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chartsheets/sheet11.xml" ContentType="application/vnd.openxmlformats-officedocument.spreadsheetml.chart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chartsheets/sheet10.xml" ContentType="application/vnd.openxmlformats-officedocument.spreadsheetml.chart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heets/sheet1.xml" ContentType="application/vnd.openxmlformats-officedocument.spreadsheetml.chartsheet+xml"/>
  <Override PartName="/xl/worksheets/sheet17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charts/chart7.xml" ContentType="application/vnd.openxmlformats-officedocument.drawingml.chart+xml"/>
  <Override PartName="/xl/drawings/drawing9.xml" ContentType="application/vnd.openxmlformats-officedocument.drawing+xml"/>
  <Default Extension="png" ContentType="image/png"/>
  <Override PartName="/xl/charts/chart10.xml" ContentType="application/vnd.openxmlformats-officedocument.drawingml.char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2.xml" ContentType="application/vnd.openxmlformats-officedocument.spreadsheetml.chartsheet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95" windowHeight="9975" tabRatio="902" activeTab="16"/>
  </bookViews>
  <sheets>
    <sheet name="Fig 1" sheetId="9" r:id="rId1"/>
    <sheet name="Fig 2" sheetId="17" r:id="rId2"/>
    <sheet name="Fig 3" sheetId="18" r:id="rId3"/>
    <sheet name="Fig 4" sheetId="21" r:id="rId4"/>
    <sheet name="Fig 5" sheetId="22" r:id="rId5"/>
    <sheet name="Fig 6" sheetId="26" r:id="rId6"/>
    <sheet name="Fig 7" sheetId="27" r:id="rId7"/>
    <sheet name="Fig 8" sheetId="35" r:id="rId8"/>
    <sheet name="Fig 9" sheetId="31" r:id="rId9"/>
    <sheet name="Fig 10" sheetId="32" r:id="rId10"/>
    <sheet name="Fig 11" sheetId="33" r:id="rId11"/>
    <sheet name="Fig 12" sheetId="34" r:id="rId12"/>
    <sheet name="Fig 13" sheetId="15" r:id="rId13"/>
    <sheet name="Fig 14" sheetId="16" r:id="rId14"/>
    <sheet name="MultipDecomp" sheetId="8" r:id="rId15"/>
    <sheet name="AdditDecomp" sheetId="29" r:id="rId16"/>
    <sheet name="FacShare" sheetId="14" r:id="rId17"/>
    <sheet name="Summary" sheetId="11" r:id="rId18"/>
    <sheet name="SecAcc (Tot)" sheetId="2" r:id="rId19"/>
    <sheet name="SecAcc (Corp)" sheetId="3" r:id="rId20"/>
    <sheet name="SecAcc (Govt)" sheetId="7" r:id="rId21"/>
    <sheet name="SecAcc (Hous.&amp;NPISH)" sheetId="5" r:id="rId22"/>
    <sheet name="SecAcc (ROW)" sheetId="6" r:id="rId23"/>
    <sheet name="BalSheet data" sheetId="13" r:id="rId24"/>
    <sheet name="Non-finAssets" sheetId="20" r:id="rId25"/>
    <sheet name="GDP" sheetId="1" r:id="rId26"/>
    <sheet name="IIP" sheetId="25" r:id="rId27"/>
    <sheet name="BOP PrimInc" sheetId="36" r:id="rId28"/>
    <sheet name="CPI" sheetId="28" r:id="rId29"/>
  </sheets>
  <calcPr calcId="125725"/>
</workbook>
</file>

<file path=xl/calcChain.xml><?xml version="1.0" encoding="utf-8"?>
<calcChain xmlns="http://schemas.openxmlformats.org/spreadsheetml/2006/main">
  <c r="J130" i="14"/>
  <c r="N130"/>
  <c r="R130"/>
  <c r="V130"/>
  <c r="Z130"/>
  <c r="I127"/>
  <c r="I130" s="1"/>
  <c r="J127"/>
  <c r="K127"/>
  <c r="K130" s="1"/>
  <c r="L127"/>
  <c r="L130" s="1"/>
  <c r="M127"/>
  <c r="M130" s="1"/>
  <c r="N127"/>
  <c r="O127"/>
  <c r="O130" s="1"/>
  <c r="P127"/>
  <c r="P130" s="1"/>
  <c r="Q127"/>
  <c r="Q130" s="1"/>
  <c r="R127"/>
  <c r="S127"/>
  <c r="S130" s="1"/>
  <c r="T127"/>
  <c r="T130" s="1"/>
  <c r="U127"/>
  <c r="U130" s="1"/>
  <c r="V127"/>
  <c r="W127"/>
  <c r="W130" s="1"/>
  <c r="X127"/>
  <c r="X130" s="1"/>
  <c r="Y127"/>
  <c r="Y130" s="1"/>
  <c r="Z127"/>
  <c r="AA127"/>
  <c r="AA130" s="1"/>
  <c r="H127"/>
  <c r="H130" s="1"/>
  <c r="I126"/>
  <c r="I129" s="1"/>
  <c r="J126"/>
  <c r="J129" s="1"/>
  <c r="K126"/>
  <c r="K129" s="1"/>
  <c r="L126"/>
  <c r="L129" s="1"/>
  <c r="M126"/>
  <c r="M129" s="1"/>
  <c r="N126"/>
  <c r="N129" s="1"/>
  <c r="O126"/>
  <c r="O129" s="1"/>
  <c r="P126"/>
  <c r="P129" s="1"/>
  <c r="Q126"/>
  <c r="Q129" s="1"/>
  <c r="R126"/>
  <c r="R129" s="1"/>
  <c r="S126"/>
  <c r="S129" s="1"/>
  <c r="T126"/>
  <c r="T129" s="1"/>
  <c r="U126"/>
  <c r="U129" s="1"/>
  <c r="V126"/>
  <c r="V129" s="1"/>
  <c r="W126"/>
  <c r="W129" s="1"/>
  <c r="X126"/>
  <c r="X129" s="1"/>
  <c r="Y126"/>
  <c r="Y129" s="1"/>
  <c r="Z126"/>
  <c r="Z129" s="1"/>
  <c r="AA126"/>
  <c r="AA129" s="1"/>
  <c r="H126"/>
  <c r="H129" s="1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H124"/>
  <c r="AA111"/>
  <c r="I88"/>
  <c r="I99" s="1"/>
  <c r="J88"/>
  <c r="K88"/>
  <c r="L88"/>
  <c r="M88"/>
  <c r="M99" s="1"/>
  <c r="N88"/>
  <c r="O88"/>
  <c r="P88"/>
  <c r="Q88"/>
  <c r="Q99" s="1"/>
  <c r="R88"/>
  <c r="S88"/>
  <c r="T88"/>
  <c r="U88"/>
  <c r="U99" s="1"/>
  <c r="V88"/>
  <c r="W88"/>
  <c r="X88"/>
  <c r="Y88"/>
  <c r="Y99" s="1"/>
  <c r="Z88"/>
  <c r="AA88"/>
  <c r="AB88"/>
  <c r="H88"/>
  <c r="I122"/>
  <c r="I123" s="1"/>
  <c r="J122"/>
  <c r="J123" s="1"/>
  <c r="K122"/>
  <c r="K123" s="1"/>
  <c r="L122"/>
  <c r="L123" s="1"/>
  <c r="M122"/>
  <c r="M123" s="1"/>
  <c r="N122"/>
  <c r="N123" s="1"/>
  <c r="O122"/>
  <c r="O123" s="1"/>
  <c r="P122"/>
  <c r="P123" s="1"/>
  <c r="Q122"/>
  <c r="Q123" s="1"/>
  <c r="R122"/>
  <c r="R123" s="1"/>
  <c r="S122"/>
  <c r="S123" s="1"/>
  <c r="T122"/>
  <c r="T123" s="1"/>
  <c r="U122"/>
  <c r="U123" s="1"/>
  <c r="V122"/>
  <c r="V123" s="1"/>
  <c r="W122"/>
  <c r="W123" s="1"/>
  <c r="X122"/>
  <c r="X123" s="1"/>
  <c r="Y122"/>
  <c r="Y123" s="1"/>
  <c r="Z122"/>
  <c r="Z123" s="1"/>
  <c r="AA122"/>
  <c r="AA123" s="1"/>
  <c r="H122"/>
  <c r="H123" s="1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H115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H114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H112"/>
  <c r="I110"/>
  <c r="I111" s="1"/>
  <c r="J110"/>
  <c r="J111" s="1"/>
  <c r="K110"/>
  <c r="K111" s="1"/>
  <c r="L110"/>
  <c r="L111" s="1"/>
  <c r="M110"/>
  <c r="M111" s="1"/>
  <c r="N110"/>
  <c r="N111" s="1"/>
  <c r="O110"/>
  <c r="O111" s="1"/>
  <c r="P110"/>
  <c r="P111" s="1"/>
  <c r="Q110"/>
  <c r="Q111" s="1"/>
  <c r="R110"/>
  <c r="R111" s="1"/>
  <c r="S110"/>
  <c r="S111" s="1"/>
  <c r="T110"/>
  <c r="T111" s="1"/>
  <c r="U110"/>
  <c r="U111" s="1"/>
  <c r="V110"/>
  <c r="V111" s="1"/>
  <c r="W110"/>
  <c r="W111" s="1"/>
  <c r="X110"/>
  <c r="X111" s="1"/>
  <c r="Y110"/>
  <c r="Y111" s="1"/>
  <c r="Z110"/>
  <c r="Z111" s="1"/>
  <c r="AA110"/>
  <c r="H110"/>
  <c r="H111" s="1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H103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H102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H100"/>
  <c r="I98"/>
  <c r="J98"/>
  <c r="J99" s="1"/>
  <c r="K98"/>
  <c r="K99" s="1"/>
  <c r="L98"/>
  <c r="L99" s="1"/>
  <c r="M98"/>
  <c r="N98"/>
  <c r="N99" s="1"/>
  <c r="O98"/>
  <c r="O99" s="1"/>
  <c r="P98"/>
  <c r="P99" s="1"/>
  <c r="Q98"/>
  <c r="R98"/>
  <c r="R99" s="1"/>
  <c r="S98"/>
  <c r="S99" s="1"/>
  <c r="T98"/>
  <c r="T99" s="1"/>
  <c r="U98"/>
  <c r="V98"/>
  <c r="V99" s="1"/>
  <c r="W98"/>
  <c r="W99" s="1"/>
  <c r="X98"/>
  <c r="X99" s="1"/>
  <c r="Y98"/>
  <c r="Z98"/>
  <c r="Z99" s="1"/>
  <c r="AA98"/>
  <c r="AA99" s="1"/>
  <c r="H98"/>
  <c r="H99" s="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H77"/>
  <c r="H81"/>
  <c r="W118" l="1"/>
  <c r="O118"/>
  <c r="AA118"/>
  <c r="K118"/>
  <c r="H118"/>
  <c r="T118"/>
  <c r="S118"/>
  <c r="X118"/>
  <c r="P118"/>
  <c r="L118"/>
  <c r="X117"/>
  <c r="L117"/>
  <c r="Y117"/>
  <c r="Q117"/>
  <c r="I117"/>
  <c r="U118"/>
  <c r="M118"/>
  <c r="I118"/>
  <c r="AA117"/>
  <c r="W117"/>
  <c r="S117"/>
  <c r="O117"/>
  <c r="K117"/>
  <c r="H117"/>
  <c r="T117"/>
  <c r="P117"/>
  <c r="U117"/>
  <c r="M117"/>
  <c r="Y118"/>
  <c r="Q118"/>
  <c r="Z117"/>
  <c r="V117"/>
  <c r="R117"/>
  <c r="N117"/>
  <c r="J117"/>
  <c r="Z118"/>
  <c r="V118"/>
  <c r="R118"/>
  <c r="N118"/>
  <c r="J118"/>
  <c r="Z105"/>
  <c r="V105"/>
  <c r="N105"/>
  <c r="Z106"/>
  <c r="R106"/>
  <c r="J106"/>
  <c r="W105"/>
  <c r="O105"/>
  <c r="AA106"/>
  <c r="S106"/>
  <c r="K106"/>
  <c r="Y105"/>
  <c r="U105"/>
  <c r="Q105"/>
  <c r="M105"/>
  <c r="I105"/>
  <c r="Y106"/>
  <c r="U106"/>
  <c r="Q106"/>
  <c r="M106"/>
  <c r="I106"/>
  <c r="R105"/>
  <c r="J105"/>
  <c r="V106"/>
  <c r="N106"/>
  <c r="AA105"/>
  <c r="S105"/>
  <c r="K105"/>
  <c r="W106"/>
  <c r="O106"/>
  <c r="H105"/>
  <c r="X105"/>
  <c r="T105"/>
  <c r="P105"/>
  <c r="L105"/>
  <c r="H106"/>
  <c r="X106"/>
  <c r="T106"/>
  <c r="P106"/>
  <c r="L106"/>
  <c r="H137" i="36" l="1"/>
  <c r="K120"/>
  <c r="K121"/>
  <c r="K122"/>
  <c r="N120"/>
  <c r="N121"/>
  <c r="N122"/>
  <c r="N123"/>
  <c r="K123"/>
  <c r="H119"/>
  <c r="H120"/>
  <c r="H121"/>
  <c r="H122"/>
  <c r="H123"/>
  <c r="B108"/>
  <c r="B114"/>
  <c r="B115"/>
  <c r="B116"/>
  <c r="B117"/>
  <c r="B97"/>
  <c r="H124"/>
  <c r="K124"/>
  <c r="N124"/>
  <c r="H138"/>
  <c r="H139"/>
  <c r="H140"/>
  <c r="H143"/>
  <c r="H141"/>
  <c r="H142"/>
  <c r="H144"/>
  <c r="H145"/>
  <c r="H146"/>
  <c r="H147"/>
  <c r="H148"/>
  <c r="H149"/>
  <c r="H150"/>
  <c r="H151"/>
  <c r="H157"/>
  <c r="H156"/>
  <c r="H155"/>
  <c r="H154"/>
  <c r="H153"/>
  <c r="H152"/>
  <c r="G133"/>
  <c r="H133"/>
  <c r="H134"/>
  <c r="H135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B113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B112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B111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B110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B109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B107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B106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B105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B104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B103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B102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B101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B100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B99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B98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H161" i="1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G161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G159"/>
  <c r="G160"/>
  <c r="AA167" l="1"/>
  <c r="AA168" s="1"/>
  <c r="W167"/>
  <c r="S167"/>
  <c r="O167"/>
  <c r="O168" s="1"/>
  <c r="K167"/>
  <c r="K168" s="1"/>
  <c r="G167"/>
  <c r="G168" s="1"/>
  <c r="X167"/>
  <c r="X168" s="1"/>
  <c r="T167"/>
  <c r="T168" s="1"/>
  <c r="P167"/>
  <c r="P168" s="1"/>
  <c r="L167"/>
  <c r="L168" s="1"/>
  <c r="H167"/>
  <c r="H168" s="1"/>
  <c r="Y167"/>
  <c r="Y168" s="1"/>
  <c r="U167"/>
  <c r="U168" s="1"/>
  <c r="Q167"/>
  <c r="Q168" s="1"/>
  <c r="M167"/>
  <c r="M168" s="1"/>
  <c r="I167"/>
  <c r="I168" s="1"/>
  <c r="Z167"/>
  <c r="Z168" s="1"/>
  <c r="V167"/>
  <c r="V168" s="1"/>
  <c r="R167"/>
  <c r="N167"/>
  <c r="N168" s="1"/>
  <c r="J167"/>
  <c r="J168" s="1"/>
  <c r="R168"/>
  <c r="W168"/>
  <c r="S168"/>
  <c r="I113" i="8" l="1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F144" i="11"/>
  <c r="F143"/>
  <c r="F142"/>
  <c r="F141"/>
  <c r="F149" s="1"/>
  <c r="F140"/>
  <c r="F148" s="1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G138"/>
  <c r="F139"/>
  <c r="F147" s="1"/>
  <c r="F138"/>
  <c r="F146" s="1"/>
  <c r="F126"/>
  <c r="F125"/>
  <c r="F124"/>
  <c r="F123"/>
  <c r="F131" s="1"/>
  <c r="F122"/>
  <c r="F130" s="1"/>
  <c r="F121"/>
  <c r="F129" s="1"/>
  <c r="F120"/>
  <c r="F128" s="1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G144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G143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G142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G141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G140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G139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G126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G125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G124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G123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G122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G121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G120"/>
  <c r="F132" l="1"/>
  <c r="F150"/>
  <c r="I125" i="8"/>
  <c r="F194" i="11" l="1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G194"/>
  <c r="J125" i="8" l="1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J121"/>
  <c r="K121"/>
  <c r="L121"/>
  <c r="M121"/>
  <c r="N121"/>
  <c r="O121"/>
  <c r="P121"/>
  <c r="Q121"/>
  <c r="R121"/>
  <c r="S121"/>
  <c r="S122" s="1"/>
  <c r="T121"/>
  <c r="U121"/>
  <c r="V121"/>
  <c r="W121"/>
  <c r="X121"/>
  <c r="Y121"/>
  <c r="Z121"/>
  <c r="AA121"/>
  <c r="AB121"/>
  <c r="AC121"/>
  <c r="I121"/>
  <c r="AB126" l="1"/>
  <c r="AB122"/>
  <c r="X126"/>
  <c r="X122"/>
  <c r="T126"/>
  <c r="T122"/>
  <c r="P126"/>
  <c r="P122"/>
  <c r="L126"/>
  <c r="L122"/>
  <c r="AC126"/>
  <c r="AC122"/>
  <c r="Y126"/>
  <c r="Y122"/>
  <c r="U126"/>
  <c r="U122"/>
  <c r="Q126"/>
  <c r="Q122"/>
  <c r="M126"/>
  <c r="M122"/>
  <c r="I122"/>
  <c r="I126"/>
  <c r="Z126"/>
  <c r="Z122"/>
  <c r="V126"/>
  <c r="V122"/>
  <c r="R126"/>
  <c r="R122"/>
  <c r="N126"/>
  <c r="N122"/>
  <c r="J126"/>
  <c r="J122"/>
  <c r="AA126"/>
  <c r="AA122"/>
  <c r="W126"/>
  <c r="W122"/>
  <c r="O126"/>
  <c r="O122"/>
  <c r="K126"/>
  <c r="K122"/>
  <c r="S126"/>
  <c r="H181" i="11" l="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A181"/>
  <c r="G181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A179"/>
  <c r="G179"/>
  <c r="F104" l="1"/>
  <c r="F105" s="1"/>
  <c r="F106"/>
  <c r="F107" s="1"/>
  <c r="F28"/>
  <c r="F27"/>
  <c r="F26"/>
  <c r="F24"/>
  <c r="F23"/>
  <c r="F22"/>
  <c r="F30" l="1"/>
  <c r="F37" s="1"/>
  <c r="F108"/>
  <c r="F36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G100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G104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G106"/>
  <c r="F109" l="1"/>
  <c r="Y108"/>
  <c r="U108"/>
  <c r="Z108"/>
  <c r="N108"/>
  <c r="V108"/>
  <c r="R108"/>
  <c r="J108"/>
  <c r="Q108"/>
  <c r="X108"/>
  <c r="T108"/>
  <c r="P108"/>
  <c r="L108"/>
  <c r="H108"/>
  <c r="M108"/>
  <c r="I108"/>
  <c r="AA108"/>
  <c r="W108"/>
  <c r="S108"/>
  <c r="O108"/>
  <c r="K108"/>
  <c r="G108"/>
  <c r="F79"/>
  <c r="F90" s="1"/>
  <c r="F72"/>
  <c r="F81" s="1"/>
  <c r="F92" s="1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G79"/>
  <c r="F78"/>
  <c r="H78"/>
  <c r="H192" s="1"/>
  <c r="I78"/>
  <c r="I192" s="1"/>
  <c r="J78"/>
  <c r="J192" s="1"/>
  <c r="K78"/>
  <c r="K192" s="1"/>
  <c r="L78"/>
  <c r="L192" s="1"/>
  <c r="M78"/>
  <c r="M192" s="1"/>
  <c r="N78"/>
  <c r="N192" s="1"/>
  <c r="O78"/>
  <c r="O192" s="1"/>
  <c r="P78"/>
  <c r="P192" s="1"/>
  <c r="Q78"/>
  <c r="Q192" s="1"/>
  <c r="R78"/>
  <c r="R192" s="1"/>
  <c r="S78"/>
  <c r="S192" s="1"/>
  <c r="T78"/>
  <c r="T192" s="1"/>
  <c r="U78"/>
  <c r="U192" s="1"/>
  <c r="V78"/>
  <c r="V192" s="1"/>
  <c r="W78"/>
  <c r="W192" s="1"/>
  <c r="X78"/>
  <c r="X192" s="1"/>
  <c r="Y78"/>
  <c r="Y192" s="1"/>
  <c r="Z78"/>
  <c r="Z192" s="1"/>
  <c r="AA78"/>
  <c r="AA192" s="1"/>
  <c r="G78"/>
  <c r="G192" s="1"/>
  <c r="F77"/>
  <c r="F88" s="1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G77"/>
  <c r="H72"/>
  <c r="H81" s="1"/>
  <c r="I72"/>
  <c r="I81" s="1"/>
  <c r="J72"/>
  <c r="J81" s="1"/>
  <c r="K72"/>
  <c r="K81" s="1"/>
  <c r="L72"/>
  <c r="L81" s="1"/>
  <c r="M72"/>
  <c r="M81" s="1"/>
  <c r="N72"/>
  <c r="N81" s="1"/>
  <c r="O72"/>
  <c r="O81" s="1"/>
  <c r="P72"/>
  <c r="P81" s="1"/>
  <c r="Q72"/>
  <c r="Q81" s="1"/>
  <c r="R72"/>
  <c r="R81" s="1"/>
  <c r="S72"/>
  <c r="S81" s="1"/>
  <c r="T72"/>
  <c r="T81" s="1"/>
  <c r="U72"/>
  <c r="U81" s="1"/>
  <c r="V72"/>
  <c r="V81" s="1"/>
  <c r="W72"/>
  <c r="W81" s="1"/>
  <c r="X72"/>
  <c r="X81" s="1"/>
  <c r="Y72"/>
  <c r="Y81" s="1"/>
  <c r="Z72"/>
  <c r="Z81" s="1"/>
  <c r="AA72"/>
  <c r="AA81" s="1"/>
  <c r="G72"/>
  <c r="G81" s="1"/>
  <c r="F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G71"/>
  <c r="F70"/>
  <c r="F76" s="1"/>
  <c r="F87" s="1"/>
  <c r="H70"/>
  <c r="H76" s="1"/>
  <c r="I70"/>
  <c r="I76" s="1"/>
  <c r="J70"/>
  <c r="J76" s="1"/>
  <c r="K70"/>
  <c r="K76" s="1"/>
  <c r="L70"/>
  <c r="L76" s="1"/>
  <c r="M70"/>
  <c r="M76" s="1"/>
  <c r="N70"/>
  <c r="N76" s="1"/>
  <c r="O70"/>
  <c r="O76" s="1"/>
  <c r="P70"/>
  <c r="P76" s="1"/>
  <c r="Q70"/>
  <c r="Q76" s="1"/>
  <c r="R70"/>
  <c r="R76" s="1"/>
  <c r="S70"/>
  <c r="S76" s="1"/>
  <c r="T70"/>
  <c r="T76" s="1"/>
  <c r="U70"/>
  <c r="U76" s="1"/>
  <c r="V70"/>
  <c r="V76" s="1"/>
  <c r="W70"/>
  <c r="W76" s="1"/>
  <c r="X70"/>
  <c r="X76" s="1"/>
  <c r="Y70"/>
  <c r="Y76" s="1"/>
  <c r="Z70"/>
  <c r="Z76" s="1"/>
  <c r="AA70"/>
  <c r="AA76" s="1"/>
  <c r="G70"/>
  <c r="G76" s="1"/>
  <c r="F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G69"/>
  <c r="F74"/>
  <c r="F85" s="1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G74"/>
  <c r="F73" i="29" l="1"/>
  <c r="D73"/>
  <c r="F89" i="11"/>
  <c r="F192"/>
  <c r="Y80"/>
  <c r="U80"/>
  <c r="M80"/>
  <c r="I80"/>
  <c r="AA80"/>
  <c r="W80"/>
  <c r="S80"/>
  <c r="O80"/>
  <c r="K80"/>
  <c r="F80"/>
  <c r="F91" s="1"/>
  <c r="F94"/>
  <c r="AA75"/>
  <c r="W75"/>
  <c r="S75"/>
  <c r="O75"/>
  <c r="K75"/>
  <c r="Q80"/>
  <c r="G80"/>
  <c r="X80"/>
  <c r="T80"/>
  <c r="P80"/>
  <c r="L80"/>
  <c r="H80"/>
  <c r="Z80"/>
  <c r="V80"/>
  <c r="R80"/>
  <c r="N80"/>
  <c r="J80"/>
  <c r="X75"/>
  <c r="T75"/>
  <c r="P75"/>
  <c r="L75"/>
  <c r="H75"/>
  <c r="Z75"/>
  <c r="V75"/>
  <c r="R75"/>
  <c r="N75"/>
  <c r="J75"/>
  <c r="F75"/>
  <c r="F86" s="1"/>
  <c r="G75"/>
  <c r="Y75"/>
  <c r="U75"/>
  <c r="Q75"/>
  <c r="M75"/>
  <c r="I75"/>
  <c r="H4" l="1"/>
  <c r="H169" s="1"/>
  <c r="I4"/>
  <c r="I169" s="1"/>
  <c r="J4"/>
  <c r="J169" s="1"/>
  <c r="K4"/>
  <c r="K169" s="1"/>
  <c r="L4"/>
  <c r="L169" s="1"/>
  <c r="M4"/>
  <c r="M169" s="1"/>
  <c r="N4"/>
  <c r="N169" s="1"/>
  <c r="O4"/>
  <c r="O169" s="1"/>
  <c r="P4"/>
  <c r="P169" s="1"/>
  <c r="Q4"/>
  <c r="Q169" s="1"/>
  <c r="R4"/>
  <c r="R169" s="1"/>
  <c r="S4"/>
  <c r="S169" s="1"/>
  <c r="T4"/>
  <c r="T169" s="1"/>
  <c r="U4"/>
  <c r="U169" s="1"/>
  <c r="V4"/>
  <c r="V169" s="1"/>
  <c r="W4"/>
  <c r="W169" s="1"/>
  <c r="X4"/>
  <c r="X169" s="1"/>
  <c r="Y4"/>
  <c r="Y169" s="1"/>
  <c r="Z4"/>
  <c r="Z169" s="1"/>
  <c r="AA4"/>
  <c r="AA169" s="1"/>
  <c r="G4"/>
  <c r="G169" s="1"/>
  <c r="U165" l="1"/>
  <c r="U164"/>
  <c r="U163"/>
  <c r="Q165"/>
  <c r="Q164"/>
  <c r="Q163"/>
  <c r="I165"/>
  <c r="I164"/>
  <c r="I163"/>
  <c r="V164"/>
  <c r="V163"/>
  <c r="V165"/>
  <c r="R163"/>
  <c r="R164"/>
  <c r="R165"/>
  <c r="N163"/>
  <c r="N164"/>
  <c r="N165"/>
  <c r="J165"/>
  <c r="J163"/>
  <c r="J164"/>
  <c r="W164"/>
  <c r="W165"/>
  <c r="W163"/>
  <c r="S165"/>
  <c r="S163"/>
  <c r="S164"/>
  <c r="O164"/>
  <c r="O165"/>
  <c r="O163"/>
  <c r="G163"/>
  <c r="G165"/>
  <c r="G164"/>
  <c r="X164"/>
  <c r="X163"/>
  <c r="X165"/>
  <c r="T165"/>
  <c r="T163"/>
  <c r="T164"/>
  <c r="P163"/>
  <c r="P164"/>
  <c r="P165"/>
  <c r="L165"/>
  <c r="L163"/>
  <c r="L164"/>
  <c r="H163"/>
  <c r="H164"/>
  <c r="H165"/>
  <c r="Y165"/>
  <c r="Y164"/>
  <c r="Y163"/>
  <c r="M165"/>
  <c r="M164"/>
  <c r="M163"/>
  <c r="Z165"/>
  <c r="Z163"/>
  <c r="Z164"/>
  <c r="AA164"/>
  <c r="AA165"/>
  <c r="AA163"/>
  <c r="K165"/>
  <c r="K164"/>
  <c r="K163"/>
  <c r="AA147"/>
  <c r="AA146"/>
  <c r="AA149"/>
  <c r="AA148"/>
  <c r="AA150"/>
  <c r="W146"/>
  <c r="W149"/>
  <c r="W147"/>
  <c r="W132"/>
  <c r="W148"/>
  <c r="W150"/>
  <c r="S147"/>
  <c r="S146"/>
  <c r="S149"/>
  <c r="S132"/>
  <c r="S148"/>
  <c r="S150"/>
  <c r="O146"/>
  <c r="O147"/>
  <c r="O149"/>
  <c r="O132"/>
  <c r="O148"/>
  <c r="O150"/>
  <c r="K147"/>
  <c r="K149"/>
  <c r="K146"/>
  <c r="K132"/>
  <c r="K148"/>
  <c r="K150"/>
  <c r="G147"/>
  <c r="G146"/>
  <c r="G150"/>
  <c r="G148"/>
  <c r="G132"/>
  <c r="G149"/>
  <c r="X146"/>
  <c r="X147"/>
  <c r="X150"/>
  <c r="X132"/>
  <c r="X148"/>
  <c r="X149"/>
  <c r="T146"/>
  <c r="T147"/>
  <c r="T150"/>
  <c r="T148"/>
  <c r="T149"/>
  <c r="T132"/>
  <c r="P146"/>
  <c r="P147"/>
  <c r="P150"/>
  <c r="P149"/>
  <c r="P132"/>
  <c r="P148"/>
  <c r="L146"/>
  <c r="L147"/>
  <c r="L150"/>
  <c r="L132"/>
  <c r="L148"/>
  <c r="L149"/>
  <c r="H146"/>
  <c r="H150"/>
  <c r="H147"/>
  <c r="H132"/>
  <c r="H148"/>
  <c r="H149"/>
  <c r="Y149"/>
  <c r="Y150"/>
  <c r="Y147"/>
  <c r="Y146"/>
  <c r="Y148"/>
  <c r="Y132"/>
  <c r="U150"/>
  <c r="U147"/>
  <c r="U146"/>
  <c r="U148"/>
  <c r="U132"/>
  <c r="U149"/>
  <c r="Q147"/>
  <c r="Q146"/>
  <c r="Q148"/>
  <c r="Q132"/>
  <c r="Q149"/>
  <c r="Q150"/>
  <c r="M132"/>
  <c r="M149"/>
  <c r="M150"/>
  <c r="M147"/>
  <c r="M146"/>
  <c r="M148"/>
  <c r="I149"/>
  <c r="I150"/>
  <c r="I147"/>
  <c r="I146"/>
  <c r="I148"/>
  <c r="I132"/>
  <c r="Z132"/>
  <c r="Z148"/>
  <c r="Z147"/>
  <c r="Z149"/>
  <c r="Z146"/>
  <c r="Z150"/>
  <c r="V148"/>
  <c r="V147"/>
  <c r="V149"/>
  <c r="V146"/>
  <c r="V150"/>
  <c r="V132"/>
  <c r="R146"/>
  <c r="R150"/>
  <c r="R132"/>
  <c r="R148"/>
  <c r="R147"/>
  <c r="R149"/>
  <c r="N146"/>
  <c r="N150"/>
  <c r="N132"/>
  <c r="N148"/>
  <c r="N147"/>
  <c r="N149"/>
  <c r="J132"/>
  <c r="J148"/>
  <c r="J147"/>
  <c r="J149"/>
  <c r="J146"/>
  <c r="J150"/>
  <c r="Y128"/>
  <c r="Y130"/>
  <c r="Y131"/>
  <c r="Y129"/>
  <c r="U130"/>
  <c r="U131"/>
  <c r="U128"/>
  <c r="U129"/>
  <c r="Q128"/>
  <c r="Q130"/>
  <c r="Q131"/>
  <c r="Q129"/>
  <c r="I128"/>
  <c r="I130"/>
  <c r="I131"/>
  <c r="I129"/>
  <c r="Z131"/>
  <c r="Z128"/>
  <c r="Z130"/>
  <c r="Z129"/>
  <c r="V128"/>
  <c r="V131"/>
  <c r="V130"/>
  <c r="V129"/>
  <c r="R131"/>
  <c r="R128"/>
  <c r="R129"/>
  <c r="R130"/>
  <c r="N128"/>
  <c r="N131"/>
  <c r="N129"/>
  <c r="N130"/>
  <c r="J131"/>
  <c r="J128"/>
  <c r="J129"/>
  <c r="J130"/>
  <c r="AA131"/>
  <c r="AA128"/>
  <c r="AA129"/>
  <c r="AA132"/>
  <c r="AA130"/>
  <c r="W130"/>
  <c r="W128"/>
  <c r="W131"/>
  <c r="W129"/>
  <c r="S131"/>
  <c r="S129"/>
  <c r="S128"/>
  <c r="S130"/>
  <c r="O128"/>
  <c r="O129"/>
  <c r="O130"/>
  <c r="O131"/>
  <c r="K131"/>
  <c r="K130"/>
  <c r="K128"/>
  <c r="K129"/>
  <c r="G129"/>
  <c r="G130"/>
  <c r="G128"/>
  <c r="G131"/>
  <c r="X130"/>
  <c r="X128"/>
  <c r="X131"/>
  <c r="X129"/>
  <c r="T128"/>
  <c r="T130"/>
  <c r="T131"/>
  <c r="T129"/>
  <c r="P129"/>
  <c r="P131"/>
  <c r="P130"/>
  <c r="P128"/>
  <c r="L130"/>
  <c r="L128"/>
  <c r="L131"/>
  <c r="L129"/>
  <c r="H128"/>
  <c r="H131"/>
  <c r="H129"/>
  <c r="H130"/>
  <c r="M130"/>
  <c r="M131"/>
  <c r="M128"/>
  <c r="M129"/>
  <c r="W180"/>
  <c r="W182"/>
  <c r="G182"/>
  <c r="G180"/>
  <c r="T180"/>
  <c r="T182"/>
  <c r="P182"/>
  <c r="P180"/>
  <c r="L182"/>
  <c r="L180"/>
  <c r="H182"/>
  <c r="H180"/>
  <c r="AA180"/>
  <c r="AA182"/>
  <c r="S182"/>
  <c r="S180"/>
  <c r="K180"/>
  <c r="K182"/>
  <c r="X182"/>
  <c r="X180"/>
  <c r="Y180"/>
  <c r="Y182"/>
  <c r="U182"/>
  <c r="U180"/>
  <c r="Q182"/>
  <c r="Q180"/>
  <c r="M182"/>
  <c r="M180"/>
  <c r="I180"/>
  <c r="I182"/>
  <c r="O182"/>
  <c r="O180"/>
  <c r="Z182"/>
  <c r="Z180"/>
  <c r="V182"/>
  <c r="V180"/>
  <c r="R182"/>
  <c r="R180"/>
  <c r="N182"/>
  <c r="N180"/>
  <c r="J182"/>
  <c r="J180"/>
  <c r="U105"/>
  <c r="U107"/>
  <c r="M107"/>
  <c r="M105"/>
  <c r="Z107"/>
  <c r="Z105"/>
  <c r="R107"/>
  <c r="R105"/>
  <c r="G105"/>
  <c r="G107"/>
  <c r="X105"/>
  <c r="X107"/>
  <c r="T107"/>
  <c r="T105"/>
  <c r="P105"/>
  <c r="P107"/>
  <c r="L105"/>
  <c r="L107"/>
  <c r="H105"/>
  <c r="H107"/>
  <c r="Y105"/>
  <c r="Y107"/>
  <c r="Q105"/>
  <c r="Q107"/>
  <c r="I107"/>
  <c r="I105"/>
  <c r="V105"/>
  <c r="V107"/>
  <c r="N105"/>
  <c r="N107"/>
  <c r="J105"/>
  <c r="J107"/>
  <c r="AA107"/>
  <c r="AA105"/>
  <c r="W107"/>
  <c r="W105"/>
  <c r="S107"/>
  <c r="S105"/>
  <c r="O105"/>
  <c r="O107"/>
  <c r="K105"/>
  <c r="K107"/>
  <c r="L112"/>
  <c r="L101"/>
  <c r="L109"/>
  <c r="X112"/>
  <c r="X101"/>
  <c r="X109"/>
  <c r="G112"/>
  <c r="G101"/>
  <c r="G109"/>
  <c r="T112"/>
  <c r="T109"/>
  <c r="T101"/>
  <c r="P112"/>
  <c r="P109"/>
  <c r="P101"/>
  <c r="H112"/>
  <c r="H109"/>
  <c r="H101"/>
  <c r="Y112"/>
  <c r="Y101"/>
  <c r="Y109"/>
  <c r="U112"/>
  <c r="U101"/>
  <c r="U109"/>
  <c r="Q112"/>
  <c r="Q109"/>
  <c r="Q101"/>
  <c r="M112"/>
  <c r="M101"/>
  <c r="M109"/>
  <c r="I112"/>
  <c r="I109"/>
  <c r="I101"/>
  <c r="Z112"/>
  <c r="Z109"/>
  <c r="Z101"/>
  <c r="V112"/>
  <c r="V109"/>
  <c r="V101"/>
  <c r="R112"/>
  <c r="R109"/>
  <c r="R101"/>
  <c r="N112"/>
  <c r="N101"/>
  <c r="N109"/>
  <c r="J112"/>
  <c r="J109"/>
  <c r="J101"/>
  <c r="AA112"/>
  <c r="AA101"/>
  <c r="AA109"/>
  <c r="W112"/>
  <c r="W101"/>
  <c r="W109"/>
  <c r="S112"/>
  <c r="S101"/>
  <c r="S109"/>
  <c r="O112"/>
  <c r="O101"/>
  <c r="O109"/>
  <c r="K112"/>
  <c r="K101"/>
  <c r="K109"/>
  <c r="U94"/>
  <c r="U87"/>
  <c r="M87"/>
  <c r="M94"/>
  <c r="Z87"/>
  <c r="Z94"/>
  <c r="V87"/>
  <c r="V94"/>
  <c r="N87"/>
  <c r="N94"/>
  <c r="J94"/>
  <c r="J87"/>
  <c r="AA94"/>
  <c r="AA87"/>
  <c r="W94"/>
  <c r="W87"/>
  <c r="S87"/>
  <c r="S94"/>
  <c r="O94"/>
  <c r="O87"/>
  <c r="G94"/>
  <c r="G87"/>
  <c r="X94"/>
  <c r="X87"/>
  <c r="T87"/>
  <c r="T94"/>
  <c r="P87"/>
  <c r="P94"/>
  <c r="L94"/>
  <c r="L87"/>
  <c r="H94"/>
  <c r="H87"/>
  <c r="Y94"/>
  <c r="Y87"/>
  <c r="Q87"/>
  <c r="Q94"/>
  <c r="I94"/>
  <c r="I87"/>
  <c r="R94"/>
  <c r="R87"/>
  <c r="K94"/>
  <c r="K87"/>
  <c r="X91"/>
  <c r="X92"/>
  <c r="X89"/>
  <c r="X85"/>
  <c r="X90"/>
  <c r="X88"/>
  <c r="X86"/>
  <c r="P89"/>
  <c r="P90"/>
  <c r="P88"/>
  <c r="P91"/>
  <c r="P92"/>
  <c r="P85"/>
  <c r="P86"/>
  <c r="L90"/>
  <c r="L88"/>
  <c r="L85"/>
  <c r="L91"/>
  <c r="L92"/>
  <c r="L89"/>
  <c r="L86"/>
  <c r="Y85"/>
  <c r="Y89"/>
  <c r="Y90"/>
  <c r="Y91"/>
  <c r="Y88"/>
  <c r="Y92"/>
  <c r="Y86"/>
  <c r="U89"/>
  <c r="U90"/>
  <c r="U91"/>
  <c r="U88"/>
  <c r="U92"/>
  <c r="U85"/>
  <c r="U86"/>
  <c r="M92"/>
  <c r="M85"/>
  <c r="M89"/>
  <c r="M90"/>
  <c r="M91"/>
  <c r="M88"/>
  <c r="M86"/>
  <c r="Z92"/>
  <c r="Z88"/>
  <c r="Z90"/>
  <c r="Z85"/>
  <c r="Z89"/>
  <c r="Z91"/>
  <c r="Z86"/>
  <c r="V85"/>
  <c r="V89"/>
  <c r="V91"/>
  <c r="V92"/>
  <c r="V88"/>
  <c r="V90"/>
  <c r="V86"/>
  <c r="R85"/>
  <c r="R89"/>
  <c r="R91"/>
  <c r="R92"/>
  <c r="R88"/>
  <c r="R90"/>
  <c r="R86"/>
  <c r="N91"/>
  <c r="N92"/>
  <c r="N88"/>
  <c r="N90"/>
  <c r="N85"/>
  <c r="N89"/>
  <c r="N86"/>
  <c r="J92"/>
  <c r="J88"/>
  <c r="J90"/>
  <c r="J85"/>
  <c r="J89"/>
  <c r="J91"/>
  <c r="J86"/>
  <c r="G90"/>
  <c r="G88"/>
  <c r="G91"/>
  <c r="G92"/>
  <c r="G85"/>
  <c r="G89"/>
  <c r="G86"/>
  <c r="T91"/>
  <c r="T92"/>
  <c r="T85"/>
  <c r="T89"/>
  <c r="T90"/>
  <c r="T88"/>
  <c r="T86"/>
  <c r="H91"/>
  <c r="H92"/>
  <c r="H89"/>
  <c r="H85"/>
  <c r="H90"/>
  <c r="H88"/>
  <c r="H86"/>
  <c r="Q91"/>
  <c r="Q88"/>
  <c r="Q92"/>
  <c r="Q85"/>
  <c r="Q89"/>
  <c r="Q90"/>
  <c r="Q86"/>
  <c r="I85"/>
  <c r="I89"/>
  <c r="I90"/>
  <c r="I91"/>
  <c r="I88"/>
  <c r="I92"/>
  <c r="I86"/>
  <c r="AA91"/>
  <c r="AA86"/>
  <c r="AA85"/>
  <c r="AA92"/>
  <c r="AA90"/>
  <c r="AA89"/>
  <c r="AA88"/>
  <c r="W92"/>
  <c r="W90"/>
  <c r="W89"/>
  <c r="W88"/>
  <c r="W91"/>
  <c r="W86"/>
  <c r="W85"/>
  <c r="S88"/>
  <c r="S91"/>
  <c r="S85"/>
  <c r="S86"/>
  <c r="S92"/>
  <c r="S90"/>
  <c r="S89"/>
  <c r="O91"/>
  <c r="O85"/>
  <c r="O86"/>
  <c r="O92"/>
  <c r="O90"/>
  <c r="O89"/>
  <c r="O88"/>
  <c r="K91"/>
  <c r="K85"/>
  <c r="K86"/>
  <c r="K92"/>
  <c r="K90"/>
  <c r="K89"/>
  <c r="K88"/>
  <c r="F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G53"/>
  <c r="F50"/>
  <c r="F58" s="1"/>
  <c r="F48"/>
  <c r="F55" s="1"/>
  <c r="F63" s="1"/>
  <c r="F47"/>
  <c r="F54" s="1"/>
  <c r="F62" s="1"/>
  <c r="F46"/>
  <c r="F52" s="1"/>
  <c r="F60" s="1"/>
  <c r="F45"/>
  <c r="F51" s="1"/>
  <c r="F59" s="1"/>
  <c r="H50"/>
  <c r="H58" s="1"/>
  <c r="I50"/>
  <c r="I58" s="1"/>
  <c r="J50"/>
  <c r="J58" s="1"/>
  <c r="K50"/>
  <c r="K58" s="1"/>
  <c r="L50"/>
  <c r="L58" s="1"/>
  <c r="M50"/>
  <c r="M58" s="1"/>
  <c r="N50"/>
  <c r="N58" s="1"/>
  <c r="O50"/>
  <c r="O58" s="1"/>
  <c r="P50"/>
  <c r="P58" s="1"/>
  <c r="Q50"/>
  <c r="Q58" s="1"/>
  <c r="R50"/>
  <c r="R58" s="1"/>
  <c r="S50"/>
  <c r="S58" s="1"/>
  <c r="T50"/>
  <c r="T58" s="1"/>
  <c r="U50"/>
  <c r="U58" s="1"/>
  <c r="V50"/>
  <c r="V58" s="1"/>
  <c r="W50"/>
  <c r="W58" s="1"/>
  <c r="X50"/>
  <c r="X58" s="1"/>
  <c r="Y50"/>
  <c r="Y58" s="1"/>
  <c r="Z50"/>
  <c r="Z58" s="1"/>
  <c r="AA50"/>
  <c r="AA58" s="1"/>
  <c r="G50"/>
  <c r="G58" s="1"/>
  <c r="H48"/>
  <c r="H55" s="1"/>
  <c r="H63" s="1"/>
  <c r="I48"/>
  <c r="I55" s="1"/>
  <c r="I63" s="1"/>
  <c r="J48"/>
  <c r="J55" s="1"/>
  <c r="J63" s="1"/>
  <c r="K48"/>
  <c r="K55" s="1"/>
  <c r="K63" s="1"/>
  <c r="L48"/>
  <c r="L55" s="1"/>
  <c r="L63" s="1"/>
  <c r="M48"/>
  <c r="M55" s="1"/>
  <c r="M63" s="1"/>
  <c r="N48"/>
  <c r="N55" s="1"/>
  <c r="N63" s="1"/>
  <c r="O48"/>
  <c r="O55" s="1"/>
  <c r="O63" s="1"/>
  <c r="P48"/>
  <c r="P55" s="1"/>
  <c r="P63" s="1"/>
  <c r="Q48"/>
  <c r="Q55" s="1"/>
  <c r="Q63" s="1"/>
  <c r="R48"/>
  <c r="R55" s="1"/>
  <c r="R63" s="1"/>
  <c r="S48"/>
  <c r="S55" s="1"/>
  <c r="S63" s="1"/>
  <c r="T48"/>
  <c r="T55" s="1"/>
  <c r="T63" s="1"/>
  <c r="U48"/>
  <c r="U55" s="1"/>
  <c r="U63" s="1"/>
  <c r="V48"/>
  <c r="V55" s="1"/>
  <c r="V63" s="1"/>
  <c r="W48"/>
  <c r="W55" s="1"/>
  <c r="W63" s="1"/>
  <c r="X48"/>
  <c r="X55" s="1"/>
  <c r="X63" s="1"/>
  <c r="Y48"/>
  <c r="Y55" s="1"/>
  <c r="Y63" s="1"/>
  <c r="Z48"/>
  <c r="Z55" s="1"/>
  <c r="Z63" s="1"/>
  <c r="AA48"/>
  <c r="AA55" s="1"/>
  <c r="AA63" s="1"/>
  <c r="G48"/>
  <c r="G55" s="1"/>
  <c r="G63" s="1"/>
  <c r="H47"/>
  <c r="I47"/>
  <c r="I54" s="1"/>
  <c r="I62" s="1"/>
  <c r="J47"/>
  <c r="J54" s="1"/>
  <c r="J62" s="1"/>
  <c r="K47"/>
  <c r="K54" s="1"/>
  <c r="K62" s="1"/>
  <c r="L47"/>
  <c r="M47"/>
  <c r="M54" s="1"/>
  <c r="M62" s="1"/>
  <c r="N47"/>
  <c r="N54" s="1"/>
  <c r="N62" s="1"/>
  <c r="O47"/>
  <c r="O54" s="1"/>
  <c r="O62" s="1"/>
  <c r="P47"/>
  <c r="Q47"/>
  <c r="Q54" s="1"/>
  <c r="Q62" s="1"/>
  <c r="R47"/>
  <c r="R54" s="1"/>
  <c r="R62" s="1"/>
  <c r="S47"/>
  <c r="S54" s="1"/>
  <c r="S62" s="1"/>
  <c r="T47"/>
  <c r="U47"/>
  <c r="U54" s="1"/>
  <c r="U62" s="1"/>
  <c r="V47"/>
  <c r="V54" s="1"/>
  <c r="V62" s="1"/>
  <c r="W47"/>
  <c r="W54" s="1"/>
  <c r="W62" s="1"/>
  <c r="X47"/>
  <c r="Y47"/>
  <c r="Y54" s="1"/>
  <c r="Y62" s="1"/>
  <c r="Z47"/>
  <c r="Z54" s="1"/>
  <c r="Z62" s="1"/>
  <c r="AA47"/>
  <c r="AA54" s="1"/>
  <c r="AA62" s="1"/>
  <c r="G47"/>
  <c r="H46"/>
  <c r="H52" s="1"/>
  <c r="H60" s="1"/>
  <c r="I46"/>
  <c r="I52" s="1"/>
  <c r="I60" s="1"/>
  <c r="J46"/>
  <c r="J52" s="1"/>
  <c r="J60" s="1"/>
  <c r="K46"/>
  <c r="K52" s="1"/>
  <c r="K60" s="1"/>
  <c r="L46"/>
  <c r="L52" s="1"/>
  <c r="L60" s="1"/>
  <c r="M46"/>
  <c r="M52" s="1"/>
  <c r="M60" s="1"/>
  <c r="N46"/>
  <c r="N52" s="1"/>
  <c r="N60" s="1"/>
  <c r="O46"/>
  <c r="O52" s="1"/>
  <c r="O60" s="1"/>
  <c r="P46"/>
  <c r="P52" s="1"/>
  <c r="P60" s="1"/>
  <c r="Q46"/>
  <c r="Q52" s="1"/>
  <c r="Q60" s="1"/>
  <c r="R46"/>
  <c r="R52" s="1"/>
  <c r="R60" s="1"/>
  <c r="S46"/>
  <c r="S52" s="1"/>
  <c r="S60" s="1"/>
  <c r="T46"/>
  <c r="T52" s="1"/>
  <c r="T60" s="1"/>
  <c r="U46"/>
  <c r="U52" s="1"/>
  <c r="U60" s="1"/>
  <c r="V46"/>
  <c r="V52" s="1"/>
  <c r="V60" s="1"/>
  <c r="W46"/>
  <c r="W52" s="1"/>
  <c r="W60" s="1"/>
  <c r="X46"/>
  <c r="X52" s="1"/>
  <c r="X60" s="1"/>
  <c r="Y46"/>
  <c r="Y52" s="1"/>
  <c r="Y60" s="1"/>
  <c r="Z46"/>
  <c r="Z52" s="1"/>
  <c r="Z60" s="1"/>
  <c r="AA46"/>
  <c r="AA52" s="1"/>
  <c r="AA60" s="1"/>
  <c r="G46"/>
  <c r="G52" s="1"/>
  <c r="G60" s="1"/>
  <c r="H45"/>
  <c r="H51" s="1"/>
  <c r="H59" s="1"/>
  <c r="I45"/>
  <c r="I51" s="1"/>
  <c r="I59" s="1"/>
  <c r="J45"/>
  <c r="J51" s="1"/>
  <c r="J59" s="1"/>
  <c r="K45"/>
  <c r="K51" s="1"/>
  <c r="K59" s="1"/>
  <c r="L45"/>
  <c r="L51" s="1"/>
  <c r="L59" s="1"/>
  <c r="M45"/>
  <c r="M51" s="1"/>
  <c r="M59" s="1"/>
  <c r="N45"/>
  <c r="N51" s="1"/>
  <c r="N59" s="1"/>
  <c r="O45"/>
  <c r="O51" s="1"/>
  <c r="O59" s="1"/>
  <c r="P45"/>
  <c r="P51" s="1"/>
  <c r="P59" s="1"/>
  <c r="Q45"/>
  <c r="Q51" s="1"/>
  <c r="Q59" s="1"/>
  <c r="R45"/>
  <c r="R51" s="1"/>
  <c r="R59" s="1"/>
  <c r="S45"/>
  <c r="S51" s="1"/>
  <c r="S59" s="1"/>
  <c r="T45"/>
  <c r="T51" s="1"/>
  <c r="T59" s="1"/>
  <c r="U45"/>
  <c r="U51" s="1"/>
  <c r="U59" s="1"/>
  <c r="V45"/>
  <c r="V51" s="1"/>
  <c r="V59" s="1"/>
  <c r="W45"/>
  <c r="W51" s="1"/>
  <c r="W59" s="1"/>
  <c r="X45"/>
  <c r="X51" s="1"/>
  <c r="X59" s="1"/>
  <c r="Y45"/>
  <c r="Y51" s="1"/>
  <c r="Y59" s="1"/>
  <c r="Z45"/>
  <c r="Z51" s="1"/>
  <c r="Z59" s="1"/>
  <c r="AA45"/>
  <c r="AA51" s="1"/>
  <c r="AA59" s="1"/>
  <c r="G45"/>
  <c r="G51" s="1"/>
  <c r="G59" s="1"/>
  <c r="D74" i="29" l="1"/>
  <c r="H74"/>
  <c r="H73"/>
  <c r="F74"/>
  <c r="I185" i="11"/>
  <c r="Y185"/>
  <c r="K185"/>
  <c r="AA185"/>
  <c r="T185"/>
  <c r="W185"/>
  <c r="U61"/>
  <c r="U193"/>
  <c r="M61"/>
  <c r="M193"/>
  <c r="AA61"/>
  <c r="AA193"/>
  <c r="W61"/>
  <c r="W193"/>
  <c r="S61"/>
  <c r="S193"/>
  <c r="O61"/>
  <c r="O193"/>
  <c r="K61"/>
  <c r="K193"/>
  <c r="F61"/>
  <c r="F193"/>
  <c r="Y61"/>
  <c r="Y193"/>
  <c r="I61"/>
  <c r="I193"/>
  <c r="G61"/>
  <c r="G193"/>
  <c r="X61"/>
  <c r="X193"/>
  <c r="T61"/>
  <c r="T193"/>
  <c r="P61"/>
  <c r="P193"/>
  <c r="L61"/>
  <c r="L193"/>
  <c r="H61"/>
  <c r="H193"/>
  <c r="Q61"/>
  <c r="Q193"/>
  <c r="Z61"/>
  <c r="Z193"/>
  <c r="V61"/>
  <c r="V193"/>
  <c r="R61"/>
  <c r="R193"/>
  <c r="N61"/>
  <c r="N193"/>
  <c r="J61"/>
  <c r="J193"/>
  <c r="N185"/>
  <c r="V185"/>
  <c r="O185"/>
  <c r="M185"/>
  <c r="U185"/>
  <c r="X185"/>
  <c r="S185"/>
  <c r="H185"/>
  <c r="P185"/>
  <c r="G185"/>
  <c r="J185"/>
  <c r="R185"/>
  <c r="Z185"/>
  <c r="Q185"/>
  <c r="L185"/>
  <c r="G54"/>
  <c r="G62" s="1"/>
  <c r="X54"/>
  <c r="X62" s="1"/>
  <c r="T54"/>
  <c r="T62" s="1"/>
  <c r="P54"/>
  <c r="P62" s="1"/>
  <c r="L54"/>
  <c r="L62" s="1"/>
  <c r="H54"/>
  <c r="H62" s="1"/>
  <c r="H64" i="14" l="1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H7"/>
  <c r="I44" l="1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H4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H4"/>
  <c r="K4" i="8"/>
  <c r="L4"/>
  <c r="M4"/>
  <c r="N4"/>
  <c r="O4"/>
  <c r="P4"/>
  <c r="Q4"/>
  <c r="R4"/>
  <c r="S4"/>
  <c r="T4"/>
  <c r="U4"/>
  <c r="V4"/>
  <c r="W4"/>
  <c r="X4"/>
  <c r="Y4"/>
  <c r="Z4"/>
  <c r="AA4"/>
  <c r="AB4"/>
  <c r="AC4"/>
  <c r="J4"/>
  <c r="I4"/>
  <c r="I22" i="14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H22"/>
  <c r="I29"/>
  <c r="H172" i="11" s="1"/>
  <c r="H173" s="1"/>
  <c r="J29" i="14"/>
  <c r="I172" i="11" s="1"/>
  <c r="I173" s="1"/>
  <c r="K29" i="14"/>
  <c r="J172" i="11" s="1"/>
  <c r="L29" i="14"/>
  <c r="K172" i="11" s="1"/>
  <c r="K173" s="1"/>
  <c r="M29" i="14"/>
  <c r="L172" i="11" s="1"/>
  <c r="L173" s="1"/>
  <c r="N29" i="14"/>
  <c r="M172" i="11" s="1"/>
  <c r="M173" s="1"/>
  <c r="O29" i="14"/>
  <c r="N172" i="11" s="1"/>
  <c r="N173" s="1"/>
  <c r="P29" i="14"/>
  <c r="O172" i="11" s="1"/>
  <c r="O173" s="1"/>
  <c r="Q29" i="14"/>
  <c r="P172" i="11" s="1"/>
  <c r="P173" s="1"/>
  <c r="R29" i="14"/>
  <c r="Q172" i="11" s="1"/>
  <c r="Q173" s="1"/>
  <c r="S29" i="14"/>
  <c r="R172" i="11" s="1"/>
  <c r="R173" s="1"/>
  <c r="T29" i="14"/>
  <c r="S172" i="11" s="1"/>
  <c r="S173" s="1"/>
  <c r="U29" i="14"/>
  <c r="T172" i="11" s="1"/>
  <c r="T173" s="1"/>
  <c r="V29" i="14"/>
  <c r="U172" i="11" s="1"/>
  <c r="U173" s="1"/>
  <c r="W29" i="14"/>
  <c r="V172" i="11" s="1"/>
  <c r="V173" s="1"/>
  <c r="X29" i="14"/>
  <c r="W172" i="11" s="1"/>
  <c r="W173" s="1"/>
  <c r="Y29" i="14"/>
  <c r="X172" i="11" s="1"/>
  <c r="X173" s="1"/>
  <c r="Z29" i="14"/>
  <c r="Y172" i="11" s="1"/>
  <c r="Y173" s="1"/>
  <c r="AA29" i="14"/>
  <c r="Z172" i="11" s="1"/>
  <c r="Z173" s="1"/>
  <c r="AB29" i="14"/>
  <c r="AA172" i="11" s="1"/>
  <c r="AA173" s="1"/>
  <c r="H29" i="14"/>
  <c r="G172" i="11" s="1"/>
  <c r="G173" s="1"/>
  <c r="H37" i="14"/>
  <c r="H76" s="1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H40"/>
  <c r="I37"/>
  <c r="I76" s="1"/>
  <c r="J37"/>
  <c r="J76" s="1"/>
  <c r="K37"/>
  <c r="K76" s="1"/>
  <c r="L37"/>
  <c r="L76" s="1"/>
  <c r="M37"/>
  <c r="M76" s="1"/>
  <c r="N37"/>
  <c r="N76" s="1"/>
  <c r="O37"/>
  <c r="O76" s="1"/>
  <c r="P37"/>
  <c r="P76" s="1"/>
  <c r="Q37"/>
  <c r="Q76" s="1"/>
  <c r="R37"/>
  <c r="R76" s="1"/>
  <c r="S37"/>
  <c r="S76" s="1"/>
  <c r="T37"/>
  <c r="T76" s="1"/>
  <c r="U37"/>
  <c r="U76" s="1"/>
  <c r="V37"/>
  <c r="V76" s="1"/>
  <c r="W37"/>
  <c r="W76" s="1"/>
  <c r="X37"/>
  <c r="X76" s="1"/>
  <c r="Y37"/>
  <c r="Y76" s="1"/>
  <c r="Z37"/>
  <c r="Z76" s="1"/>
  <c r="AA37"/>
  <c r="AA76" s="1"/>
  <c r="AB37"/>
  <c r="AB76" s="1"/>
  <c r="AB84" s="1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H32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H27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H26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H25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H24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H23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H18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H11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H16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H15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H14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H13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H12"/>
  <c r="Z84" l="1"/>
  <c r="N84"/>
  <c r="AA84"/>
  <c r="W84"/>
  <c r="S84"/>
  <c r="O84"/>
  <c r="K84"/>
  <c r="H84"/>
  <c r="V84"/>
  <c r="J84"/>
  <c r="X84"/>
  <c r="T84"/>
  <c r="P84"/>
  <c r="L84"/>
  <c r="R84"/>
  <c r="Y84"/>
  <c r="U84"/>
  <c r="Q84"/>
  <c r="M84"/>
  <c r="I84"/>
  <c r="H80"/>
  <c r="H83" s="1"/>
  <c r="Y80"/>
  <c r="Y83" s="1"/>
  <c r="U80"/>
  <c r="U83" s="1"/>
  <c r="Q80"/>
  <c r="Q83" s="1"/>
  <c r="M80"/>
  <c r="M83" s="1"/>
  <c r="I80"/>
  <c r="I83" s="1"/>
  <c r="AB80"/>
  <c r="AB83" s="1"/>
  <c r="X80"/>
  <c r="X83" s="1"/>
  <c r="T80"/>
  <c r="T83" s="1"/>
  <c r="P80"/>
  <c r="P83" s="1"/>
  <c r="L80"/>
  <c r="L83" s="1"/>
  <c r="Z80"/>
  <c r="Z83" s="1"/>
  <c r="R80"/>
  <c r="R83" s="1"/>
  <c r="J80"/>
  <c r="J83" s="1"/>
  <c r="AA80"/>
  <c r="AA83" s="1"/>
  <c r="W80"/>
  <c r="W83" s="1"/>
  <c r="S80"/>
  <c r="S83" s="1"/>
  <c r="O80"/>
  <c r="O83" s="1"/>
  <c r="K80"/>
  <c r="K83" s="1"/>
  <c r="V80"/>
  <c r="V83" s="1"/>
  <c r="N80"/>
  <c r="N83" s="1"/>
  <c r="H17"/>
  <c r="AC129" i="8"/>
  <c r="Q129"/>
  <c r="J129"/>
  <c r="Z129"/>
  <c r="R129"/>
  <c r="N129"/>
  <c r="I129"/>
  <c r="AA129"/>
  <c r="W129"/>
  <c r="S129"/>
  <c r="O129"/>
  <c r="K129"/>
  <c r="Y129"/>
  <c r="U129"/>
  <c r="M129"/>
  <c r="V129"/>
  <c r="AB129"/>
  <c r="X129"/>
  <c r="T129"/>
  <c r="P129"/>
  <c r="L129"/>
  <c r="Y115"/>
  <c r="Q115"/>
  <c r="J115"/>
  <c r="V115"/>
  <c r="N115"/>
  <c r="I115"/>
  <c r="AA115"/>
  <c r="W115"/>
  <c r="S115"/>
  <c r="O115"/>
  <c r="K115"/>
  <c r="AC115"/>
  <c r="U115"/>
  <c r="M115"/>
  <c r="Z115"/>
  <c r="R115"/>
  <c r="AB115"/>
  <c r="X115"/>
  <c r="T115"/>
  <c r="P115"/>
  <c r="L115"/>
  <c r="AB20" i="14"/>
  <c r="H38"/>
  <c r="H41" s="1"/>
  <c r="AB38"/>
  <c r="AB41" s="1"/>
  <c r="AB33" s="1"/>
  <c r="AB61" s="1"/>
  <c r="AB68" s="1"/>
  <c r="X38"/>
  <c r="X41" s="1"/>
  <c r="X33" s="1"/>
  <c r="X61" s="1"/>
  <c r="X68" s="1"/>
  <c r="T38"/>
  <c r="T41" s="1"/>
  <c r="T33" s="1"/>
  <c r="T61" s="1"/>
  <c r="T68" s="1"/>
  <c r="P38"/>
  <c r="P41" s="1"/>
  <c r="P33" s="1"/>
  <c r="P61" s="1"/>
  <c r="P68" s="1"/>
  <c r="L38"/>
  <c r="L41" s="1"/>
  <c r="L33" s="1"/>
  <c r="L61" s="1"/>
  <c r="L68" s="1"/>
  <c r="Y38"/>
  <c r="Y41" s="1"/>
  <c r="Y33" s="1"/>
  <c r="U38"/>
  <c r="U41" s="1"/>
  <c r="U33" s="1"/>
  <c r="Q38"/>
  <c r="Q41" s="1"/>
  <c r="Q33" s="1"/>
  <c r="M38"/>
  <c r="M41" s="1"/>
  <c r="M33" s="1"/>
  <c r="I38"/>
  <c r="I41" s="1"/>
  <c r="I33" s="1"/>
  <c r="Z38"/>
  <c r="Z41" s="1"/>
  <c r="Z33" s="1"/>
  <c r="V38"/>
  <c r="V41" s="1"/>
  <c r="V33" s="1"/>
  <c r="R38"/>
  <c r="R41" s="1"/>
  <c r="R33" s="1"/>
  <c r="N38"/>
  <c r="N41" s="1"/>
  <c r="N33" s="1"/>
  <c r="J38"/>
  <c r="J41" s="1"/>
  <c r="J33" s="1"/>
  <c r="AA38"/>
  <c r="AA41" s="1"/>
  <c r="AA33" s="1"/>
  <c r="AA61" s="1"/>
  <c r="AA68" s="1"/>
  <c r="W38"/>
  <c r="W41" s="1"/>
  <c r="W33" s="1"/>
  <c r="W61" s="1"/>
  <c r="W68" s="1"/>
  <c r="S38"/>
  <c r="S41" s="1"/>
  <c r="S33" s="1"/>
  <c r="S61" s="1"/>
  <c r="S68" s="1"/>
  <c r="O38"/>
  <c r="O41" s="1"/>
  <c r="O33" s="1"/>
  <c r="O61" s="1"/>
  <c r="O68" s="1"/>
  <c r="K38"/>
  <c r="K41" s="1"/>
  <c r="K33" s="1"/>
  <c r="K61" s="1"/>
  <c r="K68" s="1"/>
  <c r="X20"/>
  <c r="T20"/>
  <c r="P20"/>
  <c r="L20"/>
  <c r="H20"/>
  <c r="Y20"/>
  <c r="Q20"/>
  <c r="I20"/>
  <c r="U17"/>
  <c r="M17"/>
  <c r="Z17"/>
  <c r="V17"/>
  <c r="R17"/>
  <c r="N17"/>
  <c r="J17"/>
  <c r="U20"/>
  <c r="M20"/>
  <c r="Q17"/>
  <c r="AA17"/>
  <c r="W17"/>
  <c r="S17"/>
  <c r="O17"/>
  <c r="K17"/>
  <c r="Z20"/>
  <c r="V20"/>
  <c r="R20"/>
  <c r="N20"/>
  <c r="J20"/>
  <c r="Y17"/>
  <c r="I17"/>
  <c r="AB17"/>
  <c r="X17"/>
  <c r="T17"/>
  <c r="P17"/>
  <c r="L17"/>
  <c r="AA20"/>
  <c r="W20"/>
  <c r="S20"/>
  <c r="O20"/>
  <c r="K20"/>
  <c r="E130" i="8" l="1"/>
  <c r="E132"/>
  <c r="E131"/>
  <c r="E117"/>
  <c r="E116"/>
  <c r="E118"/>
  <c r="J42" i="14"/>
  <c r="J61"/>
  <c r="J68" s="1"/>
  <c r="Z42"/>
  <c r="Z61"/>
  <c r="Z68" s="1"/>
  <c r="U42"/>
  <c r="U61"/>
  <c r="U68" s="1"/>
  <c r="V42"/>
  <c r="V61"/>
  <c r="V68" s="1"/>
  <c r="Q42"/>
  <c r="Q61"/>
  <c r="Q68" s="1"/>
  <c r="R42"/>
  <c r="R61"/>
  <c r="R68" s="1"/>
  <c r="M42"/>
  <c r="M61"/>
  <c r="M68" s="1"/>
  <c r="N42"/>
  <c r="N61"/>
  <c r="N68" s="1"/>
  <c r="I42"/>
  <c r="I61"/>
  <c r="I68" s="1"/>
  <c r="Y42"/>
  <c r="Y61"/>
  <c r="Y68" s="1"/>
  <c r="M47"/>
  <c r="M53" s="1"/>
  <c r="J47"/>
  <c r="J53" s="1"/>
  <c r="S42"/>
  <c r="S47"/>
  <c r="S53" s="1"/>
  <c r="W47"/>
  <c r="W53" s="1"/>
  <c r="W42"/>
  <c r="L42"/>
  <c r="L47"/>
  <c r="L53" s="1"/>
  <c r="AB42"/>
  <c r="AB47"/>
  <c r="AB53" s="1"/>
  <c r="Q47"/>
  <c r="Q53" s="1"/>
  <c r="N47"/>
  <c r="N53" s="1"/>
  <c r="V47"/>
  <c r="V53" s="1"/>
  <c r="X47"/>
  <c r="X53" s="1"/>
  <c r="X42"/>
  <c r="O47"/>
  <c r="O53" s="1"/>
  <c r="O42"/>
  <c r="T47"/>
  <c r="T53" s="1"/>
  <c r="T42"/>
  <c r="I47"/>
  <c r="I53" s="1"/>
  <c r="Y47"/>
  <c r="Y53" s="1"/>
  <c r="Z47"/>
  <c r="Z53" s="1"/>
  <c r="K47"/>
  <c r="K53" s="1"/>
  <c r="K42"/>
  <c r="AA42"/>
  <c r="AA47"/>
  <c r="AA53" s="1"/>
  <c r="P47"/>
  <c r="P53" s="1"/>
  <c r="P42"/>
  <c r="U47"/>
  <c r="U53" s="1"/>
  <c r="R47"/>
  <c r="R53" s="1"/>
  <c r="Q34"/>
  <c r="Z34"/>
  <c r="AB34"/>
  <c r="J34"/>
  <c r="S34"/>
  <c r="O34"/>
  <c r="M34"/>
  <c r="X34"/>
  <c r="V34"/>
  <c r="P34"/>
  <c r="K34"/>
  <c r="AA34"/>
  <c r="T34"/>
  <c r="R34"/>
  <c r="U34"/>
  <c r="L34"/>
  <c r="W34"/>
  <c r="Y34"/>
  <c r="N34"/>
  <c r="I34"/>
  <c r="H33"/>
  <c r="H61" s="1"/>
  <c r="H68" s="1"/>
  <c r="C38"/>
  <c r="W46" l="1"/>
  <c r="W52" s="1"/>
  <c r="W60"/>
  <c r="W67" s="1"/>
  <c r="V46"/>
  <c r="V52" s="1"/>
  <c r="V60"/>
  <c r="V67" s="1"/>
  <c r="Q46"/>
  <c r="Q52" s="1"/>
  <c r="Q60"/>
  <c r="Q67" s="1"/>
  <c r="N46"/>
  <c r="N52" s="1"/>
  <c r="N60"/>
  <c r="N67" s="1"/>
  <c r="U46"/>
  <c r="U52" s="1"/>
  <c r="U60"/>
  <c r="U67" s="1"/>
  <c r="K46"/>
  <c r="K52" s="1"/>
  <c r="K60"/>
  <c r="K67" s="1"/>
  <c r="M46"/>
  <c r="M52" s="1"/>
  <c r="M60"/>
  <c r="M67" s="1"/>
  <c r="AB46"/>
  <c r="AB52" s="1"/>
  <c r="AB60"/>
  <c r="AB67" s="1"/>
  <c r="I46"/>
  <c r="I52" s="1"/>
  <c r="I60"/>
  <c r="I67" s="1"/>
  <c r="L46"/>
  <c r="L52" s="1"/>
  <c r="L60"/>
  <c r="L67" s="1"/>
  <c r="AA46"/>
  <c r="AA52" s="1"/>
  <c r="AA60"/>
  <c r="AA67" s="1"/>
  <c r="X46"/>
  <c r="X52" s="1"/>
  <c r="X60"/>
  <c r="X67" s="1"/>
  <c r="J46"/>
  <c r="J52" s="1"/>
  <c r="J60"/>
  <c r="J67" s="1"/>
  <c r="T46"/>
  <c r="T52" s="1"/>
  <c r="T60"/>
  <c r="T67" s="1"/>
  <c r="S46"/>
  <c r="S52" s="1"/>
  <c r="S60"/>
  <c r="S67" s="1"/>
  <c r="Y46"/>
  <c r="Y52" s="1"/>
  <c r="Y60"/>
  <c r="Y67" s="1"/>
  <c r="R46"/>
  <c r="R52" s="1"/>
  <c r="R60"/>
  <c r="R67" s="1"/>
  <c r="P46"/>
  <c r="P52" s="1"/>
  <c r="P60"/>
  <c r="P67" s="1"/>
  <c r="O46"/>
  <c r="O52" s="1"/>
  <c r="O60"/>
  <c r="O67" s="1"/>
  <c r="Z46"/>
  <c r="Z52" s="1"/>
  <c r="Z60"/>
  <c r="Z67" s="1"/>
  <c r="H42"/>
  <c r="H47"/>
  <c r="H53" s="1"/>
  <c r="H34"/>
  <c r="H60" s="1"/>
  <c r="H67" s="1"/>
  <c r="AB49" l="1"/>
  <c r="N49"/>
  <c r="K49"/>
  <c r="T49"/>
  <c r="P49"/>
  <c r="L49"/>
  <c r="U49"/>
  <c r="Y49"/>
  <c r="AA49"/>
  <c r="M49"/>
  <c r="S49"/>
  <c r="O49"/>
  <c r="J49"/>
  <c r="Z49"/>
  <c r="X49"/>
  <c r="Q49"/>
  <c r="I49"/>
  <c r="V49"/>
  <c r="R49"/>
  <c r="W49"/>
  <c r="H46"/>
  <c r="H52" s="1"/>
  <c r="F15" i="11"/>
  <c r="H22" i="8" s="1"/>
  <c r="F13" i="11"/>
  <c r="F12"/>
  <c r="F11"/>
  <c r="H19" i="8" s="1"/>
  <c r="F10" i="11"/>
  <c r="F9"/>
  <c r="G15"/>
  <c r="D53" i="29" l="1"/>
  <c r="F53"/>
  <c r="F18" i="11"/>
  <c r="F34" s="1"/>
  <c r="H18" i="8"/>
  <c r="F20" i="11"/>
  <c r="F19"/>
  <c r="H49" i="14"/>
  <c r="G8" i="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F8"/>
  <c r="G7"/>
  <c r="G11" s="1"/>
  <c r="G30" s="1"/>
  <c r="H7"/>
  <c r="H11" s="1"/>
  <c r="I7"/>
  <c r="I11" s="1"/>
  <c r="J7"/>
  <c r="J11" s="1"/>
  <c r="K7"/>
  <c r="K11" s="1"/>
  <c r="L7"/>
  <c r="L11" s="1"/>
  <c r="M7"/>
  <c r="M11" s="1"/>
  <c r="N7"/>
  <c r="N11" s="1"/>
  <c r="O7"/>
  <c r="O11" s="1"/>
  <c r="P7"/>
  <c r="P11" s="1"/>
  <c r="Q7"/>
  <c r="Q11" s="1"/>
  <c r="R7"/>
  <c r="R11" s="1"/>
  <c r="S7"/>
  <c r="S11" s="1"/>
  <c r="T7"/>
  <c r="T11" s="1"/>
  <c r="U7"/>
  <c r="U11" s="1"/>
  <c r="V7"/>
  <c r="V11" s="1"/>
  <c r="W7"/>
  <c r="W11" s="1"/>
  <c r="X7"/>
  <c r="X11" s="1"/>
  <c r="Y7"/>
  <c r="Y11" s="1"/>
  <c r="Z7"/>
  <c r="Z11" s="1"/>
  <c r="AA7"/>
  <c r="AA11" s="1"/>
  <c r="AB7"/>
  <c r="AB11" s="1"/>
  <c r="AC7"/>
  <c r="AC11" s="1"/>
  <c r="F7"/>
  <c r="F11" s="1"/>
  <c r="F30" s="1"/>
  <c r="AB43" l="1"/>
  <c r="AB45"/>
  <c r="T43"/>
  <c r="T45"/>
  <c r="L43"/>
  <c r="L45"/>
  <c r="Y43"/>
  <c r="Y45"/>
  <c r="Q43"/>
  <c r="Q45"/>
  <c r="I43"/>
  <c r="M154" i="11" s="1"/>
  <c r="I45" i="8"/>
  <c r="Z43"/>
  <c r="Z45"/>
  <c r="V43"/>
  <c r="V45"/>
  <c r="R43"/>
  <c r="R45"/>
  <c r="N43"/>
  <c r="N45"/>
  <c r="J43"/>
  <c r="J45"/>
  <c r="X43"/>
  <c r="X45"/>
  <c r="P43"/>
  <c r="P45"/>
  <c r="AC43"/>
  <c r="AC45"/>
  <c r="U43"/>
  <c r="U45"/>
  <c r="M43"/>
  <c r="M45"/>
  <c r="AA43"/>
  <c r="AA45"/>
  <c r="W43"/>
  <c r="W45"/>
  <c r="S43"/>
  <c r="S45"/>
  <c r="O43"/>
  <c r="O45"/>
  <c r="K43"/>
  <c r="K45"/>
  <c r="I154" i="11"/>
  <c r="U154"/>
  <c r="Y154"/>
  <c r="X154"/>
  <c r="AA154"/>
  <c r="J154"/>
  <c r="N154"/>
  <c r="Z154"/>
  <c r="L154"/>
  <c r="S154"/>
  <c r="G154"/>
  <c r="H17" i="8"/>
  <c r="D32" i="29"/>
  <c r="F32"/>
  <c r="V38" i="8"/>
  <c r="N38"/>
  <c r="W38"/>
  <c r="AB38"/>
  <c r="X38"/>
  <c r="T38"/>
  <c r="P38"/>
  <c r="L38"/>
  <c r="H38"/>
  <c r="Z38"/>
  <c r="R38"/>
  <c r="J38"/>
  <c r="AA38"/>
  <c r="S38"/>
  <c r="O38"/>
  <c r="K38"/>
  <c r="AC38"/>
  <c r="Y38"/>
  <c r="U38"/>
  <c r="Q38"/>
  <c r="M38"/>
  <c r="I38"/>
  <c r="I37"/>
  <c r="H30"/>
  <c r="H33"/>
  <c r="H34"/>
  <c r="H37"/>
  <c r="H35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I89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I103"/>
  <c r="J96"/>
  <c r="K96"/>
  <c r="L96"/>
  <c r="M96"/>
  <c r="N96"/>
  <c r="O96"/>
  <c r="P96"/>
  <c r="P42" s="1"/>
  <c r="Q96"/>
  <c r="Q42" s="1"/>
  <c r="R96"/>
  <c r="R42" s="1"/>
  <c r="S96"/>
  <c r="S42" s="1"/>
  <c r="T96"/>
  <c r="T42" s="1"/>
  <c r="U96"/>
  <c r="U42" s="1"/>
  <c r="V96"/>
  <c r="V42" s="1"/>
  <c r="W96"/>
  <c r="W42" s="1"/>
  <c r="X96"/>
  <c r="X42" s="1"/>
  <c r="Y96"/>
  <c r="Y42" s="1"/>
  <c r="Z96"/>
  <c r="Z42" s="1"/>
  <c r="AA96"/>
  <c r="AA42" s="1"/>
  <c r="AB96"/>
  <c r="AB42" s="1"/>
  <c r="AC96"/>
  <c r="AC42" s="1"/>
  <c r="I96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I82"/>
  <c r="P73"/>
  <c r="P41" s="1"/>
  <c r="J73"/>
  <c r="J41" s="1"/>
  <c r="K73"/>
  <c r="K41" s="1"/>
  <c r="L73"/>
  <c r="L41" s="1"/>
  <c r="M73"/>
  <c r="M41" s="1"/>
  <c r="N73"/>
  <c r="N41" s="1"/>
  <c r="O73"/>
  <c r="O41" s="1"/>
  <c r="Q73"/>
  <c r="Q41" s="1"/>
  <c r="R73"/>
  <c r="R41" s="1"/>
  <c r="S73"/>
  <c r="S41" s="1"/>
  <c r="T73"/>
  <c r="T41" s="1"/>
  <c r="U73"/>
  <c r="U41" s="1"/>
  <c r="V73"/>
  <c r="V41" s="1"/>
  <c r="W73"/>
  <c r="W41" s="1"/>
  <c r="X73"/>
  <c r="X41" s="1"/>
  <c r="Y73"/>
  <c r="Y41" s="1"/>
  <c r="Z73"/>
  <c r="Z41" s="1"/>
  <c r="AA73"/>
  <c r="AA41" s="1"/>
  <c r="AB73"/>
  <c r="AB41" s="1"/>
  <c r="AC73"/>
  <c r="AC41" s="1"/>
  <c r="I73"/>
  <c r="I41" s="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I51"/>
  <c r="K154" i="11" l="1"/>
  <c r="V154"/>
  <c r="W154"/>
  <c r="P154"/>
  <c r="Q154"/>
  <c r="R155"/>
  <c r="X155"/>
  <c r="U155"/>
  <c r="T155"/>
  <c r="S155"/>
  <c r="K155"/>
  <c r="I155"/>
  <c r="AA155"/>
  <c r="N155"/>
  <c r="L155"/>
  <c r="Q155"/>
  <c r="P155"/>
  <c r="O155"/>
  <c r="J155"/>
  <c r="Z155"/>
  <c r="M155"/>
  <c r="H155"/>
  <c r="G155"/>
  <c r="V155"/>
  <c r="Y155"/>
  <c r="W155"/>
  <c r="T154"/>
  <c r="R154"/>
  <c r="O154"/>
  <c r="H154"/>
  <c r="I42" i="8"/>
  <c r="I98"/>
  <c r="J42"/>
  <c r="M42"/>
  <c r="F14" i="29"/>
  <c r="D14"/>
  <c r="N42" i="8"/>
  <c r="O42"/>
  <c r="K42"/>
  <c r="L42"/>
  <c r="I169"/>
  <c r="I175" s="1"/>
  <c r="I186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I59"/>
  <c r="I60" s="1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I69"/>
  <c r="Y60" l="1"/>
  <c r="Q60"/>
  <c r="AA60"/>
  <c r="S60"/>
  <c r="O60"/>
  <c r="AB60"/>
  <c r="X60"/>
  <c r="T60"/>
  <c r="P60"/>
  <c r="L60"/>
  <c r="AC60"/>
  <c r="U60"/>
  <c r="M60"/>
  <c r="Z60"/>
  <c r="V60"/>
  <c r="R60"/>
  <c r="N60"/>
  <c r="J60"/>
  <c r="W60"/>
  <c r="K60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I53"/>
  <c r="I40" s="1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I50"/>
  <c r="E61" l="1"/>
  <c r="E62"/>
  <c r="E63"/>
  <c r="Z123"/>
  <c r="R123"/>
  <c r="J123"/>
  <c r="W123"/>
  <c r="K123"/>
  <c r="AB123"/>
  <c r="X123"/>
  <c r="T123"/>
  <c r="P123"/>
  <c r="L123"/>
  <c r="I123"/>
  <c r="V123"/>
  <c r="N123"/>
  <c r="AA123"/>
  <c r="S123"/>
  <c r="O123"/>
  <c r="AC123"/>
  <c r="Y123"/>
  <c r="U123"/>
  <c r="Q123"/>
  <c r="M123"/>
  <c r="Z40"/>
  <c r="V40"/>
  <c r="R40"/>
  <c r="N40"/>
  <c r="J40"/>
  <c r="AA40"/>
  <c r="W40"/>
  <c r="S40"/>
  <c r="O40"/>
  <c r="K40"/>
  <c r="AB40"/>
  <c r="X40"/>
  <c r="T40"/>
  <c r="P40"/>
  <c r="L40"/>
  <c r="AC40"/>
  <c r="Y40"/>
  <c r="U40"/>
  <c r="Q40"/>
  <c r="M40"/>
  <c r="AA28" i="11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AA22"/>
  <c r="AA36" s="1"/>
  <c r="Z22"/>
  <c r="Z36" s="1"/>
  <c r="Y22"/>
  <c r="Y36" s="1"/>
  <c r="X22"/>
  <c r="X36" s="1"/>
  <c r="W22"/>
  <c r="W36" s="1"/>
  <c r="V22"/>
  <c r="V36" s="1"/>
  <c r="U22"/>
  <c r="U36" s="1"/>
  <c r="T22"/>
  <c r="T36" s="1"/>
  <c r="S22"/>
  <c r="S36" s="1"/>
  <c r="R22"/>
  <c r="R36" s="1"/>
  <c r="Q22"/>
  <c r="Q36" s="1"/>
  <c r="P22"/>
  <c r="P36" s="1"/>
  <c r="O22"/>
  <c r="O36" s="1"/>
  <c r="N22"/>
  <c r="N36" s="1"/>
  <c r="M22"/>
  <c r="M36" s="1"/>
  <c r="L22"/>
  <c r="L36" s="1"/>
  <c r="K22"/>
  <c r="K36" s="1"/>
  <c r="J22"/>
  <c r="J36" s="1"/>
  <c r="I22"/>
  <c r="I36" s="1"/>
  <c r="H22"/>
  <c r="H36" s="1"/>
  <c r="G22"/>
  <c r="G36" s="1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I156" i="8" l="1"/>
  <c r="T23"/>
  <c r="G30" i="11"/>
  <c r="O23" i="8"/>
  <c r="W23"/>
  <c r="AA23"/>
  <c r="J19" i="11"/>
  <c r="L34" i="8" s="1"/>
  <c r="M186" s="1"/>
  <c r="N19" i="11"/>
  <c r="P34" i="8" s="1"/>
  <c r="Q186" s="1"/>
  <c r="R19" i="11"/>
  <c r="T34" i="8" s="1"/>
  <c r="U186" s="1"/>
  <c r="V19" i="11"/>
  <c r="X34" i="8" s="1"/>
  <c r="Y186" s="1"/>
  <c r="Z19" i="11"/>
  <c r="AB34" i="8" s="1"/>
  <c r="AC186" s="1"/>
  <c r="L30" i="11"/>
  <c r="P30"/>
  <c r="T30"/>
  <c r="S23" i="8"/>
  <c r="K23"/>
  <c r="P23"/>
  <c r="L23"/>
  <c r="X23"/>
  <c r="AB23"/>
  <c r="G19" i="11"/>
  <c r="I34" i="8" s="1"/>
  <c r="J186" s="1"/>
  <c r="K19" i="11"/>
  <c r="M34" i="8" s="1"/>
  <c r="N186" s="1"/>
  <c r="O19" i="11"/>
  <c r="Q34" i="8" s="1"/>
  <c r="S19" i="11"/>
  <c r="U34" i="8" s="1"/>
  <c r="V186" s="1"/>
  <c r="W19" i="11"/>
  <c r="Y34" i="8" s="1"/>
  <c r="AA19" i="11"/>
  <c r="AC34" i="8" s="1"/>
  <c r="I30" i="11"/>
  <c r="M30"/>
  <c r="Q30"/>
  <c r="U30"/>
  <c r="Y30"/>
  <c r="O20"/>
  <c r="Q35" i="8" s="1"/>
  <c r="O18" i="11"/>
  <c r="I16"/>
  <c r="K37" i="8"/>
  <c r="Q16" i="11"/>
  <c r="S37" i="8"/>
  <c r="Y16" i="11"/>
  <c r="AA37" i="8"/>
  <c r="N20" i="11"/>
  <c r="P35" i="8" s="1"/>
  <c r="N18" i="11"/>
  <c r="V20"/>
  <c r="X35" i="8" s="1"/>
  <c r="V18" i="11"/>
  <c r="Z18"/>
  <c r="Z20"/>
  <c r="AB35" i="8" s="1"/>
  <c r="L16" i="11"/>
  <c r="N37" i="8"/>
  <c r="T16" i="11"/>
  <c r="V37" i="8"/>
  <c r="I23"/>
  <c r="G16" i="11"/>
  <c r="I18"/>
  <c r="I20"/>
  <c r="K35" i="8" s="1"/>
  <c r="M18" i="11"/>
  <c r="M20"/>
  <c r="O35" i="8" s="1"/>
  <c r="Q18" i="11"/>
  <c r="Q20"/>
  <c r="S35" i="8" s="1"/>
  <c r="U18" i="11"/>
  <c r="U20"/>
  <c r="W35" i="8" s="1"/>
  <c r="Y18" i="11"/>
  <c r="Y20"/>
  <c r="AA35" i="8" s="1"/>
  <c r="K16" i="11"/>
  <c r="M37" i="8"/>
  <c r="O16" i="11"/>
  <c r="Q37" i="8"/>
  <c r="S16" i="11"/>
  <c r="U37" i="8"/>
  <c r="W16" i="11"/>
  <c r="Y37" i="8"/>
  <c r="AA16" i="11"/>
  <c r="AC37" i="8"/>
  <c r="J23"/>
  <c r="R23"/>
  <c r="V23"/>
  <c r="M19" i="11"/>
  <c r="O34" i="8" s="1"/>
  <c r="U19" i="11"/>
  <c r="W34" i="8" s="1"/>
  <c r="Q23"/>
  <c r="U23"/>
  <c r="Y23"/>
  <c r="AC23"/>
  <c r="H19" i="11"/>
  <c r="J34" i="8" s="1"/>
  <c r="L19" i="11"/>
  <c r="N34" i="8" s="1"/>
  <c r="P19" i="11"/>
  <c r="R34" i="8" s="1"/>
  <c r="T19" i="11"/>
  <c r="V34" i="8" s="1"/>
  <c r="X19" i="11"/>
  <c r="Z34" i="8" s="1"/>
  <c r="G20" i="11"/>
  <c r="I35" i="8" s="1"/>
  <c r="I218" s="1"/>
  <c r="I224" s="1"/>
  <c r="G18" i="11"/>
  <c r="I33" i="8" s="1"/>
  <c r="K20" i="11"/>
  <c r="M35" i="8" s="1"/>
  <c r="K18" i="11"/>
  <c r="S20"/>
  <c r="U35" i="8" s="1"/>
  <c r="S18" i="11"/>
  <c r="W20"/>
  <c r="Y35" i="8" s="1"/>
  <c r="W18" i="11"/>
  <c r="AA20"/>
  <c r="AC35" i="8" s="1"/>
  <c r="AA18" i="11"/>
  <c r="M16"/>
  <c r="O37" i="8"/>
  <c r="U16" i="11"/>
  <c r="W37" i="8"/>
  <c r="J18" i="11"/>
  <c r="J20"/>
  <c r="L35" i="8" s="1"/>
  <c r="R18" i="11"/>
  <c r="R20"/>
  <c r="T35" i="8" s="1"/>
  <c r="H16" i="11"/>
  <c r="J37" i="8"/>
  <c r="P16" i="11"/>
  <c r="R37" i="8"/>
  <c r="X16" i="11"/>
  <c r="Z37" i="8"/>
  <c r="H20" i="11"/>
  <c r="J35" i="8" s="1"/>
  <c r="H18" i="11"/>
  <c r="L18"/>
  <c r="L20"/>
  <c r="N35" i="8" s="1"/>
  <c r="P20" i="11"/>
  <c r="R35" i="8" s="1"/>
  <c r="P18" i="11"/>
  <c r="T18"/>
  <c r="T20"/>
  <c r="V35" i="8" s="1"/>
  <c r="X20" i="11"/>
  <c r="Z35" i="8" s="1"/>
  <c r="X18" i="11"/>
  <c r="J16"/>
  <c r="L37" i="8"/>
  <c r="N16" i="11"/>
  <c r="P37" i="8"/>
  <c r="R16" i="11"/>
  <c r="T37" i="8"/>
  <c r="V16" i="11"/>
  <c r="X37" i="8"/>
  <c r="Z16" i="11"/>
  <c r="AB37" i="8"/>
  <c r="N23"/>
  <c r="Z23"/>
  <c r="I19" i="11"/>
  <c r="K34" i="8" s="1"/>
  <c r="Q19" i="11"/>
  <c r="S34" i="8" s="1"/>
  <c r="Y19" i="11"/>
  <c r="AA34" i="8" s="1"/>
  <c r="M23"/>
  <c r="J30" i="11"/>
  <c r="N30"/>
  <c r="R30"/>
  <c r="V30"/>
  <c r="Z30"/>
  <c r="H30"/>
  <c r="X30"/>
  <c r="K30"/>
  <c r="O30"/>
  <c r="S30"/>
  <c r="W30"/>
  <c r="AA30"/>
  <c r="J70" i="8"/>
  <c r="K70"/>
  <c r="L70"/>
  <c r="M70"/>
  <c r="N70"/>
  <c r="O70"/>
  <c r="Q70"/>
  <c r="R70"/>
  <c r="S70"/>
  <c r="T70"/>
  <c r="U70"/>
  <c r="V70"/>
  <c r="W70"/>
  <c r="X70"/>
  <c r="Y70"/>
  <c r="Z70"/>
  <c r="AA70"/>
  <c r="AB70"/>
  <c r="AC70"/>
  <c r="M33" l="1"/>
  <c r="N156" s="1"/>
  <c r="W33"/>
  <c r="X156" s="1"/>
  <c r="T33"/>
  <c r="U156" s="1"/>
  <c r="R33"/>
  <c r="V33"/>
  <c r="W156" s="1"/>
  <c r="N33"/>
  <c r="O156" s="1"/>
  <c r="L33"/>
  <c r="M156" s="1"/>
  <c r="P33"/>
  <c r="Q156" s="1"/>
  <c r="Q33"/>
  <c r="R156" s="1"/>
  <c r="Y33"/>
  <c r="Z156" s="1"/>
  <c r="O33"/>
  <c r="P156" s="1"/>
  <c r="X33"/>
  <c r="Z33"/>
  <c r="AA156" s="1"/>
  <c r="J33"/>
  <c r="K156" s="1"/>
  <c r="AC33"/>
  <c r="U33"/>
  <c r="AA33"/>
  <c r="AB156" s="1"/>
  <c r="S33"/>
  <c r="T156" s="1"/>
  <c r="K33"/>
  <c r="L156" s="1"/>
  <c r="AB33"/>
  <c r="AC156" s="1"/>
  <c r="R218"/>
  <c r="R224" s="1"/>
  <c r="I151"/>
  <c r="J169"/>
  <c r="J175" s="1"/>
  <c r="S37" i="11"/>
  <c r="S34"/>
  <c r="N37"/>
  <c r="N34"/>
  <c r="U37"/>
  <c r="U34"/>
  <c r="W37"/>
  <c r="W34"/>
  <c r="X37"/>
  <c r="X34"/>
  <c r="R37"/>
  <c r="R34"/>
  <c r="Y37"/>
  <c r="Y34"/>
  <c r="I37"/>
  <c r="I34"/>
  <c r="H37"/>
  <c r="H34"/>
  <c r="T37"/>
  <c r="T34"/>
  <c r="V37"/>
  <c r="V34"/>
  <c r="M37"/>
  <c r="M34"/>
  <c r="L37"/>
  <c r="L34"/>
  <c r="AA37"/>
  <c r="AA34"/>
  <c r="K37"/>
  <c r="K34"/>
  <c r="O37"/>
  <c r="O34"/>
  <c r="Z37"/>
  <c r="Z34"/>
  <c r="J37"/>
  <c r="J34"/>
  <c r="Q37"/>
  <c r="Q34"/>
  <c r="P37"/>
  <c r="P34"/>
  <c r="G34"/>
  <c r="G37"/>
  <c r="Y189" i="8"/>
  <c r="Y195" s="1"/>
  <c r="L189"/>
  <c r="L195" s="1"/>
  <c r="AC189"/>
  <c r="AC203" s="1"/>
  <c r="P169"/>
  <c r="P175" s="1"/>
  <c r="X189"/>
  <c r="X203" s="1"/>
  <c r="Z218"/>
  <c r="Z224" s="1"/>
  <c r="Z186"/>
  <c r="M189"/>
  <c r="M195" s="1"/>
  <c r="U189"/>
  <c r="U203" s="1"/>
  <c r="R169"/>
  <c r="R175" s="1"/>
  <c r="T218"/>
  <c r="T224" s="1"/>
  <c r="W169"/>
  <c r="W175" s="1"/>
  <c r="AC218"/>
  <c r="AC224" s="1"/>
  <c r="T189"/>
  <c r="T203" s="1"/>
  <c r="T169"/>
  <c r="T175" s="1"/>
  <c r="I189"/>
  <c r="I203" s="1"/>
  <c r="P189"/>
  <c r="P195" s="1"/>
  <c r="Q189"/>
  <c r="Q195" s="1"/>
  <c r="W218"/>
  <c r="W224" s="1"/>
  <c r="AA169"/>
  <c r="AA175" s="1"/>
  <c r="K169"/>
  <c r="K175" s="1"/>
  <c r="R186"/>
  <c r="U218"/>
  <c r="U224" s="1"/>
  <c r="AC169"/>
  <c r="AC175" s="1"/>
  <c r="U169"/>
  <c r="U175" s="1"/>
  <c r="M169"/>
  <c r="M175" s="1"/>
  <c r="Y218"/>
  <c r="Y224" s="1"/>
  <c r="J218"/>
  <c r="J224" s="1"/>
  <c r="S186"/>
  <c r="R189"/>
  <c r="L186"/>
  <c r="K189"/>
  <c r="N218"/>
  <c r="N224" s="1"/>
  <c r="L218"/>
  <c r="L224" s="1"/>
  <c r="N189"/>
  <c r="O186"/>
  <c r="W189"/>
  <c r="X186"/>
  <c r="X169"/>
  <c r="X175" s="1"/>
  <c r="V218"/>
  <c r="V224" s="1"/>
  <c r="Z169"/>
  <c r="Z175" s="1"/>
  <c r="O169"/>
  <c r="O175" s="1"/>
  <c r="X218"/>
  <c r="X224" s="1"/>
  <c r="Q218"/>
  <c r="Q224" s="1"/>
  <c r="S189"/>
  <c r="T186"/>
  <c r="O218"/>
  <c r="O224" s="1"/>
  <c r="AA189"/>
  <c r="AB186"/>
  <c r="V189"/>
  <c r="W186"/>
  <c r="M218"/>
  <c r="M224" s="1"/>
  <c r="Z189"/>
  <c r="AA186"/>
  <c r="J189"/>
  <c r="K186"/>
  <c r="O189"/>
  <c r="P186"/>
  <c r="K218"/>
  <c r="K224" s="1"/>
  <c r="N169"/>
  <c r="N175" s="1"/>
  <c r="AB169"/>
  <c r="AB175" s="1"/>
  <c r="L169"/>
  <c r="L175" s="1"/>
  <c r="P218"/>
  <c r="P224" s="1"/>
  <c r="AB189"/>
  <c r="J156"/>
  <c r="Y169"/>
  <c r="Y175" s="1"/>
  <c r="Q169"/>
  <c r="Q175" s="1"/>
  <c r="AA218"/>
  <c r="AA224" s="1"/>
  <c r="S218"/>
  <c r="S224" s="1"/>
  <c r="V169"/>
  <c r="V175" s="1"/>
  <c r="AB218"/>
  <c r="AB224" s="1"/>
  <c r="S169"/>
  <c r="S175" s="1"/>
  <c r="I18"/>
  <c r="I90"/>
  <c r="I191" s="1"/>
  <c r="I54"/>
  <c r="I70"/>
  <c r="I171" s="1"/>
  <c r="I178" s="1"/>
  <c r="I153"/>
  <c r="I162" s="1"/>
  <c r="P54"/>
  <c r="P70"/>
  <c r="AC30"/>
  <c r="AA156" i="11" s="1"/>
  <c r="AC54" i="8"/>
  <c r="U30"/>
  <c r="S156" i="11" s="1"/>
  <c r="U54" i="8"/>
  <c r="M30"/>
  <c r="K156" i="11" s="1"/>
  <c r="M54" i="8"/>
  <c r="Z30"/>
  <c r="X156" i="11" s="1"/>
  <c r="Z54" i="8"/>
  <c r="V30"/>
  <c r="T156" i="11" s="1"/>
  <c r="V54" i="8"/>
  <c r="R30"/>
  <c r="P156" i="11" s="1"/>
  <c r="R54" i="8"/>
  <c r="N30"/>
  <c r="L156" i="11" s="1"/>
  <c r="N54" i="8"/>
  <c r="J30"/>
  <c r="H156" i="11" s="1"/>
  <c r="J54" i="8"/>
  <c r="AA30"/>
  <c r="Y156" i="11" s="1"/>
  <c r="AA54" i="8"/>
  <c r="W30"/>
  <c r="U156" i="11" s="1"/>
  <c r="W54" i="8"/>
  <c r="S30"/>
  <c r="Q156" i="11" s="1"/>
  <c r="S54" i="8"/>
  <c r="O30"/>
  <c r="M156" i="11" s="1"/>
  <c r="O54" i="8"/>
  <c r="K30"/>
  <c r="I156" i="11" s="1"/>
  <c r="K54" i="8"/>
  <c r="Y30"/>
  <c r="W156" i="11" s="1"/>
  <c r="Y54" i="8"/>
  <c r="Q30"/>
  <c r="O156" i="11" s="1"/>
  <c r="Q54" i="8"/>
  <c r="AB30"/>
  <c r="Z156" i="11" s="1"/>
  <c r="AB54" i="8"/>
  <c r="X30"/>
  <c r="V156" i="11" s="1"/>
  <c r="X54" i="8"/>
  <c r="T30"/>
  <c r="R156" i="11" s="1"/>
  <c r="T54" i="8"/>
  <c r="L30"/>
  <c r="L54"/>
  <c r="I30"/>
  <c r="G156" i="11" s="1"/>
  <c r="P90" i="8"/>
  <c r="P30"/>
  <c r="N156" i="11" s="1"/>
  <c r="AC104" i="8"/>
  <c r="AC90"/>
  <c r="Z104"/>
  <c r="Z90"/>
  <c r="V104"/>
  <c r="V90"/>
  <c r="R104"/>
  <c r="R90"/>
  <c r="N104"/>
  <c r="N90"/>
  <c r="J104"/>
  <c r="J90"/>
  <c r="AB104"/>
  <c r="AB90"/>
  <c r="X104"/>
  <c r="X90"/>
  <c r="T104"/>
  <c r="T90"/>
  <c r="L104"/>
  <c r="L90"/>
  <c r="Y104"/>
  <c r="Y90"/>
  <c r="U104"/>
  <c r="U90"/>
  <c r="Q104"/>
  <c r="Q90"/>
  <c r="M104"/>
  <c r="M90"/>
  <c r="AA104"/>
  <c r="AA90"/>
  <c r="W104"/>
  <c r="W90"/>
  <c r="S104"/>
  <c r="S90"/>
  <c r="O104"/>
  <c r="O90"/>
  <c r="K104"/>
  <c r="K90"/>
  <c r="I104"/>
  <c r="I66"/>
  <c r="P98"/>
  <c r="P104"/>
  <c r="I219"/>
  <c r="L84"/>
  <c r="L98"/>
  <c r="V84"/>
  <c r="V98"/>
  <c r="AB84"/>
  <c r="AB98"/>
  <c r="X84"/>
  <c r="X98"/>
  <c r="T84"/>
  <c r="T98"/>
  <c r="AC84"/>
  <c r="AC98"/>
  <c r="Y84"/>
  <c r="Y98"/>
  <c r="U84"/>
  <c r="U98"/>
  <c r="Q84"/>
  <c r="Q98"/>
  <c r="M84"/>
  <c r="M98"/>
  <c r="Z84"/>
  <c r="Z98"/>
  <c r="R84"/>
  <c r="R98"/>
  <c r="N84"/>
  <c r="N98"/>
  <c r="J84"/>
  <c r="J98"/>
  <c r="AA84"/>
  <c r="AA98"/>
  <c r="W84"/>
  <c r="W98"/>
  <c r="S84"/>
  <c r="S98"/>
  <c r="O84"/>
  <c r="O98"/>
  <c r="K84"/>
  <c r="K98"/>
  <c r="I75"/>
  <c r="I190" s="1"/>
  <c r="I84"/>
  <c r="I204" s="1"/>
  <c r="P75"/>
  <c r="P84"/>
  <c r="L75"/>
  <c r="AC75"/>
  <c r="Y75"/>
  <c r="U75"/>
  <c r="Q75"/>
  <c r="M75"/>
  <c r="Z75"/>
  <c r="V75"/>
  <c r="R75"/>
  <c r="N75"/>
  <c r="J75"/>
  <c r="AB75"/>
  <c r="X75"/>
  <c r="T75"/>
  <c r="AA75"/>
  <c r="W75"/>
  <c r="S75"/>
  <c r="O75"/>
  <c r="K75"/>
  <c r="AB66"/>
  <c r="X66"/>
  <c r="T66"/>
  <c r="P66"/>
  <c r="L66"/>
  <c r="AC66"/>
  <c r="Y66"/>
  <c r="U66"/>
  <c r="Q66"/>
  <c r="M66"/>
  <c r="Z66"/>
  <c r="V66"/>
  <c r="R66"/>
  <c r="N66"/>
  <c r="J66"/>
  <c r="AA66"/>
  <c r="W66"/>
  <c r="S66"/>
  <c r="O66"/>
  <c r="K66"/>
  <c r="AC25"/>
  <c r="AC26"/>
  <c r="Y25"/>
  <c r="Y26"/>
  <c r="U25"/>
  <c r="U26"/>
  <c r="Q25"/>
  <c r="Q26"/>
  <c r="M25"/>
  <c r="M26"/>
  <c r="I25"/>
  <c r="I26"/>
  <c r="Z25"/>
  <c r="Z26"/>
  <c r="V25"/>
  <c r="V26"/>
  <c r="R25"/>
  <c r="R26"/>
  <c r="N25"/>
  <c r="N26"/>
  <c r="J25"/>
  <c r="J26"/>
  <c r="AA25"/>
  <c r="AA26"/>
  <c r="W25"/>
  <c r="W26"/>
  <c r="S25"/>
  <c r="S26"/>
  <c r="O25"/>
  <c r="O26"/>
  <c r="K25"/>
  <c r="K26"/>
  <c r="AB25"/>
  <c r="AB26"/>
  <c r="X25"/>
  <c r="X26"/>
  <c r="T25"/>
  <c r="T26"/>
  <c r="P25"/>
  <c r="P26"/>
  <c r="L25"/>
  <c r="L26"/>
  <c r="Y22"/>
  <c r="Z171" s="1"/>
  <c r="Z178" s="1"/>
  <c r="Y19"/>
  <c r="Y18"/>
  <c r="U22"/>
  <c r="V171" s="1"/>
  <c r="V178" s="1"/>
  <c r="U18"/>
  <c r="U19"/>
  <c r="M22"/>
  <c r="N171" s="1"/>
  <c r="N178" s="1"/>
  <c r="M18"/>
  <c r="M19"/>
  <c r="Z19"/>
  <c r="Z22"/>
  <c r="AA171" s="1"/>
  <c r="AA178" s="1"/>
  <c r="Z18"/>
  <c r="R18"/>
  <c r="R19"/>
  <c r="R22"/>
  <c r="S171" s="1"/>
  <c r="S178" s="1"/>
  <c r="J18"/>
  <c r="J19"/>
  <c r="J22"/>
  <c r="K171" s="1"/>
  <c r="K178" s="1"/>
  <c r="AB19"/>
  <c r="AB22"/>
  <c r="AC171" s="1"/>
  <c r="AC178" s="1"/>
  <c r="AB18"/>
  <c r="X19"/>
  <c r="X18"/>
  <c r="X22"/>
  <c r="Y171" s="1"/>
  <c r="Y178" s="1"/>
  <c r="T19"/>
  <c r="T18"/>
  <c r="T22"/>
  <c r="U171" s="1"/>
  <c r="U178" s="1"/>
  <c r="P19"/>
  <c r="P22"/>
  <c r="Q171" s="1"/>
  <c r="Q178" s="1"/>
  <c r="P18"/>
  <c r="L19"/>
  <c r="L18"/>
  <c r="L22"/>
  <c r="M171" s="1"/>
  <c r="M178" s="1"/>
  <c r="AC22"/>
  <c r="AC18"/>
  <c r="AC19"/>
  <c r="Q22"/>
  <c r="R171" s="1"/>
  <c r="R178" s="1"/>
  <c r="Q19"/>
  <c r="Q18"/>
  <c r="I22"/>
  <c r="J171" s="1"/>
  <c r="J178" s="1"/>
  <c r="I19"/>
  <c r="V22"/>
  <c r="W171" s="1"/>
  <c r="W178" s="1"/>
  <c r="V18"/>
  <c r="V19"/>
  <c r="N22"/>
  <c r="O171" s="1"/>
  <c r="O178" s="1"/>
  <c r="N18"/>
  <c r="N19"/>
  <c r="AA18"/>
  <c r="AA19"/>
  <c r="AA22"/>
  <c r="AB171" s="1"/>
  <c r="AB178" s="1"/>
  <c r="W18"/>
  <c r="W19"/>
  <c r="W22"/>
  <c r="X171" s="1"/>
  <c r="X178" s="1"/>
  <c r="S18"/>
  <c r="S19"/>
  <c r="S22"/>
  <c r="T171" s="1"/>
  <c r="T178" s="1"/>
  <c r="O18"/>
  <c r="O19"/>
  <c r="O22"/>
  <c r="K18"/>
  <c r="K19"/>
  <c r="K22"/>
  <c r="L171" s="1"/>
  <c r="L178" s="1"/>
  <c r="M151" l="1"/>
  <c r="M159" s="1"/>
  <c r="L31"/>
  <c r="L145" s="1"/>
  <c r="J156" i="11"/>
  <c r="X151" i="8"/>
  <c r="X159" s="1"/>
  <c r="T151"/>
  <c r="T159" s="1"/>
  <c r="T195"/>
  <c r="L151"/>
  <c r="L159" s="1"/>
  <c r="AA151"/>
  <c r="AA159" s="1"/>
  <c r="P151"/>
  <c r="P159" s="1"/>
  <c r="U151"/>
  <c r="U159" s="1"/>
  <c r="R151"/>
  <c r="R159" s="1"/>
  <c r="K151"/>
  <c r="K159" s="1"/>
  <c r="Y156"/>
  <c r="J151"/>
  <c r="J159" s="1"/>
  <c r="V156"/>
  <c r="S151"/>
  <c r="S159" s="1"/>
  <c r="O151"/>
  <c r="O159" s="1"/>
  <c r="Y151"/>
  <c r="Y159" s="1"/>
  <c r="V151"/>
  <c r="V159" s="1"/>
  <c r="Z151"/>
  <c r="Z159" s="1"/>
  <c r="S156"/>
  <c r="W151"/>
  <c r="W159" s="1"/>
  <c r="AB151"/>
  <c r="AB159" s="1"/>
  <c r="Q151"/>
  <c r="Q159" s="1"/>
  <c r="N151"/>
  <c r="N159" s="1"/>
  <c r="AC151"/>
  <c r="AC159" s="1"/>
  <c r="H53" i="29"/>
  <c r="F54"/>
  <c r="D33"/>
  <c r="H33"/>
  <c r="H32"/>
  <c r="F33"/>
  <c r="O17" i="8"/>
  <c r="P153" s="1"/>
  <c r="P162" s="1"/>
  <c r="D178"/>
  <c r="E99"/>
  <c r="E106"/>
  <c r="Q28" i="29"/>
  <c r="Q36" s="1"/>
  <c r="H29"/>
  <c r="H37" s="1"/>
  <c r="Q37" s="1"/>
  <c r="H49"/>
  <c r="H62" s="1"/>
  <c r="H28"/>
  <c r="H41" s="1"/>
  <c r="H50"/>
  <c r="H58" s="1"/>
  <c r="H10"/>
  <c r="H23" s="1"/>
  <c r="H11"/>
  <c r="H19" s="1"/>
  <c r="H70"/>
  <c r="H78" s="1"/>
  <c r="H69"/>
  <c r="H77" s="1"/>
  <c r="H36"/>
  <c r="H57"/>
  <c r="D57"/>
  <c r="D36"/>
  <c r="D18"/>
  <c r="H18"/>
  <c r="D56"/>
  <c r="D17"/>
  <c r="D35"/>
  <c r="M35" s="1"/>
  <c r="H54"/>
  <c r="D54"/>
  <c r="I31" i="8"/>
  <c r="I145" s="1"/>
  <c r="F28" i="29"/>
  <c r="F41" s="1"/>
  <c r="F50"/>
  <c r="F58" s="1"/>
  <c r="D50"/>
  <c r="D58" s="1"/>
  <c r="O28"/>
  <c r="O36" s="1"/>
  <c r="F49"/>
  <c r="F62" s="1"/>
  <c r="M28"/>
  <c r="M36" s="1"/>
  <c r="F29"/>
  <c r="F37" s="1"/>
  <c r="O37" s="1"/>
  <c r="D28"/>
  <c r="D41" s="1"/>
  <c r="D49"/>
  <c r="D62" s="1"/>
  <c r="D29"/>
  <c r="D37" s="1"/>
  <c r="M37" s="1"/>
  <c r="F11"/>
  <c r="F19" s="1"/>
  <c r="F70"/>
  <c r="F78" s="1"/>
  <c r="D11"/>
  <c r="D19" s="1"/>
  <c r="F10"/>
  <c r="F23" s="1"/>
  <c r="D10"/>
  <c r="D23" s="1"/>
  <c r="D70"/>
  <c r="D78" s="1"/>
  <c r="D69"/>
  <c r="D77" s="1"/>
  <c r="F69"/>
  <c r="F77" s="1"/>
  <c r="F36"/>
  <c r="F57"/>
  <c r="F18"/>
  <c r="F35"/>
  <c r="O35" s="1"/>
  <c r="F17"/>
  <c r="F56"/>
  <c r="H17"/>
  <c r="H35"/>
  <c r="Q35" s="1"/>
  <c r="E224" i="8"/>
  <c r="D224"/>
  <c r="H56" i="29"/>
  <c r="E175" i="8"/>
  <c r="D175"/>
  <c r="I220"/>
  <c r="I227" s="1"/>
  <c r="C224"/>
  <c r="I159"/>
  <c r="I152"/>
  <c r="I161" s="1"/>
  <c r="I170"/>
  <c r="Y203"/>
  <c r="P31"/>
  <c r="P145" s="1"/>
  <c r="L203"/>
  <c r="AC195"/>
  <c r="M203"/>
  <c r="X195"/>
  <c r="U195"/>
  <c r="P203"/>
  <c r="I195"/>
  <c r="Q203"/>
  <c r="C175"/>
  <c r="AB195"/>
  <c r="AB203"/>
  <c r="AA195"/>
  <c r="AA203"/>
  <c r="S203"/>
  <c r="S195"/>
  <c r="K203"/>
  <c r="K195"/>
  <c r="N195"/>
  <c r="N203"/>
  <c r="J195"/>
  <c r="J203"/>
  <c r="W203"/>
  <c r="W195"/>
  <c r="O203"/>
  <c r="O195"/>
  <c r="Z203"/>
  <c r="Z195"/>
  <c r="V203"/>
  <c r="V195"/>
  <c r="R195"/>
  <c r="R203"/>
  <c r="J204"/>
  <c r="J190"/>
  <c r="J191"/>
  <c r="J198" s="1"/>
  <c r="P190"/>
  <c r="K204"/>
  <c r="S204"/>
  <c r="AA204"/>
  <c r="N204"/>
  <c r="Z204"/>
  <c r="Q204"/>
  <c r="Y204"/>
  <c r="T204"/>
  <c r="AB204"/>
  <c r="L204"/>
  <c r="O191"/>
  <c r="W191"/>
  <c r="M191"/>
  <c r="U191"/>
  <c r="L191"/>
  <c r="X191"/>
  <c r="R191"/>
  <c r="Z191"/>
  <c r="I205"/>
  <c r="I211" s="1"/>
  <c r="I198"/>
  <c r="O190"/>
  <c r="W190"/>
  <c r="T190"/>
  <c r="AB190"/>
  <c r="N190"/>
  <c r="V190"/>
  <c r="M190"/>
  <c r="U190"/>
  <c r="AC190"/>
  <c r="P204"/>
  <c r="K219"/>
  <c r="S219"/>
  <c r="AA219"/>
  <c r="N219"/>
  <c r="Z219"/>
  <c r="Q219"/>
  <c r="Y219"/>
  <c r="T219"/>
  <c r="AB219"/>
  <c r="L219"/>
  <c r="P219"/>
  <c r="K220"/>
  <c r="K227" s="1"/>
  <c r="S220"/>
  <c r="S227" s="1"/>
  <c r="AA220"/>
  <c r="AA227" s="1"/>
  <c r="Q220"/>
  <c r="Q227" s="1"/>
  <c r="Y220"/>
  <c r="Y227" s="1"/>
  <c r="T220"/>
  <c r="T227" s="1"/>
  <c r="AB220"/>
  <c r="AB227" s="1"/>
  <c r="N220"/>
  <c r="N227" s="1"/>
  <c r="V220"/>
  <c r="V227" s="1"/>
  <c r="AC220"/>
  <c r="AC227" s="1"/>
  <c r="I197"/>
  <c r="I192"/>
  <c r="I199" s="1"/>
  <c r="L185"/>
  <c r="O204"/>
  <c r="W204"/>
  <c r="R204"/>
  <c r="M204"/>
  <c r="U204"/>
  <c r="AC204"/>
  <c r="X204"/>
  <c r="V204"/>
  <c r="P220"/>
  <c r="P227" s="1"/>
  <c r="K191"/>
  <c r="S191"/>
  <c r="AA191"/>
  <c r="Q191"/>
  <c r="Y191"/>
  <c r="T191"/>
  <c r="AB191"/>
  <c r="N191"/>
  <c r="V191"/>
  <c r="AC191"/>
  <c r="I210"/>
  <c r="I226"/>
  <c r="K190"/>
  <c r="S190"/>
  <c r="AA190"/>
  <c r="X190"/>
  <c r="R190"/>
  <c r="Z190"/>
  <c r="Q190"/>
  <c r="Y190"/>
  <c r="L190"/>
  <c r="O219"/>
  <c r="W219"/>
  <c r="J219"/>
  <c r="R219"/>
  <c r="M219"/>
  <c r="U219"/>
  <c r="AC219"/>
  <c r="X219"/>
  <c r="V219"/>
  <c r="O220"/>
  <c r="O227" s="1"/>
  <c r="W220"/>
  <c r="W227" s="1"/>
  <c r="M220"/>
  <c r="M227" s="1"/>
  <c r="U220"/>
  <c r="U227" s="1"/>
  <c r="L220"/>
  <c r="L227" s="1"/>
  <c r="X220"/>
  <c r="X227" s="1"/>
  <c r="J220"/>
  <c r="J227" s="1"/>
  <c r="R220"/>
  <c r="R227" s="1"/>
  <c r="Z220"/>
  <c r="Z227" s="1"/>
  <c r="P191"/>
  <c r="P171"/>
  <c r="P178" s="1"/>
  <c r="L170"/>
  <c r="X170"/>
  <c r="Q170"/>
  <c r="K170"/>
  <c r="S170"/>
  <c r="AA170"/>
  <c r="N170"/>
  <c r="V170"/>
  <c r="M170"/>
  <c r="AC170"/>
  <c r="T170"/>
  <c r="AB170"/>
  <c r="Y170"/>
  <c r="O170"/>
  <c r="W170"/>
  <c r="J170"/>
  <c r="R170"/>
  <c r="Z170"/>
  <c r="U170"/>
  <c r="P170"/>
  <c r="N31"/>
  <c r="N145" s="1"/>
  <c r="T31"/>
  <c r="T145" s="1"/>
  <c r="AB31"/>
  <c r="AB145" s="1"/>
  <c r="Y31"/>
  <c r="Y145" s="1"/>
  <c r="O31"/>
  <c r="O145" s="1"/>
  <c r="W31"/>
  <c r="W145" s="1"/>
  <c r="J31"/>
  <c r="J145" s="1"/>
  <c r="R31"/>
  <c r="R145" s="1"/>
  <c r="Z31"/>
  <c r="Z145" s="1"/>
  <c r="U31"/>
  <c r="U145" s="1"/>
  <c r="I17"/>
  <c r="I20" s="1"/>
  <c r="X31"/>
  <c r="X145" s="1"/>
  <c r="Q31"/>
  <c r="Q145" s="1"/>
  <c r="K31"/>
  <c r="K145" s="1"/>
  <c r="S31"/>
  <c r="S145" s="1"/>
  <c r="AA31"/>
  <c r="AA145" s="1"/>
  <c r="V31"/>
  <c r="V145" s="1"/>
  <c r="M31"/>
  <c r="M145" s="1"/>
  <c r="AC31"/>
  <c r="AC145" s="1"/>
  <c r="AB17"/>
  <c r="AC152" s="1"/>
  <c r="AC161" s="1"/>
  <c r="E91"/>
  <c r="E92"/>
  <c r="E93"/>
  <c r="E107"/>
  <c r="E105"/>
  <c r="E101"/>
  <c r="E87"/>
  <c r="E100"/>
  <c r="E86"/>
  <c r="E85"/>
  <c r="E77"/>
  <c r="E78"/>
  <c r="E76"/>
  <c r="K17"/>
  <c r="K20" s="1"/>
  <c r="E56"/>
  <c r="E55"/>
  <c r="E57"/>
  <c r="AA17"/>
  <c r="AA20" s="1"/>
  <c r="P17"/>
  <c r="P20" s="1"/>
  <c r="W17"/>
  <c r="W20" s="1"/>
  <c r="V17"/>
  <c r="V20" s="1"/>
  <c r="R17"/>
  <c r="R20" s="1"/>
  <c r="U17"/>
  <c r="U20" s="1"/>
  <c r="S17"/>
  <c r="S20" s="1"/>
  <c r="N17"/>
  <c r="N20" s="1"/>
  <c r="Q17"/>
  <c r="Q20" s="1"/>
  <c r="AC17"/>
  <c r="L17"/>
  <c r="L20" s="1"/>
  <c r="J17"/>
  <c r="J20" s="1"/>
  <c r="Z17"/>
  <c r="Z20" s="1"/>
  <c r="M17"/>
  <c r="M20" s="1"/>
  <c r="T17"/>
  <c r="T20" s="1"/>
  <c r="X17"/>
  <c r="X20" s="1"/>
  <c r="Y17"/>
  <c r="Y20" s="1"/>
  <c r="E159" l="1"/>
  <c r="H59" i="29"/>
  <c r="I185" i="8"/>
  <c r="H15" i="29"/>
  <c r="H20" s="1"/>
  <c r="D15"/>
  <c r="D20" s="1"/>
  <c r="C178" i="8"/>
  <c r="E178"/>
  <c r="O38" i="29"/>
  <c r="F38"/>
  <c r="E227" i="8"/>
  <c r="E195"/>
  <c r="E208" s="1"/>
  <c r="E145"/>
  <c r="H5" i="29" s="1"/>
  <c r="H76" s="1"/>
  <c r="H79" s="1"/>
  <c r="D227" i="8"/>
  <c r="H14" i="29"/>
  <c r="F15"/>
  <c r="F20" s="1"/>
  <c r="D145" i="8"/>
  <c r="F5" i="29" s="1"/>
  <c r="C145" i="8"/>
  <c r="D5" i="29" s="1"/>
  <c r="Q38"/>
  <c r="H38"/>
  <c r="M38"/>
  <c r="F59"/>
  <c r="D59"/>
  <c r="I154" i="8"/>
  <c r="I163" s="1"/>
  <c r="D38" i="29"/>
  <c r="C159" i="8"/>
  <c r="D159"/>
  <c r="D195"/>
  <c r="D208" s="1"/>
  <c r="I221"/>
  <c r="I228" s="1"/>
  <c r="P185"/>
  <c r="I206"/>
  <c r="I212" s="1"/>
  <c r="C195"/>
  <c r="J192"/>
  <c r="J199" s="1"/>
  <c r="J197"/>
  <c r="J205"/>
  <c r="J211" s="1"/>
  <c r="J210"/>
  <c r="C227"/>
  <c r="P198"/>
  <c r="P205"/>
  <c r="P211" s="1"/>
  <c r="X226"/>
  <c r="X221"/>
  <c r="X228" s="1"/>
  <c r="R226"/>
  <c r="R221"/>
  <c r="R228" s="1"/>
  <c r="L197"/>
  <c r="L192"/>
  <c r="L199" s="1"/>
  <c r="R197"/>
  <c r="R192"/>
  <c r="R199" s="1"/>
  <c r="K197"/>
  <c r="K192"/>
  <c r="K199" s="1"/>
  <c r="V205"/>
  <c r="V211" s="1"/>
  <c r="V198"/>
  <c r="Y198"/>
  <c r="Y205"/>
  <c r="Y211" s="1"/>
  <c r="K205"/>
  <c r="K211" s="1"/>
  <c r="K198"/>
  <c r="AC210"/>
  <c r="W210"/>
  <c r="P226"/>
  <c r="P221"/>
  <c r="P228" s="1"/>
  <c r="Y226"/>
  <c r="Y221"/>
  <c r="Y228" s="1"/>
  <c r="AA226"/>
  <c r="AA221"/>
  <c r="AA228" s="1"/>
  <c r="AC197"/>
  <c r="AC192"/>
  <c r="AC199" s="1"/>
  <c r="N197"/>
  <c r="N192"/>
  <c r="N199" s="1"/>
  <c r="O197"/>
  <c r="O192"/>
  <c r="O199" s="1"/>
  <c r="X198"/>
  <c r="X205"/>
  <c r="X211" s="1"/>
  <c r="W205"/>
  <c r="W211" s="1"/>
  <c r="W198"/>
  <c r="T210"/>
  <c r="N210"/>
  <c r="P197"/>
  <c r="P192"/>
  <c r="P199" s="1"/>
  <c r="O185"/>
  <c r="V185"/>
  <c r="S185"/>
  <c r="V226"/>
  <c r="V221"/>
  <c r="V228" s="1"/>
  <c r="M226"/>
  <c r="M221"/>
  <c r="M228" s="1"/>
  <c r="O226"/>
  <c r="O221"/>
  <c r="O228" s="1"/>
  <c r="Z197"/>
  <c r="Z192"/>
  <c r="Z199" s="1"/>
  <c r="S197"/>
  <c r="S192"/>
  <c r="S199" s="1"/>
  <c r="AC198"/>
  <c r="AC205"/>
  <c r="AC211" s="1"/>
  <c r="T198"/>
  <c r="T205"/>
  <c r="T211" s="1"/>
  <c r="S205"/>
  <c r="S211" s="1"/>
  <c r="S198"/>
  <c r="X210"/>
  <c r="R210"/>
  <c r="T226"/>
  <c r="T221"/>
  <c r="T228" s="1"/>
  <c r="N226"/>
  <c r="N221"/>
  <c r="N228" s="1"/>
  <c r="P210"/>
  <c r="V197"/>
  <c r="V192"/>
  <c r="V199" s="1"/>
  <c r="W197"/>
  <c r="W192"/>
  <c r="W199" s="1"/>
  <c r="R205"/>
  <c r="R211" s="1"/>
  <c r="R198"/>
  <c r="M198"/>
  <c r="M205"/>
  <c r="M211" s="1"/>
  <c r="AB210"/>
  <c r="Z210"/>
  <c r="K210"/>
  <c r="AB185"/>
  <c r="Z185"/>
  <c r="K185"/>
  <c r="Q185"/>
  <c r="N185"/>
  <c r="U226"/>
  <c r="U221"/>
  <c r="U228" s="1"/>
  <c r="W226"/>
  <c r="W221"/>
  <c r="W228" s="1"/>
  <c r="Q197"/>
  <c r="Q192"/>
  <c r="Q199" s="1"/>
  <c r="AA197"/>
  <c r="AA192"/>
  <c r="AA199" s="1"/>
  <c r="AB198"/>
  <c r="AB205"/>
  <c r="AB211" s="1"/>
  <c r="AA205"/>
  <c r="AA211" s="1"/>
  <c r="AA198"/>
  <c r="V210"/>
  <c r="M210"/>
  <c r="AB226"/>
  <c r="AB221"/>
  <c r="AB228" s="1"/>
  <c r="Z226"/>
  <c r="Z221"/>
  <c r="Z228" s="1"/>
  <c r="K226"/>
  <c r="K221"/>
  <c r="K228" s="1"/>
  <c r="M197"/>
  <c r="M192"/>
  <c r="M199" s="1"/>
  <c r="T197"/>
  <c r="T192"/>
  <c r="T199" s="1"/>
  <c r="Z205"/>
  <c r="Z211" s="1"/>
  <c r="Z198"/>
  <c r="U198"/>
  <c r="U205"/>
  <c r="U211" s="1"/>
  <c r="L210"/>
  <c r="Q210"/>
  <c r="S210"/>
  <c r="R185"/>
  <c r="M185"/>
  <c r="AA185"/>
  <c r="X185"/>
  <c r="J185"/>
  <c r="AC226"/>
  <c r="AC221"/>
  <c r="AC228" s="1"/>
  <c r="J226"/>
  <c r="J221"/>
  <c r="J228" s="1"/>
  <c r="Y197"/>
  <c r="Y192"/>
  <c r="Y199" s="1"/>
  <c r="X197"/>
  <c r="X192"/>
  <c r="X199" s="1"/>
  <c r="N205"/>
  <c r="N211" s="1"/>
  <c r="N198"/>
  <c r="Q198"/>
  <c r="Q205"/>
  <c r="Q211" s="1"/>
  <c r="U210"/>
  <c r="O210"/>
  <c r="L226"/>
  <c r="L221"/>
  <c r="L228" s="1"/>
  <c r="Q226"/>
  <c r="Q221"/>
  <c r="Q228" s="1"/>
  <c r="S226"/>
  <c r="S221"/>
  <c r="S228" s="1"/>
  <c r="U197"/>
  <c r="U192"/>
  <c r="U199" s="1"/>
  <c r="AB197"/>
  <c r="AB192"/>
  <c r="AB199" s="1"/>
  <c r="L198"/>
  <c r="L205"/>
  <c r="L211" s="1"/>
  <c r="O205"/>
  <c r="O211" s="1"/>
  <c r="O198"/>
  <c r="Y210"/>
  <c r="AA210"/>
  <c r="U185"/>
  <c r="Y185"/>
  <c r="W185"/>
  <c r="AC185"/>
  <c r="T185"/>
  <c r="R177"/>
  <c r="R172"/>
  <c r="R179" s="1"/>
  <c r="Y177"/>
  <c r="Y172"/>
  <c r="Y179" s="1"/>
  <c r="AC177"/>
  <c r="AC172"/>
  <c r="AC179" s="1"/>
  <c r="AA177"/>
  <c r="AA172"/>
  <c r="AA179" s="1"/>
  <c r="X177"/>
  <c r="X172"/>
  <c r="X179" s="1"/>
  <c r="I177"/>
  <c r="I172"/>
  <c r="I179" s="1"/>
  <c r="Z177"/>
  <c r="Z172"/>
  <c r="Z179" s="1"/>
  <c r="O177"/>
  <c r="O172"/>
  <c r="O179" s="1"/>
  <c r="N177"/>
  <c r="N172"/>
  <c r="N179" s="1"/>
  <c r="Q177"/>
  <c r="Q172"/>
  <c r="Q179" s="1"/>
  <c r="U177"/>
  <c r="U172"/>
  <c r="U179" s="1"/>
  <c r="W177"/>
  <c r="W172"/>
  <c r="W179" s="1"/>
  <c r="T177"/>
  <c r="T172"/>
  <c r="T179" s="1"/>
  <c r="V177"/>
  <c r="V172"/>
  <c r="V179" s="1"/>
  <c r="K177"/>
  <c r="K172"/>
  <c r="K179" s="1"/>
  <c r="P177"/>
  <c r="P172"/>
  <c r="P179" s="1"/>
  <c r="J177"/>
  <c r="J172"/>
  <c r="J179" s="1"/>
  <c r="AB177"/>
  <c r="AB172"/>
  <c r="AB179" s="1"/>
  <c r="M177"/>
  <c r="M172"/>
  <c r="M179" s="1"/>
  <c r="S177"/>
  <c r="S172"/>
  <c r="S179" s="1"/>
  <c r="L177"/>
  <c r="L172"/>
  <c r="L179" s="1"/>
  <c r="J153"/>
  <c r="J162" s="1"/>
  <c r="AB20"/>
  <c r="U153"/>
  <c r="U162" s="1"/>
  <c r="Q152"/>
  <c r="Q161" s="1"/>
  <c r="AC153"/>
  <c r="N152"/>
  <c r="N161" s="1"/>
  <c r="Y153"/>
  <c r="Y162" s="1"/>
  <c r="J152"/>
  <c r="J161" s="1"/>
  <c r="AB153"/>
  <c r="AB162" s="1"/>
  <c r="K153"/>
  <c r="K162" s="1"/>
  <c r="X152"/>
  <c r="X161" s="1"/>
  <c r="AC20"/>
  <c r="Y152"/>
  <c r="Y161" s="1"/>
  <c r="X153"/>
  <c r="R152"/>
  <c r="R161" s="1"/>
  <c r="AB152"/>
  <c r="AB161" s="1"/>
  <c r="M153"/>
  <c r="M162" s="1"/>
  <c r="T153"/>
  <c r="T162" s="1"/>
  <c r="M152"/>
  <c r="M161" s="1"/>
  <c r="Z153"/>
  <c r="Z162" s="1"/>
  <c r="AA152"/>
  <c r="AA161" s="1"/>
  <c r="L153"/>
  <c r="L162" s="1"/>
  <c r="S153"/>
  <c r="S162" s="1"/>
  <c r="O20"/>
  <c r="P152"/>
  <c r="P161" s="1"/>
  <c r="Z152"/>
  <c r="Z161" s="1"/>
  <c r="O152"/>
  <c r="O161" s="1"/>
  <c r="N153"/>
  <c r="N162" s="1"/>
  <c r="O153"/>
  <c r="O162" s="1"/>
  <c r="L152"/>
  <c r="L161" s="1"/>
  <c r="AA153"/>
  <c r="AA162" s="1"/>
  <c r="V152"/>
  <c r="V161" s="1"/>
  <c r="R153"/>
  <c r="U152"/>
  <c r="W152"/>
  <c r="W161" s="1"/>
  <c r="T152"/>
  <c r="T161" s="1"/>
  <c r="V153"/>
  <c r="V162" s="1"/>
  <c r="W153"/>
  <c r="W162" s="1"/>
  <c r="K152"/>
  <c r="K161" s="1"/>
  <c r="S152"/>
  <c r="S161" s="1"/>
  <c r="Q153"/>
  <c r="H870" i="7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Z870"/>
  <c r="AA870"/>
  <c r="G870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Z869"/>
  <c r="AA869"/>
  <c r="G869"/>
  <c r="D197" i="8" l="1"/>
  <c r="E210"/>
  <c r="D198"/>
  <c r="D211"/>
  <c r="H40" i="29"/>
  <c r="D161" i="8"/>
  <c r="D210"/>
  <c r="H61" i="29"/>
  <c r="H22"/>
  <c r="D226" i="8"/>
  <c r="F76" i="29"/>
  <c r="F79" s="1"/>
  <c r="F61"/>
  <c r="F40"/>
  <c r="F22"/>
  <c r="E197" i="8"/>
  <c r="E177"/>
  <c r="D177"/>
  <c r="D199"/>
  <c r="D61" i="29"/>
  <c r="D76"/>
  <c r="D79" s="1"/>
  <c r="D40"/>
  <c r="D22"/>
  <c r="E211" i="8"/>
  <c r="E226"/>
  <c r="E198"/>
  <c r="D162"/>
  <c r="D228"/>
  <c r="E179"/>
  <c r="D179"/>
  <c r="E199"/>
  <c r="E228"/>
  <c r="C223"/>
  <c r="C228"/>
  <c r="V206"/>
  <c r="V212" s="1"/>
  <c r="AA206"/>
  <c r="AA212" s="1"/>
  <c r="S206"/>
  <c r="S212" s="1"/>
  <c r="X206"/>
  <c r="X212" s="1"/>
  <c r="J206"/>
  <c r="J212" s="1"/>
  <c r="C198"/>
  <c r="Y206"/>
  <c r="Y212" s="1"/>
  <c r="K206"/>
  <c r="K212" s="1"/>
  <c r="C210"/>
  <c r="C211"/>
  <c r="O206"/>
  <c r="O212" s="1"/>
  <c r="C226"/>
  <c r="N206"/>
  <c r="N212" s="1"/>
  <c r="C199"/>
  <c r="W206"/>
  <c r="W212" s="1"/>
  <c r="Q206"/>
  <c r="Q212" s="1"/>
  <c r="C197"/>
  <c r="C174"/>
  <c r="C194"/>
  <c r="C208" s="1"/>
  <c r="U206"/>
  <c r="U212" s="1"/>
  <c r="AB206"/>
  <c r="AB212" s="1"/>
  <c r="R206"/>
  <c r="R212" s="1"/>
  <c r="C177"/>
  <c r="Z206"/>
  <c r="Z212" s="1"/>
  <c r="P206"/>
  <c r="P212" s="1"/>
  <c r="L206"/>
  <c r="L212" s="1"/>
  <c r="M206"/>
  <c r="M212" s="1"/>
  <c r="T206"/>
  <c r="T212" s="1"/>
  <c r="AC206"/>
  <c r="AC212" s="1"/>
  <c r="C158"/>
  <c r="C179"/>
  <c r="J154"/>
  <c r="J163" s="1"/>
  <c r="Q154"/>
  <c r="Q163" s="1"/>
  <c r="Q162"/>
  <c r="X154"/>
  <c r="X163" s="1"/>
  <c r="X162"/>
  <c r="R154"/>
  <c r="R163" s="1"/>
  <c r="R162"/>
  <c r="AC154"/>
  <c r="AC163" s="1"/>
  <c r="AC162"/>
  <c r="N154"/>
  <c r="N163" s="1"/>
  <c r="K154"/>
  <c r="K163" s="1"/>
  <c r="P154"/>
  <c r="P163" s="1"/>
  <c r="U154"/>
  <c r="U163" s="1"/>
  <c r="U161"/>
  <c r="C161" s="1"/>
  <c r="W154"/>
  <c r="W163" s="1"/>
  <c r="Y154"/>
  <c r="Y163" s="1"/>
  <c r="AB154"/>
  <c r="AB163" s="1"/>
  <c r="V154"/>
  <c r="V163" s="1"/>
  <c r="O154"/>
  <c r="O163" s="1"/>
  <c r="L154"/>
  <c r="L163" s="1"/>
  <c r="T154"/>
  <c r="T163" s="1"/>
  <c r="S154"/>
  <c r="S163" s="1"/>
  <c r="AA154"/>
  <c r="AA163" s="1"/>
  <c r="Z154"/>
  <c r="Z163" s="1"/>
  <c r="M154"/>
  <c r="M163" s="1"/>
  <c r="E161" l="1"/>
  <c r="D212"/>
  <c r="E162"/>
  <c r="D163"/>
  <c r="E212"/>
  <c r="E163"/>
  <c r="C212"/>
  <c r="C162"/>
  <c r="C163"/>
</calcChain>
</file>

<file path=xl/sharedStrings.xml><?xml version="1.0" encoding="utf-8"?>
<sst xmlns="http://schemas.openxmlformats.org/spreadsheetml/2006/main" count="122145" uniqueCount="1355">
  <si>
    <t>M000101a GDP identity from the production side (current prices)</t>
  </si>
  <si>
    <t>CZK million</t>
  </si>
  <si>
    <t>Title</t>
  </si>
  <si>
    <t>Output</t>
  </si>
  <si>
    <t>Intermediate consumption</t>
  </si>
  <si>
    <t>Gross value added</t>
  </si>
  <si>
    <t>Taxes on products</t>
  </si>
  <si>
    <t>Subsidies on products</t>
  </si>
  <si>
    <t>Gross domestic product</t>
  </si>
  <si>
    <t>:</t>
  </si>
  <si>
    <t>M000101b GDP identity from the production side (constant prices of previous year)</t>
  </si>
  <si>
    <t>M000101c GDP identity from the production side (constant prices of 2010)</t>
  </si>
  <si>
    <t>M000101d GDP identity from the production side (volume indices, p.y. = 100)</t>
  </si>
  <si>
    <t>M000101e GDP identity from the production side (volume indices, 2010=100)</t>
  </si>
  <si>
    <t>TOTAL</t>
  </si>
  <si>
    <t>A Agriculture, forestry and fishing</t>
  </si>
  <si>
    <t>B Mining and quarrying</t>
  </si>
  <si>
    <t>C Manufacturing</t>
  </si>
  <si>
    <t>D Electricity, gas, steam and air conditioning supply</t>
  </si>
  <si>
    <t>E Water supply; sewerage, waste management and remediation activities</t>
  </si>
  <si>
    <t>F Construction</t>
  </si>
  <si>
    <t>G Wholesale and retail trade; repair of motor vehicles and motorcycles</t>
  </si>
  <si>
    <t>H Transportation and storage</t>
  </si>
  <si>
    <t>I Accommodation and food service activities</t>
  </si>
  <si>
    <t>J Information and communication</t>
  </si>
  <si>
    <t>K Financial and insurance activities</t>
  </si>
  <si>
    <t>L Real estate activities</t>
  </si>
  <si>
    <t>M Professional, scientific and technical activities</t>
  </si>
  <si>
    <t>N Administrative and support service activities</t>
  </si>
  <si>
    <t>O Public administration and defence; compulsory social security</t>
  </si>
  <si>
    <t>P Education</t>
  </si>
  <si>
    <t>Q Human health and social work activities</t>
  </si>
  <si>
    <t>R Arts, entertainment and recreation</t>
  </si>
  <si>
    <t>S Other service activities</t>
  </si>
  <si>
    <t>T Activities of households as employers and producers for own use</t>
  </si>
  <si>
    <t>U Activities of extraterritorial organizations and bodies</t>
  </si>
  <si>
    <t>NACE</t>
  </si>
  <si>
    <t>M000102a Output - by industry (current prices)</t>
  </si>
  <si>
    <t>M000102b Output - by industry (constant prices of previous year)</t>
  </si>
  <si>
    <t>M000102c Output - by industry (constant prices of 2010)</t>
  </si>
  <si>
    <t>M000102d Output - by industry (volume indices, p.y. = 100)</t>
  </si>
  <si>
    <t>M000103a Intermediate consumption - by industry (current prices)</t>
  </si>
  <si>
    <t>M000103c Intermediate consumption - by industry (constant prices of 2010)</t>
  </si>
  <si>
    <t>M000104a Gross value added - by industry (current prices)</t>
  </si>
  <si>
    <t>M000104c Gross value added - by industry (constant prices of 2010)</t>
  </si>
  <si>
    <t>Public 1)</t>
  </si>
  <si>
    <t>National private 1)</t>
  </si>
  <si>
    <t>Foreign controlled 1)</t>
  </si>
  <si>
    <t>Note:</t>
  </si>
  <si>
    <t>1) Sector "Public" includes institutional units in (sub)sectors: S.11001+S.121+S.12201+S.12301+S.12401+S.12501+S.12601+S.12701+S.12801+S.12901+S.13</t>
  </si>
  <si>
    <t>    Sector "National private" includes institutional units in (sub)sectors: S.11002+S.12202+S.12302+S.12402+S.12502+S.12602+S.12702+S.12802+S.12902+S.14+S.15</t>
  </si>
  <si>
    <t>    Sector "Foreign controlled" includes institutional units in (sub)sectors: S.11003+S.12203+S.12303+S.12403+S.12503+S.12603+S.12703+S.12803+S.12903</t>
  </si>
  <si>
    <t>Final consumption expenditure</t>
  </si>
  <si>
    <t>Households</t>
  </si>
  <si>
    <t>General government</t>
  </si>
  <si>
    <t>Nonprofit institutions serving households</t>
  </si>
  <si>
    <t>Gross capital formation</t>
  </si>
  <si>
    <t>Gross fixed capital formation</t>
  </si>
  <si>
    <t>Changes in inventories</t>
  </si>
  <si>
    <t>Acquisitions less disposals of valuables</t>
  </si>
  <si>
    <t>Gross domestic final expenditure</t>
  </si>
  <si>
    <t>Exports of goods and services 1)</t>
  </si>
  <si>
    <t>Imports of goods and services 2)</t>
  </si>
  <si>
    <t>External balance of goods and services</t>
  </si>
  <si>
    <t>Notes:</t>
  </si>
  <si>
    <t>1) FOB</t>
  </si>
  <si>
    <t>2) CIF</t>
  </si>
  <si>
    <t>M000111a GDP identity from the expenditure side (current prices)</t>
  </si>
  <si>
    <t xml:space="preserve">Acquisitions less disposals of valuables </t>
  </si>
  <si>
    <t>M000111c GDP identity from the expenditure side (constant prices of 2010)</t>
  </si>
  <si>
    <t>Food and non-alcoholic beverages</t>
  </si>
  <si>
    <t>Alcoholic beverages, tobacco</t>
  </si>
  <si>
    <t>Clothing and footwear</t>
  </si>
  <si>
    <t>Rents</t>
  </si>
  <si>
    <t>Housing, water, electricity, gas</t>
  </si>
  <si>
    <t>Furnishings, household equipment</t>
  </si>
  <si>
    <t>Health</t>
  </si>
  <si>
    <t>Transport</t>
  </si>
  <si>
    <t>Communication</t>
  </si>
  <si>
    <t>Recreational, cultural and sport services</t>
  </si>
  <si>
    <t>Education</t>
  </si>
  <si>
    <t>Restaurants, cafes and hotels</t>
  </si>
  <si>
    <t>Miscellaneous goods and services</t>
  </si>
  <si>
    <t>M000112a Final consumption expenditure by households (current prices)</t>
  </si>
  <si>
    <t>M000112c Final consumption expenditure by households (constant prices of 2010)</t>
  </si>
  <si>
    <t>Final consumption expenditure by general government</t>
  </si>
  <si>
    <t>Individual consumption</t>
  </si>
  <si>
    <t>Housing</t>
  </si>
  <si>
    <t>Recreational and cultural services</t>
  </si>
  <si>
    <t>Social security</t>
  </si>
  <si>
    <t>Collective consumption</t>
  </si>
  <si>
    <t>Public administration and defence services</t>
  </si>
  <si>
    <t>Ducts and sewerage</t>
  </si>
  <si>
    <t>Other</t>
  </si>
  <si>
    <t>M000113a Final consumption expenditure by general government (current prices)</t>
  </si>
  <si>
    <t>M000113c Final consumption expenditure by general government (constant prices of 2010)</t>
  </si>
  <si>
    <t>Miscellaneous services</t>
  </si>
  <si>
    <t>M000114a Final consumption expenditure by NPISHs (current prices)</t>
  </si>
  <si>
    <t>M000114c Final consumption expenditure by NPISHs (constant prices of 2010)</t>
  </si>
  <si>
    <t>M000115a Gross fixed capital formation - by industry (current prices)</t>
  </si>
  <si>
    <t>M000115c Gross fixed capital formation - by industry (constant prices of 2010)</t>
  </si>
  <si>
    <t>P.51g Gross fixed capital formation</t>
  </si>
  <si>
    <t>P.51g-AN.111 Dwellings</t>
  </si>
  <si>
    <t>P.51g-AN.112 Other buildings and structures</t>
  </si>
  <si>
    <t>P.51g-AN.113 Machinery and equipment</t>
  </si>
  <si>
    <t>P.51g-AN.1131 Transport equipment</t>
  </si>
  <si>
    <t>P.51g-AN.114 Weapons systems</t>
  </si>
  <si>
    <t>P.51g-AN.115 Cultivated biological resources</t>
  </si>
  <si>
    <t>P.51g-AN.117 Intellectual property products</t>
  </si>
  <si>
    <t>P.51g-AN.1171 Research and development</t>
  </si>
  <si>
    <t>P.51g-AN.1173 Computer software and databases</t>
  </si>
  <si>
    <t>M000116a Gross fixed capital formation - by type of fixed assets (current prices)</t>
  </si>
  <si>
    <t>M000116c Gross fixed capital formation - by type of fixed assets (constant prices of 2010)</t>
  </si>
  <si>
    <t>M000117 Changes in inventories - by industry (current prices)</t>
  </si>
  <si>
    <t>Materials</t>
  </si>
  <si>
    <t>Work in progress</t>
  </si>
  <si>
    <t>Finished goods</t>
  </si>
  <si>
    <t>Military inventories</t>
  </si>
  <si>
    <t>Goods for resale</t>
  </si>
  <si>
    <t>M000118 Changes in inventories - by type of assets (current prices)</t>
  </si>
  <si>
    <t>Exports of goods 1)</t>
  </si>
  <si>
    <t>Exports of services</t>
  </si>
  <si>
    <t>Imports of goods 2)</t>
  </si>
  <si>
    <t>Imports of services</t>
  </si>
  <si>
    <t>M000119a Exports and imports of goods and services (current prices)</t>
  </si>
  <si>
    <t>M000119c Exports and imports of goods and services (constant prices of 2010)</t>
  </si>
  <si>
    <t>Compensation of employees</t>
  </si>
  <si>
    <t>Wages and salaries</t>
  </si>
  <si>
    <t>Employers? social contributions</t>
  </si>
  <si>
    <t>Net taxes on production and imports</t>
  </si>
  <si>
    <t>Taxes on production and imports</t>
  </si>
  <si>
    <t>Subsidies</t>
  </si>
  <si>
    <t>Gross operating surplus and mixed income</t>
  </si>
  <si>
    <t>Consumption of fixed capital</t>
  </si>
  <si>
    <t>Net operating surplus and mixed income</t>
  </si>
  <si>
    <t>M000121 GDP identity from the income side</t>
  </si>
  <si>
    <t>M000122 Compensation of employees - by industry</t>
  </si>
  <si>
    <t>M000123 Wages and salaries - by industry</t>
  </si>
  <si>
    <t>Net taxes on products</t>
  </si>
  <si>
    <t>M000126 Taxes on production and imports, net - by industry</t>
  </si>
  <si>
    <t>M000127 Net operating surplus and net mixed income - by industry</t>
  </si>
  <si>
    <t>M000128a Consumption of fixed capital - by industry (current prices)</t>
  </si>
  <si>
    <t>M000128c Consumption of fixed capital - by industry (constant prices of 2010)</t>
  </si>
  <si>
    <t>Dwellings</t>
  </si>
  <si>
    <t>Other buildings and structures</t>
  </si>
  <si>
    <t>Machinery and equipment</t>
  </si>
  <si>
    <t>Transport equipment</t>
  </si>
  <si>
    <t>Weapons systems</t>
  </si>
  <si>
    <t>Cultivated biological resources</t>
  </si>
  <si>
    <t>Intellectual property products</t>
  </si>
  <si>
    <t>Research and development</t>
  </si>
  <si>
    <t>Computer software and databases</t>
  </si>
  <si>
    <t>M000129a Consumption of fixed capital - by type of fixed assets (current prices)</t>
  </si>
  <si>
    <t>M000129c Consumption of fixed capital - by type of fixed assets (constant prices of 2010)</t>
  </si>
  <si>
    <t>Primary incomes - from (+) the rest of the world</t>
  </si>
  <si>
    <t>Primary incomes - to (-) the rest of the world</t>
  </si>
  <si>
    <t>Net primary incomes from (+)/to (-) the rest of the world</t>
  </si>
  <si>
    <t>Gross national income</t>
  </si>
  <si>
    <t>Current transfers - from (+) the rest of the world</t>
  </si>
  <si>
    <t>Current transfers - to (-) the rest of the world</t>
  </si>
  <si>
    <t>Net current transfersfrom (+)/to (-) the rest of the world</t>
  </si>
  <si>
    <t>Gross disposable income</t>
  </si>
  <si>
    <t>Gross national saving</t>
  </si>
  <si>
    <t>External balance of current transactions with the rest of the world</t>
  </si>
  <si>
    <t>Capital transfers - from (+) the rest of the world</t>
  </si>
  <si>
    <t>Capital transfers - to (-) the rest of the world</t>
  </si>
  <si>
    <t>Net acquisitions less disposals of non-financial non-produced assets from(+)/to(-) the rest of the world 1)</t>
  </si>
  <si>
    <t>Net capital transactions from (+)/to (-) the rest of the world</t>
  </si>
  <si>
    <t>Net lending/net borrowing</t>
  </si>
  <si>
    <t>Net domestic product</t>
  </si>
  <si>
    <t>Net national income</t>
  </si>
  <si>
    <t>Net disposable income</t>
  </si>
  <si>
    <t>Net national saving</t>
  </si>
  <si>
    <t>M000140a Income, expenditure and capital transactions (current prices)</t>
  </si>
  <si>
    <t>Gains/losses from changes in the terms of trade</t>
  </si>
  <si>
    <t>Gross domestic income</t>
  </si>
  <si>
    <t>Net current transfers from (+)/to (-) the rest of the world</t>
  </si>
  <si>
    <t>Net domestic income</t>
  </si>
  <si>
    <t>M000140b Real incomes (constant prices of previous year)</t>
  </si>
  <si>
    <t>1/ Gain or loss from terms of trade are calculated as follows T=(X-M)/P-(X/Px-M/Pm), where: X...export, M.... import, P...average import and export deflator, Px...export deflator, Pm...import deflator</t>
  </si>
  <si>
    <t>2/ Transaction with the rest of the world are deflated using implicit deflator of domestic use of GDP</t>
  </si>
  <si>
    <t>1/ Each indicator is chain-linked individually</t>
  </si>
  <si>
    <t>M000140c Real incomes (constant prices of 2010)</t>
  </si>
  <si>
    <t>M000140d Real incomes (volume indices, p.y. = 100)</t>
  </si>
  <si>
    <t>M000140e Real incomes (volume indices, 2010=100)</t>
  </si>
  <si>
    <t>1 External financial assets on the 1st of January</t>
  </si>
  <si>
    <t>2 External liabilities on the 1st of January</t>
  </si>
  <si>
    <t>3 (1-2) Net external financial position to the rest of the world on the 1st of January</t>
  </si>
  <si>
    <t>4 Exports of goods and services</t>
  </si>
  <si>
    <t>5 Imports of goods and services</t>
  </si>
  <si>
    <t>6 (4-5) External balance of goods and services</t>
  </si>
  <si>
    <t>7 Primary income to the rest of the world</t>
  </si>
  <si>
    <t>   Interest</t>
  </si>
  <si>
    <t>   Dividends</t>
  </si>
  <si>
    <t>   Reinvested earnings on direct foreign investment</t>
  </si>
  <si>
    <t>8 Primary income from the rest of the world</t>
  </si>
  <si>
    <t>9 Current transfers to the rest of the world</t>
  </si>
  <si>
    <t>10 Current transfers from the rest of the world</t>
  </si>
  <si>
    <t>11 (6-7+8-9+10) External balance of current transactions with the rest of the world</t>
  </si>
  <si>
    <t>12 Capital transfers - to (-) the rest of the world</t>
  </si>
  <si>
    <t>13 Capital transfers - from (+) the rest of the world</t>
  </si>
  <si>
    <t>14 (11-12+13) Changes in net external position due to external balance of current transactions and capital transfers</t>
  </si>
  <si>
    <t>15 Acquisitions less disposals of non-produced non-financial assets from the rest of the world</t>
  </si>
  <si>
    <t>16 Acquisitions less disposals of monetary gold and special drawing rights</t>
  </si>
  <si>
    <t>17 Changes in external assets due to transactions</t>
  </si>
  <si>
    <t>18 Changes in external liabilities due to transactions</t>
  </si>
  <si>
    <t>19 (14-15) = (17-18) Net lending (+)/net borrowing (-) from/to the rest of the world</t>
  </si>
  <si>
    <t>20 Changes in external assets of residents due to other changes in volume</t>
  </si>
  <si>
    <t>21 Changes in external liabilities of residents due to other changes in volume</t>
  </si>
  <si>
    <t>22 (20-21) Changes in net external position due to other changes in volume</t>
  </si>
  <si>
    <t>23 Changes in external assets of residents due to holding gains/losses</t>
  </si>
  <si>
    <t>24 Changes in external liabilities of residents due to holding gains/losses</t>
  </si>
  <si>
    <t>25 (23-24) Changes in net external position due to holding gains/losses</t>
  </si>
  <si>
    <t>26 External financial assets on the 31st of December</t>
  </si>
  <si>
    <t>27 External liabilities on the 31st of December</t>
  </si>
  <si>
    <t>28 (14-15-16+22+25) = (29-3) Total changes in net financial position to the rest of the world</t>
  </si>
  <si>
    <t>29 (26-27) Net external financial position to the rest of the world on the 31st of December</t>
  </si>
  <si>
    <t>M000141 Changes in net financial position of the CR to the rest of the world</t>
  </si>
  <si>
    <t>Resources</t>
  </si>
  <si>
    <t>P.1</t>
  </si>
  <si>
    <t>P.11</t>
  </si>
  <si>
    <t>Market output</t>
  </si>
  <si>
    <t>P.12</t>
  </si>
  <si>
    <t>Output for own final use</t>
  </si>
  <si>
    <t>P.13</t>
  </si>
  <si>
    <t>Non-market output</t>
  </si>
  <si>
    <t>D.21-D.31</t>
  </si>
  <si>
    <t>Taxes less subsidies on products</t>
  </si>
  <si>
    <t>C</t>
  </si>
  <si>
    <t>Total</t>
  </si>
  <si>
    <t>Uses</t>
  </si>
  <si>
    <t>P.2</t>
  </si>
  <si>
    <t>B.1g</t>
  </si>
  <si>
    <t>P.51c</t>
  </si>
  <si>
    <t>B.1n</t>
  </si>
  <si>
    <t>ST000101 Total economy: Production account</t>
  </si>
  <si>
    <t>D.1</t>
  </si>
  <si>
    <t>D.11</t>
  </si>
  <si>
    <t>D.12</t>
  </si>
  <si>
    <t>D.121</t>
  </si>
  <si>
    <t>Employers? actual social contributions</t>
  </si>
  <si>
    <t>D.122</t>
  </si>
  <si>
    <t>Employers? imputed social contributions</t>
  </si>
  <si>
    <t>D.2</t>
  </si>
  <si>
    <t>D.21</t>
  </si>
  <si>
    <t>D.211</t>
  </si>
  <si>
    <t>Value added type taxes (VAT)</t>
  </si>
  <si>
    <t>D.212</t>
  </si>
  <si>
    <t>Taxes and duties on imports excluding VAT</t>
  </si>
  <si>
    <t>D.2121</t>
  </si>
  <si>
    <t>Import duties</t>
  </si>
  <si>
    <t>D.2122</t>
  </si>
  <si>
    <t>Taxes on imports excluding VAT and duties</t>
  </si>
  <si>
    <t>D.214</t>
  </si>
  <si>
    <t>Taxes on products except VAT and import taxes</t>
  </si>
  <si>
    <t>D.29</t>
  </si>
  <si>
    <t>Other taxes on production</t>
  </si>
  <si>
    <t>D.3</t>
  </si>
  <si>
    <t>D.31</t>
  </si>
  <si>
    <t>D.311</t>
  </si>
  <si>
    <t>Import subsidies</t>
  </si>
  <si>
    <t>D.319</t>
  </si>
  <si>
    <t>Other subsidies on products</t>
  </si>
  <si>
    <t>D.39</t>
  </si>
  <si>
    <t>Other subsidies on production</t>
  </si>
  <si>
    <t>B.2n</t>
  </si>
  <si>
    <t>Operating surplus net</t>
  </si>
  <si>
    <t>B.3n</t>
  </si>
  <si>
    <t>Mixed income net</t>
  </si>
  <si>
    <t>ST000102 Total economy: Generation of income account</t>
  </si>
  <si>
    <t>D.4</t>
  </si>
  <si>
    <t>Property income</t>
  </si>
  <si>
    <t>D.41</t>
  </si>
  <si>
    <t>Interest</t>
  </si>
  <si>
    <t>D.42</t>
  </si>
  <si>
    <t>Distributed income of corporations</t>
  </si>
  <si>
    <t>D.421</t>
  </si>
  <si>
    <t>Dividends</t>
  </si>
  <si>
    <t>D.422</t>
  </si>
  <si>
    <t>Withdrawals from income of quasi-corporations</t>
  </si>
  <si>
    <t>D.43</t>
  </si>
  <si>
    <t>Reinvested earnings on foreign direct investment</t>
  </si>
  <si>
    <t>D.44</t>
  </si>
  <si>
    <t>Other investment income</t>
  </si>
  <si>
    <t>D.441</t>
  </si>
  <si>
    <t>Investment income attributable to insurance policy holders</t>
  </si>
  <si>
    <t>D.442</t>
  </si>
  <si>
    <t>Investment income payable on pension entitlements</t>
  </si>
  <si>
    <t>D.443</t>
  </si>
  <si>
    <t>Investment income attributable to collective investment fund shareholders</t>
  </si>
  <si>
    <t>D.45</t>
  </si>
  <si>
    <t>Rent</t>
  </si>
  <si>
    <t>B.5n</t>
  </si>
  <si>
    <t>ST000103 Total economy: Primary distribution of income account</t>
  </si>
  <si>
    <t>D.5</t>
  </si>
  <si>
    <t>Current taxes on income wealth etc.</t>
  </si>
  <si>
    <t>D.51</t>
  </si>
  <si>
    <t>Taxes on income</t>
  </si>
  <si>
    <t>D.59</t>
  </si>
  <si>
    <t>Other current taxes</t>
  </si>
  <si>
    <t>D.61</t>
  </si>
  <si>
    <t>Net social contributions</t>
  </si>
  <si>
    <t>D.611</t>
  </si>
  <si>
    <t>D.6111</t>
  </si>
  <si>
    <t>Employers? actual pension contributions</t>
  </si>
  <si>
    <t>D.6112</t>
  </si>
  <si>
    <t>Employers? actual non-pension contributions</t>
  </si>
  <si>
    <t>D.612</t>
  </si>
  <si>
    <t>D.6121</t>
  </si>
  <si>
    <t>Employers? imputed pension contributions</t>
  </si>
  <si>
    <t>D.6122</t>
  </si>
  <si>
    <t>Employers? imputed non-pension contributions</t>
  </si>
  <si>
    <t>D.613</t>
  </si>
  <si>
    <t>Households? actual social contributions</t>
  </si>
  <si>
    <t>D.6131</t>
  </si>
  <si>
    <t>Households? actual pension contributions</t>
  </si>
  <si>
    <t>D.6132</t>
  </si>
  <si>
    <t>Households? actual non-pension contributions</t>
  </si>
  <si>
    <t>D.614</t>
  </si>
  <si>
    <t>Households? social contribution supplements</t>
  </si>
  <si>
    <t>D.6141</t>
  </si>
  <si>
    <t>Households? pension contribution supplements</t>
  </si>
  <si>
    <t>D.6142</t>
  </si>
  <si>
    <t>Households? non-pension contribution supplements</t>
  </si>
  <si>
    <t>D.61SC</t>
  </si>
  <si>
    <t>Social insurance scheme service charges (?)</t>
  </si>
  <si>
    <t>D.62</t>
  </si>
  <si>
    <t>Social benefits other than social transfers in kind</t>
  </si>
  <si>
    <t>D.621</t>
  </si>
  <si>
    <t>Social security benefits in cash</t>
  </si>
  <si>
    <t>D.6211</t>
  </si>
  <si>
    <t>Social security pension benefits in cash</t>
  </si>
  <si>
    <t>D.6212</t>
  </si>
  <si>
    <t>Social security non-pension benefits in cash</t>
  </si>
  <si>
    <t>D.622</t>
  </si>
  <si>
    <t>Other social insurance benefits</t>
  </si>
  <si>
    <t>D.6221</t>
  </si>
  <si>
    <t>Other social insurance pension benefits</t>
  </si>
  <si>
    <t>D.6222</t>
  </si>
  <si>
    <t>Other social insurance non-pension benefits</t>
  </si>
  <si>
    <t>D.623</t>
  </si>
  <si>
    <t>Social assistance benefits in cash</t>
  </si>
  <si>
    <t>D.7</t>
  </si>
  <si>
    <t>Other current transfers</t>
  </si>
  <si>
    <t>D.71</t>
  </si>
  <si>
    <t>Net non-life insurance premiums</t>
  </si>
  <si>
    <t>D.72</t>
  </si>
  <si>
    <t>Non-life insurance claims</t>
  </si>
  <si>
    <t>D.74</t>
  </si>
  <si>
    <t>Current international cooperation</t>
  </si>
  <si>
    <t>D.75</t>
  </si>
  <si>
    <t>Miscellaneous current transfers</t>
  </si>
  <si>
    <t>D.76</t>
  </si>
  <si>
    <t>VAT- and GNI-based EU own resources</t>
  </si>
  <si>
    <t>D.761</t>
  </si>
  <si>
    <t>VAT-based EU third own resource</t>
  </si>
  <si>
    <t>D.762</t>
  </si>
  <si>
    <t>GNI-based EU fourth own resource</t>
  </si>
  <si>
    <t>D.763</t>
  </si>
  <si>
    <t>Non tax-based governmetnat payments to EU institutions</t>
  </si>
  <si>
    <t>B.6n</t>
  </si>
  <si>
    <t>Disposable income net</t>
  </si>
  <si>
    <t>ST000104 Total economy: Secondary distribution of income account</t>
  </si>
  <si>
    <t>D.63</t>
  </si>
  <si>
    <t>Social transfers in kind</t>
  </si>
  <si>
    <t>D.631</t>
  </si>
  <si>
    <t>Social transfers in kind ? non-market production</t>
  </si>
  <si>
    <t>D.632</t>
  </si>
  <si>
    <t>Social transfers in kind ? purchased market production</t>
  </si>
  <si>
    <t>D.6321</t>
  </si>
  <si>
    <t>Transfers in form of approved households expenditure refund</t>
  </si>
  <si>
    <t>D.6322</t>
  </si>
  <si>
    <t>Transfers provided directly to justified persons by market producers</t>
  </si>
  <si>
    <t>B.7n</t>
  </si>
  <si>
    <t>Adjusted disposable income net</t>
  </si>
  <si>
    <t>ST000105 Total economy: Redistribution of income in kind account</t>
  </si>
  <si>
    <t>D.8</t>
  </si>
  <si>
    <t>Adjustment for the change in pension entitlements</t>
  </si>
  <si>
    <t>P.3</t>
  </si>
  <si>
    <t>P.31</t>
  </si>
  <si>
    <t>Individual consumption expenditure</t>
  </si>
  <si>
    <t>P.32</t>
  </si>
  <si>
    <t>Collective consumption expenditure</t>
  </si>
  <si>
    <t>B.8n</t>
  </si>
  <si>
    <t>Saving net</t>
  </si>
  <si>
    <t>ST000106 Total economy: Use of disposable income account</t>
  </si>
  <si>
    <t>P.4</t>
  </si>
  <si>
    <t>Actual final consumption</t>
  </si>
  <si>
    <t>P.41</t>
  </si>
  <si>
    <t>Actual individual consumption</t>
  </si>
  <si>
    <t>P.42</t>
  </si>
  <si>
    <t>Actual collective consumption</t>
  </si>
  <si>
    <t>ST000107 Total economy: Use of adjusted disposable income account</t>
  </si>
  <si>
    <t>Changes in liabilities and net worth</t>
  </si>
  <si>
    <t>D.9</t>
  </si>
  <si>
    <t>Capital transfers receivable</t>
  </si>
  <si>
    <t>D.91</t>
  </si>
  <si>
    <t>Capital taxes receivable</t>
  </si>
  <si>
    <t>D.92</t>
  </si>
  <si>
    <t>Investment grants receivable</t>
  </si>
  <si>
    <t>D.99</t>
  </si>
  <si>
    <t>Other capital transfers receivable</t>
  </si>
  <si>
    <t>Capital transfers payable</t>
  </si>
  <si>
    <t>Capital taxes payable</t>
  </si>
  <si>
    <t>Investment grants payable</t>
  </si>
  <si>
    <t>Other capital transfers payable</t>
  </si>
  <si>
    <t>Changes in assets</t>
  </si>
  <si>
    <t>B.10.1</t>
  </si>
  <si>
    <t>Changes in net worth due to saving and capital transfers</t>
  </si>
  <si>
    <t>P.5g</t>
  </si>
  <si>
    <t>P.5n</t>
  </si>
  <si>
    <t>Net capital formation</t>
  </si>
  <si>
    <t>P.51g</t>
  </si>
  <si>
    <t>P.511</t>
  </si>
  <si>
    <t>Acquisitions less disposals of fixed assets</t>
  </si>
  <si>
    <t>P.5111</t>
  </si>
  <si>
    <t>Acquisitions of new fixed assets</t>
  </si>
  <si>
    <t>P.5112</t>
  </si>
  <si>
    <t>Acquisitions of existing fixed assets</t>
  </si>
  <si>
    <t>P.5113</t>
  </si>
  <si>
    <t>Disposals of existing fixed assets</t>
  </si>
  <si>
    <t>P.512</t>
  </si>
  <si>
    <t>Costs of ownership transfer on non-produced assets</t>
  </si>
  <si>
    <t>Consumption of fixed capital (?)</t>
  </si>
  <si>
    <t>P.51n</t>
  </si>
  <si>
    <t>Net fixed capital formation</t>
  </si>
  <si>
    <t>P.52</t>
  </si>
  <si>
    <t>P.53</t>
  </si>
  <si>
    <t>NP</t>
  </si>
  <si>
    <t>Acquisitions less disposals of non-produced assets</t>
  </si>
  <si>
    <t>NP.1</t>
  </si>
  <si>
    <t>Acquisitions less disposals of natural resources</t>
  </si>
  <si>
    <t>NP.11</t>
  </si>
  <si>
    <t>Acquisitions of natural resources</t>
  </si>
  <si>
    <t>NP.12</t>
  </si>
  <si>
    <t>Disposals of natural resources</t>
  </si>
  <si>
    <t>NP.2</t>
  </si>
  <si>
    <t>Acquisitions less disposals of contracts</t>
  </si>
  <si>
    <t>NP.21</t>
  </si>
  <si>
    <t>Acquisitions of contracts</t>
  </si>
  <si>
    <t>NP.22</t>
  </si>
  <si>
    <t>Disposals of contracts</t>
  </si>
  <si>
    <t>NP.3</t>
  </si>
  <si>
    <t>Purchases less sales of goodwill and marketing assets</t>
  </si>
  <si>
    <t>NP.31</t>
  </si>
  <si>
    <t>Purchases of goodwill and marketing assets</t>
  </si>
  <si>
    <t>NP.32</t>
  </si>
  <si>
    <t>Sales of goodwill and marketing assets</t>
  </si>
  <si>
    <t>B.9</t>
  </si>
  <si>
    <t>Net lending (+)/net borrowing (?)</t>
  </si>
  <si>
    <t>ST000108 Total economy: Change in net worth due to saving and capital transfers account</t>
  </si>
  <si>
    <t>ST000109 Total economy: Acquisition of non-financial assets account</t>
  </si>
  <si>
    <t>F.1</t>
  </si>
  <si>
    <t>Monetary gold and SDRs</t>
  </si>
  <si>
    <t>F.11</t>
  </si>
  <si>
    <t>Monetary gold</t>
  </si>
  <si>
    <t>F.12</t>
  </si>
  <si>
    <t>SDRs</t>
  </si>
  <si>
    <t>F.2</t>
  </si>
  <si>
    <t>Currency and deposits</t>
  </si>
  <si>
    <t>F.21</t>
  </si>
  <si>
    <t>Currency</t>
  </si>
  <si>
    <t>F.22</t>
  </si>
  <si>
    <t>Transferable deposits</t>
  </si>
  <si>
    <t>F.29</t>
  </si>
  <si>
    <t>Other deposits</t>
  </si>
  <si>
    <t>F.3</t>
  </si>
  <si>
    <t>Debt securities</t>
  </si>
  <si>
    <t>F.31</t>
  </si>
  <si>
    <t>Short-term</t>
  </si>
  <si>
    <t>F.32</t>
  </si>
  <si>
    <t>Long-term</t>
  </si>
  <si>
    <t>F.4</t>
  </si>
  <si>
    <t>Loans</t>
  </si>
  <si>
    <t>F.41</t>
  </si>
  <si>
    <t>F.42</t>
  </si>
  <si>
    <t>F.5</t>
  </si>
  <si>
    <t>Equity and investment fund shares/units</t>
  </si>
  <si>
    <t>F.51</t>
  </si>
  <si>
    <t>Equity</t>
  </si>
  <si>
    <t>F.511</t>
  </si>
  <si>
    <t>Listed shares</t>
  </si>
  <si>
    <t>F.512</t>
  </si>
  <si>
    <t>Unlisted shares</t>
  </si>
  <si>
    <t>F.519</t>
  </si>
  <si>
    <t>Other equity</t>
  </si>
  <si>
    <t>F.52</t>
  </si>
  <si>
    <t>Investment fund shares/units</t>
  </si>
  <si>
    <t>F.521</t>
  </si>
  <si>
    <t>Money Market Fund shares/units</t>
  </si>
  <si>
    <t>F.522</t>
  </si>
  <si>
    <t>Non-MMF investment fund shares/units</t>
  </si>
  <si>
    <t>F.6</t>
  </si>
  <si>
    <t>Insurance pension and standardised guarantee schemes</t>
  </si>
  <si>
    <t>F.61</t>
  </si>
  <si>
    <t>Non-life insurance technical reserves</t>
  </si>
  <si>
    <t>F.62</t>
  </si>
  <si>
    <t>Life insurance and annuity entitlements</t>
  </si>
  <si>
    <t>F.63</t>
  </si>
  <si>
    <t>Pension entitlements</t>
  </si>
  <si>
    <t>F.64</t>
  </si>
  <si>
    <t>Claims of pension funds on pension managers</t>
  </si>
  <si>
    <t>F.65</t>
  </si>
  <si>
    <t>Entitlements to non-pension benefits</t>
  </si>
  <si>
    <t>F.66</t>
  </si>
  <si>
    <t>Provisions for calls under standardised guarantees</t>
  </si>
  <si>
    <t>F.7</t>
  </si>
  <si>
    <t>Financial derivatives and employee stock options</t>
  </si>
  <si>
    <t>F.71</t>
  </si>
  <si>
    <t>Financial derivatives</t>
  </si>
  <si>
    <t>F.72</t>
  </si>
  <si>
    <t>Employee stock options</t>
  </si>
  <si>
    <t>F.8</t>
  </si>
  <si>
    <t>Other accounts receivable/payable</t>
  </si>
  <si>
    <t>F.81</t>
  </si>
  <si>
    <t>Trade credits and advances</t>
  </si>
  <si>
    <t>F.89</t>
  </si>
  <si>
    <t>Other accounts receivable/payable excluding trade credits and advances</t>
  </si>
  <si>
    <t>ST000110 Total economy: Financial account</t>
  </si>
  <si>
    <t>AN</t>
  </si>
  <si>
    <t>Non-financial assets</t>
  </si>
  <si>
    <t>AN.1</t>
  </si>
  <si>
    <t>Produced non-financial assets</t>
  </si>
  <si>
    <t>AN.11</t>
  </si>
  <si>
    <t>Fixed assets by type of asset</t>
  </si>
  <si>
    <t>AN.12</t>
  </si>
  <si>
    <t>Inventories by type of inventory</t>
  </si>
  <si>
    <t>AN.13</t>
  </si>
  <si>
    <t>Valuables</t>
  </si>
  <si>
    <t>AN.2</t>
  </si>
  <si>
    <t>Non-produced non-financial assets</t>
  </si>
  <si>
    <t>AN.21</t>
  </si>
  <si>
    <t>Natural resources</t>
  </si>
  <si>
    <t>AN.22</t>
  </si>
  <si>
    <t>Contracts leases and licences</t>
  </si>
  <si>
    <t>AN.23</t>
  </si>
  <si>
    <t>AF</t>
  </si>
  <si>
    <t>Financial assets</t>
  </si>
  <si>
    <t>AF.1</t>
  </si>
  <si>
    <t>AF.11</t>
  </si>
  <si>
    <t>AF.12</t>
  </si>
  <si>
    <t>AF.2</t>
  </si>
  <si>
    <t>AF.21</t>
  </si>
  <si>
    <t>AF.22</t>
  </si>
  <si>
    <t>AF.29</t>
  </si>
  <si>
    <t>AF.3</t>
  </si>
  <si>
    <t>AF.31</t>
  </si>
  <si>
    <t>AF.32</t>
  </si>
  <si>
    <t>AF.4</t>
  </si>
  <si>
    <t>AF.41</t>
  </si>
  <si>
    <t>AF.42</t>
  </si>
  <si>
    <t>AF.5</t>
  </si>
  <si>
    <t>AF.51</t>
  </si>
  <si>
    <t>AF.511</t>
  </si>
  <si>
    <t>AF.512</t>
  </si>
  <si>
    <t>AF.519</t>
  </si>
  <si>
    <t>AF.52</t>
  </si>
  <si>
    <t>AF.521</t>
  </si>
  <si>
    <t>AF.522</t>
  </si>
  <si>
    <t>AF.6</t>
  </si>
  <si>
    <t>AF.61</t>
  </si>
  <si>
    <t>AF.62</t>
  </si>
  <si>
    <t>AF.63</t>
  </si>
  <si>
    <t>AF.64</t>
  </si>
  <si>
    <t>AF.65</t>
  </si>
  <si>
    <t>AF.66</t>
  </si>
  <si>
    <t>AF.7</t>
  </si>
  <si>
    <t>AF.71</t>
  </si>
  <si>
    <t>AF.72</t>
  </si>
  <si>
    <t>AF.8</t>
  </si>
  <si>
    <t>AF.81</t>
  </si>
  <si>
    <t>AF.89</t>
  </si>
  <si>
    <t>Financial liabilities</t>
  </si>
  <si>
    <t>B.10.2</t>
  </si>
  <si>
    <t>Changes in net worth due to other changes in volume of assets</t>
  </si>
  <si>
    <t>ST000111a Total economy: Other changes in volume of assets account</t>
  </si>
  <si>
    <t>K.1</t>
  </si>
  <si>
    <t>Economic appearance of assets</t>
  </si>
  <si>
    <t>K.2</t>
  </si>
  <si>
    <t>Economic disappearance of non-produced assets</t>
  </si>
  <si>
    <t>K.3</t>
  </si>
  <si>
    <t>Catastrophic losses</t>
  </si>
  <si>
    <t>K.4</t>
  </si>
  <si>
    <t>Uncompensated seizures</t>
  </si>
  <si>
    <t>K.5</t>
  </si>
  <si>
    <t>Other changes in volume n.e.c.</t>
  </si>
  <si>
    <t>K.61</t>
  </si>
  <si>
    <t>Changes in sector classification and structure</t>
  </si>
  <si>
    <t>K.62</t>
  </si>
  <si>
    <t>Changes in classification of assets and liabilities</t>
  </si>
  <si>
    <t>ST000111b Total economy: Other changes in volume of assets account - by reason for change</t>
  </si>
  <si>
    <t>AF.a</t>
  </si>
  <si>
    <t>AF.z</t>
  </si>
  <si>
    <t>B.10.3</t>
  </si>
  <si>
    <t>Changes in net worth due to nominal holding gains and losses</t>
  </si>
  <si>
    <t>ST000112 Total economy: Revaluation account</t>
  </si>
  <si>
    <t>Assets</t>
  </si>
  <si>
    <t>AN.111</t>
  </si>
  <si>
    <t>AN.112</t>
  </si>
  <si>
    <t>AN.113</t>
  </si>
  <si>
    <t>AN.114</t>
  </si>
  <si>
    <t>AN.115</t>
  </si>
  <si>
    <t>AN.117</t>
  </si>
  <si>
    <t>AN.121</t>
  </si>
  <si>
    <t>AN.122</t>
  </si>
  <si>
    <t>Work-in-progress</t>
  </si>
  <si>
    <t>AN.123</t>
  </si>
  <si>
    <t>AN.124</t>
  </si>
  <si>
    <t>AN.125</t>
  </si>
  <si>
    <t>AN.131</t>
  </si>
  <si>
    <t>Precious metals and stones</t>
  </si>
  <si>
    <t>AN.132</t>
  </si>
  <si>
    <t>Antiques and other art objects</t>
  </si>
  <si>
    <t>AN.133</t>
  </si>
  <si>
    <t>Other valuables</t>
  </si>
  <si>
    <t>Liabilities and net worth</t>
  </si>
  <si>
    <t>B.90</t>
  </si>
  <si>
    <t>Net worth</t>
  </si>
  <si>
    <t>BF.90</t>
  </si>
  <si>
    <t>Financial net worth</t>
  </si>
  <si>
    <t>ST000113 Total economy: Opening balance sheet</t>
  </si>
  <si>
    <t>B.10</t>
  </si>
  <si>
    <t>Changes in net worth</t>
  </si>
  <si>
    <t>BF.10</t>
  </si>
  <si>
    <t>Changes in financial net worth</t>
  </si>
  <si>
    <t>ST000114 Total economy: Changes in balance sheet</t>
  </si>
  <si>
    <t>ST000115 Total economy: Closing balance sheet</t>
  </si>
  <si>
    <t>Net value added</t>
  </si>
  <si>
    <t>ST001101 Nonfinancial corporations: Production account</t>
  </si>
  <si>
    <t>ST011101 Public non-financial corporations: Production account</t>
  </si>
  <si>
    <t>ST011201 National private non-financial corporations: Production account</t>
  </si>
  <si>
    <t>ST001102 Nonfinancial corporations: Generation of income account</t>
  </si>
  <si>
    <t>Balance of primary incomes</t>
  </si>
  <si>
    <t>ST001103 Nonfinancial corporations: Primary distribution of income account</t>
  </si>
  <si>
    <t>ST001104 Nonfinancial corporations: Secondary distribution of income account</t>
  </si>
  <si>
    <t>ST001105 Nonfinancial corporations: Redistribution of income in kind account</t>
  </si>
  <si>
    <t>ST001106 Nonfinancial corporations: Use of disposable income account</t>
  </si>
  <si>
    <t>ST001107 Nonfinancial corporations: Use of adjusted disposable income account</t>
  </si>
  <si>
    <t>ST001108 Nonfinancial corporations: Change in net worth due to saving and capital transfers account</t>
  </si>
  <si>
    <t>ST001109 Nonfinancial corporations: Acquisition of non-financial assets account</t>
  </si>
  <si>
    <t>ST001110 Nonfinancial corporations: Financial account</t>
  </si>
  <si>
    <t>ST001111a Nonfinancial corporations: Other changes in volume of assets account</t>
  </si>
  <si>
    <t>ST001111b Nonfinancial corporations: Other changes in volume of assets account - by reason for change</t>
  </si>
  <si>
    <t>ST001112 Nonfinancial corporations: Revaluation account</t>
  </si>
  <si>
    <t>ST001113 Nonfinancial corporations: Opening balance sheet</t>
  </si>
  <si>
    <t>ST001114 Nonfinancial corporations: Changes in balance sheet</t>
  </si>
  <si>
    <t>ST001115 Nonfinancial corporations: Closing balance sheet</t>
  </si>
  <si>
    <t>ST001201 Financial corporations: Production account</t>
  </si>
  <si>
    <t>ST001202 Financial corporations: Generation of income account</t>
  </si>
  <si>
    <t>ST001203 Financial corporations: Primary distribution of income account</t>
  </si>
  <si>
    <t>ST001204 Financial corporations: Secondary distribution of income account</t>
  </si>
  <si>
    <t>ST001205 Financial corporations: Redistribution of income in kind account</t>
  </si>
  <si>
    <t>ST001206 Financial corporations: Use of disposable income account</t>
  </si>
  <si>
    <t>ST001207 Financial corporations: Use of adjusted disposable income account</t>
  </si>
  <si>
    <t>ST001208 Financial corporations: Change in net worth due to saving and capital transfers account</t>
  </si>
  <si>
    <t>ST001209 Financial corporations: Acquisition of non-financial assets account</t>
  </si>
  <si>
    <t>ST001210 Financial corporations: Financial account</t>
  </si>
  <si>
    <t>ST001211a Financial corporations: Other changes in volume of assets account</t>
  </si>
  <si>
    <t>ST001212 Financial corporations: Revaluation account</t>
  </si>
  <si>
    <t>ST001213 Financial corporations: Opening balance sheet</t>
  </si>
  <si>
    <t>ST001214 Financial corporations: Changes in balance sheet</t>
  </si>
  <si>
    <t>ST001215 Financial corporations: Closing balance sheet</t>
  </si>
  <si>
    <t>ST001402 Households: Generation of income account</t>
  </si>
  <si>
    <t>ST001403 Households: Primary distribution of income account</t>
  </si>
  <si>
    <t>ST001405 Households: Redistribution of income in kind account</t>
  </si>
  <si>
    <t>ST001404 Households: Secondary distribution of income account</t>
  </si>
  <si>
    <t>ST001406 Households: Use of disposable income account</t>
  </si>
  <si>
    <t>ST001407 Households: Use of adjusted disposable income account</t>
  </si>
  <si>
    <t>ST001408 Households: Change in net worth due to saving and capital transfers account</t>
  </si>
  <si>
    <t>ST001409 Households: Acquisition of non-financial assets account</t>
  </si>
  <si>
    <t>ST001410 Households: Financial account</t>
  </si>
  <si>
    <t>ST001411a Households: Other changes in volume of assets account</t>
  </si>
  <si>
    <t>ST001411b Households: Other changes in volume of assets account - by reason for change</t>
  </si>
  <si>
    <t>ST001412 Households: Revaluation account</t>
  </si>
  <si>
    <t>ST001413 Households: Opening balance sheet</t>
  </si>
  <si>
    <t>ST001414 Households: Changes in balance sheet</t>
  </si>
  <si>
    <t>ST001415 Households: Closing balance sheet</t>
  </si>
  <si>
    <t>ST001501 Nonprofit institutions serving households: Production account</t>
  </si>
  <si>
    <t>ST001502 Nonprofit institutions serving households: Generation of income account</t>
  </si>
  <si>
    <t>ST001503 Nonprofit institutions serving households: Primary distribution of income account</t>
  </si>
  <si>
    <t>ST001504 Nonprofit institutions serving households: Secondary distribution of income account</t>
  </si>
  <si>
    <t>ST001505 Nonprofit institutions serving households: Redistribution of income in kind account</t>
  </si>
  <si>
    <t>ST001506 Nonprofit institutions serving households: Use of disposable income account</t>
  </si>
  <si>
    <t>ST001507 Nonprofit institutions serving households: Use of adjusted disposable income account</t>
  </si>
  <si>
    <t>ST001508 Nonprofit institutions serving households: Change in net worth due to saving and capital transfers account</t>
  </si>
  <si>
    <t>ST001509 Nonprofit institutions serving households: Acquisition of non-financial assets account</t>
  </si>
  <si>
    <t>ST001510 Nonprofit institutions serving households: Financial account</t>
  </si>
  <si>
    <t>ST001511a Nonprofit institutions serving households: Other changes in volume of assets account</t>
  </si>
  <si>
    <t>ST001511b Nonprofit institutions serving households: Other changes in volume of assets account - by reason for change</t>
  </si>
  <si>
    <t>ST001512 Nonprofit institutions serving households: Revaluation account</t>
  </si>
  <si>
    <t>ST001513 Nonprofit institutions serving households: Opening balance sheet</t>
  </si>
  <si>
    <t>ST001514 Nonprofit institutions serving households: Changes in balance sheet</t>
  </si>
  <si>
    <t>ST001515 Nonprofit institutions serving households: Closing balance sheet</t>
  </si>
  <si>
    <t>P.7</t>
  </si>
  <si>
    <t>Imports of goods and services</t>
  </si>
  <si>
    <t>P.71</t>
  </si>
  <si>
    <t>Imports of goods</t>
  </si>
  <si>
    <t>P.72</t>
  </si>
  <si>
    <t>P.6</t>
  </si>
  <si>
    <t>Exports of goods and services</t>
  </si>
  <si>
    <t>P.61</t>
  </si>
  <si>
    <t>Exports of goods</t>
  </si>
  <si>
    <t>P.62</t>
  </si>
  <si>
    <t>B.11</t>
  </si>
  <si>
    <t>ST000201 Rest of the world: External account of goods and services</t>
  </si>
  <si>
    <t>D.1211</t>
  </si>
  <si>
    <t>D.1212</t>
  </si>
  <si>
    <t>D.711</t>
  </si>
  <si>
    <t>Net non-life direct insurance premiums</t>
  </si>
  <si>
    <t>D.712</t>
  </si>
  <si>
    <t>Net non-life reinsurance premiums</t>
  </si>
  <si>
    <t>D.721</t>
  </si>
  <si>
    <t>Non-life direct insurance claims</t>
  </si>
  <si>
    <t>D.722</t>
  </si>
  <si>
    <t>Non-life reinsurance claims</t>
  </si>
  <si>
    <t>D.74A</t>
  </si>
  <si>
    <t>of which paid/received by european institutions</t>
  </si>
  <si>
    <t>D.751</t>
  </si>
  <si>
    <t>Current transfers to NPISHs</t>
  </si>
  <si>
    <t>D.752</t>
  </si>
  <si>
    <t>Current transfers between households</t>
  </si>
  <si>
    <t>D.759</t>
  </si>
  <si>
    <t>Other miscellaneous current transfers</t>
  </si>
  <si>
    <t>B.12</t>
  </si>
  <si>
    <t>Current external balance</t>
  </si>
  <si>
    <t>ST000202 Rest of the world: External account of primary incomes and current transfers</t>
  </si>
  <si>
    <t>ST000203 Rest of the world: Change in net worth due to saving and capital transfers account</t>
  </si>
  <si>
    <t>ST000204 Rest of the world: Acquisition of non-financial assets account</t>
  </si>
  <si>
    <t>ST000210 Rest of the world: Financial account</t>
  </si>
  <si>
    <t>ST000211a Rest of the world: Other changes in volume of assets account</t>
  </si>
  <si>
    <t>ST000211b Rest of the world: Other changes in volume of assets account - by reason for change</t>
  </si>
  <si>
    <t>ST000212 Rest of the world: Revaluation account</t>
  </si>
  <si>
    <t>ST000214 Rest of the world: Changes in balance sheet</t>
  </si>
  <si>
    <t>ST000213 Rest of the world: Opening balance sheet</t>
  </si>
  <si>
    <t>ST000215 Rest of the world: Closing balance sheet</t>
  </si>
  <si>
    <t>ST002101 Member-States and institutions of the EU: External account of goods and services</t>
  </si>
  <si>
    <t>ST002102 Member-States and institutions of the EU: External account of primary incomes and current transfers</t>
  </si>
  <si>
    <t>ST002103 Member-States and institutions of the EU: Change in net worth due to saving and capital transfers account</t>
  </si>
  <si>
    <t>ST002104 Member-States and institutions of the EU: Acquisition of non-financial assets account</t>
  </si>
  <si>
    <t>ST002201 Third countries (and international organisations) Extra-EU: External account of goods and services</t>
  </si>
  <si>
    <t>ST002202 Third countries (and international organisations) Extra-EU: External account of primary incomes and current transfers</t>
  </si>
  <si>
    <t>ST002203 Third countries (and international organisations) Extra-EU: Change in net worth due to saving and capital transfers account</t>
  </si>
  <si>
    <t>ST002204 Third countries (and international organisations) Extra-EU: Acquisition of non-financial assets account</t>
  </si>
  <si>
    <t>ST001301 General government: Production account</t>
  </si>
  <si>
    <t>ST001302 General government: Generation of income account</t>
  </si>
  <si>
    <t>ST001303 General government: Primary distribution of income account</t>
  </si>
  <si>
    <t>D.73</t>
  </si>
  <si>
    <t>Current transfers within general government</t>
  </si>
  <si>
    <t>ST001304 General government: Secondary distribution of income account</t>
  </si>
  <si>
    <t>ST001305 General government: Redistribution of income in kind account</t>
  </si>
  <si>
    <t>ST001306 General government: Use of disposable income account</t>
  </si>
  <si>
    <t>ST001307 General government: Use of adjusted disposable income account</t>
  </si>
  <si>
    <t>ST001308 General government: Change in net worth due to saving and capital transfers account</t>
  </si>
  <si>
    <t>ST001309 General government: Acquisition of non-financial assets account</t>
  </si>
  <si>
    <t>ST001310 General government: Financial account</t>
  </si>
  <si>
    <t>ST001311a General government: Other changes in volume of assets account</t>
  </si>
  <si>
    <t>ST001311b General government: Other changes in volume of assets account - by reason for change</t>
  </si>
  <si>
    <t>ST001312 General government: Revaluation account</t>
  </si>
  <si>
    <t>ST001313 General government: Opening balance sheet</t>
  </si>
  <si>
    <t>ST001314 General government: Changes in balance sheet</t>
  </si>
  <si>
    <t>ST001315 General government: Closing balance sheet</t>
  </si>
  <si>
    <t>ST013115 Central government: Closing balance sheet</t>
  </si>
  <si>
    <t>ST013315 Local government: Closing balance sheet</t>
  </si>
  <si>
    <t>ST013415 Social security funds: Closing balance sheet</t>
  </si>
  <si>
    <t>Net national income (current)</t>
  </si>
  <si>
    <t>Net worth (book value) by sector</t>
  </si>
  <si>
    <t>Nonfinancial corporations</t>
  </si>
  <si>
    <t>Financial corporations</t>
  </si>
  <si>
    <t>β (private)</t>
  </si>
  <si>
    <t>β (public)</t>
  </si>
  <si>
    <t>% of public</t>
  </si>
  <si>
    <t>β (book)</t>
  </si>
  <si>
    <t>Financial net worth worth</t>
  </si>
  <si>
    <t>Domestic capital + NFA (book value)</t>
  </si>
  <si>
    <t>Net worth (total)</t>
  </si>
  <si>
    <t>% of corporate</t>
  </si>
  <si>
    <t>Net saving</t>
  </si>
  <si>
    <t>Net worth on the 1st of January</t>
  </si>
  <si>
    <t>Net worth on the 31st of December</t>
  </si>
  <si>
    <t>M000160 Net worth</t>
  </si>
  <si>
    <t>M000161a Changes in net worth</t>
  </si>
  <si>
    <t>M000161c Real Holding gains/losses - nonfinancial assets</t>
  </si>
  <si>
    <t>M000161d Real Holding gains/losses - financial assets</t>
  </si>
  <si>
    <t>M000161e Real Holding gains/losses - liabilities</t>
  </si>
  <si>
    <t>M000161f Consolidated holding gains/losses - financial assets</t>
  </si>
  <si>
    <t>M000161g Consolidated holding gains/losses - liabilities</t>
  </si>
  <si>
    <t>Balance of other financial assets and liabilities</t>
  </si>
  <si>
    <t>M000162 Net worth - by type of assets/liabilities (stocks on the 31st of December)</t>
  </si>
  <si>
    <t>M000163a Financial assets (stocks on the 31st of December)</t>
  </si>
  <si>
    <t>M000163b Liabilities (stocks on the 31st of December)</t>
  </si>
  <si>
    <t>M000163c Consolidated financial assets (stocks on the 31st of December)</t>
  </si>
  <si>
    <t>M000163d Consolidated liabilities (stocks on the 31st of December)</t>
  </si>
  <si>
    <t>M000164a Net stocks of fixed assets - by industry on the 31st of December (current replacement costs)</t>
  </si>
  <si>
    <t>M000164c Net stocks of fixed assets - by industry on the 31st of December (constant prices of 2010)</t>
  </si>
  <si>
    <t>M000165a Gross stocks of fixed assets - by industry on the 31st of December (current replacement costs)</t>
  </si>
  <si>
    <t>M000165c Gross stocks of fixed assets - by industry on the 31st of December (constant prices of 2010)</t>
  </si>
  <si>
    <t>AN.11 Fixed assets</t>
  </si>
  <si>
    <t>AN.111 Dwellings</t>
  </si>
  <si>
    <t>AN.112 Other buildings and structures</t>
  </si>
  <si>
    <t>AN.113 Machinery and equipment</t>
  </si>
  <si>
    <t>AN.1131 Transport equipment</t>
  </si>
  <si>
    <t>AN.114 Weapons systems</t>
  </si>
  <si>
    <t>AN.115 Cultivated biological resources</t>
  </si>
  <si>
    <t>AN.117 Intellectual property products</t>
  </si>
  <si>
    <t>AN.1171 Research and development</t>
  </si>
  <si>
    <t>AN.1173 Computer software and databases</t>
  </si>
  <si>
    <t>M000166a Net stocks of fixed assets - by type of fixed assets on the 31st of December (current replacement costs)</t>
  </si>
  <si>
    <t>M000166c Net stocks of fixed assets - by type of fixed assets on the 31st of December (constant prices of 2010)</t>
  </si>
  <si>
    <t>M000167a Gross stocks of fixed assets - by type of fixed assets on the 31st of December (current replacement costs)</t>
  </si>
  <si>
    <t>M000167c Gross stocks of fixed assets - by type of fixed assets on the 31st of December (constant prices of 2010)</t>
  </si>
  <si>
    <t>Net national saving rate (excluding other volume changes)</t>
  </si>
  <si>
    <t>1993-1999</t>
  </si>
  <si>
    <t>Net capital transfers</t>
  </si>
  <si>
    <t>Private saving (household + corporations)</t>
  </si>
  <si>
    <t xml:space="preserve">Net saving and capital transfers </t>
  </si>
  <si>
    <t>Private saving rate</t>
  </si>
  <si>
    <t>Personal saving (households)</t>
  </si>
  <si>
    <t>1993-2013</t>
  </si>
  <si>
    <t>2000-2013</t>
  </si>
  <si>
    <t>Public saving (general government)</t>
  </si>
  <si>
    <t>Other changes in volume of assets</t>
  </si>
  <si>
    <t>Net national saving rate (including other changes in volume)</t>
  </si>
  <si>
    <t>Other changes in volume (MKT) rate</t>
  </si>
  <si>
    <t>real GDP growth rate</t>
  </si>
  <si>
    <t>GDP current prices</t>
  </si>
  <si>
    <t>GDP deflator</t>
  </si>
  <si>
    <t>real GDP (constant 2010)</t>
  </si>
  <si>
    <t>Public saving rate*</t>
  </si>
  <si>
    <t>* excluding other changes in volume</t>
  </si>
  <si>
    <t>Personal saving rate*</t>
  </si>
  <si>
    <t>Real NNI</t>
  </si>
  <si>
    <t>CONSTANT PRICES OF 2010</t>
  </si>
  <si>
    <t>National wealth (market value)</t>
  </si>
  <si>
    <t>Market value national wealth</t>
  </si>
  <si>
    <t>Private wealth</t>
  </si>
  <si>
    <t>Public wealth</t>
  </si>
  <si>
    <t>Decomposition:</t>
  </si>
  <si>
    <t>*opening balance sheet of 1993</t>
  </si>
  <si>
    <t>Private saving</t>
  </si>
  <si>
    <t xml:space="preserve">Real growth rate of national wealth </t>
  </si>
  <si>
    <t>Saving-induced wealth growth rate</t>
  </si>
  <si>
    <t>Other volume changes induced</t>
  </si>
  <si>
    <t>Real capital gains induced wealth growth rate</t>
  </si>
  <si>
    <t>* 1990-92 from the old version of NA</t>
  </si>
  <si>
    <t>cumulated growth rate of national income</t>
  </si>
  <si>
    <t>check</t>
  </si>
  <si>
    <t>cumulated saving-induced wealth growth rate</t>
  </si>
  <si>
    <t>cumulated capital-gains-induced wealth growth rate</t>
  </si>
  <si>
    <t>Book value national wealth</t>
  </si>
  <si>
    <r>
      <t>Changes in net worth due to other changes in volume of assets (</t>
    </r>
    <r>
      <rPr>
        <b/>
        <sz val="9"/>
        <color theme="1"/>
        <rFont val="Bookman Old Style"/>
        <family val="1"/>
        <charset val="238"/>
      </rPr>
      <t>MKT</t>
    </r>
    <r>
      <rPr>
        <sz val="9"/>
        <color theme="1"/>
        <rFont val="Bookman Old Style"/>
        <family val="1"/>
        <charset val="238"/>
      </rPr>
      <t>)</t>
    </r>
  </si>
  <si>
    <r>
      <t>Changes in net worth due to other changes in volume of assets (</t>
    </r>
    <r>
      <rPr>
        <b/>
        <sz val="9"/>
        <color theme="1"/>
        <rFont val="Bookman Old Style"/>
        <family val="1"/>
        <charset val="238"/>
      </rPr>
      <t>BOOK</t>
    </r>
    <r>
      <rPr>
        <sz val="9"/>
        <color theme="1"/>
        <rFont val="Bookman Old Style"/>
        <family val="1"/>
        <charset val="238"/>
      </rPr>
      <t>)</t>
    </r>
  </si>
  <si>
    <t>Foreign wealth</t>
  </si>
  <si>
    <t>growth rate</t>
  </si>
  <si>
    <t>Other changes in volume induced</t>
  </si>
  <si>
    <t>cumulated other-changes-in-volume induced wealth growth rate</t>
  </si>
  <si>
    <t>(national saving)</t>
  </si>
  <si>
    <t>Real growth rate of private wealth</t>
  </si>
  <si>
    <t>cumulated growth rate of book value national wealth</t>
  </si>
  <si>
    <t>cumulated growth rate of private wealth</t>
  </si>
  <si>
    <t>Personal saving</t>
  </si>
  <si>
    <t>Real growth rate of public wealth</t>
  </si>
  <si>
    <t>cumulated growth rate of public wealth</t>
  </si>
  <si>
    <t>Non-financial corporations</t>
  </si>
  <si>
    <t>NPISH</t>
  </si>
  <si>
    <t>Net-foreign labour income</t>
  </si>
  <si>
    <t>Labour income</t>
  </si>
  <si>
    <t>Net operating surplus</t>
  </si>
  <si>
    <t>Net mixed income</t>
  </si>
  <si>
    <t>NVA in corporate sector</t>
  </si>
  <si>
    <t>NVA in households sector</t>
  </si>
  <si>
    <t>Capital income</t>
  </si>
  <si>
    <t>Net foreign capital income</t>
  </si>
  <si>
    <t>check - National income</t>
  </si>
  <si>
    <t>Compensation of employees (domestic)</t>
  </si>
  <si>
    <t>Labour share</t>
  </si>
  <si>
    <t>Shares in factor-cost NI</t>
  </si>
  <si>
    <t>Capital share</t>
  </si>
  <si>
    <t xml:space="preserve">In GDP </t>
  </si>
  <si>
    <t>(capital share as a surplus)</t>
  </si>
  <si>
    <t>Taxes on products net of subsidies (including net foreign)</t>
  </si>
  <si>
    <t>Taxes on products net of subsidies</t>
  </si>
  <si>
    <t>Other buildings and structure (AN.112)</t>
  </si>
  <si>
    <t>Other produced non-financial assets</t>
  </si>
  <si>
    <t>Equity and investment fund shares (AF.5)</t>
  </si>
  <si>
    <t>Other financial assets</t>
  </si>
  <si>
    <t>Government debt</t>
  </si>
  <si>
    <t>as % of NI</t>
  </si>
  <si>
    <t>IV.1_AN.13 Opening stocks of valuables</t>
  </si>
  <si>
    <t>P.53 Acquisitions less disposals of valuables</t>
  </si>
  <si>
    <t>K.7 Nominal holding gains/losses</t>
  </si>
  <si>
    <t>K.1-K.6 Changes in classifications and structure</t>
  </si>
  <si>
    <t>IV.3_AN.13 Closing stocks of valuables</t>
  </si>
  <si>
    <t>Bil_VALa Balance of valuables (current prices)</t>
  </si>
  <si>
    <t>IV.1_AN.2 Opening stocks of non-produced assets</t>
  </si>
  <si>
    <t>NP Acquisitions less disposals of non-produced assets</t>
  </si>
  <si>
    <t>P.512 Costs of ownership transfer on non-produced assets</t>
  </si>
  <si>
    <t>IV.3_AN.2 Closing stocks of non-produced assets</t>
  </si>
  <si>
    <t>Bil_NEAa Balance of non-produced assets (current prices)</t>
  </si>
  <si>
    <t>Bil_V_PRa Total economy: Opening balance sheet (current prices)</t>
  </si>
  <si>
    <t>Bil_V_OZa Total economy: Other changes in assets account (current prices)</t>
  </si>
  <si>
    <t>Bil_V_K7a Total economy: Revaluation account (current prices)</t>
  </si>
  <si>
    <t>Bil_V_ZvRa Total economy: Changes in balance sheet (current prices)</t>
  </si>
  <si>
    <t>Bil_V_KRa Total economy: Closing balance sheet (current prices)</t>
  </si>
  <si>
    <t>01 Crop and animal production, hunting and related service activities</t>
  </si>
  <si>
    <t>02 Forestry and logging</t>
  </si>
  <si>
    <t>03 Fishing and aquaculture</t>
  </si>
  <si>
    <t>05 Mining of coal and lignite</t>
  </si>
  <si>
    <t>06 Extraction of crude petroleum and natural gas</t>
  </si>
  <si>
    <t>07 Mining of metal ores</t>
  </si>
  <si>
    <t>08 Other mining and quarrying</t>
  </si>
  <si>
    <t>09 Mining support service activities</t>
  </si>
  <si>
    <t>10 Manufacture of food products</t>
  </si>
  <si>
    <t>11 Manufacture of beverages</t>
  </si>
  <si>
    <t>12 Manufacture of tobacco products</t>
  </si>
  <si>
    <t>13 Manufacture of textiles</t>
  </si>
  <si>
    <t>14 Manufacture of wearing apparel</t>
  </si>
  <si>
    <t>15 Manufacture of leather and related products</t>
  </si>
  <si>
    <t>16 Manufacture of wood and of products of wood and cork, except furniture; manufacture of articles of straw and plaiting materials</t>
  </si>
  <si>
    <t>17 Manufacture of paper and paper products</t>
  </si>
  <si>
    <t>18 Printing and reproduction of recorded media</t>
  </si>
  <si>
    <t>19 Manufacture of coke and refined petroleum products</t>
  </si>
  <si>
    <t>20 Manufacture of chemicals and chemical products</t>
  </si>
  <si>
    <t>21 Manufacture of basic pharmaceutical products and pharmaceutical preparations</t>
  </si>
  <si>
    <t>22 Manufacture of rubber and plastic products</t>
  </si>
  <si>
    <t>23 Manufacture of other non-metallic mineral products</t>
  </si>
  <si>
    <t>24 Manufacture of basic metals</t>
  </si>
  <si>
    <t>25 Manufacture of fabricated metal products, except machinery and equipment</t>
  </si>
  <si>
    <t>26 Manufacture of computer, electronic and optical products</t>
  </si>
  <si>
    <t>27 Manufacture of electrical equipment</t>
  </si>
  <si>
    <t>28 Manufacture of machinery and equipment n.e.c.</t>
  </si>
  <si>
    <t>29 Manufacture of motor vehicles, trailers and semi-trailers</t>
  </si>
  <si>
    <t>30 Manufacture of other transport equipment</t>
  </si>
  <si>
    <t>31 Manufacture of furniture</t>
  </si>
  <si>
    <t>32 Other manufacturing</t>
  </si>
  <si>
    <t>33 Repair and installation of machinery and equipment</t>
  </si>
  <si>
    <t>35 Electricity, gas, steam and air conditioning supply</t>
  </si>
  <si>
    <t>36 Water collection, treatment and supply</t>
  </si>
  <si>
    <t>37 Sewerage</t>
  </si>
  <si>
    <t>38 Waste collection, treatment and disposal activities; materials recovery</t>
  </si>
  <si>
    <t>39 Remediation activities and other waste management services</t>
  </si>
  <si>
    <t>41 Construction of buildings</t>
  </si>
  <si>
    <t>42 Civil engineering</t>
  </si>
  <si>
    <t>43 Specialized construction activities</t>
  </si>
  <si>
    <t>45 Wholesale and retail trade and repair of motor vehicles and motorcycles</t>
  </si>
  <si>
    <t>46 Wholesale trade, except of motor vehicles and motorcycles</t>
  </si>
  <si>
    <t>47 Retail trade, except of motor vehicles and motorcycles</t>
  </si>
  <si>
    <t>49 Land transport and transport via pipelines</t>
  </si>
  <si>
    <t>50 Water transport</t>
  </si>
  <si>
    <t>51 Air transport</t>
  </si>
  <si>
    <t>52 Warehousing and support activities for transportation</t>
  </si>
  <si>
    <t>53 Postal and courier activities</t>
  </si>
  <si>
    <t>55 Accommodation</t>
  </si>
  <si>
    <t>56 Food and beverage service activities</t>
  </si>
  <si>
    <t>58 Publishing activities</t>
  </si>
  <si>
    <t>59 Motion picture, video and television programme production, sound recording and music publishing</t>
  </si>
  <si>
    <t>60 Programming and broadcasting activities</t>
  </si>
  <si>
    <t>61 Telecommunications</t>
  </si>
  <si>
    <t>62 Information technology service activities</t>
  </si>
  <si>
    <t>63 Information service activities</t>
  </si>
  <si>
    <t>64 Financial intermediation, except insurance and pension funding</t>
  </si>
  <si>
    <t>65 Insurance, reinsurance and pension funding, except compulsory social security</t>
  </si>
  <si>
    <t>66 Other financial activities</t>
  </si>
  <si>
    <t>68 Real estate activities</t>
  </si>
  <si>
    <t>69 Legal and accounting activities</t>
  </si>
  <si>
    <t>70 Activities of head offices; management consultancy activities</t>
  </si>
  <si>
    <t>71 Architectural and engineering activities; technical testing and analysis</t>
  </si>
  <si>
    <t>72 Scientific research and development</t>
  </si>
  <si>
    <t>73 Advertising and market research</t>
  </si>
  <si>
    <t>74 Other professional, scientific and technical activities</t>
  </si>
  <si>
    <t>75 Veterinary activities</t>
  </si>
  <si>
    <t>77 Rental and leasing activities</t>
  </si>
  <si>
    <t>78 Employment activities</t>
  </si>
  <si>
    <t>79 Travel agency, tour operator and other reservation service and related activities</t>
  </si>
  <si>
    <t>80 Security and investigation activities</t>
  </si>
  <si>
    <t>81 Services to buildings and landscape activities</t>
  </si>
  <si>
    <t>82 Office administrative, office support and other business support activities</t>
  </si>
  <si>
    <t>84 Public administration and defence; compulsory social security</t>
  </si>
  <si>
    <t>85 Education</t>
  </si>
  <si>
    <t>86 Human health activities</t>
  </si>
  <si>
    <t>87 Residential care activities</t>
  </si>
  <si>
    <t>88 Social work activities without accommodation</t>
  </si>
  <si>
    <t>90 Creative, arts and entertainment activities</t>
  </si>
  <si>
    <t>91 Libraries, archives, museums and other cultural activities</t>
  </si>
  <si>
    <t>92 Gambling and betting activities</t>
  </si>
  <si>
    <t>93 Sports activities and amusement and recreation activities</t>
  </si>
  <si>
    <t>94 Activities of membership organizations</t>
  </si>
  <si>
    <t>95 Repair of computers and personal and household goods</t>
  </si>
  <si>
    <t>96 Other personal service activities</t>
  </si>
  <si>
    <t>97 Activities of households as employers of domestic personnel</t>
  </si>
  <si>
    <t>98 Undifferentiated goods- and services-producing activities of private households for own use</t>
  </si>
  <si>
    <t>99 Activities of extraterritorial organizations and bodies</t>
  </si>
  <si>
    <t>THFK_N2a P.51g Gross fixed capital formation - by industry (current prices)</t>
  </si>
  <si>
    <t>S.1 Total economy</t>
  </si>
  <si>
    <t>S.11 Non-financial corporations</t>
  </si>
  <si>
    <t>S.11001 Public non-financial corporations</t>
  </si>
  <si>
    <t>S.11002 National private non-financial corporations</t>
  </si>
  <si>
    <t>S.11003 Foreign controlled non-financial corporations</t>
  </si>
  <si>
    <t>S.12 Financial corporations</t>
  </si>
  <si>
    <t>S.121 The central bank</t>
  </si>
  <si>
    <t>S.122 Deposit-taking corporations except the central bank</t>
  </si>
  <si>
    <t>S.123 Money market funds (MMFs)</t>
  </si>
  <si>
    <t>S.124 Non-MMF investment funds</t>
  </si>
  <si>
    <t>S.125 Other financial intermediaries, except insurance corporations and pension funds</t>
  </si>
  <si>
    <t>S.126 Financial auxiliaries</t>
  </si>
  <si>
    <t>S.127 Captive financial institutions and money lenders</t>
  </si>
  <si>
    <t>S.128 Insurance corporations</t>
  </si>
  <si>
    <t>S.129 Pension funds</t>
  </si>
  <si>
    <t>S.13 Government institutions</t>
  </si>
  <si>
    <t>S.1311 Central government</t>
  </si>
  <si>
    <t>S.1313 Local government</t>
  </si>
  <si>
    <t>S.1314 Social security funds</t>
  </si>
  <si>
    <t>S.14 Households</t>
  </si>
  <si>
    <t>S.15 Nonprofit institutions serving households</t>
  </si>
  <si>
    <t>THFK_Sa P.51g Gross fixed capital formation - by sector (current prices)</t>
  </si>
  <si>
    <t>Dwellings (AN.111)</t>
  </si>
  <si>
    <t xml:space="preserve">Other non-financial assets </t>
  </si>
  <si>
    <t>Currency and deposits (AF.2)</t>
  </si>
  <si>
    <t>Insurance schemes (AF.6)</t>
  </si>
  <si>
    <t>NET INVESTMENT POSITION</t>
  </si>
  <si>
    <t>LIABILITIES - other investment - short - term - other sectors</t>
  </si>
  <si>
    <t>LIABILITIES - other investment - short - term - government</t>
  </si>
  <si>
    <t>LIABILITIES - other investment - short - term - commercial banks</t>
  </si>
  <si>
    <t>LIABILITIES - other investment - short - term - CNB</t>
  </si>
  <si>
    <t>LIABILITIES - other investment - short - term - total</t>
  </si>
  <si>
    <t>LIABILITIES - other investment - long-term - other sectors</t>
  </si>
  <si>
    <t>LIABILITIES - other investment - long-term - government</t>
  </si>
  <si>
    <t>LIABILITIES - other investment - long-term - commercial banks</t>
  </si>
  <si>
    <t>LIABILITIES - other investment - long-term - CNB</t>
  </si>
  <si>
    <t>LIABILITIES - other investment - long-term - total</t>
  </si>
  <si>
    <t>LIABILITIES - other investment - total</t>
  </si>
  <si>
    <t>LIABILITIES - financial derivatives</t>
  </si>
  <si>
    <t>LIABILITIES - portfolio investment - debt securities</t>
  </si>
  <si>
    <t>LIABILITIES - portfolio investment - equity securities</t>
  </si>
  <si>
    <t>LIABILITIES - portfolio investment - total</t>
  </si>
  <si>
    <t>LIABILITIES - direct investment in the Czech Republic - other capital</t>
  </si>
  <si>
    <t>LIABILITIES - direct investment in the Czech Republic - equity capitall</t>
  </si>
  <si>
    <t>LIABILITIES - direct investment in the Czech Republic - Total</t>
  </si>
  <si>
    <t>LIABILITIES - Total</t>
  </si>
  <si>
    <t>ASSETS -CNB reserves - Other reserve assets</t>
  </si>
  <si>
    <t>ASSETS -CNB reserves - Foreign Assets</t>
  </si>
  <si>
    <t>ASSETS -CNB reserves - Reserve position in the Fund</t>
  </si>
  <si>
    <t>ASSETS -CNB reserves - SDR</t>
  </si>
  <si>
    <t>ASSETS -CNB reserves - gold</t>
  </si>
  <si>
    <t>ASSETS -CNB reserves</t>
  </si>
  <si>
    <t>ASSETS - other investment - short- term - other sectors</t>
  </si>
  <si>
    <t>ASSETS - other investment - short- term - total</t>
  </si>
  <si>
    <t>ASSETS - other investment - short- term - comercial banks -gold and foreign exchange</t>
  </si>
  <si>
    <t>ASSETS - other investment - short- term - commercial banks</t>
  </si>
  <si>
    <t>ASSETS - other investment - short- term - CNB</t>
  </si>
  <si>
    <t>ASSETS - other investment - long-term - other sectors</t>
  </si>
  <si>
    <t>ASSETS - other investment - long-term -government</t>
  </si>
  <si>
    <t>ASSETS - other investment - long-term - commercial banks</t>
  </si>
  <si>
    <t>ASSETS - other investment - long-term - CNB</t>
  </si>
  <si>
    <t>ASSETS - other investment - long-term - total</t>
  </si>
  <si>
    <t>ASSETS - other investment - total</t>
  </si>
  <si>
    <t>ASSETS - financial derivatives</t>
  </si>
  <si>
    <t>ASSETS - portfolio investment - debt securities</t>
  </si>
  <si>
    <t>ASSETS - portfolio investment - equity securities</t>
  </si>
  <si>
    <t>ASSETS - portfolio investment - total</t>
  </si>
  <si>
    <t>ASSETS - direct investment abroad - other capital</t>
  </si>
  <si>
    <t>ASSETS - direct investment abroad - equity capital</t>
  </si>
  <si>
    <t>ASSETS - direct investment abroad</t>
  </si>
  <si>
    <t>ASSETS - Total</t>
  </si>
  <si>
    <t>IND46</t>
  </si>
  <si>
    <t>IND45</t>
  </si>
  <si>
    <t>IND44</t>
  </si>
  <si>
    <t>IND43</t>
  </si>
  <si>
    <t>IND42</t>
  </si>
  <si>
    <t>IND41</t>
  </si>
  <si>
    <t>IND40</t>
  </si>
  <si>
    <t>IND39</t>
  </si>
  <si>
    <t>IND38</t>
  </si>
  <si>
    <t>IND37</t>
  </si>
  <si>
    <t>IND36</t>
  </si>
  <si>
    <t>IND35</t>
  </si>
  <si>
    <t>IND34</t>
  </si>
  <si>
    <t>IND33</t>
  </si>
  <si>
    <t>IND32</t>
  </si>
  <si>
    <t>IND31</t>
  </si>
  <si>
    <t>IND30</t>
  </si>
  <si>
    <t>IND29</t>
  </si>
  <si>
    <t>IND28</t>
  </si>
  <si>
    <t>IND27</t>
  </si>
  <si>
    <t>IND26</t>
  </si>
  <si>
    <t>IND25</t>
  </si>
  <si>
    <t>IND24</t>
  </si>
  <si>
    <t>IND23</t>
  </si>
  <si>
    <t>IND22</t>
  </si>
  <si>
    <t>IND21</t>
  </si>
  <si>
    <t>IND20</t>
  </si>
  <si>
    <t>IND19</t>
  </si>
  <si>
    <t>IND18</t>
  </si>
  <si>
    <t>IND17</t>
  </si>
  <si>
    <t>IND16</t>
  </si>
  <si>
    <t>IND15</t>
  </si>
  <si>
    <t>IND14</t>
  </si>
  <si>
    <t>IND13</t>
  </si>
  <si>
    <t>IND12</t>
  </si>
  <si>
    <t>IND11</t>
  </si>
  <si>
    <t>IND10</t>
  </si>
  <si>
    <t>IND9</t>
  </si>
  <si>
    <t>IND8</t>
  </si>
  <si>
    <t>IND7</t>
  </si>
  <si>
    <t>IND6</t>
  </si>
  <si>
    <t>IND5</t>
  </si>
  <si>
    <t>IND4</t>
  </si>
  <si>
    <t>IND3</t>
  </si>
  <si>
    <t>IND2</t>
  </si>
  <si>
    <t>IND1</t>
  </si>
  <si>
    <t>Date</t>
  </si>
  <si>
    <t>in CZK millions unless stated otherwise</t>
  </si>
  <si>
    <t>Time series database - ARAD &gt;&gt; Balance of payments statistics &gt;&gt; According to BPM5 Methodology &gt;&gt; International investment position &gt;&gt; CZK</t>
  </si>
  <si>
    <r>
      <t xml:space="preserve">Report name : </t>
    </r>
    <r>
      <rPr>
        <sz val="8"/>
        <color theme="1"/>
        <rFont val="Bookman Old Style"/>
        <family val="1"/>
        <charset val="238"/>
      </rPr>
      <t>INTERNATIONAL INVESTMENT POSITION - CZK millions - Total</t>
    </r>
  </si>
  <si>
    <t>NFA (ROW)</t>
  </si>
  <si>
    <t>NFA (IIP)</t>
  </si>
  <si>
    <t>Foreign assets</t>
  </si>
  <si>
    <t>Foreign liabilities</t>
  </si>
  <si>
    <t>Domestic capital</t>
  </si>
  <si>
    <r>
      <t>Book-value</t>
    </r>
    <r>
      <rPr>
        <sz val="10"/>
        <color theme="1"/>
        <rFont val="Bookman Old Style"/>
        <family val="1"/>
        <charset val="238"/>
      </rPr>
      <t xml:space="preserve"> </t>
    </r>
    <r>
      <rPr>
        <sz val="10"/>
        <color theme="1"/>
        <rFont val="Calibri"/>
        <family val="2"/>
        <charset val="238"/>
      </rPr>
      <t>β</t>
    </r>
  </si>
  <si>
    <t xml:space="preserve">Market-value β </t>
  </si>
  <si>
    <t>Equity liabilities</t>
  </si>
  <si>
    <t>Corporate wealth</t>
  </si>
  <si>
    <t>Tobin's Q</t>
  </si>
  <si>
    <t>ST011303 Foreign controlled non-financial corporations: Primary distribution of income account</t>
  </si>
  <si>
    <t>ST011301 Foreign controlled non-financial corporations: Production account</t>
  </si>
  <si>
    <t>ST011302 Foreign controlled non-financial corporations: Generation of income account</t>
  </si>
  <si>
    <t>ST011304 Foreign controlled non-financial corporations: Secondary distribution of income account</t>
  </si>
  <si>
    <t>ST011305 Foreign controlled non-financial corporations: Redistribution of income in kind account</t>
  </si>
  <si>
    <t>ST011306 Foreign controlled non-financial corporations: Use of disposable income account</t>
  </si>
  <si>
    <t>ST011307 Foreign controlled non-financial corporations: Use of adjusted disposable income account</t>
  </si>
  <si>
    <t>ST011308 Foreign controlled non-financial corporations: Change in net worth due to saving and capital transfers account</t>
  </si>
  <si>
    <t>ST011309 Foreign controlled non-financial corporations: Acquisition of non-financial assets account</t>
  </si>
  <si>
    <t>ST011310 Foreign controlled non-financial corporations: Financial account</t>
  </si>
  <si>
    <t>ST011311a Foreign controlled non-financial corporations: Other changes in volume of assets account</t>
  </si>
  <si>
    <t>ST011311b Foreign controlled non-financial corporations: Other changes in volume of assets account - by reason for change</t>
  </si>
  <si>
    <t>ST011312 Foreign controlled non-financial corporations: Revaluation account</t>
  </si>
  <si>
    <t>ST011313 Foreign controlled non-financial corporations: Opening balance sheet</t>
  </si>
  <si>
    <t>ST011314 Foreign controlled non-financial corporations: Changes in balance sheet</t>
  </si>
  <si>
    <t>ST011315 Foreign controlled non-financial corporations: Closing balance sheet</t>
  </si>
  <si>
    <t>Net (domestic) capital formation</t>
  </si>
  <si>
    <t xml:space="preserve">Changes in net worth due to saving and capital transfers </t>
  </si>
  <si>
    <t>Net national saving and capital transfers</t>
  </si>
  <si>
    <t>Employers' social contributions</t>
  </si>
  <si>
    <t>Employers' actual social contributions</t>
  </si>
  <si>
    <t>Employers' actual pension contributions</t>
  </si>
  <si>
    <t>Employers' actual non-pension contributions</t>
  </si>
  <si>
    <t>Households' actual social contributions</t>
  </si>
  <si>
    <t>Households' actual pension contributions</t>
  </si>
  <si>
    <t>Households' actual non-pension contributions</t>
  </si>
  <si>
    <t>Current external balance = S-I</t>
  </si>
  <si>
    <t>Employers' imputed social contributions</t>
  </si>
  <si>
    <t xml:space="preserve">Private </t>
  </si>
  <si>
    <t>Public</t>
  </si>
  <si>
    <t>Foreign</t>
  </si>
  <si>
    <t xml:space="preserve">Indexy spotřebitelských cen - životních nákladů (měsíčně) </t>
  </si>
  <si>
    <t xml:space="preserve">Consumer Price Indices - Cost-of-Living (monthly) </t>
  </si>
  <si>
    <t>Období</t>
  </si>
  <si>
    <t>Úhrn</t>
  </si>
  <si>
    <t>potraviny a 
nealkoholické 
nápoje</t>
  </si>
  <si>
    <t>alkoholické
nápoje, tabák</t>
  </si>
  <si>
    <t>odívání a
obuv</t>
  </si>
  <si>
    <t>bydlení, voda, 
energie, paliva</t>
  </si>
  <si>
    <t>bytové vybavení, 
zařízení 
domácnosti, 
opravy</t>
  </si>
  <si>
    <t>zdraví</t>
  </si>
  <si>
    <t>doprava</t>
  </si>
  <si>
    <t>pošty a 
telekomuni-
kace</t>
  </si>
  <si>
    <t>rekreace a 
kultura</t>
  </si>
  <si>
    <t>vzdělávání</t>
  </si>
  <si>
    <t>stravování a
 ubytování</t>
  </si>
  <si>
    <t>ostatní 
zboží a
služby</t>
  </si>
  <si>
    <t>Period</t>
  </si>
  <si>
    <t>Housing, water, energy, fuels</t>
  </si>
  <si>
    <t xml:space="preserve">Furnishings, households equipment and maintenance </t>
  </si>
  <si>
    <t>Post and telecommuni-cation</t>
  </si>
  <si>
    <t>Recreation and culture</t>
  </si>
  <si>
    <t>Restaurants and hotels</t>
  </si>
  <si>
    <t xml:space="preserve">Miscellaneous goods and services </t>
  </si>
  <si>
    <t>1994</t>
  </si>
  <si>
    <t>1995</t>
  </si>
  <si>
    <t>1996</t>
  </si>
  <si>
    <t>1997</t>
  </si>
  <si>
    <t>1998</t>
  </si>
  <si>
    <t>1999</t>
  </si>
  <si>
    <t>2000</t>
  </si>
  <si>
    <t>2001</t>
  </si>
  <si>
    <r>
      <t xml:space="preserve">průměr roku 2005 = 100 / </t>
    </r>
    <r>
      <rPr>
        <i/>
        <sz val="8"/>
        <rFont val="Bookman Old Style"/>
        <family val="1"/>
        <charset val="238"/>
      </rPr>
      <t>Average 2005 = 100</t>
    </r>
  </si>
  <si>
    <t>M000161bp13 Holding gains/losses for the year 2013</t>
  </si>
  <si>
    <t>Code</t>
  </si>
  <si>
    <t>Total economy</t>
  </si>
  <si>
    <t>Rest of the world</t>
  </si>
  <si>
    <t>S.1</t>
  </si>
  <si>
    <t>S.11</t>
  </si>
  <si>
    <t>S.12</t>
  </si>
  <si>
    <t>S.13</t>
  </si>
  <si>
    <t>S.14</t>
  </si>
  <si>
    <t>S.15</t>
  </si>
  <si>
    <t>S.2</t>
  </si>
  <si>
    <t>Changes in net worth due to:</t>
  </si>
  <si>
    <t>nominal holding gains/losses</t>
  </si>
  <si>
    <t>B.10.31</t>
  </si>
  <si>
    <t>neutral holding gains/losses</t>
  </si>
  <si>
    <t>of which in:</t>
  </si>
  <si>
    <t>nonfinancial assets</t>
  </si>
  <si>
    <t>financial assets</t>
  </si>
  <si>
    <t>liabilities</t>
  </si>
  <si>
    <t>B.10.32</t>
  </si>
  <si>
    <t>real holding gains/losses</t>
  </si>
  <si>
    <t>percentage of improvement due to:</t>
  </si>
  <si>
    <t>M000161bs12 Holding gains/losses for the year 2012</t>
  </si>
  <si>
    <t>M000161bd11 Holding gains/losses for the year 2011</t>
  </si>
  <si>
    <t>M000161br10 Holding gains/losses for the year 2010</t>
  </si>
  <si>
    <t>M000161br09 Holding gains/losses for the year 2009</t>
  </si>
  <si>
    <t>M000161br08 Holding gains/losses for the year 2008</t>
  </si>
  <si>
    <t>M000161br07 Holding gains/losses for the year 2007</t>
  </si>
  <si>
    <t>M000161br06 Holding gains/losses for the year 2006</t>
  </si>
  <si>
    <t>M000161br05 Holding gains/losses for the year 2005</t>
  </si>
  <si>
    <t>M000161br04 Holding gains/losses for the year 2004</t>
  </si>
  <si>
    <t>M000161br03 Holding gains/losses for the year 2003</t>
  </si>
  <si>
    <t>M000161br02 Holding gains/losses for the year 2002</t>
  </si>
  <si>
    <t>M000161br01 Holding gains/losses for the year 2001</t>
  </si>
  <si>
    <t>M000161br00 Holding gains/losses for the year 2000</t>
  </si>
  <si>
    <t>M000161br99 Holding gains/losses for the year 1999</t>
  </si>
  <si>
    <t>M000161br98 Holding gains/losses for the year 1998</t>
  </si>
  <si>
    <t>M000161br97 Holding gains/losses for the year 1997</t>
  </si>
  <si>
    <t>M000161br96 Holding gains/losses for the year 1996</t>
  </si>
  <si>
    <t>M000161br95 Holding gains/losses for the year 1995</t>
  </si>
  <si>
    <t>M000161br94 Holding gains/losses for the year 1994</t>
  </si>
  <si>
    <t>M000161br93 Holding gains/losses for the year 1993</t>
  </si>
  <si>
    <t>M000161br92 Holding gains/losses for the year 1992</t>
  </si>
  <si>
    <t>M000161br91 Holding gains/losses for the year 1991</t>
  </si>
  <si>
    <t>M000161br90 Holding gains/losses for the year 1990</t>
  </si>
  <si>
    <t>M000111b GDP identity from the expenditure side (constant prices of previous year)</t>
  </si>
  <si>
    <t>Foreign saving rate (saving of ROW)</t>
  </si>
  <si>
    <t>Other volume changes</t>
  </si>
  <si>
    <t>initial wealth effect</t>
  </si>
  <si>
    <t>cumulated new saving</t>
  </si>
  <si>
    <t xml:space="preserve">start </t>
  </si>
  <si>
    <t xml:space="preserve">end </t>
  </si>
  <si>
    <t>Foreign saving (saving of ROW)</t>
  </si>
  <si>
    <t>1992-1999</t>
  </si>
  <si>
    <t>1992-2013</t>
  </si>
  <si>
    <t>1999-2013</t>
  </si>
  <si>
    <r>
      <t xml:space="preserve">end of period </t>
    </r>
    <r>
      <rPr>
        <u/>
        <sz val="10"/>
        <color theme="1"/>
        <rFont val="Calibri"/>
        <family val="2"/>
        <charset val="238"/>
      </rPr>
      <t>β</t>
    </r>
  </si>
  <si>
    <t>Real net national saving</t>
  </si>
  <si>
    <t>cumulated other volume changes</t>
  </si>
  <si>
    <t>cumulated other changes in volume</t>
  </si>
  <si>
    <t>cumulated real capital gains</t>
  </si>
  <si>
    <t>Other changes in volume</t>
  </si>
  <si>
    <t>Net national saving rate</t>
  </si>
  <si>
    <t>Other changes in volume (mkt)</t>
  </si>
  <si>
    <t>Real private saving</t>
  </si>
  <si>
    <t>Real public saving</t>
  </si>
  <si>
    <t>Public saving rate</t>
  </si>
  <si>
    <t>Personal saving rate</t>
  </si>
  <si>
    <t>Cumulated growth rate of market value national wealth</t>
  </si>
  <si>
    <t>(perspective of residents)</t>
  </si>
  <si>
    <t>Currency and deposits + monetary gold and SDRs</t>
  </si>
  <si>
    <t xml:space="preserve">Equity and investment fund shares </t>
  </si>
  <si>
    <t xml:space="preserve">Currency and deposits </t>
  </si>
  <si>
    <t xml:space="preserve">Other </t>
  </si>
  <si>
    <t>Real foreign saving (ROW perspective)</t>
  </si>
  <si>
    <t>Real foreign 'other changes in volume'</t>
  </si>
  <si>
    <t>Real cumulated foreign savings (residents saving abroad)</t>
  </si>
  <si>
    <t>EUR/CZK</t>
  </si>
  <si>
    <t>source: https://www.ecb.europa.eu/stats/exchange/eurofxref/html/eurofxref-graph-czk.en.html</t>
  </si>
  <si>
    <t>Foreign saving  (ROW PERSPECTIVE)</t>
  </si>
  <si>
    <t>Foreign wealth (ROW PERSPECTIVE)</t>
  </si>
  <si>
    <t>Net taxes and transfers</t>
  </si>
  <si>
    <t>Net foreign income</t>
  </si>
  <si>
    <t xml:space="preserve">Note: </t>
  </si>
  <si>
    <t>From 2014 CNB has embarked on monetary easing through foreign exchange interventions</t>
  </si>
  <si>
    <t>Current account</t>
  </si>
  <si>
    <t>Return on NFA</t>
  </si>
  <si>
    <t>Subsequent depreciation of koruna will lead to an improvement of NFA position</t>
  </si>
  <si>
    <t xml:space="preserve">!!! Closing BS (positions on 31/12) </t>
  </si>
  <si>
    <t>(CZK million)</t>
  </si>
  <si>
    <t>most probably net debtor in koruna; Net lender in foreign currency</t>
  </si>
  <si>
    <t>Time series database - ARAD &gt;&gt; Statistical data &gt;&gt; Balance of payments statistics &gt;&gt; According to BPM6 Methodology &gt;&gt; Balance of Payments &gt;&gt; Quarters &gt;&gt; Details &gt;&gt; Items of the Primary Incomes</t>
  </si>
  <si>
    <t>1.B-CA-Primary income-NET</t>
  </si>
  <si>
    <t>1.B-CA-Primary income-CR</t>
  </si>
  <si>
    <t>1.B-CA-Primary income-DB</t>
  </si>
  <si>
    <t>1.B.1-CA-Primary income-Compensation of employees (D1)-NET</t>
  </si>
  <si>
    <t>1.B.1-CA-Primary income-Compensation of employees (D1)-CR</t>
  </si>
  <si>
    <t>1.B.1-CA-Primary income-Compensation of employees (D1)-DB</t>
  </si>
  <si>
    <t>1.B.2-CA-Primary income-Investment income-NET</t>
  </si>
  <si>
    <t>1.B.2-CA-Primary income-Investment income-CR</t>
  </si>
  <si>
    <t>1.B.2-CA-Primary income-Investment income-DB</t>
  </si>
  <si>
    <t>1.B.2.1-CA-Primary income-Investment income-Direct investment-NET</t>
  </si>
  <si>
    <t>1.B.2.1-CA-Primary income-Investment income-Direct investment-CR</t>
  </si>
  <si>
    <t>1.B.2.1-CA-Primary income-Investment income-Direct investment-DB</t>
  </si>
  <si>
    <t>1.B.2.1.1-CA-Primary income-Investment income-DI-Income on equity and investment fund shares-NET</t>
  </si>
  <si>
    <t>1.B.2.1.1-CA-Primary income-Investment income-DI-Income on equity and investment fund shares-CR</t>
  </si>
  <si>
    <t>1.B.2.1.1-CA-Primary income-Investment income-DI-Income on equity and investment fund shares-DB</t>
  </si>
  <si>
    <t>1.B.2.1.1.1-CA-Primary income-Investment income-DI-Income on equity and investment fund shares-Dividends and withdrawals from income of quasi-corporations (D42D)-NET</t>
  </si>
  <si>
    <t>1.B.2.1.1.1-CA-Primary income-Investment income-DI-Income on equity and investment fund shares-Dividends and withdrawals from income of quasi-corporations (D42D)-CR</t>
  </si>
  <si>
    <t>1.B.2.1.1.1-CA-Primary income-Investment income-DI-Income on equity and investment fund shares-Dividends and withdrawals from income of quasi-corporations (D42D)-DB</t>
  </si>
  <si>
    <t>1.B.2.1.1.2-CA-Primary income-Investment income-DI-Income on equity and investment fund shares-Reinvested earnings (D43D)-NET</t>
  </si>
  <si>
    <t>1.B.2.1.1.2-CA-Primary income-Investment income-DI-Income on equity and investment fund shares-Reinvested earnings (D43D)-CR</t>
  </si>
  <si>
    <t>1.B.2.1.1.2-CA-Primary income-Investment income-DI-Income on equity and investment fund shares-Reinvested earnings (D43D)-DB</t>
  </si>
  <si>
    <t>1.B.2.1.2-CA-Primary income-Investment income-DI-Interest (D41D)-NET</t>
  </si>
  <si>
    <t>1.B.2.1.2-CA-Primary income-Investment income-DI-Interest (D41D)-CR</t>
  </si>
  <si>
    <t>1.B.2.1.2-CA-Primary income-Investment income-DI-Interest (D41D)-DB</t>
  </si>
  <si>
    <t>1.B.2.2-CA-Primary income-Investment income-Portfolio investment-NET</t>
  </si>
  <si>
    <t>1.B.2.2-CA-Primary income-Investment income-Portfolio investment-CR</t>
  </si>
  <si>
    <t>1.B.2.2-CA-Primary income-Investment income-Portfolio investment-DB</t>
  </si>
  <si>
    <t>1.B.2.3-CA-Primary income-Investment income-Other investment-NET</t>
  </si>
  <si>
    <t>1.B.2.3-CA-Primary income-Investment income-Other investment-CR</t>
  </si>
  <si>
    <t>1.B.2.3-CA-Primary income-Investment income-Other investment-DB</t>
  </si>
  <si>
    <t>1.B.2.4-CA-Primary income-Investment income-Reserve assets (Credit)-NET</t>
  </si>
  <si>
    <t>1.B.2.4-CA-Primary income-Investment income-Reserve assets (Credit)-CR</t>
  </si>
  <si>
    <t>1.B.2.4-CA-Primary income-Investment income-Reserve assets (Credit)-DB</t>
  </si>
  <si>
    <t>1.B.3-CA-Primary income-Other primary income-NET</t>
  </si>
  <si>
    <t>1.B.3-CA-Primary income-Other primary income-CR</t>
  </si>
  <si>
    <t>1.B.3-CA-Primary income-Other primary income-DB</t>
  </si>
  <si>
    <r>
      <t xml:space="preserve">Report name : </t>
    </r>
    <r>
      <rPr>
        <sz val="9"/>
        <color theme="1"/>
        <rFont val="Bookman Old Style"/>
        <family val="1"/>
        <charset val="238"/>
      </rPr>
      <t>Items of the Primary Incomes in millions of CZK</t>
    </r>
  </si>
  <si>
    <t>DI - Dividends</t>
  </si>
  <si>
    <t>DI - Reinvested earnings</t>
  </si>
  <si>
    <t>DI -Interest</t>
  </si>
  <si>
    <t>ST011202 National private non-financial corporations: Generation of income account</t>
  </si>
  <si>
    <t>ST011203 National private non-financial corporations: Primary distribution of income account</t>
  </si>
  <si>
    <t>ST011204 National private non-financial corporations: Secondary distribution of income account</t>
  </si>
  <si>
    <t>ST011205 National private non-financial corporations: Redistribution of income in kind account</t>
  </si>
  <si>
    <t>ST011206 National private non-financial corporations: Use of disposable income account</t>
  </si>
  <si>
    <t>ST011207 National private non-financial corporations: Use of adjusted disposable income account</t>
  </si>
  <si>
    <t>ST011208 National private non-financial corporations: Change in net worth due to saving and capital transfers account</t>
  </si>
  <si>
    <t>ST011209 National private non-financial corporations: Acquisition of non-financial assets account</t>
  </si>
  <si>
    <t>ST011210 National private non-financial corporations: Financial account</t>
  </si>
  <si>
    <t>ST011211a National private non-financial corporations: Other changes in volume of assets account</t>
  </si>
  <si>
    <t>ST011211b National private non-financial corporations: Other changes in volume of assets account - by reason for change</t>
  </si>
  <si>
    <t>ST011212 National private non-financial corporations: Revaluation account</t>
  </si>
  <si>
    <t>ST011213 National private non-financial corporations: Opening balance sheet</t>
  </si>
  <si>
    <t>ST011214 National private non-financial corporations: Changes in balance sheet</t>
  </si>
  <si>
    <t>ST011215 National private non-financial corporations: Closing balance sheet</t>
  </si>
  <si>
    <t>ST011102 Public non-financial corporations: Generation of income account</t>
  </si>
  <si>
    <t>ST011103 Public non-financial corporations: Primary distribution of income account</t>
  </si>
  <si>
    <t>ST011104 Public non-financial corporations: Secondary distribution of income account</t>
  </si>
  <si>
    <t>ST011105 Public non-financial corporations: Redistribution of income in kind account</t>
  </si>
  <si>
    <t>ST011106 Public non-financial corporations: Use of disposable income account</t>
  </si>
  <si>
    <t>ST011107 Public non-financial corporations: Use of adjusted disposable income account</t>
  </si>
  <si>
    <t>ST011108 Public non-financial corporations: Change in net worth due to saving and capital transfers account</t>
  </si>
  <si>
    <t>ST011109 Public non-financial corporations: Acquisition of non-financial assets account</t>
  </si>
  <si>
    <t>ST011110 Public non-financial corporations: Financial account</t>
  </si>
  <si>
    <t>ST011111a Public non-financial corporations: Other changes in volume of assets account</t>
  </si>
  <si>
    <t>ST011111b Public non-financial corporations: Other changes in volume of assets account - by reason for change</t>
  </si>
  <si>
    <t>ST011112 Public non-financial corporations: Revaluation account</t>
  </si>
  <si>
    <t>ST011113 Public non-financial corporations: Opening balance sheet</t>
  </si>
  <si>
    <t>ST011114 Public non-financial corporations: Changes in balance sheet</t>
  </si>
  <si>
    <t>ST011115 Public non-financial corporations: Closing balance sheet</t>
  </si>
  <si>
    <t>Factor shares in corporate NVA</t>
  </si>
  <si>
    <t xml:space="preserve">Capital share </t>
  </si>
  <si>
    <t>Foreign-controlled non-financial corporations</t>
  </si>
  <si>
    <t>NVA</t>
  </si>
  <si>
    <t>National private non-financial corporation</t>
  </si>
  <si>
    <t>Public non-financial corporations</t>
  </si>
  <si>
    <t>NON-FINANCIAL CORPORATIONS</t>
  </si>
</sst>
</file>

<file path=xl/styles.xml><?xml version="1.0" encoding="utf-8"?>
<styleSheet xmlns="http://schemas.openxmlformats.org/spreadsheetml/2006/main">
  <numFmts count="4">
    <numFmt numFmtId="164" formatCode="0.0%"/>
    <numFmt numFmtId="165" formatCode="#,##0.0"/>
    <numFmt numFmtId="166" formatCode="0.0"/>
    <numFmt numFmtId="167" formatCode="#,##0.0_ ;\-#,##0.0\ "/>
  </numFmts>
  <fonts count="46">
    <font>
      <sz val="11"/>
      <color theme="1"/>
      <name val="Calibri"/>
      <family val="2"/>
      <charset val="238"/>
      <scheme val="minor"/>
    </font>
    <font>
      <sz val="8"/>
      <color theme="1"/>
      <name val="Bookman Old Style"/>
      <family val="1"/>
      <charset val="238"/>
    </font>
    <font>
      <b/>
      <sz val="8"/>
      <color theme="0"/>
      <name val="Bookman Old Style"/>
      <family val="1"/>
      <charset val="238"/>
    </font>
    <font>
      <b/>
      <sz val="8"/>
      <color theme="1"/>
      <name val="Bookman Old Style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theme="0" tint="-0.499984740745262"/>
      <name val="Bookman Old Style"/>
      <family val="1"/>
      <charset val="238"/>
    </font>
    <font>
      <sz val="9"/>
      <color theme="1"/>
      <name val="Bookman Old Style"/>
      <family val="1"/>
      <charset val="238"/>
    </font>
    <font>
      <b/>
      <sz val="9"/>
      <color theme="1"/>
      <name val="Bookman Old Style"/>
      <family val="1"/>
      <charset val="238"/>
    </font>
    <font>
      <sz val="9"/>
      <color theme="0" tint="-0.499984740745262"/>
      <name val="Bookman Old Style"/>
      <family val="1"/>
      <charset val="238"/>
    </font>
    <font>
      <b/>
      <u/>
      <sz val="9"/>
      <color theme="1"/>
      <name val="Bookman Old Style"/>
      <family val="1"/>
      <charset val="238"/>
    </font>
    <font>
      <u/>
      <sz val="9"/>
      <color theme="1"/>
      <name val="Bookman Old Style"/>
      <family val="1"/>
      <charset val="238"/>
    </font>
    <font>
      <b/>
      <sz val="9"/>
      <color theme="0"/>
      <name val="Bookman Old Style"/>
      <family val="1"/>
      <charset val="238"/>
    </font>
    <font>
      <sz val="9"/>
      <color rgb="FFFF0000"/>
      <name val="Bookman Old Style"/>
      <family val="1"/>
      <charset val="238"/>
    </font>
    <font>
      <sz val="9"/>
      <name val="Bookman Old Style"/>
      <family val="1"/>
      <charset val="238"/>
    </font>
    <font>
      <i/>
      <sz val="9"/>
      <name val="Bookman Old Style"/>
      <family val="1"/>
      <charset val="238"/>
    </font>
    <font>
      <i/>
      <sz val="9"/>
      <color theme="0" tint="-0.499984740745262"/>
      <name val="Bookman Old Style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Bookman Old Style"/>
      <family val="1"/>
      <charset val="238"/>
    </font>
    <font>
      <sz val="10"/>
      <color theme="1"/>
      <name val="Calibri"/>
      <family val="2"/>
      <charset val="238"/>
    </font>
    <font>
      <sz val="11"/>
      <color theme="1"/>
      <name val="Bookman Old Style"/>
      <family val="1"/>
      <charset val="238"/>
    </font>
    <font>
      <b/>
      <i/>
      <sz val="14"/>
      <name val="Bookman Old Style"/>
      <family val="1"/>
      <charset val="238"/>
    </font>
    <font>
      <b/>
      <sz val="12"/>
      <name val="Bookman Old Style"/>
      <family val="1"/>
      <charset val="238"/>
    </font>
    <font>
      <sz val="12"/>
      <name val="Bookman Old Style"/>
      <family val="1"/>
      <charset val="238"/>
    </font>
    <font>
      <sz val="8"/>
      <name val="Bookman Old Style"/>
      <family val="1"/>
      <charset val="238"/>
    </font>
    <font>
      <i/>
      <sz val="8"/>
      <name val="Bookman Old Style"/>
      <family val="1"/>
      <charset val="238"/>
    </font>
    <font>
      <sz val="14"/>
      <name val="Bookman Old Style"/>
      <family val="1"/>
      <charset val="238"/>
    </font>
    <font>
      <i/>
      <sz val="14"/>
      <name val="Bookman Old Style"/>
      <family val="1"/>
      <charset val="238"/>
    </font>
    <font>
      <sz val="16"/>
      <color theme="1"/>
      <name val="Bookman Old Style"/>
      <family val="1"/>
      <charset val="238"/>
    </font>
    <font>
      <b/>
      <sz val="10"/>
      <color theme="1"/>
      <name val="Bookman Old Style"/>
      <family val="1"/>
      <charset val="238"/>
    </font>
    <font>
      <u/>
      <sz val="10"/>
      <color theme="1"/>
      <name val="Calibri"/>
      <family val="2"/>
      <charset val="238"/>
    </font>
    <font>
      <b/>
      <sz val="16"/>
      <color theme="1"/>
      <name val="Bookman Old Style"/>
      <family val="1"/>
      <charset val="238"/>
    </font>
  </fonts>
  <fills count="5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9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11" applyNumberFormat="0" applyAlignment="0" applyProtection="0"/>
    <xf numFmtId="0" fontId="24" fillId="20" borderId="12" applyNumberFormat="0" applyAlignment="0" applyProtection="0"/>
    <xf numFmtId="0" fontId="25" fillId="20" borderId="11" applyNumberFormat="0" applyAlignment="0" applyProtection="0"/>
    <xf numFmtId="0" fontId="26" fillId="0" borderId="13" applyNumberFormat="0" applyFill="0" applyAlignment="0" applyProtection="0"/>
    <xf numFmtId="0" fontId="27" fillId="21" borderId="14" applyNumberFormat="0" applyAlignment="0" applyProtection="0"/>
    <xf numFmtId="0" fontId="28" fillId="0" borderId="0" applyNumberFormat="0" applyFill="0" applyBorder="0" applyAlignment="0" applyProtection="0"/>
    <xf numFmtId="0" fontId="4" fillId="22" borderId="15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31" fillId="46" borderId="0" applyNumberFormat="0" applyBorder="0" applyAlignment="0" applyProtection="0"/>
  </cellStyleXfs>
  <cellXfs count="209">
    <xf numFmtId="0" fontId="0" fillId="0" borderId="0" xfId="0"/>
    <xf numFmtId="3" fontId="1" fillId="0" borderId="0" xfId="0" applyNumberFormat="1" applyFont="1"/>
    <xf numFmtId="3" fontId="1" fillId="0" borderId="3" xfId="0" applyNumberFormat="1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1" fillId="0" borderId="0" xfId="0" applyNumberFormat="1" applyFont="1" applyAlignment="1"/>
    <xf numFmtId="3" fontId="1" fillId="0" borderId="0" xfId="0" applyNumberFormat="1" applyFont="1" applyBorder="1" applyAlignment="1"/>
    <xf numFmtId="3" fontId="1" fillId="0" borderId="4" xfId="0" applyNumberFormat="1" applyFont="1" applyBorder="1"/>
    <xf numFmtId="3" fontId="1" fillId="3" borderId="4" xfId="0" applyNumberFormat="1" applyFont="1" applyFill="1" applyBorder="1" applyAlignment="1"/>
    <xf numFmtId="3" fontId="1" fillId="0" borderId="4" xfId="0" applyNumberFormat="1" applyFont="1" applyBorder="1" applyAlignment="1">
      <alignment horizontal="right"/>
    </xf>
    <xf numFmtId="0" fontId="1" fillId="0" borderId="0" xfId="0" applyFont="1"/>
    <xf numFmtId="0" fontId="1" fillId="0" borderId="4" xfId="0" applyFont="1" applyBorder="1"/>
    <xf numFmtId="0" fontId="3" fillId="0" borderId="4" xfId="0" applyFont="1" applyBorder="1"/>
    <xf numFmtId="3" fontId="3" fillId="0" borderId="4" xfId="0" applyNumberFormat="1" applyFont="1" applyBorder="1"/>
    <xf numFmtId="3" fontId="1" fillId="4" borderId="0" xfId="0" applyNumberFormat="1" applyFont="1" applyFill="1"/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3" fontId="1" fillId="6" borderId="0" xfId="0" applyNumberFormat="1" applyFont="1" applyFill="1"/>
    <xf numFmtId="3" fontId="1" fillId="7" borderId="0" xfId="0" applyNumberFormat="1" applyFont="1" applyFill="1"/>
    <xf numFmtId="3" fontId="1" fillId="8" borderId="0" xfId="0" applyNumberFormat="1" applyFont="1" applyFill="1"/>
    <xf numFmtId="0" fontId="2" fillId="9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3" fontId="1" fillId="10" borderId="0" xfId="0" applyNumberFormat="1" applyFont="1" applyFill="1"/>
    <xf numFmtId="3" fontId="1" fillId="11" borderId="0" xfId="0" applyNumberFormat="1" applyFont="1" applyFill="1"/>
    <xf numFmtId="3" fontId="3" fillId="0" borderId="0" xfId="0" applyNumberFormat="1" applyFont="1"/>
    <xf numFmtId="3" fontId="5" fillId="0" borderId="0" xfId="0" applyNumberFormat="1" applyFont="1"/>
    <xf numFmtId="3" fontId="6" fillId="0" borderId="0" xfId="0" applyNumberFormat="1" applyFont="1"/>
    <xf numFmtId="0" fontId="7" fillId="0" borderId="0" xfId="0" applyFont="1"/>
    <xf numFmtId="0" fontId="7" fillId="11" borderId="0" xfId="0" applyFont="1" applyFill="1"/>
    <xf numFmtId="3" fontId="7" fillId="0" borderId="0" xfId="0" applyNumberFormat="1" applyFont="1"/>
    <xf numFmtId="3" fontId="6" fillId="0" borderId="0" xfId="0" applyNumberFormat="1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3"/>
    </xf>
    <xf numFmtId="9" fontId="6" fillId="0" borderId="0" xfId="1" applyFont="1"/>
    <xf numFmtId="9" fontId="8" fillId="0" borderId="0" xfId="1" applyFont="1"/>
    <xf numFmtId="0" fontId="6" fillId="0" borderId="0" xfId="0" applyFont="1" applyBorder="1" applyAlignment="1">
      <alignment horizontal="left" indent="3"/>
    </xf>
    <xf numFmtId="3" fontId="8" fillId="0" borderId="0" xfId="0" applyNumberFormat="1" applyFont="1" applyAlignment="1">
      <alignment horizontal="left" indent="2"/>
    </xf>
    <xf numFmtId="3" fontId="1" fillId="12" borderId="0" xfId="0" applyNumberFormat="1" applyFont="1" applyFill="1"/>
    <xf numFmtId="164" fontId="6" fillId="0" borderId="0" xfId="1" applyNumberFormat="1" applyFont="1"/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1" applyNumberFormat="1" applyFont="1" applyAlignment="1">
      <alignment horizontal="center"/>
    </xf>
    <xf numFmtId="3" fontId="6" fillId="0" borderId="0" xfId="0" applyNumberFormat="1" applyFont="1" applyAlignment="1">
      <alignment horizontal="left" indent="2"/>
    </xf>
    <xf numFmtId="0" fontId="10" fillId="0" borderId="0" xfId="0" applyFont="1" applyFill="1" applyAlignment="1">
      <alignment horizontal="center"/>
    </xf>
    <xf numFmtId="3" fontId="6" fillId="12" borderId="0" xfId="0" applyNumberFormat="1" applyFont="1" applyFill="1"/>
    <xf numFmtId="164" fontId="7" fillId="0" borderId="0" xfId="1" applyNumberFormat="1" applyFont="1" applyFill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0" fontId="6" fillId="0" borderId="0" xfId="0" applyFont="1" applyAlignment="1">
      <alignment horizontal="left"/>
    </xf>
    <xf numFmtId="3" fontId="1" fillId="0" borderId="0" xfId="0" applyNumberFormat="1" applyFont="1" applyAlignment="1">
      <alignment horizontal="left" indent="2"/>
    </xf>
    <xf numFmtId="3" fontId="8" fillId="0" borderId="0" xfId="0" applyNumberFormat="1" applyFont="1"/>
    <xf numFmtId="3" fontId="6" fillId="0" borderId="0" xfId="0" applyNumberFormat="1" applyFont="1" applyAlignment="1">
      <alignment horizontal="left" indent="4"/>
    </xf>
    <xf numFmtId="0" fontId="7" fillId="13" borderId="0" xfId="0" applyFont="1" applyFill="1"/>
    <xf numFmtId="0" fontId="11" fillId="14" borderId="0" xfId="0" applyFont="1" applyFill="1"/>
    <xf numFmtId="3" fontId="6" fillId="10" borderId="0" xfId="0" applyNumberFormat="1" applyFont="1" applyFill="1"/>
    <xf numFmtId="3" fontId="3" fillId="10" borderId="0" xfId="0" applyNumberFormat="1" applyFont="1" applyFill="1"/>
    <xf numFmtId="3" fontId="7" fillId="10" borderId="0" xfId="0" applyNumberFormat="1" applyFont="1" applyFill="1"/>
    <xf numFmtId="0" fontId="6" fillId="0" borderId="0" xfId="0" applyFont="1" applyFill="1" applyAlignment="1">
      <alignment horizontal="left" indent="2"/>
    </xf>
    <xf numFmtId="3" fontId="6" fillId="0" borderId="0" xfId="0" applyNumberFormat="1" applyFont="1" applyFill="1"/>
    <xf numFmtId="3" fontId="12" fillId="15" borderId="0" xfId="0" applyNumberFormat="1" applyFont="1" applyFill="1"/>
    <xf numFmtId="3" fontId="6" fillId="15" borderId="0" xfId="0" applyNumberFormat="1" applyFont="1" applyFill="1"/>
    <xf numFmtId="3" fontId="1" fillId="15" borderId="0" xfId="0" applyNumberFormat="1" applyFont="1" applyFill="1"/>
    <xf numFmtId="9" fontId="6" fillId="10" borderId="0" xfId="1" applyFont="1" applyFill="1"/>
    <xf numFmtId="164" fontId="7" fillId="0" borderId="0" xfId="1" applyNumberFormat="1" applyFont="1"/>
    <xf numFmtId="164" fontId="7" fillId="0" borderId="6" xfId="1" applyNumberFormat="1" applyFont="1" applyFill="1" applyBorder="1"/>
    <xf numFmtId="164" fontId="7" fillId="0" borderId="5" xfId="1" applyNumberFormat="1" applyFont="1" applyFill="1" applyBorder="1"/>
    <xf numFmtId="164" fontId="6" fillId="0" borderId="7" xfId="1" applyNumberFormat="1" applyFont="1" applyBorder="1"/>
    <xf numFmtId="3" fontId="6" fillId="0" borderId="0" xfId="0" applyNumberFormat="1" applyFont="1" applyBorder="1" applyAlignment="1">
      <alignment horizontal="right"/>
    </xf>
    <xf numFmtId="164" fontId="6" fillId="0" borderId="0" xfId="1" applyNumberFormat="1" applyFont="1" applyFill="1"/>
    <xf numFmtId="164" fontId="13" fillId="0" borderId="0" xfId="0" applyNumberFormat="1" applyFont="1" applyFill="1"/>
    <xf numFmtId="164" fontId="6" fillId="0" borderId="5" xfId="1" applyNumberFormat="1" applyFont="1" applyFill="1" applyBorder="1"/>
    <xf numFmtId="0" fontId="6" fillId="0" borderId="0" xfId="0" applyFont="1" applyFill="1" applyAlignment="1">
      <alignment horizontal="left" indent="1"/>
    </xf>
    <xf numFmtId="3" fontId="10" fillId="0" borderId="0" xfId="0" applyNumberFormat="1" applyFont="1"/>
    <xf numFmtId="164" fontId="7" fillId="0" borderId="5" xfId="1" applyNumberFormat="1" applyFont="1" applyFill="1" applyBorder="1" applyAlignment="1">
      <alignment horizontal="center"/>
    </xf>
    <xf numFmtId="164" fontId="12" fillId="0" borderId="0" xfId="1" applyNumberFormat="1" applyFont="1" applyFill="1"/>
    <xf numFmtId="3" fontId="9" fillId="0" borderId="0" xfId="0" applyNumberFormat="1" applyFont="1"/>
    <xf numFmtId="0" fontId="13" fillId="0" borderId="0" xfId="0" applyFont="1" applyAlignment="1">
      <alignment horizontal="left" indent="3"/>
    </xf>
    <xf numFmtId="165" fontId="6" fillId="0" borderId="0" xfId="0" applyNumberFormat="1" applyFont="1" applyAlignment="1">
      <alignment horizontal="left"/>
    </xf>
    <xf numFmtId="0" fontId="14" fillId="0" borderId="0" xfId="0" applyFont="1" applyAlignment="1">
      <alignment horizontal="left" indent="3"/>
    </xf>
    <xf numFmtId="9" fontId="6" fillId="0" borderId="0" xfId="1" applyFont="1" applyFill="1"/>
    <xf numFmtId="0" fontId="15" fillId="0" borderId="0" xfId="0" applyFont="1"/>
    <xf numFmtId="165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 indent="1"/>
    </xf>
    <xf numFmtId="9" fontId="7" fillId="0" borderId="0" xfId="1" applyFont="1"/>
    <xf numFmtId="3" fontId="9" fillId="12" borderId="0" xfId="0" applyNumberFormat="1" applyFont="1" applyFill="1"/>
    <xf numFmtId="3" fontId="6" fillId="0" borderId="0" xfId="0" applyNumberFormat="1" applyFont="1" applyAlignment="1">
      <alignment horizontal="left" indent="3"/>
    </xf>
    <xf numFmtId="0" fontId="3" fillId="47" borderId="18" xfId="0" applyFont="1" applyFill="1" applyBorder="1" applyAlignment="1">
      <alignment horizontal="center" vertical="center" wrapText="1"/>
    </xf>
    <xf numFmtId="0" fontId="3" fillId="0" borderId="0" xfId="0" applyFont="1"/>
    <xf numFmtId="0" fontId="3" fillId="47" borderId="17" xfId="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wrapText="1"/>
    </xf>
    <xf numFmtId="14" fontId="1" fillId="0" borderId="2" xfId="0" applyNumberFormat="1" applyFont="1" applyBorder="1" applyAlignment="1">
      <alignment wrapText="1"/>
    </xf>
    <xf numFmtId="3" fontId="1" fillId="12" borderId="2" xfId="0" applyNumberFormat="1" applyFont="1" applyFill="1" applyBorder="1" applyAlignment="1">
      <alignment wrapText="1"/>
    </xf>
    <xf numFmtId="3" fontId="1" fillId="48" borderId="0" xfId="0" applyNumberFormat="1" applyFont="1" applyFill="1"/>
    <xf numFmtId="0" fontId="34" fillId="0" borderId="0" xfId="0" applyFont="1"/>
    <xf numFmtId="0" fontId="35" fillId="0" borderId="0" xfId="0" applyFont="1" applyFill="1" applyAlignment="1">
      <alignment horizontal="centerContinuous" vertical="center"/>
    </xf>
    <xf numFmtId="165" fontId="36" fillId="0" borderId="0" xfId="0" applyNumberFormat="1" applyFont="1" applyFill="1" applyAlignment="1">
      <alignment horizontal="centerContinuous" vertical="center"/>
    </xf>
    <xf numFmtId="166" fontId="36" fillId="0" borderId="0" xfId="0" applyNumberFormat="1" applyFont="1" applyFill="1" applyAlignment="1">
      <alignment horizontal="centerContinuous" vertical="center"/>
    </xf>
    <xf numFmtId="166" fontId="37" fillId="0" borderId="0" xfId="0" applyNumberFormat="1" applyFont="1" applyFill="1" applyAlignment="1">
      <alignment horizontal="centerContinuous" vertical="center"/>
    </xf>
    <xf numFmtId="166" fontId="38" fillId="0" borderId="0" xfId="0" applyNumberFormat="1" applyFont="1" applyFill="1" applyAlignment="1">
      <alignment horizontal="centerContinuous" vertical="center"/>
    </xf>
    <xf numFmtId="0" fontId="34" fillId="0" borderId="0" xfId="0" applyFont="1" applyFill="1" applyBorder="1" applyAlignment="1">
      <alignment horizontal="centerContinuous" vertical="center"/>
    </xf>
    <xf numFmtId="0" fontId="34" fillId="0" borderId="0" xfId="0" applyFont="1" applyFill="1" applyAlignment="1">
      <alignment horizontal="centerContinuous" vertical="center"/>
    </xf>
    <xf numFmtId="0" fontId="38" fillId="0" borderId="0" xfId="0" applyFont="1" applyFill="1" applyBorder="1" applyAlignment="1"/>
    <xf numFmtId="0" fontId="39" fillId="0" borderId="0" xfId="0" applyFont="1" applyFill="1" applyBorder="1" applyAlignment="1"/>
    <xf numFmtId="0" fontId="38" fillId="0" borderId="0" xfId="0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21" xfId="0" applyFont="1" applyFill="1" applyBorder="1" applyAlignment="1">
      <alignment horizontal="center" vertical="center"/>
    </xf>
    <xf numFmtId="0" fontId="38" fillId="0" borderId="21" xfId="0" applyFont="1" applyFill="1" applyBorder="1" applyAlignment="1">
      <alignment horizontal="center" vertical="center" wrapText="1"/>
    </xf>
    <xf numFmtId="0" fontId="38" fillId="0" borderId="22" xfId="0" applyFont="1" applyFill="1" applyBorder="1" applyAlignment="1">
      <alignment horizontal="center" vertical="center" wrapText="1"/>
    </xf>
    <xf numFmtId="0" fontId="39" fillId="0" borderId="25" xfId="0" applyFont="1" applyFill="1" applyBorder="1" applyAlignment="1">
      <alignment horizontal="center" vertical="center"/>
    </xf>
    <xf numFmtId="0" fontId="39" fillId="0" borderId="25" xfId="0" applyFont="1" applyFill="1" applyBorder="1" applyAlignment="1">
      <alignment horizontal="center" vertical="center" wrapText="1"/>
    </xf>
    <xf numFmtId="0" fontId="39" fillId="0" borderId="26" xfId="0" applyFont="1" applyFill="1" applyBorder="1" applyAlignment="1">
      <alignment horizontal="center" vertical="center" wrapText="1"/>
    </xf>
    <xf numFmtId="0" fontId="38" fillId="0" borderId="27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38" fillId="0" borderId="28" xfId="0" applyFont="1" applyFill="1" applyBorder="1" applyAlignment="1">
      <alignment horizontal="center" vertical="center"/>
    </xf>
    <xf numFmtId="0" fontId="38" fillId="0" borderId="28" xfId="0" applyFont="1" applyFill="1" applyBorder="1" applyAlignment="1">
      <alignment horizontal="center" vertical="center" wrapText="1"/>
    </xf>
    <xf numFmtId="0" fontId="38" fillId="0" borderId="29" xfId="0" applyFont="1" applyFill="1" applyBorder="1" applyAlignment="1">
      <alignment horizontal="center" vertical="center" wrapText="1"/>
    </xf>
    <xf numFmtId="0" fontId="38" fillId="0" borderId="27" xfId="0" applyFont="1" applyFill="1" applyBorder="1" applyAlignment="1">
      <alignment horizontal="center"/>
    </xf>
    <xf numFmtId="0" fontId="39" fillId="0" borderId="0" xfId="0" applyFont="1" applyFill="1" applyBorder="1" applyAlignment="1">
      <alignment horizontal="left"/>
    </xf>
    <xf numFmtId="167" fontId="38" fillId="0" borderId="28" xfId="0" applyNumberFormat="1" applyFont="1" applyFill="1" applyBorder="1" applyAlignment="1">
      <alignment horizontal="center"/>
    </xf>
    <xf numFmtId="167" fontId="38" fillId="0" borderId="29" xfId="0" applyNumberFormat="1" applyFont="1" applyFill="1" applyBorder="1" applyAlignment="1">
      <alignment horizontal="center"/>
    </xf>
    <xf numFmtId="1" fontId="38" fillId="0" borderId="27" xfId="0" applyNumberFormat="1" applyFont="1" applyFill="1" applyBorder="1" applyAlignment="1">
      <alignment horizontal="center"/>
    </xf>
    <xf numFmtId="1" fontId="39" fillId="0" borderId="0" xfId="0" applyNumberFormat="1" applyFont="1" applyFill="1" applyBorder="1" applyAlignment="1">
      <alignment horizontal="left"/>
    </xf>
    <xf numFmtId="167" fontId="38" fillId="0" borderId="30" xfId="0" applyNumberFormat="1" applyFont="1" applyFill="1" applyBorder="1" applyAlignment="1">
      <alignment horizontal="center"/>
    </xf>
    <xf numFmtId="0" fontId="38" fillId="0" borderId="31" xfId="0" applyFont="1" applyFill="1" applyBorder="1" applyAlignment="1">
      <alignment horizontal="left"/>
    </xf>
    <xf numFmtId="167" fontId="38" fillId="0" borderId="0" xfId="0" applyNumberFormat="1" applyFont="1" applyFill="1" applyBorder="1" applyAlignment="1">
      <alignment horizontal="center"/>
    </xf>
    <xf numFmtId="0" fontId="40" fillId="0" borderId="0" xfId="0" applyFont="1" applyFill="1" applyAlignment="1">
      <alignment horizontal="centerContinuous" vertical="center"/>
    </xf>
    <xf numFmtId="0" fontId="41" fillId="0" borderId="0" xfId="0" applyFont="1" applyFill="1" applyAlignment="1">
      <alignment horizontal="centerContinuous" vertical="center"/>
    </xf>
    <xf numFmtId="0" fontId="7" fillId="0" borderId="18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right" wrapText="1"/>
    </xf>
    <xf numFmtId="3" fontId="6" fillId="0" borderId="2" xfId="0" applyNumberFormat="1" applyFont="1" applyBorder="1" applyAlignment="1">
      <alignment wrapText="1"/>
    </xf>
    <xf numFmtId="3" fontId="6" fillId="0" borderId="2" xfId="0" applyNumberFormat="1" applyFont="1" applyBorder="1" applyAlignment="1">
      <alignment horizontal="right" wrapText="1"/>
    </xf>
    <xf numFmtId="3" fontId="34" fillId="0" borderId="0" xfId="0" applyNumberFormat="1" applyFont="1"/>
    <xf numFmtId="3" fontId="7" fillId="0" borderId="18" xfId="0" applyNumberFormat="1" applyFont="1" applyBorder="1" applyAlignment="1">
      <alignment horizontal="center" vertical="center" wrapText="1"/>
    </xf>
    <xf numFmtId="3" fontId="34" fillId="0" borderId="32" xfId="0" applyNumberFormat="1" applyFont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 vertical="center" wrapText="1"/>
    </xf>
    <xf numFmtId="0" fontId="34" fillId="0" borderId="0" xfId="0" applyFont="1" applyAlignment="1"/>
    <xf numFmtId="0" fontId="34" fillId="0" borderId="3" xfId="0" applyFont="1" applyBorder="1" applyAlignment="1"/>
    <xf numFmtId="0" fontId="43" fillId="0" borderId="18" xfId="0" applyFont="1" applyBorder="1" applyAlignment="1">
      <alignment vertical="center" wrapText="1"/>
    </xf>
    <xf numFmtId="0" fontId="43" fillId="0" borderId="32" xfId="0" applyFont="1" applyBorder="1" applyAlignment="1">
      <alignment vertical="center" wrapText="1"/>
    </xf>
    <xf numFmtId="0" fontId="43" fillId="0" borderId="17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33" xfId="0" applyFont="1" applyBorder="1" applyAlignment="1">
      <alignment wrapText="1"/>
    </xf>
    <xf numFmtId="0" fontId="3" fillId="0" borderId="34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42" fillId="0" borderId="0" xfId="0" applyNumberFormat="1" applyFont="1" applyAlignment="1">
      <alignment wrapText="1"/>
    </xf>
    <xf numFmtId="3" fontId="34" fillId="0" borderId="0" xfId="0" applyNumberFormat="1" applyFont="1" applyAlignment="1"/>
    <xf numFmtId="3" fontId="34" fillId="0" borderId="3" xfId="0" applyNumberFormat="1" applyFont="1" applyBorder="1" applyAlignment="1"/>
    <xf numFmtId="3" fontId="43" fillId="0" borderId="18" xfId="0" applyNumberFormat="1" applyFont="1" applyBorder="1" applyAlignment="1">
      <alignment vertical="center" wrapText="1"/>
    </xf>
    <xf numFmtId="3" fontId="43" fillId="0" borderId="32" xfId="0" applyNumberFormat="1" applyFont="1" applyBorder="1" applyAlignment="1">
      <alignment vertical="center" wrapText="1"/>
    </xf>
    <xf numFmtId="3" fontId="43" fillId="0" borderId="17" xfId="0" applyNumberFormat="1" applyFont="1" applyBorder="1" applyAlignment="1">
      <alignment vertical="center" wrapText="1"/>
    </xf>
    <xf numFmtId="0" fontId="42" fillId="0" borderId="0" xfId="0" applyFont="1" applyAlignment="1"/>
    <xf numFmtId="3" fontId="42" fillId="0" borderId="0" xfId="0" applyNumberFormat="1" applyFont="1" applyAlignment="1"/>
    <xf numFmtId="164" fontId="6" fillId="0" borderId="0" xfId="1" applyNumberFormat="1" applyFont="1" applyBorder="1"/>
    <xf numFmtId="164" fontId="6" fillId="0" borderId="0" xfId="1" applyNumberFormat="1" applyFont="1" applyFill="1" applyBorder="1"/>
    <xf numFmtId="164" fontId="6" fillId="0" borderId="35" xfId="1" applyNumberFormat="1" applyFont="1" applyFill="1" applyBorder="1"/>
    <xf numFmtId="3" fontId="6" fillId="0" borderId="0" xfId="0" applyNumberFormat="1" applyFont="1" applyBorder="1"/>
    <xf numFmtId="0" fontId="10" fillId="0" borderId="0" xfId="0" applyFont="1" applyFill="1" applyBorder="1" applyAlignment="1">
      <alignment horizontal="center"/>
    </xf>
    <xf numFmtId="3" fontId="6" fillId="0" borderId="36" xfId="0" applyNumberFormat="1" applyFont="1" applyBorder="1"/>
    <xf numFmtId="164" fontId="7" fillId="0" borderId="27" xfId="1" applyNumberFormat="1" applyFont="1" applyFill="1" applyBorder="1"/>
    <xf numFmtId="0" fontId="11" fillId="2" borderId="0" xfId="0" applyFont="1" applyFill="1"/>
    <xf numFmtId="0" fontId="9" fillId="0" borderId="0" xfId="0" applyFont="1" applyAlignment="1">
      <alignment horizontal="center"/>
    </xf>
    <xf numFmtId="2" fontId="6" fillId="0" borderId="0" xfId="0" applyNumberFormat="1" applyFont="1"/>
    <xf numFmtId="0" fontId="10" fillId="0" borderId="0" xfId="0" applyFont="1" applyAlignment="1">
      <alignment horizontal="center"/>
    </xf>
    <xf numFmtId="1" fontId="6" fillId="0" borderId="0" xfId="0" applyNumberFormat="1" applyFont="1"/>
    <xf numFmtId="165" fontId="6" fillId="0" borderId="0" xfId="0" applyNumberFormat="1" applyFont="1"/>
    <xf numFmtId="1" fontId="6" fillId="0" borderId="37" xfId="0" applyNumberFormat="1" applyFont="1" applyBorder="1"/>
    <xf numFmtId="9" fontId="6" fillId="0" borderId="38" xfId="1" applyFont="1" applyBorder="1"/>
    <xf numFmtId="1" fontId="6" fillId="0" borderId="39" xfId="0" applyNumberFormat="1" applyFont="1" applyBorder="1"/>
    <xf numFmtId="9" fontId="6" fillId="0" borderId="40" xfId="1" applyFont="1" applyBorder="1"/>
    <xf numFmtId="164" fontId="12" fillId="0" borderId="0" xfId="1" applyNumberFormat="1" applyFont="1" applyFill="1" applyBorder="1"/>
    <xf numFmtId="164" fontId="13" fillId="0" borderId="0" xfId="1" applyNumberFormat="1" applyFont="1" applyFill="1" applyBorder="1"/>
    <xf numFmtId="3" fontId="13" fillId="0" borderId="0" xfId="0" applyNumberFormat="1" applyFont="1"/>
    <xf numFmtId="3" fontId="7" fillId="50" borderId="0" xfId="0" applyNumberFormat="1" applyFont="1" applyFill="1"/>
    <xf numFmtId="0" fontId="34" fillId="50" borderId="0" xfId="0" applyFont="1" applyFill="1"/>
    <xf numFmtId="0" fontId="45" fillId="50" borderId="0" xfId="0" applyFont="1" applyFill="1"/>
    <xf numFmtId="0" fontId="34" fillId="50" borderId="0" xfId="0" applyFont="1" applyFill="1" applyAlignment="1">
      <alignment horizontal="right"/>
    </xf>
    <xf numFmtId="9" fontId="6" fillId="0" borderId="0" xfId="1" applyNumberFormat="1" applyFont="1"/>
    <xf numFmtId="9" fontId="12" fillId="0" borderId="0" xfId="1" applyFont="1"/>
    <xf numFmtId="3" fontId="34" fillId="3" borderId="0" xfId="0" applyNumberFormat="1" applyFont="1" applyFill="1"/>
    <xf numFmtId="3" fontId="34" fillId="3" borderId="0" xfId="0" applyNumberFormat="1" applyFont="1" applyFill="1" applyAlignment="1">
      <alignment horizontal="right"/>
    </xf>
    <xf numFmtId="0" fontId="12" fillId="0" borderId="0" xfId="0" applyFont="1" applyFill="1"/>
    <xf numFmtId="0" fontId="6" fillId="0" borderId="0" xfId="0" applyFont="1" applyFill="1"/>
    <xf numFmtId="0" fontId="7" fillId="47" borderId="18" xfId="0" applyFont="1" applyFill="1" applyBorder="1" applyAlignment="1">
      <alignment horizontal="center" vertical="center" wrapText="1"/>
    </xf>
    <xf numFmtId="0" fontId="7" fillId="47" borderId="17" xfId="0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wrapText="1"/>
    </xf>
    <xf numFmtId="0" fontId="7" fillId="0" borderId="0" xfId="0" applyFont="1" applyAlignment="1">
      <alignment horizontal="center"/>
    </xf>
    <xf numFmtId="3" fontId="6" fillId="51" borderId="0" xfId="0" applyNumberFormat="1" applyFont="1" applyFill="1"/>
    <xf numFmtId="3" fontId="7" fillId="51" borderId="0" xfId="0" applyNumberFormat="1" applyFont="1" applyFill="1"/>
    <xf numFmtId="3" fontId="7" fillId="52" borderId="0" xfId="0" applyNumberFormat="1" applyFont="1" applyFill="1"/>
    <xf numFmtId="0" fontId="7" fillId="3" borderId="18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3" fontId="12" fillId="0" borderId="0" xfId="0" applyNumberFormat="1" applyFont="1"/>
    <xf numFmtId="3" fontId="1" fillId="50" borderId="0" xfId="0" applyNumberFormat="1" applyFont="1" applyFill="1"/>
    <xf numFmtId="3" fontId="9" fillId="0" borderId="0" xfId="0" applyNumberFormat="1" applyFont="1" applyAlignment="1">
      <alignment horizontal="left" indent="1"/>
    </xf>
    <xf numFmtId="0" fontId="3" fillId="47" borderId="18" xfId="0" applyFont="1" applyFill="1" applyBorder="1" applyAlignment="1">
      <alignment horizontal="center" vertical="center" wrapText="1"/>
    </xf>
    <xf numFmtId="0" fontId="3" fillId="47" borderId="17" xfId="0" applyFont="1" applyFill="1" applyBorder="1" applyAlignment="1">
      <alignment horizontal="center" vertical="center" wrapText="1"/>
    </xf>
    <xf numFmtId="0" fontId="7" fillId="47" borderId="18" xfId="0" applyFont="1" applyFill="1" applyBorder="1" applyAlignment="1">
      <alignment horizontal="center" vertical="center" wrapText="1"/>
    </xf>
    <xf numFmtId="0" fontId="7" fillId="47" borderId="17" xfId="0" applyFont="1" applyFill="1" applyBorder="1" applyAlignment="1">
      <alignment horizontal="center" vertical="center" wrapText="1"/>
    </xf>
    <xf numFmtId="0" fontId="38" fillId="0" borderId="19" xfId="0" applyFont="1" applyFill="1" applyBorder="1" applyAlignment="1">
      <alignment horizontal="center" vertical="center"/>
    </xf>
    <xf numFmtId="0" fontId="34" fillId="49" borderId="20" xfId="0" applyFont="1" applyFill="1" applyBorder="1" applyAlignment="1">
      <alignment horizontal="center" vertical="center"/>
    </xf>
    <xf numFmtId="0" fontId="39" fillId="0" borderId="23" xfId="0" applyFont="1" applyFill="1" applyBorder="1" applyAlignment="1">
      <alignment horizontal="center" vertical="center"/>
    </xf>
    <xf numFmtId="0" fontId="34" fillId="49" borderId="24" xfId="0" applyFont="1" applyFill="1" applyBorder="1" applyAlignment="1">
      <alignment horizontal="center" vertical="center"/>
    </xf>
  </cellXfs>
  <cellStyles count="43">
    <cellStyle name="20% - Isticanje1" xfId="20" builtinId="30" customBuiltin="1"/>
    <cellStyle name="20% - Isticanje2" xfId="24" builtinId="34" customBuiltin="1"/>
    <cellStyle name="20% - Isticanje3" xfId="28" builtinId="38" customBuiltin="1"/>
    <cellStyle name="20% - Isticanje4" xfId="32" builtinId="42" customBuiltin="1"/>
    <cellStyle name="20% - Isticanje5" xfId="36" builtinId="46" customBuiltin="1"/>
    <cellStyle name="20% - Isticanje6" xfId="40" builtinId="50" customBuiltin="1"/>
    <cellStyle name="40% - Isticanje2" xfId="25" builtinId="35" customBuiltin="1"/>
    <cellStyle name="40% - Isticanje3" xfId="29" builtinId="39" customBuiltin="1"/>
    <cellStyle name="40% - Isticanje4" xfId="33" builtinId="43" customBuiltin="1"/>
    <cellStyle name="40% - Isticanje5" xfId="37" builtinId="47" customBuiltin="1"/>
    <cellStyle name="40% - Isticanje6" xfId="41" builtinId="51" customBuiltin="1"/>
    <cellStyle name="40% - Naglasak1" xfId="21" builtinId="31" customBuiltin="1"/>
    <cellStyle name="60% - Isticanje1" xfId="22" builtinId="32" customBuiltin="1"/>
    <cellStyle name="60% - Isticanje2" xfId="26" builtinId="36" customBuiltin="1"/>
    <cellStyle name="60% - Isticanje3" xfId="30" builtinId="40" customBuiltin="1"/>
    <cellStyle name="60% - Isticanje4" xfId="34" builtinId="44" customBuiltin="1"/>
    <cellStyle name="60% - Isticanje5" xfId="38" builtinId="48" customBuiltin="1"/>
    <cellStyle name="60% - Isticanje6" xfId="42" builtinId="52" customBuiltin="1"/>
    <cellStyle name="Bilješka" xfId="16" builtinId="10" customBuiltin="1"/>
    <cellStyle name="Dobro" xfId="7" builtinId="26" customBuiltin="1"/>
    <cellStyle name="Isticanje1" xfId="19" builtinId="29" customBuiltin="1"/>
    <cellStyle name="Isticanje2" xfId="23" builtinId="33" customBuiltin="1"/>
    <cellStyle name="Isticanje3" xfId="27" builtinId="37" customBuiltin="1"/>
    <cellStyle name="Isticanje4" xfId="31" builtinId="41" customBuiltin="1"/>
    <cellStyle name="Isticanje5" xfId="35" builtinId="45" customBuiltin="1"/>
    <cellStyle name="Isticanje6" xfId="39" builtinId="49" customBuiltin="1"/>
    <cellStyle name="Izlaz" xfId="11" builtinId="21" customBuiltin="1"/>
    <cellStyle name="Izračun" xfId="12" builtinId="22" customBuiltin="1"/>
    <cellStyle name="Loše" xfId="8" builtinId="27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eutralno" xfId="9" builtinId="28" customBuiltin="1"/>
    <cellStyle name="Obično" xfId="0" builtinId="0"/>
    <cellStyle name="Postotak" xfId="1" builtinId="5"/>
    <cellStyle name="Povezana ćelija" xfId="13" builtinId="24" customBuiltin="1"/>
    <cellStyle name="Provjera ćelije" xfId="14" builtinId="23" customBuiltin="1"/>
    <cellStyle name="Tekst objašnjenja" xfId="17" builtinId="53" customBuiltin="1"/>
    <cellStyle name="Tekst upozorenja" xfId="15" builtinId="11" customBuiltin="1"/>
    <cellStyle name="Ukupni zbroj" xfId="18" builtinId="25" customBuiltin="1"/>
    <cellStyle name="Unos" xfId="10" builtinId="20" customBuiltin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1.xml"/><Relationship Id="rId13" Type="http://schemas.openxmlformats.org/officeDocument/2006/relationships/chartsheet" Target="chartsheets/sheet11.xml"/><Relationship Id="rId18" Type="http://schemas.openxmlformats.org/officeDocument/2006/relationships/worksheet" Target="worksheets/sheet6.xml"/><Relationship Id="rId26" Type="http://schemas.openxmlformats.org/officeDocument/2006/relationships/worksheet" Target="worksheets/sheet14.xml"/><Relationship Id="rId3" Type="http://schemas.openxmlformats.org/officeDocument/2006/relationships/chartsheet" Target="chartsheets/sheet3.xml"/><Relationship Id="rId21" Type="http://schemas.openxmlformats.org/officeDocument/2006/relationships/worksheet" Target="worksheets/sheet9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0.xml"/><Relationship Id="rId17" Type="http://schemas.openxmlformats.org/officeDocument/2006/relationships/worksheet" Target="worksheets/sheet5.xml"/><Relationship Id="rId25" Type="http://schemas.openxmlformats.org/officeDocument/2006/relationships/worksheet" Target="worksheets/sheet13.xml"/><Relationship Id="rId33" Type="http://schemas.openxmlformats.org/officeDocument/2006/relationships/calcChain" Target="calcChain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4.xml"/><Relationship Id="rId20" Type="http://schemas.openxmlformats.org/officeDocument/2006/relationships/worksheet" Target="worksheets/sheet8.xml"/><Relationship Id="rId29" Type="http://schemas.openxmlformats.org/officeDocument/2006/relationships/worksheet" Target="worksheets/sheet17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9.xml"/><Relationship Id="rId24" Type="http://schemas.openxmlformats.org/officeDocument/2006/relationships/worksheet" Target="worksheets/sheet12.xml"/><Relationship Id="rId32" Type="http://schemas.openxmlformats.org/officeDocument/2006/relationships/sharedStrings" Target="sharedStrings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3.xml"/><Relationship Id="rId23" Type="http://schemas.openxmlformats.org/officeDocument/2006/relationships/worksheet" Target="worksheets/sheet11.xml"/><Relationship Id="rId28" Type="http://schemas.openxmlformats.org/officeDocument/2006/relationships/worksheet" Target="worksheets/sheet16.xml"/><Relationship Id="rId10" Type="http://schemas.openxmlformats.org/officeDocument/2006/relationships/worksheet" Target="worksheets/sheet2.xml"/><Relationship Id="rId19" Type="http://schemas.openxmlformats.org/officeDocument/2006/relationships/worksheet" Target="worksheets/sheet7.xml"/><Relationship Id="rId31" Type="http://schemas.openxmlformats.org/officeDocument/2006/relationships/styles" Target="styles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chartsheet" Target="chartsheets/sheet12.xml"/><Relationship Id="rId22" Type="http://schemas.openxmlformats.org/officeDocument/2006/relationships/worksheet" Target="worksheets/sheet10.xml"/><Relationship Id="rId27" Type="http://schemas.openxmlformats.org/officeDocument/2006/relationships/worksheet" Target="worksheets/sheet15.xml"/><Relationship Id="rId30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autoTitleDeleted val="1"/>
    <c:plotArea>
      <c:layout>
        <c:manualLayout>
          <c:layoutTarget val="inner"/>
          <c:xMode val="edge"/>
          <c:yMode val="edge"/>
          <c:x val="0.12892612508802256"/>
          <c:y val="4.3264503441494566E-2"/>
          <c:w val="0.82574579092248279"/>
          <c:h val="0.74452295233008126"/>
        </c:manualLayout>
      </c:layout>
      <c:lineChart>
        <c:grouping val="standard"/>
        <c:ser>
          <c:idx val="0"/>
          <c:order val="0"/>
          <c:tx>
            <c:v>Private </c:v>
          </c:tx>
          <c:spPr>
            <a:ln>
              <a:solidFill>
                <a:schemeClr val="tx1"/>
              </a:solidFill>
            </a:ln>
          </c:spPr>
          <c:marker>
            <c:symbol val="circle"/>
            <c:size val="6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MultipDecomp!$I$2:$AC$2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MultipDecomp!$I$18:$AC$18</c:f>
              <c:numCache>
                <c:formatCode>0%</c:formatCode>
                <c:ptCount val="21"/>
                <c:pt idx="0">
                  <c:v>3.3317636034262001</c:v>
                </c:pt>
                <c:pt idx="1">
                  <c:v>3.1451054910328384</c:v>
                </c:pt>
                <c:pt idx="2">
                  <c:v>2.9993241600622356</c:v>
                </c:pt>
                <c:pt idx="3">
                  <c:v>2.8678668944636554</c:v>
                </c:pt>
                <c:pt idx="4">
                  <c:v>3.0061976934034114</c:v>
                </c:pt>
                <c:pt idx="5">
                  <c:v>2.9842285506642874</c:v>
                </c:pt>
                <c:pt idx="6">
                  <c:v>3.0134806231553073</c:v>
                </c:pt>
                <c:pt idx="7">
                  <c:v>2.9765679405448857</c:v>
                </c:pt>
                <c:pt idx="8">
                  <c:v>2.9056220106914195</c:v>
                </c:pt>
                <c:pt idx="9">
                  <c:v>2.8699864696655317</c:v>
                </c:pt>
                <c:pt idx="10">
                  <c:v>2.8297158158294087</c:v>
                </c:pt>
                <c:pt idx="11">
                  <c:v>2.6654572586233489</c:v>
                </c:pt>
                <c:pt idx="12">
                  <c:v>2.5829965878550567</c:v>
                </c:pt>
                <c:pt idx="13">
                  <c:v>2.6026625972869857</c:v>
                </c:pt>
                <c:pt idx="14">
                  <c:v>2.6676541203491499</c:v>
                </c:pt>
                <c:pt idx="15">
                  <c:v>2.748919247652311</c:v>
                </c:pt>
                <c:pt idx="16">
                  <c:v>2.8785314803497841</c:v>
                </c:pt>
                <c:pt idx="17">
                  <c:v>3.0102410761146907</c:v>
                </c:pt>
                <c:pt idx="18">
                  <c:v>3.0164961026212094</c:v>
                </c:pt>
                <c:pt idx="19">
                  <c:v>3.0376786142755487</c:v>
                </c:pt>
                <c:pt idx="20">
                  <c:v>3.1107266292433553</c:v>
                </c:pt>
              </c:numCache>
            </c:numRef>
          </c:val>
        </c:ser>
        <c:ser>
          <c:idx val="1"/>
          <c:order val="1"/>
          <c:tx>
            <c:v>Public</c:v>
          </c:tx>
          <c:spPr>
            <a:ln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chemeClr val="bg1">
                  <a:lumMod val="65000"/>
                </a:schemeClr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MultipDecomp!$I$2:$AC$2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MultipDecomp!$I$19:$AC$19</c:f>
              <c:numCache>
                <c:formatCode>0%</c:formatCode>
                <c:ptCount val="21"/>
                <c:pt idx="0">
                  <c:v>8.2885096634473161</c:v>
                </c:pt>
                <c:pt idx="1">
                  <c:v>8.0682099387374215</c:v>
                </c:pt>
                <c:pt idx="2">
                  <c:v>7.2603961037908622</c:v>
                </c:pt>
                <c:pt idx="3">
                  <c:v>6.5901020132290222</c:v>
                </c:pt>
                <c:pt idx="4">
                  <c:v>7.1304152220956949</c:v>
                </c:pt>
                <c:pt idx="5">
                  <c:v>6.7461508774347188</c:v>
                </c:pt>
                <c:pt idx="6">
                  <c:v>6.7357250695037392</c:v>
                </c:pt>
                <c:pt idx="7">
                  <c:v>6.4688930985760953</c:v>
                </c:pt>
                <c:pt idx="8">
                  <c:v>6.1018712589672743</c:v>
                </c:pt>
                <c:pt idx="9">
                  <c:v>5.8180799156998502</c:v>
                </c:pt>
                <c:pt idx="10">
                  <c:v>5.4583338693500858</c:v>
                </c:pt>
                <c:pt idx="11">
                  <c:v>5.1231078373947447</c:v>
                </c:pt>
                <c:pt idx="12">
                  <c:v>4.9772002398940538</c:v>
                </c:pt>
                <c:pt idx="13">
                  <c:v>4.7559985840041108</c:v>
                </c:pt>
                <c:pt idx="14">
                  <c:v>4.5917570346776539</c:v>
                </c:pt>
                <c:pt idx="15">
                  <c:v>4.5043039832570022</c:v>
                </c:pt>
                <c:pt idx="16">
                  <c:v>4.6993791140734382</c:v>
                </c:pt>
                <c:pt idx="17">
                  <c:v>4.5374640883564501</c:v>
                </c:pt>
                <c:pt idx="18">
                  <c:v>4.5253070872053636</c:v>
                </c:pt>
                <c:pt idx="19">
                  <c:v>4.3343611867536316</c:v>
                </c:pt>
                <c:pt idx="20">
                  <c:v>4.2634512857939502</c:v>
                </c:pt>
              </c:numCache>
            </c:numRef>
          </c:val>
        </c:ser>
        <c:marker val="1"/>
        <c:axId val="129441152"/>
        <c:axId val="129480192"/>
      </c:lineChart>
      <c:catAx>
        <c:axId val="129441152"/>
        <c:scaling>
          <c:orientation val="minMax"/>
        </c:scaling>
        <c:axPos val="b"/>
        <c:majorGridlines>
          <c:spPr>
            <a:ln>
              <a:prstDash val="sysDot"/>
            </a:ln>
          </c:spPr>
        </c:majorGridlines>
        <c:numFmt formatCode="General" sourceLinked="1"/>
        <c:tickLblPos val="nextTo"/>
        <c:spPr>
          <a:ln>
            <a:solidFill>
              <a:schemeClr val="tx1"/>
            </a:solidFill>
          </a:ln>
        </c:spPr>
        <c:txPr>
          <a:bodyPr rot="-2880000"/>
          <a:lstStyle/>
          <a:p>
            <a:pPr>
              <a:defRPr>
                <a:latin typeface="Bookman Old Style" pitchFamily="18" charset="0"/>
              </a:defRPr>
            </a:pPr>
            <a:endParaRPr lang="sr-Latn-CS"/>
          </a:p>
        </c:txPr>
        <c:crossAx val="129480192"/>
        <c:crosses val="autoZero"/>
        <c:auto val="1"/>
        <c:lblAlgn val="ctr"/>
        <c:lblOffset val="100"/>
      </c:catAx>
      <c:valAx>
        <c:axId val="129480192"/>
        <c:scaling>
          <c:orientation val="minMax"/>
          <c:max val="9"/>
        </c:scaling>
        <c:axPos val="l"/>
        <c:majorGridlines>
          <c:spPr>
            <a:ln cap="sq"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50" b="0">
                    <a:latin typeface="Bookman Old Style" pitchFamily="18" charset="0"/>
                  </a:defRPr>
                </a:pPr>
                <a:r>
                  <a:rPr lang="en-US" sz="1050" b="0">
                    <a:latin typeface="Bookman Old Style" pitchFamily="18" charset="0"/>
                  </a:rPr>
                  <a:t>M</a:t>
                </a:r>
                <a:r>
                  <a:rPr lang="hr-HR" sz="1050" b="0">
                    <a:latin typeface="Bookman Old Style" pitchFamily="18" charset="0"/>
                  </a:rPr>
                  <a:t>arket</a:t>
                </a:r>
                <a:r>
                  <a:rPr lang="en-US" sz="1050" b="0">
                    <a:latin typeface="Bookman Old Style" pitchFamily="18" charset="0"/>
                  </a:rPr>
                  <a:t> </a:t>
                </a:r>
                <a:r>
                  <a:rPr lang="hr-HR" sz="1050" b="0">
                    <a:latin typeface="Bookman Old Style" pitchFamily="18" charset="0"/>
                  </a:rPr>
                  <a:t>value</a:t>
                </a:r>
                <a:r>
                  <a:rPr lang="hr-HR" sz="1050" b="0" baseline="0">
                    <a:latin typeface="Bookman Old Style" pitchFamily="18" charset="0"/>
                  </a:rPr>
                  <a:t> nat. wealth (as % of NI)</a:t>
                </a:r>
                <a:endParaRPr lang="en-US" sz="1050" b="0">
                  <a:latin typeface="Bookman Old Style" pitchFamily="18" charset="0"/>
                </a:endParaRPr>
              </a:p>
            </c:rich>
          </c:tx>
          <c:layout>
            <c:manualLayout>
              <c:xMode val="edge"/>
              <c:yMode val="edge"/>
              <c:x val="3.9483163792716415E-2"/>
              <c:y val="0.22505518431734703"/>
            </c:manualLayout>
          </c:layout>
        </c:title>
        <c:numFmt formatCode="0%" sourceLinked="1"/>
        <c:tickLblPos val="nextTo"/>
        <c:txPr>
          <a:bodyPr/>
          <a:lstStyle/>
          <a:p>
            <a:pPr>
              <a:defRPr sz="1000">
                <a:latin typeface="Bookman Old Style" pitchFamily="18" charset="0"/>
              </a:defRPr>
            </a:pPr>
            <a:endParaRPr lang="sr-Latn-CS"/>
          </a:p>
        </c:txPr>
        <c:crossAx val="12944115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67367902182960082"/>
          <c:y val="9.4886148081048227E-2"/>
          <c:w val="0.27317073170731732"/>
          <c:h val="6.7403742673758704E-2"/>
        </c:manualLayout>
      </c:layout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100">
              <a:latin typeface="Bookman Old Style" pitchFamily="18" charset="0"/>
            </a:defRPr>
          </a:pPr>
          <a:endParaRPr lang="sr-Latn-CS"/>
        </a:p>
      </c:txPr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title>
      <c:tx>
        <c:rich>
          <a:bodyPr/>
          <a:lstStyle/>
          <a:p>
            <a:pPr>
              <a:defRPr sz="1200" b="0">
                <a:latin typeface="Bookman Old Style" pitchFamily="18" charset="0"/>
              </a:defRPr>
            </a:pPr>
            <a:r>
              <a:rPr lang="en-US" sz="1400" b="0">
                <a:latin typeface="Bookman Old Style" pitchFamily="18" charset="0"/>
              </a:rPr>
              <a:t>Public wealth</a:t>
            </a:r>
          </a:p>
        </c:rich>
      </c:tx>
      <c:layout>
        <c:manualLayout>
          <c:xMode val="edge"/>
          <c:yMode val="edge"/>
          <c:x val="0.47537250913022827"/>
          <c:y val="1.4614987151469958E-2"/>
        </c:manualLayout>
      </c:layout>
    </c:title>
    <c:plotArea>
      <c:layout>
        <c:manualLayout>
          <c:layoutTarget val="inner"/>
          <c:xMode val="edge"/>
          <c:yMode val="edge"/>
          <c:x val="0.10895914888698"/>
          <c:y val="7.0906854198816913E-2"/>
          <c:w val="0.86394905337226202"/>
          <c:h val="0.70078140039853865"/>
        </c:manualLayout>
      </c:layout>
      <c:lineChart>
        <c:grouping val="standard"/>
        <c:ser>
          <c:idx val="0"/>
          <c:order val="0"/>
          <c:tx>
            <c:strRef>
              <c:f>Summary!$B$58</c:f>
              <c:strCache>
                <c:ptCount val="1"/>
                <c:pt idx="0">
                  <c:v>Other buildings and structure (AN.112)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Summary!$F$58:$AA$58</c:f>
              <c:numCache>
                <c:formatCode>0%</c:formatCode>
                <c:ptCount val="22"/>
                <c:pt idx="0">
                  <c:v>2.1378257364845186</c:v>
                </c:pt>
                <c:pt idx="1">
                  <c:v>2.0776865160848734</c:v>
                </c:pt>
                <c:pt idx="2">
                  <c:v>2.0698841604314935</c:v>
                </c:pt>
                <c:pt idx="3">
                  <c:v>1.9554796518694997</c:v>
                </c:pt>
                <c:pt idx="4">
                  <c:v>1.8900027884842676</c:v>
                </c:pt>
                <c:pt idx="5">
                  <c:v>1.9794498237145042</c:v>
                </c:pt>
                <c:pt idx="6">
                  <c:v>1.9666853434899483</c:v>
                </c:pt>
                <c:pt idx="7">
                  <c:v>1.98170360237657</c:v>
                </c:pt>
                <c:pt idx="8">
                  <c:v>1.9459071987890433</c:v>
                </c:pt>
                <c:pt idx="9">
                  <c:v>1.8728963449269955</c:v>
                </c:pt>
                <c:pt idx="10">
                  <c:v>1.8279145989752239</c:v>
                </c:pt>
                <c:pt idx="11">
                  <c:v>1.8097073824991721</c:v>
                </c:pt>
                <c:pt idx="12">
                  <c:v>1.7392384727975467</c:v>
                </c:pt>
                <c:pt idx="13">
                  <c:v>1.6745657037472188</c:v>
                </c:pt>
                <c:pt idx="14">
                  <c:v>1.635471777943432</c:v>
                </c:pt>
                <c:pt idx="15">
                  <c:v>1.5679610893894129</c:v>
                </c:pt>
                <c:pt idx="16">
                  <c:v>1.577962640827365</c:v>
                </c:pt>
                <c:pt idx="17">
                  <c:v>1.682136283997373</c:v>
                </c:pt>
                <c:pt idx="18">
                  <c:v>1.6682578305465696</c:v>
                </c:pt>
                <c:pt idx="19">
                  <c:v>1.628822604621561</c:v>
                </c:pt>
                <c:pt idx="20">
                  <c:v>1.5722494680232089</c:v>
                </c:pt>
                <c:pt idx="21">
                  <c:v>1.550322507262766</c:v>
                </c:pt>
              </c:numCache>
            </c:numRef>
          </c:val>
        </c:ser>
        <c:ser>
          <c:idx val="3"/>
          <c:order val="1"/>
          <c:tx>
            <c:strRef>
              <c:f>Summary!$B$59</c:f>
              <c:strCache>
                <c:ptCount val="1"/>
                <c:pt idx="0">
                  <c:v>Other produced non-financial assets</c:v>
                </c:pt>
              </c:strCache>
            </c:strRef>
          </c:tx>
          <c:spPr>
            <a:ln w="254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Summary!$F$59:$AA$59</c:f>
              <c:numCache>
                <c:formatCode>0%</c:formatCode>
                <c:ptCount val="22"/>
                <c:pt idx="0">
                  <c:v>0.76842718472908067</c:v>
                </c:pt>
                <c:pt idx="1">
                  <c:v>0.60253985321837811</c:v>
                </c:pt>
                <c:pt idx="2">
                  <c:v>0.56372682879058666</c:v>
                </c:pt>
                <c:pt idx="3">
                  <c:v>0.51512617299557539</c:v>
                </c:pt>
                <c:pt idx="4">
                  <c:v>0.47127931977969562</c:v>
                </c:pt>
                <c:pt idx="5">
                  <c:v>0.47754612725930456</c:v>
                </c:pt>
                <c:pt idx="6">
                  <c:v>0.47020721518809838</c:v>
                </c:pt>
                <c:pt idx="7">
                  <c:v>0.45884994578560645</c:v>
                </c:pt>
                <c:pt idx="8">
                  <c:v>0.4493432440118319</c:v>
                </c:pt>
                <c:pt idx="9">
                  <c:v>0.41356032188906061</c:v>
                </c:pt>
                <c:pt idx="10">
                  <c:v>0.38101401810828978</c:v>
                </c:pt>
                <c:pt idx="11">
                  <c:v>0.35341132972653616</c:v>
                </c:pt>
                <c:pt idx="12">
                  <c:v>0.32430136802109527</c:v>
                </c:pt>
                <c:pt idx="13">
                  <c:v>0.30768172690968559</c:v>
                </c:pt>
                <c:pt idx="14">
                  <c:v>0.30131218964771117</c:v>
                </c:pt>
                <c:pt idx="15">
                  <c:v>0.30828603875333588</c:v>
                </c:pt>
                <c:pt idx="16">
                  <c:v>0.2934410801407934</c:v>
                </c:pt>
                <c:pt idx="17">
                  <c:v>0.28915727945428782</c:v>
                </c:pt>
                <c:pt idx="18">
                  <c:v>0.29020420510514544</c:v>
                </c:pt>
                <c:pt idx="19">
                  <c:v>0.30090037747579246</c:v>
                </c:pt>
                <c:pt idx="20">
                  <c:v>0.29098572664820122</c:v>
                </c:pt>
                <c:pt idx="21">
                  <c:v>0.30158275231781029</c:v>
                </c:pt>
              </c:numCache>
            </c:numRef>
          </c:val>
        </c:ser>
        <c:ser>
          <c:idx val="5"/>
          <c:order val="2"/>
          <c:tx>
            <c:strRef>
              <c:f>Summary!$B$60</c:f>
              <c:strCache>
                <c:ptCount val="1"/>
                <c:pt idx="0">
                  <c:v>Non-produced non-financial assets</c:v>
                </c:pt>
              </c:strCache>
            </c:strRef>
          </c:tx>
          <c:spPr>
            <a:ln w="25400">
              <a:solidFill>
                <a:sysClr val="windowText" lastClr="000000"/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 w="6350">
                <a:solidFill>
                  <a:sysClr val="windowText" lastClr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Summary!$F$60:$AA$60</c:f>
              <c:numCache>
                <c:formatCode>0%</c:formatCode>
                <c:ptCount val="22"/>
                <c:pt idx="0">
                  <c:v>5.0277754069377556</c:v>
                </c:pt>
                <c:pt idx="1">
                  <c:v>4.3997640007168508</c:v>
                </c:pt>
                <c:pt idx="2">
                  <c:v>4.4217484976261456</c:v>
                </c:pt>
                <c:pt idx="3">
                  <c:v>4.0260635970243595</c:v>
                </c:pt>
                <c:pt idx="4">
                  <c:v>3.6282568293093758</c:v>
                </c:pt>
                <c:pt idx="5">
                  <c:v>4.1043942547348777</c:v>
                </c:pt>
                <c:pt idx="6">
                  <c:v>3.8680040410223517</c:v>
                </c:pt>
                <c:pt idx="7">
                  <c:v>3.9225995727846699</c:v>
                </c:pt>
                <c:pt idx="8">
                  <c:v>3.7361802462667018</c:v>
                </c:pt>
                <c:pt idx="9">
                  <c:v>3.5029266431882067</c:v>
                </c:pt>
                <c:pt idx="10">
                  <c:v>3.4071893750529507</c:v>
                </c:pt>
                <c:pt idx="11">
                  <c:v>3.2020916564823483</c:v>
                </c:pt>
                <c:pt idx="12">
                  <c:v>2.9233015301640894</c:v>
                </c:pt>
                <c:pt idx="13">
                  <c:v>2.8416830246300782</c:v>
                </c:pt>
                <c:pt idx="14">
                  <c:v>2.6605883331666926</c:v>
                </c:pt>
                <c:pt idx="15">
                  <c:v>2.518154246806509</c:v>
                </c:pt>
                <c:pt idx="16">
                  <c:v>2.5535894839840725</c:v>
                </c:pt>
                <c:pt idx="17">
                  <c:v>2.7081964501041464</c:v>
                </c:pt>
                <c:pt idx="18">
                  <c:v>2.668435985791763</c:v>
                </c:pt>
                <c:pt idx="19">
                  <c:v>2.6977253566267367</c:v>
                </c:pt>
                <c:pt idx="20">
                  <c:v>2.6783791382027475</c:v>
                </c:pt>
                <c:pt idx="21">
                  <c:v>2.6454532474235894</c:v>
                </c:pt>
              </c:numCache>
            </c:numRef>
          </c:val>
        </c:ser>
        <c:ser>
          <c:idx val="1"/>
          <c:order val="3"/>
          <c:tx>
            <c:strRef>
              <c:f>Summary!$B$61</c:f>
              <c:strCache>
                <c:ptCount val="1"/>
                <c:pt idx="0">
                  <c:v>Equity and investment fund shares (AF.5)</c:v>
                </c:pt>
              </c:strCache>
            </c:strRef>
          </c:tx>
          <c:spPr>
            <a:ln>
              <a:solidFill>
                <a:srgbClr val="000000"/>
              </a:solidFill>
            </a:ln>
          </c:spPr>
          <c:marker>
            <c:symbol val="square"/>
            <c:size val="4"/>
            <c:spPr>
              <a:solidFill>
                <a:schemeClr val="accent2"/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Summary!$F$61:$AA$61</c:f>
              <c:numCache>
                <c:formatCode>0%</c:formatCode>
                <c:ptCount val="22"/>
                <c:pt idx="0">
                  <c:v>1.5069709470489816</c:v>
                </c:pt>
                <c:pt idx="1">
                  <c:v>0.9375314431798798</c:v>
                </c:pt>
                <c:pt idx="2">
                  <c:v>0.78022874124517649</c:v>
                </c:pt>
                <c:pt idx="3">
                  <c:v>0.58360885561011977</c:v>
                </c:pt>
                <c:pt idx="4">
                  <c:v>0.46917804825917897</c:v>
                </c:pt>
                <c:pt idx="5">
                  <c:v>0.41266225140808122</c:v>
                </c:pt>
                <c:pt idx="6">
                  <c:v>0.34382100978003011</c:v>
                </c:pt>
                <c:pt idx="7">
                  <c:v>0.33503727054902782</c:v>
                </c:pt>
                <c:pt idx="8">
                  <c:v>0.31417253895640063</c:v>
                </c:pt>
                <c:pt idx="9">
                  <c:v>0.26776804893580874</c:v>
                </c:pt>
                <c:pt idx="10">
                  <c:v>0.24391698921734109</c:v>
                </c:pt>
                <c:pt idx="11">
                  <c:v>0.20766337195036247</c:v>
                </c:pt>
                <c:pt idx="12">
                  <c:v>0.29616142938936246</c:v>
                </c:pt>
                <c:pt idx="13">
                  <c:v>0.29866850612732809</c:v>
                </c:pt>
                <c:pt idx="14">
                  <c:v>0.32622761786486504</c:v>
                </c:pt>
                <c:pt idx="15">
                  <c:v>0.35080511185277385</c:v>
                </c:pt>
                <c:pt idx="16">
                  <c:v>0.27345378688012179</c:v>
                </c:pt>
                <c:pt idx="17">
                  <c:v>0.30483559394188758</c:v>
                </c:pt>
                <c:pt idx="18">
                  <c:v>0.30549063776370983</c:v>
                </c:pt>
                <c:pt idx="19">
                  <c:v>0.30553646365633319</c:v>
                </c:pt>
                <c:pt idx="20">
                  <c:v>0.2806853378305782</c:v>
                </c:pt>
                <c:pt idx="21">
                  <c:v>0.26767463222901489</c:v>
                </c:pt>
              </c:numCache>
            </c:numRef>
          </c:val>
        </c:ser>
        <c:ser>
          <c:idx val="4"/>
          <c:order val="4"/>
          <c:tx>
            <c:strRef>
              <c:f>Summary!$B$62</c:f>
              <c:strCache>
                <c:ptCount val="1"/>
                <c:pt idx="0">
                  <c:v>Other financial assets</c:v>
                </c:pt>
              </c:strCache>
            </c:strRef>
          </c:tx>
          <c:spPr>
            <a:ln w="28575">
              <a:solidFill>
                <a:schemeClr val="tx1">
                  <a:lumMod val="50000"/>
                  <a:lumOff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Summary!$F$62:$AA$62</c:f>
              <c:numCache>
                <c:formatCode>0%</c:formatCode>
                <c:ptCount val="22"/>
                <c:pt idx="0">
                  <c:v>0.57774119910314514</c:v>
                </c:pt>
                <c:pt idx="1">
                  <c:v>0.5108250906319296</c:v>
                </c:pt>
                <c:pt idx="2">
                  <c:v>0.46074147870122584</c:v>
                </c:pt>
                <c:pt idx="3">
                  <c:v>0.40970648773925866</c:v>
                </c:pt>
                <c:pt idx="4">
                  <c:v>0.34486473020353103</c:v>
                </c:pt>
                <c:pt idx="5">
                  <c:v>0.38038618605228625</c:v>
                </c:pt>
                <c:pt idx="6">
                  <c:v>0.33363126829449713</c:v>
                </c:pt>
                <c:pt idx="7">
                  <c:v>0.35519793423956558</c:v>
                </c:pt>
                <c:pt idx="8">
                  <c:v>0.35223494085165558</c:v>
                </c:pt>
                <c:pt idx="9">
                  <c:v>0.48982605858914535</c:v>
                </c:pt>
                <c:pt idx="10">
                  <c:v>0.4375230915535922</c:v>
                </c:pt>
                <c:pt idx="11">
                  <c:v>0.39125792411432164</c:v>
                </c:pt>
                <c:pt idx="12">
                  <c:v>0.3290896395899584</c:v>
                </c:pt>
                <c:pt idx="13">
                  <c:v>0.31015599254117804</c:v>
                </c:pt>
                <c:pt idx="14">
                  <c:v>0.28001859170175453</c:v>
                </c:pt>
                <c:pt idx="15">
                  <c:v>0.27643932915965014</c:v>
                </c:pt>
                <c:pt idx="16">
                  <c:v>0.28843075166818422</c:v>
                </c:pt>
                <c:pt idx="17">
                  <c:v>0.30548093879492366</c:v>
                </c:pt>
                <c:pt idx="18">
                  <c:v>0.27064275918292302</c:v>
                </c:pt>
                <c:pt idx="19">
                  <c:v>0.34245183490986225</c:v>
                </c:pt>
                <c:pt idx="20">
                  <c:v>0.34470002138548417</c:v>
                </c:pt>
                <c:pt idx="21">
                  <c:v>0.33770902816359449</c:v>
                </c:pt>
              </c:numCache>
            </c:numRef>
          </c:val>
        </c:ser>
        <c:ser>
          <c:idx val="2"/>
          <c:order val="5"/>
          <c:tx>
            <c:strRef>
              <c:f>Summary!$B$63</c:f>
              <c:strCache>
                <c:ptCount val="1"/>
                <c:pt idx="0">
                  <c:v>Government debt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Summary!$F$63:$AA$63</c:f>
              <c:numCache>
                <c:formatCode>0%</c:formatCode>
                <c:ptCount val="22"/>
                <c:pt idx="0">
                  <c:v>0.29741036531257831</c:v>
                </c:pt>
                <c:pt idx="1">
                  <c:v>0.23983724038459461</c:v>
                </c:pt>
                <c:pt idx="2">
                  <c:v>0.22811976805720602</c:v>
                </c:pt>
                <c:pt idx="3">
                  <c:v>0.22958866144795059</c:v>
                </c:pt>
                <c:pt idx="4">
                  <c:v>0.21347970280702699</c:v>
                </c:pt>
                <c:pt idx="5">
                  <c:v>0.22402342107335907</c:v>
                </c:pt>
                <c:pt idx="6">
                  <c:v>0.23619800034020677</c:v>
                </c:pt>
                <c:pt idx="7">
                  <c:v>0.31766325623170077</c:v>
                </c:pt>
                <c:pt idx="8">
                  <c:v>0.32894507029953718</c:v>
                </c:pt>
                <c:pt idx="9">
                  <c:v>0.44510615856194258</c:v>
                </c:pt>
                <c:pt idx="10">
                  <c:v>0.4794781572075475</c:v>
                </c:pt>
                <c:pt idx="11">
                  <c:v>0.50579779542265513</c:v>
                </c:pt>
                <c:pt idx="12">
                  <c:v>0.48898460256730802</c:v>
                </c:pt>
                <c:pt idx="13">
                  <c:v>0.455554714061435</c:v>
                </c:pt>
                <c:pt idx="14">
                  <c:v>0.44761992632034475</c:v>
                </c:pt>
                <c:pt idx="15">
                  <c:v>0.42988878128402747</c:v>
                </c:pt>
                <c:pt idx="16">
                  <c:v>0.48257376024353449</c:v>
                </c:pt>
                <c:pt idx="17">
                  <c:v>0.59042743221918048</c:v>
                </c:pt>
                <c:pt idx="18">
                  <c:v>0.66556733003366064</c:v>
                </c:pt>
                <c:pt idx="19">
                  <c:v>0.75012955008492244</c:v>
                </c:pt>
                <c:pt idx="20">
                  <c:v>0.83263850533658801</c:v>
                </c:pt>
                <c:pt idx="21">
                  <c:v>0.83929088160282495</c:v>
                </c:pt>
              </c:numCache>
            </c:numRef>
          </c:val>
        </c:ser>
        <c:marker val="1"/>
        <c:axId val="129508096"/>
        <c:axId val="129510016"/>
      </c:lineChart>
      <c:catAx>
        <c:axId val="129508096"/>
        <c:scaling>
          <c:orientation val="minMax"/>
        </c:scaling>
        <c:axPos val="b"/>
        <c:majorGridlines>
          <c:spPr>
            <a:ln>
              <a:prstDash val="sysDot"/>
            </a:ln>
          </c:spPr>
        </c:majorGridlines>
        <c:numFmt formatCode="General" sourceLinked="1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Bookman Old Style" pitchFamily="18" charset="0"/>
              </a:defRPr>
            </a:pPr>
            <a:endParaRPr lang="sr-Latn-CS"/>
          </a:p>
        </c:txPr>
        <c:crossAx val="129510016"/>
        <c:crosses val="autoZero"/>
        <c:auto val="1"/>
        <c:lblAlgn val="ctr"/>
        <c:lblOffset val="100"/>
      </c:catAx>
      <c:valAx>
        <c:axId val="129510016"/>
        <c:scaling>
          <c:orientation val="minMax"/>
        </c:scaling>
        <c:axPos val="l"/>
        <c:majorGridlines>
          <c:spPr>
            <a:ln cap="sq"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50" b="0">
                    <a:latin typeface="Bookman Old Style" pitchFamily="18" charset="0"/>
                  </a:defRPr>
                </a:pPr>
                <a:r>
                  <a:rPr lang="hr-HR" sz="1050" b="0">
                    <a:latin typeface="Bookman Old Style" pitchFamily="18" charset="0"/>
                  </a:rPr>
                  <a:t>Public wealth </a:t>
                </a:r>
                <a:r>
                  <a:rPr lang="hr-HR" sz="1050" b="0" baseline="0">
                    <a:latin typeface="Bookman Old Style" pitchFamily="18" charset="0"/>
                  </a:rPr>
                  <a:t>(as % of NI) </a:t>
                </a:r>
              </a:p>
            </c:rich>
          </c:tx>
          <c:layout>
            <c:manualLayout>
              <c:xMode val="edge"/>
              <c:yMode val="edge"/>
              <c:x val="2.0965086944760122E-2"/>
              <c:y val="0.23364498272751841"/>
            </c:manualLayout>
          </c:layout>
        </c:title>
        <c:numFmt formatCode="0%" sourceLinked="0"/>
        <c:tickLblPos val="nextTo"/>
        <c:txPr>
          <a:bodyPr/>
          <a:lstStyle/>
          <a:p>
            <a:pPr>
              <a:defRPr sz="900">
                <a:latin typeface="Bookman Old Style" pitchFamily="18" charset="0"/>
              </a:defRPr>
            </a:pPr>
            <a:endParaRPr lang="sr-Latn-CS"/>
          </a:p>
        </c:txPr>
        <c:crossAx val="129508096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1611047896469592"/>
          <c:y val="0.8624844787685666"/>
          <c:w val="0.84578271341050393"/>
          <c:h val="0.1295599705201407"/>
        </c:manualLayout>
      </c:layout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>
              <a:latin typeface="Bookman Old Style" pitchFamily="18" charset="0"/>
            </a:defRPr>
          </a:pPr>
          <a:endParaRPr lang="sr-Latn-CS"/>
        </a:p>
      </c:txPr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title>
      <c:tx>
        <c:rich>
          <a:bodyPr/>
          <a:lstStyle/>
          <a:p>
            <a:pPr>
              <a:defRPr sz="1400" b="0">
                <a:latin typeface="Bookman Old Style" pitchFamily="18" charset="0"/>
              </a:defRPr>
            </a:pPr>
            <a:r>
              <a:rPr lang="hr-HR" sz="1400" b="0">
                <a:latin typeface="Bookman Old Style" pitchFamily="18" charset="0"/>
              </a:rPr>
              <a:t>Public wealth excluding non-produced</a:t>
            </a:r>
            <a:r>
              <a:rPr lang="hr-HR" sz="1400" b="0" baseline="0">
                <a:latin typeface="Bookman Old Style" pitchFamily="18" charset="0"/>
              </a:rPr>
              <a:t> assets</a:t>
            </a:r>
            <a:endParaRPr lang="hr-HR" sz="1400" b="0">
              <a:latin typeface="Bookman Old Style" pitchFamily="18" charset="0"/>
            </a:endParaRPr>
          </a:p>
        </c:rich>
      </c:tx>
      <c:layout>
        <c:manualLayout>
          <c:xMode val="edge"/>
          <c:yMode val="edge"/>
          <c:x val="0.31994638214869964"/>
          <c:y val="1.252713184411723E-2"/>
        </c:manualLayout>
      </c:layout>
    </c:title>
    <c:plotArea>
      <c:layout>
        <c:manualLayout>
          <c:layoutTarget val="inner"/>
          <c:xMode val="edge"/>
          <c:yMode val="edge"/>
          <c:x val="0.11305236066588928"/>
          <c:y val="6.4643288276758207E-2"/>
          <c:w val="0.86804226515116845"/>
          <c:h val="0.70704496632059766"/>
        </c:manualLayout>
      </c:layout>
      <c:lineChart>
        <c:grouping val="standard"/>
        <c:ser>
          <c:idx val="0"/>
          <c:order val="0"/>
          <c:tx>
            <c:strRef>
              <c:f>Summary!$B$58</c:f>
              <c:strCache>
                <c:ptCount val="1"/>
                <c:pt idx="0">
                  <c:v>Other buildings and structure (AN.112)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Summary!$F$58:$AA$58</c:f>
              <c:numCache>
                <c:formatCode>0%</c:formatCode>
                <c:ptCount val="22"/>
                <c:pt idx="0">
                  <c:v>2.1378257364845186</c:v>
                </c:pt>
                <c:pt idx="1">
                  <c:v>2.0776865160848734</c:v>
                </c:pt>
                <c:pt idx="2">
                  <c:v>2.0698841604314935</c:v>
                </c:pt>
                <c:pt idx="3">
                  <c:v>1.9554796518694997</c:v>
                </c:pt>
                <c:pt idx="4">
                  <c:v>1.8900027884842676</c:v>
                </c:pt>
                <c:pt idx="5">
                  <c:v>1.9794498237145042</c:v>
                </c:pt>
                <c:pt idx="6">
                  <c:v>1.9666853434899483</c:v>
                </c:pt>
                <c:pt idx="7">
                  <c:v>1.98170360237657</c:v>
                </c:pt>
                <c:pt idx="8">
                  <c:v>1.9459071987890433</c:v>
                </c:pt>
                <c:pt idx="9">
                  <c:v>1.8728963449269955</c:v>
                </c:pt>
                <c:pt idx="10">
                  <c:v>1.8279145989752239</c:v>
                </c:pt>
                <c:pt idx="11">
                  <c:v>1.8097073824991721</c:v>
                </c:pt>
                <c:pt idx="12">
                  <c:v>1.7392384727975467</c:v>
                </c:pt>
                <c:pt idx="13">
                  <c:v>1.6745657037472188</c:v>
                </c:pt>
                <c:pt idx="14">
                  <c:v>1.635471777943432</c:v>
                </c:pt>
                <c:pt idx="15">
                  <c:v>1.5679610893894129</c:v>
                </c:pt>
                <c:pt idx="16">
                  <c:v>1.577962640827365</c:v>
                </c:pt>
                <c:pt idx="17">
                  <c:v>1.682136283997373</c:v>
                </c:pt>
                <c:pt idx="18">
                  <c:v>1.6682578305465696</c:v>
                </c:pt>
                <c:pt idx="19">
                  <c:v>1.628822604621561</c:v>
                </c:pt>
                <c:pt idx="20">
                  <c:v>1.5722494680232089</c:v>
                </c:pt>
                <c:pt idx="21">
                  <c:v>1.550322507262766</c:v>
                </c:pt>
              </c:numCache>
            </c:numRef>
          </c:val>
        </c:ser>
        <c:ser>
          <c:idx val="3"/>
          <c:order val="1"/>
          <c:tx>
            <c:strRef>
              <c:f>Summary!$B$59</c:f>
              <c:strCache>
                <c:ptCount val="1"/>
                <c:pt idx="0">
                  <c:v>Other produced non-financial assets</c:v>
                </c:pt>
              </c:strCache>
            </c:strRef>
          </c:tx>
          <c:spPr>
            <a:ln w="254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Summary!$F$59:$AA$59</c:f>
              <c:numCache>
                <c:formatCode>0%</c:formatCode>
                <c:ptCount val="22"/>
                <c:pt idx="0">
                  <c:v>0.76842718472908067</c:v>
                </c:pt>
                <c:pt idx="1">
                  <c:v>0.60253985321837811</c:v>
                </c:pt>
                <c:pt idx="2">
                  <c:v>0.56372682879058666</c:v>
                </c:pt>
                <c:pt idx="3">
                  <c:v>0.51512617299557539</c:v>
                </c:pt>
                <c:pt idx="4">
                  <c:v>0.47127931977969562</c:v>
                </c:pt>
                <c:pt idx="5">
                  <c:v>0.47754612725930456</c:v>
                </c:pt>
                <c:pt idx="6">
                  <c:v>0.47020721518809838</c:v>
                </c:pt>
                <c:pt idx="7">
                  <c:v>0.45884994578560645</c:v>
                </c:pt>
                <c:pt idx="8">
                  <c:v>0.4493432440118319</c:v>
                </c:pt>
                <c:pt idx="9">
                  <c:v>0.41356032188906061</c:v>
                </c:pt>
                <c:pt idx="10">
                  <c:v>0.38101401810828978</c:v>
                </c:pt>
                <c:pt idx="11">
                  <c:v>0.35341132972653616</c:v>
                </c:pt>
                <c:pt idx="12">
                  <c:v>0.32430136802109527</c:v>
                </c:pt>
                <c:pt idx="13">
                  <c:v>0.30768172690968559</c:v>
                </c:pt>
                <c:pt idx="14">
                  <c:v>0.30131218964771117</c:v>
                </c:pt>
                <c:pt idx="15">
                  <c:v>0.30828603875333588</c:v>
                </c:pt>
                <c:pt idx="16">
                  <c:v>0.2934410801407934</c:v>
                </c:pt>
                <c:pt idx="17">
                  <c:v>0.28915727945428782</c:v>
                </c:pt>
                <c:pt idx="18">
                  <c:v>0.29020420510514544</c:v>
                </c:pt>
                <c:pt idx="19">
                  <c:v>0.30090037747579246</c:v>
                </c:pt>
                <c:pt idx="20">
                  <c:v>0.29098572664820122</c:v>
                </c:pt>
                <c:pt idx="21">
                  <c:v>0.30158275231781029</c:v>
                </c:pt>
              </c:numCache>
            </c:numRef>
          </c:val>
        </c:ser>
        <c:ser>
          <c:idx val="1"/>
          <c:order val="2"/>
          <c:tx>
            <c:strRef>
              <c:f>Summary!$B$61</c:f>
              <c:strCache>
                <c:ptCount val="1"/>
                <c:pt idx="0">
                  <c:v>Equity and investment fund shares (AF.5)</c:v>
                </c:pt>
              </c:strCache>
            </c:strRef>
          </c:tx>
          <c:spPr>
            <a:ln>
              <a:solidFill>
                <a:srgbClr val="000000"/>
              </a:solidFill>
            </a:ln>
          </c:spPr>
          <c:marker>
            <c:symbol val="square"/>
            <c:size val="4"/>
            <c:spPr>
              <a:solidFill>
                <a:schemeClr val="accent2"/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Summary!$F$61:$AA$61</c:f>
              <c:numCache>
                <c:formatCode>0%</c:formatCode>
                <c:ptCount val="22"/>
                <c:pt idx="0">
                  <c:v>1.5069709470489816</c:v>
                </c:pt>
                <c:pt idx="1">
                  <c:v>0.9375314431798798</c:v>
                </c:pt>
                <c:pt idx="2">
                  <c:v>0.78022874124517649</c:v>
                </c:pt>
                <c:pt idx="3">
                  <c:v>0.58360885561011977</c:v>
                </c:pt>
                <c:pt idx="4">
                  <c:v>0.46917804825917897</c:v>
                </c:pt>
                <c:pt idx="5">
                  <c:v>0.41266225140808122</c:v>
                </c:pt>
                <c:pt idx="6">
                  <c:v>0.34382100978003011</c:v>
                </c:pt>
                <c:pt idx="7">
                  <c:v>0.33503727054902782</c:v>
                </c:pt>
                <c:pt idx="8">
                  <c:v>0.31417253895640063</c:v>
                </c:pt>
                <c:pt idx="9">
                  <c:v>0.26776804893580874</c:v>
                </c:pt>
                <c:pt idx="10">
                  <c:v>0.24391698921734109</c:v>
                </c:pt>
                <c:pt idx="11">
                  <c:v>0.20766337195036247</c:v>
                </c:pt>
                <c:pt idx="12">
                  <c:v>0.29616142938936246</c:v>
                </c:pt>
                <c:pt idx="13">
                  <c:v>0.29866850612732809</c:v>
                </c:pt>
                <c:pt idx="14">
                  <c:v>0.32622761786486504</c:v>
                </c:pt>
                <c:pt idx="15">
                  <c:v>0.35080511185277385</c:v>
                </c:pt>
                <c:pt idx="16">
                  <c:v>0.27345378688012179</c:v>
                </c:pt>
                <c:pt idx="17">
                  <c:v>0.30483559394188758</c:v>
                </c:pt>
                <c:pt idx="18">
                  <c:v>0.30549063776370983</c:v>
                </c:pt>
                <c:pt idx="19">
                  <c:v>0.30553646365633319</c:v>
                </c:pt>
                <c:pt idx="20">
                  <c:v>0.2806853378305782</c:v>
                </c:pt>
                <c:pt idx="21">
                  <c:v>0.26767463222901489</c:v>
                </c:pt>
              </c:numCache>
            </c:numRef>
          </c:val>
        </c:ser>
        <c:ser>
          <c:idx val="4"/>
          <c:order val="3"/>
          <c:tx>
            <c:strRef>
              <c:f>Summary!$B$62</c:f>
              <c:strCache>
                <c:ptCount val="1"/>
                <c:pt idx="0">
                  <c:v>Other financial assets</c:v>
                </c:pt>
              </c:strCache>
            </c:strRef>
          </c:tx>
          <c:spPr>
            <a:ln w="28575">
              <a:solidFill>
                <a:schemeClr val="tx1">
                  <a:lumMod val="50000"/>
                  <a:lumOff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Summary!$F$62:$AA$62</c:f>
              <c:numCache>
                <c:formatCode>0%</c:formatCode>
                <c:ptCount val="22"/>
                <c:pt idx="0">
                  <c:v>0.57774119910314514</c:v>
                </c:pt>
                <c:pt idx="1">
                  <c:v>0.5108250906319296</c:v>
                </c:pt>
                <c:pt idx="2">
                  <c:v>0.46074147870122584</c:v>
                </c:pt>
                <c:pt idx="3">
                  <c:v>0.40970648773925866</c:v>
                </c:pt>
                <c:pt idx="4">
                  <c:v>0.34486473020353103</c:v>
                </c:pt>
                <c:pt idx="5">
                  <c:v>0.38038618605228625</c:v>
                </c:pt>
                <c:pt idx="6">
                  <c:v>0.33363126829449713</c:v>
                </c:pt>
                <c:pt idx="7">
                  <c:v>0.35519793423956558</c:v>
                </c:pt>
                <c:pt idx="8">
                  <c:v>0.35223494085165558</c:v>
                </c:pt>
                <c:pt idx="9">
                  <c:v>0.48982605858914535</c:v>
                </c:pt>
                <c:pt idx="10">
                  <c:v>0.4375230915535922</c:v>
                </c:pt>
                <c:pt idx="11">
                  <c:v>0.39125792411432164</c:v>
                </c:pt>
                <c:pt idx="12">
                  <c:v>0.3290896395899584</c:v>
                </c:pt>
                <c:pt idx="13">
                  <c:v>0.31015599254117804</c:v>
                </c:pt>
                <c:pt idx="14">
                  <c:v>0.28001859170175453</c:v>
                </c:pt>
                <c:pt idx="15">
                  <c:v>0.27643932915965014</c:v>
                </c:pt>
                <c:pt idx="16">
                  <c:v>0.28843075166818422</c:v>
                </c:pt>
                <c:pt idx="17">
                  <c:v>0.30548093879492366</c:v>
                </c:pt>
                <c:pt idx="18">
                  <c:v>0.27064275918292302</c:v>
                </c:pt>
                <c:pt idx="19">
                  <c:v>0.34245183490986225</c:v>
                </c:pt>
                <c:pt idx="20">
                  <c:v>0.34470002138548417</c:v>
                </c:pt>
                <c:pt idx="21">
                  <c:v>0.33770902816359449</c:v>
                </c:pt>
              </c:numCache>
            </c:numRef>
          </c:val>
        </c:ser>
        <c:ser>
          <c:idx val="2"/>
          <c:order val="4"/>
          <c:tx>
            <c:strRef>
              <c:f>Summary!$B$63</c:f>
              <c:strCache>
                <c:ptCount val="1"/>
                <c:pt idx="0">
                  <c:v>Government debt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Summary!$F$63:$AA$63</c:f>
              <c:numCache>
                <c:formatCode>0%</c:formatCode>
                <c:ptCount val="22"/>
                <c:pt idx="0">
                  <c:v>0.29741036531257831</c:v>
                </c:pt>
                <c:pt idx="1">
                  <c:v>0.23983724038459461</c:v>
                </c:pt>
                <c:pt idx="2">
                  <c:v>0.22811976805720602</c:v>
                </c:pt>
                <c:pt idx="3">
                  <c:v>0.22958866144795059</c:v>
                </c:pt>
                <c:pt idx="4">
                  <c:v>0.21347970280702699</c:v>
                </c:pt>
                <c:pt idx="5">
                  <c:v>0.22402342107335907</c:v>
                </c:pt>
                <c:pt idx="6">
                  <c:v>0.23619800034020677</c:v>
                </c:pt>
                <c:pt idx="7">
                  <c:v>0.31766325623170077</c:v>
                </c:pt>
                <c:pt idx="8">
                  <c:v>0.32894507029953718</c:v>
                </c:pt>
                <c:pt idx="9">
                  <c:v>0.44510615856194258</c:v>
                </c:pt>
                <c:pt idx="10">
                  <c:v>0.4794781572075475</c:v>
                </c:pt>
                <c:pt idx="11">
                  <c:v>0.50579779542265513</c:v>
                </c:pt>
                <c:pt idx="12">
                  <c:v>0.48898460256730802</c:v>
                </c:pt>
                <c:pt idx="13">
                  <c:v>0.455554714061435</c:v>
                </c:pt>
                <c:pt idx="14">
                  <c:v>0.44761992632034475</c:v>
                </c:pt>
                <c:pt idx="15">
                  <c:v>0.42988878128402747</c:v>
                </c:pt>
                <c:pt idx="16">
                  <c:v>0.48257376024353449</c:v>
                </c:pt>
                <c:pt idx="17">
                  <c:v>0.59042743221918048</c:v>
                </c:pt>
                <c:pt idx="18">
                  <c:v>0.66556733003366064</c:v>
                </c:pt>
                <c:pt idx="19">
                  <c:v>0.75012955008492244</c:v>
                </c:pt>
                <c:pt idx="20">
                  <c:v>0.83263850533658801</c:v>
                </c:pt>
                <c:pt idx="21">
                  <c:v>0.83929088160282495</c:v>
                </c:pt>
              </c:numCache>
            </c:numRef>
          </c:val>
        </c:ser>
        <c:marker val="1"/>
        <c:axId val="131228800"/>
        <c:axId val="131230720"/>
      </c:lineChart>
      <c:catAx>
        <c:axId val="131228800"/>
        <c:scaling>
          <c:orientation val="minMax"/>
        </c:scaling>
        <c:axPos val="b"/>
        <c:majorGridlines>
          <c:spPr>
            <a:ln>
              <a:prstDash val="sysDot"/>
            </a:ln>
          </c:spPr>
        </c:majorGridlines>
        <c:numFmt formatCode="General" sourceLinked="1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Bookman Old Style" pitchFamily="18" charset="0"/>
              </a:defRPr>
            </a:pPr>
            <a:endParaRPr lang="sr-Latn-CS"/>
          </a:p>
        </c:txPr>
        <c:crossAx val="131230720"/>
        <c:crosses val="autoZero"/>
        <c:auto val="1"/>
        <c:lblAlgn val="ctr"/>
        <c:lblOffset val="100"/>
      </c:catAx>
      <c:valAx>
        <c:axId val="131230720"/>
        <c:scaling>
          <c:orientation val="minMax"/>
        </c:scaling>
        <c:axPos val="l"/>
        <c:majorGridlines>
          <c:spPr>
            <a:ln cap="sq"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50" b="0">
                    <a:latin typeface="Bookman Old Style" pitchFamily="18" charset="0"/>
                  </a:defRPr>
                </a:pPr>
                <a:r>
                  <a:rPr lang="hr-HR" sz="1050" b="0">
                    <a:latin typeface="Bookman Old Style" pitchFamily="18" charset="0"/>
                  </a:rPr>
                  <a:t>Public wealth </a:t>
                </a:r>
                <a:r>
                  <a:rPr lang="hr-HR" sz="1050" b="0" baseline="0">
                    <a:latin typeface="Bookman Old Style" pitchFamily="18" charset="0"/>
                  </a:rPr>
                  <a:t>(as % of NI) </a:t>
                </a:r>
              </a:p>
            </c:rich>
          </c:tx>
          <c:layout>
            <c:manualLayout>
              <c:xMode val="edge"/>
              <c:yMode val="edge"/>
              <c:x val="2.3693894797366676E-2"/>
              <c:y val="0.27748994418192818"/>
            </c:manualLayout>
          </c:layout>
        </c:title>
        <c:numFmt formatCode="0%" sourceLinked="0"/>
        <c:tickLblPos val="nextTo"/>
        <c:txPr>
          <a:bodyPr/>
          <a:lstStyle/>
          <a:p>
            <a:pPr>
              <a:defRPr sz="900">
                <a:latin typeface="Bookman Old Style" pitchFamily="18" charset="0"/>
              </a:defRPr>
            </a:pPr>
            <a:endParaRPr lang="sr-Latn-CS"/>
          </a:p>
        </c:txPr>
        <c:crossAx val="131228800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4203412642803134"/>
          <c:y val="0.85622091284651125"/>
          <c:w val="0.81576582703182865"/>
          <c:h val="0.11076927275396529"/>
        </c:manualLayout>
      </c:layout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>
              <a:latin typeface="Bookman Old Style" pitchFamily="18" charset="0"/>
            </a:defRPr>
          </a:pPr>
          <a:endParaRPr lang="sr-Latn-CS"/>
        </a:p>
      </c:txPr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title>
      <c:tx>
        <c:rich>
          <a:bodyPr/>
          <a:lstStyle/>
          <a:p>
            <a:pPr>
              <a:defRPr sz="1200" b="0">
                <a:latin typeface="Bookman Old Style" pitchFamily="18" charset="0"/>
              </a:defRPr>
            </a:pPr>
            <a:r>
              <a:rPr lang="en-US" sz="1400" b="0">
                <a:latin typeface="Bookman Old Style" pitchFamily="18" charset="0"/>
              </a:rPr>
              <a:t>P</a:t>
            </a:r>
            <a:r>
              <a:rPr lang="hr-HR" sz="1400" b="0">
                <a:latin typeface="Bookman Old Style" pitchFamily="18" charset="0"/>
              </a:rPr>
              <a:t>rivate</a:t>
            </a:r>
            <a:r>
              <a:rPr lang="en-US" sz="1400" b="0">
                <a:latin typeface="Bookman Old Style" pitchFamily="18" charset="0"/>
              </a:rPr>
              <a:t> wealth</a:t>
            </a:r>
          </a:p>
        </c:rich>
      </c:tx>
      <c:layout>
        <c:manualLayout>
          <c:xMode val="edge"/>
          <c:yMode val="edge"/>
          <c:x val="0.45354204630937334"/>
          <c:y val="1.879069776617566E-2"/>
        </c:manualLayout>
      </c:layout>
    </c:title>
    <c:plotArea>
      <c:layout>
        <c:manualLayout>
          <c:layoutTarget val="inner"/>
          <c:xMode val="edge"/>
          <c:yMode val="edge"/>
          <c:x val="0.11305236066588928"/>
          <c:y val="8.1346130735581029E-2"/>
          <c:w val="0.85985584159335204"/>
          <c:h val="0.69034212386176619"/>
        </c:manualLayout>
      </c:layout>
      <c:lineChart>
        <c:grouping val="standard"/>
        <c:ser>
          <c:idx val="0"/>
          <c:order val="0"/>
          <c:tx>
            <c:strRef>
              <c:f>Summary!$B$85</c:f>
              <c:strCache>
                <c:ptCount val="1"/>
                <c:pt idx="0">
                  <c:v>Dwellings (AN.111)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Summary!$F$85:$AA$85</c:f>
              <c:numCache>
                <c:formatCode>0%</c:formatCode>
                <c:ptCount val="22"/>
                <c:pt idx="0">
                  <c:v>1.589905640567105</c:v>
                </c:pt>
                <c:pt idx="1">
                  <c:v>1.3776387980230471</c:v>
                </c:pt>
                <c:pt idx="2">
                  <c:v>1.2981498814485313</c:v>
                </c:pt>
                <c:pt idx="3">
                  <c:v>1.2095063289087697</c:v>
                </c:pt>
                <c:pt idx="4">
                  <c:v>1.189880916151552</c:v>
                </c:pt>
                <c:pt idx="5">
                  <c:v>1.2649989520324563</c:v>
                </c:pt>
                <c:pt idx="6">
                  <c:v>1.2786829974045515</c:v>
                </c:pt>
                <c:pt idx="7">
                  <c:v>1.3166008313858499</c:v>
                </c:pt>
                <c:pt idx="8">
                  <c:v>1.3361899867663556</c:v>
                </c:pt>
                <c:pt idx="9">
                  <c:v>1.3023051484114518</c:v>
                </c:pt>
                <c:pt idx="10">
                  <c:v>1.3024859420376314</c:v>
                </c:pt>
                <c:pt idx="11">
                  <c:v>1.2762325407432289</c:v>
                </c:pt>
                <c:pt idx="12">
                  <c:v>1.2401843069309759</c:v>
                </c:pt>
                <c:pt idx="13">
                  <c:v>1.2080184382733359</c:v>
                </c:pt>
                <c:pt idx="14">
                  <c:v>1.2090562742553959</c:v>
                </c:pt>
                <c:pt idx="15">
                  <c:v>1.2596934701953819</c:v>
                </c:pt>
                <c:pt idx="16">
                  <c:v>1.3368458067760216</c:v>
                </c:pt>
                <c:pt idx="17">
                  <c:v>1.382045935717948</c:v>
                </c:pt>
                <c:pt idx="18">
                  <c:v>1.389596303777497</c:v>
                </c:pt>
                <c:pt idx="19">
                  <c:v>1.4088776103421139</c:v>
                </c:pt>
                <c:pt idx="20">
                  <c:v>1.3652832924446079</c:v>
                </c:pt>
                <c:pt idx="21">
                  <c:v>1.3807466431206574</c:v>
                </c:pt>
              </c:numCache>
            </c:numRef>
          </c:val>
        </c:ser>
        <c:ser>
          <c:idx val="3"/>
          <c:order val="1"/>
          <c:tx>
            <c:strRef>
              <c:f>Summary!$B$86</c:f>
              <c:strCache>
                <c:ptCount val="1"/>
                <c:pt idx="0">
                  <c:v>Other non-financial assets </c:v>
                </c:pt>
              </c:strCache>
            </c:strRef>
          </c:tx>
          <c:spPr>
            <a:ln w="254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Summary!$F$86:$AA$86</c:f>
              <c:numCache>
                <c:formatCode>0%</c:formatCode>
                <c:ptCount val="22"/>
                <c:pt idx="0">
                  <c:v>0.43477006238696175</c:v>
                </c:pt>
                <c:pt idx="1">
                  <c:v>0.39080552838576921</c:v>
                </c:pt>
                <c:pt idx="2">
                  <c:v>0.38591751680342301</c:v>
                </c:pt>
                <c:pt idx="3">
                  <c:v>0.35164016790651692</c:v>
                </c:pt>
                <c:pt idx="4">
                  <c:v>0.30949344423102237</c:v>
                </c:pt>
                <c:pt idx="5">
                  <c:v>0.32419710333760976</c:v>
                </c:pt>
                <c:pt idx="6">
                  <c:v>0.31907797868403387</c:v>
                </c:pt>
                <c:pt idx="7">
                  <c:v>0.31831560163204531</c:v>
                </c:pt>
                <c:pt idx="8">
                  <c:v>0.32220341298151095</c:v>
                </c:pt>
                <c:pt idx="9">
                  <c:v>0.30991671365485413</c:v>
                </c:pt>
                <c:pt idx="10">
                  <c:v>0.29261666842960393</c:v>
                </c:pt>
                <c:pt idx="11">
                  <c:v>0.27869821780385601</c:v>
                </c:pt>
                <c:pt idx="12">
                  <c:v>0.26813266197052515</c:v>
                </c:pt>
                <c:pt idx="13">
                  <c:v>0.26258696671162973</c:v>
                </c:pt>
                <c:pt idx="14">
                  <c:v>0.27040850400497529</c:v>
                </c:pt>
                <c:pt idx="15">
                  <c:v>0.26308869088649794</c:v>
                </c:pt>
                <c:pt idx="16">
                  <c:v>0.25336456790291234</c:v>
                </c:pt>
                <c:pt idx="17">
                  <c:v>0.2678644647452742</c:v>
                </c:pt>
                <c:pt idx="18">
                  <c:v>0.29108500463738102</c:v>
                </c:pt>
                <c:pt idx="19">
                  <c:v>0.31766978955171987</c:v>
                </c:pt>
                <c:pt idx="20">
                  <c:v>0.31862071522258584</c:v>
                </c:pt>
                <c:pt idx="21">
                  <c:v>0.32365748162571178</c:v>
                </c:pt>
              </c:numCache>
            </c:numRef>
          </c:val>
        </c:ser>
        <c:ser>
          <c:idx val="6"/>
          <c:order val="2"/>
          <c:tx>
            <c:strRef>
              <c:f>Summary!$B$87</c:f>
              <c:strCache>
                <c:ptCount val="1"/>
                <c:pt idx="0">
                  <c:v>Non-produced non-financial assets</c:v>
                </c:pt>
              </c:strCache>
            </c:strRef>
          </c:tx>
          <c:spPr>
            <a:ln w="25400">
              <a:solidFill>
                <a:srgbClr val="000000"/>
              </a:solidFill>
            </a:ln>
          </c:spPr>
          <c:marker>
            <c:symbol val="circle"/>
            <c:size val="6"/>
            <c:spPr>
              <a:solidFill>
                <a:schemeClr val="bg1"/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Summary!$F$87:$AA$87</c:f>
              <c:numCache>
                <c:formatCode>0%</c:formatCode>
                <c:ptCount val="22"/>
                <c:pt idx="0">
                  <c:v>0.86592831934537717</c:v>
                </c:pt>
                <c:pt idx="1">
                  <c:v>0.69170677358967214</c:v>
                </c:pt>
                <c:pt idx="2">
                  <c:v>0.62859962372385325</c:v>
                </c:pt>
                <c:pt idx="3">
                  <c:v>0.542839662242103</c:v>
                </c:pt>
                <c:pt idx="4">
                  <c:v>0.47805165631719082</c:v>
                </c:pt>
                <c:pt idx="5">
                  <c:v>0.44331763829500354</c:v>
                </c:pt>
                <c:pt idx="6">
                  <c:v>0.40843834727794953</c:v>
                </c:pt>
                <c:pt idx="7">
                  <c:v>0.39708571783106972</c:v>
                </c:pt>
                <c:pt idx="8">
                  <c:v>0.37885393504990045</c:v>
                </c:pt>
                <c:pt idx="9">
                  <c:v>0.35368712224884596</c:v>
                </c:pt>
                <c:pt idx="10">
                  <c:v>0.34081854763715441</c:v>
                </c:pt>
                <c:pt idx="11">
                  <c:v>0.3284353313655563</c:v>
                </c:pt>
                <c:pt idx="12">
                  <c:v>0.30651924690071797</c:v>
                </c:pt>
                <c:pt idx="13">
                  <c:v>0.29286806441114405</c:v>
                </c:pt>
                <c:pt idx="14">
                  <c:v>0.31998187154662805</c:v>
                </c:pt>
                <c:pt idx="15">
                  <c:v>0.32544527513508265</c:v>
                </c:pt>
                <c:pt idx="16">
                  <c:v>0.34850848701466369</c:v>
                </c:pt>
                <c:pt idx="17">
                  <c:v>0.3641616827741414</c:v>
                </c:pt>
                <c:pt idx="18">
                  <c:v>0.39483050488127558</c:v>
                </c:pt>
                <c:pt idx="19">
                  <c:v>0.3969916312574796</c:v>
                </c:pt>
                <c:pt idx="20">
                  <c:v>0.39435279046241734</c:v>
                </c:pt>
                <c:pt idx="21">
                  <c:v>0.41092925721860002</c:v>
                </c:pt>
              </c:numCache>
            </c:numRef>
          </c:val>
        </c:ser>
        <c:ser>
          <c:idx val="1"/>
          <c:order val="3"/>
          <c:tx>
            <c:strRef>
              <c:f>Summary!$B$94</c:f>
              <c:strCache>
                <c:ptCount val="1"/>
                <c:pt idx="0">
                  <c:v>Financial assets</c:v>
                </c:pt>
              </c:strCache>
            </c:strRef>
          </c:tx>
          <c:spPr>
            <a:ln w="25400"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Summary!$F$94:$AA$94</c:f>
              <c:numCache>
                <c:formatCode>0%</c:formatCode>
                <c:ptCount val="22"/>
                <c:pt idx="0">
                  <c:v>1.0947956674592045</c:v>
                </c:pt>
                <c:pt idx="1">
                  <c:v>1.0748806508657265</c:v>
                </c:pt>
                <c:pt idx="2">
                  <c:v>1.0582079236449444</c:v>
                </c:pt>
                <c:pt idx="3">
                  <c:v>1.0883883567527268</c:v>
                </c:pt>
                <c:pt idx="4">
                  <c:v>1.0370889639719341</c:v>
                </c:pt>
                <c:pt idx="5">
                  <c:v>1.1217578086931912</c:v>
                </c:pt>
                <c:pt idx="6">
                  <c:v>1.1130815600004633</c:v>
                </c:pt>
                <c:pt idx="7">
                  <c:v>1.126934951591126</c:v>
                </c:pt>
                <c:pt idx="8">
                  <c:v>1.094335619551758</c:v>
                </c:pt>
                <c:pt idx="9">
                  <c:v>1.0974151111926385</c:v>
                </c:pt>
                <c:pt idx="10">
                  <c:v>1.1265499852865759</c:v>
                </c:pt>
                <c:pt idx="11">
                  <c:v>1.1519586052129416</c:v>
                </c:pt>
                <c:pt idx="12">
                  <c:v>1.0844382711953631</c:v>
                </c:pt>
                <c:pt idx="13">
                  <c:v>1.0855844551928262</c:v>
                </c:pt>
                <c:pt idx="14">
                  <c:v>1.1019478436366852</c:v>
                </c:pt>
                <c:pt idx="15">
                  <c:v>1.1725232600069568</c:v>
                </c:pt>
                <c:pt idx="16">
                  <c:v>1.2133193128847697</c:v>
                </c:pt>
                <c:pt idx="17">
                  <c:v>1.3117803602664382</c:v>
                </c:pt>
                <c:pt idx="18">
                  <c:v>1.3960975449850901</c:v>
                </c:pt>
                <c:pt idx="19">
                  <c:v>1.3669479403378442</c:v>
                </c:pt>
                <c:pt idx="20">
                  <c:v>1.4368155057461045</c:v>
                </c:pt>
                <c:pt idx="21">
                  <c:v>1.4952101871983787</c:v>
                </c:pt>
              </c:numCache>
            </c:numRef>
          </c:val>
        </c:ser>
        <c:ser>
          <c:idx val="2"/>
          <c:order val="4"/>
          <c:tx>
            <c:strRef>
              <c:f>Summary!$B$92</c:f>
              <c:strCache>
                <c:ptCount val="1"/>
                <c:pt idx="0">
                  <c:v>Financial liabilities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Summary!$F$92:$AA$92</c:f>
              <c:numCache>
                <c:formatCode>0%</c:formatCode>
                <c:ptCount val="22"/>
                <c:pt idx="0">
                  <c:v>0.19295792775034376</c:v>
                </c:pt>
                <c:pt idx="1">
                  <c:v>0.20326814743801511</c:v>
                </c:pt>
                <c:pt idx="2">
                  <c:v>0.22576945458791359</c:v>
                </c:pt>
                <c:pt idx="3">
                  <c:v>0.1930503557478809</c:v>
                </c:pt>
                <c:pt idx="4">
                  <c:v>0.14664808620804357</c:v>
                </c:pt>
                <c:pt idx="5">
                  <c:v>0.14807380895484928</c:v>
                </c:pt>
                <c:pt idx="6">
                  <c:v>0.13505233270271111</c:v>
                </c:pt>
                <c:pt idx="7">
                  <c:v>0.14545647928478364</c:v>
                </c:pt>
                <c:pt idx="8">
                  <c:v>0.15501501380463917</c:v>
                </c:pt>
                <c:pt idx="9">
                  <c:v>0.15770208481637085</c:v>
                </c:pt>
                <c:pt idx="10">
                  <c:v>0.19248467372543396</c:v>
                </c:pt>
                <c:pt idx="11">
                  <c:v>0.20560887929617427</c:v>
                </c:pt>
                <c:pt idx="12">
                  <c:v>0.23381722837423305</c:v>
                </c:pt>
                <c:pt idx="13">
                  <c:v>0.26606133673387933</c:v>
                </c:pt>
                <c:pt idx="14">
                  <c:v>0.29873189615669837</c:v>
                </c:pt>
                <c:pt idx="15">
                  <c:v>0.35309657587476967</c:v>
                </c:pt>
                <c:pt idx="16">
                  <c:v>0.40311892692605628</c:v>
                </c:pt>
                <c:pt idx="17">
                  <c:v>0.44732096315401781</c:v>
                </c:pt>
                <c:pt idx="18">
                  <c:v>0.46136828216655307</c:v>
                </c:pt>
                <c:pt idx="19">
                  <c:v>0.473990868867948</c:v>
                </c:pt>
                <c:pt idx="20">
                  <c:v>0.47739368960016698</c:v>
                </c:pt>
                <c:pt idx="21">
                  <c:v>0.49981693991999288</c:v>
                </c:pt>
              </c:numCache>
            </c:numRef>
          </c:val>
        </c:ser>
        <c:marker val="1"/>
        <c:axId val="131406080"/>
        <c:axId val="131416448"/>
      </c:lineChart>
      <c:catAx>
        <c:axId val="131406080"/>
        <c:scaling>
          <c:orientation val="minMax"/>
        </c:scaling>
        <c:axPos val="b"/>
        <c:majorGridlines>
          <c:spPr>
            <a:ln>
              <a:prstDash val="sysDot"/>
            </a:ln>
          </c:spPr>
        </c:majorGridlines>
        <c:numFmt formatCode="General" sourceLinked="1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Bookman Old Style" pitchFamily="18" charset="0"/>
              </a:defRPr>
            </a:pPr>
            <a:endParaRPr lang="sr-Latn-CS"/>
          </a:p>
        </c:txPr>
        <c:crossAx val="131416448"/>
        <c:crosses val="autoZero"/>
        <c:auto val="1"/>
        <c:lblAlgn val="ctr"/>
        <c:lblOffset val="100"/>
      </c:catAx>
      <c:valAx>
        <c:axId val="131416448"/>
        <c:scaling>
          <c:orientation val="minMax"/>
        </c:scaling>
        <c:axPos val="l"/>
        <c:majorGridlines>
          <c:spPr>
            <a:ln cap="sq"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50" b="0">
                    <a:latin typeface="Bookman Old Style" pitchFamily="18" charset="0"/>
                  </a:defRPr>
                </a:pPr>
                <a:r>
                  <a:rPr lang="hr-HR" sz="1050" b="0">
                    <a:latin typeface="Bookman Old Style" pitchFamily="18" charset="0"/>
                  </a:rPr>
                  <a:t>Private wealth </a:t>
                </a:r>
                <a:r>
                  <a:rPr lang="hr-HR" sz="1050" b="0" baseline="0">
                    <a:latin typeface="Bookman Old Style" pitchFamily="18" charset="0"/>
                  </a:rPr>
                  <a:t>(as % of NI) </a:t>
                </a:r>
              </a:p>
            </c:rich>
          </c:tx>
          <c:layout>
            <c:manualLayout>
              <c:xMode val="edge"/>
              <c:yMode val="edge"/>
              <c:x val="2.642270264997346E-2"/>
              <c:y val="0.30254420787016401"/>
            </c:manualLayout>
          </c:layout>
        </c:title>
        <c:numFmt formatCode="0%" sourceLinked="0"/>
        <c:tickLblPos val="nextTo"/>
        <c:txPr>
          <a:bodyPr/>
          <a:lstStyle/>
          <a:p>
            <a:pPr>
              <a:defRPr sz="900">
                <a:latin typeface="Bookman Old Style" pitchFamily="18" charset="0"/>
              </a:defRPr>
            </a:pPr>
            <a:endParaRPr lang="sr-Latn-CS"/>
          </a:p>
        </c:txPr>
        <c:crossAx val="131406080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8978826384864644"/>
          <c:y val="0.86457233407591938"/>
          <c:w val="0.67237825488225622"/>
          <c:h val="0.10240848083537885"/>
        </c:manualLayout>
      </c:layout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>
              <a:latin typeface="Bookman Old Style" pitchFamily="18" charset="0"/>
            </a:defRPr>
          </a:pPr>
          <a:endParaRPr lang="sr-Latn-CS"/>
        </a:p>
      </c:txPr>
    </c:legend>
    <c:plotVisOnly val="1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title>
      <c:tx>
        <c:rich>
          <a:bodyPr/>
          <a:lstStyle/>
          <a:p>
            <a:pPr>
              <a:defRPr sz="1200" b="0">
                <a:latin typeface="Bookman Old Style" pitchFamily="18" charset="0"/>
              </a:defRPr>
            </a:pPr>
            <a:r>
              <a:rPr lang="en-US" sz="1400" b="0">
                <a:latin typeface="Bookman Old Style" pitchFamily="18" charset="0"/>
              </a:rPr>
              <a:t>P</a:t>
            </a:r>
            <a:r>
              <a:rPr lang="hr-HR" sz="1400" b="0">
                <a:latin typeface="Bookman Old Style" pitchFamily="18" charset="0"/>
              </a:rPr>
              <a:t>rivate</a:t>
            </a:r>
            <a:r>
              <a:rPr lang="en-US" sz="1400" b="0">
                <a:latin typeface="Bookman Old Style" pitchFamily="18" charset="0"/>
              </a:rPr>
              <a:t> </a:t>
            </a:r>
            <a:r>
              <a:rPr lang="hr-HR" sz="1400" b="0">
                <a:latin typeface="Bookman Old Style" pitchFamily="18" charset="0"/>
              </a:rPr>
              <a:t>financial assets</a:t>
            </a:r>
            <a:endParaRPr lang="en-US" sz="1400" b="0">
              <a:latin typeface="Bookman Old Style" pitchFamily="18" charset="0"/>
            </a:endParaRPr>
          </a:p>
        </c:rich>
      </c:tx>
      <c:layout>
        <c:manualLayout>
          <c:xMode val="edge"/>
          <c:yMode val="edge"/>
          <c:x val="0.4167031402991847"/>
          <c:y val="2.0878553073528511E-2"/>
        </c:manualLayout>
      </c:layout>
    </c:title>
    <c:plotArea>
      <c:layout>
        <c:manualLayout>
          <c:layoutTarget val="inner"/>
          <c:xMode val="edge"/>
          <c:yMode val="edge"/>
          <c:x val="0.11305236066588928"/>
          <c:y val="8.7609696657639596E-2"/>
          <c:w val="0.85985584159335204"/>
          <c:h val="0.68407855793971095"/>
        </c:manualLayout>
      </c:layout>
      <c:lineChart>
        <c:grouping val="standard"/>
        <c:ser>
          <c:idx val="5"/>
          <c:order val="0"/>
          <c:tx>
            <c:strRef>
              <c:f>Summary!$B$88</c:f>
              <c:strCache>
                <c:ptCount val="1"/>
                <c:pt idx="0">
                  <c:v>Currency and deposits (AF.2)</c:v>
                </c:pt>
              </c:strCache>
            </c:strRef>
          </c:tx>
          <c:spPr>
            <a:ln w="25400">
              <a:solidFill>
                <a:sysClr val="windowText" lastClr="000000"/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 w="6350">
                <a:solidFill>
                  <a:sysClr val="windowText" lastClr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Summary!$F$88:$AA$88</c:f>
              <c:numCache>
                <c:formatCode>0%</c:formatCode>
                <c:ptCount val="22"/>
                <c:pt idx="0">
                  <c:v>0.37451956620401416</c:v>
                </c:pt>
                <c:pt idx="1">
                  <c:v>0.380444663242194</c:v>
                </c:pt>
                <c:pt idx="2">
                  <c:v>0.40439516151813676</c:v>
                </c:pt>
                <c:pt idx="3">
                  <c:v>0.42689259493363152</c:v>
                </c:pt>
                <c:pt idx="4">
                  <c:v>0.43038909971591433</c:v>
                </c:pt>
                <c:pt idx="5">
                  <c:v>0.52081583939530274</c:v>
                </c:pt>
                <c:pt idx="6">
                  <c:v>0.52746377072258577</c:v>
                </c:pt>
                <c:pt idx="7">
                  <c:v>0.53778019387185316</c:v>
                </c:pt>
                <c:pt idx="8">
                  <c:v>0.54537505402058717</c:v>
                </c:pt>
                <c:pt idx="9">
                  <c:v>0.56033335383095295</c:v>
                </c:pt>
                <c:pt idx="10">
                  <c:v>0.55996083772772598</c:v>
                </c:pt>
                <c:pt idx="11">
                  <c:v>0.55685470134337711</c:v>
                </c:pt>
                <c:pt idx="12">
                  <c:v>0.55068067101713747</c:v>
                </c:pt>
                <c:pt idx="13">
                  <c:v>0.54687206400995603</c:v>
                </c:pt>
                <c:pt idx="14">
                  <c:v>0.56325675966249267</c:v>
                </c:pt>
                <c:pt idx="15">
                  <c:v>0.60204010788194195</c:v>
                </c:pt>
                <c:pt idx="16">
                  <c:v>0.64230970468722393</c:v>
                </c:pt>
                <c:pt idx="17">
                  <c:v>0.70445131069183109</c:v>
                </c:pt>
                <c:pt idx="18">
                  <c:v>0.73021309861498551</c:v>
                </c:pt>
                <c:pt idx="19">
                  <c:v>0.75822989500215598</c:v>
                </c:pt>
                <c:pt idx="20">
                  <c:v>0.76743028520958634</c:v>
                </c:pt>
                <c:pt idx="21">
                  <c:v>0.79346674304829778</c:v>
                </c:pt>
              </c:numCache>
            </c:numRef>
          </c:val>
        </c:ser>
        <c:ser>
          <c:idx val="1"/>
          <c:order val="1"/>
          <c:tx>
            <c:strRef>
              <c:f>Summary!$B$89</c:f>
              <c:strCache>
                <c:ptCount val="1"/>
                <c:pt idx="0">
                  <c:v>Equity and investment fund shares (AF.5)</c:v>
                </c:pt>
              </c:strCache>
            </c:strRef>
          </c:tx>
          <c:spPr>
            <a:ln w="25400"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Summary!$F$89:$AA$89</c:f>
              <c:numCache>
                <c:formatCode>0%</c:formatCode>
                <c:ptCount val="22"/>
                <c:pt idx="0">
                  <c:v>0.59793262750038945</c:v>
                </c:pt>
                <c:pt idx="1">
                  <c:v>0.58003247419230164</c:v>
                </c:pt>
                <c:pt idx="2">
                  <c:v>0.54203162753557954</c:v>
                </c:pt>
                <c:pt idx="3">
                  <c:v>0.53649130484108842</c:v>
                </c:pt>
                <c:pt idx="4">
                  <c:v>0.47961433988650726</c:v>
                </c:pt>
                <c:pt idx="5">
                  <c:v>0.46776331686400052</c:v>
                </c:pt>
                <c:pt idx="6">
                  <c:v>0.45244391008542362</c:v>
                </c:pt>
                <c:pt idx="7">
                  <c:v>0.4441704016001371</c:v>
                </c:pt>
                <c:pt idx="8">
                  <c:v>0.39786862193202249</c:v>
                </c:pt>
                <c:pt idx="9">
                  <c:v>0.38083830400610341</c:v>
                </c:pt>
                <c:pt idx="10">
                  <c:v>0.39538354412548371</c:v>
                </c:pt>
                <c:pt idx="11">
                  <c:v>0.41872485188070413</c:v>
                </c:pt>
                <c:pt idx="12">
                  <c:v>0.35291103798320478</c:v>
                </c:pt>
                <c:pt idx="13">
                  <c:v>0.35245676482809296</c:v>
                </c:pt>
                <c:pt idx="14">
                  <c:v>0.3436573382597225</c:v>
                </c:pt>
                <c:pt idx="15">
                  <c:v>0.37365351250369278</c:v>
                </c:pt>
                <c:pt idx="16">
                  <c:v>0.36376846554231274</c:v>
                </c:pt>
                <c:pt idx="17">
                  <c:v>0.3734389607166822</c:v>
                </c:pt>
                <c:pt idx="18">
                  <c:v>0.41014116665318623</c:v>
                </c:pt>
                <c:pt idx="19">
                  <c:v>0.33799678554399987</c:v>
                </c:pt>
                <c:pt idx="20">
                  <c:v>0.35392736006667602</c:v>
                </c:pt>
                <c:pt idx="21">
                  <c:v>0.35464804927790666</c:v>
                </c:pt>
              </c:numCache>
            </c:numRef>
          </c:val>
        </c:ser>
        <c:ser>
          <c:idx val="0"/>
          <c:order val="2"/>
          <c:tx>
            <c:strRef>
              <c:f>Summary!$B$90</c:f>
              <c:strCache>
                <c:ptCount val="1"/>
                <c:pt idx="0">
                  <c:v>Insurance schemes (AF.6)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Summary!$F$90:$AA$90</c:f>
              <c:numCache>
                <c:formatCode>0%</c:formatCode>
                <c:ptCount val="22"/>
                <c:pt idx="0">
                  <c:v>6.0105536250143941E-2</c:v>
                </c:pt>
                <c:pt idx="1">
                  <c:v>5.2810507474030363E-2</c:v>
                </c:pt>
                <c:pt idx="2">
                  <c:v>5.1473371588702674E-2</c:v>
                </c:pt>
                <c:pt idx="3">
                  <c:v>6.0291567397611059E-2</c:v>
                </c:pt>
                <c:pt idx="4">
                  <c:v>6.4857030023624265E-2</c:v>
                </c:pt>
                <c:pt idx="5">
                  <c:v>6.9791300934893843E-2</c:v>
                </c:pt>
                <c:pt idx="6">
                  <c:v>7.1003835556972747E-2</c:v>
                </c:pt>
                <c:pt idx="7">
                  <c:v>7.9502822989266433E-2</c:v>
                </c:pt>
                <c:pt idx="8">
                  <c:v>8.6069070218926125E-2</c:v>
                </c:pt>
                <c:pt idx="9">
                  <c:v>9.2861512870246937E-2</c:v>
                </c:pt>
                <c:pt idx="10">
                  <c:v>0.10884274282288195</c:v>
                </c:pt>
                <c:pt idx="11">
                  <c:v>0.11474998987523913</c:v>
                </c:pt>
                <c:pt idx="12">
                  <c:v>0.12215387414100465</c:v>
                </c:pt>
                <c:pt idx="13">
                  <c:v>0.13043440883104868</c:v>
                </c:pt>
                <c:pt idx="14">
                  <c:v>0.14004809290291897</c:v>
                </c:pt>
                <c:pt idx="15">
                  <c:v>0.14361305323323484</c:v>
                </c:pt>
                <c:pt idx="16">
                  <c:v>0.14941936316812307</c:v>
                </c:pt>
                <c:pt idx="17">
                  <c:v>0.16874234767187388</c:v>
                </c:pt>
                <c:pt idx="18">
                  <c:v>0.1827723165277115</c:v>
                </c:pt>
                <c:pt idx="19">
                  <c:v>0.18955712290399893</c:v>
                </c:pt>
                <c:pt idx="20">
                  <c:v>0.19531983999675956</c:v>
                </c:pt>
                <c:pt idx="21">
                  <c:v>0.21121883441031664</c:v>
                </c:pt>
              </c:numCache>
            </c:numRef>
          </c:val>
        </c:ser>
        <c:ser>
          <c:idx val="4"/>
          <c:order val="3"/>
          <c:tx>
            <c:strRef>
              <c:f>Summary!$B$91</c:f>
              <c:strCache>
                <c:ptCount val="1"/>
                <c:pt idx="0">
                  <c:v>Other financial assets</c:v>
                </c:pt>
              </c:strCache>
            </c:strRef>
          </c:tx>
          <c:spPr>
            <a:ln w="28575">
              <a:solidFill>
                <a:schemeClr val="tx1">
                  <a:lumMod val="50000"/>
                  <a:lumOff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Summary!$F$91:$AA$91</c:f>
              <c:numCache>
                <c:formatCode>0%</c:formatCode>
                <c:ptCount val="22"/>
                <c:pt idx="0">
                  <c:v>6.2237937504657004E-2</c:v>
                </c:pt>
                <c:pt idx="1">
                  <c:v>6.1593005957200568E-2</c:v>
                </c:pt>
                <c:pt idx="2">
                  <c:v>6.0307763002525459E-2</c:v>
                </c:pt>
                <c:pt idx="3">
                  <c:v>6.4712889580395783E-2</c:v>
                </c:pt>
                <c:pt idx="4">
                  <c:v>6.2228494345888119E-2</c:v>
                </c:pt>
                <c:pt idx="5">
                  <c:v>6.3387351498994091E-2</c:v>
                </c:pt>
                <c:pt idx="6">
                  <c:v>6.2170043635481252E-2</c:v>
                </c:pt>
                <c:pt idx="7">
                  <c:v>6.5481533129869318E-2</c:v>
                </c:pt>
                <c:pt idx="8">
                  <c:v>6.5022873380222085E-2</c:v>
                </c:pt>
                <c:pt idx="9">
                  <c:v>6.3381940485334992E-2</c:v>
                </c:pt>
                <c:pt idx="10">
                  <c:v>6.236286061048428E-2</c:v>
                </c:pt>
                <c:pt idx="11">
                  <c:v>6.1629062113621257E-2</c:v>
                </c:pt>
                <c:pt idx="12">
                  <c:v>5.8692688054016028E-2</c:v>
                </c:pt>
                <c:pt idx="13">
                  <c:v>5.5821217523728428E-2</c:v>
                </c:pt>
                <c:pt idx="14">
                  <c:v>5.4985652811550947E-2</c:v>
                </c:pt>
                <c:pt idx="15">
                  <c:v>5.3216586388087364E-2</c:v>
                </c:pt>
                <c:pt idx="16">
                  <c:v>5.7821779487109794E-2</c:v>
                </c:pt>
                <c:pt idx="17">
                  <c:v>6.5147741186051142E-2</c:v>
                </c:pt>
                <c:pt idx="18">
                  <c:v>7.2970963189206928E-2</c:v>
                </c:pt>
                <c:pt idx="19">
                  <c:v>8.1164136887689461E-2</c:v>
                </c:pt>
                <c:pt idx="20">
                  <c:v>0.12013802047308261</c:v>
                </c:pt>
                <c:pt idx="21">
                  <c:v>0.13587656046185764</c:v>
                </c:pt>
              </c:numCache>
            </c:numRef>
          </c:val>
        </c:ser>
        <c:marker val="1"/>
        <c:axId val="131427712"/>
        <c:axId val="131354624"/>
      </c:lineChart>
      <c:catAx>
        <c:axId val="131427712"/>
        <c:scaling>
          <c:orientation val="minMax"/>
        </c:scaling>
        <c:axPos val="b"/>
        <c:majorGridlines>
          <c:spPr>
            <a:ln>
              <a:prstDash val="sysDot"/>
            </a:ln>
          </c:spPr>
        </c:majorGridlines>
        <c:numFmt formatCode="General" sourceLinked="1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Bookman Old Style" pitchFamily="18" charset="0"/>
              </a:defRPr>
            </a:pPr>
            <a:endParaRPr lang="sr-Latn-CS"/>
          </a:p>
        </c:txPr>
        <c:crossAx val="131354624"/>
        <c:crosses val="autoZero"/>
        <c:auto val="1"/>
        <c:lblAlgn val="ctr"/>
        <c:lblOffset val="100"/>
      </c:catAx>
      <c:valAx>
        <c:axId val="131354624"/>
        <c:scaling>
          <c:orientation val="minMax"/>
        </c:scaling>
        <c:axPos val="l"/>
        <c:majorGridlines>
          <c:spPr>
            <a:ln cap="sq"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50" b="0">
                    <a:latin typeface="Bookman Old Style" pitchFamily="18" charset="0"/>
                  </a:defRPr>
                </a:pPr>
                <a:r>
                  <a:rPr lang="hr-HR" sz="1050" b="0">
                    <a:latin typeface="Bookman Old Style" pitchFamily="18" charset="0"/>
                  </a:rPr>
                  <a:t>Private financial assets </a:t>
                </a:r>
                <a:r>
                  <a:rPr lang="hr-HR" sz="1050" b="0" baseline="0">
                    <a:latin typeface="Bookman Old Style" pitchFamily="18" charset="0"/>
                  </a:rPr>
                  <a:t>(as % of NI) </a:t>
                </a:r>
              </a:p>
            </c:rich>
          </c:tx>
          <c:layout>
            <c:manualLayout>
              <c:xMode val="edge"/>
              <c:yMode val="edge"/>
              <c:x val="3.0515914428883295E-2"/>
              <c:y val="0.21067857434663687"/>
            </c:manualLayout>
          </c:layout>
        </c:title>
        <c:numFmt formatCode="0%" sourceLinked="0"/>
        <c:tickLblPos val="nextTo"/>
        <c:txPr>
          <a:bodyPr/>
          <a:lstStyle/>
          <a:p>
            <a:pPr>
              <a:defRPr sz="900">
                <a:latin typeface="Bookman Old Style" pitchFamily="18" charset="0"/>
              </a:defRPr>
            </a:pPr>
            <a:endParaRPr lang="sr-Latn-CS"/>
          </a:p>
        </c:txPr>
        <c:crossAx val="13142771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8705945599604051"/>
          <c:y val="0.87501161061268751"/>
          <c:w val="0.65191219598770656"/>
          <c:h val="8.7793493683908902E-2"/>
        </c:manualLayout>
      </c:layout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>
              <a:latin typeface="Bookman Old Style" pitchFamily="18" charset="0"/>
            </a:defRPr>
          </a:pPr>
          <a:endParaRPr lang="sr-Latn-CS"/>
        </a:p>
      </c:txPr>
    </c:legend>
    <c:plotVisOnly val="1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title>
      <c:tx>
        <c:rich>
          <a:bodyPr/>
          <a:lstStyle/>
          <a:p>
            <a:pPr>
              <a:defRPr sz="1200" b="0">
                <a:latin typeface="Bookman Old Style" pitchFamily="18" charset="0"/>
              </a:defRPr>
            </a:pPr>
            <a:r>
              <a:rPr lang="hr-HR" sz="1400" b="0">
                <a:latin typeface="Bookman Old Style" pitchFamily="18" charset="0"/>
              </a:rPr>
              <a:t>Foreign assets and liabilities</a:t>
            </a:r>
          </a:p>
          <a:p>
            <a:pPr>
              <a:defRPr sz="1200" b="0">
                <a:latin typeface="Bookman Old Style" pitchFamily="18" charset="0"/>
              </a:defRPr>
            </a:pPr>
            <a:r>
              <a:rPr lang="hr-HR" sz="1400" b="0">
                <a:latin typeface="Bookman Old Style" pitchFamily="18" charset="0"/>
              </a:rPr>
              <a:t>(rising financial</a:t>
            </a:r>
            <a:r>
              <a:rPr lang="hr-HR" sz="1400" b="0" baseline="0">
                <a:latin typeface="Bookman Old Style" pitchFamily="18" charset="0"/>
              </a:rPr>
              <a:t> integration)</a:t>
            </a:r>
            <a:endParaRPr lang="en-US" sz="1400" b="0">
              <a:latin typeface="Bookman Old Style" pitchFamily="18" charset="0"/>
            </a:endParaRPr>
          </a:p>
        </c:rich>
      </c:tx>
      <c:layout>
        <c:manualLayout>
          <c:xMode val="edge"/>
          <c:yMode val="edge"/>
          <c:x val="0.36894900287856991"/>
          <c:y val="8.3514212294114216E-3"/>
        </c:manualLayout>
      </c:layout>
    </c:title>
    <c:plotArea>
      <c:layout>
        <c:manualLayout>
          <c:layoutTarget val="inner"/>
          <c:xMode val="edge"/>
          <c:yMode val="edge"/>
          <c:x val="0.1307896117078319"/>
          <c:y val="8.7609696657639596E-2"/>
          <c:w val="0.84484739840401524"/>
          <c:h val="0.76341705961911965"/>
        </c:manualLayout>
      </c:layout>
      <c:lineChart>
        <c:grouping val="standard"/>
        <c:ser>
          <c:idx val="5"/>
          <c:order val="0"/>
          <c:tx>
            <c:strRef>
              <c:f>Summary!$B$104</c:f>
              <c:strCache>
                <c:ptCount val="1"/>
                <c:pt idx="0">
                  <c:v>Foreign assets</c:v>
                </c:pt>
              </c:strCache>
            </c:strRef>
          </c:tx>
          <c:spPr>
            <a:ln w="25400">
              <a:solidFill>
                <a:sysClr val="windowText" lastClr="000000"/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 w="6350">
                <a:solidFill>
                  <a:sysClr val="windowText" lastClr="000000"/>
                </a:solidFill>
              </a:ln>
            </c:spPr>
          </c:marker>
          <c:cat>
            <c:numRef>
              <c:f>Summary!$G$2:$AA$2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Summary!$G$105:$AA$105</c:f>
              <c:numCache>
                <c:formatCode>0%</c:formatCode>
                <c:ptCount val="21"/>
                <c:pt idx="0">
                  <c:v>0.568582298542332</c:v>
                </c:pt>
                <c:pt idx="1">
                  <c:v>0.52214624298248757</c:v>
                </c:pt>
                <c:pt idx="2">
                  <c:v>0.63224015818220125</c:v>
                </c:pt>
                <c:pt idx="3">
                  <c:v>0.58207273555968564</c:v>
                </c:pt>
                <c:pt idx="4">
                  <c:v>0.67684685923459653</c:v>
                </c:pt>
                <c:pt idx="5">
                  <c:v>0.65685757469154282</c:v>
                </c:pt>
                <c:pt idx="6">
                  <c:v>0.79114547479695452</c:v>
                </c:pt>
                <c:pt idx="7">
                  <c:v>0.81337594522032564</c:v>
                </c:pt>
                <c:pt idx="8">
                  <c:v>0.8070176901406102</c:v>
                </c:pt>
                <c:pt idx="9">
                  <c:v>0.79946931411380817</c:v>
                </c:pt>
                <c:pt idx="10">
                  <c:v>0.74161372012302185</c:v>
                </c:pt>
                <c:pt idx="11">
                  <c:v>0.71071009403854257</c:v>
                </c:pt>
                <c:pt idx="12">
                  <c:v>0.82238874708575804</c:v>
                </c:pt>
                <c:pt idx="13">
                  <c:v>0.78213428566906384</c:v>
                </c:pt>
                <c:pt idx="14">
                  <c:v>0.80569844489328346</c:v>
                </c:pt>
                <c:pt idx="15">
                  <c:v>0.84156123017544815</c:v>
                </c:pt>
                <c:pt idx="16">
                  <c:v>0.87599146005529283</c:v>
                </c:pt>
                <c:pt idx="17">
                  <c:v>0.90029933644297377</c:v>
                </c:pt>
                <c:pt idx="18">
                  <c:v>0.9278898089254658</c:v>
                </c:pt>
                <c:pt idx="19">
                  <c:v>0.98230565726723718</c:v>
                </c:pt>
                <c:pt idx="20">
                  <c:v>1.1843610338901425</c:v>
                </c:pt>
              </c:numCache>
            </c:numRef>
          </c:val>
        </c:ser>
        <c:ser>
          <c:idx val="1"/>
          <c:order val="1"/>
          <c:tx>
            <c:strRef>
              <c:f>Summary!$B$106</c:f>
              <c:strCache>
                <c:ptCount val="1"/>
                <c:pt idx="0">
                  <c:v>Foreign liabilities</c:v>
                </c:pt>
              </c:strCache>
            </c:strRef>
          </c:tx>
          <c:spPr>
            <a:ln w="25400">
              <a:solidFill>
                <a:srgbClr val="000000"/>
              </a:solidFill>
            </a:ln>
          </c:spPr>
          <c:marker>
            <c:symbol val="square"/>
            <c:size val="4"/>
            <c:spPr>
              <a:solidFill>
                <a:schemeClr val="bg1"/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Summary!$G$2:$AA$2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Summary!$G$107:$AA$107</c:f>
              <c:numCache>
                <c:formatCode>0%</c:formatCode>
                <c:ptCount val="21"/>
                <c:pt idx="0">
                  <c:v>0.45736250828588515</c:v>
                </c:pt>
                <c:pt idx="1">
                  <c:v>0.45946462571069674</c:v>
                </c:pt>
                <c:pt idx="2">
                  <c:v>0.56322425892611139</c:v>
                </c:pt>
                <c:pt idx="3">
                  <c:v>0.61842848387137872</c:v>
                </c:pt>
                <c:pt idx="4">
                  <c:v>0.76506970652903805</c:v>
                </c:pt>
                <c:pt idx="5">
                  <c:v>0.7402155496442766</c:v>
                </c:pt>
                <c:pt idx="6">
                  <c:v>0.86997704382354768</c:v>
                </c:pt>
                <c:pt idx="7">
                  <c:v>0.91715705044235307</c:v>
                </c:pt>
                <c:pt idx="8">
                  <c:v>0.93986467402010088</c:v>
                </c:pt>
                <c:pt idx="9">
                  <c:v>1.0249140630757223</c:v>
                </c:pt>
                <c:pt idx="10">
                  <c:v>1.0027415470158161</c:v>
                </c:pt>
                <c:pt idx="11">
                  <c:v>1.0800648044682919</c:v>
                </c:pt>
                <c:pt idx="12">
                  <c:v>1.1838308951609766</c:v>
                </c:pt>
                <c:pt idx="13">
                  <c:v>1.174286008779329</c:v>
                </c:pt>
                <c:pt idx="14">
                  <c:v>1.2181818053010074</c:v>
                </c:pt>
                <c:pt idx="15">
                  <c:v>1.2646042564179225</c:v>
                </c:pt>
                <c:pt idx="16">
                  <c:v>1.3826987679974556</c:v>
                </c:pt>
                <c:pt idx="17">
                  <c:v>1.4430478656823471</c:v>
                </c:pt>
                <c:pt idx="18">
                  <c:v>1.4596303691361703</c:v>
                </c:pt>
                <c:pt idx="19">
                  <c:v>1.4819258332186251</c:v>
                </c:pt>
                <c:pt idx="20">
                  <c:v>1.5706900587140573</c:v>
                </c:pt>
              </c:numCache>
            </c:numRef>
          </c:val>
        </c:ser>
        <c:ser>
          <c:idx val="0"/>
          <c:order val="2"/>
          <c:tx>
            <c:v>NFA</c:v>
          </c:tx>
          <c:spPr>
            <a:ln w="28575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Summary!$G$2:$AA$2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Summary!$G$109:$AA$109</c:f>
              <c:numCache>
                <c:formatCode>0%</c:formatCode>
                <c:ptCount val="21"/>
                <c:pt idx="0">
                  <c:v>0.11121979025644679</c:v>
                </c:pt>
                <c:pt idx="1">
                  <c:v>6.2681617271790779E-2</c:v>
                </c:pt>
                <c:pt idx="2">
                  <c:v>6.9015899256089849E-2</c:v>
                </c:pt>
                <c:pt idx="3">
                  <c:v>-3.6355748311693088E-2</c:v>
                </c:pt>
                <c:pt idx="4">
                  <c:v>-8.8222847294441506E-2</c:v>
                </c:pt>
                <c:pt idx="5">
                  <c:v>-8.3357974952733824E-2</c:v>
                </c:pt>
                <c:pt idx="6">
                  <c:v>-7.8831569026593121E-2</c:v>
                </c:pt>
                <c:pt idx="7">
                  <c:v>-0.10378110522202741</c:v>
                </c:pt>
                <c:pt idx="8">
                  <c:v>-0.13284698387949068</c:v>
                </c:pt>
                <c:pt idx="9">
                  <c:v>-0.22544474896191405</c:v>
                </c:pt>
                <c:pt idx="10">
                  <c:v>-0.26112782689279429</c:v>
                </c:pt>
                <c:pt idx="11">
                  <c:v>-0.36935471042974927</c:v>
                </c:pt>
                <c:pt idx="12">
                  <c:v>-0.36144214807521868</c:v>
                </c:pt>
                <c:pt idx="13">
                  <c:v>-0.39215172311026508</c:v>
                </c:pt>
                <c:pt idx="14">
                  <c:v>-0.41248336040772404</c:v>
                </c:pt>
                <c:pt idx="15">
                  <c:v>-0.42304302624247447</c:v>
                </c:pt>
                <c:pt idx="16">
                  <c:v>-0.50670730794216279</c:v>
                </c:pt>
                <c:pt idx="17">
                  <c:v>-0.54274852923937333</c:v>
                </c:pt>
                <c:pt idx="18">
                  <c:v>-0.53174056021070437</c:v>
                </c:pt>
                <c:pt idx="19">
                  <c:v>-0.49962017595138802</c:v>
                </c:pt>
                <c:pt idx="20">
                  <c:v>-0.38632902482391485</c:v>
                </c:pt>
              </c:numCache>
            </c:numRef>
          </c:val>
        </c:ser>
        <c:marker val="1"/>
        <c:axId val="131494656"/>
        <c:axId val="131496576"/>
      </c:lineChart>
      <c:catAx>
        <c:axId val="131494656"/>
        <c:scaling>
          <c:orientation val="minMax"/>
        </c:scaling>
        <c:axPos val="b"/>
        <c:majorGridlines>
          <c:spPr>
            <a:ln>
              <a:prstDash val="sysDot"/>
            </a:ln>
          </c:spPr>
        </c:majorGridlines>
        <c:numFmt formatCode="General" sourceLinked="1"/>
        <c:tickLblPos val="low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Bookman Old Style" pitchFamily="18" charset="0"/>
              </a:defRPr>
            </a:pPr>
            <a:endParaRPr lang="sr-Latn-CS"/>
          </a:p>
        </c:txPr>
        <c:crossAx val="131496576"/>
        <c:crosses val="autoZero"/>
        <c:auto val="1"/>
        <c:lblAlgn val="ctr"/>
        <c:lblOffset val="100"/>
      </c:catAx>
      <c:valAx>
        <c:axId val="131496576"/>
        <c:scaling>
          <c:orientation val="minMax"/>
        </c:scaling>
        <c:axPos val="l"/>
        <c:majorGridlines>
          <c:spPr>
            <a:ln cap="sq"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50" b="0">
                    <a:latin typeface="Bookman Old Style" pitchFamily="18" charset="0"/>
                  </a:defRPr>
                </a:pPr>
                <a:r>
                  <a:rPr lang="hr-HR" sz="1050" b="0">
                    <a:latin typeface="Bookman Old Style" pitchFamily="18" charset="0"/>
                  </a:rPr>
                  <a:t>Foreign assets and liabilities </a:t>
                </a:r>
                <a:r>
                  <a:rPr lang="hr-HR" sz="1050" b="0" baseline="0">
                    <a:latin typeface="Bookman Old Style" pitchFamily="18" charset="0"/>
                  </a:rPr>
                  <a:t>(as % of NI) </a:t>
                </a:r>
              </a:p>
            </c:rich>
          </c:tx>
          <c:layout>
            <c:manualLayout>
              <c:xMode val="edge"/>
              <c:yMode val="edge"/>
              <c:x val="1.9600683018456924E-2"/>
              <c:y val="0.21067857434663687"/>
            </c:manualLayout>
          </c:layout>
        </c:title>
        <c:numFmt formatCode="0%" sourceLinked="0"/>
        <c:tickLblPos val="nextTo"/>
        <c:txPr>
          <a:bodyPr/>
          <a:lstStyle/>
          <a:p>
            <a:pPr>
              <a:defRPr sz="900">
                <a:latin typeface="Bookman Old Style" pitchFamily="18" charset="0"/>
              </a:defRPr>
            </a:pPr>
            <a:endParaRPr lang="sr-Latn-CS"/>
          </a:p>
        </c:txPr>
        <c:crossAx val="131494656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9388147562755587"/>
          <c:y val="0.93138370391120751"/>
          <c:w val="0.59460723108296676"/>
          <c:h val="5.0212098151557583E-2"/>
        </c:manualLayout>
      </c:layout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>
              <a:latin typeface="Bookman Old Style" pitchFamily="18" charset="0"/>
            </a:defRPr>
          </a:pPr>
          <a:endParaRPr lang="sr-Latn-CS"/>
        </a:p>
      </c:txPr>
    </c:legend>
    <c:plotVisOnly val="1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title>
      <c:tx>
        <c:rich>
          <a:bodyPr/>
          <a:lstStyle/>
          <a:p>
            <a:pPr>
              <a:defRPr/>
            </a:pPr>
            <a:r>
              <a:rPr lang="hr-HR" sz="1400" b="0">
                <a:latin typeface="Bookman Old Style" pitchFamily="18" charset="0"/>
              </a:rPr>
              <a:t>Domestic capital and NFA</a:t>
            </a:r>
          </a:p>
        </c:rich>
      </c:tx>
      <c:layout>
        <c:manualLayout>
          <c:xMode val="edge"/>
          <c:yMode val="edge"/>
          <c:x val="0.38145027327828995"/>
          <c:y val="2.9229974302939915E-2"/>
        </c:manualLayout>
      </c:layout>
    </c:title>
    <c:plotArea>
      <c:layout>
        <c:manualLayout>
          <c:layoutTarget val="inner"/>
          <c:xMode val="edge"/>
          <c:yMode val="edge"/>
          <c:x val="0.13029047622424098"/>
          <c:y val="9.3372999296211928E-2"/>
          <c:w val="0.80937289632012765"/>
          <c:h val="0.71738083648032436"/>
        </c:manualLayout>
      </c:layout>
      <c:lineChart>
        <c:grouping val="standard"/>
        <c:ser>
          <c:idx val="1"/>
          <c:order val="0"/>
          <c:tx>
            <c:strRef>
              <c:f>Summary!$B$36</c:f>
              <c:strCache>
                <c:ptCount val="1"/>
                <c:pt idx="0">
                  <c:v>Domestic capital</c:v>
                </c:pt>
              </c:strCache>
            </c:strRef>
          </c:tx>
          <c:spPr>
            <a:ln w="25400"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chemeClr val="bg1">
                  <a:lumMod val="75000"/>
                </a:schemeClr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MultipDecomp!$H$2:$AC$2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Summary!$F$36:$AA$36</c:f>
              <c:numCache>
                <c:formatCode>0%</c:formatCode>
                <c:ptCount val="22"/>
                <c:pt idx="0">
                  <c:v>14.571945511322454</c:v>
                </c:pt>
                <c:pt idx="1">
                  <c:v>12.855249094760298</c:v>
                </c:pt>
                <c:pt idx="2">
                  <c:v>12.580844756898866</c:v>
                </c:pt>
                <c:pt idx="3">
                  <c:v>11.900628839078783</c:v>
                </c:pt>
                <c:pt idx="4">
                  <c:v>11.193551948612622</c:v>
                </c:pt>
                <c:pt idx="5">
                  <c:v>12.039195988620541</c:v>
                </c:pt>
                <c:pt idx="6">
                  <c:v>11.798002535089157</c:v>
                </c:pt>
                <c:pt idx="7">
                  <c:v>11.925976523838084</c:v>
                </c:pt>
                <c:pt idx="8">
                  <c:v>11.687996121713701</c:v>
                </c:pt>
                <c:pt idx="9">
                  <c:v>11.214451655669173</c:v>
                </c:pt>
                <c:pt idx="10">
                  <c:v>10.934858382666333</c:v>
                </c:pt>
                <c:pt idx="11">
                  <c:v>10.525659955736927</c:v>
                </c:pt>
                <c:pt idx="12">
                  <c:v>9.9774221373083112</c:v>
                </c:pt>
                <c:pt idx="13">
                  <c:v>9.6987180405650193</c:v>
                </c:pt>
                <c:pt idx="14">
                  <c:v>9.531865505097084</c:v>
                </c:pt>
                <c:pt idx="15">
                  <c:v>9.3865011551189017</c:v>
                </c:pt>
                <c:pt idx="16">
                  <c:v>9.522714485682835</c:v>
                </c:pt>
                <c:pt idx="17">
                  <c:v>10.018861896914538</c:v>
                </c:pt>
                <c:pt idx="18">
                  <c:v>10.116837060281677</c:v>
                </c:pt>
                <c:pt idx="19">
                  <c:v>10.226520560133519</c:v>
                </c:pt>
                <c:pt idx="20">
                  <c:v>10.071391474160121</c:v>
                </c:pt>
                <c:pt idx="21">
                  <c:v>10.142147621446275</c:v>
                </c:pt>
              </c:numCache>
            </c:numRef>
          </c:val>
        </c:ser>
        <c:ser>
          <c:idx val="0"/>
          <c:order val="1"/>
          <c:tx>
            <c:strRef>
              <c:f>Summary!$B$37</c:f>
              <c:strCache>
                <c:ptCount val="1"/>
                <c:pt idx="0">
                  <c:v>Book-value β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MultipDecomp!$H$2:$AC$2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Summary!$F$37:$AA$37</c:f>
              <c:numCache>
                <c:formatCode>0%</c:formatCode>
                <c:ptCount val="22"/>
                <c:pt idx="0">
                  <c:v>14.747407994472557</c:v>
                </c:pt>
                <c:pt idx="1">
                  <c:v>12.991763776161266</c:v>
                </c:pt>
                <c:pt idx="2">
                  <c:v>12.663496505603652</c:v>
                </c:pt>
                <c:pt idx="3">
                  <c:v>11.986249817669082</c:v>
                </c:pt>
                <c:pt idx="4">
                  <c:v>11.171388452844184</c:v>
                </c:pt>
                <c:pt idx="5">
                  <c:v>11.95794846669666</c:v>
                </c:pt>
                <c:pt idx="6">
                  <c:v>11.716184635945224</c:v>
                </c:pt>
                <c:pt idx="7">
                  <c:v>11.849881969208589</c:v>
                </c:pt>
                <c:pt idx="8">
                  <c:v>11.586811923267256</c:v>
                </c:pt>
                <c:pt idx="9">
                  <c:v>11.083934104669185</c:v>
                </c:pt>
                <c:pt idx="10">
                  <c:v>10.711746726576454</c:v>
                </c:pt>
                <c:pt idx="11">
                  <c:v>10.266811510304624</c:v>
                </c:pt>
                <c:pt idx="12">
                  <c:v>9.609936685138079</c:v>
                </c:pt>
                <c:pt idx="13">
                  <c:v>9.3395385109784286</c:v>
                </c:pt>
                <c:pt idx="14">
                  <c:v>9.1419107374412398</c:v>
                </c:pt>
                <c:pt idx="15">
                  <c:v>8.9762961525082829</c:v>
                </c:pt>
                <c:pt idx="16">
                  <c:v>9.102027302501936</c:v>
                </c:pt>
                <c:pt idx="17">
                  <c:v>9.5151306627228127</c:v>
                </c:pt>
                <c:pt idx="18">
                  <c:v>9.577989061980567</c:v>
                </c:pt>
                <c:pt idx="19">
                  <c:v>9.699120673316612</c:v>
                </c:pt>
                <c:pt idx="20">
                  <c:v>9.5758136009619683</c:v>
                </c:pt>
                <c:pt idx="21">
                  <c:v>9.7587026139734832</c:v>
                </c:pt>
              </c:numCache>
            </c:numRef>
          </c:val>
        </c:ser>
        <c:ser>
          <c:idx val="2"/>
          <c:order val="2"/>
          <c:tx>
            <c:v>NFA</c:v>
          </c:tx>
          <c:spPr>
            <a:ln>
              <a:solidFill>
                <a:sysClr val="windowText" lastClr="000000"/>
              </a:solidFill>
            </a:ln>
          </c:spPr>
          <c:marker>
            <c:symbol val="diamond"/>
            <c:size val="7"/>
            <c:spPr>
              <a:solidFill>
                <a:sysClr val="window" lastClr="FFFFFF"/>
              </a:solidFill>
              <a:ln>
                <a:solidFill>
                  <a:sysClr val="windowText" lastClr="000000"/>
                </a:solidFill>
              </a:ln>
            </c:spPr>
          </c:marker>
          <c:cat>
            <c:numRef>
              <c:f>MultipDecomp!$H$2:$AC$2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Summary!$F$109:$AA$109</c:f>
              <c:numCache>
                <c:formatCode>0%</c:formatCode>
                <c:ptCount val="22"/>
                <c:pt idx="0">
                  <c:v>0.14930331172481998</c:v>
                </c:pt>
                <c:pt idx="1">
                  <c:v>0.11121979025644679</c:v>
                </c:pt>
                <c:pt idx="2">
                  <c:v>6.2681617271790779E-2</c:v>
                </c:pt>
                <c:pt idx="3">
                  <c:v>6.9015899256089849E-2</c:v>
                </c:pt>
                <c:pt idx="4">
                  <c:v>-3.6355748311693088E-2</c:v>
                </c:pt>
                <c:pt idx="5">
                  <c:v>-8.8222847294441506E-2</c:v>
                </c:pt>
                <c:pt idx="6">
                  <c:v>-8.3357974952733824E-2</c:v>
                </c:pt>
                <c:pt idx="7">
                  <c:v>-7.8831569026593121E-2</c:v>
                </c:pt>
                <c:pt idx="8">
                  <c:v>-0.10378110522202741</c:v>
                </c:pt>
                <c:pt idx="9">
                  <c:v>-0.13284698387949068</c:v>
                </c:pt>
                <c:pt idx="10">
                  <c:v>-0.22544474896191405</c:v>
                </c:pt>
                <c:pt idx="11">
                  <c:v>-0.26112782689279429</c:v>
                </c:pt>
                <c:pt idx="12">
                  <c:v>-0.36935471042974927</c:v>
                </c:pt>
                <c:pt idx="13">
                  <c:v>-0.36144214807521868</c:v>
                </c:pt>
                <c:pt idx="14">
                  <c:v>-0.39215172311026508</c:v>
                </c:pt>
                <c:pt idx="15">
                  <c:v>-0.41248336040772404</c:v>
                </c:pt>
                <c:pt idx="16">
                  <c:v>-0.42304302624247447</c:v>
                </c:pt>
                <c:pt idx="17">
                  <c:v>-0.50670730794216279</c:v>
                </c:pt>
                <c:pt idx="18">
                  <c:v>-0.54274852923937333</c:v>
                </c:pt>
                <c:pt idx="19">
                  <c:v>-0.53174056021070437</c:v>
                </c:pt>
                <c:pt idx="20">
                  <c:v>-0.49962017595138802</c:v>
                </c:pt>
                <c:pt idx="21">
                  <c:v>-0.38632902482391485</c:v>
                </c:pt>
              </c:numCache>
            </c:numRef>
          </c:val>
        </c:ser>
        <c:ser>
          <c:idx val="3"/>
          <c:order val="3"/>
          <c:tx>
            <c:strRef>
              <c:f>MultipDecomp!$B$17</c:f>
              <c:strCache>
                <c:ptCount val="1"/>
                <c:pt idx="0">
                  <c:v>Market-value β </c:v>
                </c:pt>
              </c:strCache>
            </c:strRef>
          </c:tx>
          <c:spPr>
            <a:ln w="25400">
              <a:solidFill>
                <a:sysClr val="windowText" lastClr="000000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cat>
            <c:numRef>
              <c:f>MultipDecomp!$H$2:$AC$2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MultipDecomp!$H$17:$AC$17</c:f>
              <c:numCache>
                <c:formatCode>0%</c:formatCode>
                <c:ptCount val="22"/>
                <c:pt idx="0">
                  <c:v>13.513771870999207</c:v>
                </c:pt>
                <c:pt idx="1">
                  <c:v>11.620273266873516</c:v>
                </c:pt>
                <c:pt idx="2">
                  <c:v>11.21331542977026</c:v>
                </c:pt>
                <c:pt idx="3">
                  <c:v>10.259720263853097</c:v>
                </c:pt>
                <c:pt idx="4">
                  <c:v>9.4579689076926776</c:v>
                </c:pt>
                <c:pt idx="5">
                  <c:v>10.136612915499107</c:v>
                </c:pt>
                <c:pt idx="6">
                  <c:v>9.7303794280990061</c:v>
                </c:pt>
                <c:pt idx="7">
                  <c:v>9.7492056926590465</c:v>
                </c:pt>
                <c:pt idx="8">
                  <c:v>9.4454610391209819</c:v>
                </c:pt>
                <c:pt idx="9">
                  <c:v>9.0074932696586938</c:v>
                </c:pt>
                <c:pt idx="10">
                  <c:v>8.6880663853653814</c:v>
                </c:pt>
                <c:pt idx="11">
                  <c:v>8.2880496851794945</c:v>
                </c:pt>
                <c:pt idx="12">
                  <c:v>7.7885650960180932</c:v>
                </c:pt>
                <c:pt idx="13">
                  <c:v>7.5601968277491105</c:v>
                </c:pt>
                <c:pt idx="14">
                  <c:v>7.3586611812910965</c:v>
                </c:pt>
                <c:pt idx="15">
                  <c:v>7.2594111550268039</c:v>
                </c:pt>
                <c:pt idx="16">
                  <c:v>7.2532232309093132</c:v>
                </c:pt>
                <c:pt idx="17">
                  <c:v>7.5779105944232228</c:v>
                </c:pt>
                <c:pt idx="18">
                  <c:v>7.5477051644711413</c:v>
                </c:pt>
                <c:pt idx="19">
                  <c:v>7.5418031898265729</c:v>
                </c:pt>
                <c:pt idx="20">
                  <c:v>7.3720398010291799</c:v>
                </c:pt>
                <c:pt idx="21">
                  <c:v>7.3741779150373059</c:v>
                </c:pt>
              </c:numCache>
            </c:numRef>
          </c:val>
        </c:ser>
        <c:marker val="1"/>
        <c:axId val="131680128"/>
        <c:axId val="131710976"/>
      </c:lineChart>
      <c:catAx>
        <c:axId val="131680128"/>
        <c:scaling>
          <c:orientation val="minMax"/>
        </c:scaling>
        <c:axPos val="b"/>
        <c:majorGridlines>
          <c:spPr>
            <a:ln>
              <a:prstDash val="sysDot"/>
            </a:ln>
          </c:spPr>
        </c:majorGridlines>
        <c:numFmt formatCode="General" sourceLinked="1"/>
        <c:majorTickMark val="in"/>
        <c:tickLblPos val="low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Bookman Old Style" pitchFamily="18" charset="0"/>
              </a:defRPr>
            </a:pPr>
            <a:endParaRPr lang="sr-Latn-CS"/>
          </a:p>
        </c:txPr>
        <c:crossAx val="131710976"/>
        <c:crosses val="autoZero"/>
        <c:auto val="1"/>
        <c:lblAlgn val="ctr"/>
        <c:lblOffset val="100"/>
      </c:catAx>
      <c:valAx>
        <c:axId val="131710976"/>
        <c:scaling>
          <c:orientation val="minMax"/>
          <c:min val="-2"/>
        </c:scaling>
        <c:axPos val="l"/>
        <c:majorGridlines>
          <c:spPr>
            <a:ln cap="sq"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 b="0">
                    <a:latin typeface="Bookman Old Style" pitchFamily="18" charset="0"/>
                  </a:defRPr>
                </a:pPr>
                <a:r>
                  <a:rPr lang="hr-HR" sz="1000" b="0" baseline="0">
                    <a:latin typeface="Bookman Old Style" pitchFamily="18" charset="0"/>
                  </a:rPr>
                  <a:t>as % of NI</a:t>
                </a:r>
                <a:endParaRPr lang="en-US" sz="1100" b="0">
                  <a:latin typeface="Bookman Old Style" pitchFamily="18" charset="0"/>
                </a:endParaRPr>
              </a:p>
            </c:rich>
          </c:tx>
          <c:layout>
            <c:manualLayout>
              <c:xMode val="edge"/>
              <c:yMode val="edge"/>
              <c:x val="2.9193516954169156E-2"/>
              <c:y val="0.40187943145234067"/>
            </c:manualLayout>
          </c:layout>
        </c:title>
        <c:numFmt formatCode="0%" sourceLinked="1"/>
        <c:tickLblPos val="nextTo"/>
        <c:txPr>
          <a:bodyPr/>
          <a:lstStyle/>
          <a:p>
            <a:pPr>
              <a:defRPr sz="900">
                <a:latin typeface="Bookman Old Style" pitchFamily="18" charset="0"/>
              </a:defRPr>
            </a:pPr>
            <a:endParaRPr lang="sr-Latn-CS"/>
          </a:p>
        </c:txPr>
        <c:crossAx val="131680128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26819862369245573"/>
          <c:y val="0.89949607063987302"/>
          <c:w val="0.49634844684636831"/>
          <c:h val="7.1273955057188323E-2"/>
        </c:manualLayout>
      </c:layout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>
              <a:latin typeface="Bookman Old Style" pitchFamily="18" charset="0"/>
            </a:defRPr>
          </a:pPr>
          <a:endParaRPr lang="sr-Latn-CS"/>
        </a:p>
      </c:txPr>
    </c:legend>
    <c:plotVisOnly val="1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title>
      <c:tx>
        <c:rich>
          <a:bodyPr/>
          <a:lstStyle/>
          <a:p>
            <a:pPr>
              <a:defRPr sz="1200" b="0">
                <a:latin typeface="Bookman Old Style" pitchFamily="18" charset="0"/>
              </a:defRPr>
            </a:pPr>
            <a:r>
              <a:rPr lang="hr-HR" sz="1400" b="0">
                <a:latin typeface="Bookman Old Style" pitchFamily="18" charset="0"/>
              </a:rPr>
              <a:t>Foreign assets and liabilities </a:t>
            </a:r>
          </a:p>
        </c:rich>
      </c:tx>
      <c:layout>
        <c:manualLayout>
          <c:xMode val="edge"/>
          <c:yMode val="edge"/>
          <c:x val="0.36578156733767847"/>
          <c:y val="1.5814040036040269E-2"/>
        </c:manualLayout>
      </c:layout>
    </c:title>
    <c:plotArea>
      <c:layout>
        <c:manualLayout>
          <c:layoutTarget val="inner"/>
          <c:xMode val="edge"/>
          <c:yMode val="edge"/>
          <c:x val="0.11305236066588928"/>
          <c:y val="8.7609696657639596E-2"/>
          <c:w val="0.86732127688966165"/>
          <c:h val="0.71641693109256765"/>
        </c:manualLayout>
      </c:layout>
      <c:lineChart>
        <c:grouping val="standard"/>
        <c:ser>
          <c:idx val="5"/>
          <c:order val="0"/>
          <c:tx>
            <c:strRef>
              <c:f>Summary!$B$128</c:f>
              <c:strCache>
                <c:ptCount val="1"/>
                <c:pt idx="0">
                  <c:v>Currency and deposits </c:v>
                </c:pt>
              </c:strCache>
            </c:strRef>
          </c:tx>
          <c:spPr>
            <a:ln w="15875">
              <a:solidFill>
                <a:sysClr val="windowText" lastClr="000000"/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 w="6350">
                <a:solidFill>
                  <a:schemeClr val="accent1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Summary!$F$128:$AA$128</c:f>
              <c:numCache>
                <c:formatCode>0%</c:formatCode>
                <c:ptCount val="22"/>
                <c:pt idx="0">
                  <c:v>0.17294939272626281</c:v>
                </c:pt>
                <c:pt idx="1">
                  <c:v>0.13196527161509444</c:v>
                </c:pt>
                <c:pt idx="2">
                  <c:v>0.1252304644317345</c:v>
                </c:pt>
                <c:pt idx="3">
                  <c:v>0.20109965802823293</c:v>
                </c:pt>
                <c:pt idx="4">
                  <c:v>0.19786914506770922</c:v>
                </c:pt>
                <c:pt idx="5">
                  <c:v>0.24669356227530442</c:v>
                </c:pt>
                <c:pt idx="6">
                  <c:v>0.18370190082911683</c:v>
                </c:pt>
                <c:pt idx="7">
                  <c:v>0.23941371638929185</c:v>
                </c:pt>
                <c:pt idx="8">
                  <c:v>0.23632131557203603</c:v>
                </c:pt>
                <c:pt idx="9">
                  <c:v>0.26496126471008202</c:v>
                </c:pt>
                <c:pt idx="10">
                  <c:v>0.16622860600458098</c:v>
                </c:pt>
                <c:pt idx="11">
                  <c:v>0.12113454496942322</c:v>
                </c:pt>
                <c:pt idx="12">
                  <c:v>0.12181640579514001</c:v>
                </c:pt>
                <c:pt idx="13">
                  <c:v>0.19165610818976192</c:v>
                </c:pt>
                <c:pt idx="14">
                  <c:v>0.1418949097881681</c:v>
                </c:pt>
                <c:pt idx="15">
                  <c:v>0.17069122230070213</c:v>
                </c:pt>
                <c:pt idx="16">
                  <c:v>0.16480403082233669</c:v>
                </c:pt>
                <c:pt idx="17">
                  <c:v>0.18562292892435631</c:v>
                </c:pt>
                <c:pt idx="18">
                  <c:v>0.1985205275818169</c:v>
                </c:pt>
                <c:pt idx="19">
                  <c:v>0.21080158259857296</c:v>
                </c:pt>
                <c:pt idx="20">
                  <c:v>0.24756735826796114</c:v>
                </c:pt>
                <c:pt idx="21">
                  <c:v>0.21713207257545653</c:v>
                </c:pt>
              </c:numCache>
            </c:numRef>
          </c:val>
        </c:ser>
        <c:ser>
          <c:idx val="1"/>
          <c:order val="1"/>
          <c:tx>
            <c:strRef>
              <c:f>Summary!$B$131</c:f>
              <c:strCache>
                <c:ptCount val="1"/>
                <c:pt idx="0">
                  <c:v>Equity and investment fund shares </c:v>
                </c:pt>
              </c:strCache>
            </c:strRef>
          </c:tx>
          <c:spPr>
            <a:ln w="15875">
              <a:solidFill>
                <a:srgbClr val="000000"/>
              </a:solidFill>
            </a:ln>
          </c:spPr>
          <c:marker>
            <c:symbol val="square"/>
            <c:size val="4"/>
            <c:spPr>
              <a:solidFill>
                <a:schemeClr val="bg1"/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Summary!$F$131:$AA$131</c:f>
              <c:numCache>
                <c:formatCode>0%</c:formatCode>
                <c:ptCount val="22"/>
                <c:pt idx="0">
                  <c:v>5.2862958672871491E-3</c:v>
                </c:pt>
                <c:pt idx="1">
                  <c:v>7.0044069033568905E-3</c:v>
                </c:pt>
                <c:pt idx="2">
                  <c:v>2.0353375656552913E-2</c:v>
                </c:pt>
                <c:pt idx="3">
                  <c:v>2.5168959984441096E-2</c:v>
                </c:pt>
                <c:pt idx="4">
                  <c:v>2.3275350789905405E-2</c:v>
                </c:pt>
                <c:pt idx="5">
                  <c:v>2.5966232750253983E-2</c:v>
                </c:pt>
                <c:pt idx="6">
                  <c:v>2.5781332403353535E-2</c:v>
                </c:pt>
                <c:pt idx="7">
                  <c:v>5.5626035908541649E-2</c:v>
                </c:pt>
                <c:pt idx="8">
                  <c:v>7.1316691633694515E-2</c:v>
                </c:pt>
                <c:pt idx="9">
                  <c:v>5.5940262293099979E-2</c:v>
                </c:pt>
                <c:pt idx="10">
                  <c:v>6.6671111607964198E-2</c:v>
                </c:pt>
                <c:pt idx="11">
                  <c:v>5.4880968546536978E-2</c:v>
                </c:pt>
                <c:pt idx="12">
                  <c:v>6.6819611305013821E-2</c:v>
                </c:pt>
                <c:pt idx="13">
                  <c:v>9.6244184309045772E-2</c:v>
                </c:pt>
                <c:pt idx="14">
                  <c:v>0.11852094056407439</c:v>
                </c:pt>
                <c:pt idx="15">
                  <c:v>0.14369594125010715</c:v>
                </c:pt>
                <c:pt idx="16">
                  <c:v>0.16959725751872035</c:v>
                </c:pt>
                <c:pt idx="17">
                  <c:v>0.20409441003001388</c:v>
                </c:pt>
                <c:pt idx="18">
                  <c:v>0.21188252728180348</c:v>
                </c:pt>
                <c:pt idx="19">
                  <c:v>0.20619882683933929</c:v>
                </c:pt>
                <c:pt idx="20">
                  <c:v>0.20938036675247176</c:v>
                </c:pt>
                <c:pt idx="21">
                  <c:v>0.28742368607287899</c:v>
                </c:pt>
              </c:numCache>
            </c:numRef>
          </c:val>
        </c:ser>
        <c:ser>
          <c:idx val="0"/>
          <c:order val="2"/>
          <c:tx>
            <c:strRef>
              <c:f>Summary!$B$129</c:f>
              <c:strCache>
                <c:ptCount val="1"/>
                <c:pt idx="0">
                  <c:v>Debt securities</c:v>
                </c:pt>
              </c:strCache>
            </c:strRef>
          </c:tx>
          <c:spPr>
            <a:ln w="15875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Summary!$F$129:$AA$129</c:f>
              <c:numCache>
                <c:formatCode>0%</c:formatCode>
                <c:ptCount val="22"/>
                <c:pt idx="0">
                  <c:v>6.4026228264477361E-2</c:v>
                </c:pt>
                <c:pt idx="1">
                  <c:v>9.0031675292624E-2</c:v>
                </c:pt>
                <c:pt idx="2">
                  <c:v>0.10744115270822779</c:v>
                </c:pt>
                <c:pt idx="3">
                  <c:v>0.17260174065250158</c:v>
                </c:pt>
                <c:pt idx="4">
                  <c:v>0.14410801767078052</c:v>
                </c:pt>
                <c:pt idx="5">
                  <c:v>0.15935848366438873</c:v>
                </c:pt>
                <c:pt idx="6">
                  <c:v>0.22307260366094189</c:v>
                </c:pt>
                <c:pt idx="7">
                  <c:v>0.2557784861923178</c:v>
                </c:pt>
                <c:pt idx="8">
                  <c:v>0.27228783064517936</c:v>
                </c:pt>
                <c:pt idx="9">
                  <c:v>0.267443908611189</c:v>
                </c:pt>
                <c:pt idx="10">
                  <c:v>0.39311662406374248</c:v>
                </c:pt>
                <c:pt idx="11">
                  <c:v>0.42493931099215509</c:v>
                </c:pt>
                <c:pt idx="12">
                  <c:v>0.38334075207105817</c:v>
                </c:pt>
                <c:pt idx="13">
                  <c:v>0.37449426771930761</c:v>
                </c:pt>
                <c:pt idx="14">
                  <c:v>0.35218265266060916</c:v>
                </c:pt>
                <c:pt idx="15">
                  <c:v>0.35486024867821953</c:v>
                </c:pt>
                <c:pt idx="16">
                  <c:v>0.33330932416454889</c:v>
                </c:pt>
                <c:pt idx="17">
                  <c:v>0.32131328034136958</c:v>
                </c:pt>
                <c:pt idx="18">
                  <c:v>0.31887615395606195</c:v>
                </c:pt>
                <c:pt idx="19">
                  <c:v>0.28252970179096631</c:v>
                </c:pt>
                <c:pt idx="20">
                  <c:v>0.27520474970573505</c:v>
                </c:pt>
                <c:pt idx="21">
                  <c:v>0.39114735973431913</c:v>
                </c:pt>
              </c:numCache>
            </c:numRef>
          </c:val>
        </c:ser>
        <c:ser>
          <c:idx val="2"/>
          <c:order val="3"/>
          <c:tx>
            <c:strRef>
              <c:f>Summary!$B$130</c:f>
              <c:strCache>
                <c:ptCount val="1"/>
                <c:pt idx="0">
                  <c:v>Loans</c:v>
                </c:pt>
              </c:strCache>
            </c:strRef>
          </c:tx>
          <c:spPr>
            <a:ln w="15875">
              <a:solidFill>
                <a:srgbClr val="000000"/>
              </a:solidFill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Summary!$F$130:$AA$130</c:f>
              <c:numCache>
                <c:formatCode>0%</c:formatCode>
                <c:ptCount val="22"/>
                <c:pt idx="0">
                  <c:v>0.23879913565946609</c:v>
                </c:pt>
                <c:pt idx="1">
                  <c:v>0.18074673368787206</c:v>
                </c:pt>
                <c:pt idx="2">
                  <c:v>0.14718555611844225</c:v>
                </c:pt>
                <c:pt idx="3">
                  <c:v>0.12903113401727687</c:v>
                </c:pt>
                <c:pt idx="4">
                  <c:v>0.12280088382212018</c:v>
                </c:pt>
                <c:pt idx="5">
                  <c:v>0.14511346751767862</c:v>
                </c:pt>
                <c:pt idx="6">
                  <c:v>0.13362565915061711</c:v>
                </c:pt>
                <c:pt idx="7">
                  <c:v>0.16181415837693627</c:v>
                </c:pt>
                <c:pt idx="8">
                  <c:v>0.14989957208977381</c:v>
                </c:pt>
                <c:pt idx="9">
                  <c:v>0.13302364556766769</c:v>
                </c:pt>
                <c:pt idx="10">
                  <c:v>6.8221660867355094E-2</c:v>
                </c:pt>
                <c:pt idx="11">
                  <c:v>6.183489254650839E-2</c:v>
                </c:pt>
                <c:pt idx="12">
                  <c:v>4.6614572920186538E-2</c:v>
                </c:pt>
                <c:pt idx="13">
                  <c:v>6.3751230685151331E-2</c:v>
                </c:pt>
                <c:pt idx="14">
                  <c:v>5.8040775894715999E-2</c:v>
                </c:pt>
                <c:pt idx="15">
                  <c:v>6.6366026398062258E-2</c:v>
                </c:pt>
                <c:pt idx="16">
                  <c:v>7.3862169251049839E-2</c:v>
                </c:pt>
                <c:pt idx="17">
                  <c:v>7.1084200745747672E-2</c:v>
                </c:pt>
                <c:pt idx="18">
                  <c:v>7.6812346586064478E-2</c:v>
                </c:pt>
                <c:pt idx="19">
                  <c:v>9.1459026913087244E-2</c:v>
                </c:pt>
                <c:pt idx="20">
                  <c:v>9.372162690328234E-2</c:v>
                </c:pt>
                <c:pt idx="21">
                  <c:v>0.13313428934832341</c:v>
                </c:pt>
              </c:numCache>
            </c:numRef>
          </c:val>
        </c:ser>
        <c:ser>
          <c:idx val="4"/>
          <c:order val="4"/>
          <c:tx>
            <c:strRef>
              <c:f>Summary!$B$132</c:f>
              <c:strCache>
                <c:ptCount val="1"/>
                <c:pt idx="0">
                  <c:v>Other </c:v>
                </c:pt>
              </c:strCache>
            </c:strRef>
          </c:tx>
          <c:spPr>
            <a:ln w="28575">
              <a:solidFill>
                <a:schemeClr val="tx1">
                  <a:lumMod val="50000"/>
                  <a:lumOff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Summary!$F$132:$AA$132</c:f>
              <c:numCache>
                <c:formatCode>0%</c:formatCode>
                <c:ptCount val="22"/>
                <c:pt idx="0">
                  <c:v>0.14537449111612374</c:v>
                </c:pt>
                <c:pt idx="1">
                  <c:v>0.15883421104338458</c:v>
                </c:pt>
                <c:pt idx="2">
                  <c:v>0.12193569406753008</c:v>
                </c:pt>
                <c:pt idx="3">
                  <c:v>0.1043386654997488</c:v>
                </c:pt>
                <c:pt idx="4">
                  <c:v>9.4019338209170286E-2</c:v>
                </c:pt>
                <c:pt idx="5">
                  <c:v>9.9715113026970809E-2</c:v>
                </c:pt>
                <c:pt idx="6">
                  <c:v>9.0676078647513467E-2</c:v>
                </c:pt>
                <c:pt idx="7">
                  <c:v>7.8513077929866962E-2</c:v>
                </c:pt>
                <c:pt idx="8">
                  <c:v>8.3550535279641902E-2</c:v>
                </c:pt>
                <c:pt idx="9">
                  <c:v>8.5648608958571529E-2</c:v>
                </c:pt>
                <c:pt idx="10">
                  <c:v>0.10523131157016549</c:v>
                </c:pt>
                <c:pt idx="11">
                  <c:v>7.8824003068398124E-2</c:v>
                </c:pt>
                <c:pt idx="12">
                  <c:v>9.2118751947144015E-2</c:v>
                </c:pt>
                <c:pt idx="13">
                  <c:v>9.6242956182491415E-2</c:v>
                </c:pt>
                <c:pt idx="14">
                  <c:v>0.11149500676149618</c:v>
                </c:pt>
                <c:pt idx="15">
                  <c:v>7.0085006266192393E-2</c:v>
                </c:pt>
                <c:pt idx="16">
                  <c:v>9.9988448418792383E-2</c:v>
                </c:pt>
                <c:pt idx="17">
                  <c:v>9.3876640013805385E-2</c:v>
                </c:pt>
                <c:pt idx="18">
                  <c:v>9.4207781037226962E-2</c:v>
                </c:pt>
                <c:pt idx="19">
                  <c:v>0.13690067078349996</c:v>
                </c:pt>
                <c:pt idx="20">
                  <c:v>0.15643155563778688</c:v>
                </c:pt>
                <c:pt idx="21">
                  <c:v>0.12358474160525194</c:v>
                </c:pt>
              </c:numCache>
            </c:numRef>
          </c:val>
        </c:ser>
        <c:ser>
          <c:idx val="3"/>
          <c:order val="5"/>
          <c:tx>
            <c:strRef>
              <c:f>Summary!$B$146</c:f>
              <c:strCache>
                <c:ptCount val="1"/>
                <c:pt idx="0">
                  <c:v>Currency and deposits </c:v>
                </c:pt>
              </c:strCache>
            </c:strRef>
          </c:tx>
          <c:spPr>
            <a:ln w="15875"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bg1">
                  <a:lumMod val="65000"/>
                </a:schemeClr>
              </a:solidFill>
              <a:ln>
                <a:solidFill>
                  <a:prstClr val="black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Summary!$F$146:$AA$146</c:f>
              <c:numCache>
                <c:formatCode>0%</c:formatCode>
                <c:ptCount val="22"/>
                <c:pt idx="0">
                  <c:v>-5.7534190900038612E-2</c:v>
                </c:pt>
                <c:pt idx="1">
                  <c:v>-3.2584310905844273E-2</c:v>
                </c:pt>
                <c:pt idx="2">
                  <c:v>-5.0367895621976182E-2</c:v>
                </c:pt>
                <c:pt idx="3">
                  <c:v>-0.10067340885885157</c:v>
                </c:pt>
                <c:pt idx="4">
                  <c:v>-0.12587741709921202</c:v>
                </c:pt>
                <c:pt idx="5">
                  <c:v>-0.15124908386276831</c:v>
                </c:pt>
                <c:pt idx="6">
                  <c:v>-0.13350250186107737</c:v>
                </c:pt>
                <c:pt idx="7">
                  <c:v>-0.14795418218990697</c:v>
                </c:pt>
                <c:pt idx="8">
                  <c:v>-0.1347312629733379</c:v>
                </c:pt>
                <c:pt idx="9">
                  <c:v>-0.11129061004042895</c:v>
                </c:pt>
                <c:pt idx="10">
                  <c:v>-9.3489648216316917E-2</c:v>
                </c:pt>
                <c:pt idx="11">
                  <c:v>-0.10351984334017053</c:v>
                </c:pt>
                <c:pt idx="12">
                  <c:v>-0.10424871768619751</c:v>
                </c:pt>
                <c:pt idx="13">
                  <c:v>-0.12946746385725894</c:v>
                </c:pt>
                <c:pt idx="14">
                  <c:v>-0.11791717350543525</c:v>
                </c:pt>
                <c:pt idx="15">
                  <c:v>-0.14439021694698639</c:v>
                </c:pt>
                <c:pt idx="16">
                  <c:v>-0.12710510579889375</c:v>
                </c:pt>
                <c:pt idx="17">
                  <c:v>-0.12202651119441567</c:v>
                </c:pt>
                <c:pt idx="18">
                  <c:v>-0.13130896715921841</c:v>
                </c:pt>
                <c:pt idx="19">
                  <c:v>-0.13694557914062946</c:v>
                </c:pt>
                <c:pt idx="20">
                  <c:v>-0.11909037203533857</c:v>
                </c:pt>
                <c:pt idx="21">
                  <c:v>-0.17448858130339467</c:v>
                </c:pt>
              </c:numCache>
            </c:numRef>
          </c:val>
        </c:ser>
        <c:ser>
          <c:idx val="6"/>
          <c:order val="6"/>
          <c:spPr>
            <a:ln w="15875">
              <a:solidFill>
                <a:srgbClr val="000000"/>
              </a:solidFill>
            </a:ln>
          </c:spPr>
          <c:marker>
            <c:symbol val="diamond"/>
            <c:size val="6"/>
            <c:spPr>
              <a:solidFill>
                <a:schemeClr val="bg1">
                  <a:lumMod val="65000"/>
                </a:schemeClr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Summary!$F$147:$AA$147</c:f>
              <c:numCache>
                <c:formatCode>0%</c:formatCode>
                <c:ptCount val="22"/>
                <c:pt idx="0">
                  <c:v>-5.3625691777249421E-2</c:v>
                </c:pt>
                <c:pt idx="1">
                  <c:v>-4.8695094540060498E-2</c:v>
                </c:pt>
                <c:pt idx="2">
                  <c:v>-4.1697348175964655E-2</c:v>
                </c:pt>
                <c:pt idx="3">
                  <c:v>-4.4288585274144664E-2</c:v>
                </c:pt>
                <c:pt idx="4">
                  <c:v>-3.6759866209374117E-2</c:v>
                </c:pt>
                <c:pt idx="5">
                  <c:v>-4.2833837737244501E-2</c:v>
                </c:pt>
                <c:pt idx="6">
                  <c:v>-3.2240383519115901E-2</c:v>
                </c:pt>
                <c:pt idx="7">
                  <c:v>-3.9924838464742915E-2</c:v>
                </c:pt>
                <c:pt idx="8">
                  <c:v>-2.7385918596293236E-2</c:v>
                </c:pt>
                <c:pt idx="9">
                  <c:v>-2.6893224424963599E-2</c:v>
                </c:pt>
                <c:pt idx="10">
                  <c:v>-3.660709944018805E-2</c:v>
                </c:pt>
                <c:pt idx="11">
                  <c:v>-3.9466079668765468E-2</c:v>
                </c:pt>
                <c:pt idx="12">
                  <c:v>-6.6588920052957926E-2</c:v>
                </c:pt>
                <c:pt idx="13">
                  <c:v>-8.7919942523677255E-2</c:v>
                </c:pt>
                <c:pt idx="14">
                  <c:v>-9.3355744260642068E-2</c:v>
                </c:pt>
                <c:pt idx="15">
                  <c:v>-0.10268408401302688</c:v>
                </c:pt>
                <c:pt idx="16">
                  <c:v>-0.11081397877227077</c:v>
                </c:pt>
                <c:pt idx="17">
                  <c:v>-0.15932102590578251</c:v>
                </c:pt>
                <c:pt idx="18">
                  <c:v>-0.2077899449892234</c:v>
                </c:pt>
                <c:pt idx="19">
                  <c:v>-0.21198323374554293</c:v>
                </c:pt>
                <c:pt idx="20">
                  <c:v>-0.24716196088756281</c:v>
                </c:pt>
                <c:pt idx="21">
                  <c:v>-0.28180327489124435</c:v>
                </c:pt>
              </c:numCache>
            </c:numRef>
          </c:val>
        </c:ser>
        <c:ser>
          <c:idx val="7"/>
          <c:order val="7"/>
          <c:tx>
            <c:strRef>
              <c:f>Summary!$F$149</c:f>
              <c:strCache>
                <c:ptCount val="1"/>
                <c:pt idx="0">
                  <c:v>-7%</c:v>
                </c:pt>
              </c:strCache>
            </c:strRef>
          </c:tx>
          <c:spPr>
            <a:ln w="25400"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chemeClr val="bg1">
                  <a:lumMod val="65000"/>
                </a:schemeClr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Summary!$F$149:$AA$149</c:f>
              <c:numCache>
                <c:formatCode>0%</c:formatCode>
                <c:ptCount val="22"/>
                <c:pt idx="0">
                  <c:v>-6.8834291830085284E-2</c:v>
                </c:pt>
                <c:pt idx="1">
                  <c:v>-0.11726659714080283</c:v>
                </c:pt>
                <c:pt idx="2">
                  <c:v>-0.1284122389560691</c:v>
                </c:pt>
                <c:pt idx="3">
                  <c:v>-0.1846412537884313</c:v>
                </c:pt>
                <c:pt idx="4">
                  <c:v>-0.20231019551945781</c:v>
                </c:pt>
                <c:pt idx="5">
                  <c:v>-0.26001409749969628</c:v>
                </c:pt>
                <c:pt idx="6">
                  <c:v>-0.29147062607191043</c:v>
                </c:pt>
                <c:pt idx="7">
                  <c:v>-0.37603871528136829</c:v>
                </c:pt>
                <c:pt idx="8">
                  <c:v>-0.4509504264547492</c:v>
                </c:pt>
                <c:pt idx="9">
                  <c:v>-0.50355199429679787</c:v>
                </c:pt>
                <c:pt idx="10">
                  <c:v>-0.60115140689911706</c:v>
                </c:pt>
                <c:pt idx="11">
                  <c:v>-0.56261175949285669</c:v>
                </c:pt>
                <c:pt idx="12">
                  <c:v>-0.60284721340346936</c:v>
                </c:pt>
                <c:pt idx="13">
                  <c:v>-0.65205619088361655</c:v>
                </c:pt>
                <c:pt idx="14">
                  <c:v>-0.64962169978956941</c:v>
                </c:pt>
                <c:pt idx="15">
                  <c:v>-0.66031109218776896</c:v>
                </c:pt>
                <c:pt idx="16">
                  <c:v>-0.6439072204177595</c:v>
                </c:pt>
                <c:pt idx="17">
                  <c:v>-0.72312067378281186</c:v>
                </c:pt>
                <c:pt idx="18">
                  <c:v>-0.73617666729258546</c:v>
                </c:pt>
                <c:pt idx="19">
                  <c:v>-0.71141644116005298</c:v>
                </c:pt>
                <c:pt idx="20">
                  <c:v>-0.72536232605414475</c:v>
                </c:pt>
                <c:pt idx="21">
                  <c:v>-0.73377498234222172</c:v>
                </c:pt>
              </c:numCache>
            </c:numRef>
          </c:val>
        </c:ser>
        <c:ser>
          <c:idx val="8"/>
          <c:order val="8"/>
          <c:spPr>
            <a:ln w="15875">
              <a:solidFill>
                <a:srgbClr val="000000"/>
              </a:solidFill>
            </a:ln>
          </c:spPr>
          <c:marker>
            <c:symbol val="triangle"/>
            <c:size val="5"/>
            <c:spPr>
              <a:solidFill>
                <a:schemeClr val="bg1">
                  <a:lumMod val="65000"/>
                </a:schemeClr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Summary!$F$148:$AA$148</c:f>
              <c:numCache>
                <c:formatCode>0%</c:formatCode>
                <c:ptCount val="22"/>
                <c:pt idx="0">
                  <c:v>-0.17683757036314496</c:v>
                </c:pt>
                <c:pt idx="1">
                  <c:v>-0.15838402027909668</c:v>
                </c:pt>
                <c:pt idx="2">
                  <c:v>-0.14088509641370037</c:v>
                </c:pt>
                <c:pt idx="3">
                  <c:v>-0.1645013857149803</c:v>
                </c:pt>
                <c:pt idx="4">
                  <c:v>-0.20304411891682247</c:v>
                </c:pt>
                <c:pt idx="5">
                  <c:v>-0.23018306724747653</c:v>
                </c:pt>
                <c:pt idx="6">
                  <c:v>-0.18477983195736564</c:v>
                </c:pt>
                <c:pt idx="7">
                  <c:v>-0.18497891990746623</c:v>
                </c:pt>
                <c:pt idx="8">
                  <c:v>-0.17288939046864119</c:v>
                </c:pt>
                <c:pt idx="9">
                  <c:v>-0.16927264370307912</c:v>
                </c:pt>
                <c:pt idx="10">
                  <c:v>-0.16150577232442523</c:v>
                </c:pt>
                <c:pt idx="11">
                  <c:v>-0.17639286930958659</c:v>
                </c:pt>
                <c:pt idx="12">
                  <c:v>-0.17496371556164092</c:v>
                </c:pt>
                <c:pt idx="13">
                  <c:v>-0.17517710608352488</c:v>
                </c:pt>
                <c:pt idx="14">
                  <c:v>-0.18568963979735972</c:v>
                </c:pt>
                <c:pt idx="15">
                  <c:v>-0.1752617525643923</c:v>
                </c:pt>
                <c:pt idx="16">
                  <c:v>-0.19235998804071591</c:v>
                </c:pt>
                <c:pt idx="17">
                  <c:v>-0.19938945385285139</c:v>
                </c:pt>
                <c:pt idx="18">
                  <c:v>-0.18985256228218295</c:v>
                </c:pt>
                <c:pt idx="19">
                  <c:v>-0.17975973327242636</c:v>
                </c:pt>
                <c:pt idx="20">
                  <c:v>-0.18371778575452141</c:v>
                </c:pt>
                <c:pt idx="21">
                  <c:v>-0.19074238036185395</c:v>
                </c:pt>
              </c:numCache>
            </c:numRef>
          </c:val>
        </c:ser>
        <c:ser>
          <c:idx val="9"/>
          <c:order val="9"/>
          <c:spPr>
            <a:ln w="28575"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Summary!$F$2:$AA$2</c:f>
              <c:numCache>
                <c:formatCode>General</c:formatCode>
                <c:ptCount val="22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</c:numCache>
            </c:numRef>
          </c:cat>
          <c:val>
            <c:numRef>
              <c:f>Summary!$F$150:$AA$150</c:f>
              <c:numCache>
                <c:formatCode>0%</c:formatCode>
                <c:ptCount val="22"/>
                <c:pt idx="0">
                  <c:v>-0.12030048703827891</c:v>
                </c:pt>
                <c:pt idx="1">
                  <c:v>-0.10043248542008089</c:v>
                </c:pt>
                <c:pt idx="2">
                  <c:v>-9.8102046542986446E-2</c:v>
                </c:pt>
                <c:pt idx="3">
                  <c:v>-6.9119625289703571E-2</c:v>
                </c:pt>
                <c:pt idx="4">
                  <c:v>-5.0436886126512259E-2</c:v>
                </c:pt>
                <c:pt idx="5">
                  <c:v>-8.0789620181852401E-2</c:v>
                </c:pt>
                <c:pt idx="6">
                  <c:v>-9.8222206234807305E-2</c:v>
                </c:pt>
                <c:pt idx="7">
                  <c:v>-0.12108038798006328</c:v>
                </c:pt>
                <c:pt idx="8">
                  <c:v>-0.13120005194933149</c:v>
                </c:pt>
                <c:pt idx="9">
                  <c:v>-0.1288562015548313</c:v>
                </c:pt>
                <c:pt idx="10">
                  <c:v>-0.13216013619567502</c:v>
                </c:pt>
                <c:pt idx="11">
                  <c:v>-0.12075099520443679</c:v>
                </c:pt>
                <c:pt idx="12">
                  <c:v>-0.13141623776402614</c:v>
                </c:pt>
                <c:pt idx="13">
                  <c:v>-0.13921019181289901</c:v>
                </c:pt>
                <c:pt idx="14">
                  <c:v>-0.12770175142632248</c:v>
                </c:pt>
                <c:pt idx="15">
                  <c:v>-0.13553465958883293</c:v>
                </c:pt>
                <c:pt idx="16">
                  <c:v>-0.19041796338828262</c:v>
                </c:pt>
                <c:pt idx="17">
                  <c:v>-0.17884110326159428</c:v>
                </c:pt>
                <c:pt idx="18">
                  <c:v>-0.17791972395913688</c:v>
                </c:pt>
                <c:pt idx="19">
                  <c:v>-0.21952538181751841</c:v>
                </c:pt>
                <c:pt idx="20">
                  <c:v>-0.20659338848705766</c:v>
                </c:pt>
                <c:pt idx="21">
                  <c:v>-0.18988083981534268</c:v>
                </c:pt>
              </c:numCache>
            </c:numRef>
          </c:val>
        </c:ser>
        <c:marker val="1"/>
        <c:axId val="132178304"/>
        <c:axId val="132179840"/>
      </c:lineChart>
      <c:catAx>
        <c:axId val="132178304"/>
        <c:scaling>
          <c:orientation val="minMax"/>
        </c:scaling>
        <c:axPos val="b"/>
        <c:majorGridlines>
          <c:spPr>
            <a:ln>
              <a:prstDash val="sysDot"/>
            </a:ln>
          </c:spPr>
        </c:majorGridlines>
        <c:numFmt formatCode="General" sourceLinked="1"/>
        <c:tickLblPos val="low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Bookman Old Style" pitchFamily="18" charset="0"/>
              </a:defRPr>
            </a:pPr>
            <a:endParaRPr lang="sr-Latn-CS"/>
          </a:p>
        </c:txPr>
        <c:crossAx val="132179840"/>
        <c:crosses val="autoZero"/>
        <c:auto val="1"/>
        <c:lblAlgn val="ctr"/>
        <c:lblOffset val="100"/>
      </c:catAx>
      <c:valAx>
        <c:axId val="132179840"/>
        <c:scaling>
          <c:orientation val="minMax"/>
        </c:scaling>
        <c:axPos val="l"/>
        <c:majorGridlines>
          <c:spPr>
            <a:ln cap="sq"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50" b="0">
                    <a:latin typeface="Bookman Old Style" pitchFamily="18" charset="0"/>
                  </a:defRPr>
                </a:pPr>
                <a:r>
                  <a:rPr lang="hr-HR" sz="1050" b="0">
                    <a:latin typeface="Bookman Old Style" pitchFamily="18" charset="0"/>
                  </a:rPr>
                  <a:t>Foreign liabilities</a:t>
                </a:r>
                <a:r>
                  <a:rPr lang="hr-HR" sz="1050" b="0" baseline="0">
                    <a:latin typeface="Bookman Old Style" pitchFamily="18" charset="0"/>
                  </a:rPr>
                  <a:t>                              Foreign assets</a:t>
                </a:r>
              </a:p>
              <a:p>
                <a:pPr>
                  <a:defRPr sz="1050" b="0">
                    <a:latin typeface="Bookman Old Style" pitchFamily="18" charset="0"/>
                  </a:defRPr>
                </a:pPr>
                <a:r>
                  <a:rPr lang="hr-HR" sz="1050" b="0">
                    <a:latin typeface="Bookman Old Style" pitchFamily="18" charset="0"/>
                  </a:rPr>
                  <a:t> </a:t>
                </a:r>
                <a:r>
                  <a:rPr lang="hr-HR" sz="1050" b="0" baseline="0">
                    <a:latin typeface="Bookman Old Style" pitchFamily="18" charset="0"/>
                  </a:rPr>
                  <a:t>(as % of NI) </a:t>
                </a:r>
              </a:p>
            </c:rich>
          </c:tx>
          <c:layout>
            <c:manualLayout>
              <c:xMode val="edge"/>
              <c:yMode val="edge"/>
              <c:x val="2.0965086944760108E-2"/>
              <c:y val="0.12507650674516987"/>
            </c:manualLayout>
          </c:layout>
        </c:title>
        <c:numFmt formatCode="#,##0.00;[Red]#,##0.00" sourceLinked="0"/>
        <c:tickLblPos val="nextTo"/>
        <c:txPr>
          <a:bodyPr/>
          <a:lstStyle/>
          <a:p>
            <a:pPr>
              <a:defRPr sz="900">
                <a:latin typeface="Bookman Old Style" pitchFamily="18" charset="0"/>
              </a:defRPr>
            </a:pPr>
            <a:endParaRPr lang="sr-Latn-CS"/>
          </a:p>
        </c:txPr>
        <c:crossAx val="132178304"/>
        <c:crosses val="autoZero"/>
        <c:crossBetween val="between"/>
      </c:valAx>
      <c:spPr>
        <a:noFill/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0.14072085894078468"/>
          <c:y val="0.89531182669330611"/>
          <c:w val="0.78737300614578865"/>
          <c:h val="9.6238884318564658E-2"/>
        </c:manualLayout>
      </c:layout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>
              <a:latin typeface="Bookman Old Style" pitchFamily="18" charset="0"/>
            </a:defRPr>
          </a:pPr>
          <a:endParaRPr lang="sr-Latn-CS"/>
        </a:p>
      </c:txPr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title>
      <c:tx>
        <c:rich>
          <a:bodyPr/>
          <a:lstStyle/>
          <a:p>
            <a:pPr>
              <a:defRPr sz="1200" b="0">
                <a:latin typeface="Bookman Old Style" pitchFamily="18" charset="0"/>
              </a:defRPr>
            </a:pPr>
            <a:r>
              <a:rPr lang="hr-HR" sz="1400" b="0">
                <a:latin typeface="Bookman Old Style" pitchFamily="18" charset="0"/>
              </a:rPr>
              <a:t>Cumulated foreign</a:t>
            </a:r>
            <a:r>
              <a:rPr lang="hr-HR" sz="1400" b="0" baseline="0">
                <a:latin typeface="Bookman Old Style" pitchFamily="18" charset="0"/>
              </a:rPr>
              <a:t> saving and NFA</a:t>
            </a:r>
          </a:p>
          <a:p>
            <a:pPr>
              <a:defRPr sz="1200" b="0">
                <a:latin typeface="Bookman Old Style" pitchFamily="18" charset="0"/>
              </a:defRPr>
            </a:pPr>
            <a:r>
              <a:rPr lang="hr-HR" sz="1400" b="0" baseline="0">
                <a:latin typeface="Bookman Old Style" pitchFamily="18" charset="0"/>
              </a:rPr>
              <a:t>(intertemporal approach to current account in Transition?)</a:t>
            </a:r>
            <a:endParaRPr lang="en-US" sz="1400" b="0">
              <a:latin typeface="Bookman Old Style" pitchFamily="18" charset="0"/>
            </a:endParaRPr>
          </a:p>
        </c:rich>
      </c:tx>
      <c:layout>
        <c:manualLayout>
          <c:xMode val="edge"/>
          <c:yMode val="edge"/>
          <c:x val="0.24069503380606214"/>
          <c:y val="0"/>
        </c:manualLayout>
      </c:layout>
    </c:title>
    <c:plotArea>
      <c:layout>
        <c:manualLayout>
          <c:layoutTarget val="inner"/>
          <c:xMode val="edge"/>
          <c:yMode val="edge"/>
          <c:x val="0.11125901447660259"/>
          <c:y val="7.5263925342665502E-2"/>
          <c:w val="0.84484739840401568"/>
          <c:h val="0.76341705961911965"/>
        </c:manualLayout>
      </c:layout>
      <c:lineChart>
        <c:grouping val="standard"/>
        <c:ser>
          <c:idx val="5"/>
          <c:order val="0"/>
          <c:tx>
            <c:v>Cumulated foreign savings</c:v>
          </c:tx>
          <c:spPr>
            <a:ln w="25400">
              <a:solidFill>
                <a:sysClr val="windowText" lastClr="000000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 w="6350">
                <a:solidFill>
                  <a:sysClr val="windowText" lastClr="000000"/>
                </a:solidFill>
              </a:ln>
            </c:spPr>
          </c:marker>
          <c:cat>
            <c:numRef>
              <c:f>Summary!$G$2:$AA$2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Summary!$G$156:$AA$156</c:f>
              <c:numCache>
                <c:formatCode>0.0%</c:formatCode>
                <c:ptCount val="21"/>
                <c:pt idx="0">
                  <c:v>-1.2918423706160384E-2</c:v>
                </c:pt>
                <c:pt idx="1">
                  <c:v>-1.6444172019059608E-2</c:v>
                </c:pt>
                <c:pt idx="2">
                  <c:v>-2.8018670896149626E-3</c:v>
                </c:pt>
                <c:pt idx="3">
                  <c:v>-7.6554106862924673E-2</c:v>
                </c:pt>
                <c:pt idx="4">
                  <c:v>-6.0641458042656436E-2</c:v>
                </c:pt>
                <c:pt idx="5">
                  <c:v>-5.6747774460428571E-2</c:v>
                </c:pt>
                <c:pt idx="6">
                  <c:v>-8.7729295448086164E-2</c:v>
                </c:pt>
                <c:pt idx="7">
                  <c:v>-0.10479098025183721</c:v>
                </c:pt>
                <c:pt idx="8">
                  <c:v>-0.12626058743165725</c:v>
                </c:pt>
                <c:pt idx="9">
                  <c:v>-0.15604184017949757</c:v>
                </c:pt>
                <c:pt idx="10">
                  <c:v>-0.150100558040519</c:v>
                </c:pt>
                <c:pt idx="11">
                  <c:v>-0.19669351482406569</c:v>
                </c:pt>
                <c:pt idx="12">
                  <c:v>-0.20529196916376918</c:v>
                </c:pt>
                <c:pt idx="13">
                  <c:v>-0.21267352664528094</c:v>
                </c:pt>
                <c:pt idx="14">
                  <c:v>-0.23534121144872858</c:v>
                </c:pt>
                <c:pt idx="15">
                  <c:v>-0.28461904934271831</c:v>
                </c:pt>
                <c:pt idx="16">
                  <c:v>-0.29875897191993361</c:v>
                </c:pt>
                <c:pt idx="17">
                  <c:v>-0.31710102097713777</c:v>
                </c:pt>
                <c:pt idx="18">
                  <c:v>-0.31878836072803912</c:v>
                </c:pt>
                <c:pt idx="19">
                  <c:v>-0.28427729625927523</c:v>
                </c:pt>
                <c:pt idx="20">
                  <c:v>-0.23649639122731284</c:v>
                </c:pt>
              </c:numCache>
            </c:numRef>
          </c:val>
        </c:ser>
        <c:ser>
          <c:idx val="0"/>
          <c:order val="1"/>
          <c:tx>
            <c:v>NFA</c:v>
          </c:tx>
          <c:spPr>
            <a:ln w="28575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Summary!$G$2:$AA$2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Summary!$G$109:$AA$109</c:f>
              <c:numCache>
                <c:formatCode>0%</c:formatCode>
                <c:ptCount val="21"/>
                <c:pt idx="0">
                  <c:v>0.11121979025644679</c:v>
                </c:pt>
                <c:pt idx="1">
                  <c:v>6.2681617271790779E-2</c:v>
                </c:pt>
                <c:pt idx="2">
                  <c:v>6.9015899256089849E-2</c:v>
                </c:pt>
                <c:pt idx="3">
                  <c:v>-3.6355748311693088E-2</c:v>
                </c:pt>
                <c:pt idx="4">
                  <c:v>-8.8222847294441506E-2</c:v>
                </c:pt>
                <c:pt idx="5">
                  <c:v>-8.3357974952733824E-2</c:v>
                </c:pt>
                <c:pt idx="6">
                  <c:v>-7.8831569026593121E-2</c:v>
                </c:pt>
                <c:pt idx="7">
                  <c:v>-0.10378110522202741</c:v>
                </c:pt>
                <c:pt idx="8">
                  <c:v>-0.13284698387949068</c:v>
                </c:pt>
                <c:pt idx="9">
                  <c:v>-0.22544474896191405</c:v>
                </c:pt>
                <c:pt idx="10">
                  <c:v>-0.26112782689279429</c:v>
                </c:pt>
                <c:pt idx="11">
                  <c:v>-0.36935471042974927</c:v>
                </c:pt>
                <c:pt idx="12">
                  <c:v>-0.36144214807521868</c:v>
                </c:pt>
                <c:pt idx="13">
                  <c:v>-0.39215172311026508</c:v>
                </c:pt>
                <c:pt idx="14">
                  <c:v>-0.41248336040772404</c:v>
                </c:pt>
                <c:pt idx="15">
                  <c:v>-0.42304302624247447</c:v>
                </c:pt>
                <c:pt idx="16">
                  <c:v>-0.50670730794216279</c:v>
                </c:pt>
                <c:pt idx="17">
                  <c:v>-0.54274852923937333</c:v>
                </c:pt>
                <c:pt idx="18">
                  <c:v>-0.53174056021070437</c:v>
                </c:pt>
                <c:pt idx="19">
                  <c:v>-0.49962017595138802</c:v>
                </c:pt>
                <c:pt idx="20">
                  <c:v>-0.38632902482391485</c:v>
                </c:pt>
              </c:numCache>
            </c:numRef>
          </c:val>
        </c:ser>
        <c:marker val="1"/>
        <c:axId val="131798912"/>
        <c:axId val="131813376"/>
      </c:lineChart>
      <c:catAx>
        <c:axId val="131798912"/>
        <c:scaling>
          <c:orientation val="minMax"/>
        </c:scaling>
        <c:axPos val="b"/>
        <c:majorGridlines>
          <c:spPr>
            <a:ln>
              <a:prstDash val="sysDot"/>
            </a:ln>
          </c:spPr>
        </c:majorGridlines>
        <c:numFmt formatCode="General" sourceLinked="1"/>
        <c:tickLblPos val="low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Bookman Old Style" pitchFamily="18" charset="0"/>
              </a:defRPr>
            </a:pPr>
            <a:endParaRPr lang="sr-Latn-CS"/>
          </a:p>
        </c:txPr>
        <c:crossAx val="131813376"/>
        <c:crosses val="autoZero"/>
        <c:auto val="1"/>
        <c:lblAlgn val="ctr"/>
        <c:lblOffset val="100"/>
      </c:catAx>
      <c:valAx>
        <c:axId val="131813376"/>
        <c:scaling>
          <c:orientation val="minMax"/>
        </c:scaling>
        <c:axPos val="l"/>
        <c:majorGridlines>
          <c:spPr>
            <a:ln cap="sq"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50" b="0">
                    <a:latin typeface="Bookman Old Style" pitchFamily="18" charset="0"/>
                  </a:defRPr>
                </a:pPr>
                <a:r>
                  <a:rPr lang="hr-HR" sz="1050" b="0" baseline="0">
                    <a:latin typeface="Bookman Old Style" pitchFamily="18" charset="0"/>
                  </a:rPr>
                  <a:t>as % of NI </a:t>
                </a:r>
              </a:p>
            </c:rich>
          </c:tx>
          <c:layout>
            <c:manualLayout>
              <c:xMode val="edge"/>
              <c:yMode val="edge"/>
              <c:x val="2.2329490871063402E-2"/>
              <c:y val="0.40276126262309919"/>
            </c:manualLayout>
          </c:layout>
        </c:title>
        <c:numFmt formatCode="0%" sourceLinked="0"/>
        <c:tickLblPos val="nextTo"/>
        <c:txPr>
          <a:bodyPr/>
          <a:lstStyle/>
          <a:p>
            <a:pPr>
              <a:defRPr sz="900">
                <a:latin typeface="Bookman Old Style" pitchFamily="18" charset="0"/>
              </a:defRPr>
            </a:pPr>
            <a:endParaRPr lang="sr-Latn-CS"/>
          </a:p>
        </c:txPr>
        <c:crossAx val="13179891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9388147562755587"/>
          <c:y val="0.93138370391120717"/>
          <c:w val="0.59460723108296631"/>
          <c:h val="5.0212098151557583E-2"/>
        </c:manualLayout>
      </c:layout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>
              <a:latin typeface="Bookman Old Style" pitchFamily="18" charset="0"/>
            </a:defRPr>
          </a:pPr>
          <a:endParaRPr lang="sr-Latn-CS"/>
        </a:p>
      </c:txPr>
    </c:legend>
    <c:plotVisOnly val="1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title>
      <c:tx>
        <c:rich>
          <a:bodyPr/>
          <a:lstStyle/>
          <a:p>
            <a:pPr>
              <a:defRPr sz="1200" b="0">
                <a:latin typeface="Bookman Old Style" pitchFamily="18" charset="0"/>
              </a:defRPr>
            </a:pPr>
            <a:r>
              <a:rPr lang="hr-HR" sz="1400" b="0">
                <a:latin typeface="Bookman Old Style" pitchFamily="18" charset="0"/>
              </a:rPr>
              <a:t>Current external balance</a:t>
            </a:r>
            <a:endParaRPr lang="en-US" sz="1400" b="0">
              <a:latin typeface="Bookman Old Style" pitchFamily="18" charset="0"/>
            </a:endParaRPr>
          </a:p>
        </c:rich>
      </c:tx>
      <c:layout>
        <c:manualLayout>
          <c:xMode val="edge"/>
          <c:yMode val="edge"/>
          <c:x val="0.40988112066766896"/>
          <c:y val="1.879069776617566E-2"/>
        </c:manualLayout>
      </c:layout>
    </c:title>
    <c:plotArea>
      <c:layout>
        <c:manualLayout>
          <c:layoutTarget val="inner"/>
          <c:xMode val="edge"/>
          <c:yMode val="edge"/>
          <c:x val="0.11125901447660259"/>
          <c:y val="7.5263925342665502E-2"/>
          <c:w val="0.84484739840401601"/>
          <c:h val="0.76341705961911965"/>
        </c:manualLayout>
      </c:layout>
      <c:lineChart>
        <c:grouping val="standard"/>
        <c:ser>
          <c:idx val="5"/>
          <c:order val="0"/>
          <c:tx>
            <c:strRef>
              <c:f>Summary!$B$159</c:f>
              <c:strCache>
                <c:ptCount val="1"/>
                <c:pt idx="0">
                  <c:v>External balance of goods and services</c:v>
                </c:pt>
              </c:strCache>
            </c:strRef>
          </c:tx>
          <c:spPr>
            <a:ln w="25400">
              <a:solidFill>
                <a:sysClr val="windowText" lastClr="000000"/>
              </a:solidFill>
            </a:ln>
          </c:spPr>
          <c:marker>
            <c:symbol val="circle"/>
            <c:size val="6"/>
            <c:spPr>
              <a:solidFill>
                <a:schemeClr val="tx1"/>
              </a:solidFill>
              <a:ln w="6350">
                <a:solidFill>
                  <a:sysClr val="windowText" lastClr="000000"/>
                </a:solidFill>
              </a:ln>
            </c:spPr>
          </c:marker>
          <c:cat>
            <c:numRef>
              <c:f>Summary!$G$2:$AA$2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Summary!$G$163:$AA$163</c:f>
              <c:numCache>
                <c:formatCode>0%</c:formatCode>
                <c:ptCount val="21"/>
                <c:pt idx="0">
                  <c:v>1.7114806202052524E-2</c:v>
                </c:pt>
                <c:pt idx="1">
                  <c:v>-1.6478559981016699E-2</c:v>
                </c:pt>
                <c:pt idx="2">
                  <c:v>-3.9799192881800942E-2</c:v>
                </c:pt>
                <c:pt idx="3">
                  <c:v>-6.2538483206105791E-2</c:v>
                </c:pt>
                <c:pt idx="4">
                  <c:v>-5.4274706335464426E-2</c:v>
                </c:pt>
                <c:pt idx="5">
                  <c:v>-3.5538803996393075E-3</c:v>
                </c:pt>
                <c:pt idx="6">
                  <c:v>-5.5727078538486312E-3</c:v>
                </c:pt>
                <c:pt idx="7">
                  <c:v>-2.4622191769165833E-2</c:v>
                </c:pt>
                <c:pt idx="8">
                  <c:v>-1.6784944880511039E-2</c:v>
                </c:pt>
                <c:pt idx="9">
                  <c:v>-1.717635605383459E-2</c:v>
                </c:pt>
                <c:pt idx="10">
                  <c:v>-1.6075737975953096E-2</c:v>
                </c:pt>
                <c:pt idx="11">
                  <c:v>1.093432593554091E-2</c:v>
                </c:pt>
                <c:pt idx="12">
                  <c:v>3.1391733480162685E-2</c:v>
                </c:pt>
                <c:pt idx="13">
                  <c:v>3.7157924847986974E-2</c:v>
                </c:pt>
                <c:pt idx="14">
                  <c:v>3.3258639658869764E-2</c:v>
                </c:pt>
                <c:pt idx="15">
                  <c:v>2.9584958482258131E-2</c:v>
                </c:pt>
                <c:pt idx="16">
                  <c:v>5.4314504713869782E-2</c:v>
                </c:pt>
                <c:pt idx="17">
                  <c:v>4.365444866118115E-2</c:v>
                </c:pt>
                <c:pt idx="18">
                  <c:v>5.5732674583869692E-2</c:v>
                </c:pt>
                <c:pt idx="19">
                  <c:v>6.8795351901059704E-2</c:v>
                </c:pt>
                <c:pt idx="20">
                  <c:v>8.1404172801801081E-2</c:v>
                </c:pt>
              </c:numCache>
            </c:numRef>
          </c:val>
        </c:ser>
        <c:ser>
          <c:idx val="0"/>
          <c:order val="1"/>
          <c:tx>
            <c:strRef>
              <c:f>Summary!$B$160</c:f>
              <c:strCache>
                <c:ptCount val="1"/>
                <c:pt idx="0">
                  <c:v>Net foreign income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Summary!$G$2:$AA$2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Summary!$G$164:$AA$164</c:f>
              <c:numCache>
                <c:formatCode>0%</c:formatCode>
                <c:ptCount val="21"/>
                <c:pt idx="0">
                  <c:v>-8.2113931730783771E-3</c:v>
                </c:pt>
                <c:pt idx="1">
                  <c:v>-4.2373439951185797E-3</c:v>
                </c:pt>
                <c:pt idx="2">
                  <c:v>-9.4082753926192451E-3</c:v>
                </c:pt>
                <c:pt idx="3">
                  <c:v>-1.7072034899933048E-2</c:v>
                </c:pt>
                <c:pt idx="4">
                  <c:v>-1.6774155651882536E-2</c:v>
                </c:pt>
                <c:pt idx="5">
                  <c:v>-1.750906455941699E-2</c:v>
                </c:pt>
                <c:pt idx="6">
                  <c:v>-2.3027083561073178E-2</c:v>
                </c:pt>
                <c:pt idx="7">
                  <c:v>-2.4366363703539496E-2</c:v>
                </c:pt>
                <c:pt idx="8">
                  <c:v>-3.6428786579131407E-2</c:v>
                </c:pt>
                <c:pt idx="9">
                  <c:v>-4.659017022955448E-2</c:v>
                </c:pt>
                <c:pt idx="10">
                  <c:v>-4.4322153215028477E-2</c:v>
                </c:pt>
                <c:pt idx="11">
                  <c:v>-6.1870075565665934E-2</c:v>
                </c:pt>
                <c:pt idx="12">
                  <c:v>-6.0312885708495974E-2</c:v>
                </c:pt>
                <c:pt idx="13">
                  <c:v>-8.215285420839924E-2</c:v>
                </c:pt>
                <c:pt idx="14">
                  <c:v>-8.6834761675698161E-2</c:v>
                </c:pt>
                <c:pt idx="15">
                  <c:v>-8.8523164317845154E-2</c:v>
                </c:pt>
                <c:pt idx="16">
                  <c:v>-9.8447892146830571E-2</c:v>
                </c:pt>
                <c:pt idx="17">
                  <c:v>-0.10596424566753167</c:v>
                </c:pt>
                <c:pt idx="18">
                  <c:v>-0.10838070638740685</c:v>
                </c:pt>
                <c:pt idx="19">
                  <c:v>-8.7514000970070283E-2</c:v>
                </c:pt>
                <c:pt idx="20">
                  <c:v>-9.9693931843568853E-2</c:v>
                </c:pt>
              </c:numCache>
            </c:numRef>
          </c:val>
        </c:ser>
        <c:ser>
          <c:idx val="1"/>
          <c:order val="2"/>
          <c:tx>
            <c:strRef>
              <c:f>Summary!$B$161</c:f>
              <c:strCache>
                <c:ptCount val="1"/>
                <c:pt idx="0">
                  <c:v>Net taxes and transfers</c:v>
                </c:pt>
              </c:strCache>
            </c:strRef>
          </c:tx>
          <c:spPr>
            <a:ln w="15875">
              <a:solidFill>
                <a:schemeClr val="tx1"/>
              </a:solidFill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numRef>
              <c:f>Summary!$G$2:$AA$2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Summary!$G$165:$AA$165</c:f>
              <c:numCache>
                <c:formatCode>0%</c:formatCode>
                <c:ptCount val="21"/>
                <c:pt idx="0">
                  <c:v>2.4150521336019364E-3</c:v>
                </c:pt>
                <c:pt idx="1">
                  <c:v>3.8908234195177715E-3</c:v>
                </c:pt>
                <c:pt idx="2">
                  <c:v>6.1879061927683507E-3</c:v>
                </c:pt>
                <c:pt idx="3">
                  <c:v>3.9675743159366828E-3</c:v>
                </c:pt>
                <c:pt idx="4">
                  <c:v>8.5439392098725212E-4</c:v>
                </c:pt>
                <c:pt idx="5">
                  <c:v>8.4746847752592861E-5</c:v>
                </c:pt>
                <c:pt idx="6">
                  <c:v>2.7358326119519843E-4</c:v>
                </c:pt>
                <c:pt idx="7">
                  <c:v>2.8941599546786868E-4</c:v>
                </c:pt>
                <c:pt idx="8">
                  <c:v>-6.2952011598178565E-4</c:v>
                </c:pt>
                <c:pt idx="9">
                  <c:v>3.9803948010228712E-4</c:v>
                </c:pt>
                <c:pt idx="10">
                  <c:v>1.3726793452495812E-3</c:v>
                </c:pt>
                <c:pt idx="11">
                  <c:v>-2.1162077521927752E-3</c:v>
                </c:pt>
                <c:pt idx="12">
                  <c:v>-6.8987962312889806E-3</c:v>
                </c:pt>
                <c:pt idx="13">
                  <c:v>-6.926721440640703E-3</c:v>
                </c:pt>
                <c:pt idx="14">
                  <c:v>-1.0171493181575057E-2</c:v>
                </c:pt>
                <c:pt idx="15">
                  <c:v>-8.5053612926898874E-3</c:v>
                </c:pt>
                <c:pt idx="16">
                  <c:v>-9.9668342661715925E-3</c:v>
                </c:pt>
                <c:pt idx="17">
                  <c:v>-1.0828275802847705E-2</c:v>
                </c:pt>
                <c:pt idx="18">
                  <c:v>-1.2927291615574639E-2</c:v>
                </c:pt>
                <c:pt idx="19">
                  <c:v>-1.1755494232956232E-2</c:v>
                </c:pt>
                <c:pt idx="20">
                  <c:v>-1.2861569587203841E-2</c:v>
                </c:pt>
              </c:numCache>
            </c:numRef>
          </c:val>
        </c:ser>
        <c:marker val="1"/>
        <c:axId val="132434944"/>
        <c:axId val="132441216"/>
      </c:lineChart>
      <c:catAx>
        <c:axId val="132434944"/>
        <c:scaling>
          <c:orientation val="minMax"/>
        </c:scaling>
        <c:axPos val="b"/>
        <c:majorGridlines>
          <c:spPr>
            <a:ln>
              <a:prstDash val="sysDot"/>
            </a:ln>
          </c:spPr>
        </c:majorGridlines>
        <c:numFmt formatCode="General" sourceLinked="1"/>
        <c:tickLblPos val="low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Bookman Old Style" pitchFamily="18" charset="0"/>
              </a:defRPr>
            </a:pPr>
            <a:endParaRPr lang="sr-Latn-CS"/>
          </a:p>
        </c:txPr>
        <c:crossAx val="132441216"/>
        <c:crosses val="autoZero"/>
        <c:auto val="1"/>
        <c:lblAlgn val="ctr"/>
        <c:lblOffset val="100"/>
      </c:catAx>
      <c:valAx>
        <c:axId val="132441216"/>
        <c:scaling>
          <c:orientation val="minMax"/>
        </c:scaling>
        <c:axPos val="l"/>
        <c:majorGridlines>
          <c:spPr>
            <a:ln cap="sq"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50" b="0">
                    <a:latin typeface="Bookman Old Style" pitchFamily="18" charset="0"/>
                  </a:defRPr>
                </a:pPr>
                <a:r>
                  <a:rPr lang="hr-HR" sz="1050" b="0" baseline="0">
                    <a:latin typeface="Bookman Old Style" pitchFamily="18" charset="0"/>
                  </a:rPr>
                  <a:t>as % of NI </a:t>
                </a:r>
              </a:p>
            </c:rich>
          </c:tx>
          <c:layout>
            <c:manualLayout>
              <c:xMode val="edge"/>
              <c:yMode val="edge"/>
              <c:x val="2.2329490871063402E-2"/>
              <c:y val="0.40276126262309919"/>
            </c:manualLayout>
          </c:layout>
        </c:title>
        <c:numFmt formatCode="0%" sourceLinked="0"/>
        <c:tickLblPos val="nextTo"/>
        <c:txPr>
          <a:bodyPr/>
          <a:lstStyle/>
          <a:p>
            <a:pPr>
              <a:defRPr sz="900">
                <a:latin typeface="Bookman Old Style" pitchFamily="18" charset="0"/>
              </a:defRPr>
            </a:pPr>
            <a:endParaRPr lang="sr-Latn-CS"/>
          </a:p>
        </c:txPr>
        <c:crossAx val="132434944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4749174213324473"/>
          <c:y val="0.92720799329650483"/>
          <c:w val="0.77961223855281336"/>
          <c:h val="5.0395401983659834E-2"/>
        </c:manualLayout>
      </c:layout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>
              <a:latin typeface="Bookman Old Style" pitchFamily="18" charset="0"/>
            </a:defRPr>
          </a:pPr>
          <a:endParaRPr lang="sr-Latn-CS"/>
        </a:p>
      </c:txPr>
    </c:legend>
    <c:plotVisOnly val="1"/>
  </c:char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autoTitleDeleted val="1"/>
    <c:plotArea>
      <c:layout>
        <c:manualLayout>
          <c:layoutTarget val="inner"/>
          <c:xMode val="edge"/>
          <c:yMode val="edge"/>
          <c:x val="0.11125901447660259"/>
          <c:y val="7.5263925342665502E-2"/>
          <c:w val="0.79914509470618345"/>
          <c:h val="0.71844794818881064"/>
        </c:manualLayout>
      </c:layout>
      <c:lineChart>
        <c:grouping val="standard"/>
        <c:ser>
          <c:idx val="5"/>
          <c:order val="0"/>
          <c:tx>
            <c:strRef>
              <c:f>Summary!$B$173</c:f>
              <c:strCache>
                <c:ptCount val="1"/>
                <c:pt idx="0">
                  <c:v>Return on NFA</c:v>
                </c:pt>
              </c:strCache>
            </c:strRef>
          </c:tx>
          <c:spPr>
            <a:ln w="25400">
              <a:solidFill>
                <a:sysClr val="windowText" lastClr="000000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 w="6350">
                <a:solidFill>
                  <a:sysClr val="windowText" lastClr="000000"/>
                </a:solidFill>
              </a:ln>
            </c:spPr>
          </c:marker>
          <c:cat>
            <c:numRef>
              <c:f>Summary!$G$2:$AA$2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Summary!$G$173:$AA$173</c:f>
              <c:numCache>
                <c:formatCode>0%</c:formatCode>
                <c:ptCount val="21"/>
                <c:pt idx="0">
                  <c:v>-7.0582386763340305E-2</c:v>
                </c:pt>
                <c:pt idx="1">
                  <c:v>-4.3741560379038487E-2</c:v>
                </c:pt>
                <c:pt idx="2">
                  <c:v>-0.13460397801415636</c:v>
                </c:pt>
                <c:pt idx="4">
                  <c:v>0.26611237938530774</c:v>
                </c:pt>
                <c:pt idx="5">
                  <c:v>0.22952709638070304</c:v>
                </c:pt>
                <c:pt idx="6">
                  <c:v>0.32538786449637769</c:v>
                </c:pt>
                <c:pt idx="7">
                  <c:v>0.31782208964212783</c:v>
                </c:pt>
                <c:pt idx="8">
                  <c:v>0.35314878279769163</c:v>
                </c:pt>
                <c:pt idx="9">
                  <c:v>0.28337791906448018</c:v>
                </c:pt>
                <c:pt idx="10">
                  <c:v>0.20893972665070443</c:v>
                </c:pt>
                <c:pt idx="11">
                  <c:v>0.21095976235484742</c:v>
                </c:pt>
                <c:pt idx="12">
                  <c:v>0.18144831639760786</c:v>
                </c:pt>
                <c:pt idx="13">
                  <c:v>0.23238754922996385</c:v>
                </c:pt>
                <c:pt idx="14">
                  <c:v>0.22763216372740169</c:v>
                </c:pt>
                <c:pt idx="15">
                  <c:v>0.20745949476827741</c:v>
                </c:pt>
                <c:pt idx="16">
                  <c:v>0.20993926446772584</c:v>
                </c:pt>
                <c:pt idx="17">
                  <c:v>0.21345132418763835</c:v>
                </c:pt>
                <c:pt idx="18">
                  <c:v>0.21747910962048336</c:v>
                </c:pt>
                <c:pt idx="19">
                  <c:v>0.1918102563308586</c:v>
                </c:pt>
                <c:pt idx="20">
                  <c:v>0.25505189971173087</c:v>
                </c:pt>
              </c:numCache>
            </c:numRef>
          </c:val>
        </c:ser>
        <c:marker val="1"/>
        <c:axId val="132451712"/>
        <c:axId val="132507136"/>
      </c:lineChart>
      <c:catAx>
        <c:axId val="132451712"/>
        <c:scaling>
          <c:orientation val="minMax"/>
        </c:scaling>
        <c:axPos val="b"/>
        <c:majorGridlines>
          <c:spPr>
            <a:ln>
              <a:prstDash val="sysDot"/>
            </a:ln>
          </c:spPr>
        </c:majorGridlines>
        <c:numFmt formatCode="General" sourceLinked="1"/>
        <c:tickLblPos val="low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Bookman Old Style" pitchFamily="18" charset="0"/>
              </a:defRPr>
            </a:pPr>
            <a:endParaRPr lang="sr-Latn-CS"/>
          </a:p>
        </c:txPr>
        <c:crossAx val="132507136"/>
        <c:crosses val="autoZero"/>
        <c:auto val="1"/>
        <c:lblAlgn val="ctr"/>
        <c:lblOffset val="100"/>
      </c:catAx>
      <c:valAx>
        <c:axId val="132507136"/>
        <c:scaling>
          <c:orientation val="minMax"/>
        </c:scaling>
        <c:axPos val="l"/>
        <c:majorGridlines>
          <c:spPr>
            <a:ln cap="sq">
              <a:prstDash val="sysDot"/>
            </a:ln>
          </c:spPr>
        </c:majorGridlines>
        <c:numFmt formatCode="0%" sourceLinked="0"/>
        <c:tickLblPos val="nextTo"/>
        <c:txPr>
          <a:bodyPr/>
          <a:lstStyle/>
          <a:p>
            <a:pPr>
              <a:defRPr sz="900">
                <a:latin typeface="Bookman Old Style" pitchFamily="18" charset="0"/>
              </a:defRPr>
            </a:pPr>
            <a:endParaRPr lang="sr-Latn-CS"/>
          </a:p>
        </c:txPr>
        <c:crossAx val="13245171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41154910050595167"/>
          <c:y val="0.89102480040814258"/>
          <c:w val="0.21909445302090896"/>
          <c:h val="6.4071464752791768E-2"/>
        </c:manualLayout>
      </c:layout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>
              <a:latin typeface="Bookman Old Style" pitchFamily="18" charset="0"/>
            </a:defRPr>
          </a:pPr>
          <a:endParaRPr lang="sr-Latn-CS"/>
        </a:p>
      </c:txPr>
    </c:legend>
    <c:plotVisOnly val="1"/>
  </c:char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title>
      <c:tx>
        <c:rich>
          <a:bodyPr/>
          <a:lstStyle/>
          <a:p>
            <a:pPr>
              <a:defRPr/>
            </a:pPr>
            <a:r>
              <a:rPr lang="hr-HR" sz="1400" b="0">
                <a:latin typeface="Bookman Old Style" pitchFamily="18" charset="0"/>
              </a:rPr>
              <a:t>Factor shares in NI</a:t>
            </a:r>
          </a:p>
        </c:rich>
      </c:tx>
    </c:title>
    <c:plotArea>
      <c:layout>
        <c:manualLayout>
          <c:layoutTarget val="inner"/>
          <c:xMode val="edge"/>
          <c:yMode val="edge"/>
          <c:x val="0.13215401563413517"/>
          <c:y val="7.531009172260765E-2"/>
          <c:w val="0.82574579092248224"/>
          <c:h val="0.74452295233008081"/>
        </c:manualLayout>
      </c:layout>
      <c:lineChart>
        <c:grouping val="standard"/>
        <c:ser>
          <c:idx val="1"/>
          <c:order val="0"/>
          <c:tx>
            <c:v>Labour share</c:v>
          </c:tx>
          <c:spPr>
            <a:ln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FacShare!$H$2:$AB$2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FacShare!$H$52:$AB$52</c:f>
              <c:numCache>
                <c:formatCode>0%</c:formatCode>
                <c:ptCount val="21"/>
                <c:pt idx="0">
                  <c:v>0.666874372465039</c:v>
                </c:pt>
                <c:pt idx="1">
                  <c:v>0.68726756918534282</c:v>
                </c:pt>
                <c:pt idx="2">
                  <c:v>0.69679292868466502</c:v>
                </c:pt>
                <c:pt idx="3">
                  <c:v>0.71207135833506507</c:v>
                </c:pt>
                <c:pt idx="4">
                  <c:v>0.73677263051089736</c:v>
                </c:pt>
                <c:pt idx="5">
                  <c:v>0.69707432088332488</c:v>
                </c:pt>
                <c:pt idx="6">
                  <c:v>0.71923183170918215</c:v>
                </c:pt>
                <c:pt idx="7">
                  <c:v>0.72264048287780391</c:v>
                </c:pt>
                <c:pt idx="8">
                  <c:v>0.71469909875501203</c:v>
                </c:pt>
                <c:pt idx="9">
                  <c:v>0.74521324971289649</c:v>
                </c:pt>
                <c:pt idx="10">
                  <c:v>0.74288010545480454</c:v>
                </c:pt>
                <c:pt idx="11">
                  <c:v>0.74649787818083291</c:v>
                </c:pt>
                <c:pt idx="12">
                  <c:v>0.73362917469761835</c:v>
                </c:pt>
                <c:pt idx="13">
                  <c:v>0.73185815625255646</c:v>
                </c:pt>
                <c:pt idx="14">
                  <c:v>0.72481188890329518</c:v>
                </c:pt>
                <c:pt idx="15">
                  <c:v>0.7364106308104833</c:v>
                </c:pt>
                <c:pt idx="16">
                  <c:v>0.77473119421732217</c:v>
                </c:pt>
                <c:pt idx="17">
                  <c:v>0.7927953066727268</c:v>
                </c:pt>
                <c:pt idx="18">
                  <c:v>0.79842536340081827</c:v>
                </c:pt>
                <c:pt idx="19">
                  <c:v>0.798709489308841</c:v>
                </c:pt>
                <c:pt idx="20">
                  <c:v>0.8128911000807354</c:v>
                </c:pt>
              </c:numCache>
            </c:numRef>
          </c:val>
        </c:ser>
        <c:ser>
          <c:idx val="0"/>
          <c:order val="1"/>
          <c:tx>
            <c:v>Capital share</c:v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FacShare!$H$2:$AB$2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FacShare!$H$53:$AB$53</c:f>
              <c:numCache>
                <c:formatCode>0%</c:formatCode>
                <c:ptCount val="21"/>
                <c:pt idx="0">
                  <c:v>0.333125627534961</c:v>
                </c:pt>
                <c:pt idx="1">
                  <c:v>0.31273243081465713</c:v>
                </c:pt>
                <c:pt idx="2">
                  <c:v>0.30320707131533498</c:v>
                </c:pt>
                <c:pt idx="3">
                  <c:v>0.28792864166493493</c:v>
                </c:pt>
                <c:pt idx="4">
                  <c:v>0.26322736948910264</c:v>
                </c:pt>
                <c:pt idx="5">
                  <c:v>0.30292567911667501</c:v>
                </c:pt>
                <c:pt idx="6">
                  <c:v>0.28076816829081797</c:v>
                </c:pt>
                <c:pt idx="7">
                  <c:v>0.27735951712219603</c:v>
                </c:pt>
                <c:pt idx="8">
                  <c:v>0.28530090124498791</c:v>
                </c:pt>
                <c:pt idx="9">
                  <c:v>0.25478675028710362</c:v>
                </c:pt>
                <c:pt idx="10">
                  <c:v>0.25711989454519546</c:v>
                </c:pt>
                <c:pt idx="11">
                  <c:v>0.25350212181916715</c:v>
                </c:pt>
                <c:pt idx="12">
                  <c:v>0.26637082530238171</c:v>
                </c:pt>
                <c:pt idx="13">
                  <c:v>0.2681418437474436</c:v>
                </c:pt>
                <c:pt idx="14">
                  <c:v>0.27518811109670482</c:v>
                </c:pt>
                <c:pt idx="15">
                  <c:v>0.26358936918951675</c:v>
                </c:pt>
                <c:pt idx="16">
                  <c:v>0.22526880578267783</c:v>
                </c:pt>
                <c:pt idx="17">
                  <c:v>0.20720469332727318</c:v>
                </c:pt>
                <c:pt idx="18">
                  <c:v>0.20157463659918173</c:v>
                </c:pt>
                <c:pt idx="19">
                  <c:v>0.201290510691159</c:v>
                </c:pt>
                <c:pt idx="20">
                  <c:v>0.1871088999192646</c:v>
                </c:pt>
              </c:numCache>
            </c:numRef>
          </c:val>
        </c:ser>
        <c:marker val="1"/>
        <c:axId val="132565248"/>
        <c:axId val="132587904"/>
      </c:lineChart>
      <c:catAx>
        <c:axId val="132565248"/>
        <c:scaling>
          <c:orientation val="minMax"/>
        </c:scaling>
        <c:axPos val="b"/>
        <c:majorGridlines>
          <c:spPr>
            <a:ln>
              <a:prstDash val="sysDot"/>
            </a:ln>
          </c:spPr>
        </c:majorGridlines>
        <c:numFmt formatCode="General" sourceLinked="1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Bookman Old Style" pitchFamily="18" charset="0"/>
              </a:defRPr>
            </a:pPr>
            <a:endParaRPr lang="sr-Latn-CS"/>
          </a:p>
        </c:txPr>
        <c:crossAx val="132587904"/>
        <c:crosses val="autoZero"/>
        <c:auto val="1"/>
        <c:lblAlgn val="ctr"/>
        <c:lblOffset val="100"/>
      </c:catAx>
      <c:valAx>
        <c:axId val="132587904"/>
        <c:scaling>
          <c:orientation val="minMax"/>
          <c:max val="1"/>
        </c:scaling>
        <c:axPos val="l"/>
        <c:majorGridlines>
          <c:spPr>
            <a:ln cap="sq"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50" b="0">
                    <a:latin typeface="Bookman Old Style" pitchFamily="18" charset="0"/>
                  </a:defRPr>
                </a:pPr>
                <a:r>
                  <a:rPr lang="hr-HR" sz="1050" b="0">
                    <a:latin typeface="Bookman Old Style" pitchFamily="18" charset="0"/>
                  </a:rPr>
                  <a:t>Labour and capital shares in national income </a:t>
                </a:r>
              </a:p>
              <a:p>
                <a:pPr>
                  <a:defRPr sz="1050" b="0">
                    <a:latin typeface="Bookman Old Style" pitchFamily="18" charset="0"/>
                  </a:defRPr>
                </a:pPr>
                <a:r>
                  <a:rPr lang="hr-HR" sz="1050" b="0">
                    <a:latin typeface="Bookman Old Style" pitchFamily="18" charset="0"/>
                  </a:rPr>
                  <a:t>(factor cost NI)</a:t>
                </a:r>
                <a:endParaRPr lang="en-US" sz="1050" b="0">
                  <a:latin typeface="Bookman Old Style" pitchFamily="18" charset="0"/>
                </a:endParaRPr>
              </a:p>
            </c:rich>
          </c:tx>
          <c:layout>
            <c:manualLayout>
              <c:xMode val="edge"/>
              <c:yMode val="edge"/>
              <c:x val="2.6670882124774763E-2"/>
              <c:y val="0.18884868162134244"/>
            </c:manualLayout>
          </c:layout>
        </c:title>
        <c:numFmt formatCode="0%" sourceLinked="0"/>
        <c:tickLblPos val="nextTo"/>
        <c:txPr>
          <a:bodyPr/>
          <a:lstStyle/>
          <a:p>
            <a:pPr>
              <a:defRPr sz="900">
                <a:latin typeface="Bookman Old Style" pitchFamily="18" charset="0"/>
              </a:defRPr>
            </a:pPr>
            <a:endParaRPr lang="sr-Latn-CS"/>
          </a:p>
        </c:txPr>
        <c:crossAx val="132565248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72619073303068082"/>
          <c:y val="0.40100825986665978"/>
          <c:w val="0.22510844667636842"/>
          <c:h val="9.8258075892058469E-2"/>
        </c:manualLayout>
      </c:layout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050">
              <a:latin typeface="Bookman Old Style" pitchFamily="18" charset="0"/>
            </a:defRPr>
          </a:pPr>
          <a:endParaRPr lang="sr-Latn-CS"/>
        </a:p>
      </c:txPr>
    </c:legend>
    <c:plotVisOnly val="1"/>
  </c:char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title>
      <c:tx>
        <c:rich>
          <a:bodyPr/>
          <a:lstStyle/>
          <a:p>
            <a:pPr>
              <a:defRPr/>
            </a:pPr>
            <a:r>
              <a:rPr lang="hr-HR" sz="1400" b="0">
                <a:latin typeface="Bookman Old Style" pitchFamily="18" charset="0"/>
              </a:rPr>
              <a:t>Factor shares</a:t>
            </a:r>
            <a:r>
              <a:rPr lang="hr-HR" sz="1400" b="0" baseline="0">
                <a:latin typeface="Bookman Old Style" pitchFamily="18" charset="0"/>
              </a:rPr>
              <a:t> in NDP</a:t>
            </a:r>
            <a:endParaRPr lang="hr-HR" sz="1400" b="0">
              <a:latin typeface="Bookman Old Style" pitchFamily="18" charset="0"/>
            </a:endParaRPr>
          </a:p>
        </c:rich>
      </c:tx>
      <c:layout>
        <c:manualLayout>
          <c:xMode val="edge"/>
          <c:yMode val="edge"/>
          <c:x val="0.39094105478976032"/>
          <c:y val="2.2407097439292249E-2"/>
        </c:manualLayout>
      </c:layout>
    </c:title>
    <c:plotArea>
      <c:layout>
        <c:manualLayout>
          <c:layoutTarget val="inner"/>
          <c:xMode val="edge"/>
          <c:yMode val="edge"/>
          <c:x val="0.12123878422370958"/>
          <c:y val="0.10238809547647242"/>
          <c:w val="0.82574579092248224"/>
          <c:h val="0.74452295233008081"/>
        </c:manualLayout>
      </c:layout>
      <c:lineChart>
        <c:grouping val="standard"/>
        <c:ser>
          <c:idx val="1"/>
          <c:order val="0"/>
          <c:tx>
            <c:v>Labour share</c:v>
          </c:tx>
          <c:spPr>
            <a:ln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>
                <a:solidFill>
                  <a:srgbClr val="000000"/>
                </a:solidFill>
              </a:ln>
            </c:spPr>
          </c:marker>
          <c:cat>
            <c:numRef>
              <c:f>FacShare!$H$2:$AB$2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FacShare!$H$67:$AB$67</c:f>
              <c:numCache>
                <c:formatCode>0%</c:formatCode>
                <c:ptCount val="21"/>
                <c:pt idx="0">
                  <c:v>0.6607423488411821</c:v>
                </c:pt>
                <c:pt idx="1">
                  <c:v>0.68481969262296283</c:v>
                </c:pt>
                <c:pt idx="2">
                  <c:v>0.69074340994014771</c:v>
                </c:pt>
                <c:pt idx="3">
                  <c:v>0.70077929263878336</c:v>
                </c:pt>
                <c:pt idx="4">
                  <c:v>0.72369939759793833</c:v>
                </c:pt>
                <c:pt idx="5">
                  <c:v>0.68236386521094461</c:v>
                </c:pt>
                <c:pt idx="6">
                  <c:v>0.69793099020535576</c:v>
                </c:pt>
                <c:pt idx="7">
                  <c:v>0.69911838842811724</c:v>
                </c:pt>
                <c:pt idx="8">
                  <c:v>0.68245197383444101</c:v>
                </c:pt>
                <c:pt idx="9">
                  <c:v>0.70458294349747042</c:v>
                </c:pt>
                <c:pt idx="10">
                  <c:v>0.70216399351719982</c:v>
                </c:pt>
                <c:pt idx="11">
                  <c:v>0.69503524016989349</c:v>
                </c:pt>
                <c:pt idx="12">
                  <c:v>0.68404615659947299</c:v>
                </c:pt>
                <c:pt idx="13">
                  <c:v>0.66782780008933151</c:v>
                </c:pt>
                <c:pt idx="14">
                  <c:v>0.65994163591574606</c:v>
                </c:pt>
                <c:pt idx="15">
                  <c:v>0.67436379747322506</c:v>
                </c:pt>
                <c:pt idx="16">
                  <c:v>0.6971748284139625</c:v>
                </c:pt>
                <c:pt idx="17">
                  <c:v>0.70294216707013835</c:v>
                </c:pt>
                <c:pt idx="18">
                  <c:v>0.70412860076618833</c:v>
                </c:pt>
                <c:pt idx="19">
                  <c:v>0.71686295940974698</c:v>
                </c:pt>
                <c:pt idx="20">
                  <c:v>0.71621321211101585</c:v>
                </c:pt>
              </c:numCache>
            </c:numRef>
          </c:val>
        </c:ser>
        <c:ser>
          <c:idx val="0"/>
          <c:order val="1"/>
          <c:tx>
            <c:v>Capital share</c:v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FacShare!$H$2:$AB$2</c:f>
              <c:numCache>
                <c:formatCode>General</c:formatCode>
                <c:ptCount val="21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</c:numCache>
            </c:numRef>
          </c:cat>
          <c:val>
            <c:numRef>
              <c:f>FacShare!$H$68:$AB$68</c:f>
              <c:numCache>
                <c:formatCode>0%</c:formatCode>
                <c:ptCount val="21"/>
                <c:pt idx="0">
                  <c:v>0.33925765115881795</c:v>
                </c:pt>
                <c:pt idx="1">
                  <c:v>0.31518030737703712</c:v>
                </c:pt>
                <c:pt idx="2">
                  <c:v>0.30925659005985229</c:v>
                </c:pt>
                <c:pt idx="3">
                  <c:v>0.29922070736121664</c:v>
                </c:pt>
                <c:pt idx="4">
                  <c:v>0.27630060240206167</c:v>
                </c:pt>
                <c:pt idx="5">
                  <c:v>0.31763613478905539</c:v>
                </c:pt>
                <c:pt idx="6">
                  <c:v>0.30206900979464435</c:v>
                </c:pt>
                <c:pt idx="7">
                  <c:v>0.3008816115718827</c:v>
                </c:pt>
                <c:pt idx="8">
                  <c:v>0.31754802616555905</c:v>
                </c:pt>
                <c:pt idx="9">
                  <c:v>0.29541705650252964</c:v>
                </c:pt>
                <c:pt idx="10">
                  <c:v>0.29783600648280012</c:v>
                </c:pt>
                <c:pt idx="11">
                  <c:v>0.30496475983010651</c:v>
                </c:pt>
                <c:pt idx="12">
                  <c:v>0.31595384340052707</c:v>
                </c:pt>
                <c:pt idx="13">
                  <c:v>0.33217219991066849</c:v>
                </c:pt>
                <c:pt idx="14">
                  <c:v>0.34005836408425399</c:v>
                </c:pt>
                <c:pt idx="15">
                  <c:v>0.32563620252677494</c:v>
                </c:pt>
                <c:pt idx="16">
                  <c:v>0.3028251715860375</c:v>
                </c:pt>
                <c:pt idx="17">
                  <c:v>0.29705783292986154</c:v>
                </c:pt>
                <c:pt idx="18">
                  <c:v>0.29587139923381173</c:v>
                </c:pt>
                <c:pt idx="19">
                  <c:v>0.28313704059025296</c:v>
                </c:pt>
                <c:pt idx="20">
                  <c:v>0.28378678788898415</c:v>
                </c:pt>
              </c:numCache>
            </c:numRef>
          </c:val>
        </c:ser>
        <c:marker val="1"/>
        <c:axId val="132793472"/>
        <c:axId val="132795392"/>
      </c:lineChart>
      <c:catAx>
        <c:axId val="132793472"/>
        <c:scaling>
          <c:orientation val="minMax"/>
        </c:scaling>
        <c:axPos val="b"/>
        <c:majorGridlines>
          <c:spPr>
            <a:ln>
              <a:prstDash val="sysDot"/>
            </a:ln>
          </c:spPr>
        </c:majorGridlines>
        <c:numFmt formatCode="General" sourceLinked="1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Bookman Old Style" pitchFamily="18" charset="0"/>
              </a:defRPr>
            </a:pPr>
            <a:endParaRPr lang="sr-Latn-CS"/>
          </a:p>
        </c:txPr>
        <c:crossAx val="132795392"/>
        <c:crosses val="autoZero"/>
        <c:auto val="1"/>
        <c:lblAlgn val="ctr"/>
        <c:lblOffset val="100"/>
      </c:catAx>
      <c:valAx>
        <c:axId val="132795392"/>
        <c:scaling>
          <c:orientation val="minMax"/>
          <c:max val="1"/>
        </c:scaling>
        <c:axPos val="l"/>
        <c:majorGridlines>
          <c:spPr>
            <a:ln cap="sq"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050" b="0">
                    <a:latin typeface="Bookman Old Style" pitchFamily="18" charset="0"/>
                  </a:defRPr>
                </a:pPr>
                <a:r>
                  <a:rPr lang="hr-HR" sz="1050" b="0">
                    <a:latin typeface="Bookman Old Style" pitchFamily="18" charset="0"/>
                  </a:rPr>
                  <a:t>Labour</a:t>
                </a:r>
                <a:r>
                  <a:rPr lang="hr-HR" sz="1050" b="0" baseline="0">
                    <a:latin typeface="Bookman Old Style" pitchFamily="18" charset="0"/>
                  </a:rPr>
                  <a:t> and capital </a:t>
                </a:r>
                <a:r>
                  <a:rPr lang="hr-HR" sz="1050" b="0">
                    <a:latin typeface="Bookman Old Style" pitchFamily="18" charset="0"/>
                  </a:rPr>
                  <a:t> shares in net domestic product</a:t>
                </a:r>
              </a:p>
              <a:p>
                <a:pPr>
                  <a:defRPr sz="1050" b="0">
                    <a:latin typeface="Bookman Old Style" pitchFamily="18" charset="0"/>
                  </a:defRPr>
                </a:pPr>
                <a:r>
                  <a:rPr lang="hr-HR" sz="1050" b="0">
                    <a:latin typeface="Bookman Old Style" pitchFamily="18" charset="0"/>
                  </a:rPr>
                  <a:t>(factor cost NDP)</a:t>
                </a:r>
                <a:endParaRPr lang="en-US" sz="1050" b="0">
                  <a:latin typeface="Bookman Old Style" pitchFamily="18" charset="0"/>
                </a:endParaRPr>
              </a:p>
            </c:rich>
          </c:tx>
          <c:layout>
            <c:manualLayout>
              <c:xMode val="edge"/>
              <c:yMode val="edge"/>
              <c:x val="2.1132993848039648E-2"/>
              <c:y val="0.19176117492232941"/>
            </c:manualLayout>
          </c:layout>
        </c:title>
        <c:numFmt formatCode="0%" sourceLinked="0"/>
        <c:tickLblPos val="nextTo"/>
        <c:txPr>
          <a:bodyPr/>
          <a:lstStyle/>
          <a:p>
            <a:pPr>
              <a:defRPr sz="900">
                <a:latin typeface="Bookman Old Style" pitchFamily="18" charset="0"/>
              </a:defRPr>
            </a:pPr>
            <a:endParaRPr lang="sr-Latn-CS"/>
          </a:p>
        </c:txPr>
        <c:crossAx val="132793472"/>
        <c:crosses val="autoZero"/>
        <c:crossBetween val="between"/>
      </c:valAx>
      <c:spPr>
        <a:noFill/>
      </c:spPr>
    </c:plotArea>
    <c:legend>
      <c:legendPos val="b"/>
      <c:legendEntry>
        <c:idx val="0"/>
        <c:txPr>
          <a:bodyPr/>
          <a:lstStyle/>
          <a:p>
            <a:pPr>
              <a:defRPr sz="1050">
                <a:latin typeface="Bookman Old Style" pitchFamily="18" charset="0"/>
              </a:defRPr>
            </a:pPr>
            <a:endParaRPr lang="sr-Latn-CS"/>
          </a:p>
        </c:txPr>
      </c:legendEntry>
      <c:legendEntry>
        <c:idx val="1"/>
        <c:txPr>
          <a:bodyPr/>
          <a:lstStyle/>
          <a:p>
            <a:pPr>
              <a:defRPr sz="1050">
                <a:latin typeface="Bookman Old Style" pitchFamily="18" charset="0"/>
              </a:defRPr>
            </a:pPr>
            <a:endParaRPr lang="sr-Latn-CS"/>
          </a:p>
        </c:txPr>
      </c:legendEntry>
      <c:layout>
        <c:manualLayout>
          <c:xMode val="edge"/>
          <c:yMode val="edge"/>
          <c:x val="0.65661681758503199"/>
          <c:y val="0.12089211300163961"/>
          <c:w val="0.27963955291164039"/>
          <c:h val="8.5724791089103206E-2"/>
        </c:manualLayout>
      </c:layout>
      <c:spPr>
        <a:solidFill>
          <a:schemeClr val="bg1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>
              <a:latin typeface="Bookman Old Style" pitchFamily="18" charset="0"/>
            </a:defRPr>
          </a:pPr>
          <a:endParaRPr lang="sr-Latn-CS"/>
        </a:p>
      </c:tx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20644" y="245198"/>
    <xdr:ext cx="8761114" cy="5488663"/>
    <xdr:graphicFrame macro="">
      <xdr:nvGraphicFramePr>
        <xdr:cNvPr id="2" name="Grafikon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18861" y="18861"/>
    <xdr:ext cx="9308094" cy="6082797"/>
    <xdr:graphicFrame macro="">
      <xdr:nvGraphicFramePr>
        <xdr:cNvPr id="2" name="Grafikon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8094" cy="6082797"/>
    <xdr:graphicFrame macro="">
      <xdr:nvGraphicFramePr>
        <xdr:cNvPr id="2" name="Grafikon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8094" cy="6082797"/>
    <xdr:graphicFrame macro="">
      <xdr:nvGraphicFramePr>
        <xdr:cNvPr id="2" name="Grafikon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8094" cy="6082797"/>
    <xdr:graphicFrame macro="">
      <xdr:nvGraphicFramePr>
        <xdr:cNvPr id="2" name="Grafikon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9431" y="-9431"/>
    <xdr:ext cx="9308094" cy="6082797"/>
    <xdr:graphicFrame macro="">
      <xdr:nvGraphicFramePr>
        <xdr:cNvPr id="2" name="Grafikon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-18861" y="-28292"/>
    <xdr:ext cx="9308094" cy="6082797"/>
    <xdr:graphicFrame macro="">
      <xdr:nvGraphicFramePr>
        <xdr:cNvPr id="2" name="Grafikon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609600" y="190500"/>
    <xdr:ext cx="8505825" cy="5105400"/>
    <xdr:graphicFrame macro="">
      <xdr:nvGraphicFramePr>
        <xdr:cNvPr id="3" name="Grafikon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8094" cy="6082797"/>
    <xdr:graphicFrame macro="">
      <xdr:nvGraphicFramePr>
        <xdr:cNvPr id="2" name="Grafikon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3</xdr:row>
      <xdr:rowOff>47625</xdr:rowOff>
    </xdr:from>
    <xdr:to>
      <xdr:col>20</xdr:col>
      <xdr:colOff>150094</xdr:colOff>
      <xdr:row>23</xdr:row>
      <xdr:rowOff>76201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975" y="685800"/>
          <a:ext cx="11780119" cy="3838576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8094" cy="6082797"/>
    <xdr:graphicFrame macro="">
      <xdr:nvGraphicFramePr>
        <xdr:cNvPr id="2" name="Grafikon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169752" y="169752"/>
    <xdr:ext cx="8827129" cy="5498095"/>
    <xdr:graphicFrame macro="">
      <xdr:nvGraphicFramePr>
        <xdr:cNvPr id="2" name="Grafikon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207475" y="18861"/>
    <xdr:ext cx="8761114" cy="5903613"/>
    <xdr:graphicFrame macro="">
      <xdr:nvGraphicFramePr>
        <xdr:cNvPr id="2" name="Grafikon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179183" y="0"/>
    <xdr:ext cx="8742254" cy="5667847"/>
    <xdr:graphicFrame macro="">
      <xdr:nvGraphicFramePr>
        <xdr:cNvPr id="2" name="Grafikon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9:C29"/>
  <sheetViews>
    <sheetView workbookViewId="0">
      <selection activeCell="G30" sqref="G30"/>
    </sheetView>
  </sheetViews>
  <sheetFormatPr defaultRowHeight="15"/>
  <cols>
    <col min="1" max="16384" width="9.140625" style="185"/>
  </cols>
  <sheetData>
    <row r="29" spans="2:3">
      <c r="B29" s="186" t="s">
        <v>48</v>
      </c>
      <c r="C29" s="185" t="s">
        <v>1276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C40"/>
  <sheetViews>
    <sheetView workbookViewId="0">
      <selection activeCell="C30" sqref="C30"/>
    </sheetView>
  </sheetViews>
  <sheetFormatPr defaultRowHeight="15"/>
  <cols>
    <col min="1" max="16384" width="9.140625" style="95"/>
  </cols>
  <sheetData>
    <row r="1" spans="2:2" s="180" customFormat="1"/>
    <row r="2" spans="2:2" s="180" customFormat="1"/>
    <row r="3" spans="2:2" s="180" customFormat="1" ht="20.25">
      <c r="B3" s="181" t="s">
        <v>1263</v>
      </c>
    </row>
    <row r="4" spans="2:2" s="180" customFormat="1"/>
    <row r="5" spans="2:2" s="180" customFormat="1"/>
    <row r="6" spans="2:2" s="180" customFormat="1"/>
    <row r="7" spans="2:2" s="180" customFormat="1"/>
    <row r="8" spans="2:2" s="180" customFormat="1"/>
    <row r="9" spans="2:2" s="180" customFormat="1"/>
    <row r="10" spans="2:2" s="180" customFormat="1"/>
    <row r="11" spans="2:2" s="180" customFormat="1"/>
    <row r="12" spans="2:2" s="180" customFormat="1"/>
    <row r="13" spans="2:2" s="180" customFormat="1"/>
    <row r="14" spans="2:2" s="180" customFormat="1"/>
    <row r="15" spans="2:2" s="180" customFormat="1"/>
    <row r="16" spans="2:2" s="180" customFormat="1"/>
    <row r="17" spans="2:3" s="180" customFormat="1"/>
    <row r="18" spans="2:3" s="180" customFormat="1"/>
    <row r="19" spans="2:3" s="180" customFormat="1"/>
    <row r="20" spans="2:3" s="180" customFormat="1"/>
    <row r="21" spans="2:3" s="180" customFormat="1"/>
    <row r="22" spans="2:3" s="180" customFormat="1"/>
    <row r="23" spans="2:3" s="180" customFormat="1"/>
    <row r="24" spans="2:3" s="180" customFormat="1"/>
    <row r="25" spans="2:3" s="180" customFormat="1">
      <c r="B25" s="180" t="s">
        <v>1264</v>
      </c>
    </row>
    <row r="26" spans="2:3" s="180" customFormat="1"/>
    <row r="27" spans="2:3" s="180" customFormat="1"/>
    <row r="28" spans="2:3" s="180" customFormat="1">
      <c r="B28" s="182" t="s">
        <v>1269</v>
      </c>
      <c r="C28" s="180" t="s">
        <v>1270</v>
      </c>
    </row>
    <row r="29" spans="2:3" s="180" customFormat="1">
      <c r="C29" s="180" t="s">
        <v>1273</v>
      </c>
    </row>
    <row r="30" spans="2:3" s="180" customFormat="1"/>
    <row r="31" spans="2:3" s="180" customFormat="1"/>
    <row r="32" spans="2:3" s="180" customFormat="1"/>
    <row r="33" s="180" customFormat="1"/>
    <row r="34" s="180" customFormat="1"/>
    <row r="35" s="180" customFormat="1"/>
    <row r="36" s="180" customFormat="1"/>
    <row r="37" s="180" customFormat="1"/>
    <row r="38" s="180" customFormat="1"/>
    <row r="39" s="180" customFormat="1"/>
    <row r="40" s="180" customFormat="1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228"/>
  <sheetViews>
    <sheetView workbookViewId="0">
      <pane xSplit="5" ySplit="4" topLeftCell="J80" activePane="bottomRight" state="frozen"/>
      <selection pane="topRight" activeCell="E1" sqref="E1"/>
      <selection pane="bottomLeft" activeCell="A5" sqref="A5"/>
      <selection pane="bottomRight" activeCell="U107" sqref="U107"/>
    </sheetView>
  </sheetViews>
  <sheetFormatPr defaultRowHeight="12.75"/>
  <cols>
    <col min="1" max="1" width="6.28515625" style="26" customWidth="1"/>
    <col min="2" max="2" width="65.85546875" style="26" customWidth="1"/>
    <col min="3" max="4" width="13.7109375" style="26" customWidth="1"/>
    <col min="5" max="5" width="12.42578125" style="26" customWidth="1"/>
    <col min="6" max="29" width="10.7109375" style="26" customWidth="1"/>
    <col min="30" max="16384" width="9.140625" style="26"/>
  </cols>
  <sheetData>
    <row r="1" spans="1:29">
      <c r="A1" s="187" t="s">
        <v>1274</v>
      </c>
    </row>
    <row r="2" spans="1:29">
      <c r="A2" s="188" t="s">
        <v>1275</v>
      </c>
      <c r="F2" s="28">
        <v>1990</v>
      </c>
      <c r="G2" s="28">
        <v>1991</v>
      </c>
      <c r="H2" s="28">
        <v>1992</v>
      </c>
      <c r="I2" s="28">
        <v>1993</v>
      </c>
      <c r="J2" s="28">
        <v>1994</v>
      </c>
      <c r="K2" s="28">
        <v>1995</v>
      </c>
      <c r="L2" s="28">
        <v>1996</v>
      </c>
      <c r="M2" s="28">
        <v>1997</v>
      </c>
      <c r="N2" s="28">
        <v>1998</v>
      </c>
      <c r="O2" s="28">
        <v>1999</v>
      </c>
      <c r="P2" s="28">
        <v>2000</v>
      </c>
      <c r="Q2" s="28">
        <v>2001</v>
      </c>
      <c r="R2" s="28">
        <v>2002</v>
      </c>
      <c r="S2" s="28">
        <v>2003</v>
      </c>
      <c r="T2" s="28">
        <v>2004</v>
      </c>
      <c r="U2" s="28">
        <v>2005</v>
      </c>
      <c r="V2" s="28">
        <v>2006</v>
      </c>
      <c r="W2" s="28">
        <v>2007</v>
      </c>
      <c r="X2" s="28">
        <v>2008</v>
      </c>
      <c r="Y2" s="28">
        <v>2009</v>
      </c>
      <c r="Z2" s="28">
        <v>2010</v>
      </c>
      <c r="AA2" s="28">
        <v>2011</v>
      </c>
      <c r="AB2" s="28">
        <v>2012</v>
      </c>
      <c r="AC2" s="28">
        <v>2013</v>
      </c>
    </row>
    <row r="4" spans="1:29">
      <c r="B4" s="26" t="s">
        <v>764</v>
      </c>
      <c r="F4" s="61">
        <v>525202</v>
      </c>
      <c r="G4" s="61">
        <v>658207</v>
      </c>
      <c r="H4" s="61">
        <v>738135</v>
      </c>
      <c r="I4" s="26">
        <f>'SecAcc (Tot)'!G96</f>
        <v>926274</v>
      </c>
      <c r="J4" s="26">
        <f>'SecAcc (Tot)'!H96</f>
        <v>1061986</v>
      </c>
      <c r="K4" s="26">
        <f>'SecAcc (Tot)'!I96</f>
        <v>1234020</v>
      </c>
      <c r="L4" s="26">
        <f>'SecAcc (Tot)'!J96</f>
        <v>1412954</v>
      </c>
      <c r="M4" s="26">
        <f>'SecAcc (Tot)'!K96</f>
        <v>1498138</v>
      </c>
      <c r="N4" s="26">
        <f>'SecAcc (Tot)'!L96</f>
        <v>1640179</v>
      </c>
      <c r="O4" s="26">
        <f>'SecAcc (Tot)'!M96</f>
        <v>1692355</v>
      </c>
      <c r="P4" s="26">
        <f>'SecAcc (Tot)'!N96</f>
        <v>1786356</v>
      </c>
      <c r="Q4" s="26">
        <f>'SecAcc (Tot)'!O96</f>
        <v>1918922</v>
      </c>
      <c r="R4" s="26">
        <f>'SecAcc (Tot)'!P96</f>
        <v>1994777</v>
      </c>
      <c r="S4" s="26">
        <f>'SecAcc (Tot)'!Q96</f>
        <v>2098815</v>
      </c>
      <c r="T4" s="26">
        <f>'SecAcc (Tot)'!R96</f>
        <v>2275769</v>
      </c>
      <c r="U4" s="26">
        <f>'SecAcc (Tot)'!S96</f>
        <v>2442745</v>
      </c>
      <c r="V4" s="26">
        <f>'SecAcc (Tot)'!T96</f>
        <v>2590403</v>
      </c>
      <c r="W4" s="26">
        <f>'SecAcc (Tot)'!U96</f>
        <v>2823086</v>
      </c>
      <c r="X4" s="26">
        <f>'SecAcc (Tot)'!V96</f>
        <v>2943320</v>
      </c>
      <c r="Y4" s="26">
        <f>'SecAcc (Tot)'!W96</f>
        <v>2804702</v>
      </c>
      <c r="Z4" s="26">
        <f>'SecAcc (Tot)'!X96</f>
        <v>2806541</v>
      </c>
      <c r="AA4" s="26">
        <f>'SecAcc (Tot)'!Y96</f>
        <v>2850249</v>
      </c>
      <c r="AB4" s="26">
        <f>'SecAcc (Tot)'!Z96</f>
        <v>2913191</v>
      </c>
      <c r="AC4" s="26">
        <f>'SecAcc (Tot)'!AA96</f>
        <v>2892493</v>
      </c>
    </row>
    <row r="5" spans="1:29">
      <c r="F5" s="63" t="s">
        <v>843</v>
      </c>
      <c r="G5" s="62"/>
      <c r="H5" s="62"/>
    </row>
    <row r="7" spans="1:29">
      <c r="B7" s="50" t="s">
        <v>824</v>
      </c>
      <c r="F7" s="26">
        <f>GDP!C829</f>
        <v>672776</v>
      </c>
      <c r="G7" s="26">
        <f>GDP!D829</f>
        <v>868228</v>
      </c>
      <c r="H7" s="26">
        <f>GDP!E829</f>
        <v>974694</v>
      </c>
      <c r="I7" s="26">
        <f>GDP!F829</f>
        <v>1195811</v>
      </c>
      <c r="J7" s="26">
        <f>GDP!G829</f>
        <v>1364823</v>
      </c>
      <c r="K7" s="26">
        <f>GDP!H829</f>
        <v>1580115</v>
      </c>
      <c r="L7" s="26">
        <f>GDP!I829</f>
        <v>1812622</v>
      </c>
      <c r="M7" s="26">
        <f>GDP!J829</f>
        <v>1953311</v>
      </c>
      <c r="N7" s="26">
        <f>GDP!K829</f>
        <v>2142587</v>
      </c>
      <c r="O7" s="26">
        <f>GDP!L829</f>
        <v>2237300</v>
      </c>
      <c r="P7" s="26">
        <f>GDP!M829</f>
        <v>2372630</v>
      </c>
      <c r="Q7" s="26">
        <f>GDP!N829</f>
        <v>2562679</v>
      </c>
      <c r="R7" s="26">
        <f>GDP!O829</f>
        <v>2674634</v>
      </c>
      <c r="S7" s="26">
        <f>GDP!P829</f>
        <v>2801163</v>
      </c>
      <c r="T7" s="26">
        <f>GDP!Q829</f>
        <v>3057660</v>
      </c>
      <c r="U7" s="26">
        <f>GDP!R829</f>
        <v>3257972</v>
      </c>
      <c r="V7" s="26">
        <f>GDP!S829</f>
        <v>3507131</v>
      </c>
      <c r="W7" s="26">
        <f>GDP!T829</f>
        <v>3831819</v>
      </c>
      <c r="X7" s="26">
        <f>GDP!U829</f>
        <v>4015346</v>
      </c>
      <c r="Y7" s="26">
        <f>GDP!V829</f>
        <v>3921827</v>
      </c>
      <c r="Z7" s="26">
        <f>GDP!W829</f>
        <v>3953651</v>
      </c>
      <c r="AA7" s="26">
        <f>GDP!X829</f>
        <v>4022410</v>
      </c>
      <c r="AB7" s="26">
        <f>GDP!Y829</f>
        <v>4047675</v>
      </c>
      <c r="AC7" s="26">
        <f>GDP!Z829</f>
        <v>4086260</v>
      </c>
    </row>
    <row r="8" spans="1:29">
      <c r="B8" s="47" t="s">
        <v>826</v>
      </c>
      <c r="F8" s="26">
        <f>GDP!C879</f>
        <v>2730302</v>
      </c>
      <c r="G8" s="26">
        <f>GDP!D879</f>
        <v>2466527</v>
      </c>
      <c r="H8" s="26">
        <f>GDP!E879</f>
        <v>2410874</v>
      </c>
      <c r="I8" s="26">
        <f>GDP!F879</f>
        <v>2435372</v>
      </c>
      <c r="J8" s="26">
        <f>GDP!G879</f>
        <v>2493571</v>
      </c>
      <c r="K8" s="26">
        <f>GDP!H879</f>
        <v>2647661</v>
      </c>
      <c r="L8" s="26">
        <f>GDP!I879</f>
        <v>2761055</v>
      </c>
      <c r="M8" s="26">
        <f>GDP!J879</f>
        <v>2742438</v>
      </c>
      <c r="N8" s="26">
        <f>GDP!K879</f>
        <v>2733771</v>
      </c>
      <c r="O8" s="26">
        <f>GDP!L879</f>
        <v>2773084</v>
      </c>
      <c r="P8" s="26">
        <f>GDP!M879</f>
        <v>2892164</v>
      </c>
      <c r="Q8" s="26">
        <f>GDP!N879</f>
        <v>2980419</v>
      </c>
      <c r="R8" s="26">
        <f>GDP!O879</f>
        <v>3029505</v>
      </c>
      <c r="S8" s="26">
        <f>GDP!P879</f>
        <v>3138623</v>
      </c>
      <c r="T8" s="26">
        <f>GDP!Q879</f>
        <v>3293905</v>
      </c>
      <c r="U8" s="26">
        <f>GDP!R879</f>
        <v>3506107</v>
      </c>
      <c r="V8" s="26">
        <f>GDP!S879</f>
        <v>3747206</v>
      </c>
      <c r="W8" s="26">
        <f>GDP!T879</f>
        <v>3954399</v>
      </c>
      <c r="X8" s="26">
        <f>GDP!U879</f>
        <v>4061601</v>
      </c>
      <c r="Y8" s="26">
        <f>GDP!V879</f>
        <v>3864947</v>
      </c>
      <c r="Z8" s="26">
        <f>GDP!W879</f>
        <v>3953651</v>
      </c>
      <c r="AA8" s="26">
        <f>GDP!X879</f>
        <v>4031292</v>
      </c>
      <c r="AB8" s="26">
        <f>GDP!Y879</f>
        <v>3998703</v>
      </c>
      <c r="AC8" s="26">
        <f>GDP!Z879</f>
        <v>3970646</v>
      </c>
    </row>
    <row r="9" spans="1:29">
      <c r="B9" s="48" t="s">
        <v>823</v>
      </c>
    </row>
    <row r="11" spans="1:29">
      <c r="B11" s="49" t="s">
        <v>825</v>
      </c>
      <c r="F11" s="26">
        <f>F7/F8*100</f>
        <v>24.641083660342336</v>
      </c>
      <c r="G11" s="26">
        <f t="shared" ref="G11:AC11" si="0">G7/G8*100</f>
        <v>35.20042553760814</v>
      </c>
      <c r="H11" s="26">
        <f t="shared" si="0"/>
        <v>40.429072610182033</v>
      </c>
      <c r="I11" s="26">
        <f t="shared" si="0"/>
        <v>49.10177993341469</v>
      </c>
      <c r="J11" s="26">
        <f t="shared" si="0"/>
        <v>54.733673113779389</v>
      </c>
      <c r="K11" s="26">
        <f t="shared" si="0"/>
        <v>59.679656874501688</v>
      </c>
      <c r="L11" s="26">
        <f t="shared" si="0"/>
        <v>65.649615817142362</v>
      </c>
      <c r="M11" s="26">
        <f t="shared" si="0"/>
        <v>71.225347665106739</v>
      </c>
      <c r="N11" s="26">
        <f t="shared" si="0"/>
        <v>78.374779745633418</v>
      </c>
      <c r="O11" s="26">
        <f t="shared" si="0"/>
        <v>80.679128363944258</v>
      </c>
      <c r="P11" s="26">
        <f t="shared" si="0"/>
        <v>82.036495855698362</v>
      </c>
      <c r="Q11" s="26">
        <f t="shared" si="0"/>
        <v>85.983849921772745</v>
      </c>
      <c r="R11" s="26">
        <f t="shared" si="0"/>
        <v>88.286172163439247</v>
      </c>
      <c r="S11" s="26">
        <f t="shared" si="0"/>
        <v>89.248151179673371</v>
      </c>
      <c r="T11" s="26">
        <f t="shared" si="0"/>
        <v>92.827813795479827</v>
      </c>
      <c r="U11" s="26">
        <f t="shared" si="0"/>
        <v>92.922777313983858</v>
      </c>
      <c r="V11" s="26">
        <f t="shared" si="0"/>
        <v>93.593226526644116</v>
      </c>
      <c r="W11" s="26">
        <f t="shared" si="0"/>
        <v>96.900161061137226</v>
      </c>
      <c r="X11" s="26">
        <f t="shared" si="0"/>
        <v>98.861163368829182</v>
      </c>
      <c r="Y11" s="26">
        <f t="shared" si="0"/>
        <v>101.47168900375607</v>
      </c>
      <c r="Z11" s="26">
        <f t="shared" si="0"/>
        <v>100</v>
      </c>
      <c r="AA11" s="26">
        <f t="shared" si="0"/>
        <v>99.77967361332297</v>
      </c>
      <c r="AB11" s="26">
        <f t="shared" si="0"/>
        <v>101.22469710803728</v>
      </c>
      <c r="AC11" s="26">
        <f t="shared" si="0"/>
        <v>102.91171763990042</v>
      </c>
    </row>
    <row r="12" spans="1:29">
      <c r="B12" s="49"/>
    </row>
    <row r="14" spans="1:29">
      <c r="B14" s="49"/>
    </row>
    <row r="15" spans="1:29">
      <c r="B15" s="49"/>
    </row>
    <row r="16" spans="1:29">
      <c r="B16" s="49"/>
    </row>
    <row r="17" spans="2:29">
      <c r="B17" s="29" t="s">
        <v>1119</v>
      </c>
      <c r="C17" s="29"/>
      <c r="D17" s="29"/>
      <c r="E17" s="29"/>
      <c r="H17" s="64">
        <f>H18+H19</f>
        <v>13.513771870999207</v>
      </c>
      <c r="I17" s="33">
        <f>I18+I19</f>
        <v>11.620273266873516</v>
      </c>
      <c r="J17" s="33">
        <f t="shared" ref="J17:AC17" si="1">J18+J19</f>
        <v>11.21331542977026</v>
      </c>
      <c r="K17" s="33">
        <f t="shared" si="1"/>
        <v>10.259720263853097</v>
      </c>
      <c r="L17" s="33">
        <f t="shared" si="1"/>
        <v>9.4579689076926776</v>
      </c>
      <c r="M17" s="33">
        <f t="shared" si="1"/>
        <v>10.136612915499107</v>
      </c>
      <c r="N17" s="33">
        <f t="shared" si="1"/>
        <v>9.7303794280990061</v>
      </c>
      <c r="O17" s="33">
        <f>O18+O19</f>
        <v>9.7492056926590465</v>
      </c>
      <c r="P17" s="33">
        <f t="shared" si="1"/>
        <v>9.4454610391209819</v>
      </c>
      <c r="Q17" s="33">
        <f t="shared" si="1"/>
        <v>9.0074932696586938</v>
      </c>
      <c r="R17" s="33">
        <f t="shared" si="1"/>
        <v>8.6880663853653814</v>
      </c>
      <c r="S17" s="33">
        <f t="shared" si="1"/>
        <v>8.2880496851794945</v>
      </c>
      <c r="T17" s="33">
        <f t="shared" si="1"/>
        <v>7.7885650960180932</v>
      </c>
      <c r="U17" s="33">
        <f t="shared" si="1"/>
        <v>7.5601968277491105</v>
      </c>
      <c r="V17" s="33">
        <f t="shared" si="1"/>
        <v>7.3586611812910965</v>
      </c>
      <c r="W17" s="33">
        <f t="shared" si="1"/>
        <v>7.2594111550268039</v>
      </c>
      <c r="X17" s="33">
        <f t="shared" si="1"/>
        <v>7.2532232309093132</v>
      </c>
      <c r="Y17" s="33">
        <f t="shared" si="1"/>
        <v>7.5779105944232228</v>
      </c>
      <c r="Z17" s="33">
        <f t="shared" si="1"/>
        <v>7.5477051644711413</v>
      </c>
      <c r="AA17" s="33">
        <f t="shared" si="1"/>
        <v>7.5418031898265729</v>
      </c>
      <c r="AB17" s="33">
        <f>AB18+AB19</f>
        <v>7.3720398010291799</v>
      </c>
      <c r="AC17" s="33">
        <f t="shared" si="1"/>
        <v>7.3741779150373059</v>
      </c>
    </row>
    <row r="18" spans="2:29">
      <c r="B18" s="30" t="s">
        <v>768</v>
      </c>
      <c r="C18" s="30"/>
      <c r="D18" s="30"/>
      <c r="E18" s="30"/>
      <c r="H18" s="64">
        <f>(Summary!F12+Summary!F13)/H4</f>
        <v>3.7924417620083046</v>
      </c>
      <c r="I18" s="33">
        <f>(Summary!G12+Summary!G13)/I4</f>
        <v>3.3317636034262001</v>
      </c>
      <c r="J18" s="33">
        <f>(Summary!H12+Summary!H13)/J4</f>
        <v>3.1451054910328384</v>
      </c>
      <c r="K18" s="33">
        <f>(Summary!I12+Summary!I13)/K4</f>
        <v>2.9993241600622356</v>
      </c>
      <c r="L18" s="33">
        <f>(Summary!J12+Summary!J13)/L4</f>
        <v>2.8678668944636554</v>
      </c>
      <c r="M18" s="33">
        <f>(Summary!K12+Summary!K13)/M4</f>
        <v>3.0061976934034114</v>
      </c>
      <c r="N18" s="33">
        <f>(Summary!L12+Summary!L13)/N4</f>
        <v>2.9842285506642874</v>
      </c>
      <c r="O18" s="33">
        <f>(Summary!M12+Summary!M13)/O4</f>
        <v>3.0134806231553073</v>
      </c>
      <c r="P18" s="33">
        <f>(Summary!N12+Summary!N13)/P4</f>
        <v>2.9765679405448857</v>
      </c>
      <c r="Q18" s="33">
        <f>(Summary!O12+Summary!O13)/Q4</f>
        <v>2.9056220106914195</v>
      </c>
      <c r="R18" s="33">
        <f>(Summary!P12+Summary!P13)/R4</f>
        <v>2.8699864696655317</v>
      </c>
      <c r="S18" s="33">
        <f>(Summary!Q12+Summary!Q13)/S4</f>
        <v>2.8297158158294087</v>
      </c>
      <c r="T18" s="33">
        <f>(Summary!R12+Summary!R13)/T4</f>
        <v>2.6654572586233489</v>
      </c>
      <c r="U18" s="33">
        <f>(Summary!S12+Summary!S13)/U4</f>
        <v>2.5829965878550567</v>
      </c>
      <c r="V18" s="33">
        <f>(Summary!T12+Summary!T13)/V4</f>
        <v>2.6026625972869857</v>
      </c>
      <c r="W18" s="33">
        <f>(Summary!U12+Summary!U13)/W4</f>
        <v>2.6676541203491499</v>
      </c>
      <c r="X18" s="33">
        <f>(Summary!V12+Summary!V13)/X4</f>
        <v>2.748919247652311</v>
      </c>
      <c r="Y18" s="33">
        <f>(Summary!W12+Summary!W13)/Y4</f>
        <v>2.8785314803497841</v>
      </c>
      <c r="Z18" s="33">
        <f>(Summary!X12+Summary!X13)/Z4</f>
        <v>3.0102410761146907</v>
      </c>
      <c r="AA18" s="33">
        <f>(Summary!Y12+Summary!Y13)/AA4</f>
        <v>3.0164961026212094</v>
      </c>
      <c r="AB18" s="33">
        <f>(Summary!Z12+Summary!Z13)/AB4</f>
        <v>3.0376786142755487</v>
      </c>
      <c r="AC18" s="33">
        <f>(Summary!AA12+Summary!AA13)/AC4</f>
        <v>3.1107266292433553</v>
      </c>
    </row>
    <row r="19" spans="2:29">
      <c r="B19" s="30" t="s">
        <v>769</v>
      </c>
      <c r="C19" s="30"/>
      <c r="D19" s="30"/>
      <c r="E19" s="30"/>
      <c r="H19" s="64">
        <f>Summary!F11/H4</f>
        <v>9.7213301089909034</v>
      </c>
      <c r="I19" s="33">
        <f>Summary!G11/I4</f>
        <v>8.2885096634473161</v>
      </c>
      <c r="J19" s="33">
        <f>Summary!H11/J4</f>
        <v>8.0682099387374215</v>
      </c>
      <c r="K19" s="33">
        <f>Summary!I11/K4</f>
        <v>7.2603961037908622</v>
      </c>
      <c r="L19" s="33">
        <f>Summary!J11/L4</f>
        <v>6.5901020132290222</v>
      </c>
      <c r="M19" s="33">
        <f>Summary!K11/M4</f>
        <v>7.1304152220956949</v>
      </c>
      <c r="N19" s="33">
        <f>Summary!L11/N4</f>
        <v>6.7461508774347188</v>
      </c>
      <c r="O19" s="33">
        <f>Summary!M11/O4</f>
        <v>6.7357250695037392</v>
      </c>
      <c r="P19" s="33">
        <f>Summary!N11/P4</f>
        <v>6.4688930985760953</v>
      </c>
      <c r="Q19" s="33">
        <f>Summary!O11/Q4</f>
        <v>6.1018712589672743</v>
      </c>
      <c r="R19" s="33">
        <f>Summary!P11/R4</f>
        <v>5.8180799156998502</v>
      </c>
      <c r="S19" s="33">
        <f>Summary!Q11/S4</f>
        <v>5.4583338693500858</v>
      </c>
      <c r="T19" s="33">
        <f>Summary!R11/T4</f>
        <v>5.1231078373947447</v>
      </c>
      <c r="U19" s="33">
        <f>Summary!S11/U4</f>
        <v>4.9772002398940538</v>
      </c>
      <c r="V19" s="33">
        <f>Summary!T11/V4</f>
        <v>4.7559985840041108</v>
      </c>
      <c r="W19" s="33">
        <f>Summary!U11/W4</f>
        <v>4.5917570346776539</v>
      </c>
      <c r="X19" s="33">
        <f>Summary!V11/X4</f>
        <v>4.5043039832570022</v>
      </c>
      <c r="Y19" s="33">
        <f>Summary!W11/Y4</f>
        <v>4.6993791140734382</v>
      </c>
      <c r="Z19" s="33">
        <f>Summary!X11/Z4</f>
        <v>4.5374640883564501</v>
      </c>
      <c r="AA19" s="33">
        <f>Summary!Y11/AA4</f>
        <v>4.5253070872053636</v>
      </c>
      <c r="AB19" s="33">
        <f>Summary!Z11/AB4</f>
        <v>4.3343611867536316</v>
      </c>
      <c r="AC19" s="33">
        <f>Summary!AA11/AC4</f>
        <v>4.2634512857939502</v>
      </c>
    </row>
    <row r="20" spans="2:29">
      <c r="B20" s="36" t="s">
        <v>770</v>
      </c>
      <c r="C20" s="36"/>
      <c r="D20" s="36"/>
      <c r="E20" s="36"/>
      <c r="I20" s="34">
        <f t="shared" ref="I20:AC20" si="2">I19/I17</f>
        <v>0.71328009876289034</v>
      </c>
      <c r="J20" s="34">
        <f t="shared" si="2"/>
        <v>0.71952046558122407</v>
      </c>
      <c r="K20" s="34">
        <f t="shared" si="2"/>
        <v>0.70766023995513683</v>
      </c>
      <c r="L20" s="34">
        <f t="shared" si="2"/>
        <v>0.6967777202004688</v>
      </c>
      <c r="M20" s="34">
        <f t="shared" si="2"/>
        <v>0.70343173617620647</v>
      </c>
      <c r="N20" s="34">
        <f t="shared" si="2"/>
        <v>0.69330810039672763</v>
      </c>
      <c r="O20" s="34">
        <f t="shared" si="2"/>
        <v>0.69089988270281377</v>
      </c>
      <c r="P20" s="34">
        <f t="shared" si="2"/>
        <v>0.68486790340708525</v>
      </c>
      <c r="Q20" s="34">
        <f t="shared" si="2"/>
        <v>0.67742168395741498</v>
      </c>
      <c r="R20" s="34">
        <f t="shared" si="2"/>
        <v>0.66966338165879102</v>
      </c>
      <c r="S20" s="34">
        <f t="shared" si="2"/>
        <v>0.65857880643627853</v>
      </c>
      <c r="T20" s="34">
        <f t="shared" si="2"/>
        <v>0.65777300109026959</v>
      </c>
      <c r="U20" s="34">
        <f t="shared" si="2"/>
        <v>0.65834267986590378</v>
      </c>
      <c r="V20" s="34">
        <f t="shared" si="2"/>
        <v>0.64631302717074657</v>
      </c>
      <c r="W20" s="34">
        <f t="shared" si="2"/>
        <v>0.63252472364760282</v>
      </c>
      <c r="X20" s="34">
        <f t="shared" si="2"/>
        <v>0.62100721842698781</v>
      </c>
      <c r="Y20" s="34">
        <f t="shared" si="2"/>
        <v>0.62014179971083727</v>
      </c>
      <c r="Z20" s="34">
        <f t="shared" si="2"/>
        <v>0.6011713480430293</v>
      </c>
      <c r="AA20" s="34">
        <f t="shared" si="2"/>
        <v>0.60002985669391684</v>
      </c>
      <c r="AB20" s="34">
        <f t="shared" si="2"/>
        <v>0.58794598289452116</v>
      </c>
      <c r="AC20" s="34">
        <f t="shared" si="2"/>
        <v>0.57815953654982866</v>
      </c>
    </row>
    <row r="22" spans="2:29">
      <c r="B22" s="29" t="s">
        <v>771</v>
      </c>
      <c r="C22" s="29"/>
      <c r="D22" s="29"/>
      <c r="E22" s="29"/>
      <c r="H22" s="64">
        <f>Summary!F15/H4</f>
        <v>14.747407994472557</v>
      </c>
      <c r="I22" s="33">
        <f>Summary!G15/I4</f>
        <v>12.991763776161266</v>
      </c>
      <c r="J22" s="33">
        <f>Summary!H15/J4</f>
        <v>12.663496505603652</v>
      </c>
      <c r="K22" s="33">
        <f>Summary!I15/K4</f>
        <v>11.986249817669082</v>
      </c>
      <c r="L22" s="33">
        <f>Summary!J15/L4</f>
        <v>11.171388452844184</v>
      </c>
      <c r="M22" s="33">
        <f>Summary!K15/M4</f>
        <v>11.95794846669666</v>
      </c>
      <c r="N22" s="33">
        <f>Summary!L15/N4</f>
        <v>11.716184635945224</v>
      </c>
      <c r="O22" s="33">
        <f>Summary!M15/O4</f>
        <v>11.849881969208589</v>
      </c>
      <c r="P22" s="33">
        <f>Summary!N15/P4</f>
        <v>11.586811923267256</v>
      </c>
      <c r="Q22" s="33">
        <f>Summary!O15/Q4</f>
        <v>11.083934104669185</v>
      </c>
      <c r="R22" s="33">
        <f>Summary!P15/R4</f>
        <v>10.711746726576454</v>
      </c>
      <c r="S22" s="33">
        <f>Summary!Q15/S4</f>
        <v>10.266811510304624</v>
      </c>
      <c r="T22" s="33">
        <f>Summary!R15/T4</f>
        <v>9.609936685138079</v>
      </c>
      <c r="U22" s="33">
        <f>Summary!S15/U4</f>
        <v>9.3395385109784286</v>
      </c>
      <c r="V22" s="33">
        <f>Summary!T15/V4</f>
        <v>9.1419107374412398</v>
      </c>
      <c r="W22" s="33">
        <f>Summary!U15/W4</f>
        <v>8.9762961525082829</v>
      </c>
      <c r="X22" s="33">
        <f>Summary!V15/X4</f>
        <v>9.102027302501936</v>
      </c>
      <c r="Y22" s="33">
        <f>Summary!W15/Y4</f>
        <v>9.5151306627228127</v>
      </c>
      <c r="Z22" s="33">
        <f>Summary!X15/Z4</f>
        <v>9.577989061980567</v>
      </c>
      <c r="AA22" s="33">
        <f>Summary!Y15/AA4</f>
        <v>9.699120673316612</v>
      </c>
      <c r="AB22" s="33">
        <f>Summary!Z15/AB4</f>
        <v>9.5758136009619683</v>
      </c>
      <c r="AC22" s="33">
        <f>Summary!AA15/AC4</f>
        <v>9.7587026139734832</v>
      </c>
    </row>
    <row r="23" spans="2:29">
      <c r="B23" s="36" t="s">
        <v>775</v>
      </c>
      <c r="C23" s="36"/>
      <c r="D23" s="36"/>
      <c r="E23" s="36"/>
      <c r="I23" s="34">
        <f>(Summary!G9+Summary!G10)/Summary!G15</f>
        <v>0.10556615198040407</v>
      </c>
      <c r="J23" s="34">
        <f>(Summary!H9+Summary!H10)/Summary!H15</f>
        <v>0.11451664042325752</v>
      </c>
      <c r="K23" s="34">
        <f>(Summary!I9+Summary!I10)/Summary!I15</f>
        <v>0.1440425137202534</v>
      </c>
      <c r="L23" s="34">
        <f>(Summary!J9+Summary!J10)/Summary!J15</f>
        <v>0.15337570189990812</v>
      </c>
      <c r="M23" s="34">
        <f>(Summary!K9+Summary!K10)/Summary!K15</f>
        <v>0.15231170767042873</v>
      </c>
      <c r="N23" s="34">
        <f>(Summary!L9+Summary!L10)/Summary!L15</f>
        <v>0.16949248151601945</v>
      </c>
      <c r="O23" s="34">
        <f>(Summary!M9+Summary!M10)/Summary!M15</f>
        <v>0.1772740253454051</v>
      </c>
      <c r="P23" s="34">
        <f>(Summary!N9+Summary!N10)/Summary!N15</f>
        <v>0.18480932445673581</v>
      </c>
      <c r="Q23" s="34">
        <f>(Summary!O9+Summary!O10)/Summary!O15</f>
        <v>0.18733789062637743</v>
      </c>
      <c r="R23" s="34">
        <f>(Summary!P9+Summary!P10)/Summary!P15</f>
        <v>0.18892160101117836</v>
      </c>
      <c r="S23" s="34">
        <f>(Summary!Q9+Summary!Q10)/Summary!Q15</f>
        <v>0.19273382229128103</v>
      </c>
      <c r="T23" s="34">
        <f>(Summary!R9+Summary!R10)/Summary!R15</f>
        <v>0.18953003009236946</v>
      </c>
      <c r="U23" s="34">
        <f>(Summary!S9+Summary!S10)/Summary!S15</f>
        <v>0.19051708830556668</v>
      </c>
      <c r="V23" s="34">
        <f>(Summary!T9+Summary!T10)/Summary!T15</f>
        <v>0.19506311178982952</v>
      </c>
      <c r="W23" s="34">
        <f>(Summary!U9+Summary!U10)/Summary!U15</f>
        <v>0.19126875587785985</v>
      </c>
      <c r="X23" s="34">
        <f>(Summary!V9+Summary!V10)/Summary!V15</f>
        <v>0.20312003141151092</v>
      </c>
      <c r="Y23" s="34">
        <f>(Summary!W9+Summary!W10)/Summary!W15</f>
        <v>0.20359363806626316</v>
      </c>
      <c r="Z23" s="34">
        <f>(Summary!X9+Summary!X10)/Summary!X15</f>
        <v>0.21197392107791746</v>
      </c>
      <c r="AA23" s="34">
        <f>(Summary!Y9+Summary!Y10)/Summary!Y15</f>
        <v>0.22242402751262447</v>
      </c>
      <c r="AB23" s="34">
        <f>(Summary!Z9+Summary!Z10)/Summary!Z15</f>
        <v>0.23013958831773848</v>
      </c>
      <c r="AC23" s="34">
        <f>(Summary!AA9+Summary!AA10)/Summary!AA15</f>
        <v>0.24434853620006591</v>
      </c>
    </row>
    <row r="25" spans="2:29">
      <c r="B25" s="31" t="s">
        <v>520</v>
      </c>
      <c r="C25" s="31"/>
      <c r="D25" s="31"/>
      <c r="E25" s="31"/>
      <c r="H25" s="33"/>
      <c r="I25" s="33">
        <f>Summary!G22/MultipDecomp!I4</f>
        <v>12.855249094760298</v>
      </c>
      <c r="J25" s="33">
        <f>Summary!H22/MultipDecomp!J4</f>
        <v>12.580844756898866</v>
      </c>
      <c r="K25" s="33">
        <f>Summary!I22/MultipDecomp!K4</f>
        <v>11.900628839078783</v>
      </c>
      <c r="L25" s="33">
        <f>Summary!J22/MultipDecomp!L4</f>
        <v>11.193551948612622</v>
      </c>
      <c r="M25" s="33">
        <f>Summary!K22/MultipDecomp!M4</f>
        <v>12.039195988620541</v>
      </c>
      <c r="N25" s="33">
        <f>Summary!L22/MultipDecomp!N4</f>
        <v>11.798002535089157</v>
      </c>
      <c r="O25" s="33">
        <f>Summary!M22/MultipDecomp!O4</f>
        <v>11.925976523838084</v>
      </c>
      <c r="P25" s="33">
        <f>Summary!N22/MultipDecomp!P4</f>
        <v>11.687996121713701</v>
      </c>
      <c r="Q25" s="33">
        <f>Summary!O22/MultipDecomp!Q4</f>
        <v>11.214451655669173</v>
      </c>
      <c r="R25" s="33">
        <f>Summary!P22/MultipDecomp!R4</f>
        <v>10.934858382666333</v>
      </c>
      <c r="S25" s="33">
        <f>Summary!Q22/MultipDecomp!S4</f>
        <v>10.525659955736927</v>
      </c>
      <c r="T25" s="33">
        <f>Summary!R22/MultipDecomp!T4</f>
        <v>9.9774221373083112</v>
      </c>
      <c r="U25" s="33">
        <f>Summary!S22/MultipDecomp!U4</f>
        <v>9.6987180405650193</v>
      </c>
      <c r="V25" s="33">
        <f>Summary!T22/MultipDecomp!V4</f>
        <v>9.531865505097084</v>
      </c>
      <c r="W25" s="33">
        <f>Summary!U22/MultipDecomp!W4</f>
        <v>9.3865011551189017</v>
      </c>
      <c r="X25" s="33">
        <f>Summary!V22/MultipDecomp!X4</f>
        <v>9.522714485682835</v>
      </c>
      <c r="Y25" s="33">
        <f>Summary!W22/MultipDecomp!Y4</f>
        <v>10.018861896914538</v>
      </c>
      <c r="Z25" s="33">
        <f>Summary!X22/MultipDecomp!Z4</f>
        <v>10.116837060281677</v>
      </c>
      <c r="AA25" s="33">
        <f>Summary!Y22/MultipDecomp!AA4</f>
        <v>10.226520560133519</v>
      </c>
      <c r="AB25" s="33">
        <f>Summary!Z22/MultipDecomp!AB4</f>
        <v>10.071391474160121</v>
      </c>
      <c r="AC25" s="33">
        <f>Summary!AA22/MultipDecomp!AC4</f>
        <v>10.142147621446275</v>
      </c>
    </row>
    <row r="26" spans="2:29">
      <c r="B26" s="31" t="s">
        <v>772</v>
      </c>
      <c r="C26" s="31"/>
      <c r="D26" s="31"/>
      <c r="E26" s="31"/>
      <c r="H26" s="33"/>
      <c r="I26" s="33">
        <f>Summary!G28/MultipDecomp!I4</f>
        <v>0.13651468140096776</v>
      </c>
      <c r="J26" s="33">
        <f>Summary!H28/MultipDecomp!J4</f>
        <v>8.2651748704785186E-2</v>
      </c>
      <c r="K26" s="33">
        <f>Summary!I28/MultipDecomp!K4</f>
        <v>8.562097859029838E-2</v>
      </c>
      <c r="L26" s="33">
        <f>Summary!J28/MultipDecomp!L4</f>
        <v>-2.2163495768439737E-2</v>
      </c>
      <c r="M26" s="33">
        <f>Summary!K28/MultipDecomp!M4</f>
        <v>-8.1247521923881516E-2</v>
      </c>
      <c r="N26" s="33">
        <f>Summary!L28/MultipDecomp!N4</f>
        <v>-8.1817899143934905E-2</v>
      </c>
      <c r="O26" s="33">
        <f>Summary!M28/MultipDecomp!O4</f>
        <v>-7.6094554629495589E-2</v>
      </c>
      <c r="P26" s="33">
        <f>Summary!N28/MultipDecomp!P4</f>
        <v>-0.10118419844644629</v>
      </c>
      <c r="Q26" s="33">
        <f>Summary!O28/MultipDecomp!Q4</f>
        <v>-0.13051755099998855</v>
      </c>
      <c r="R26" s="33">
        <f>Summary!P28/MultipDecomp!R4</f>
        <v>-0.22311165608987871</v>
      </c>
      <c r="S26" s="33">
        <f>Summary!Q28/MultipDecomp!S4</f>
        <v>-0.25884844543230345</v>
      </c>
      <c r="T26" s="33">
        <f>Summary!R28/MultipDecomp!T4</f>
        <v>-0.36748545217023343</v>
      </c>
      <c r="U26" s="33">
        <f>Summary!S28/MultipDecomp!U4</f>
        <v>-0.35917952958659211</v>
      </c>
      <c r="V26" s="33">
        <f>Summary!T28/MultipDecomp!V4</f>
        <v>-0.38995476765584353</v>
      </c>
      <c r="W26" s="33">
        <f>Summary!U28/MultipDecomp!W4</f>
        <v>-0.41020500261061832</v>
      </c>
      <c r="X26" s="33">
        <f>Summary!V28/MultipDecomp!X4</f>
        <v>-0.42068718318089776</v>
      </c>
      <c r="Y26" s="33">
        <f>Summary!W28/MultipDecomp!Y4</f>
        <v>-0.50373123419172516</v>
      </c>
      <c r="Z26" s="33">
        <f>Summary!X28/MultipDecomp!Z4</f>
        <v>-0.53884799830111163</v>
      </c>
      <c r="AA26" s="33">
        <f>Summary!Y28/MultipDecomp!AA4</f>
        <v>-0.52739988681690619</v>
      </c>
      <c r="AB26" s="33">
        <f>Summary!Z28/MultipDecomp!AB4</f>
        <v>-0.49557787319815283</v>
      </c>
      <c r="AC26" s="33">
        <f>Summary!AA28/MultipDecomp!AC4</f>
        <v>-0.38344500747279248</v>
      </c>
    </row>
    <row r="29" spans="2:29">
      <c r="B29" s="179" t="s">
        <v>831</v>
      </c>
    </row>
    <row r="30" spans="2:29">
      <c r="B30" s="49" t="s">
        <v>830</v>
      </c>
      <c r="F30" s="61">
        <f t="shared" ref="F30:G30" si="3">F4/F11*100</f>
        <v>2131407.8846510574</v>
      </c>
      <c r="G30" s="61">
        <f t="shared" si="3"/>
        <v>1869883.6447212023</v>
      </c>
      <c r="H30" s="61">
        <f>H4/H11*100</f>
        <v>1825752.9850291477</v>
      </c>
      <c r="I30" s="26">
        <f t="shared" ref="I30:AC30" si="4">I4/I11*100</f>
        <v>1886436.7060747892</v>
      </c>
      <c r="J30" s="26">
        <f t="shared" si="4"/>
        <v>1940279.0632968524</v>
      </c>
      <c r="K30" s="26">
        <f t="shared" si="4"/>
        <v>2067739.770345829</v>
      </c>
      <c r="L30" s="26">
        <f t="shared" si="4"/>
        <v>2152265.4510813616</v>
      </c>
      <c r="M30" s="26">
        <f t="shared" si="4"/>
        <v>2103377.5883328361</v>
      </c>
      <c r="N30" s="26">
        <f t="shared" si="4"/>
        <v>2092738.257540534</v>
      </c>
      <c r="O30" s="26">
        <f t="shared" si="4"/>
        <v>2097636.6928082956</v>
      </c>
      <c r="P30" s="26">
        <f t="shared" si="4"/>
        <v>2177513.7776998519</v>
      </c>
      <c r="Q30" s="26">
        <f t="shared" si="4"/>
        <v>2231723.7501528673</v>
      </c>
      <c r="R30" s="26">
        <f t="shared" si="4"/>
        <v>2259444.4306716355</v>
      </c>
      <c r="S30" s="26">
        <f t="shared" si="4"/>
        <v>2351662.1602330892</v>
      </c>
      <c r="T30" s="26">
        <f t="shared" si="4"/>
        <v>2451602.4960083859</v>
      </c>
      <c r="U30" s="26">
        <f t="shared" si="4"/>
        <v>2628790.3467908869</v>
      </c>
      <c r="V30" s="26">
        <f t="shared" si="4"/>
        <v>2767724.8622928541</v>
      </c>
      <c r="W30" s="26">
        <f t="shared" si="4"/>
        <v>2913396.6023222916</v>
      </c>
      <c r="X30" s="26">
        <f t="shared" si="4"/>
        <v>2977225.7372888913</v>
      </c>
      <c r="Y30" s="26">
        <f t="shared" si="4"/>
        <v>2764024.1603706637</v>
      </c>
      <c r="Z30" s="26">
        <f t="shared" si="4"/>
        <v>2806541</v>
      </c>
      <c r="AA30" s="26">
        <f t="shared" si="4"/>
        <v>2856542.7173530296</v>
      </c>
      <c r="AB30" s="26">
        <f t="shared" si="4"/>
        <v>2877944.8921351149</v>
      </c>
      <c r="AC30" s="26">
        <f t="shared" si="4"/>
        <v>2810654.6721153324</v>
      </c>
    </row>
    <row r="31" spans="2:29">
      <c r="B31" s="32" t="s">
        <v>852</v>
      </c>
      <c r="I31" s="65">
        <f>I30/H30-1</f>
        <v>3.3237640328805274E-2</v>
      </c>
      <c r="J31" s="65">
        <f t="shared" ref="J31:AC31" si="5">J30/I30-1</f>
        <v>2.8541830769448939E-2</v>
      </c>
      <c r="K31" s="65">
        <f t="shared" si="5"/>
        <v>6.5691945792787143E-2</v>
      </c>
      <c r="L31" s="65">
        <f t="shared" si="5"/>
        <v>4.0878297137649788E-2</v>
      </c>
      <c r="M31" s="65">
        <f t="shared" si="5"/>
        <v>-2.2714606473826393E-2</v>
      </c>
      <c r="N31" s="65">
        <f t="shared" si="5"/>
        <v>-5.0582124918117088E-3</v>
      </c>
      <c r="O31" s="65">
        <f t="shared" si="5"/>
        <v>2.3406822377864955E-3</v>
      </c>
      <c r="P31" s="65">
        <f t="shared" si="5"/>
        <v>3.8079561234513726E-2</v>
      </c>
      <c r="Q31" s="65">
        <f t="shared" si="5"/>
        <v>2.4895352216911526E-2</v>
      </c>
      <c r="R31" s="65">
        <f t="shared" si="5"/>
        <v>1.2421197075520363E-2</v>
      </c>
      <c r="S31" s="65">
        <f t="shared" si="5"/>
        <v>4.0814338387619165E-2</v>
      </c>
      <c r="T31" s="65">
        <f t="shared" si="5"/>
        <v>4.2497743708811875E-2</v>
      </c>
      <c r="U31" s="65">
        <f t="shared" si="5"/>
        <v>7.2274298574500628E-2</v>
      </c>
      <c r="V31" s="65">
        <f t="shared" si="5"/>
        <v>5.2851120543550456E-2</v>
      </c>
      <c r="W31" s="65">
        <f t="shared" si="5"/>
        <v>5.2632305332821039E-2</v>
      </c>
      <c r="X31" s="65">
        <f t="shared" si="5"/>
        <v>2.1908838266551545E-2</v>
      </c>
      <c r="Y31" s="65">
        <f t="shared" si="5"/>
        <v>-7.1610820183347079E-2</v>
      </c>
      <c r="Z31" s="65">
        <f t="shared" si="5"/>
        <v>1.538222430864522E-2</v>
      </c>
      <c r="AA31" s="65">
        <f t="shared" si="5"/>
        <v>1.7816136430228502E-2</v>
      </c>
      <c r="AB31" s="65">
        <f t="shared" si="5"/>
        <v>7.4923349306386111E-3</v>
      </c>
      <c r="AC31" s="65">
        <f t="shared" si="5"/>
        <v>-2.3381344168081242E-2</v>
      </c>
    </row>
    <row r="32" spans="2:29">
      <c r="B32" s="49"/>
    </row>
    <row r="33" spans="2:29">
      <c r="B33" s="49" t="s">
        <v>832</v>
      </c>
      <c r="H33" s="26">
        <f>Summary!F18/MultipDecomp!H11*100</f>
        <v>24672809.33247973</v>
      </c>
      <c r="I33" s="26">
        <f>Summary!G18/MultipDecomp!I11*100</f>
        <v>21920910.025249809</v>
      </c>
      <c r="J33" s="26">
        <f>Summary!H18/MultipDecomp!J11*100</f>
        <v>21756961.158526786</v>
      </c>
      <c r="K33" s="26">
        <f>Summary!I18/MultipDecomp!K11*100</f>
        <v>21214431.622192055</v>
      </c>
      <c r="L33" s="26">
        <f>Summary!J18/MultipDecomp!L11*100</f>
        <v>20356059.717428677</v>
      </c>
      <c r="M33" s="26">
        <f>Summary!K18/MultipDecomp!M11*100</f>
        <v>21321124.428065989</v>
      </c>
      <c r="N33" s="26">
        <f>Summary!L18/MultipDecomp!N11*100</f>
        <v>20363137.289568171</v>
      </c>
      <c r="O33" s="26">
        <f>Summary!M18/MultipDecomp!O11*100</f>
        <v>20450291.586657129</v>
      </c>
      <c r="P33" s="26">
        <f>Summary!N18/MultipDecomp!P11*100</f>
        <v>20567621.5494131</v>
      </c>
      <c r="Q33" s="26">
        <f>Summary!O18/MultipDecomp!Q11*100</f>
        <v>20102236.659239411</v>
      </c>
      <c r="R33" s="26">
        <f>Summary!P18/MultipDecomp!R11*100</f>
        <v>19630203.207719263</v>
      </c>
      <c r="S33" s="26">
        <f>Summary!Q18/MultipDecomp!S11*100</f>
        <v>19490692.826768383</v>
      </c>
      <c r="T33" s="26">
        <f>Summary!R18/MultipDecomp!T11*100</f>
        <v>19094465.62972175</v>
      </c>
      <c r="U33" s="26">
        <f>Summary!S18/MultipDecomp!U11*100</f>
        <v>19874172.440625947</v>
      </c>
      <c r="V33" s="26">
        <f>Summary!T18/MultipDecomp!V11*100</f>
        <v>20366749.504648674</v>
      </c>
      <c r="W33" s="26">
        <f>Summary!U18/MultipDecomp!W11*100</f>
        <v>21149543.793915629</v>
      </c>
      <c r="X33" s="26">
        <f>Summary!V18/MultipDecomp!X11*100</f>
        <v>21594482.881364897</v>
      </c>
      <c r="Y33" s="26">
        <f>Summary!W18/MultipDecomp!Y11*100</f>
        <v>20945527.968114607</v>
      </c>
      <c r="Z33" s="26">
        <f>Summary!X18/MultipDecomp!Z11*100</f>
        <v>21182944</v>
      </c>
      <c r="AA33" s="26">
        <f>Summary!Y18/MultipDecomp!AA11*100</f>
        <v>21543482.977608945</v>
      </c>
      <c r="AB33" s="26">
        <f>Summary!Z18/MultipDecomp!AB11*100</f>
        <v>21216324.289988697</v>
      </c>
      <c r="AC33" s="26">
        <f>Summary!AA18/MultipDecomp!AC11*100</f>
        <v>20726267.609909303</v>
      </c>
    </row>
    <row r="34" spans="2:29">
      <c r="B34" s="53" t="s">
        <v>834</v>
      </c>
      <c r="H34" s="26">
        <f>Summary!F19/MultipDecomp!H11*100</f>
        <v>6924061.8675358621</v>
      </c>
      <c r="I34" s="26">
        <f>Summary!G19/MultipDecomp!I11*100</f>
        <v>6285161.1574671911</v>
      </c>
      <c r="J34" s="26">
        <f>Summary!H19/MultipDecomp!J11*100</f>
        <v>6102382.336110983</v>
      </c>
      <c r="K34" s="26">
        <f>Summary!I19/MultipDecomp!K11*100</f>
        <v>6201821.8499197839</v>
      </c>
      <c r="L34" s="26">
        <f>Summary!J19/MultipDecomp!L11*100</f>
        <v>6172410.8352541234</v>
      </c>
      <c r="M34" s="26">
        <f>Summary!K19/MultipDecomp!M11*100</f>
        <v>6323168.8544026017</v>
      </c>
      <c r="N34" s="26">
        <f>Summary!L19/MultipDecomp!N11*100</f>
        <v>6245209.2572198929</v>
      </c>
      <c r="O34" s="26">
        <f>Summary!M19/MultipDecomp!O11*100</f>
        <v>6321187.5281973807</v>
      </c>
      <c r="P34" s="26">
        <f>Summary!N19/MultipDecomp!P11*100</f>
        <v>6481517.7007961636</v>
      </c>
      <c r="Q34" s="26">
        <f>Summary!O19/MultipDecomp!Q11*100</f>
        <v>6484545.6502269693</v>
      </c>
      <c r="R34" s="26">
        <f>Summary!P19/MultipDecomp!R11*100</f>
        <v>6484574.9449887341</v>
      </c>
      <c r="S34" s="26">
        <f>Summary!Q19/MultipDecomp!S11*100</f>
        <v>6654535.608299125</v>
      </c>
      <c r="T34" s="26">
        <f>Summary!R19/MultipDecomp!T11*100</f>
        <v>6534641.6682446711</v>
      </c>
      <c r="U34" s="26">
        <f>Summary!S19/MultipDecomp!U11*100</f>
        <v>6790156.4959471729</v>
      </c>
      <c r="V34" s="26">
        <f>Summary!T19/MultipDecomp!V11*100</f>
        <v>7203453.9786708849</v>
      </c>
      <c r="W34" s="26">
        <f>Summary!U19/MultipDecomp!W11*100</f>
        <v>7771934.4503962742</v>
      </c>
      <c r="X34" s="26">
        <f>Summary!V19/MultipDecomp!X11*100</f>
        <v>8184153.1338392757</v>
      </c>
      <c r="Y34" s="26">
        <f>Summary!W19/MultipDecomp!Y11*100</f>
        <v>7956330.5580743356</v>
      </c>
      <c r="Z34" s="26">
        <f>Summary!X19/MultipDecomp!Z11*100</f>
        <v>8448365</v>
      </c>
      <c r="AA34" s="26">
        <f>Summary!Y19/MultipDecomp!AA11*100</f>
        <v>8616749.9738664143</v>
      </c>
      <c r="AB34" s="26">
        <f>Summary!Z19/MultipDecomp!AB11*100</f>
        <v>8742271.6519023888</v>
      </c>
      <c r="AC34" s="26">
        <f>Summary!AA19/MultipDecomp!AC11*100</f>
        <v>8743178.3341564164</v>
      </c>
    </row>
    <row r="35" spans="2:29">
      <c r="B35" s="53" t="s">
        <v>835</v>
      </c>
      <c r="H35" s="26">
        <f>Summary!F20/MultipDecomp!H11*100</f>
        <v>17748747.464943871</v>
      </c>
      <c r="I35" s="26">
        <f>Summary!G20/MultipDecomp!I11*100</f>
        <v>15635748.867782619</v>
      </c>
      <c r="J35" s="26">
        <f>Summary!H20/MultipDecomp!J11*100</f>
        <v>15654578.822415803</v>
      </c>
      <c r="K35" s="26">
        <f>Summary!I20/MultipDecomp!K11*100</f>
        <v>15012609.772272272</v>
      </c>
      <c r="L35" s="26">
        <f>Summary!J20/MultipDecomp!L11*100</f>
        <v>14183648.88217455</v>
      </c>
      <c r="M35" s="26">
        <f>Summary!K20/MultipDecomp!M11*100</f>
        <v>14997955.573663386</v>
      </c>
      <c r="N35" s="26">
        <f>Summary!L20/MultipDecomp!N11*100</f>
        <v>14117928.032348275</v>
      </c>
      <c r="O35" s="26">
        <f>Summary!M20/MultipDecomp!O11*100</f>
        <v>14129104.058459751</v>
      </c>
      <c r="P35" s="26">
        <f>Summary!N20/MultipDecomp!P11*100</f>
        <v>14086103.848616935</v>
      </c>
      <c r="Q35" s="26">
        <f>Summary!O20/MultipDecomp!Q11*100</f>
        <v>13617691.009012444</v>
      </c>
      <c r="R35" s="26">
        <f>Summary!P20/MultipDecomp!R11*100</f>
        <v>13145628.262730524</v>
      </c>
      <c r="S35" s="26">
        <f>Summary!Q20/MultipDecomp!S11*100</f>
        <v>12836157.218469258</v>
      </c>
      <c r="T35" s="26">
        <f>Summary!R20/MultipDecomp!T11*100</f>
        <v>12559823.961477078</v>
      </c>
      <c r="U35" s="26">
        <f>Summary!S20/MultipDecomp!U11*100</f>
        <v>13084015.944678776</v>
      </c>
      <c r="V35" s="26">
        <f>Summary!T20/MultipDecomp!V11*100</f>
        <v>13163295.525977787</v>
      </c>
      <c r="W35" s="26">
        <f>Summary!U20/MultipDecomp!W11*100</f>
        <v>13377609.343519358</v>
      </c>
      <c r="X35" s="26">
        <f>Summary!V20/MultipDecomp!X11*100</f>
        <v>13410329.747525619</v>
      </c>
      <c r="Y35" s="26">
        <f>Summary!W20/MultipDecomp!Y11*100</f>
        <v>12989197.410040269</v>
      </c>
      <c r="Z35" s="26">
        <f>Summary!X20/MultipDecomp!Z11*100</f>
        <v>12734579</v>
      </c>
      <c r="AA35" s="26">
        <f>Summary!Y20/MultipDecomp!AA11*100</f>
        <v>12926733.003742533</v>
      </c>
      <c r="AB35" s="26">
        <f>Summary!Z20/MultipDecomp!AB11*100</f>
        <v>12474052.63808631</v>
      </c>
      <c r="AC35" s="26">
        <f>Summary!AA20/MultipDecomp!AC11*100</f>
        <v>11983089.275752889</v>
      </c>
    </row>
    <row r="37" spans="2:29">
      <c r="B37" s="49" t="s">
        <v>848</v>
      </c>
      <c r="H37" s="26">
        <f>Summary!F15/MultipDecomp!H11*100</f>
        <v>26925124.167350981</v>
      </c>
      <c r="I37" s="26">
        <f>Summary!G15/MultipDecomp!I11*100</f>
        <v>24508140.064003427</v>
      </c>
      <c r="J37" s="26">
        <f>Summary!H15/MultipDecomp!J11*100</f>
        <v>24570717.137955621</v>
      </c>
      <c r="K37" s="26">
        <f>Summary!I15/MultipDecomp!K11*100</f>
        <v>24784445.445294805</v>
      </c>
      <c r="L37" s="26">
        <f>Summary!J15/MultipDecomp!L11*100</f>
        <v>24043793.4076658</v>
      </c>
      <c r="M37" s="26">
        <f>Summary!K15/MultipDecomp!M11*100</f>
        <v>25152080.807288755</v>
      </c>
      <c r="N37" s="26">
        <f>Summary!L15/MultipDecomp!N11*100</f>
        <v>24518907.820051178</v>
      </c>
      <c r="O37" s="26">
        <f>Summary!M15/MultipDecomp!O11*100</f>
        <v>24856747.224059358</v>
      </c>
      <c r="P37" s="26">
        <f>Summary!N15/MultipDecomp!P11*100</f>
        <v>25230442.602531366</v>
      </c>
      <c r="Q37" s="26">
        <f>Summary!O15/MultipDecomp!Q11*100</f>
        <v>24736278.986519575</v>
      </c>
      <c r="R37" s="26">
        <f>Summary!P15/MultipDecomp!R11*100</f>
        <v>24202596.484128296</v>
      </c>
      <c r="S37" s="26">
        <f>Summary!Q15/MultipDecomp!S11*100</f>
        <v>24144072.135028917</v>
      </c>
      <c r="T37" s="26">
        <f>Summary!R15/MultipDecomp!T11*100</f>
        <v>23559744.763767064</v>
      </c>
      <c r="U37" s="26">
        <f>Summary!S15/MultipDecomp!U11*100</f>
        <v>24551688.681141827</v>
      </c>
      <c r="V37" s="26">
        <f>Summary!T15/MultipDecomp!V11*100</f>
        <v>25302293.636878122</v>
      </c>
      <c r="W37" s="26">
        <f>Summary!U15/MultipDecomp!W11*100</f>
        <v>26151510.712156292</v>
      </c>
      <c r="X37" s="26">
        <f>Summary!V15/MultipDecomp!X11*100</f>
        <v>27098789.946514945</v>
      </c>
      <c r="Y37" s="26">
        <f>Summary!W15/MultipDecomp!Y11*100</f>
        <v>26300051.040849585</v>
      </c>
      <c r="Z37" s="26">
        <f>Summary!X15/MultipDecomp!Z11*100</f>
        <v>26881019</v>
      </c>
      <c r="AA37" s="26">
        <f>Summary!Y15/MultipDecomp!AA11*100</f>
        <v>27705952.524090786</v>
      </c>
      <c r="AB37" s="26">
        <f>Summary!Z15/MultipDecomp!AB11*100</f>
        <v>27558663.840926461</v>
      </c>
      <c r="AC37" s="26">
        <f>Summary!AA15/MultipDecomp!AC11*100</f>
        <v>27428343.095748678</v>
      </c>
    </row>
    <row r="38" spans="2:29">
      <c r="B38" s="49" t="s">
        <v>851</v>
      </c>
      <c r="H38" s="26">
        <f>Summary!F108/H11*100</f>
        <v>272590.96705632744</v>
      </c>
      <c r="I38" s="26">
        <f>Summary!G108/I11*100</f>
        <v>209809.09478170046</v>
      </c>
      <c r="J38" s="26">
        <f>Summary!H108/J11*100</f>
        <v>121619.82964604204</v>
      </c>
      <c r="K38" s="26">
        <f>Summary!I108/K11*100</f>
        <v>142706.91967799808</v>
      </c>
      <c r="L38" s="26">
        <f>Summary!J108/L11*100</f>
        <v>-78247.221039466574</v>
      </c>
      <c r="M38" s="26">
        <f>Summary!K108/M11*100</f>
        <v>-185565.95977803844</v>
      </c>
      <c r="N38" s="26">
        <f>Summary!L108/N11*100</f>
        <v>-174446.42325469162</v>
      </c>
      <c r="O38" s="26">
        <f>Summary!M108/O11*100</f>
        <v>-165359.99174183168</v>
      </c>
      <c r="P38" s="26">
        <f>Summary!N108/P11*100</f>
        <v>-225984.78648588274</v>
      </c>
      <c r="Q38" s="26">
        <f>Summary!O108/Q11*100</f>
        <v>-296477.76906003448</v>
      </c>
      <c r="R38" s="26">
        <f>Summary!P108/R11*100</f>
        <v>-509379.88246616168</v>
      </c>
      <c r="S38" s="26">
        <f>Summary!Q108/S11*100</f>
        <v>-614084.42948768067</v>
      </c>
      <c r="T38" s="26">
        <f>Summary!R108/T11*100</f>
        <v>-905510.93000202777</v>
      </c>
      <c r="U38" s="26">
        <f>Summary!S108/U11*100</f>
        <v>-950155.62978349719</v>
      </c>
      <c r="V38" s="26">
        <f>Summary!T108/V11*100</f>
        <v>-1085368.0738432638</v>
      </c>
      <c r="W38" s="26">
        <f>Summary!U108/W11*100</f>
        <v>-1201727.6207263444</v>
      </c>
      <c r="X38" s="26">
        <f>Summary!V108/X11*100</f>
        <v>-1259494.585709675</v>
      </c>
      <c r="Y38" s="26">
        <f>Summary!W108/Y11*100</f>
        <v>-1400551.241388516</v>
      </c>
      <c r="Z38" s="26">
        <f>Summary!X108/Z11*100</f>
        <v>-1523246</v>
      </c>
      <c r="AA38" s="26">
        <f>Summary!Y108/AA11*100</f>
        <v>-1518939.6247911081</v>
      </c>
      <c r="AB38" s="26">
        <f>Summary!Z108/AB11*100</f>
        <v>-1437879.3333869444</v>
      </c>
      <c r="AC38" s="26">
        <f>Summary!AA108/AC11*100</f>
        <v>-1085837.4785950966</v>
      </c>
    </row>
    <row r="39" spans="2:29">
      <c r="B39" s="49"/>
    </row>
    <row r="40" spans="2:29">
      <c r="B40" s="49" t="s">
        <v>1243</v>
      </c>
      <c r="I40" s="26">
        <f t="shared" ref="I40:AC40" si="6">I53/I11*100</f>
        <v>85809.516594177519</v>
      </c>
      <c r="J40" s="26">
        <f t="shared" si="6"/>
        <v>179940.41765708817</v>
      </c>
      <c r="K40" s="26">
        <f t="shared" si="6"/>
        <v>247486.34247444011</v>
      </c>
      <c r="L40" s="26">
        <f t="shared" si="6"/>
        <v>245285.51766170771</v>
      </c>
      <c r="M40" s="26">
        <f t="shared" si="6"/>
        <v>146195.14458475891</v>
      </c>
      <c r="N40" s="26">
        <f t="shared" si="6"/>
        <v>181581.3715354382</v>
      </c>
      <c r="O40" s="26">
        <f t="shared" si="6"/>
        <v>124193.21084879096</v>
      </c>
      <c r="P40" s="26">
        <f t="shared" si="6"/>
        <v>144015.17125721247</v>
      </c>
      <c r="Q40" s="26">
        <f t="shared" si="6"/>
        <v>160159.1463109504</v>
      </c>
      <c r="R40" s="26">
        <f t="shared" si="6"/>
        <v>147735.47975162207</v>
      </c>
      <c r="S40" s="26">
        <f t="shared" si="6"/>
        <v>87358.672386433784</v>
      </c>
      <c r="T40" s="26">
        <f t="shared" si="6"/>
        <v>151748.69927493576</v>
      </c>
      <c r="U40" s="26">
        <f t="shared" si="6"/>
        <v>194972.64851201914</v>
      </c>
      <c r="V40" s="26">
        <f t="shared" si="6"/>
        <v>251239.33507416747</v>
      </c>
      <c r="W40" s="26">
        <f t="shared" si="6"/>
        <v>322011.8486729149</v>
      </c>
      <c r="X40" s="26">
        <f t="shared" si="6"/>
        <v>277145.23141691904</v>
      </c>
      <c r="Y40" s="26">
        <f t="shared" si="6"/>
        <v>110591.43796832445</v>
      </c>
      <c r="Z40" s="26">
        <f t="shared" si="6"/>
        <v>89414</v>
      </c>
      <c r="AA40" s="26">
        <f t="shared" si="6"/>
        <v>107868.66312782635</v>
      </c>
      <c r="AB40" s="26">
        <f t="shared" si="6"/>
        <v>141476.34331486595</v>
      </c>
      <c r="AC40" s="26">
        <f t="shared" si="6"/>
        <v>108698.99226774606</v>
      </c>
    </row>
    <row r="41" spans="2:29">
      <c r="B41" s="49" t="s">
        <v>1250</v>
      </c>
      <c r="I41" s="26">
        <f t="shared" ref="I41:AC41" si="7">I73/I11*100</f>
        <v>614140.66946030769</v>
      </c>
      <c r="J41" s="26">
        <f t="shared" si="7"/>
        <v>273822.29525953182</v>
      </c>
      <c r="K41" s="26">
        <f t="shared" si="7"/>
        <v>581935.31630102871</v>
      </c>
      <c r="L41" s="26">
        <f t="shared" si="7"/>
        <v>327135.19694950187</v>
      </c>
      <c r="M41" s="26">
        <f t="shared" si="7"/>
        <v>270249.29510354472</v>
      </c>
      <c r="N41" s="26">
        <f t="shared" si="7"/>
        <v>324922.12523785495</v>
      </c>
      <c r="O41" s="26">
        <f t="shared" si="7"/>
        <v>268163.53174272564</v>
      </c>
      <c r="P41" s="26">
        <f t="shared" si="7"/>
        <v>278483.3720858288</v>
      </c>
      <c r="Q41" s="26">
        <f t="shared" si="7"/>
        <v>369543.81583179167</v>
      </c>
      <c r="R41" s="26">
        <f t="shared" si="7"/>
        <v>373150.16828470735</v>
      </c>
      <c r="S41" s="26">
        <f t="shared" si="7"/>
        <v>219790.54737514385</v>
      </c>
      <c r="T41" s="26">
        <f t="shared" si="7"/>
        <v>251223.1953601774</v>
      </c>
      <c r="U41" s="26">
        <f t="shared" si="7"/>
        <v>301098.40459739987</v>
      </c>
      <c r="V41" s="26">
        <f t="shared" si="7"/>
        <v>327569.64513102022</v>
      </c>
      <c r="W41" s="26">
        <f t="shared" si="7"/>
        <v>353044.82082765392</v>
      </c>
      <c r="X41" s="26">
        <f t="shared" si="7"/>
        <v>342978.97014927235</v>
      </c>
      <c r="Y41" s="26">
        <f t="shared" si="7"/>
        <v>305720.74146564858</v>
      </c>
      <c r="Z41" s="26">
        <f t="shared" si="7"/>
        <v>270558</v>
      </c>
      <c r="AA41" s="26">
        <f t="shared" si="7"/>
        <v>242610.53502551955</v>
      </c>
      <c r="AB41" s="26">
        <f t="shared" si="7"/>
        <v>332822.92723526468</v>
      </c>
      <c r="AC41" s="26">
        <f t="shared" si="7"/>
        <v>206717.95678738013</v>
      </c>
    </row>
    <row r="42" spans="2:29">
      <c r="B42" s="49" t="s">
        <v>1251</v>
      </c>
      <c r="I42" s="26">
        <f t="shared" ref="I42:AC42" si="8">I96/I11*100</f>
        <v>-528331.15286613023</v>
      </c>
      <c r="J42" s="26">
        <f t="shared" si="8"/>
        <v>-93881.877602443696</v>
      </c>
      <c r="K42" s="26">
        <f t="shared" si="8"/>
        <v>-334448.97382658854</v>
      </c>
      <c r="L42" s="26">
        <f t="shared" si="8"/>
        <v>-81849.679287794133</v>
      </c>
      <c r="M42" s="26">
        <f t="shared" si="8"/>
        <v>-124054.15051878581</v>
      </c>
      <c r="N42" s="26">
        <f t="shared" si="8"/>
        <v>-143340.75370241672</v>
      </c>
      <c r="O42" s="26">
        <f t="shared" si="8"/>
        <v>-143970.32089393464</v>
      </c>
      <c r="P42" s="26">
        <f t="shared" si="8"/>
        <v>-134468.20082861633</v>
      </c>
      <c r="Q42" s="26">
        <f t="shared" si="8"/>
        <v>-209384.66952084127</v>
      </c>
      <c r="R42" s="26">
        <f t="shared" si="8"/>
        <v>-225414.68853308525</v>
      </c>
      <c r="S42" s="26">
        <f t="shared" si="8"/>
        <v>-132431.87498871007</v>
      </c>
      <c r="T42" s="26">
        <f t="shared" si="8"/>
        <v>-99474.49608524167</v>
      </c>
      <c r="U42" s="26">
        <f t="shared" si="8"/>
        <v>-106125.75608538072</v>
      </c>
      <c r="V42" s="26">
        <f t="shared" si="8"/>
        <v>-76330.310056852744</v>
      </c>
      <c r="W42" s="26">
        <f t="shared" si="8"/>
        <v>-31032.972154739044</v>
      </c>
      <c r="X42" s="26">
        <f t="shared" si="8"/>
        <v>-65833.738732353333</v>
      </c>
      <c r="Y42" s="26">
        <f t="shared" si="8"/>
        <v>-195129.30349732409</v>
      </c>
      <c r="Z42" s="26">
        <f t="shared" si="8"/>
        <v>-181144</v>
      </c>
      <c r="AA42" s="26">
        <f t="shared" si="8"/>
        <v>-134741.87189769317</v>
      </c>
      <c r="AB42" s="26">
        <f t="shared" si="8"/>
        <v>-191346.58392039876</v>
      </c>
      <c r="AC42" s="26">
        <f t="shared" si="8"/>
        <v>-98018.964519634086</v>
      </c>
    </row>
    <row r="43" spans="2:29">
      <c r="B43" s="49" t="s">
        <v>1260</v>
      </c>
      <c r="I43" s="26">
        <f t="shared" ref="I43:AC43" si="9">I113/I11*100</f>
        <v>49391.284863577945</v>
      </c>
      <c r="J43" s="26">
        <f t="shared" si="9"/>
        <v>32323.7944641906</v>
      </c>
      <c r="K43" s="26">
        <f t="shared" si="9"/>
        <v>88653.324718770469</v>
      </c>
      <c r="L43" s="26">
        <f t="shared" si="9"/>
        <v>167987.27399590207</v>
      </c>
      <c r="M43" s="26">
        <f t="shared" si="9"/>
        <v>137795.04518737673</v>
      </c>
      <c r="N43" s="26">
        <f t="shared" si="9"/>
        <v>43789.596744496252</v>
      </c>
      <c r="O43" s="26">
        <f t="shared" si="9"/>
        <v>59301.582664819201</v>
      </c>
      <c r="P43" s="26">
        <f t="shared" si="9"/>
        <v>105466.47452152254</v>
      </c>
      <c r="Q43" s="26">
        <f t="shared" si="9"/>
        <v>114832.0296076879</v>
      </c>
      <c r="R43" s="26">
        <f t="shared" si="9"/>
        <v>102787.33098995974</v>
      </c>
      <c r="S43" s="26">
        <f t="shared" si="9"/>
        <v>145344.18728613795</v>
      </c>
      <c r="T43" s="26">
        <f t="shared" si="9"/>
        <v>125631.52705173238</v>
      </c>
      <c r="U43" s="26">
        <f t="shared" si="9"/>
        <v>108947.45392501839</v>
      </c>
      <c r="V43" s="26">
        <f t="shared" si="9"/>
        <v>124623.33475253703</v>
      </c>
      <c r="W43" s="26">
        <f t="shared" si="9"/>
        <v>160479.6094217916</v>
      </c>
      <c r="X43" s="26">
        <f t="shared" si="9"/>
        <v>165821.43524692519</v>
      </c>
      <c r="Y43" s="26">
        <f t="shared" si="9"/>
        <v>85395.247532336332</v>
      </c>
      <c r="Z43" s="26">
        <f t="shared" si="9"/>
        <v>135246</v>
      </c>
      <c r="AA43" s="26">
        <f t="shared" si="9"/>
        <v>117126.05961500692</v>
      </c>
      <c r="AB43" s="26">
        <f t="shared" si="9"/>
        <v>42857.129968685731</v>
      </c>
      <c r="AC43" s="26">
        <f t="shared" si="9"/>
        <v>4916.8356296466691</v>
      </c>
    </row>
    <row r="45" spans="2:29">
      <c r="B45" s="49" t="s">
        <v>1261</v>
      </c>
      <c r="I45" s="26">
        <f>I128/I11*100</f>
        <v>-25021.496199650279</v>
      </c>
      <c r="J45" s="26">
        <f t="shared" ref="J45:AC45" si="10">J128/J11*100</f>
        <v>-24787.300446284979</v>
      </c>
      <c r="K45" s="26">
        <f t="shared" si="10"/>
        <v>-114766.07538818376</v>
      </c>
      <c r="L45" s="26">
        <f t="shared" si="10"/>
        <v>-9016.0466688587021</v>
      </c>
      <c r="M45" s="26">
        <f t="shared" si="10"/>
        <v>-175007.92075609055</v>
      </c>
      <c r="N45" s="26">
        <f t="shared" si="10"/>
        <v>-52583.241871625287</v>
      </c>
      <c r="O45" s="26">
        <f t="shared" si="10"/>
        <v>5964.3678576856037</v>
      </c>
      <c r="P45" s="26">
        <f t="shared" si="10"/>
        <v>-61306.860410599213</v>
      </c>
      <c r="Q45" s="26">
        <f t="shared" si="10"/>
        <v>-61237.081205254348</v>
      </c>
      <c r="R45" s="26">
        <f t="shared" si="10"/>
        <v>-31998.215924122702</v>
      </c>
      <c r="S45" s="26">
        <f t="shared" si="10"/>
        <v>-144926.25145769812</v>
      </c>
      <c r="T45" s="26">
        <f t="shared" si="10"/>
        <v>3596.9822658503567</v>
      </c>
      <c r="U45" s="26">
        <f t="shared" si="10"/>
        <v>-51492.219004951548</v>
      </c>
      <c r="V45" s="26">
        <f t="shared" si="10"/>
        <v>-75671.074316300132</v>
      </c>
      <c r="W45" s="26">
        <f t="shared" si="10"/>
        <v>-63459.130848299472</v>
      </c>
      <c r="X45" s="26">
        <f t="shared" si="10"/>
        <v>-4088.562042225004</v>
      </c>
      <c r="Y45" s="26">
        <f t="shared" si="10"/>
        <v>-106993.39004397695</v>
      </c>
      <c r="Z45" s="26">
        <f t="shared" si="10"/>
        <v>-71066</v>
      </c>
      <c r="AA45" s="26">
        <f t="shared" si="10"/>
        <v>-96450.505914613386</v>
      </c>
      <c r="AB45" s="26">
        <f t="shared" si="10"/>
        <v>-135355.30746391448</v>
      </c>
      <c r="AC45" s="26">
        <f t="shared" si="10"/>
        <v>-158341.54140754623</v>
      </c>
    </row>
    <row r="49" spans="2:29">
      <c r="B49" s="45" t="s">
        <v>172</v>
      </c>
      <c r="C49" s="45"/>
      <c r="D49" s="45"/>
      <c r="E49" s="45"/>
    </row>
    <row r="50" spans="2:29">
      <c r="B50" s="30" t="s">
        <v>776</v>
      </c>
      <c r="I50" s="26">
        <f>'SecAcc (Tot)'!G224</f>
        <v>76870</v>
      </c>
      <c r="J50" s="26">
        <f>'SecAcc (Tot)'!H224</f>
        <v>98312</v>
      </c>
      <c r="K50" s="26">
        <f>'SecAcc (Tot)'!I224</f>
        <v>147520</v>
      </c>
      <c r="L50" s="26">
        <f>'SecAcc (Tot)'!J224</f>
        <v>164432</v>
      </c>
      <c r="M50" s="26">
        <f>'SecAcc (Tot)'!K224</f>
        <v>97112</v>
      </c>
      <c r="N50" s="26">
        <f>'SecAcc (Tot)'!L224</f>
        <v>142226</v>
      </c>
      <c r="O50" s="26">
        <f>'SecAcc (Tot)'!M224</f>
        <v>100104</v>
      </c>
      <c r="P50" s="26">
        <f>'SecAcc (Tot)'!N224</f>
        <v>117672</v>
      </c>
      <c r="Q50" s="26">
        <f>'SecAcc (Tot)'!O224</f>
        <v>133127</v>
      </c>
      <c r="R50" s="26">
        <f>'SecAcc (Tot)'!P224</f>
        <v>94771</v>
      </c>
      <c r="S50" s="26">
        <f>'SecAcc (Tot)'!Q224</f>
        <v>83800</v>
      </c>
      <c r="T50" s="26">
        <f>'SecAcc (Tot)'!R224</f>
        <v>136752</v>
      </c>
      <c r="U50" s="26">
        <f>'SecAcc (Tot)'!S224</f>
        <v>194912</v>
      </c>
      <c r="V50" s="26">
        <f>'SecAcc (Tot)'!T224</f>
        <v>217284</v>
      </c>
      <c r="W50" s="26">
        <f>'SecAcc (Tot)'!U224</f>
        <v>287570</v>
      </c>
      <c r="X50" s="26">
        <f>'SecAcc (Tot)'!V224</f>
        <v>239414</v>
      </c>
      <c r="Y50" s="26">
        <f>'SecAcc (Tot)'!W224</f>
        <v>47136</v>
      </c>
      <c r="Z50" s="26">
        <f>'SecAcc (Tot)'!X224</f>
        <v>19395</v>
      </c>
      <c r="AA50" s="26">
        <f>'SecAcc (Tot)'!Y224</f>
        <v>37593</v>
      </c>
      <c r="AB50" s="26">
        <f>'SecAcc (Tot)'!Z224</f>
        <v>97814</v>
      </c>
      <c r="AC50" s="26">
        <f>'SecAcc (Tot)'!AA224</f>
        <v>26819</v>
      </c>
    </row>
    <row r="51" spans="2:29">
      <c r="B51" s="30" t="s">
        <v>812</v>
      </c>
      <c r="I51" s="26">
        <f>'SecAcc (Tot)'!G232+'SecAcc (Tot)'!G236</f>
        <v>-34736</v>
      </c>
      <c r="J51" s="26">
        <f>'SecAcc (Tot)'!H232+'SecAcc (Tot)'!H236</f>
        <v>176</v>
      </c>
      <c r="K51" s="26">
        <f>'SecAcc (Tot)'!I232+'SecAcc (Tot)'!I236</f>
        <v>179</v>
      </c>
      <c r="L51" s="26">
        <f>'SecAcc (Tot)'!J232+'SecAcc (Tot)'!J236</f>
        <v>-3403</v>
      </c>
      <c r="M51" s="26">
        <f>'SecAcc (Tot)'!K232+'SecAcc (Tot)'!K236</f>
        <v>7016</v>
      </c>
      <c r="N51" s="26">
        <f>'SecAcc (Tot)'!L232+'SecAcc (Tot)'!L236</f>
        <v>88</v>
      </c>
      <c r="O51" s="26">
        <f>'SecAcc (Tot)'!M232+'SecAcc (Tot)'!M236</f>
        <v>94</v>
      </c>
      <c r="P51" s="26">
        <f>'SecAcc (Tot)'!N232+'SecAcc (Tot)'!N236</f>
        <v>473</v>
      </c>
      <c r="Q51" s="26">
        <f>'SecAcc (Tot)'!O232+'SecAcc (Tot)'!O236</f>
        <v>4584</v>
      </c>
      <c r="R51" s="26">
        <f>'SecAcc (Tot)'!P232+'SecAcc (Tot)'!P236</f>
        <v>35659</v>
      </c>
      <c r="S51" s="26">
        <f>'SecAcc (Tot)'!Q232+'SecAcc (Tot)'!Q236</f>
        <v>-5834</v>
      </c>
      <c r="T51" s="26">
        <f>'SecAcc (Tot)'!R232+'SecAcc (Tot)'!R236</f>
        <v>4113</v>
      </c>
      <c r="U51" s="26">
        <f>'SecAcc (Tot)'!S232+'SecAcc (Tot)'!S236</f>
        <v>-13738</v>
      </c>
      <c r="V51" s="26">
        <f>'SecAcc (Tot)'!T232+'SecAcc (Tot)'!T236</f>
        <v>17859</v>
      </c>
      <c r="W51" s="26">
        <f>'SecAcc (Tot)'!U232+'SecAcc (Tot)'!U236</f>
        <v>24460</v>
      </c>
      <c r="X51" s="26">
        <f>'SecAcc (Tot)'!V232+'SecAcc (Tot)'!V236</f>
        <v>34575</v>
      </c>
      <c r="Y51" s="26">
        <f>'SecAcc (Tot)'!W232+'SecAcc (Tot)'!W236</f>
        <v>65083</v>
      </c>
      <c r="Z51" s="26">
        <f>'SecAcc (Tot)'!X232+'SecAcc (Tot)'!X236</f>
        <v>70019</v>
      </c>
      <c r="AA51" s="26">
        <f>'SecAcc (Tot)'!Y232+'SecAcc (Tot)'!Y236</f>
        <v>70038</v>
      </c>
      <c r="AB51" s="26">
        <f>'SecAcc (Tot)'!Z232+'SecAcc (Tot)'!Z236</f>
        <v>45395</v>
      </c>
      <c r="AC51" s="26">
        <f>'SecAcc (Tot)'!AA232+'SecAcc (Tot)'!AA236</f>
        <v>85045</v>
      </c>
    </row>
    <row r="52" spans="2:29">
      <c r="B52" s="30"/>
    </row>
    <row r="53" spans="2:29">
      <c r="B53" s="30" t="s">
        <v>408</v>
      </c>
      <c r="I53" s="26">
        <f>'SecAcc (Tot)'!G242</f>
        <v>42134</v>
      </c>
      <c r="J53" s="26">
        <f>'SecAcc (Tot)'!H242</f>
        <v>98488</v>
      </c>
      <c r="K53" s="26">
        <f>'SecAcc (Tot)'!I242</f>
        <v>147699</v>
      </c>
      <c r="L53" s="26">
        <f>'SecAcc (Tot)'!J242</f>
        <v>161029</v>
      </c>
      <c r="M53" s="26">
        <f>'SecAcc (Tot)'!K242</f>
        <v>104128</v>
      </c>
      <c r="N53" s="26">
        <f>'SecAcc (Tot)'!L242</f>
        <v>142314</v>
      </c>
      <c r="O53" s="26">
        <f>'SecAcc (Tot)'!M242</f>
        <v>100198</v>
      </c>
      <c r="P53" s="26">
        <f>'SecAcc (Tot)'!N242</f>
        <v>118145</v>
      </c>
      <c r="Q53" s="26">
        <f>'SecAcc (Tot)'!O242</f>
        <v>137711</v>
      </c>
      <c r="R53" s="26">
        <f>'SecAcc (Tot)'!P242</f>
        <v>130430</v>
      </c>
      <c r="S53" s="26">
        <f>'SecAcc (Tot)'!Q242</f>
        <v>77966</v>
      </c>
      <c r="T53" s="26">
        <f>'SecAcc (Tot)'!R242</f>
        <v>140865</v>
      </c>
      <c r="U53" s="26">
        <f>'SecAcc (Tot)'!S242</f>
        <v>181174</v>
      </c>
      <c r="V53" s="26">
        <f>'SecAcc (Tot)'!T242</f>
        <v>235143</v>
      </c>
      <c r="W53" s="26">
        <f>'SecAcc (Tot)'!U242</f>
        <v>312030</v>
      </c>
      <c r="X53" s="26">
        <f>'SecAcc (Tot)'!V242</f>
        <v>273989</v>
      </c>
      <c r="Y53" s="26">
        <f>'SecAcc (Tot)'!W242</f>
        <v>112219</v>
      </c>
      <c r="Z53" s="26">
        <f>'SecAcc (Tot)'!X242</f>
        <v>89414</v>
      </c>
      <c r="AA53" s="26">
        <f>'SecAcc (Tot)'!Y242</f>
        <v>107631</v>
      </c>
      <c r="AB53" s="26">
        <f>'SecAcc (Tot)'!Z242</f>
        <v>143209</v>
      </c>
      <c r="AC53" s="26">
        <f>'SecAcc (Tot)'!AA242</f>
        <v>111864</v>
      </c>
    </row>
    <row r="54" spans="2:29">
      <c r="B54" s="30" t="s">
        <v>810</v>
      </c>
      <c r="I54" s="38">
        <f t="shared" ref="I54:AC54" si="11">I53/I4</f>
        <v>4.548762029377916E-2</v>
      </c>
      <c r="J54" s="38">
        <f t="shared" si="11"/>
        <v>9.2739452309164153E-2</v>
      </c>
      <c r="K54" s="38">
        <f t="shared" si="11"/>
        <v>0.11968930811494141</v>
      </c>
      <c r="L54" s="38">
        <f t="shared" si="11"/>
        <v>0.11396620130591655</v>
      </c>
      <c r="M54" s="38">
        <f t="shared" si="11"/>
        <v>6.9504945472312965E-2</v>
      </c>
      <c r="N54" s="38">
        <f t="shared" si="11"/>
        <v>8.6767358928507191E-2</v>
      </c>
      <c r="O54" s="38">
        <f t="shared" si="11"/>
        <v>5.9206254006990262E-2</v>
      </c>
      <c r="P54" s="38">
        <f t="shared" si="11"/>
        <v>6.6137432852130265E-2</v>
      </c>
      <c r="Q54" s="38">
        <f t="shared" si="11"/>
        <v>7.1764772095999727E-2</v>
      </c>
      <c r="R54" s="38">
        <f t="shared" si="11"/>
        <v>6.5385754898918527E-2</v>
      </c>
      <c r="S54" s="38">
        <f t="shared" si="11"/>
        <v>3.7147628542772947E-2</v>
      </c>
      <c r="T54" s="38">
        <f t="shared" si="11"/>
        <v>6.1897758515912643E-2</v>
      </c>
      <c r="U54" s="38">
        <f t="shared" si="11"/>
        <v>7.416820011912828E-2</v>
      </c>
      <c r="V54" s="38">
        <f t="shared" si="11"/>
        <v>9.0774678688991639E-2</v>
      </c>
      <c r="W54" s="38">
        <f t="shared" si="11"/>
        <v>0.11052798249858488</v>
      </c>
      <c r="X54" s="38">
        <f t="shared" si="11"/>
        <v>9.3088417161572651E-2</v>
      </c>
      <c r="Y54" s="38">
        <f t="shared" si="11"/>
        <v>4.0011024344119267E-2</v>
      </c>
      <c r="Z54" s="38">
        <f t="shared" si="11"/>
        <v>3.1859146187424303E-2</v>
      </c>
      <c r="AA54" s="38">
        <f t="shared" si="11"/>
        <v>3.7761963954728167E-2</v>
      </c>
      <c r="AB54" s="38">
        <f t="shared" si="11"/>
        <v>4.9158809017328421E-2</v>
      </c>
      <c r="AC54" s="38">
        <f t="shared" si="11"/>
        <v>3.8673905174532834E-2</v>
      </c>
    </row>
    <row r="55" spans="2:29">
      <c r="B55" s="30"/>
      <c r="C55" s="39" t="s">
        <v>817</v>
      </c>
      <c r="D55" s="39"/>
      <c r="E55" s="75">
        <f>SUMPRODUCT(I54:AC54,$I$4:$AC$4)/SUM($I$4:$AC$4)</f>
        <v>6.653130010743763E-2</v>
      </c>
    </row>
    <row r="56" spans="2:29">
      <c r="B56" s="30"/>
      <c r="C56" s="40" t="s">
        <v>811</v>
      </c>
      <c r="D56" s="40"/>
      <c r="E56" s="42">
        <f>SUMPRODUCT(I54:O54,$I$4:$O$4)/SUM($I$4:$O$4)</f>
        <v>8.4090207530055763E-2</v>
      </c>
    </row>
    <row r="57" spans="2:29">
      <c r="B57" s="30"/>
      <c r="C57" s="41" t="s">
        <v>818</v>
      </c>
      <c r="D57" s="41"/>
      <c r="E57" s="42">
        <f>SUMPRODUCT(P54:AC54,$P$4:$AC$4)/SUM($P$4:$AC$4)</f>
        <v>6.1801519457025139E-2</v>
      </c>
    </row>
    <row r="59" spans="2:29">
      <c r="B59" s="30" t="s">
        <v>849</v>
      </c>
      <c r="I59" s="26">
        <f>'BalSheet data'!G39+'BalSheet data'!G40+'BalSheet data'!G41</f>
        <v>-363310</v>
      </c>
      <c r="J59" s="26">
        <f>'BalSheet data'!H39+'BalSheet data'!H40+'BalSheet data'!H41</f>
        <v>155340</v>
      </c>
      <c r="K59" s="26">
        <f>'BalSheet data'!I39+'BalSheet data'!I40+'BalSheet data'!I41</f>
        <v>-58884</v>
      </c>
      <c r="L59" s="26">
        <f>'BalSheet data'!J39+'BalSheet data'!J40+'BalSheet data'!J41</f>
        <v>-129139</v>
      </c>
      <c r="M59" s="26">
        <f>'BalSheet data'!K39+'BalSheet data'!K40+'BalSheet data'!K41</f>
        <v>666900</v>
      </c>
      <c r="N59" s="26">
        <f>'BalSheet data'!L39+'BalSheet data'!L40+'BalSheet data'!L41</f>
        <v>-249507</v>
      </c>
      <c r="O59" s="26">
        <f>'BalSheet data'!M39+'BalSheet data'!M40+'BalSheet data'!M41</f>
        <v>-78362</v>
      </c>
      <c r="P59" s="26">
        <f>'BalSheet data'!N39+'BalSheet data'!N40+'BalSheet data'!N41</f>
        <v>64722</v>
      </c>
      <c r="Q59" s="26">
        <f>'BalSheet data'!O39+'BalSheet data'!O40+'BalSheet data'!O41</f>
        <v>145922</v>
      </c>
      <c r="R59" s="26">
        <f>'BalSheet data'!P39+'BalSheet data'!P40+'BalSheet data'!P41</f>
        <v>-151485</v>
      </c>
      <c r="S59" s="26">
        <f>'BalSheet data'!Q39+'BalSheet data'!Q40+'BalSheet data'!Q41</f>
        <v>-174474</v>
      </c>
      <c r="T59" s="26">
        <f>'BalSheet data'!R39+'BalSheet data'!R40+'BalSheet data'!R41</f>
        <v>-171775</v>
      </c>
      <c r="U59" s="26">
        <f>'BalSheet data'!S39+'BalSheet data'!S40+'BalSheet data'!S41</f>
        <v>-95377</v>
      </c>
      <c r="V59" s="26">
        <f>'BalSheet data'!T39+'BalSheet data'!T40+'BalSheet data'!T41</f>
        <v>-240362</v>
      </c>
      <c r="W59" s="26">
        <f>'BalSheet data'!U39+'BalSheet data'!U40+'BalSheet data'!U41</f>
        <v>102581</v>
      </c>
      <c r="X59" s="26">
        <f>'BalSheet data'!V39+'BalSheet data'!V40+'BalSheet data'!V41</f>
        <v>-16198</v>
      </c>
      <c r="Y59" s="26">
        <f>'BalSheet data'!W39+'BalSheet data'!W40+'BalSheet data'!W41</f>
        <v>4601</v>
      </c>
      <c r="Z59" s="26">
        <f>'BalSheet data'!X39+'BalSheet data'!X40+'BalSheet data'!X41</f>
        <v>-191680</v>
      </c>
      <c r="AA59" s="26">
        <f>'BalSheet data'!Y39+'BalSheet data'!Y40+'BalSheet data'!Y41</f>
        <v>-101570</v>
      </c>
      <c r="AB59" s="26">
        <f>'BalSheet data'!Z39+'BalSheet data'!Z40+'BalSheet data'!Z41</f>
        <v>200800</v>
      </c>
      <c r="AC59" s="26">
        <f>'BalSheet data'!AA39+'BalSheet data'!AA40+'BalSheet data'!AA41</f>
        <v>-98173</v>
      </c>
    </row>
    <row r="60" spans="2:29">
      <c r="B60" s="30" t="s">
        <v>822</v>
      </c>
      <c r="I60" s="38">
        <f t="shared" ref="I60:AC60" si="12">I59/I4</f>
        <v>-0.39222735389312452</v>
      </c>
      <c r="J60" s="38">
        <f t="shared" si="12"/>
        <v>0.14627311471149337</v>
      </c>
      <c r="K60" s="38">
        <f t="shared" si="12"/>
        <v>-4.7717216900860601E-2</v>
      </c>
      <c r="L60" s="38">
        <f t="shared" si="12"/>
        <v>-9.1396464428424418E-2</v>
      </c>
      <c r="M60" s="38">
        <f t="shared" si="12"/>
        <v>0.4451525827393738</v>
      </c>
      <c r="N60" s="38">
        <f t="shared" si="12"/>
        <v>-0.15212181109500852</v>
      </c>
      <c r="O60" s="38">
        <f t="shared" si="12"/>
        <v>-4.630352378785775E-2</v>
      </c>
      <c r="P60" s="38">
        <f t="shared" si="12"/>
        <v>3.6231299920060724E-2</v>
      </c>
      <c r="Q60" s="38">
        <f t="shared" si="12"/>
        <v>7.604373705653486E-2</v>
      </c>
      <c r="R60" s="38">
        <f t="shared" si="12"/>
        <v>-7.594081944999366E-2</v>
      </c>
      <c r="S60" s="38">
        <f t="shared" si="12"/>
        <v>-8.3129766082289294E-2</v>
      </c>
      <c r="T60" s="38">
        <f t="shared" si="12"/>
        <v>-7.5479980613146591E-2</v>
      </c>
      <c r="U60" s="38">
        <f t="shared" si="12"/>
        <v>-3.904500879133925E-2</v>
      </c>
      <c r="V60" s="38">
        <f t="shared" si="12"/>
        <v>-9.2789423112928759E-2</v>
      </c>
      <c r="W60" s="38">
        <f t="shared" si="12"/>
        <v>3.6336477174269577E-2</v>
      </c>
      <c r="X60" s="38">
        <f t="shared" si="12"/>
        <v>-5.5033091882635936E-3</v>
      </c>
      <c r="Y60" s="38">
        <f t="shared" si="12"/>
        <v>1.6404594855353616E-3</v>
      </c>
      <c r="Z60" s="38">
        <f t="shared" si="12"/>
        <v>-6.8297594797296746E-2</v>
      </c>
      <c r="AA60" s="38">
        <f t="shared" si="12"/>
        <v>-3.5635483075338328E-2</v>
      </c>
      <c r="AB60" s="38">
        <f t="shared" si="12"/>
        <v>6.8927852653670837E-2</v>
      </c>
      <c r="AC60" s="38">
        <f t="shared" si="12"/>
        <v>-3.3940618006681432E-2</v>
      </c>
    </row>
    <row r="61" spans="2:29">
      <c r="C61" s="44" t="s">
        <v>817</v>
      </c>
      <c r="D61" s="44"/>
      <c r="E61" s="46">
        <f>SUMPRODUCT(I60:AC60,$I$4:$AC$4)/SUM($I$4:$AC$4)</f>
        <v>-1.747315880649513E-2</v>
      </c>
    </row>
    <row r="62" spans="2:29">
      <c r="C62" s="40" t="s">
        <v>811</v>
      </c>
      <c r="D62" s="40"/>
      <c r="E62" s="42">
        <f>SUMPRODUCT(I60:O60,$I$4:$O$4)/SUM($I$4:$O$4)</f>
        <v>-6.0175962026244503E-3</v>
      </c>
    </row>
    <row r="63" spans="2:29">
      <c r="C63" s="41" t="s">
        <v>818</v>
      </c>
      <c r="D63" s="41"/>
      <c r="E63" s="42">
        <f>SUMPRODUCT(P60:AC60,$P$4:$AC$4)/SUM($P$4:$AC$4)</f>
        <v>-2.0558903097941346E-2</v>
      </c>
    </row>
    <row r="66" spans="2:29">
      <c r="B66" s="30" t="s">
        <v>821</v>
      </c>
      <c r="I66" s="38">
        <f t="shared" ref="I66:AC66" si="13">(I53+I59)/I4</f>
        <v>-0.34673973359934535</v>
      </c>
      <c r="J66" s="38">
        <f t="shared" si="13"/>
        <v>0.23901256702065751</v>
      </c>
      <c r="K66" s="38">
        <f t="shared" si="13"/>
        <v>7.1972091214080811E-2</v>
      </c>
      <c r="L66" s="38">
        <f t="shared" si="13"/>
        <v>2.2569736877492121E-2</v>
      </c>
      <c r="M66" s="38">
        <f t="shared" si="13"/>
        <v>0.51465752821168675</v>
      </c>
      <c r="N66" s="38">
        <f t="shared" si="13"/>
        <v>-6.5354452166501334E-2</v>
      </c>
      <c r="O66" s="38">
        <f t="shared" si="13"/>
        <v>1.290273021913251E-2</v>
      </c>
      <c r="P66" s="38">
        <f t="shared" si="13"/>
        <v>0.10236873277219098</v>
      </c>
      <c r="Q66" s="38">
        <f t="shared" si="13"/>
        <v>0.1478085091525346</v>
      </c>
      <c r="R66" s="38">
        <f t="shared" si="13"/>
        <v>-1.0555064551075133E-2</v>
      </c>
      <c r="S66" s="38">
        <f t="shared" si="13"/>
        <v>-4.5982137539516348E-2</v>
      </c>
      <c r="T66" s="38">
        <f t="shared" si="13"/>
        <v>-1.3582222097233946E-2</v>
      </c>
      <c r="U66" s="38">
        <f t="shared" si="13"/>
        <v>3.5123191327789023E-2</v>
      </c>
      <c r="V66" s="38">
        <f t="shared" si="13"/>
        <v>-2.0147444239371247E-3</v>
      </c>
      <c r="W66" s="38">
        <f t="shared" si="13"/>
        <v>0.14686445967285447</v>
      </c>
      <c r="X66" s="38">
        <f t="shared" si="13"/>
        <v>8.7585107973309054E-2</v>
      </c>
      <c r="Y66" s="38">
        <f t="shared" si="13"/>
        <v>4.1651483829654633E-2</v>
      </c>
      <c r="Z66" s="38">
        <f t="shared" si="13"/>
        <v>-3.6438448609872436E-2</v>
      </c>
      <c r="AA66" s="38">
        <f t="shared" si="13"/>
        <v>2.1264808793898357E-3</v>
      </c>
      <c r="AB66" s="38">
        <f t="shared" si="13"/>
        <v>0.11808666167099925</v>
      </c>
      <c r="AC66" s="38">
        <f t="shared" si="13"/>
        <v>4.7332871678514004E-3</v>
      </c>
    </row>
    <row r="67" spans="2:29">
      <c r="B67" s="30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</row>
    <row r="68" spans="2:29">
      <c r="B68" s="30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</row>
    <row r="69" spans="2:29">
      <c r="B69" s="30" t="s">
        <v>850</v>
      </c>
      <c r="I69" s="26">
        <f>'BalSheet data'!G36</f>
        <v>-346765</v>
      </c>
      <c r="J69" s="26">
        <f>'BalSheet data'!H36</f>
        <v>29141</v>
      </c>
      <c r="K69" s="26">
        <f>'BalSheet data'!I36</f>
        <v>53084</v>
      </c>
      <c r="L69" s="26">
        <f>'BalSheet data'!J36</f>
        <v>-148275</v>
      </c>
      <c r="M69" s="26">
        <f>'BalSheet data'!K36</f>
        <v>587796</v>
      </c>
      <c r="N69" s="26">
        <f>'BalSheet data'!L36</f>
        <v>-278305</v>
      </c>
      <c r="O69" s="26">
        <f>'BalSheet data'!M36</f>
        <v>-85423</v>
      </c>
      <c r="P69" s="26">
        <f>'BalSheet data'!N36</f>
        <v>-7359</v>
      </c>
      <c r="Q69" s="26">
        <f>'BalSheet data'!O36</f>
        <v>16782</v>
      </c>
      <c r="R69" s="26">
        <f>'BalSheet data'!P36</f>
        <v>-142370</v>
      </c>
      <c r="S69" s="26">
        <f>'BalSheet data'!Q36</f>
        <v>-76950</v>
      </c>
      <c r="T69" s="26">
        <f>'BalSheet data'!R36</f>
        <v>-178925</v>
      </c>
      <c r="U69" s="26">
        <f>'BalSheet data'!S36</f>
        <v>11357</v>
      </c>
      <c r="V69" s="26">
        <f>'BalSheet data'!T36</f>
        <v>-142114</v>
      </c>
      <c r="W69" s="26">
        <f>'BalSheet data'!U36</f>
        <v>66698</v>
      </c>
      <c r="X69" s="26">
        <f>'BalSheet data'!V36</f>
        <v>-1807</v>
      </c>
      <c r="Y69" s="26">
        <f>'BalSheet data'!W36</f>
        <v>114658</v>
      </c>
      <c r="Z69" s="26">
        <f>'BalSheet data'!X36</f>
        <v>-114172</v>
      </c>
      <c r="AA69" s="26">
        <f>'BalSheet data'!Y36</f>
        <v>87742</v>
      </c>
      <c r="AB69" s="26">
        <f>'BalSheet data'!Z36</f>
        <v>254386</v>
      </c>
      <c r="AC69" s="26">
        <f>'BalSheet data'!AA36</f>
        <v>4128</v>
      </c>
    </row>
    <row r="70" spans="2:29">
      <c r="I70" s="38">
        <f t="shared" ref="I70:AC70" si="14">I69/I4</f>
        <v>-0.37436546853306907</v>
      </c>
      <c r="J70" s="38">
        <f t="shared" si="14"/>
        <v>2.7440098080389008E-2</v>
      </c>
      <c r="K70" s="38">
        <f t="shared" si="14"/>
        <v>4.3017131002739017E-2</v>
      </c>
      <c r="L70" s="38">
        <f t="shared" si="14"/>
        <v>-0.10493972202916726</v>
      </c>
      <c r="M70" s="38">
        <f t="shared" si="14"/>
        <v>0.39235103842236163</v>
      </c>
      <c r="N70" s="38">
        <f t="shared" si="14"/>
        <v>-0.16967965081859968</v>
      </c>
      <c r="O70" s="38">
        <f t="shared" si="14"/>
        <v>-5.0475816244227721E-2</v>
      </c>
      <c r="P70" s="38">
        <f t="shared" si="14"/>
        <v>-4.1195595950639175E-3</v>
      </c>
      <c r="Q70" s="38">
        <f t="shared" si="14"/>
        <v>8.7455352536476207E-3</v>
      </c>
      <c r="R70" s="38">
        <f t="shared" si="14"/>
        <v>-7.1371386375519666E-2</v>
      </c>
      <c r="S70" s="38">
        <f t="shared" si="14"/>
        <v>-3.6663545858019883E-2</v>
      </c>
      <c r="T70" s="38">
        <f t="shared" si="14"/>
        <v>-7.8621775760193593E-2</v>
      </c>
      <c r="U70" s="38">
        <f t="shared" si="14"/>
        <v>4.6492777592421642E-3</v>
      </c>
      <c r="V70" s="38">
        <f t="shared" si="14"/>
        <v>-5.486173386920877E-2</v>
      </c>
      <c r="W70" s="38">
        <f t="shared" si="14"/>
        <v>2.3625918586964761E-2</v>
      </c>
      <c r="X70" s="38">
        <f t="shared" si="14"/>
        <v>-6.1393256594593864E-4</v>
      </c>
      <c r="Y70" s="38">
        <f t="shared" si="14"/>
        <v>4.0880635447188327E-2</v>
      </c>
      <c r="Z70" s="38">
        <f t="shared" si="14"/>
        <v>-4.068068130841488E-2</v>
      </c>
      <c r="AA70" s="38">
        <f t="shared" si="14"/>
        <v>3.0783977119192042E-2</v>
      </c>
      <c r="AB70" s="38">
        <f t="shared" si="14"/>
        <v>8.732211516512306E-2</v>
      </c>
      <c r="AC70" s="38">
        <f t="shared" si="14"/>
        <v>1.4271426067409671E-3</v>
      </c>
    </row>
    <row r="72" spans="2:29">
      <c r="B72" s="45" t="s">
        <v>813</v>
      </c>
      <c r="C72" s="45"/>
      <c r="D72" s="45"/>
      <c r="E72" s="45"/>
    </row>
    <row r="73" spans="2:29">
      <c r="B73" s="43" t="s">
        <v>814</v>
      </c>
      <c r="I73" s="26">
        <f>'BalSheet data'!G31+'BalSheet data'!G32+'BalSheet data'!G34+'BalSheet data'!G35</f>
        <v>301554</v>
      </c>
      <c r="J73" s="26">
        <f>'BalSheet data'!H31+'BalSheet data'!H32+'BalSheet data'!H34+'BalSheet data'!H35</f>
        <v>149873</v>
      </c>
      <c r="K73" s="26">
        <f>'BalSheet data'!I31+'BalSheet data'!I32+'BalSheet data'!I34+'BalSheet data'!I35</f>
        <v>347297</v>
      </c>
      <c r="L73" s="26">
        <f>'BalSheet data'!J31+'BalSheet data'!J32+'BalSheet data'!J34+'BalSheet data'!J35</f>
        <v>214763</v>
      </c>
      <c r="M73" s="26">
        <f>'BalSheet data'!K31+'BalSheet data'!K32+'BalSheet data'!K34+'BalSheet data'!K35</f>
        <v>192486</v>
      </c>
      <c r="N73" s="26">
        <f>'BalSheet data'!L31+'BalSheet data'!L32+'BalSheet data'!L34+'BalSheet data'!L35</f>
        <v>254657</v>
      </c>
      <c r="O73" s="26">
        <f>'BalSheet data'!M31+'BalSheet data'!M32+'BalSheet data'!M34+'BalSheet data'!M35</f>
        <v>216352</v>
      </c>
      <c r="P73" s="26">
        <f>'BalSheet data'!N31+'BalSheet data'!N32+'BalSheet data'!N34+'BalSheet data'!N35</f>
        <v>228458</v>
      </c>
      <c r="Q73" s="26">
        <f>'BalSheet data'!O31+'BalSheet data'!O32+'BalSheet data'!O34+'BalSheet data'!O35</f>
        <v>317748</v>
      </c>
      <c r="R73" s="26">
        <f>'BalSheet data'!P31+'BalSheet data'!P32+'BalSheet data'!P34+'BalSheet data'!P35</f>
        <v>329440</v>
      </c>
      <c r="S73" s="26">
        <f>'BalSheet data'!Q31+'BalSheet data'!Q32+'BalSheet data'!Q34+'BalSheet data'!Q35</f>
        <v>196159</v>
      </c>
      <c r="T73" s="26">
        <f>'BalSheet data'!R31+'BalSheet data'!R32+'BalSheet data'!R34+'BalSheet data'!R35</f>
        <v>233205</v>
      </c>
      <c r="U73" s="26">
        <f>'BalSheet data'!S31+'BalSheet data'!S32+'BalSheet data'!S34+'BalSheet data'!S35</f>
        <v>279789</v>
      </c>
      <c r="V73" s="26">
        <f>'BalSheet data'!T31+'BalSheet data'!T32+'BalSheet data'!T34+'BalSheet data'!T35</f>
        <v>306583</v>
      </c>
      <c r="W73" s="26">
        <f>'BalSheet data'!U31+'BalSheet data'!U32+'BalSheet data'!U34+'BalSheet data'!U35</f>
        <v>342101</v>
      </c>
      <c r="X73" s="26">
        <f>'BalSheet data'!V31+'BalSheet data'!V32+'BalSheet data'!V34+'BalSheet data'!V35</f>
        <v>339073</v>
      </c>
      <c r="Y73" s="26">
        <f>'BalSheet data'!W31+'BalSheet data'!W32+'BalSheet data'!W34+'BalSheet data'!W35</f>
        <v>310220</v>
      </c>
      <c r="Z73" s="26">
        <f>'BalSheet data'!X31+'BalSheet data'!X32+'BalSheet data'!X34+'BalSheet data'!X35</f>
        <v>270558</v>
      </c>
      <c r="AA73" s="26">
        <f>'BalSheet data'!Y31+'BalSheet data'!Y32+'BalSheet data'!Y34+'BalSheet data'!Y35</f>
        <v>242076</v>
      </c>
      <c r="AB73" s="26">
        <f>'BalSheet data'!Z31+'BalSheet data'!Z32+'BalSheet data'!Z34+'BalSheet data'!Z35</f>
        <v>336899</v>
      </c>
      <c r="AC73" s="26">
        <f>'BalSheet data'!AA31+'BalSheet data'!AA32+'BalSheet data'!AA34+'BalSheet data'!AA35</f>
        <v>212737</v>
      </c>
    </row>
    <row r="74" spans="2:29">
      <c r="B74" s="43"/>
    </row>
    <row r="75" spans="2:29">
      <c r="B75" s="43" t="s">
        <v>815</v>
      </c>
      <c r="I75" s="38">
        <f t="shared" ref="I75:AC75" si="15">I73/I4</f>
        <v>0.3255559370121584</v>
      </c>
      <c r="J75" s="38">
        <f t="shared" si="15"/>
        <v>0.14112521257342375</v>
      </c>
      <c r="K75" s="38">
        <f t="shared" si="15"/>
        <v>0.28143547106205735</v>
      </c>
      <c r="L75" s="38">
        <f t="shared" si="15"/>
        <v>0.1519957479153603</v>
      </c>
      <c r="M75" s="38">
        <f t="shared" si="15"/>
        <v>0.12848349083996266</v>
      </c>
      <c r="N75" s="38">
        <f t="shared" si="15"/>
        <v>0.15526171228871971</v>
      </c>
      <c r="O75" s="38">
        <f t="shared" si="15"/>
        <v>0.12784078990519129</v>
      </c>
      <c r="P75" s="38">
        <f t="shared" si="15"/>
        <v>0.12789052126227918</v>
      </c>
      <c r="Q75" s="38">
        <f t="shared" si="15"/>
        <v>0.16558672004385797</v>
      </c>
      <c r="R75" s="38">
        <f t="shared" si="15"/>
        <v>0.16515129260062653</v>
      </c>
      <c r="S75" s="38">
        <f t="shared" si="15"/>
        <v>9.346178677015364E-2</v>
      </c>
      <c r="T75" s="38">
        <f t="shared" si="15"/>
        <v>0.1024730541632301</v>
      </c>
      <c r="U75" s="38">
        <f t="shared" si="15"/>
        <v>0.11453876683812678</v>
      </c>
      <c r="V75" s="38">
        <f t="shared" si="15"/>
        <v>0.11835339906570522</v>
      </c>
      <c r="W75" s="38">
        <f t="shared" si="15"/>
        <v>0.12117980111126618</v>
      </c>
      <c r="X75" s="38">
        <f t="shared" si="15"/>
        <v>0.11520086161205713</v>
      </c>
      <c r="Y75" s="38">
        <f t="shared" si="15"/>
        <v>0.11060711619273635</v>
      </c>
      <c r="Z75" s="38">
        <f t="shared" si="15"/>
        <v>9.6402653658008208E-2</v>
      </c>
      <c r="AA75" s="38">
        <f t="shared" si="15"/>
        <v>8.4931527035006421E-2</v>
      </c>
      <c r="AB75" s="38">
        <f t="shared" si="15"/>
        <v>0.11564603899984588</v>
      </c>
      <c r="AC75" s="38">
        <f t="shared" si="15"/>
        <v>7.35479740141117E-2</v>
      </c>
    </row>
    <row r="76" spans="2:29">
      <c r="C76" s="39" t="s">
        <v>817</v>
      </c>
      <c r="D76" s="39"/>
      <c r="E76" s="75">
        <f>SUMPRODUCT(I75:AC75,$I$4:$AC$4)/SUM($I$4:$AC$4)</f>
        <v>0.12603388124470727</v>
      </c>
    </row>
    <row r="77" spans="2:29">
      <c r="C77" s="40" t="s">
        <v>811</v>
      </c>
      <c r="D77" s="40"/>
      <c r="E77" s="42">
        <f>SUMPRODUCT(I75:O75,$I$4:$O$4)/SUM($I$4:$O$4)</f>
        <v>0.1771602211135416</v>
      </c>
    </row>
    <row r="78" spans="2:29">
      <c r="C78" s="41" t="s">
        <v>818</v>
      </c>
      <c r="D78" s="41"/>
      <c r="E78" s="42">
        <f>SUMPRODUCT(P75:AC75,$P$4:$AC$4)/SUM($P$4:$AC$4)</f>
        <v>0.11226216030456868</v>
      </c>
    </row>
    <row r="81" spans="2:29">
      <c r="B81" s="45" t="s">
        <v>816</v>
      </c>
      <c r="C81" s="45"/>
      <c r="D81" s="45"/>
      <c r="E81" s="45"/>
    </row>
    <row r="82" spans="2:29">
      <c r="B82" s="43" t="s">
        <v>814</v>
      </c>
      <c r="I82" s="26">
        <f>'BalSheet data'!G34+'BalSheet data'!G35</f>
        <v>166143</v>
      </c>
      <c r="J82" s="26">
        <f>'BalSheet data'!H34+'BalSheet data'!H35</f>
        <v>9963</v>
      </c>
      <c r="K82" s="26">
        <f>'BalSheet data'!I34+'BalSheet data'!I35</f>
        <v>220473</v>
      </c>
      <c r="L82" s="26">
        <f>'BalSheet data'!J34+'BalSheet data'!J35</f>
        <v>89237</v>
      </c>
      <c r="M82" s="26">
        <f>'BalSheet data'!K34+'BalSheet data'!K35</f>
        <v>93827</v>
      </c>
      <c r="N82" s="26">
        <f>'BalSheet data'!L34+'BalSheet data'!L35</f>
        <v>73755</v>
      </c>
      <c r="O82" s="26">
        <f>'BalSheet data'!M34+'BalSheet data'!M35</f>
        <v>74194</v>
      </c>
      <c r="P82" s="26">
        <f>'BalSheet data'!N34+'BalSheet data'!N35</f>
        <v>92620</v>
      </c>
      <c r="Q82" s="26">
        <f>'BalSheet data'!O34+'BalSheet data'!O35</f>
        <v>102731</v>
      </c>
      <c r="R82" s="26">
        <f>'BalSheet data'!P34+'BalSheet data'!P35</f>
        <v>129770</v>
      </c>
      <c r="S82" s="26">
        <f>'BalSheet data'!Q34+'BalSheet data'!Q35</f>
        <v>110272</v>
      </c>
      <c r="T82" s="26">
        <f>'BalSheet data'!R34+'BalSheet data'!R35</f>
        <v>102434</v>
      </c>
      <c r="U82" s="26">
        <f>'BalSheet data'!S34+'BalSheet data'!S35</f>
        <v>131316</v>
      </c>
      <c r="V82" s="26">
        <f>'BalSheet data'!T34+'BalSheet data'!T35</f>
        <v>173603</v>
      </c>
      <c r="W82" s="26">
        <f>'BalSheet data'!U34+'BalSheet data'!U35</f>
        <v>170898</v>
      </c>
      <c r="X82" s="26">
        <f>'BalSheet data'!V34+'BalSheet data'!V35</f>
        <v>156001</v>
      </c>
      <c r="Y82" s="26">
        <f>'BalSheet data'!W34+'BalSheet data'!W35</f>
        <v>205251</v>
      </c>
      <c r="Z82" s="26">
        <f>'BalSheet data'!X34+'BalSheet data'!X35</f>
        <v>192522</v>
      </c>
      <c r="AA82" s="26">
        <f>'BalSheet data'!Y34+'BalSheet data'!Y35</f>
        <v>153601</v>
      </c>
      <c r="AB82" s="26">
        <f>'BalSheet data'!Z34+'BalSheet data'!Z35</f>
        <v>216156</v>
      </c>
      <c r="AC82" s="26">
        <f>'BalSheet data'!AA34+'BalSheet data'!AA35</f>
        <v>108009</v>
      </c>
    </row>
    <row r="84" spans="2:29">
      <c r="B84" s="43" t="s">
        <v>829</v>
      </c>
      <c r="I84" s="38">
        <f t="shared" ref="I84:AC84" si="16">I82/I4</f>
        <v>0.17936701235271638</v>
      </c>
      <c r="J84" s="38">
        <f t="shared" si="16"/>
        <v>9.3814796051925348E-3</v>
      </c>
      <c r="K84" s="38">
        <f t="shared" si="16"/>
        <v>0.17866242038216559</v>
      </c>
      <c r="L84" s="38">
        <f t="shared" si="16"/>
        <v>6.3156337715169777E-2</v>
      </c>
      <c r="M84" s="38">
        <f t="shared" si="16"/>
        <v>6.2629076894117897E-2</v>
      </c>
      <c r="N84" s="38">
        <f t="shared" si="16"/>
        <v>4.4967652920809252E-2</v>
      </c>
      <c r="O84" s="38">
        <f t="shared" si="16"/>
        <v>4.3840683544528185E-2</v>
      </c>
      <c r="P84" s="38">
        <f t="shared" si="16"/>
        <v>5.1848567698711788E-2</v>
      </c>
      <c r="Q84" s="38">
        <f t="shared" si="16"/>
        <v>5.3535787280566904E-2</v>
      </c>
      <c r="R84" s="38">
        <f t="shared" si="16"/>
        <v>6.5054890847448116E-2</v>
      </c>
      <c r="S84" s="38">
        <f t="shared" si="16"/>
        <v>5.254012383178127E-2</v>
      </c>
      <c r="T84" s="38">
        <f t="shared" si="16"/>
        <v>4.5010719453512198E-2</v>
      </c>
      <c r="U84" s="38">
        <f t="shared" si="16"/>
        <v>5.3757555536906226E-2</v>
      </c>
      <c r="V84" s="38">
        <f t="shared" si="16"/>
        <v>6.7017757468625538E-2</v>
      </c>
      <c r="W84" s="38">
        <f t="shared" si="16"/>
        <v>6.0535881655748358E-2</v>
      </c>
      <c r="X84" s="38">
        <f t="shared" si="16"/>
        <v>5.3001712352037836E-2</v>
      </c>
      <c r="Y84" s="38">
        <f t="shared" si="16"/>
        <v>7.3181036701938387E-2</v>
      </c>
      <c r="Z84" s="38">
        <f t="shared" si="16"/>
        <v>6.8597608230202237E-2</v>
      </c>
      <c r="AA84" s="38">
        <f t="shared" si="16"/>
        <v>5.389037940193997E-2</v>
      </c>
      <c r="AB84" s="38">
        <f t="shared" si="16"/>
        <v>7.4199048397444595E-2</v>
      </c>
      <c r="AC84" s="38">
        <f t="shared" si="16"/>
        <v>3.7341144818673719E-2</v>
      </c>
    </row>
    <row r="85" spans="2:29">
      <c r="B85" s="51" t="s">
        <v>828</v>
      </c>
      <c r="C85" s="39" t="s">
        <v>817</v>
      </c>
      <c r="D85" s="39"/>
      <c r="E85" s="75">
        <f>SUMPRODUCT(I84:AC84,$I$4:$AC$4)/SUM($I$4:$AC$4)</f>
        <v>6.2159726188161013E-2</v>
      </c>
    </row>
    <row r="86" spans="2:29">
      <c r="C86" s="40" t="s">
        <v>811</v>
      </c>
      <c r="D86" s="40"/>
      <c r="E86" s="42">
        <f>SUMPRODUCT(I84:O84,$I$4:$O$4)/SUM($I$4:$O$4)</f>
        <v>7.6864486083001463E-2</v>
      </c>
    </row>
    <row r="87" spans="2:29">
      <c r="C87" s="41" t="s">
        <v>818</v>
      </c>
      <c r="D87" s="41"/>
      <c r="E87" s="42">
        <f>SUMPRODUCT(P84:AC84,$P$4:$AC$4)/SUM($P$4:$AC$4)</f>
        <v>5.8198757140053368E-2</v>
      </c>
    </row>
    <row r="89" spans="2:29">
      <c r="B89" s="43" t="s">
        <v>820</v>
      </c>
      <c r="I89" s="26">
        <f>'BalSheet data'!G40+'BalSheet data'!G41</f>
        <v>-120999</v>
      </c>
      <c r="J89" s="26">
        <f>'BalSheet data'!H40+'BalSheet data'!H41</f>
        <v>49211</v>
      </c>
      <c r="K89" s="26">
        <f>'BalSheet data'!I40+'BalSheet data'!I41</f>
        <v>1873</v>
      </c>
      <c r="L89" s="26">
        <f>'BalSheet data'!J40+'BalSheet data'!J41</f>
        <v>53720</v>
      </c>
      <c r="M89" s="26">
        <f>'BalSheet data'!K40+'BalSheet data'!K41</f>
        <v>99147</v>
      </c>
      <c r="N89" s="26">
        <f>'BalSheet data'!L40+'BalSheet data'!L41</f>
        <v>70181</v>
      </c>
      <c r="O89" s="26">
        <f>'BalSheet data'!M40+'BalSheet data'!M41</f>
        <v>-1180</v>
      </c>
      <c r="P89" s="26">
        <f>'BalSheet data'!N40+'BalSheet data'!N41</f>
        <v>83406</v>
      </c>
      <c r="Q89" s="26">
        <f>'BalSheet data'!O40+'BalSheet data'!O41</f>
        <v>65531</v>
      </c>
      <c r="R89" s="26">
        <f>'BalSheet data'!P40+'BalSheet data'!P41</f>
        <v>-25418</v>
      </c>
      <c r="S89" s="26">
        <f>'BalSheet data'!Q40+'BalSheet data'!Q41</f>
        <v>47699</v>
      </c>
      <c r="T89" s="26">
        <f>'BalSheet data'!R40+'BalSheet data'!R41</f>
        <v>-90166</v>
      </c>
      <c r="U89" s="26">
        <f>'BalSheet data'!S40+'BalSheet data'!S41</f>
        <v>-6468</v>
      </c>
      <c r="V89" s="26">
        <f>'BalSheet data'!T40+'BalSheet data'!T41</f>
        <v>-28137</v>
      </c>
      <c r="W89" s="26">
        <f>'BalSheet data'!U40+'BalSheet data'!U41</f>
        <v>92907</v>
      </c>
      <c r="X89" s="26">
        <f>'BalSheet data'!V40+'BalSheet data'!V41</f>
        <v>9345</v>
      </c>
      <c r="Y89" s="26">
        <f>'BalSheet data'!W40+'BalSheet data'!W41</f>
        <v>-26497</v>
      </c>
      <c r="Z89" s="26">
        <f>'BalSheet data'!X40+'BalSheet data'!X41</f>
        <v>125521</v>
      </c>
      <c r="AA89" s="26">
        <f>'BalSheet data'!Y40+'BalSheet data'!Y41</f>
        <v>-144955</v>
      </c>
      <c r="AB89" s="26">
        <f>'BalSheet data'!Z40+'BalSheet data'!Z41</f>
        <v>77600</v>
      </c>
      <c r="AC89" s="26">
        <f>'BalSheet data'!AA40+'BalSheet data'!AA41</f>
        <v>23909</v>
      </c>
    </row>
    <row r="90" spans="2:29">
      <c r="B90" s="43"/>
      <c r="I90" s="38">
        <f t="shared" ref="I90:AC90" si="17">I89/I4</f>
        <v>-0.13062981364045628</v>
      </c>
      <c r="J90" s="38">
        <f t="shared" si="17"/>
        <v>4.6338652298617874E-2</v>
      </c>
      <c r="K90" s="38">
        <f t="shared" si="17"/>
        <v>1.5178036012382294E-3</v>
      </c>
      <c r="L90" s="38">
        <f t="shared" si="17"/>
        <v>3.8019638289710778E-2</v>
      </c>
      <c r="M90" s="38">
        <f t="shared" si="17"/>
        <v>6.6180151628221162E-2</v>
      </c>
      <c r="N90" s="38">
        <f t="shared" si="17"/>
        <v>4.2788622461328918E-2</v>
      </c>
      <c r="O90" s="38">
        <f t="shared" si="17"/>
        <v>-6.9725323587545166E-4</v>
      </c>
      <c r="P90" s="38">
        <f t="shared" si="17"/>
        <v>4.6690581272713839E-2</v>
      </c>
      <c r="Q90" s="38">
        <f t="shared" si="17"/>
        <v>3.4149902914240395E-2</v>
      </c>
      <c r="R90" s="38">
        <f t="shared" si="17"/>
        <v>-1.2742276454962134E-2</v>
      </c>
      <c r="S90" s="38">
        <f t="shared" si="17"/>
        <v>2.2726633838618459E-2</v>
      </c>
      <c r="T90" s="38">
        <f t="shared" si="17"/>
        <v>-3.9620014157851699E-2</v>
      </c>
      <c r="U90" s="38">
        <f t="shared" si="17"/>
        <v>-2.6478408511735772E-3</v>
      </c>
      <c r="V90" s="38">
        <f t="shared" si="17"/>
        <v>-1.0862016450722146E-2</v>
      </c>
      <c r="W90" s="38">
        <f t="shared" si="17"/>
        <v>3.2909730698958514E-2</v>
      </c>
      <c r="X90" s="38">
        <f t="shared" si="17"/>
        <v>3.1749860701520733E-3</v>
      </c>
      <c r="Y90" s="38">
        <f t="shared" si="17"/>
        <v>-9.4473494866834339E-3</v>
      </c>
      <c r="Z90" s="38">
        <f t="shared" si="17"/>
        <v>4.4724449063812004E-2</v>
      </c>
      <c r="AA90" s="38">
        <f t="shared" si="17"/>
        <v>-5.0856960216458282E-2</v>
      </c>
      <c r="AB90" s="38">
        <f t="shared" si="17"/>
        <v>2.6637457001617813E-2</v>
      </c>
      <c r="AC90" s="38">
        <f t="shared" si="17"/>
        <v>8.2658799865721368E-3</v>
      </c>
    </row>
    <row r="91" spans="2:29">
      <c r="B91" s="43"/>
      <c r="C91" s="44" t="s">
        <v>817</v>
      </c>
      <c r="D91" s="44"/>
      <c r="E91" s="46">
        <f>SUMPRODUCT(I90:AC90,$I$4:$AC$4)/SUM($I$4:$AC$4)</f>
        <v>7.9859170953616877E-3</v>
      </c>
    </row>
    <row r="92" spans="2:29">
      <c r="B92" s="43"/>
      <c r="C92" s="40" t="s">
        <v>811</v>
      </c>
      <c r="D92" s="40"/>
      <c r="E92" s="42">
        <f>SUMPRODUCT(I90:O90,$I$4:$O$4)/SUM($I$4:$O$4)</f>
        <v>1.605266310483117E-2</v>
      </c>
    </row>
    <row r="93" spans="2:29">
      <c r="B93" s="43"/>
      <c r="C93" s="41" t="s">
        <v>818</v>
      </c>
      <c r="D93" s="41"/>
      <c r="E93" s="42">
        <f>SUMPRODUCT(P90:AC90,$P$4:$AC$4)/SUM($P$4:$AC$4)</f>
        <v>5.8130063174260515E-3</v>
      </c>
    </row>
    <row r="94" spans="2:29">
      <c r="B94" s="43"/>
    </row>
    <row r="95" spans="2:29">
      <c r="B95" s="45" t="s">
        <v>819</v>
      </c>
      <c r="C95" s="45"/>
      <c r="D95" s="45"/>
      <c r="E95" s="45"/>
    </row>
    <row r="96" spans="2:29">
      <c r="B96" s="43" t="s">
        <v>814</v>
      </c>
      <c r="I96" s="26">
        <f>'BalSheet data'!G33</f>
        <v>-259420</v>
      </c>
      <c r="J96" s="26">
        <f>'BalSheet data'!H33</f>
        <v>-51385</v>
      </c>
      <c r="K96" s="26">
        <f>'BalSheet data'!I33</f>
        <v>-199598</v>
      </c>
      <c r="L96" s="26">
        <f>'BalSheet data'!J33</f>
        <v>-53734</v>
      </c>
      <c r="M96" s="26">
        <f>'BalSheet data'!K33</f>
        <v>-88358</v>
      </c>
      <c r="N96" s="26">
        <f>'BalSheet data'!L33</f>
        <v>-112343</v>
      </c>
      <c r="O96" s="26">
        <f>'BalSheet data'!M33</f>
        <v>-116154</v>
      </c>
      <c r="P96" s="26">
        <f>'BalSheet data'!N33</f>
        <v>-110313</v>
      </c>
      <c r="Q96" s="26">
        <f>'BalSheet data'!O33</f>
        <v>-180037</v>
      </c>
      <c r="R96" s="26">
        <f>'BalSheet data'!P33</f>
        <v>-199010</v>
      </c>
      <c r="S96" s="26">
        <f>'BalSheet data'!Q33</f>
        <v>-118193</v>
      </c>
      <c r="T96" s="26">
        <f>'BalSheet data'!R33</f>
        <v>-92340</v>
      </c>
      <c r="U96" s="26">
        <f>'BalSheet data'!S33</f>
        <v>-98615</v>
      </c>
      <c r="V96" s="26">
        <f>'BalSheet data'!T33</f>
        <v>-71440</v>
      </c>
      <c r="W96" s="26">
        <f>'BalSheet data'!U33</f>
        <v>-30071</v>
      </c>
      <c r="X96" s="26">
        <f>'BalSheet data'!V33</f>
        <v>-65084</v>
      </c>
      <c r="Y96" s="26">
        <f>'BalSheet data'!W33</f>
        <v>-198001</v>
      </c>
      <c r="Z96" s="26">
        <f>'BalSheet data'!X33</f>
        <v>-181144</v>
      </c>
      <c r="AA96" s="26">
        <f>'BalSheet data'!Y33</f>
        <v>-134445</v>
      </c>
      <c r="AB96" s="26">
        <f>'BalSheet data'!Z33</f>
        <v>-193690</v>
      </c>
      <c r="AC96" s="26">
        <f>'BalSheet data'!AA33</f>
        <v>-100873</v>
      </c>
    </row>
    <row r="98" spans="2:29">
      <c r="B98" s="43" t="s">
        <v>827</v>
      </c>
      <c r="I98" s="38">
        <f t="shared" ref="I98:AC98" si="18">I96/I4</f>
        <v>-0.28006831671837923</v>
      </c>
      <c r="J98" s="38">
        <f t="shared" si="18"/>
        <v>-4.8385760264259607E-2</v>
      </c>
      <c r="K98" s="38">
        <f t="shared" si="18"/>
        <v>-0.16174616294711594</v>
      </c>
      <c r="L98" s="38">
        <f t="shared" si="18"/>
        <v>-3.8029546609443764E-2</v>
      </c>
      <c r="M98" s="38">
        <f t="shared" si="18"/>
        <v>-5.897854536764971E-2</v>
      </c>
      <c r="N98" s="38">
        <f t="shared" si="18"/>
        <v>-6.8494353360212507E-2</v>
      </c>
      <c r="O98" s="38">
        <f t="shared" si="18"/>
        <v>-6.8634535898201024E-2</v>
      </c>
      <c r="P98" s="38">
        <f t="shared" si="18"/>
        <v>-6.1753088410148926E-2</v>
      </c>
      <c r="Q98" s="38">
        <f t="shared" si="18"/>
        <v>-9.3821947947858225E-2</v>
      </c>
      <c r="R98" s="38">
        <f t="shared" si="18"/>
        <v>-9.9765537701708012E-2</v>
      </c>
      <c r="S98" s="38">
        <f t="shared" si="18"/>
        <v>-5.6314158227380687E-2</v>
      </c>
      <c r="T98" s="38">
        <f t="shared" si="18"/>
        <v>-4.0575295647317454E-2</v>
      </c>
      <c r="U98" s="38">
        <f t="shared" si="18"/>
        <v>-4.0370566718998503E-2</v>
      </c>
      <c r="V98" s="38">
        <f t="shared" si="18"/>
        <v>-2.7578720376713585E-2</v>
      </c>
      <c r="W98" s="38">
        <f t="shared" si="18"/>
        <v>-1.06518186126813E-2</v>
      </c>
      <c r="X98" s="38">
        <f t="shared" si="18"/>
        <v>-2.2112444450484488E-2</v>
      </c>
      <c r="Y98" s="38">
        <f t="shared" si="18"/>
        <v>-7.0596091848617079E-2</v>
      </c>
      <c r="Z98" s="38">
        <f t="shared" si="18"/>
        <v>-6.4543507470583891E-2</v>
      </c>
      <c r="AA98" s="38">
        <f t="shared" si="18"/>
        <v>-4.7169563080278247E-2</v>
      </c>
      <c r="AB98" s="38">
        <f t="shared" si="18"/>
        <v>-6.6487229982517451E-2</v>
      </c>
      <c r="AC98" s="38">
        <f t="shared" si="18"/>
        <v>-3.4874068839578866E-2</v>
      </c>
    </row>
    <row r="99" spans="2:29">
      <c r="B99" s="51" t="s">
        <v>828</v>
      </c>
      <c r="C99" s="39" t="s">
        <v>817</v>
      </c>
      <c r="D99" s="39"/>
      <c r="E99" s="75">
        <f>SUMPRODUCT(I98:AC98,$I$4:$AC$4)/SUM($I$4:$AC$4)</f>
        <v>-5.9502581137269653E-2</v>
      </c>
    </row>
    <row r="100" spans="2:29">
      <c r="C100" s="40" t="s">
        <v>811</v>
      </c>
      <c r="D100" s="40"/>
      <c r="E100" s="42">
        <f>SUMPRODUCT(I98:O98,$I$4:$O$4)/SUM($I$4:$O$4)</f>
        <v>-9.3070013583485822E-2</v>
      </c>
    </row>
    <row r="101" spans="2:29">
      <c r="C101" s="41" t="s">
        <v>818</v>
      </c>
      <c r="D101" s="41"/>
      <c r="E101" s="42">
        <f>SUMPRODUCT(P98:AC98,$P$4:$AC$4)/SUM($P$4:$AC$4)</f>
        <v>-5.0460640847543529E-2</v>
      </c>
    </row>
    <row r="103" spans="2:29">
      <c r="B103" s="43" t="s">
        <v>820</v>
      </c>
      <c r="I103" s="26">
        <f>'BalSheet data'!G39</f>
        <v>-242311</v>
      </c>
      <c r="J103" s="26">
        <f>'BalSheet data'!H39</f>
        <v>106129</v>
      </c>
      <c r="K103" s="26">
        <f>'BalSheet data'!I39</f>
        <v>-60757</v>
      </c>
      <c r="L103" s="26">
        <f>'BalSheet data'!J39</f>
        <v>-182859</v>
      </c>
      <c r="M103" s="26">
        <f>'BalSheet data'!K39</f>
        <v>567753</v>
      </c>
      <c r="N103" s="26">
        <f>'BalSheet data'!L39</f>
        <v>-319688</v>
      </c>
      <c r="O103" s="26">
        <f>'BalSheet data'!M39</f>
        <v>-77182</v>
      </c>
      <c r="P103" s="26">
        <f>'BalSheet data'!N39</f>
        <v>-18684</v>
      </c>
      <c r="Q103" s="26">
        <f>'BalSheet data'!O39</f>
        <v>80391</v>
      </c>
      <c r="R103" s="26">
        <f>'BalSheet data'!P39</f>
        <v>-126067</v>
      </c>
      <c r="S103" s="26">
        <f>'BalSheet data'!Q39</f>
        <v>-222173</v>
      </c>
      <c r="T103" s="26">
        <f>'BalSheet data'!R39</f>
        <v>-81609</v>
      </c>
      <c r="U103" s="26">
        <f>'BalSheet data'!S39</f>
        <v>-88909</v>
      </c>
      <c r="V103" s="26">
        <f>'BalSheet data'!T39</f>
        <v>-212225</v>
      </c>
      <c r="W103" s="26">
        <f>'BalSheet data'!U39</f>
        <v>9674</v>
      </c>
      <c r="X103" s="26">
        <f>'BalSheet data'!V39</f>
        <v>-25543</v>
      </c>
      <c r="Y103" s="26">
        <f>'BalSheet data'!W39</f>
        <v>31098</v>
      </c>
      <c r="Z103" s="26">
        <f>'BalSheet data'!X39</f>
        <v>-317201</v>
      </c>
      <c r="AA103" s="26">
        <f>'BalSheet data'!Y39</f>
        <v>43385</v>
      </c>
      <c r="AB103" s="26">
        <f>'BalSheet data'!Z39</f>
        <v>123200</v>
      </c>
      <c r="AC103" s="26">
        <f>'BalSheet data'!AA39</f>
        <v>-122082</v>
      </c>
    </row>
    <row r="104" spans="2:29">
      <c r="I104" s="38">
        <f t="shared" ref="I104:AC104" si="19">I103/I4</f>
        <v>-0.26159754025266824</v>
      </c>
      <c r="J104" s="38">
        <f t="shared" si="19"/>
        <v>9.9934462412875499E-2</v>
      </c>
      <c r="K104" s="38">
        <f t="shared" si="19"/>
        <v>-4.9235020502098832E-2</v>
      </c>
      <c r="L104" s="38">
        <f t="shared" si="19"/>
        <v>-0.1294161027181352</v>
      </c>
      <c r="M104" s="38">
        <f t="shared" si="19"/>
        <v>0.37897243111115264</v>
      </c>
      <c r="N104" s="38">
        <f t="shared" si="19"/>
        <v>-0.19491043355633744</v>
      </c>
      <c r="O104" s="38">
        <f t="shared" si="19"/>
        <v>-4.5606270551982298E-2</v>
      </c>
      <c r="P104" s="38">
        <f t="shared" si="19"/>
        <v>-1.0459281352653111E-2</v>
      </c>
      <c r="Q104" s="38">
        <f t="shared" si="19"/>
        <v>4.1893834142294473E-2</v>
      </c>
      <c r="R104" s="38">
        <f t="shared" si="19"/>
        <v>-6.3198542995031526E-2</v>
      </c>
      <c r="S104" s="38">
        <f t="shared" si="19"/>
        <v>-0.10585639992090776</v>
      </c>
      <c r="T104" s="38">
        <f t="shared" si="19"/>
        <v>-3.5859966455294892E-2</v>
      </c>
      <c r="U104" s="38">
        <f t="shared" si="19"/>
        <v>-3.6397167940165676E-2</v>
      </c>
      <c r="V104" s="38">
        <f t="shared" si="19"/>
        <v>-8.1927406662206617E-2</v>
      </c>
      <c r="W104" s="38">
        <f t="shared" si="19"/>
        <v>3.4267464753110605E-3</v>
      </c>
      <c r="X104" s="38">
        <f t="shared" si="19"/>
        <v>-8.6782952584156664E-3</v>
      </c>
      <c r="Y104" s="38">
        <f t="shared" si="19"/>
        <v>1.1087808972218796E-2</v>
      </c>
      <c r="Z104" s="38">
        <f t="shared" si="19"/>
        <v>-0.11302204386110874</v>
      </c>
      <c r="AA104" s="38">
        <f t="shared" si="19"/>
        <v>1.5221477141119951E-2</v>
      </c>
      <c r="AB104" s="38">
        <f t="shared" si="19"/>
        <v>4.2290395652053024E-2</v>
      </c>
      <c r="AC104" s="38">
        <f t="shared" si="19"/>
        <v>-4.2206497993253572E-2</v>
      </c>
    </row>
    <row r="105" spans="2:29">
      <c r="C105" s="44" t="s">
        <v>817</v>
      </c>
      <c r="D105" s="44"/>
      <c r="E105" s="46">
        <f>SUMPRODUCT(I104:AC104,$I$4:$AC$4)/SUM($I$4:$AC$4)</f>
        <v>-2.5459075901856816E-2</v>
      </c>
    </row>
    <row r="106" spans="2:29">
      <c r="C106" s="40" t="s">
        <v>811</v>
      </c>
      <c r="D106" s="40"/>
      <c r="E106" s="42">
        <f>SUMPRODUCT(I104:O104,$I$4:$O$4)/SUM($I$4:$O$4)</f>
        <v>-2.2070259307455622E-2</v>
      </c>
    </row>
    <row r="107" spans="2:29">
      <c r="C107" s="41" t="s">
        <v>818</v>
      </c>
      <c r="D107" s="41"/>
      <c r="E107" s="42">
        <f>SUMPRODUCT(P104:AC104,$P$4:$AC$4)/SUM($P$4:$AC$4)</f>
        <v>-2.6371909415367399E-2</v>
      </c>
    </row>
    <row r="111" spans="2:29">
      <c r="B111" s="45" t="s">
        <v>1265</v>
      </c>
      <c r="C111" s="45"/>
      <c r="D111" s="45"/>
      <c r="E111" s="45"/>
    </row>
    <row r="113" spans="2:29">
      <c r="B113" s="43" t="s">
        <v>1140</v>
      </c>
      <c r="I113" s="26">
        <f>'SecAcc (ROW)'!G161</f>
        <v>24252</v>
      </c>
      <c r="J113" s="26">
        <f>'SecAcc (ROW)'!H161</f>
        <v>17692</v>
      </c>
      <c r="K113" s="26">
        <f>'SecAcc (ROW)'!I161</f>
        <v>52908</v>
      </c>
      <c r="L113" s="26">
        <f>'SecAcc (ROW)'!J161</f>
        <v>110283</v>
      </c>
      <c r="M113" s="26">
        <f>'SecAcc (ROW)'!K161</f>
        <v>98145</v>
      </c>
      <c r="N113" s="26">
        <f>'SecAcc (ROW)'!L161</f>
        <v>34320</v>
      </c>
      <c r="O113" s="26">
        <f>'SecAcc (ROW)'!M161</f>
        <v>47844</v>
      </c>
      <c r="P113" s="26">
        <f>'SecAcc (ROW)'!N161</f>
        <v>86521</v>
      </c>
      <c r="Q113" s="26">
        <f>'SecAcc (ROW)'!O161</f>
        <v>98737</v>
      </c>
      <c r="R113" s="26">
        <f>'SecAcc (ROW)'!P161</f>
        <v>90747</v>
      </c>
      <c r="S113" s="26">
        <f>'SecAcc (ROW)'!Q161</f>
        <v>129717</v>
      </c>
      <c r="T113" s="26">
        <f>'SecAcc (ROW)'!R161</f>
        <v>116621</v>
      </c>
      <c r="U113" s="26">
        <f>'SecAcc (ROW)'!S161</f>
        <v>101237</v>
      </c>
      <c r="V113" s="26">
        <f>'SecAcc (ROW)'!T161</f>
        <v>116639</v>
      </c>
      <c r="W113" s="26">
        <f>'SecAcc (ROW)'!U161</f>
        <v>155505</v>
      </c>
      <c r="X113" s="26">
        <f>'SecAcc (ROW)'!V161</f>
        <v>163933</v>
      </c>
      <c r="Y113" s="26">
        <f>'SecAcc (ROW)'!W161</f>
        <v>86652</v>
      </c>
      <c r="Z113" s="26">
        <f>'SecAcc (ROW)'!X161</f>
        <v>135246</v>
      </c>
      <c r="AA113" s="26">
        <f>'SecAcc (ROW)'!Y161</f>
        <v>116868</v>
      </c>
      <c r="AB113" s="26">
        <f>'SecAcc (ROW)'!Z161</f>
        <v>43382</v>
      </c>
      <c r="AC113" s="26">
        <f>'SecAcc (ROW)'!AA161</f>
        <v>5060</v>
      </c>
    </row>
    <row r="115" spans="2:29">
      <c r="B115" s="43" t="s">
        <v>1232</v>
      </c>
      <c r="I115" s="38">
        <f t="shared" ref="I115:AC115" si="20">I113/I4</f>
        <v>2.6182317543189164E-2</v>
      </c>
      <c r="J115" s="38">
        <f t="shared" si="20"/>
        <v>1.6659353324808425E-2</v>
      </c>
      <c r="K115" s="38">
        <f t="shared" si="20"/>
        <v>4.2874507706520154E-2</v>
      </c>
      <c r="L115" s="38">
        <f t="shared" si="20"/>
        <v>7.8051373222341278E-2</v>
      </c>
      <c r="M115" s="38">
        <f t="shared" si="20"/>
        <v>6.5511321386948332E-2</v>
      </c>
      <c r="N115" s="38">
        <f t="shared" si="20"/>
        <v>2.0924545430712135E-2</v>
      </c>
      <c r="O115" s="38">
        <f t="shared" si="20"/>
        <v>2.8270664251885687E-2</v>
      </c>
      <c r="P115" s="38">
        <f t="shared" si="20"/>
        <v>4.8434354630320045E-2</v>
      </c>
      <c r="Q115" s="38">
        <f t="shared" si="20"/>
        <v>5.1454410340805931E-2</v>
      </c>
      <c r="R115" s="38">
        <f t="shared" si="20"/>
        <v>4.5492303149675374E-2</v>
      </c>
      <c r="S115" s="38">
        <f t="shared" si="20"/>
        <v>6.1804875608379016E-2</v>
      </c>
      <c r="T115" s="38">
        <f t="shared" si="20"/>
        <v>5.1244656201925594E-2</v>
      </c>
      <c r="U115" s="38">
        <f t="shared" si="20"/>
        <v>4.1443949327498369E-2</v>
      </c>
      <c r="V115" s="38">
        <f t="shared" si="20"/>
        <v>4.5027356747193388E-2</v>
      </c>
      <c r="W115" s="38">
        <f t="shared" si="20"/>
        <v>5.5083337879186109E-2</v>
      </c>
      <c r="X115" s="38">
        <f t="shared" si="20"/>
        <v>5.5696628297296928E-2</v>
      </c>
      <c r="Y115" s="38">
        <f t="shared" si="20"/>
        <v>3.0895260886896363E-2</v>
      </c>
      <c r="Z115" s="38">
        <f t="shared" si="20"/>
        <v>4.8189568582821342E-2</v>
      </c>
      <c r="AA115" s="38">
        <f t="shared" si="20"/>
        <v>4.1002733445393721E-2</v>
      </c>
      <c r="AB115" s="38">
        <f t="shared" si="20"/>
        <v>1.4891574222218866E-2</v>
      </c>
      <c r="AC115" s="38">
        <f t="shared" si="20"/>
        <v>1.7493560053559334E-3</v>
      </c>
    </row>
    <row r="116" spans="2:29">
      <c r="C116" s="39" t="s">
        <v>817</v>
      </c>
      <c r="D116" s="39"/>
      <c r="E116" s="75">
        <f>SUMPRODUCT(I115:AC115,$I$4:$AC$4)/SUM($I$4:$AC$4)</f>
        <v>4.1076461182620996E-2</v>
      </c>
    </row>
    <row r="117" spans="2:29">
      <c r="C117" s="40" t="s">
        <v>811</v>
      </c>
      <c r="D117" s="40"/>
      <c r="E117" s="42">
        <f>SUMPRODUCT(I115:O115,$I$4:$O$4)/SUM($I$4:$O$4)</f>
        <v>4.0719187365689032E-2</v>
      </c>
    </row>
    <row r="118" spans="2:29">
      <c r="C118" s="41" t="s">
        <v>818</v>
      </c>
      <c r="D118" s="41"/>
      <c r="E118" s="42">
        <f>SUMPRODUCT(P115:AC115,$P$4:$AC$4)/SUM($P$4:$AC$4)</f>
        <v>4.117269876423995E-2</v>
      </c>
    </row>
    <row r="121" spans="2:29">
      <c r="B121" s="43" t="s">
        <v>1139</v>
      </c>
      <c r="I121" s="26">
        <f>'SecAcc (Tot)'!G254</f>
        <v>66386</v>
      </c>
      <c r="J121" s="26">
        <f>'SecAcc (Tot)'!H254</f>
        <v>116180</v>
      </c>
      <c r="K121" s="26">
        <f>'SecAcc (Tot)'!I254</f>
        <v>200607</v>
      </c>
      <c r="L121" s="26">
        <f>'SecAcc (Tot)'!J254</f>
        <v>271312</v>
      </c>
      <c r="M121" s="26">
        <f>'SecAcc (Tot)'!K254</f>
        <v>202273</v>
      </c>
      <c r="N121" s="26">
        <f>'SecAcc (Tot)'!L254</f>
        <v>176634</v>
      </c>
      <c r="O121" s="26">
        <f>'SecAcc (Tot)'!M254</f>
        <v>148042</v>
      </c>
      <c r="P121" s="26">
        <f>'SecAcc (Tot)'!N254</f>
        <v>204666</v>
      </c>
      <c r="Q121" s="26">
        <f>'SecAcc (Tot)'!O254</f>
        <v>236448</v>
      </c>
      <c r="R121" s="26">
        <f>'SecAcc (Tot)'!P254</f>
        <v>221177</v>
      </c>
      <c r="S121" s="26">
        <f>'SecAcc (Tot)'!Q254</f>
        <v>207683</v>
      </c>
      <c r="T121" s="26">
        <f>'SecAcc (Tot)'!R254</f>
        <v>257486</v>
      </c>
      <c r="U121" s="26">
        <f>'SecAcc (Tot)'!S254</f>
        <v>282411</v>
      </c>
      <c r="V121" s="26">
        <f>'SecAcc (Tot)'!T254</f>
        <v>351782</v>
      </c>
      <c r="W121" s="26">
        <f>'SecAcc (Tot)'!U254</f>
        <v>467535</v>
      </c>
      <c r="X121" s="26">
        <f>'SecAcc (Tot)'!V254</f>
        <v>437922</v>
      </c>
      <c r="Y121" s="26">
        <f>'SecAcc (Tot)'!W254</f>
        <v>198871</v>
      </c>
      <c r="Z121" s="26">
        <f>'SecAcc (Tot)'!X254</f>
        <v>224660</v>
      </c>
      <c r="AA121" s="26">
        <f>'SecAcc (Tot)'!Y254</f>
        <v>224499</v>
      </c>
      <c r="AB121" s="26">
        <f>'SecAcc (Tot)'!Z254</f>
        <v>186591</v>
      </c>
      <c r="AC121" s="26">
        <f>'SecAcc (Tot)'!AA254</f>
        <v>116924</v>
      </c>
    </row>
    <row r="122" spans="2:29">
      <c r="B122" s="43" t="s">
        <v>1141</v>
      </c>
      <c r="I122" s="26">
        <f>I121-I113</f>
        <v>42134</v>
      </c>
      <c r="J122" s="26">
        <f t="shared" ref="J122:AC122" si="21">J121-J113</f>
        <v>98488</v>
      </c>
      <c r="K122" s="26">
        <f t="shared" si="21"/>
        <v>147699</v>
      </c>
      <c r="L122" s="26">
        <f t="shared" si="21"/>
        <v>161029</v>
      </c>
      <c r="M122" s="26">
        <f t="shared" si="21"/>
        <v>104128</v>
      </c>
      <c r="N122" s="26">
        <f t="shared" si="21"/>
        <v>142314</v>
      </c>
      <c r="O122" s="26">
        <f t="shared" si="21"/>
        <v>100198</v>
      </c>
      <c r="P122" s="26">
        <f t="shared" si="21"/>
        <v>118145</v>
      </c>
      <c r="Q122" s="26">
        <f t="shared" si="21"/>
        <v>137711</v>
      </c>
      <c r="R122" s="26">
        <f t="shared" si="21"/>
        <v>130430</v>
      </c>
      <c r="S122" s="26">
        <f t="shared" si="21"/>
        <v>77966</v>
      </c>
      <c r="T122" s="26">
        <f t="shared" si="21"/>
        <v>140865</v>
      </c>
      <c r="U122" s="26">
        <f t="shared" si="21"/>
        <v>181174</v>
      </c>
      <c r="V122" s="26">
        <f t="shared" si="21"/>
        <v>235143</v>
      </c>
      <c r="W122" s="26">
        <f t="shared" si="21"/>
        <v>312030</v>
      </c>
      <c r="X122" s="26">
        <f t="shared" si="21"/>
        <v>273989</v>
      </c>
      <c r="Y122" s="26">
        <f t="shared" si="21"/>
        <v>112219</v>
      </c>
      <c r="Z122" s="26">
        <f t="shared" si="21"/>
        <v>89414</v>
      </c>
      <c r="AA122" s="26">
        <f t="shared" si="21"/>
        <v>107631</v>
      </c>
      <c r="AB122" s="26">
        <f t="shared" si="21"/>
        <v>143209</v>
      </c>
      <c r="AC122" s="26">
        <f t="shared" si="21"/>
        <v>111864</v>
      </c>
    </row>
    <row r="123" spans="2:29">
      <c r="I123" s="52">
        <f>I122-I53</f>
        <v>0</v>
      </c>
      <c r="J123" s="52">
        <f t="shared" ref="J123:AC123" si="22">J122-J53</f>
        <v>0</v>
      </c>
      <c r="K123" s="52">
        <f t="shared" si="22"/>
        <v>0</v>
      </c>
      <c r="L123" s="52">
        <f t="shared" si="22"/>
        <v>0</v>
      </c>
      <c r="M123" s="52">
        <f t="shared" si="22"/>
        <v>0</v>
      </c>
      <c r="N123" s="52">
        <f t="shared" si="22"/>
        <v>0</v>
      </c>
      <c r="O123" s="52">
        <f t="shared" si="22"/>
        <v>0</v>
      </c>
      <c r="P123" s="52">
        <f t="shared" si="22"/>
        <v>0</v>
      </c>
      <c r="Q123" s="52">
        <f t="shared" si="22"/>
        <v>0</v>
      </c>
      <c r="R123" s="52">
        <f t="shared" si="22"/>
        <v>0</v>
      </c>
      <c r="S123" s="52">
        <f t="shared" si="22"/>
        <v>0</v>
      </c>
      <c r="T123" s="52">
        <f t="shared" si="22"/>
        <v>0</v>
      </c>
      <c r="U123" s="52">
        <f t="shared" si="22"/>
        <v>0</v>
      </c>
      <c r="V123" s="52">
        <f t="shared" si="22"/>
        <v>0</v>
      </c>
      <c r="W123" s="52">
        <f t="shared" si="22"/>
        <v>0</v>
      </c>
      <c r="X123" s="52">
        <f t="shared" si="22"/>
        <v>0</v>
      </c>
      <c r="Y123" s="52">
        <f t="shared" si="22"/>
        <v>0</v>
      </c>
      <c r="Z123" s="52">
        <f t="shared" si="22"/>
        <v>0</v>
      </c>
      <c r="AA123" s="52">
        <f t="shared" si="22"/>
        <v>0</v>
      </c>
      <c r="AB123" s="52">
        <f t="shared" si="22"/>
        <v>0</v>
      </c>
      <c r="AC123" s="52">
        <f t="shared" si="22"/>
        <v>0</v>
      </c>
    </row>
    <row r="125" spans="2:29">
      <c r="B125" s="26" t="s">
        <v>1149</v>
      </c>
      <c r="I125" s="26">
        <f>'SecAcc (ROW)'!G126</f>
        <v>-10484</v>
      </c>
      <c r="J125" s="26">
        <f>'SecAcc (ROW)'!H126</f>
        <v>17868</v>
      </c>
      <c r="K125" s="26">
        <f>'SecAcc (ROW)'!I126</f>
        <v>53087</v>
      </c>
      <c r="L125" s="26">
        <f>'SecAcc (ROW)'!J126</f>
        <v>106880</v>
      </c>
      <c r="M125" s="26">
        <f>'SecAcc (ROW)'!K126</f>
        <v>105161</v>
      </c>
      <c r="N125" s="26">
        <f>'SecAcc (ROW)'!L126</f>
        <v>34408</v>
      </c>
      <c r="O125" s="26">
        <f>'SecAcc (ROW)'!M126</f>
        <v>47938</v>
      </c>
      <c r="P125" s="26">
        <f>'SecAcc (ROW)'!N126</f>
        <v>86994</v>
      </c>
      <c r="Q125" s="26">
        <f>'SecAcc (ROW)'!O126</f>
        <v>103321</v>
      </c>
      <c r="R125" s="26">
        <f>'SecAcc (ROW)'!P126</f>
        <v>126406</v>
      </c>
      <c r="S125" s="26">
        <f>'SecAcc (ROW)'!Q126</f>
        <v>123883</v>
      </c>
      <c r="T125" s="26">
        <f>'SecAcc (ROW)'!R126</f>
        <v>120734</v>
      </c>
      <c r="U125" s="26">
        <f>'SecAcc (ROW)'!S126</f>
        <v>87499</v>
      </c>
      <c r="V125" s="26">
        <f>'SecAcc (ROW)'!T126</f>
        <v>134498</v>
      </c>
      <c r="W125" s="26">
        <f>'SecAcc (ROW)'!U126</f>
        <v>179965</v>
      </c>
      <c r="X125" s="26">
        <f>'SecAcc (ROW)'!V126</f>
        <v>198508</v>
      </c>
      <c r="Y125" s="26">
        <f>'SecAcc (ROW)'!W126</f>
        <v>151735</v>
      </c>
      <c r="Z125" s="26">
        <f>'SecAcc (ROW)'!X126</f>
        <v>205265</v>
      </c>
      <c r="AA125" s="26">
        <f>'SecAcc (ROW)'!Y126</f>
        <v>186906</v>
      </c>
      <c r="AB125" s="26">
        <f>'SecAcc (ROW)'!Z126</f>
        <v>88777</v>
      </c>
      <c r="AC125" s="26">
        <f>'SecAcc (ROW)'!AA126</f>
        <v>90105</v>
      </c>
    </row>
    <row r="126" spans="2:29">
      <c r="I126" s="26">
        <f>I121-I125</f>
        <v>76870</v>
      </c>
      <c r="J126" s="26">
        <f>J121-J125</f>
        <v>98312</v>
      </c>
      <c r="K126" s="26">
        <f t="shared" ref="K126:AC126" si="23">K121-K125</f>
        <v>147520</v>
      </c>
      <c r="L126" s="26">
        <f t="shared" si="23"/>
        <v>164432</v>
      </c>
      <c r="M126" s="26">
        <f t="shared" si="23"/>
        <v>97112</v>
      </c>
      <c r="N126" s="26">
        <f t="shared" si="23"/>
        <v>142226</v>
      </c>
      <c r="O126" s="26">
        <f t="shared" si="23"/>
        <v>100104</v>
      </c>
      <c r="P126" s="26">
        <f t="shared" si="23"/>
        <v>117672</v>
      </c>
      <c r="Q126" s="26">
        <f t="shared" si="23"/>
        <v>133127</v>
      </c>
      <c r="R126" s="26">
        <f t="shared" si="23"/>
        <v>94771</v>
      </c>
      <c r="S126" s="26">
        <f t="shared" si="23"/>
        <v>83800</v>
      </c>
      <c r="T126" s="26">
        <f t="shared" si="23"/>
        <v>136752</v>
      </c>
      <c r="U126" s="26">
        <f t="shared" si="23"/>
        <v>194912</v>
      </c>
      <c r="V126" s="26">
        <f t="shared" si="23"/>
        <v>217284</v>
      </c>
      <c r="W126" s="26">
        <f t="shared" si="23"/>
        <v>287570</v>
      </c>
      <c r="X126" s="26">
        <f t="shared" si="23"/>
        <v>239414</v>
      </c>
      <c r="Y126" s="26">
        <f t="shared" si="23"/>
        <v>47136</v>
      </c>
      <c r="Z126" s="26">
        <f t="shared" si="23"/>
        <v>19395</v>
      </c>
      <c r="AA126" s="26">
        <f t="shared" si="23"/>
        <v>37593</v>
      </c>
      <c r="AB126" s="26">
        <f t="shared" si="23"/>
        <v>97814</v>
      </c>
      <c r="AC126" s="26">
        <f t="shared" si="23"/>
        <v>26819</v>
      </c>
    </row>
    <row r="128" spans="2:29">
      <c r="B128" s="43" t="s">
        <v>820</v>
      </c>
      <c r="I128" s="26">
        <f>'SecAcc (ROW)'!G346</f>
        <v>-12286</v>
      </c>
      <c r="J128" s="26">
        <f>'SecAcc (ROW)'!H346</f>
        <v>-13567</v>
      </c>
      <c r="K128" s="26">
        <f>'SecAcc (ROW)'!I346</f>
        <v>-68492</v>
      </c>
      <c r="L128" s="26">
        <f>'SecAcc (ROW)'!J346</f>
        <v>-5919</v>
      </c>
      <c r="M128" s="26">
        <f>'SecAcc (ROW)'!K346</f>
        <v>-124650</v>
      </c>
      <c r="N128" s="26">
        <f>'SecAcc (ROW)'!L346</f>
        <v>-41212</v>
      </c>
      <c r="O128" s="26">
        <f>'SecAcc (ROW)'!M346</f>
        <v>4812</v>
      </c>
      <c r="P128" s="26">
        <f>'SecAcc (ROW)'!N346</f>
        <v>-50294</v>
      </c>
      <c r="Q128" s="26">
        <f>'SecAcc (ROW)'!O346</f>
        <v>-52654</v>
      </c>
      <c r="R128" s="26">
        <f>'SecAcc (ROW)'!P346</f>
        <v>-28250</v>
      </c>
      <c r="S128" s="26">
        <f>'SecAcc (ROW)'!Q346</f>
        <v>-129344</v>
      </c>
      <c r="T128" s="26">
        <f>'SecAcc (ROW)'!R346</f>
        <v>3339</v>
      </c>
      <c r="U128" s="26">
        <f>'SecAcc (ROW)'!S346</f>
        <v>-47848</v>
      </c>
      <c r="V128" s="26">
        <f>'SecAcc (ROW)'!T346</f>
        <v>-70823</v>
      </c>
      <c r="W128" s="26">
        <f>'SecAcc (ROW)'!U346</f>
        <v>-61492</v>
      </c>
      <c r="X128" s="26">
        <f>'SecAcc (ROW)'!V346</f>
        <v>-4042</v>
      </c>
      <c r="Y128" s="26">
        <f>'SecAcc (ROW)'!W346</f>
        <v>-108568</v>
      </c>
      <c r="Z128" s="26">
        <f>'SecAcc (ROW)'!X346</f>
        <v>-71066</v>
      </c>
      <c r="AA128" s="26">
        <f>'SecAcc (ROW)'!Y346</f>
        <v>-96238</v>
      </c>
      <c r="AB128" s="26">
        <f>'SecAcc (ROW)'!Z346</f>
        <v>-137013</v>
      </c>
      <c r="AC128" s="26">
        <f>'SecAcc (ROW)'!AA346</f>
        <v>-162952</v>
      </c>
    </row>
    <row r="129" spans="2:29">
      <c r="I129" s="38">
        <f t="shared" ref="I129:AC129" si="24">I128/I4</f>
        <v>-1.3263893837028784E-2</v>
      </c>
      <c r="J129" s="38">
        <f t="shared" si="24"/>
        <v>-1.277512132928306E-2</v>
      </c>
      <c r="K129" s="38">
        <f t="shared" si="24"/>
        <v>-5.5503152298990291E-2</v>
      </c>
      <c r="L129" s="38">
        <f t="shared" si="24"/>
        <v>-4.1890960356812746E-3</v>
      </c>
      <c r="M129" s="38">
        <f t="shared" si="24"/>
        <v>-8.3203283008641396E-2</v>
      </c>
      <c r="N129" s="38">
        <f t="shared" si="24"/>
        <v>-2.5126525824315515E-2</v>
      </c>
      <c r="O129" s="38">
        <f t="shared" si="24"/>
        <v>2.843375060197181E-3</v>
      </c>
      <c r="P129" s="38">
        <f t="shared" si="24"/>
        <v>-2.8154522390833631E-2</v>
      </c>
      <c r="Q129" s="38">
        <f t="shared" si="24"/>
        <v>-2.7439364393133228E-2</v>
      </c>
      <c r="R129" s="38">
        <f t="shared" si="24"/>
        <v>-1.4161984021271551E-2</v>
      </c>
      <c r="S129" s="38">
        <f t="shared" si="24"/>
        <v>-6.162715627627971E-2</v>
      </c>
      <c r="T129" s="38">
        <f t="shared" si="24"/>
        <v>1.4671963630755144E-3</v>
      </c>
      <c r="U129" s="38">
        <f t="shared" si="24"/>
        <v>-1.9587799790809109E-2</v>
      </c>
      <c r="V129" s="38">
        <f t="shared" si="24"/>
        <v>-2.7340533499999806E-2</v>
      </c>
      <c r="W129" s="38">
        <f t="shared" si="24"/>
        <v>-2.1781837322702887E-2</v>
      </c>
      <c r="X129" s="38">
        <f t="shared" si="24"/>
        <v>-1.3732791541524536E-3</v>
      </c>
      <c r="Y129" s="38">
        <f t="shared" si="24"/>
        <v>-3.8709281770398424E-2</v>
      </c>
      <c r="Z129" s="38">
        <f t="shared" si="24"/>
        <v>-2.5321561309811617E-2</v>
      </c>
      <c r="AA129" s="38">
        <f t="shared" si="24"/>
        <v>-3.3764769323662597E-2</v>
      </c>
      <c r="AB129" s="38">
        <f t="shared" si="24"/>
        <v>-4.7031931651580691E-2</v>
      </c>
      <c r="AC129" s="38">
        <f t="shared" si="24"/>
        <v>-5.6336177823075109E-2</v>
      </c>
    </row>
    <row r="130" spans="2:29">
      <c r="C130" s="39" t="s">
        <v>817</v>
      </c>
      <c r="D130" s="39"/>
      <c r="E130" s="75">
        <f>SUMPRODUCT(I129:AC129,$I$4:$AC$4)/SUM($I$4:$AC$4)</f>
        <v>-2.8662566812252037E-2</v>
      </c>
    </row>
    <row r="131" spans="2:29">
      <c r="C131" s="40" t="s">
        <v>811</v>
      </c>
      <c r="D131" s="40"/>
      <c r="E131" s="42">
        <f>SUMPRODUCT(I129:O129,$I$4:$O$4)/SUM($I$4:$O$4)</f>
        <v>-2.7605809734430071E-2</v>
      </c>
    </row>
    <row r="132" spans="2:29">
      <c r="C132" s="41" t="s">
        <v>818</v>
      </c>
      <c r="D132" s="41"/>
      <c r="E132" s="42">
        <f>SUMPRODUCT(P129:AC129,$P$4:$AC$4)/SUM($P$4:$AC$4)</f>
        <v>-2.8947221720360409E-2</v>
      </c>
    </row>
    <row r="143" spans="2:29">
      <c r="B143" s="54" t="s">
        <v>836</v>
      </c>
      <c r="D143" s="163" t="s">
        <v>811</v>
      </c>
      <c r="E143" s="44" t="s">
        <v>818</v>
      </c>
    </row>
    <row r="145" spans="2:30">
      <c r="B145" s="47" t="s">
        <v>844</v>
      </c>
      <c r="C145" s="67">
        <f>PRODUCT(I145:AC145)^(1/COUNT(I145:AC145))-1</f>
        <v>2.0756526189141145E-2</v>
      </c>
      <c r="D145" s="161">
        <f>PRODUCT(I145:O145)^(1/COUNT(I145:O145))-1</f>
        <v>2.0029207255731318E-2</v>
      </c>
      <c r="E145" s="160">
        <f>PRODUCT(P145:AC145)^(1/COUNT(P145:AC145))-1</f>
        <v>2.1120380109830306E-2</v>
      </c>
      <c r="I145" s="34">
        <f t="shared" ref="I145:AC145" si="25">1+I31</f>
        <v>1.0332376403288053</v>
      </c>
      <c r="J145" s="34">
        <f t="shared" si="25"/>
        <v>1.0285418307694489</v>
      </c>
      <c r="K145" s="34">
        <f t="shared" si="25"/>
        <v>1.0656919457927871</v>
      </c>
      <c r="L145" s="34">
        <f t="shared" si="25"/>
        <v>1.0408782971376498</v>
      </c>
      <c r="M145" s="34">
        <f t="shared" si="25"/>
        <v>0.97728539352617361</v>
      </c>
      <c r="N145" s="34">
        <f t="shared" si="25"/>
        <v>0.99494178750818829</v>
      </c>
      <c r="O145" s="34">
        <f t="shared" si="25"/>
        <v>1.0023406822377865</v>
      </c>
      <c r="P145" s="34">
        <f t="shared" si="25"/>
        <v>1.0380795612345137</v>
      </c>
      <c r="Q145" s="34">
        <f t="shared" si="25"/>
        <v>1.0248953522169115</v>
      </c>
      <c r="R145" s="34">
        <f t="shared" si="25"/>
        <v>1.0124211970755204</v>
      </c>
      <c r="S145" s="34">
        <f t="shared" si="25"/>
        <v>1.0408143383876192</v>
      </c>
      <c r="T145" s="34">
        <f t="shared" si="25"/>
        <v>1.0424977437088119</v>
      </c>
      <c r="U145" s="34">
        <f t="shared" si="25"/>
        <v>1.0722742985745006</v>
      </c>
      <c r="V145" s="34">
        <f t="shared" si="25"/>
        <v>1.0528511205435505</v>
      </c>
      <c r="W145" s="34">
        <f t="shared" si="25"/>
        <v>1.052632305332821</v>
      </c>
      <c r="X145" s="34">
        <f t="shared" si="25"/>
        <v>1.0219088382665515</v>
      </c>
      <c r="Y145" s="34">
        <f t="shared" si="25"/>
        <v>0.92838917981665292</v>
      </c>
      <c r="Z145" s="34">
        <f t="shared" si="25"/>
        <v>1.0153822243086452</v>
      </c>
      <c r="AA145" s="34">
        <f t="shared" si="25"/>
        <v>1.0178161364302285</v>
      </c>
      <c r="AB145" s="34">
        <f t="shared" si="25"/>
        <v>1.0074923349306386</v>
      </c>
      <c r="AC145" s="34">
        <f t="shared" si="25"/>
        <v>0.97661865583191876</v>
      </c>
    </row>
    <row r="146" spans="2:30">
      <c r="C146" s="164"/>
      <c r="D146" s="162"/>
    </row>
    <row r="147" spans="2:30">
      <c r="C147" s="162"/>
    </row>
    <row r="148" spans="2:30">
      <c r="B148" s="55" t="s">
        <v>833</v>
      </c>
      <c r="D148" s="162"/>
    </row>
    <row r="149" spans="2:30">
      <c r="B149" s="73" t="s">
        <v>855</v>
      </c>
    </row>
    <row r="151" spans="2:30">
      <c r="B151" s="59" t="s">
        <v>839</v>
      </c>
      <c r="I151" s="65">
        <f>I33/H33-1</f>
        <v>-0.11153571002582474</v>
      </c>
      <c r="J151" s="65">
        <f t="shared" ref="J151:AC151" si="26">J33/I33-1</f>
        <v>-7.4791086015214558E-3</v>
      </c>
      <c r="K151" s="65">
        <f t="shared" si="26"/>
        <v>-2.4935905909916456E-2</v>
      </c>
      <c r="L151" s="65">
        <f t="shared" si="26"/>
        <v>-4.0461697020694576E-2</v>
      </c>
      <c r="M151" s="65">
        <f t="shared" si="26"/>
        <v>4.7409210035429084E-2</v>
      </c>
      <c r="N151" s="65">
        <f t="shared" si="26"/>
        <v>-4.4931360995050351E-2</v>
      </c>
      <c r="O151" s="65">
        <f t="shared" si="26"/>
        <v>4.2800034125196618E-3</v>
      </c>
      <c r="P151" s="65">
        <f t="shared" si="26"/>
        <v>5.7373246859973026E-3</v>
      </c>
      <c r="Q151" s="65">
        <f t="shared" si="26"/>
        <v>-2.2627064050921741E-2</v>
      </c>
      <c r="R151" s="65">
        <f t="shared" si="26"/>
        <v>-2.3481638363022306E-2</v>
      </c>
      <c r="S151" s="65">
        <f t="shared" si="26"/>
        <v>-7.1069249500188558E-3</v>
      </c>
      <c r="T151" s="65">
        <f t="shared" si="26"/>
        <v>-2.0329046307807852E-2</v>
      </c>
      <c r="U151" s="65">
        <f t="shared" si="26"/>
        <v>4.0834178134345533E-2</v>
      </c>
      <c r="V151" s="65">
        <f t="shared" si="26"/>
        <v>2.4784783642906483E-2</v>
      </c>
      <c r="W151" s="65">
        <f t="shared" si="26"/>
        <v>3.8434915158566785E-2</v>
      </c>
      <c r="X151" s="65">
        <f t="shared" si="26"/>
        <v>2.1037762884382749E-2</v>
      </c>
      <c r="Y151" s="65">
        <f t="shared" si="26"/>
        <v>-3.0051884864087608E-2</v>
      </c>
      <c r="Z151" s="65">
        <f t="shared" si="26"/>
        <v>1.1334927066379619E-2</v>
      </c>
      <c r="AA151" s="65">
        <f t="shared" si="26"/>
        <v>1.7020248819472172E-2</v>
      </c>
      <c r="AB151" s="65">
        <f t="shared" si="26"/>
        <v>-1.518597006622735E-2</v>
      </c>
      <c r="AC151" s="65">
        <f t="shared" si="26"/>
        <v>-2.3098095286497644E-2</v>
      </c>
    </row>
    <row r="152" spans="2:30">
      <c r="B152" s="59" t="s">
        <v>840</v>
      </c>
      <c r="I152" s="38">
        <f t="shared" ref="I152:AC152" si="27">I54/H17</f>
        <v>3.3660195486499515E-3</v>
      </c>
      <c r="J152" s="38">
        <f t="shared" si="27"/>
        <v>7.9808323074071815E-3</v>
      </c>
      <c r="K152" s="38">
        <f t="shared" si="27"/>
        <v>1.0673855459124779E-2</v>
      </c>
      <c r="L152" s="38">
        <f t="shared" si="27"/>
        <v>1.1108119751319211E-2</v>
      </c>
      <c r="M152" s="38">
        <f t="shared" si="27"/>
        <v>7.3488236375762279E-3</v>
      </c>
      <c r="N152" s="38">
        <f t="shared" si="27"/>
        <v>8.5597979968079843E-3</v>
      </c>
      <c r="O152" s="38">
        <f t="shared" si="27"/>
        <v>6.0846809155269705E-3</v>
      </c>
      <c r="P152" s="38">
        <f t="shared" si="27"/>
        <v>6.7838791114983249E-3</v>
      </c>
      <c r="Q152" s="38">
        <f t="shared" si="27"/>
        <v>7.5978051043528875E-3</v>
      </c>
      <c r="R152" s="38">
        <f t="shared" si="27"/>
        <v>7.2590401059934497E-3</v>
      </c>
      <c r="S152" s="38">
        <f t="shared" si="27"/>
        <v>4.2757072627053463E-3</v>
      </c>
      <c r="T152" s="38">
        <f t="shared" si="27"/>
        <v>7.4683141229952852E-3</v>
      </c>
      <c r="U152" s="38">
        <f t="shared" si="27"/>
        <v>9.5227040160512748E-3</v>
      </c>
      <c r="V152" s="38">
        <f t="shared" si="27"/>
        <v>1.2006920025654661E-2</v>
      </c>
      <c r="W152" s="38">
        <f t="shared" si="27"/>
        <v>1.5020121157309821E-2</v>
      </c>
      <c r="X152" s="38">
        <f t="shared" si="27"/>
        <v>1.2823136088264303E-2</v>
      </c>
      <c r="Y152" s="38">
        <f t="shared" si="27"/>
        <v>5.5163095179001148E-3</v>
      </c>
      <c r="Z152" s="38">
        <f t="shared" si="27"/>
        <v>4.2042124660154031E-3</v>
      </c>
      <c r="AA152" s="38">
        <f t="shared" si="27"/>
        <v>5.0031053322648041E-3</v>
      </c>
      <c r="AB152" s="38">
        <f t="shared" si="27"/>
        <v>6.5181771228982246E-3</v>
      </c>
      <c r="AC152" s="38">
        <f t="shared" si="27"/>
        <v>5.2460250104908188E-3</v>
      </c>
    </row>
    <row r="153" spans="2:30">
      <c r="B153" s="59" t="s">
        <v>853</v>
      </c>
      <c r="I153" s="70">
        <f t="shared" ref="I153:AC153" si="28">I60/H17</f>
        <v>-2.9024269288935634E-2</v>
      </c>
      <c r="J153" s="70">
        <f t="shared" si="28"/>
        <v>1.2587751712215007E-2</v>
      </c>
      <c r="K153" s="70">
        <f t="shared" si="28"/>
        <v>-4.2554066368431977E-3</v>
      </c>
      <c r="L153" s="70">
        <f t="shared" si="28"/>
        <v>-8.9082803505307218E-3</v>
      </c>
      <c r="M153" s="70">
        <f t="shared" si="28"/>
        <v>4.7066403694487419E-2</v>
      </c>
      <c r="N153" s="70">
        <f t="shared" si="28"/>
        <v>-1.5007163868555233E-2</v>
      </c>
      <c r="O153" s="70">
        <f t="shared" si="28"/>
        <v>-4.7586555210934797E-3</v>
      </c>
      <c r="P153" s="70">
        <f t="shared" si="28"/>
        <v>3.7163335211341532E-3</v>
      </c>
      <c r="Q153" s="70">
        <f t="shared" si="28"/>
        <v>8.050823219912585E-3</v>
      </c>
      <c r="R153" s="70">
        <f t="shared" si="28"/>
        <v>-8.4308494246447731E-3</v>
      </c>
      <c r="S153" s="70">
        <f t="shared" si="28"/>
        <v>-9.5682701299701477E-3</v>
      </c>
      <c r="T153" s="70">
        <f t="shared" si="28"/>
        <v>-9.1070859225323188E-3</v>
      </c>
      <c r="U153" s="70">
        <f t="shared" si="28"/>
        <v>-5.0131196581127664E-3</v>
      </c>
      <c r="V153" s="70">
        <f t="shared" si="28"/>
        <v>-1.2273413672558424E-2</v>
      </c>
      <c r="W153" s="70">
        <f t="shared" si="28"/>
        <v>4.9379195860590292E-3</v>
      </c>
      <c r="X153" s="70">
        <f t="shared" si="28"/>
        <v>-7.5809305613621411E-4</v>
      </c>
      <c r="Y153" s="70">
        <f t="shared" si="28"/>
        <v>2.2616972252344458E-4</v>
      </c>
      <c r="Z153" s="70">
        <f t="shared" si="28"/>
        <v>-9.0127211117479646E-3</v>
      </c>
      <c r="AA153" s="70">
        <f t="shared" si="28"/>
        <v>-4.7213666006832239E-3</v>
      </c>
      <c r="AB153" s="70">
        <f t="shared" si="28"/>
        <v>9.1394393248885441E-3</v>
      </c>
      <c r="AC153" s="70">
        <f t="shared" si="28"/>
        <v>-4.6039656489569036E-3</v>
      </c>
      <c r="AD153" s="60"/>
    </row>
    <row r="154" spans="2:30">
      <c r="B154" s="59" t="s">
        <v>842</v>
      </c>
      <c r="I154" s="71">
        <f>(1+I151)/((1+I152)*(1+I153))-1</f>
        <v>-8.8047510965419518E-2</v>
      </c>
      <c r="J154" s="71">
        <f t="shared" ref="J154:AC154" si="29">(1+J151)/((1+J152)*(1+J153))-1</f>
        <v>-2.7578139555940018E-2</v>
      </c>
      <c r="K154" s="71">
        <f t="shared" si="29"/>
        <v>-3.111066402793905E-2</v>
      </c>
      <c r="L154" s="71">
        <f t="shared" si="29"/>
        <v>-4.2473350544891098E-2</v>
      </c>
      <c r="M154" s="71">
        <f t="shared" si="29"/>
        <v>-6.9702038942418554E-3</v>
      </c>
      <c r="N154" s="71">
        <f t="shared" si="29"/>
        <v>-3.8609425626033089E-2</v>
      </c>
      <c r="O154" s="71">
        <f t="shared" si="29"/>
        <v>2.9790688562059131E-3</v>
      </c>
      <c r="P154" s="71">
        <f t="shared" si="29"/>
        <v>-4.7382272541175441E-3</v>
      </c>
      <c r="Q154" s="71">
        <f t="shared" si="29"/>
        <v>-3.7743911772407435E-2</v>
      </c>
      <c r="R154" s="71">
        <f t="shared" si="29"/>
        <v>-2.2276095801171403E-2</v>
      </c>
      <c r="S154" s="71">
        <f t="shared" si="29"/>
        <v>-1.782960333229E-3</v>
      </c>
      <c r="T154" s="71">
        <f t="shared" si="29"/>
        <v>-1.8654098491053706E-2</v>
      </c>
      <c r="U154" s="71">
        <f t="shared" si="29"/>
        <v>3.6210765375962461E-2</v>
      </c>
      <c r="V154" s="71">
        <f t="shared" si="29"/>
        <v>2.5209076202983072E-2</v>
      </c>
      <c r="W154" s="71">
        <f t="shared" si="29"/>
        <v>1.8041299190647342E-2</v>
      </c>
      <c r="X154" s="71">
        <f t="shared" si="29"/>
        <v>8.8754446405188148E-3</v>
      </c>
      <c r="Y154" s="71">
        <f t="shared" si="29"/>
        <v>-3.5591185677456227E-2</v>
      </c>
      <c r="Z154" s="71">
        <f t="shared" si="29"/>
        <v>1.6260130202228495E-2</v>
      </c>
      <c r="AA154" s="71">
        <f t="shared" si="29"/>
        <v>1.6757806103693706E-2</v>
      </c>
      <c r="AB154" s="71">
        <f t="shared" si="29"/>
        <v>-3.0424964089490358E-2</v>
      </c>
      <c r="AC154" s="71">
        <f t="shared" si="29"/>
        <v>-2.3701356898483406E-2</v>
      </c>
      <c r="AD154" s="60"/>
    </row>
    <row r="155" spans="2:30">
      <c r="B155" s="60"/>
    </row>
    <row r="156" spans="2:30">
      <c r="I156" s="38">
        <f t="shared" ref="I156:AC156" si="30">I40/H33</f>
        <v>3.4778980957477076E-3</v>
      </c>
      <c r="J156" s="38">
        <f t="shared" si="30"/>
        <v>8.2086198725245477E-3</v>
      </c>
      <c r="K156" s="38">
        <f t="shared" si="30"/>
        <v>1.1375041793345647E-2</v>
      </c>
      <c r="L156" s="38">
        <f t="shared" si="30"/>
        <v>1.1562200771154232E-2</v>
      </c>
      <c r="M156" s="38">
        <f t="shared" si="30"/>
        <v>7.1818980006031286E-3</v>
      </c>
      <c r="N156" s="38">
        <f t="shared" si="30"/>
        <v>8.5165007196531424E-3</v>
      </c>
      <c r="O156" s="38">
        <f t="shared" si="30"/>
        <v>6.0989232200685441E-3</v>
      </c>
      <c r="P156" s="38">
        <f t="shared" si="30"/>
        <v>7.0422062515321645E-3</v>
      </c>
      <c r="Q156" s="38">
        <f t="shared" si="30"/>
        <v>7.7869551385012026E-3</v>
      </c>
      <c r="R156" s="38">
        <f t="shared" si="30"/>
        <v>7.3492060737291006E-3</v>
      </c>
      <c r="S156" s="38">
        <f t="shared" si="30"/>
        <v>4.4502174257718017E-3</v>
      </c>
      <c r="T156" s="38">
        <f t="shared" si="30"/>
        <v>7.7857006225312388E-3</v>
      </c>
      <c r="U156" s="38">
        <f t="shared" si="30"/>
        <v>1.0210950769343962E-2</v>
      </c>
      <c r="V156" s="38">
        <f t="shared" si="30"/>
        <v>1.2641499203287308E-2</v>
      </c>
      <c r="W156" s="38">
        <f t="shared" si="30"/>
        <v>1.5810664760197313E-2</v>
      </c>
      <c r="X156" s="38">
        <f t="shared" si="30"/>
        <v>1.3104076102892067E-2</v>
      </c>
      <c r="Y156" s="38">
        <f t="shared" si="30"/>
        <v>5.121282068938084E-3</v>
      </c>
      <c r="Z156" s="38">
        <f t="shared" si="30"/>
        <v>4.2688826052088543E-3</v>
      </c>
      <c r="AA156" s="38">
        <f t="shared" si="30"/>
        <v>5.0922413394392371E-3</v>
      </c>
      <c r="AB156" s="38">
        <f t="shared" si="30"/>
        <v>6.5670134890402033E-3</v>
      </c>
      <c r="AC156" s="38">
        <f t="shared" si="30"/>
        <v>5.1233658942061713E-3</v>
      </c>
    </row>
    <row r="157" spans="2:30" ht="13.5" thickBot="1">
      <c r="D157" s="163" t="s">
        <v>811</v>
      </c>
      <c r="E157" s="44" t="s">
        <v>818</v>
      </c>
    </row>
    <row r="158" spans="2:30" ht="13.5" thickBot="1">
      <c r="B158" s="31" t="s">
        <v>1254</v>
      </c>
      <c r="C158" s="66">
        <f>((AC17/H17)*(1+C145)^COUNT(I145:AC145))^(1/COUNT(I145:AC145))-1</f>
        <v>-8.2656471748260296E-3</v>
      </c>
      <c r="D158" s="165"/>
    </row>
    <row r="159" spans="2:30">
      <c r="B159" s="69" t="s">
        <v>845</v>
      </c>
      <c r="C159" s="68">
        <f>PRODUCT(I159:AC159)^(1/COUNT(I159:AC159))-1</f>
        <v>-8.2656471748259186E-3</v>
      </c>
      <c r="D159" s="159">
        <f>PRODUCT(I159:O159)^(1/COUNT(I159:O159))-1</f>
        <v>-2.6458622649584207E-2</v>
      </c>
      <c r="E159" s="160">
        <f>PRODUCT(P159:AC159)^(1/COUNT(P159:AC159))-1</f>
        <v>9.5793864273674423E-4</v>
      </c>
      <c r="I159" s="34">
        <f>1+I151</f>
        <v>0.88846428997417526</v>
      </c>
      <c r="J159" s="34">
        <f t="shared" ref="J159:AC159" si="31">1+J151</f>
        <v>0.99252089139847854</v>
      </c>
      <c r="K159" s="34">
        <f t="shared" si="31"/>
        <v>0.97506409409008354</v>
      </c>
      <c r="L159" s="34">
        <f t="shared" si="31"/>
        <v>0.95953830297930542</v>
      </c>
      <c r="M159" s="34">
        <f t="shared" si="31"/>
        <v>1.0474092100354291</v>
      </c>
      <c r="N159" s="34">
        <f t="shared" si="31"/>
        <v>0.95506863900494965</v>
      </c>
      <c r="O159" s="34">
        <f t="shared" si="31"/>
        <v>1.0042800034125197</v>
      </c>
      <c r="P159" s="34">
        <f t="shared" si="31"/>
        <v>1.0057373246859973</v>
      </c>
      <c r="Q159" s="34">
        <f t="shared" si="31"/>
        <v>0.97737293594907826</v>
      </c>
      <c r="R159" s="34">
        <f t="shared" si="31"/>
        <v>0.97651836163697769</v>
      </c>
      <c r="S159" s="34">
        <f t="shared" si="31"/>
        <v>0.99289307504998114</v>
      </c>
      <c r="T159" s="34">
        <f t="shared" si="31"/>
        <v>0.97967095369219215</v>
      </c>
      <c r="U159" s="34">
        <f t="shared" si="31"/>
        <v>1.0408341781343455</v>
      </c>
      <c r="V159" s="34">
        <f t="shared" si="31"/>
        <v>1.0247847836429065</v>
      </c>
      <c r="W159" s="34">
        <f t="shared" si="31"/>
        <v>1.0384349151585668</v>
      </c>
      <c r="X159" s="34">
        <f t="shared" si="31"/>
        <v>1.0210377628843827</v>
      </c>
      <c r="Y159" s="34">
        <f t="shared" si="31"/>
        <v>0.96994811513591239</v>
      </c>
      <c r="Z159" s="34">
        <f t="shared" si="31"/>
        <v>1.0113349270663796</v>
      </c>
      <c r="AA159" s="34">
        <f t="shared" si="31"/>
        <v>1.0170202488194722</v>
      </c>
      <c r="AB159" s="34">
        <f t="shared" si="31"/>
        <v>0.98481402993377265</v>
      </c>
      <c r="AC159" s="34">
        <f t="shared" si="31"/>
        <v>0.97690190471350236</v>
      </c>
    </row>
    <row r="161" spans="2:30">
      <c r="B161" s="31" t="s">
        <v>846</v>
      </c>
      <c r="C161" s="72">
        <f>PRODUCT(I161:AC161)^(1/1/COUNT(I161:AC161))-1</f>
        <v>7.8225769264774758E-3</v>
      </c>
      <c r="D161" s="159">
        <f>PRODUCT(I161:O161)^(1/COUNT(I161:O161))-1</f>
        <v>7.8715703330640707E-3</v>
      </c>
      <c r="E161" s="160">
        <f>PRODUCT(P161:AC161)^(1/COUNT(P161:AC161))-1</f>
        <v>7.7980811162938757E-3</v>
      </c>
      <c r="I161" s="34">
        <f>1+I152</f>
        <v>1.00336601954865</v>
      </c>
      <c r="J161" s="34">
        <f t="shared" ref="J161:AC161" si="32">1+J152</f>
        <v>1.0079808323074071</v>
      </c>
      <c r="K161" s="34">
        <f t="shared" si="32"/>
        <v>1.0106738554591248</v>
      </c>
      <c r="L161" s="34">
        <f t="shared" si="32"/>
        <v>1.0111081197513192</v>
      </c>
      <c r="M161" s="34">
        <f t="shared" si="32"/>
        <v>1.0073488236375763</v>
      </c>
      <c r="N161" s="34">
        <f t="shared" si="32"/>
        <v>1.0085597979968079</v>
      </c>
      <c r="O161" s="34">
        <f t="shared" si="32"/>
        <v>1.0060846809155271</v>
      </c>
      <c r="P161" s="34">
        <f t="shared" si="32"/>
        <v>1.0067838791114982</v>
      </c>
      <c r="Q161" s="34">
        <f t="shared" si="32"/>
        <v>1.0075978051043528</v>
      </c>
      <c r="R161" s="34">
        <f t="shared" si="32"/>
        <v>1.0072590401059935</v>
      </c>
      <c r="S161" s="34">
        <f t="shared" si="32"/>
        <v>1.0042757072627053</v>
      </c>
      <c r="T161" s="34">
        <f t="shared" si="32"/>
        <v>1.0074683141229952</v>
      </c>
      <c r="U161" s="34">
        <f t="shared" si="32"/>
        <v>1.0095227040160513</v>
      </c>
      <c r="V161" s="34">
        <f t="shared" si="32"/>
        <v>1.0120069200256547</v>
      </c>
      <c r="W161" s="34">
        <f t="shared" si="32"/>
        <v>1.0150201211573098</v>
      </c>
      <c r="X161" s="34">
        <f t="shared" si="32"/>
        <v>1.0128231360882642</v>
      </c>
      <c r="Y161" s="34">
        <f t="shared" si="32"/>
        <v>1.0055163095179001</v>
      </c>
      <c r="Z161" s="34">
        <f t="shared" si="32"/>
        <v>1.0042042124660153</v>
      </c>
      <c r="AA161" s="34">
        <f t="shared" si="32"/>
        <v>1.0050031053322648</v>
      </c>
      <c r="AB161" s="34">
        <f t="shared" si="32"/>
        <v>1.0065181771228981</v>
      </c>
      <c r="AC161" s="34">
        <f t="shared" si="32"/>
        <v>1.0052460250104909</v>
      </c>
    </row>
    <row r="162" spans="2:30">
      <c r="B162" s="73" t="s">
        <v>854</v>
      </c>
      <c r="C162" s="72">
        <f>PRODUCT(I162:AC162)^(1/1/COUNT(I162:AC162))-1</f>
        <v>-1.9904891671372882E-3</v>
      </c>
      <c r="D162" s="159">
        <f>PRODUCT(I162:O162)^(1/COUNT(I162:O162))-1</f>
        <v>-5.7924296708444789E-4</v>
      </c>
      <c r="E162" s="160">
        <f>PRODUCT(P162:AC162)^(1/COUNT(P162:AC162))-1</f>
        <v>-2.6953648023998467E-3</v>
      </c>
      <c r="I162" s="34">
        <f>1+I153</f>
        <v>0.97097573071106436</v>
      </c>
      <c r="J162" s="34">
        <f t="shared" ref="J162:AC162" si="33">1+J153</f>
        <v>1.012587751712215</v>
      </c>
      <c r="K162" s="34">
        <f t="shared" si="33"/>
        <v>0.99574459336315679</v>
      </c>
      <c r="L162" s="34">
        <f t="shared" si="33"/>
        <v>0.99109171964946929</v>
      </c>
      <c r="M162" s="34">
        <f t="shared" si="33"/>
        <v>1.0470664036944874</v>
      </c>
      <c r="N162" s="34">
        <f t="shared" si="33"/>
        <v>0.98499283613144473</v>
      </c>
      <c r="O162" s="34">
        <f t="shared" si="33"/>
        <v>0.99524134447890655</v>
      </c>
      <c r="P162" s="34">
        <f t="shared" si="33"/>
        <v>1.0037163335211341</v>
      </c>
      <c r="Q162" s="34">
        <f t="shared" si="33"/>
        <v>1.0080508232199126</v>
      </c>
      <c r="R162" s="34">
        <f t="shared" si="33"/>
        <v>0.99156915057535522</v>
      </c>
      <c r="S162" s="34">
        <f t="shared" si="33"/>
        <v>0.99043172987002981</v>
      </c>
      <c r="T162" s="34">
        <f t="shared" si="33"/>
        <v>0.99089291407746771</v>
      </c>
      <c r="U162" s="34">
        <f t="shared" si="33"/>
        <v>0.9949868803418872</v>
      </c>
      <c r="V162" s="34">
        <f t="shared" si="33"/>
        <v>0.98772658632744159</v>
      </c>
      <c r="W162" s="34">
        <f t="shared" si="33"/>
        <v>1.004937919586059</v>
      </c>
      <c r="X162" s="34">
        <f t="shared" si="33"/>
        <v>0.99924190694386383</v>
      </c>
      <c r="Y162" s="34">
        <f t="shared" si="33"/>
        <v>1.0002261697225234</v>
      </c>
      <c r="Z162" s="34">
        <f t="shared" si="33"/>
        <v>0.990987278888252</v>
      </c>
      <c r="AA162" s="34">
        <f t="shared" si="33"/>
        <v>0.99527863339931677</v>
      </c>
      <c r="AB162" s="34">
        <f t="shared" si="33"/>
        <v>1.0091394393248885</v>
      </c>
      <c r="AC162" s="34">
        <f t="shared" si="33"/>
        <v>0.99539603435104307</v>
      </c>
    </row>
    <row r="163" spans="2:30">
      <c r="B163" s="31" t="s">
        <v>847</v>
      </c>
      <c r="C163" s="72">
        <f>PRODUCT(I163:AC163)^(1/1/COUNT(I163:AC163))-1</f>
        <v>-1.4000728702955767E-2</v>
      </c>
      <c r="D163" s="159">
        <f>PRODUCT(I163:O163)^(1/COUNT(I163:O163))-1</f>
        <v>-3.3502233961439809E-2</v>
      </c>
      <c r="E163" s="160">
        <f t="shared" ref="E163" si="34">PRODUCT(P163:AC163)^(1/COUNT(P163:AC163))-1</f>
        <v>-4.1029092535171952E-3</v>
      </c>
      <c r="I163" s="34">
        <f>1+I154</f>
        <v>0.91195248903458048</v>
      </c>
      <c r="J163" s="34">
        <f t="shared" ref="J163:AC163" si="35">1+J154</f>
        <v>0.97242186044405998</v>
      </c>
      <c r="K163" s="34">
        <f t="shared" si="35"/>
        <v>0.96888933597206095</v>
      </c>
      <c r="L163" s="34">
        <f t="shared" si="35"/>
        <v>0.9575266494551089</v>
      </c>
      <c r="M163" s="34">
        <f t="shared" si="35"/>
        <v>0.99302979610575814</v>
      </c>
      <c r="N163" s="34">
        <f t="shared" si="35"/>
        <v>0.96139057437396691</v>
      </c>
      <c r="O163" s="34">
        <f t="shared" si="35"/>
        <v>1.0029790688562059</v>
      </c>
      <c r="P163" s="34">
        <f t="shared" si="35"/>
        <v>0.99526177274588246</v>
      </c>
      <c r="Q163" s="34">
        <f t="shared" si="35"/>
        <v>0.96225608822759257</v>
      </c>
      <c r="R163" s="34">
        <f t="shared" si="35"/>
        <v>0.9777239041988286</v>
      </c>
      <c r="S163" s="34">
        <f t="shared" si="35"/>
        <v>0.998217039666771</v>
      </c>
      <c r="T163" s="34">
        <f t="shared" si="35"/>
        <v>0.98134590150894629</v>
      </c>
      <c r="U163" s="34">
        <f t="shared" si="35"/>
        <v>1.0362107653759625</v>
      </c>
      <c r="V163" s="34">
        <f t="shared" si="35"/>
        <v>1.0252090762029831</v>
      </c>
      <c r="W163" s="34">
        <f t="shared" si="35"/>
        <v>1.0180412991906473</v>
      </c>
      <c r="X163" s="34">
        <f t="shared" si="35"/>
        <v>1.0088754446405188</v>
      </c>
      <c r="Y163" s="34">
        <f t="shared" si="35"/>
        <v>0.96440881432254377</v>
      </c>
      <c r="Z163" s="34">
        <f t="shared" si="35"/>
        <v>1.0162601302022285</v>
      </c>
      <c r="AA163" s="34">
        <f t="shared" si="35"/>
        <v>1.0167578061036937</v>
      </c>
      <c r="AB163" s="34">
        <f t="shared" si="35"/>
        <v>0.96957503591050964</v>
      </c>
      <c r="AC163" s="34">
        <f t="shared" si="35"/>
        <v>0.97629864310151659</v>
      </c>
    </row>
    <row r="167" spans="2:30">
      <c r="B167" s="55" t="s">
        <v>848</v>
      </c>
    </row>
    <row r="169" spans="2:30">
      <c r="B169" s="59" t="s">
        <v>839</v>
      </c>
      <c r="I169" s="65">
        <f>I37/H37-1</f>
        <v>-8.9766869349421796E-2</v>
      </c>
      <c r="J169" s="65">
        <f t="shared" ref="J169:AC169" si="36">J37/I37-1</f>
        <v>2.5533179502310599E-3</v>
      </c>
      <c r="K169" s="65">
        <f t="shared" si="36"/>
        <v>8.6984969196941542E-3</v>
      </c>
      <c r="L169" s="65">
        <f t="shared" si="36"/>
        <v>-2.9883744595528672E-2</v>
      </c>
      <c r="M169" s="65">
        <f t="shared" si="36"/>
        <v>4.6094531791709858E-2</v>
      </c>
      <c r="N169" s="65">
        <f t="shared" si="36"/>
        <v>-2.517378152880656E-2</v>
      </c>
      <c r="O169" s="65">
        <f t="shared" si="36"/>
        <v>1.3778729725143046E-2</v>
      </c>
      <c r="P169" s="65">
        <f t="shared" si="36"/>
        <v>1.5033961407078245E-2</v>
      </c>
      <c r="Q169" s="65">
        <f t="shared" si="36"/>
        <v>-1.9586006626860053E-2</v>
      </c>
      <c r="R169" s="65">
        <f t="shared" si="36"/>
        <v>-2.157489017172376E-2</v>
      </c>
      <c r="S169" s="65">
        <f t="shared" si="36"/>
        <v>-2.4181020882515503E-3</v>
      </c>
      <c r="T169" s="65">
        <f t="shared" si="36"/>
        <v>-2.4201690915845786E-2</v>
      </c>
      <c r="U169" s="65">
        <f t="shared" si="36"/>
        <v>4.210333886555051E-2</v>
      </c>
      <c r="V169" s="65">
        <f t="shared" si="36"/>
        <v>3.057243701174972E-2</v>
      </c>
      <c r="W169" s="65">
        <f t="shared" si="36"/>
        <v>3.3562849576626252E-2</v>
      </c>
      <c r="X169" s="65">
        <f t="shared" si="36"/>
        <v>3.6222734693423186E-2</v>
      </c>
      <c r="Y169" s="65">
        <f t="shared" si="36"/>
        <v>-2.9475076460677263E-2</v>
      </c>
      <c r="Z169" s="65">
        <f t="shared" si="36"/>
        <v>2.2089993599177626E-2</v>
      </c>
      <c r="AA169" s="65">
        <f t="shared" si="36"/>
        <v>3.0688327852853581E-2</v>
      </c>
      <c r="AB169" s="65">
        <f t="shared" si="36"/>
        <v>-5.3161385819979756E-3</v>
      </c>
      <c r="AC169" s="65">
        <f t="shared" si="36"/>
        <v>-4.728848464135238E-3</v>
      </c>
    </row>
    <row r="170" spans="2:30">
      <c r="B170" s="59" t="s">
        <v>840</v>
      </c>
      <c r="I170" s="70">
        <f t="shared" ref="I170:AC170" si="37">I54/H22</f>
        <v>3.0844484882243898E-3</v>
      </c>
      <c r="J170" s="70">
        <f t="shared" si="37"/>
        <v>7.138326551113316E-3</v>
      </c>
      <c r="K170" s="70">
        <f t="shared" si="37"/>
        <v>9.4515213915823629E-3</v>
      </c>
      <c r="L170" s="70">
        <f t="shared" si="37"/>
        <v>9.5080782596335955E-3</v>
      </c>
      <c r="M170" s="70">
        <f t="shared" si="37"/>
        <v>6.2216926540243373E-3</v>
      </c>
      <c r="N170" s="70">
        <f t="shared" si="37"/>
        <v>7.2560405466002443E-3</v>
      </c>
      <c r="O170" s="70">
        <f t="shared" si="37"/>
        <v>5.0533732479211392E-3</v>
      </c>
      <c r="P170" s="70">
        <f t="shared" si="37"/>
        <v>5.5812735539464064E-3</v>
      </c>
      <c r="Q170" s="70">
        <f t="shared" si="37"/>
        <v>6.1936598756634912E-3</v>
      </c>
      <c r="R170" s="70">
        <f t="shared" si="37"/>
        <v>5.8991468445643612E-3</v>
      </c>
      <c r="S170" s="70">
        <f t="shared" si="37"/>
        <v>3.4679338011799291E-3</v>
      </c>
      <c r="T170" s="70">
        <f t="shared" si="37"/>
        <v>6.0289173959984475E-3</v>
      </c>
      <c r="U170" s="70">
        <f t="shared" si="37"/>
        <v>7.7178656373283489E-3</v>
      </c>
      <c r="V170" s="70">
        <f t="shared" si="37"/>
        <v>9.7193965828491352E-3</v>
      </c>
      <c r="W170" s="70">
        <f t="shared" si="37"/>
        <v>1.2090249584904712E-2</v>
      </c>
      <c r="X170" s="70">
        <f t="shared" si="37"/>
        <v>1.0370470802209503E-2</v>
      </c>
      <c r="Y170" s="70">
        <f t="shared" si="37"/>
        <v>4.3958365553486275E-3</v>
      </c>
      <c r="Z170" s="70">
        <f t="shared" si="37"/>
        <v>3.3482615548557915E-3</v>
      </c>
      <c r="AA170" s="70">
        <f t="shared" si="37"/>
        <v>3.9425774774187964E-3</v>
      </c>
      <c r="AB170" s="70">
        <f t="shared" si="37"/>
        <v>5.0683779151825502E-3</v>
      </c>
      <c r="AC170" s="70">
        <f t="shared" si="37"/>
        <v>4.0387069742719014E-3</v>
      </c>
      <c r="AD170" s="60"/>
    </row>
    <row r="171" spans="2:30">
      <c r="B171" s="59" t="s">
        <v>841</v>
      </c>
      <c r="I171" s="70">
        <f t="shared" ref="I171:AC171" si="38">I70/H22</f>
        <v>-2.5385170646488125E-2</v>
      </c>
      <c r="J171" s="70">
        <f t="shared" si="38"/>
        <v>2.1121149178173295E-3</v>
      </c>
      <c r="K171" s="70">
        <f t="shared" si="38"/>
        <v>3.3969394616805678E-3</v>
      </c>
      <c r="L171" s="70">
        <f t="shared" si="38"/>
        <v>-8.7550087496486434E-3</v>
      </c>
      <c r="M171" s="70">
        <f t="shared" si="38"/>
        <v>3.5121063069154211E-2</v>
      </c>
      <c r="N171" s="70">
        <f t="shared" si="38"/>
        <v>-1.4189695773582228E-2</v>
      </c>
      <c r="O171" s="70">
        <f t="shared" si="38"/>
        <v>-4.3082127682904595E-3</v>
      </c>
      <c r="P171" s="70">
        <f t="shared" si="38"/>
        <v>-3.4764562261197342E-4</v>
      </c>
      <c r="Q171" s="70">
        <f t="shared" si="38"/>
        <v>7.5478356873005586E-4</v>
      </c>
      <c r="R171" s="70">
        <f t="shared" si="38"/>
        <v>-6.4391745477315647E-3</v>
      </c>
      <c r="S171" s="70">
        <f t="shared" si="38"/>
        <v>-3.4227420414128665E-3</v>
      </c>
      <c r="T171" s="70">
        <f t="shared" si="38"/>
        <v>-7.6578571332767001E-3</v>
      </c>
      <c r="U171" s="70">
        <f t="shared" si="38"/>
        <v>4.8379900009459445E-4</v>
      </c>
      <c r="V171" s="70">
        <f t="shared" si="38"/>
        <v>-5.8741375502354819E-3</v>
      </c>
      <c r="W171" s="70">
        <f t="shared" si="38"/>
        <v>2.5843523597537882E-3</v>
      </c>
      <c r="X171" s="70">
        <f t="shared" si="38"/>
        <v>-6.8394865266826677E-5</v>
      </c>
      <c r="Y171" s="70">
        <f t="shared" si="38"/>
        <v>4.4913769304945053E-3</v>
      </c>
      <c r="Z171" s="70">
        <f t="shared" si="38"/>
        <v>-4.2753675961370195E-3</v>
      </c>
      <c r="AA171" s="70">
        <f t="shared" si="38"/>
        <v>3.2140334385416841E-3</v>
      </c>
      <c r="AB171" s="70">
        <f t="shared" si="38"/>
        <v>9.0030960647140071E-3</v>
      </c>
      <c r="AC171" s="70">
        <f t="shared" si="38"/>
        <v>1.4903617240394058E-4</v>
      </c>
      <c r="AD171" s="60"/>
    </row>
    <row r="172" spans="2:30">
      <c r="B172" s="59" t="s">
        <v>842</v>
      </c>
      <c r="I172" s="71">
        <f>(1+I169)/((1+I170)*(1+I171))-1</f>
        <v>-6.8930443817900366E-2</v>
      </c>
      <c r="J172" s="71">
        <f t="shared" ref="J172:AC172" si="39">(1+J169)/((1+J170)*(1+J171))-1</f>
        <v>-6.6505794184914535E-3</v>
      </c>
      <c r="K172" s="71">
        <f t="shared" si="39"/>
        <v>-4.128887763671707E-3</v>
      </c>
      <c r="L172" s="71">
        <f t="shared" si="39"/>
        <v>-3.0533118914091939E-2</v>
      </c>
      <c r="M172" s="71">
        <f t="shared" si="39"/>
        <v>4.3523734483132959E-3</v>
      </c>
      <c r="N172" s="71">
        <f t="shared" si="39"/>
        <v>-1.8265693972696839E-2</v>
      </c>
      <c r="O172" s="71">
        <f t="shared" si="39"/>
        <v>1.3045902983784385E-2</v>
      </c>
      <c r="P172" s="71">
        <f t="shared" si="39"/>
        <v>9.7512582439704953E-3</v>
      </c>
      <c r="Q172" s="71">
        <f t="shared" si="39"/>
        <v>-2.6355869465216508E-2</v>
      </c>
      <c r="R172" s="71">
        <f t="shared" si="39"/>
        <v>-2.1009020326337668E-2</v>
      </c>
      <c r="S172" s="71">
        <f t="shared" si="39"/>
        <v>-2.4513423217751296E-3</v>
      </c>
      <c r="T172" s="71">
        <f t="shared" si="39"/>
        <v>-2.2564380371898229E-2</v>
      </c>
      <c r="U172" s="71">
        <f t="shared" si="39"/>
        <v>3.3622057947487072E-2</v>
      </c>
      <c r="V172" s="71">
        <f t="shared" si="39"/>
        <v>2.6683190696862313E-2</v>
      </c>
      <c r="W172" s="71">
        <f t="shared" si="39"/>
        <v>1.8583712920409612E-2</v>
      </c>
      <c r="X172" s="71">
        <f t="shared" si="39"/>
        <v>2.5657065207568053E-2</v>
      </c>
      <c r="Y172" s="71">
        <f t="shared" si="39"/>
        <v>-3.8043184304577982E-2</v>
      </c>
      <c r="Z172" s="71">
        <f t="shared" si="39"/>
        <v>2.3053117380311239E-2</v>
      </c>
      <c r="AA172" s="71">
        <f t="shared" si="39"/>
        <v>2.3351630922320066E-2</v>
      </c>
      <c r="AB172" s="71">
        <f t="shared" si="39"/>
        <v>-1.9162721502222646E-2</v>
      </c>
      <c r="AC172" s="71">
        <f t="shared" si="39"/>
        <v>-8.880001015851513E-3</v>
      </c>
      <c r="AD172" s="60"/>
    </row>
    <row r="173" spans="2:30" ht="13.5" thickBot="1">
      <c r="D173" s="163" t="s">
        <v>811</v>
      </c>
      <c r="E173" s="44" t="s">
        <v>818</v>
      </c>
    </row>
    <row r="174" spans="2:30" ht="13.5" thickBot="1">
      <c r="B174" s="31" t="s">
        <v>857</v>
      </c>
      <c r="C174" s="66">
        <f>((AC22/H22)*(1+C145)^COUNT(I145:AC145))^(1/COUNT(I145:AC145))-1</f>
        <v>8.8215380570733082E-4</v>
      </c>
      <c r="D174" s="165"/>
    </row>
    <row r="175" spans="2:30">
      <c r="B175" s="69" t="s">
        <v>845</v>
      </c>
      <c r="C175" s="68">
        <f>PRODUCT(I175:AC175)^(1/COUNT(I175:AC175))-1</f>
        <v>8.8215380570733082E-4</v>
      </c>
      <c r="D175" s="159">
        <f>PRODUCT(I175:O175)^(1/COUNT(I175:O175))-1</f>
        <v>-1.1353711832345348E-2</v>
      </c>
      <c r="E175" s="160">
        <f>PRODUCT(P175:AC175)^(1/COUNT(P175:AC175))-1</f>
        <v>7.0567584380936133E-3</v>
      </c>
      <c r="I175" s="34">
        <f>1+I169</f>
        <v>0.9102331306505782</v>
      </c>
      <c r="J175" s="34">
        <f t="shared" ref="J175:AC175" si="40">1+J169</f>
        <v>1.0025533179502311</v>
      </c>
      <c r="K175" s="34">
        <f t="shared" si="40"/>
        <v>1.0086984969196942</v>
      </c>
      <c r="L175" s="34">
        <f t="shared" si="40"/>
        <v>0.97011625540447133</v>
      </c>
      <c r="M175" s="34">
        <f t="shared" si="40"/>
        <v>1.0460945317917099</v>
      </c>
      <c r="N175" s="34">
        <f t="shared" si="40"/>
        <v>0.97482621847119344</v>
      </c>
      <c r="O175" s="34">
        <f t="shared" si="40"/>
        <v>1.013778729725143</v>
      </c>
      <c r="P175" s="34">
        <f t="shared" si="40"/>
        <v>1.0150339614070782</v>
      </c>
      <c r="Q175" s="34">
        <f t="shared" si="40"/>
        <v>0.98041399337313995</v>
      </c>
      <c r="R175" s="34">
        <f t="shared" si="40"/>
        <v>0.97842510982827624</v>
      </c>
      <c r="S175" s="34">
        <f t="shared" si="40"/>
        <v>0.99758189791174845</v>
      </c>
      <c r="T175" s="34">
        <f t="shared" si="40"/>
        <v>0.97579830908415421</v>
      </c>
      <c r="U175" s="34">
        <f t="shared" si="40"/>
        <v>1.0421033388655505</v>
      </c>
      <c r="V175" s="34">
        <f t="shared" si="40"/>
        <v>1.0305724370117497</v>
      </c>
      <c r="W175" s="34">
        <f t="shared" si="40"/>
        <v>1.0335628495766263</v>
      </c>
      <c r="X175" s="34">
        <f t="shared" si="40"/>
        <v>1.0362227346934232</v>
      </c>
      <c r="Y175" s="34">
        <f t="shared" si="40"/>
        <v>0.97052492353932274</v>
      </c>
      <c r="Z175" s="34">
        <f t="shared" si="40"/>
        <v>1.0220899935991776</v>
      </c>
      <c r="AA175" s="34">
        <f t="shared" si="40"/>
        <v>1.0306883278528536</v>
      </c>
      <c r="AB175" s="34">
        <f t="shared" si="40"/>
        <v>0.99468386141800202</v>
      </c>
      <c r="AC175" s="34">
        <f t="shared" si="40"/>
        <v>0.99527115153586476</v>
      </c>
    </row>
    <row r="177" spans="2:29">
      <c r="B177" s="31" t="s">
        <v>846</v>
      </c>
      <c r="C177" s="72">
        <f>PRODUCT(I177:AC177)^(1/1/COUNT(I177:AC177))-1</f>
        <v>6.4529270452486909E-3</v>
      </c>
      <c r="D177" s="159">
        <f>PRODUCT(I177:O177)^(1/COUNT(I177:O177))-1</f>
        <v>6.8139492619123665E-3</v>
      </c>
      <c r="E177" s="160">
        <f>PRODUCT(P177:AC177)^(1/COUNT(P177:AC177))-1</f>
        <v>6.2724644854215139E-3</v>
      </c>
      <c r="I177" s="34">
        <f>1+I170</f>
        <v>1.0030844484882244</v>
      </c>
      <c r="J177" s="34">
        <f t="shared" ref="J177:AC177" si="41">1+J170</f>
        <v>1.0071383265511133</v>
      </c>
      <c r="K177" s="34">
        <f t="shared" si="41"/>
        <v>1.0094515213915825</v>
      </c>
      <c r="L177" s="34">
        <f t="shared" si="41"/>
        <v>1.0095080782596335</v>
      </c>
      <c r="M177" s="34">
        <f t="shared" si="41"/>
        <v>1.0062216926540244</v>
      </c>
      <c r="N177" s="34">
        <f t="shared" si="41"/>
        <v>1.0072560405466002</v>
      </c>
      <c r="O177" s="34">
        <f t="shared" si="41"/>
        <v>1.0050533732479212</v>
      </c>
      <c r="P177" s="34">
        <f t="shared" si="41"/>
        <v>1.0055812735539464</v>
      </c>
      <c r="Q177" s="34">
        <f t="shared" si="41"/>
        <v>1.0061936598756636</v>
      </c>
      <c r="R177" s="34">
        <f t="shared" si="41"/>
        <v>1.0058991468445644</v>
      </c>
      <c r="S177" s="34">
        <f t="shared" si="41"/>
        <v>1.0034679338011798</v>
      </c>
      <c r="T177" s="34">
        <f t="shared" si="41"/>
        <v>1.0060289173959984</v>
      </c>
      <c r="U177" s="34">
        <f t="shared" si="41"/>
        <v>1.0077178656373285</v>
      </c>
      <c r="V177" s="34">
        <f t="shared" si="41"/>
        <v>1.009719396582849</v>
      </c>
      <c r="W177" s="34">
        <f t="shared" si="41"/>
        <v>1.0120902495849047</v>
      </c>
      <c r="X177" s="34">
        <f t="shared" si="41"/>
        <v>1.0103704708022094</v>
      </c>
      <c r="Y177" s="34">
        <f t="shared" si="41"/>
        <v>1.0043958365553487</v>
      </c>
      <c r="Z177" s="34">
        <f t="shared" si="41"/>
        <v>1.0033482615548559</v>
      </c>
      <c r="AA177" s="34">
        <f t="shared" si="41"/>
        <v>1.0039425774774189</v>
      </c>
      <c r="AB177" s="34">
        <f t="shared" si="41"/>
        <v>1.0050683779151826</v>
      </c>
      <c r="AC177" s="34">
        <f t="shared" si="41"/>
        <v>1.004038706974272</v>
      </c>
    </row>
    <row r="178" spans="2:29">
      <c r="B178" s="73" t="s">
        <v>854</v>
      </c>
      <c r="C178" s="72">
        <f>PRODUCT(I178:AC178)^(1/1/COUNT(I178:AC178))-1</f>
        <v>-9.8250187570247949E-4</v>
      </c>
      <c r="D178" s="159">
        <f>PRODUCT(I178:O178)^(1/COUNT(I178:O178))-1</f>
        <v>-1.8690916928593149E-3</v>
      </c>
      <c r="E178" s="160">
        <f>PRODUCT(P178:AC178)^(1/COUNT(P178:AC178))-1</f>
        <v>-5.3891169328934563E-4</v>
      </c>
      <c r="I178" s="34">
        <f>1+I171</f>
        <v>0.97461482935351185</v>
      </c>
      <c r="J178" s="34">
        <f t="shared" ref="J178:AC178" si="42">1+J171</f>
        <v>1.0021121149178174</v>
      </c>
      <c r="K178" s="34">
        <f t="shared" si="42"/>
        <v>1.0033969394616806</v>
      </c>
      <c r="L178" s="34">
        <f t="shared" si="42"/>
        <v>0.99124499125035137</v>
      </c>
      <c r="M178" s="34">
        <f t="shared" si="42"/>
        <v>1.0351210630691543</v>
      </c>
      <c r="N178" s="34">
        <f t="shared" si="42"/>
        <v>0.9858103042264178</v>
      </c>
      <c r="O178" s="34">
        <f t="shared" si="42"/>
        <v>0.99569178723170959</v>
      </c>
      <c r="P178" s="34">
        <f t="shared" si="42"/>
        <v>0.99965235437738797</v>
      </c>
      <c r="Q178" s="34">
        <f t="shared" si="42"/>
        <v>1.00075478356873</v>
      </c>
      <c r="R178" s="34">
        <f t="shared" si="42"/>
        <v>0.99356082545226843</v>
      </c>
      <c r="S178" s="34">
        <f t="shared" si="42"/>
        <v>0.99657725795858709</v>
      </c>
      <c r="T178" s="34">
        <f t="shared" si="42"/>
        <v>0.99234214286672329</v>
      </c>
      <c r="U178" s="34">
        <f t="shared" si="42"/>
        <v>1.0004837990000945</v>
      </c>
      <c r="V178" s="34">
        <f t="shared" si="42"/>
        <v>0.99412586244976453</v>
      </c>
      <c r="W178" s="34">
        <f t="shared" si="42"/>
        <v>1.0025843523597537</v>
      </c>
      <c r="X178" s="34">
        <f t="shared" si="42"/>
        <v>0.99993160513473323</v>
      </c>
      <c r="Y178" s="34">
        <f t="shared" si="42"/>
        <v>1.0044913769304944</v>
      </c>
      <c r="Z178" s="34">
        <f t="shared" si="42"/>
        <v>0.995724632403863</v>
      </c>
      <c r="AA178" s="34">
        <f t="shared" si="42"/>
        <v>1.0032140334385418</v>
      </c>
      <c r="AB178" s="34">
        <f t="shared" si="42"/>
        <v>1.0090030960647141</v>
      </c>
      <c r="AC178" s="34">
        <f t="shared" si="42"/>
        <v>1.0001490361724039</v>
      </c>
    </row>
    <row r="179" spans="2:29">
      <c r="B179" s="31" t="s">
        <v>847</v>
      </c>
      <c r="C179" s="72">
        <f>PRODUCT(I179:AC179)^(1/1/COUNT(I179:AC179))-1</f>
        <v>-4.557031343590312E-3</v>
      </c>
      <c r="D179" s="159">
        <f>PRODUCT(I179:O179)^(1/COUNT(I179:O179))-1</f>
        <v>-1.6205904015012873E-2</v>
      </c>
      <c r="E179" s="160">
        <f t="shared" ref="E179" si="43">PRODUCT(P179:AC179)^(1/COUNT(P179:AC179))-1</f>
        <v>1.3190276942143253E-3</v>
      </c>
      <c r="I179" s="34">
        <f>1+I172</f>
        <v>0.93106955618209963</v>
      </c>
      <c r="J179" s="34">
        <f t="shared" ref="J179:AC179" si="44">1+J172</f>
        <v>0.99334942058150855</v>
      </c>
      <c r="K179" s="34">
        <f t="shared" si="44"/>
        <v>0.99587111223632829</v>
      </c>
      <c r="L179" s="34">
        <f t="shared" si="44"/>
        <v>0.96946688108590806</v>
      </c>
      <c r="M179" s="34">
        <f t="shared" si="44"/>
        <v>1.0043523734483133</v>
      </c>
      <c r="N179" s="34">
        <f t="shared" si="44"/>
        <v>0.98173430602730316</v>
      </c>
      <c r="O179" s="34">
        <f t="shared" si="44"/>
        <v>1.0130459029837844</v>
      </c>
      <c r="P179" s="34">
        <f t="shared" si="44"/>
        <v>1.0097512582439705</v>
      </c>
      <c r="Q179" s="34">
        <f t="shared" si="44"/>
        <v>0.97364413053478349</v>
      </c>
      <c r="R179" s="34">
        <f t="shared" si="44"/>
        <v>0.97899097967366233</v>
      </c>
      <c r="S179" s="34">
        <f t="shared" si="44"/>
        <v>0.99754865767822487</v>
      </c>
      <c r="T179" s="34">
        <f t="shared" si="44"/>
        <v>0.97743561962810177</v>
      </c>
      <c r="U179" s="34">
        <f t="shared" si="44"/>
        <v>1.0336220579474871</v>
      </c>
      <c r="V179" s="34">
        <f t="shared" si="44"/>
        <v>1.0266831906968623</v>
      </c>
      <c r="W179" s="34">
        <f t="shared" si="44"/>
        <v>1.0185837129204096</v>
      </c>
      <c r="X179" s="34">
        <f t="shared" si="44"/>
        <v>1.0256570652075681</v>
      </c>
      <c r="Y179" s="34">
        <f t="shared" si="44"/>
        <v>0.96195681569542202</v>
      </c>
      <c r="Z179" s="34">
        <f t="shared" si="44"/>
        <v>1.0230531173803112</v>
      </c>
      <c r="AA179" s="34">
        <f t="shared" si="44"/>
        <v>1.0233516309223201</v>
      </c>
      <c r="AB179" s="34">
        <f t="shared" si="44"/>
        <v>0.98083727849777735</v>
      </c>
      <c r="AC179" s="34">
        <f t="shared" si="44"/>
        <v>0.99111999898414849</v>
      </c>
    </row>
    <row r="185" spans="2:29">
      <c r="I185" s="70">
        <f t="shared" ref="I185:AC185" si="45">(I18/H18)*(1+I31)-1</f>
        <v>-9.2272530530701946E-2</v>
      </c>
      <c r="J185" s="70">
        <f t="shared" si="45"/>
        <v>-2.9081007913226653E-2</v>
      </c>
      <c r="K185" s="70">
        <f t="shared" si="45"/>
        <v>1.6295195602603396E-2</v>
      </c>
      <c r="L185" s="70">
        <f t="shared" si="45"/>
        <v>-4.7423185279082958E-3</v>
      </c>
      <c r="M185" s="70">
        <f t="shared" si="45"/>
        <v>2.4424495253526413E-2</v>
      </c>
      <c r="N185" s="70">
        <f t="shared" si="45"/>
        <v>-1.2329197428980088E-2</v>
      </c>
      <c r="O185" s="70">
        <f t="shared" si="45"/>
        <v>1.2165848708696192E-2</v>
      </c>
      <c r="P185" s="70">
        <f t="shared" si="45"/>
        <v>2.5363932312336246E-2</v>
      </c>
      <c r="Q185" s="70">
        <f t="shared" si="45"/>
        <v>4.671667301681115E-4</v>
      </c>
      <c r="R185" s="70">
        <f t="shared" si="45"/>
        <v>4.5176275016434175E-6</v>
      </c>
      <c r="S185" s="70">
        <f t="shared" si="45"/>
        <v>2.6209992906587765E-2</v>
      </c>
      <c r="T185" s="70">
        <f t="shared" si="45"/>
        <v>-1.8016875573545477E-2</v>
      </c>
      <c r="U185" s="70">
        <f t="shared" si="45"/>
        <v>3.9101582102685661E-2</v>
      </c>
      <c r="V185" s="70">
        <f t="shared" si="45"/>
        <v>6.086715129031206E-2</v>
      </c>
      <c r="W185" s="70">
        <f t="shared" si="45"/>
        <v>7.8917762702258809E-2</v>
      </c>
      <c r="X185" s="70">
        <f t="shared" si="45"/>
        <v>5.3039392711551114E-2</v>
      </c>
      <c r="Y185" s="70">
        <f t="shared" si="45"/>
        <v>-2.783703726448572E-2</v>
      </c>
      <c r="Z185" s="70">
        <f t="shared" si="45"/>
        <v>6.1841880290699036E-2</v>
      </c>
      <c r="AA185" s="70">
        <f t="shared" si="45"/>
        <v>1.9931072327771693E-2</v>
      </c>
      <c r="AB185" s="70">
        <f t="shared" si="45"/>
        <v>1.4567171893889119E-2</v>
      </c>
      <c r="AC185" s="70">
        <f t="shared" si="45"/>
        <v>1.0371243197759838E-4</v>
      </c>
    </row>
    <row r="186" spans="2:29">
      <c r="B186" s="55" t="s">
        <v>834</v>
      </c>
      <c r="I186" s="76">
        <f t="shared" ref="I186:AC186" si="46">I41/H34</f>
        <v>8.8696588968935411E-2</v>
      </c>
      <c r="J186" s="76">
        <f t="shared" si="46"/>
        <v>4.3566471630439044E-2</v>
      </c>
      <c r="K186" s="76">
        <f t="shared" si="46"/>
        <v>9.5361988851044868E-2</v>
      </c>
      <c r="L186" s="76">
        <f t="shared" si="46"/>
        <v>5.2748241543528557E-2</v>
      </c>
      <c r="M186" s="76">
        <f t="shared" si="46"/>
        <v>4.3783426333191953E-2</v>
      </c>
      <c r="N186" s="76">
        <f t="shared" si="46"/>
        <v>5.1385963702617721E-2</v>
      </c>
      <c r="O186" s="76">
        <f t="shared" si="46"/>
        <v>4.2939078691832479E-2</v>
      </c>
      <c r="P186" s="76">
        <f t="shared" si="46"/>
        <v>4.4055546658531765E-2</v>
      </c>
      <c r="Q186" s="76">
        <f t="shared" si="46"/>
        <v>5.7015012978580366E-2</v>
      </c>
      <c r="R186" s="76">
        <f t="shared" si="46"/>
        <v>5.754453564092752E-2</v>
      </c>
      <c r="S186" s="76">
        <f t="shared" si="46"/>
        <v>3.3894364586686987E-2</v>
      </c>
      <c r="T186" s="76">
        <f t="shared" si="46"/>
        <v>3.7752175380482957E-2</v>
      </c>
      <c r="U186" s="76">
        <f t="shared" si="46"/>
        <v>4.6077263281412741E-2</v>
      </c>
      <c r="V186" s="76">
        <f t="shared" si="46"/>
        <v>4.8241840276661674E-2</v>
      </c>
      <c r="W186" s="76">
        <f t="shared" si="46"/>
        <v>4.9010491615967051E-2</v>
      </c>
      <c r="X186" s="76">
        <f t="shared" si="46"/>
        <v>4.413045070545913E-2</v>
      </c>
      <c r="Y186" s="76">
        <f t="shared" si="46"/>
        <v>3.7355207859146158E-2</v>
      </c>
      <c r="Z186" s="76">
        <f t="shared" si="46"/>
        <v>3.400537446567365E-2</v>
      </c>
      <c r="AA186" s="76">
        <f t="shared" si="46"/>
        <v>2.8716862378166608E-2</v>
      </c>
      <c r="AB186" s="76">
        <f t="shared" si="46"/>
        <v>3.8625111352270557E-2</v>
      </c>
      <c r="AC186" s="76">
        <f t="shared" si="46"/>
        <v>2.3645794253304476E-2</v>
      </c>
    </row>
    <row r="188" spans="2:29">
      <c r="B188" s="74" t="s">
        <v>838</v>
      </c>
    </row>
    <row r="189" spans="2:29">
      <c r="B189" s="49" t="s">
        <v>856</v>
      </c>
      <c r="I189" s="65">
        <f>I34/H34-1</f>
        <v>-9.2272530530701835E-2</v>
      </c>
      <c r="J189" s="65">
        <f t="shared" ref="J189:AC189" si="47">J34/I34-1</f>
        <v>-2.9081007913226653E-2</v>
      </c>
      <c r="K189" s="65">
        <f t="shared" si="47"/>
        <v>1.6295195602603396E-2</v>
      </c>
      <c r="L189" s="65">
        <f t="shared" si="47"/>
        <v>-4.7423185279081848E-3</v>
      </c>
      <c r="M189" s="65">
        <f t="shared" si="47"/>
        <v>2.4424495253526191E-2</v>
      </c>
      <c r="N189" s="65">
        <f t="shared" si="47"/>
        <v>-1.232919742898031E-2</v>
      </c>
      <c r="O189" s="65">
        <f t="shared" si="47"/>
        <v>1.2165848708696414E-2</v>
      </c>
      <c r="P189" s="65">
        <f t="shared" si="47"/>
        <v>2.5363932312336246E-2</v>
      </c>
      <c r="Q189" s="65">
        <f t="shared" si="47"/>
        <v>4.6716673016788945E-4</v>
      </c>
      <c r="R189" s="65">
        <f t="shared" si="47"/>
        <v>4.5176275016434175E-6</v>
      </c>
      <c r="S189" s="65">
        <f t="shared" si="47"/>
        <v>2.6209992906587765E-2</v>
      </c>
      <c r="T189" s="65">
        <f t="shared" si="47"/>
        <v>-1.8016875573545588E-2</v>
      </c>
      <c r="U189" s="65">
        <f t="shared" si="47"/>
        <v>3.9101582102685883E-2</v>
      </c>
      <c r="V189" s="65">
        <f t="shared" si="47"/>
        <v>6.086715129031206E-2</v>
      </c>
      <c r="W189" s="65">
        <f t="shared" si="47"/>
        <v>7.8917762702258587E-2</v>
      </c>
      <c r="X189" s="65">
        <f t="shared" si="47"/>
        <v>5.3039392711551114E-2</v>
      </c>
      <c r="Y189" s="65">
        <f t="shared" si="47"/>
        <v>-2.7837037264485498E-2</v>
      </c>
      <c r="Z189" s="65">
        <f t="shared" si="47"/>
        <v>6.1841880290699036E-2</v>
      </c>
      <c r="AA189" s="65">
        <f t="shared" si="47"/>
        <v>1.9931072327771693E-2</v>
      </c>
      <c r="AB189" s="65">
        <f t="shared" si="47"/>
        <v>1.4567171893888897E-2</v>
      </c>
      <c r="AC189" s="65">
        <f t="shared" si="47"/>
        <v>1.0371243197759838E-4</v>
      </c>
    </row>
    <row r="190" spans="2:29">
      <c r="B190" s="49" t="s">
        <v>840</v>
      </c>
      <c r="I190" s="70">
        <f t="shared" ref="I190:AC190" si="48">I75/H18</f>
        <v>8.5843358301106454E-2</v>
      </c>
      <c r="J190" s="70">
        <f t="shared" si="48"/>
        <v>4.2357510727441303E-2</v>
      </c>
      <c r="K190" s="70">
        <f t="shared" si="48"/>
        <v>8.9483634766614847E-2</v>
      </c>
      <c r="L190" s="70">
        <f t="shared" si="48"/>
        <v>5.0676665743327458E-2</v>
      </c>
      <c r="M190" s="70">
        <f t="shared" si="48"/>
        <v>4.4801064891817954E-2</v>
      </c>
      <c r="N190" s="70">
        <f t="shared" si="48"/>
        <v>5.1647206246420545E-2</v>
      </c>
      <c r="O190" s="70">
        <f t="shared" si="48"/>
        <v>4.2838806658000113E-2</v>
      </c>
      <c r="P190" s="70">
        <f t="shared" si="48"/>
        <v>4.2439470252299022E-2</v>
      </c>
      <c r="Q190" s="70">
        <f t="shared" si="48"/>
        <v>5.5630082481351303E-2</v>
      </c>
      <c r="R190" s="70">
        <f t="shared" si="48"/>
        <v>5.6838533020792767E-2</v>
      </c>
      <c r="S190" s="70">
        <f t="shared" si="48"/>
        <v>3.2565236023933478E-2</v>
      </c>
      <c r="T190" s="70">
        <f t="shared" si="48"/>
        <v>3.6213196247480622E-2</v>
      </c>
      <c r="U190" s="70">
        <f t="shared" si="48"/>
        <v>4.297152635540049E-2</v>
      </c>
      <c r="V190" s="70">
        <f t="shared" si="48"/>
        <v>4.5820191796686394E-2</v>
      </c>
      <c r="W190" s="70">
        <f t="shared" si="48"/>
        <v>4.6559934905732285E-2</v>
      </c>
      <c r="X190" s="70">
        <f t="shared" si="48"/>
        <v>4.3184332156591322E-2</v>
      </c>
      <c r="Y190" s="70">
        <f t="shared" si="48"/>
        <v>4.0236582535918192E-2</v>
      </c>
      <c r="Z190" s="70">
        <f t="shared" si="48"/>
        <v>3.349022038358735E-2</v>
      </c>
      <c r="AA190" s="70">
        <f t="shared" si="48"/>
        <v>2.8214194440741368E-2</v>
      </c>
      <c r="AB190" s="70">
        <f t="shared" si="48"/>
        <v>3.8337871180855923E-2</v>
      </c>
      <c r="AC190" s="70">
        <f t="shared" si="48"/>
        <v>2.4211901044591592E-2</v>
      </c>
    </row>
    <row r="191" spans="2:29">
      <c r="B191" s="59" t="s">
        <v>841</v>
      </c>
      <c r="I191" s="70">
        <f t="shared" ref="I191:AC191" si="49">I90/H18</f>
        <v>-3.4444777754815324E-2</v>
      </c>
      <c r="J191" s="70">
        <f t="shared" si="49"/>
        <v>1.3908145299073976E-2</v>
      </c>
      <c r="K191" s="70">
        <f t="shared" si="49"/>
        <v>4.8259227093199651E-4</v>
      </c>
      <c r="L191" s="70">
        <f t="shared" si="49"/>
        <v>1.2676068427669343E-2</v>
      </c>
      <c r="M191" s="70">
        <f t="shared" si="49"/>
        <v>2.3076437667306063E-2</v>
      </c>
      <c r="N191" s="70">
        <f t="shared" si="49"/>
        <v>1.4233469260927603E-2</v>
      </c>
      <c r="O191" s="70">
        <f t="shared" si="49"/>
        <v>-2.3364605761185534E-4</v>
      </c>
      <c r="P191" s="70">
        <f t="shared" si="49"/>
        <v>1.5493904594556778E-2</v>
      </c>
      <c r="Q191" s="70">
        <f t="shared" si="49"/>
        <v>1.1472912292399738E-2</v>
      </c>
      <c r="R191" s="70">
        <f t="shared" si="49"/>
        <v>-4.385386814966339E-3</v>
      </c>
      <c r="S191" s="70">
        <f t="shared" si="49"/>
        <v>7.9187250807029146E-3</v>
      </c>
      <c r="T191" s="70">
        <f t="shared" si="49"/>
        <v>-1.400141100255285E-2</v>
      </c>
      <c r="U191" s="70">
        <f t="shared" si="49"/>
        <v>-9.9339084977154352E-4</v>
      </c>
      <c r="V191" s="70">
        <f t="shared" si="49"/>
        <v>-4.2051996900785921E-3</v>
      </c>
      <c r="W191" s="70">
        <f t="shared" si="49"/>
        <v>1.2644639659886612E-2</v>
      </c>
      <c r="X191" s="70">
        <f t="shared" si="49"/>
        <v>1.1901790587966188E-3</v>
      </c>
      <c r="Y191" s="70">
        <f t="shared" si="49"/>
        <v>-3.4367504592038691E-3</v>
      </c>
      <c r="Z191" s="70">
        <f t="shared" si="49"/>
        <v>1.5537245074136664E-2</v>
      </c>
      <c r="AA191" s="70">
        <f t="shared" si="49"/>
        <v>-1.6894646950369574E-2</v>
      </c>
      <c r="AB191" s="70">
        <f t="shared" si="49"/>
        <v>8.8305955305133573E-3</v>
      </c>
      <c r="AC191" s="70">
        <f t="shared" si="49"/>
        <v>2.7211173518247433E-3</v>
      </c>
    </row>
    <row r="192" spans="2:29">
      <c r="B192" s="49" t="s">
        <v>842</v>
      </c>
      <c r="I192" s="71">
        <f>(1+I189)/((1+I190)*(1+I191))-1</f>
        <v>-0.13421275813754618</v>
      </c>
      <c r="J192" s="71">
        <f t="shared" ref="J192:AC192" si="50">(1+J189)/((1+J190)*(1+J191))-1</f>
        <v>-8.131276004710708E-2</v>
      </c>
      <c r="K192" s="71">
        <f>(1+K189)/((1+K190)*(1+K191))-1</f>
        <v>-6.7627136785742614E-2</v>
      </c>
      <c r="L192" s="71">
        <f t="shared" si="50"/>
        <v>-6.4603147710962983E-2</v>
      </c>
      <c r="M192" s="71">
        <f t="shared" si="50"/>
        <v>-4.1618845400872462E-2</v>
      </c>
      <c r="N192" s="71">
        <f t="shared" si="50"/>
        <v>-7.4014459818727674E-2</v>
      </c>
      <c r="O192" s="71">
        <f t="shared" si="50"/>
        <v>-2.9186115751781982E-2</v>
      </c>
      <c r="P192" s="71">
        <f t="shared" si="50"/>
        <v>-3.1387946713276604E-2</v>
      </c>
      <c r="Q192" s="71">
        <f t="shared" si="50"/>
        <v>-6.3005965274322673E-2</v>
      </c>
      <c r="R192" s="71">
        <f t="shared" si="50"/>
        <v>-4.9609557859868647E-2</v>
      </c>
      <c r="S192" s="71">
        <f t="shared" si="50"/>
        <v>-1.3962966456301018E-2</v>
      </c>
      <c r="T192" s="71">
        <f t="shared" si="50"/>
        <v>-3.8877792236359454E-2</v>
      </c>
      <c r="U192" s="71">
        <f t="shared" si="50"/>
        <v>-2.7198094539756523E-3</v>
      </c>
      <c r="V192" s="71">
        <f t="shared" si="50"/>
        <v>1.8671428555990577E-2</v>
      </c>
      <c r="W192" s="71">
        <f t="shared" si="50"/>
        <v>1.8045456967718199E-2</v>
      </c>
      <c r="X192" s="71">
        <f t="shared" si="50"/>
        <v>8.2470995212633458E-3</v>
      </c>
      <c r="Y192" s="71">
        <f t="shared" si="50"/>
        <v>-6.2217592917336528E-2</v>
      </c>
      <c r="Z192" s="71">
        <f t="shared" si="50"/>
        <v>1.1713681777874019E-2</v>
      </c>
      <c r="AA192" s="71">
        <f t="shared" si="50"/>
        <v>8.9907085300198197E-3</v>
      </c>
      <c r="AB192" s="71">
        <f t="shared" si="50"/>
        <v>-3.1445938446524546E-2</v>
      </c>
      <c r="AC192" s="71">
        <f t="shared" si="50"/>
        <v>-2.6188138410680795E-2</v>
      </c>
    </row>
    <row r="193" spans="2:29" ht="13.5" thickBot="1">
      <c r="D193" s="163" t="s">
        <v>811</v>
      </c>
      <c r="E193" s="44" t="s">
        <v>818</v>
      </c>
    </row>
    <row r="194" spans="2:29" ht="13.5" thickBot="1">
      <c r="B194" s="31" t="s">
        <v>858</v>
      </c>
      <c r="C194" s="66">
        <f>((AC18/H18)*(1+C145)^COUNT(I145:AC145))^(1/COUNT(I145:AC145))-1</f>
        <v>1.1170077216067886E-2</v>
      </c>
      <c r="D194" s="165"/>
    </row>
    <row r="195" spans="2:29">
      <c r="B195" s="69" t="s">
        <v>845</v>
      </c>
      <c r="C195" s="68">
        <f>PRODUCT(I195:AC195)^(1/COUNT(I195:AC195))-1</f>
        <v>1.1170077216067886E-2</v>
      </c>
      <c r="D195" s="159">
        <f>PRODUCT(I195:O195)^(1/COUNT(I195:O195))-1</f>
        <v>-1.2929328992650757E-2</v>
      </c>
      <c r="E195" s="160">
        <f>PRODUCT(P195:AC195)^(1/COUNT(P195:AC195))-1</f>
        <v>2.3439536414175288E-2</v>
      </c>
      <c r="I195" s="34">
        <f>1+I189</f>
        <v>0.90772746946929816</v>
      </c>
      <c r="J195" s="34">
        <f t="shared" ref="J195:AC195" si="51">1+J189</f>
        <v>0.97091899208677335</v>
      </c>
      <c r="K195" s="34">
        <f t="shared" si="51"/>
        <v>1.0162951956026034</v>
      </c>
      <c r="L195" s="34">
        <f t="shared" si="51"/>
        <v>0.99525768147209182</v>
      </c>
      <c r="M195" s="34">
        <f t="shared" si="51"/>
        <v>1.0244244952535262</v>
      </c>
      <c r="N195" s="34">
        <f t="shared" si="51"/>
        <v>0.98767080257101969</v>
      </c>
      <c r="O195" s="34">
        <f t="shared" si="51"/>
        <v>1.0121658487086964</v>
      </c>
      <c r="P195" s="34">
        <f t="shared" si="51"/>
        <v>1.0253639323123362</v>
      </c>
      <c r="Q195" s="34">
        <f t="shared" si="51"/>
        <v>1.0004671667301679</v>
      </c>
      <c r="R195" s="34">
        <f t="shared" si="51"/>
        <v>1.0000045176275016</v>
      </c>
      <c r="S195" s="34">
        <f t="shared" si="51"/>
        <v>1.0262099929065878</v>
      </c>
      <c r="T195" s="34">
        <f t="shared" si="51"/>
        <v>0.98198312442645441</v>
      </c>
      <c r="U195" s="34">
        <f t="shared" si="51"/>
        <v>1.0391015821026859</v>
      </c>
      <c r="V195" s="34">
        <f t="shared" si="51"/>
        <v>1.0608671512903121</v>
      </c>
      <c r="W195" s="34">
        <f t="shared" si="51"/>
        <v>1.0789177627022586</v>
      </c>
      <c r="X195" s="34">
        <f t="shared" si="51"/>
        <v>1.0530393927115511</v>
      </c>
      <c r="Y195" s="34">
        <f t="shared" si="51"/>
        <v>0.9721629627355145</v>
      </c>
      <c r="Z195" s="34">
        <f t="shared" si="51"/>
        <v>1.061841880290699</v>
      </c>
      <c r="AA195" s="34">
        <f t="shared" si="51"/>
        <v>1.0199310723277717</v>
      </c>
      <c r="AB195" s="34">
        <f t="shared" si="51"/>
        <v>1.0145671718938889</v>
      </c>
      <c r="AC195" s="34">
        <f t="shared" si="51"/>
        <v>1.0001037124319776</v>
      </c>
    </row>
    <row r="197" spans="2:29">
      <c r="B197" s="31" t="s">
        <v>846</v>
      </c>
      <c r="C197" s="72">
        <f>PRODUCT(I197:AC197)^(1/1/COUNT(I197:AC197))-1</f>
        <v>4.6283584072716932E-2</v>
      </c>
      <c r="D197" s="159">
        <f>PRODUCT(I197:O197)^(1/COUNT(I197:O197))-1</f>
        <v>5.8067819550294386E-2</v>
      </c>
      <c r="E197" s="160">
        <f>PRODUCT(P197:AC197)^(1/COUNT(P197:AC197))-1</f>
        <v>4.0440775695324227E-2</v>
      </c>
      <c r="I197" s="34">
        <f>1+I190</f>
        <v>1.0858433583011065</v>
      </c>
      <c r="J197" s="34">
        <f t="shared" ref="J197:AC197" si="52">1+J190</f>
        <v>1.0423575107274412</v>
      </c>
      <c r="K197" s="34">
        <f t="shared" si="52"/>
        <v>1.0894836347666148</v>
      </c>
      <c r="L197" s="34">
        <f t="shared" si="52"/>
        <v>1.0506766657433275</v>
      </c>
      <c r="M197" s="34">
        <f t="shared" si="52"/>
        <v>1.044801064891818</v>
      </c>
      <c r="N197" s="34">
        <f t="shared" si="52"/>
        <v>1.0516472062464206</v>
      </c>
      <c r="O197" s="34">
        <f t="shared" si="52"/>
        <v>1.0428388066580001</v>
      </c>
      <c r="P197" s="34">
        <f t="shared" si="52"/>
        <v>1.042439470252299</v>
      </c>
      <c r="Q197" s="34">
        <f t="shared" si="52"/>
        <v>1.0556300824813514</v>
      </c>
      <c r="R197" s="34">
        <f t="shared" si="52"/>
        <v>1.0568385330207928</v>
      </c>
      <c r="S197" s="34">
        <f t="shared" si="52"/>
        <v>1.0325652360239335</v>
      </c>
      <c r="T197" s="34">
        <f t="shared" si="52"/>
        <v>1.0362131962474805</v>
      </c>
      <c r="U197" s="34">
        <f t="shared" si="52"/>
        <v>1.0429715263554005</v>
      </c>
      <c r="V197" s="34">
        <f t="shared" si="52"/>
        <v>1.0458201917966865</v>
      </c>
      <c r="W197" s="34">
        <f t="shared" si="52"/>
        <v>1.0465599349057322</v>
      </c>
      <c r="X197" s="34">
        <f t="shared" si="52"/>
        <v>1.0431843321565912</v>
      </c>
      <c r="Y197" s="34">
        <f t="shared" si="52"/>
        <v>1.0402365825359181</v>
      </c>
      <c r="Z197" s="34">
        <f t="shared" si="52"/>
        <v>1.0334902203835874</v>
      </c>
      <c r="AA197" s="34">
        <f t="shared" si="52"/>
        <v>1.0282141944407415</v>
      </c>
      <c r="AB197" s="34">
        <f t="shared" si="52"/>
        <v>1.038337871180856</v>
      </c>
      <c r="AC197" s="34">
        <f t="shared" si="52"/>
        <v>1.0242119010445916</v>
      </c>
    </row>
    <row r="198" spans="2:29">
      <c r="B198" s="73" t="s">
        <v>854</v>
      </c>
      <c r="C198" s="72">
        <f>PRODUCT(I198:AC198)^(1/1/COUNT(I198:AC198))-1</f>
        <v>2.8478554212401086E-3</v>
      </c>
      <c r="D198" s="159">
        <f>PRODUCT(I198:O198)^(1/COUNT(I198:O198))-1</f>
        <v>4.087310538711364E-3</v>
      </c>
      <c r="E198" s="160">
        <f>PRODUCT(P198:AC198)^(1/COUNT(P198:AC198))-1</f>
        <v>2.228701728882454E-3</v>
      </c>
      <c r="I198" s="34">
        <f>1+I191</f>
        <v>0.96555522224518464</v>
      </c>
      <c r="J198" s="34">
        <f t="shared" ref="J198:AC198" si="53">1+J191</f>
        <v>1.0139081452990739</v>
      </c>
      <c r="K198" s="34">
        <f t="shared" si="53"/>
        <v>1.0004825922709319</v>
      </c>
      <c r="L198" s="34">
        <f t="shared" si="53"/>
        <v>1.0126760684276694</v>
      </c>
      <c r="M198" s="34">
        <f t="shared" si="53"/>
        <v>1.023076437667306</v>
      </c>
      <c r="N198" s="34">
        <f t="shared" si="53"/>
        <v>1.0142334692609276</v>
      </c>
      <c r="O198" s="34">
        <f t="shared" si="53"/>
        <v>0.99976635394238811</v>
      </c>
      <c r="P198" s="34">
        <f t="shared" si="53"/>
        <v>1.0154939045945568</v>
      </c>
      <c r="Q198" s="34">
        <f t="shared" si="53"/>
        <v>1.0114729122923998</v>
      </c>
      <c r="R198" s="34">
        <f t="shared" si="53"/>
        <v>0.99561461318503364</v>
      </c>
      <c r="S198" s="34">
        <f t="shared" si="53"/>
        <v>1.0079187250807029</v>
      </c>
      <c r="T198" s="34">
        <f t="shared" si="53"/>
        <v>0.98599858899744719</v>
      </c>
      <c r="U198" s="34">
        <f t="shared" si="53"/>
        <v>0.99900660915022843</v>
      </c>
      <c r="V198" s="34">
        <f t="shared" si="53"/>
        <v>0.9957948003099214</v>
      </c>
      <c r="W198" s="34">
        <f t="shared" si="53"/>
        <v>1.0126446396598867</v>
      </c>
      <c r="X198" s="34">
        <f t="shared" si="53"/>
        <v>1.0011901790587967</v>
      </c>
      <c r="Y198" s="34">
        <f t="shared" si="53"/>
        <v>0.99656324954079611</v>
      </c>
      <c r="Z198" s="34">
        <f t="shared" si="53"/>
        <v>1.0155372450741367</v>
      </c>
      <c r="AA198" s="34">
        <f t="shared" si="53"/>
        <v>0.98310535304963043</v>
      </c>
      <c r="AB198" s="34">
        <f t="shared" si="53"/>
        <v>1.0088305955305135</v>
      </c>
      <c r="AC198" s="34">
        <f t="shared" si="53"/>
        <v>1.0027211173518247</v>
      </c>
    </row>
    <row r="199" spans="2:29">
      <c r="B199" s="31" t="s">
        <v>847</v>
      </c>
      <c r="C199" s="72">
        <f>PRODUCT(I199:AC199)^(1/1/COUNT(I199:AC199))-1</f>
        <v>-3.6304684539352317E-2</v>
      </c>
      <c r="D199" s="159">
        <f>PRODUCT(I199:O199)^(1/COUNT(I199:O199))-1</f>
        <v>-7.0898281310587508E-2</v>
      </c>
      <c r="E199" s="160">
        <f t="shared" ref="E199" si="54">PRODUCT(P199:AC199)^(1/COUNT(P199:AC199))-1</f>
        <v>-1.8527828745264596E-2</v>
      </c>
      <c r="I199" s="34">
        <f>1+I192</f>
        <v>0.86578724186245382</v>
      </c>
      <c r="J199" s="34">
        <f t="shared" ref="J199:AC199" si="55">1+J192</f>
        <v>0.91868723995289292</v>
      </c>
      <c r="K199" s="34">
        <f t="shared" si="55"/>
        <v>0.93237286321425739</v>
      </c>
      <c r="L199" s="34">
        <f t="shared" si="55"/>
        <v>0.93539685228903702</v>
      </c>
      <c r="M199" s="34">
        <f t="shared" si="55"/>
        <v>0.95838115459912754</v>
      </c>
      <c r="N199" s="34">
        <f t="shared" si="55"/>
        <v>0.92598554018127233</v>
      </c>
      <c r="O199" s="34">
        <f t="shared" si="55"/>
        <v>0.97081388424821802</v>
      </c>
      <c r="P199" s="34">
        <f t="shared" si="55"/>
        <v>0.9686120532867234</v>
      </c>
      <c r="Q199" s="34">
        <f t="shared" si="55"/>
        <v>0.93699403472567733</v>
      </c>
      <c r="R199" s="34">
        <f t="shared" si="55"/>
        <v>0.95039044214013135</v>
      </c>
      <c r="S199" s="34">
        <f t="shared" si="55"/>
        <v>0.98603703354369898</v>
      </c>
      <c r="T199" s="34">
        <f t="shared" si="55"/>
        <v>0.96112220776364055</v>
      </c>
      <c r="U199" s="34">
        <f t="shared" si="55"/>
        <v>0.99728019054602435</v>
      </c>
      <c r="V199" s="34">
        <f t="shared" si="55"/>
        <v>1.0186714285559906</v>
      </c>
      <c r="W199" s="34">
        <f t="shared" si="55"/>
        <v>1.0180454569677182</v>
      </c>
      <c r="X199" s="34">
        <f t="shared" si="55"/>
        <v>1.0082470995212633</v>
      </c>
      <c r="Y199" s="34">
        <f t="shared" si="55"/>
        <v>0.93778240708266347</v>
      </c>
      <c r="Z199" s="34">
        <f t="shared" si="55"/>
        <v>1.011713681777874</v>
      </c>
      <c r="AA199" s="34">
        <f t="shared" si="55"/>
        <v>1.0089907085300198</v>
      </c>
      <c r="AB199" s="34">
        <f t="shared" si="55"/>
        <v>0.96855406155347545</v>
      </c>
      <c r="AC199" s="34">
        <f t="shared" si="55"/>
        <v>0.97381186158931921</v>
      </c>
    </row>
    <row r="202" spans="2:29">
      <c r="B202" s="86" t="s">
        <v>859</v>
      </c>
    </row>
    <row r="203" spans="2:29">
      <c r="B203" s="49" t="s">
        <v>856</v>
      </c>
      <c r="I203" s="65">
        <f>I189</f>
        <v>-9.2272530530701835E-2</v>
      </c>
      <c r="J203" s="65">
        <f t="shared" ref="J203:AC203" si="56">J189</f>
        <v>-2.9081007913226653E-2</v>
      </c>
      <c r="K203" s="65">
        <f t="shared" si="56"/>
        <v>1.6295195602603396E-2</v>
      </c>
      <c r="L203" s="65">
        <f t="shared" si="56"/>
        <v>-4.7423185279081848E-3</v>
      </c>
      <c r="M203" s="65">
        <f t="shared" si="56"/>
        <v>2.4424495253526191E-2</v>
      </c>
      <c r="N203" s="65">
        <f t="shared" si="56"/>
        <v>-1.232919742898031E-2</v>
      </c>
      <c r="O203" s="65">
        <f t="shared" si="56"/>
        <v>1.2165848708696414E-2</v>
      </c>
      <c r="P203" s="65">
        <f t="shared" si="56"/>
        <v>2.5363932312336246E-2</v>
      </c>
      <c r="Q203" s="65">
        <f t="shared" si="56"/>
        <v>4.6716673016788945E-4</v>
      </c>
      <c r="R203" s="65">
        <f t="shared" si="56"/>
        <v>4.5176275016434175E-6</v>
      </c>
      <c r="S203" s="65">
        <f t="shared" si="56"/>
        <v>2.6209992906587765E-2</v>
      </c>
      <c r="T203" s="65">
        <f t="shared" si="56"/>
        <v>-1.8016875573545588E-2</v>
      </c>
      <c r="U203" s="65">
        <f t="shared" si="56"/>
        <v>3.9101582102685883E-2</v>
      </c>
      <c r="V203" s="65">
        <f t="shared" si="56"/>
        <v>6.086715129031206E-2</v>
      </c>
      <c r="W203" s="65">
        <f t="shared" si="56"/>
        <v>7.8917762702258587E-2</v>
      </c>
      <c r="X203" s="65">
        <f t="shared" si="56"/>
        <v>5.3039392711551114E-2</v>
      </c>
      <c r="Y203" s="65">
        <f t="shared" si="56"/>
        <v>-2.7837037264485498E-2</v>
      </c>
      <c r="Z203" s="65">
        <f t="shared" si="56"/>
        <v>6.1841880290699036E-2</v>
      </c>
      <c r="AA203" s="65">
        <f t="shared" si="56"/>
        <v>1.9931072327771693E-2</v>
      </c>
      <c r="AB203" s="65">
        <f t="shared" si="56"/>
        <v>1.4567171893888897E-2</v>
      </c>
      <c r="AC203" s="65">
        <f t="shared" si="56"/>
        <v>1.0371243197759838E-4</v>
      </c>
    </row>
    <row r="204" spans="2:29">
      <c r="B204" s="49" t="s">
        <v>840</v>
      </c>
      <c r="I204" s="70">
        <f t="shared" ref="I204:AC204" si="57">I84/H18</f>
        <v>4.7295917408559429E-2</v>
      </c>
      <c r="J204" s="70">
        <f t="shared" si="57"/>
        <v>2.8157698810159109E-3</v>
      </c>
      <c r="K204" s="70">
        <f t="shared" si="57"/>
        <v>5.6806495327917809E-2</v>
      </c>
      <c r="L204" s="70">
        <f t="shared" si="57"/>
        <v>2.1056856259864653E-2</v>
      </c>
      <c r="M204" s="70">
        <f t="shared" si="57"/>
        <v>2.1838209093672286E-2</v>
      </c>
      <c r="N204" s="70">
        <f t="shared" si="57"/>
        <v>1.4958315289604241E-2</v>
      </c>
      <c r="O204" s="70">
        <f t="shared" si="57"/>
        <v>1.4690792880045758E-2</v>
      </c>
      <c r="P204" s="70">
        <f t="shared" si="57"/>
        <v>1.7205542089871816E-2</v>
      </c>
      <c r="Q204" s="70">
        <f t="shared" si="57"/>
        <v>1.7985743429987603E-2</v>
      </c>
      <c r="R204" s="70">
        <f t="shared" si="57"/>
        <v>2.2389316507128092E-2</v>
      </c>
      <c r="S204" s="70">
        <f t="shared" si="57"/>
        <v>1.8306749661403211E-2</v>
      </c>
      <c r="T204" s="70">
        <f t="shared" si="57"/>
        <v>1.5906445163759053E-2</v>
      </c>
      <c r="U204" s="70">
        <f t="shared" si="57"/>
        <v>2.0168230183766234E-2</v>
      </c>
      <c r="V204" s="70">
        <f t="shared" si="57"/>
        <v>2.5945739837108215E-2</v>
      </c>
      <c r="W204" s="70">
        <f t="shared" si="57"/>
        <v>2.3259212207856268E-2</v>
      </c>
      <c r="X204" s="70">
        <f t="shared" si="57"/>
        <v>1.986828500281769E-2</v>
      </c>
      <c r="Y204" s="70">
        <f t="shared" si="57"/>
        <v>2.6621748443297479E-2</v>
      </c>
      <c r="Z204" s="70">
        <f t="shared" si="57"/>
        <v>2.3830765339369023E-2</v>
      </c>
      <c r="AA204" s="70">
        <f t="shared" si="57"/>
        <v>1.7902346702243572E-2</v>
      </c>
      <c r="AB204" s="70">
        <f t="shared" si="57"/>
        <v>2.4597760405845947E-2</v>
      </c>
      <c r="AC204" s="70">
        <f t="shared" si="57"/>
        <v>1.2292658164425057E-2</v>
      </c>
    </row>
    <row r="205" spans="2:29">
      <c r="B205" s="59" t="s">
        <v>841</v>
      </c>
      <c r="I205" s="70">
        <f>I191</f>
        <v>-3.4444777754815324E-2</v>
      </c>
      <c r="J205" s="70">
        <f t="shared" ref="J205:AC205" si="58">J191</f>
        <v>1.3908145299073976E-2</v>
      </c>
      <c r="K205" s="70">
        <f t="shared" si="58"/>
        <v>4.8259227093199651E-4</v>
      </c>
      <c r="L205" s="70">
        <f t="shared" si="58"/>
        <v>1.2676068427669343E-2</v>
      </c>
      <c r="M205" s="70">
        <f t="shared" si="58"/>
        <v>2.3076437667306063E-2</v>
      </c>
      <c r="N205" s="70">
        <f t="shared" si="58"/>
        <v>1.4233469260927603E-2</v>
      </c>
      <c r="O205" s="70">
        <f t="shared" si="58"/>
        <v>-2.3364605761185534E-4</v>
      </c>
      <c r="P205" s="70">
        <f t="shared" si="58"/>
        <v>1.5493904594556778E-2</v>
      </c>
      <c r="Q205" s="70">
        <f t="shared" si="58"/>
        <v>1.1472912292399738E-2</v>
      </c>
      <c r="R205" s="70">
        <f t="shared" si="58"/>
        <v>-4.385386814966339E-3</v>
      </c>
      <c r="S205" s="70">
        <f t="shared" si="58"/>
        <v>7.9187250807029146E-3</v>
      </c>
      <c r="T205" s="70">
        <f t="shared" si="58"/>
        <v>-1.400141100255285E-2</v>
      </c>
      <c r="U205" s="70">
        <f t="shared" si="58"/>
        <v>-9.9339084977154352E-4</v>
      </c>
      <c r="V205" s="70">
        <f t="shared" si="58"/>
        <v>-4.2051996900785921E-3</v>
      </c>
      <c r="W205" s="70">
        <f t="shared" si="58"/>
        <v>1.2644639659886612E-2</v>
      </c>
      <c r="X205" s="70">
        <f t="shared" si="58"/>
        <v>1.1901790587966188E-3</v>
      </c>
      <c r="Y205" s="70">
        <f t="shared" si="58"/>
        <v>-3.4367504592038691E-3</v>
      </c>
      <c r="Z205" s="70">
        <f t="shared" si="58"/>
        <v>1.5537245074136664E-2</v>
      </c>
      <c r="AA205" s="70">
        <f t="shared" si="58"/>
        <v>-1.6894646950369574E-2</v>
      </c>
      <c r="AB205" s="70">
        <f t="shared" si="58"/>
        <v>8.8305955305133573E-3</v>
      </c>
      <c r="AC205" s="70">
        <f t="shared" si="58"/>
        <v>2.7211173518247433E-3</v>
      </c>
    </row>
    <row r="206" spans="2:29">
      <c r="B206" s="49" t="s">
        <v>842</v>
      </c>
      <c r="I206" s="71">
        <f>(1+I203)/((1+I204)*(1+I205))-1</f>
        <v>-0.10234604121784774</v>
      </c>
      <c r="J206" s="71">
        <f t="shared" ref="J206:AC206" si="59">(1+J203)/((1+J204)*(1+J205))-1</f>
        <v>-4.5088267122105452E-2</v>
      </c>
      <c r="K206" s="71">
        <f t="shared" si="59"/>
        <v>-3.8797565625077302E-2</v>
      </c>
      <c r="L206" s="71">
        <f t="shared" si="59"/>
        <v>-3.7468246861542931E-2</v>
      </c>
      <c r="M206" s="71">
        <f t="shared" si="59"/>
        <v>-2.0082003211109534E-2</v>
      </c>
      <c r="N206" s="71">
        <f t="shared" si="59"/>
        <v>-4.0541772320615177E-2</v>
      </c>
      <c r="O206" s="71">
        <f t="shared" si="59"/>
        <v>-2.2552686588600546E-3</v>
      </c>
      <c r="P206" s="71">
        <f t="shared" si="59"/>
        <v>-7.3594824958265193E-3</v>
      </c>
      <c r="Q206" s="71">
        <f t="shared" si="59"/>
        <v>-2.8356638051456162E-2</v>
      </c>
      <c r="R206" s="71">
        <f t="shared" si="59"/>
        <v>-1.7586329931728817E-2</v>
      </c>
      <c r="S206" s="71">
        <f t="shared" si="59"/>
        <v>-1.5632557877820474E-4</v>
      </c>
      <c r="T206" s="71">
        <f t="shared" si="59"/>
        <v>-1.9666112335118835E-2</v>
      </c>
      <c r="U206" s="71">
        <f t="shared" si="59"/>
        <v>1.9571882130096085E-2</v>
      </c>
      <c r="V206" s="71">
        <f t="shared" si="59"/>
        <v>3.8404963755079846E-2</v>
      </c>
      <c r="W206" s="71">
        <f t="shared" si="59"/>
        <v>4.1227456800834394E-2</v>
      </c>
      <c r="X206" s="71">
        <f t="shared" si="59"/>
        <v>3.1297465201600483E-2</v>
      </c>
      <c r="Y206" s="71">
        <f t="shared" si="59"/>
        <v>-4.9780926826082372E-2</v>
      </c>
      <c r="Z206" s="71">
        <f t="shared" si="59"/>
        <v>2.1258816733370933E-2</v>
      </c>
      <c r="AA206" s="71">
        <f t="shared" si="59"/>
        <v>1.9212277022939483E-2</v>
      </c>
      <c r="AB206" s="71">
        <f t="shared" si="59"/>
        <v>-1.8457387610673393E-2</v>
      </c>
      <c r="AC206" s="71">
        <f t="shared" si="59"/>
        <v>-1.4721987782939427E-2</v>
      </c>
    </row>
    <row r="207" spans="2:29" ht="13.5" thickBot="1">
      <c r="D207" s="163" t="s">
        <v>811</v>
      </c>
      <c r="E207" s="44" t="s">
        <v>818</v>
      </c>
    </row>
    <row r="208" spans="2:29" ht="13.5" thickBot="1">
      <c r="B208" s="31" t="s">
        <v>858</v>
      </c>
      <c r="C208" s="66">
        <f>C194</f>
        <v>1.1170077216067886E-2</v>
      </c>
      <c r="D208" s="159">
        <f>D195</f>
        <v>-1.2929328992650757E-2</v>
      </c>
      <c r="E208" s="160">
        <f>E195</f>
        <v>2.3439536414175288E-2</v>
      </c>
    </row>
    <row r="210" spans="2:29">
      <c r="B210" s="31" t="s">
        <v>846</v>
      </c>
      <c r="C210" s="72">
        <f>PRODUCT(I210:AC210)^(1/1/COUNT(I210:AC210))-1</f>
        <v>2.2118839945186153E-2</v>
      </c>
      <c r="D210" s="159">
        <f>PRODUCT(I210:O210)^(1/COUNT(I210:O210))-1</f>
        <v>2.5483260521242057E-2</v>
      </c>
      <c r="E210" s="160">
        <f>PRODUCT(P210:AC210)^(1/COUNT(P210:AC210))-1</f>
        <v>2.0440771188513951E-2</v>
      </c>
      <c r="I210" s="34">
        <f>1+I204</f>
        <v>1.0472959174085594</v>
      </c>
      <c r="J210" s="34">
        <f t="shared" ref="J210:AC212" si="60">1+J204</f>
        <v>1.0028157698810158</v>
      </c>
      <c r="K210" s="34">
        <f t="shared" si="60"/>
        <v>1.0568064953279177</v>
      </c>
      <c r="L210" s="34">
        <f t="shared" si="60"/>
        <v>1.0210568562598648</v>
      </c>
      <c r="M210" s="34">
        <f t="shared" si="60"/>
        <v>1.0218382090936722</v>
      </c>
      <c r="N210" s="34">
        <f t="shared" si="60"/>
        <v>1.0149583152896042</v>
      </c>
      <c r="O210" s="34">
        <f t="shared" si="60"/>
        <v>1.0146907928800457</v>
      </c>
      <c r="P210" s="34">
        <f t="shared" si="60"/>
        <v>1.0172055420898718</v>
      </c>
      <c r="Q210" s="34">
        <f t="shared" si="60"/>
        <v>1.0179857434299877</v>
      </c>
      <c r="R210" s="34">
        <f t="shared" si="60"/>
        <v>1.0223893165071281</v>
      </c>
      <c r="S210" s="34">
        <f t="shared" si="60"/>
        <v>1.0183067496614031</v>
      </c>
      <c r="T210" s="34">
        <f t="shared" si="60"/>
        <v>1.0159064451637589</v>
      </c>
      <c r="U210" s="34">
        <f t="shared" si="60"/>
        <v>1.0201682301837662</v>
      </c>
      <c r="V210" s="34">
        <f t="shared" si="60"/>
        <v>1.0259457398371081</v>
      </c>
      <c r="W210" s="34">
        <f t="shared" si="60"/>
        <v>1.0232592122078563</v>
      </c>
      <c r="X210" s="34">
        <f t="shared" si="60"/>
        <v>1.0198682850028178</v>
      </c>
      <c r="Y210" s="34">
        <f t="shared" si="60"/>
        <v>1.0266217484432976</v>
      </c>
      <c r="Z210" s="34">
        <f t="shared" si="60"/>
        <v>1.023830765339369</v>
      </c>
      <c r="AA210" s="34">
        <f t="shared" si="60"/>
        <v>1.0179023467022437</v>
      </c>
      <c r="AB210" s="34">
        <f t="shared" si="60"/>
        <v>1.024597760405846</v>
      </c>
      <c r="AC210" s="34">
        <f t="shared" si="60"/>
        <v>1.0122926581644252</v>
      </c>
    </row>
    <row r="211" spans="2:29">
      <c r="B211" s="73" t="s">
        <v>854</v>
      </c>
      <c r="C211" s="72">
        <f>PRODUCT(I211:AC211)^(1/1/COUNT(I211:AC211))-1</f>
        <v>2.8478554212401086E-3</v>
      </c>
      <c r="D211" s="159">
        <f>PRODUCT(I211:O211)^(1/COUNT(I211:O211))-1</f>
        <v>4.087310538711364E-3</v>
      </c>
      <c r="E211" s="160">
        <f>PRODUCT(P211:AC211)^(1/COUNT(P211:AC211))-1</f>
        <v>2.228701728882454E-3</v>
      </c>
      <c r="I211" s="34">
        <f t="shared" ref="I211:X212" si="61">1+I205</f>
        <v>0.96555522224518464</v>
      </c>
      <c r="J211" s="34">
        <f t="shared" si="61"/>
        <v>1.0139081452990739</v>
      </c>
      <c r="K211" s="34">
        <f t="shared" si="61"/>
        <v>1.0004825922709319</v>
      </c>
      <c r="L211" s="34">
        <f t="shared" si="61"/>
        <v>1.0126760684276694</v>
      </c>
      <c r="M211" s="34">
        <f t="shared" si="61"/>
        <v>1.023076437667306</v>
      </c>
      <c r="N211" s="34">
        <f t="shared" si="61"/>
        <v>1.0142334692609276</v>
      </c>
      <c r="O211" s="34">
        <f t="shared" si="61"/>
        <v>0.99976635394238811</v>
      </c>
      <c r="P211" s="34">
        <f t="shared" si="61"/>
        <v>1.0154939045945568</v>
      </c>
      <c r="Q211" s="34">
        <f t="shared" si="61"/>
        <v>1.0114729122923998</v>
      </c>
      <c r="R211" s="34">
        <f t="shared" si="61"/>
        <v>0.99561461318503364</v>
      </c>
      <c r="S211" s="34">
        <f t="shared" si="61"/>
        <v>1.0079187250807029</v>
      </c>
      <c r="T211" s="34">
        <f t="shared" si="61"/>
        <v>0.98599858899744719</v>
      </c>
      <c r="U211" s="34">
        <f t="shared" si="61"/>
        <v>0.99900660915022843</v>
      </c>
      <c r="V211" s="34">
        <f t="shared" si="61"/>
        <v>0.9957948003099214</v>
      </c>
      <c r="W211" s="34">
        <f t="shared" si="61"/>
        <v>1.0126446396598867</v>
      </c>
      <c r="X211" s="34">
        <f t="shared" si="61"/>
        <v>1.0011901790587967</v>
      </c>
      <c r="Y211" s="34">
        <f t="shared" si="60"/>
        <v>0.99656324954079611</v>
      </c>
      <c r="Z211" s="34">
        <f t="shared" si="60"/>
        <v>1.0155372450741367</v>
      </c>
      <c r="AA211" s="34">
        <f t="shared" si="60"/>
        <v>0.98310535304963043</v>
      </c>
      <c r="AB211" s="34">
        <f t="shared" si="60"/>
        <v>1.0088305955305135</v>
      </c>
      <c r="AC211" s="34">
        <f t="shared" si="60"/>
        <v>1.0027211173518247</v>
      </c>
    </row>
    <row r="212" spans="2:29">
      <c r="B212" s="31" t="s">
        <v>847</v>
      </c>
      <c r="C212" s="72">
        <f>PRODUCT(I212:AC212)^(1/1/COUNT(I212:AC212))-1</f>
        <v>-1.3521178546785584E-2</v>
      </c>
      <c r="D212" s="159">
        <f>PRODUCT(I212:O212)^(1/COUNT(I212:O212))-1</f>
        <v>-4.1376229647607565E-2</v>
      </c>
      <c r="E212" s="160">
        <f t="shared" ref="E212" si="62">PRODUCT(P212:AC212)^(1/COUNT(P212:AC212))-1</f>
        <v>7.0841543727739875E-4</v>
      </c>
      <c r="I212" s="34">
        <f t="shared" si="61"/>
        <v>0.89765395878215226</v>
      </c>
      <c r="J212" s="34">
        <f t="shared" si="60"/>
        <v>0.95491173287789455</v>
      </c>
      <c r="K212" s="34">
        <f t="shared" si="60"/>
        <v>0.9612024343749227</v>
      </c>
      <c r="L212" s="34">
        <f t="shared" si="60"/>
        <v>0.96253175313845707</v>
      </c>
      <c r="M212" s="34">
        <f t="shared" si="60"/>
        <v>0.97991799678889047</v>
      </c>
      <c r="N212" s="34">
        <f t="shared" si="60"/>
        <v>0.95945822767938482</v>
      </c>
      <c r="O212" s="34">
        <f t="shared" si="60"/>
        <v>0.99774473134113995</v>
      </c>
      <c r="P212" s="34">
        <f t="shared" si="60"/>
        <v>0.99264051750417348</v>
      </c>
      <c r="Q212" s="34">
        <f t="shared" si="60"/>
        <v>0.97164336194854384</v>
      </c>
      <c r="R212" s="34">
        <f t="shared" si="60"/>
        <v>0.98241367006827118</v>
      </c>
      <c r="S212" s="34">
        <f t="shared" si="60"/>
        <v>0.9998436744212218</v>
      </c>
      <c r="T212" s="34">
        <f t="shared" si="60"/>
        <v>0.98033388766488117</v>
      </c>
      <c r="U212" s="34">
        <f t="shared" si="60"/>
        <v>1.0195718821300961</v>
      </c>
      <c r="V212" s="34">
        <f t="shared" si="60"/>
        <v>1.0384049637550798</v>
      </c>
      <c r="W212" s="34">
        <f t="shared" si="60"/>
        <v>1.0412274568008344</v>
      </c>
      <c r="X212" s="34">
        <f t="shared" si="60"/>
        <v>1.0312974652016005</v>
      </c>
      <c r="Y212" s="34">
        <f t="shared" si="60"/>
        <v>0.95021907317391763</v>
      </c>
      <c r="Z212" s="34">
        <f t="shared" si="60"/>
        <v>1.0212588167333709</v>
      </c>
      <c r="AA212" s="34">
        <f t="shared" si="60"/>
        <v>1.0192122770229395</v>
      </c>
      <c r="AB212" s="34">
        <f t="shared" si="60"/>
        <v>0.98154261238932661</v>
      </c>
      <c r="AC212" s="34">
        <f t="shared" si="60"/>
        <v>0.98527801221706057</v>
      </c>
    </row>
    <row r="216" spans="2:29">
      <c r="B216" s="55" t="s">
        <v>835</v>
      </c>
    </row>
    <row r="218" spans="2:29">
      <c r="B218" s="49" t="s">
        <v>860</v>
      </c>
      <c r="I218" s="65">
        <f>I35/H35-1</f>
        <v>-0.11905057533410202</v>
      </c>
      <c r="J218" s="65">
        <f t="shared" ref="J218:AC218" si="63">J35/I35-1</f>
        <v>1.2042886332090941E-3</v>
      </c>
      <c r="K218" s="65">
        <f t="shared" si="63"/>
        <v>-4.1008388499363169E-2</v>
      </c>
      <c r="L218" s="65">
        <f t="shared" si="63"/>
        <v>-5.5217640548333002E-2</v>
      </c>
      <c r="M218" s="65">
        <f t="shared" si="63"/>
        <v>5.7411650433071948E-2</v>
      </c>
      <c r="N218" s="65">
        <f t="shared" si="63"/>
        <v>-5.8676500073146731E-2</v>
      </c>
      <c r="O218" s="65">
        <f t="shared" si="63"/>
        <v>7.9161942785566097E-4</v>
      </c>
      <c r="P218" s="65">
        <f t="shared" si="63"/>
        <v>-3.0433783815945192E-3</v>
      </c>
      <c r="Q218" s="65">
        <f t="shared" si="63"/>
        <v>-3.3253541549779442E-2</v>
      </c>
      <c r="R218" s="65">
        <f>R35/Q35-1</f>
        <v>-3.4665402965120884E-2</v>
      </c>
      <c r="S218" s="65">
        <f t="shared" si="63"/>
        <v>-2.3541746204603586E-2</v>
      </c>
      <c r="T218" s="65">
        <f t="shared" si="63"/>
        <v>-2.1527724558762729E-2</v>
      </c>
      <c r="U218" s="65">
        <f t="shared" si="63"/>
        <v>4.1735615467977549E-2</v>
      </c>
      <c r="V218" s="65">
        <f t="shared" si="63"/>
        <v>6.0592696947341373E-3</v>
      </c>
      <c r="W218" s="65">
        <f t="shared" si="63"/>
        <v>1.6281167365620686E-2</v>
      </c>
      <c r="X218" s="65">
        <f t="shared" si="63"/>
        <v>2.4459081713363862E-3</v>
      </c>
      <c r="Y218" s="65">
        <f t="shared" si="63"/>
        <v>-3.1403578093451068E-2</v>
      </c>
      <c r="Z218" s="65">
        <f t="shared" si="63"/>
        <v>-1.9602320451566624E-2</v>
      </c>
      <c r="AA218" s="65">
        <f t="shared" si="63"/>
        <v>1.5089152436255082E-2</v>
      </c>
      <c r="AB218" s="65">
        <f t="shared" si="63"/>
        <v>-3.5018930577831564E-2</v>
      </c>
      <c r="AC218" s="65">
        <f t="shared" si="63"/>
        <v>-3.9358769485579259E-2</v>
      </c>
    </row>
    <row r="219" spans="2:29">
      <c r="B219" s="49" t="s">
        <v>840</v>
      </c>
      <c r="I219" s="70">
        <f t="shared" ref="I219:AC219" si="64">I98/H19</f>
        <v>-2.8809670444104585E-2</v>
      </c>
      <c r="J219" s="70">
        <f t="shared" si="64"/>
        <v>-5.8376912411217769E-3</v>
      </c>
      <c r="K219" s="70">
        <f t="shared" si="64"/>
        <v>-2.0047341873261577E-2</v>
      </c>
      <c r="L219" s="70">
        <f t="shared" si="64"/>
        <v>-5.237943779622084E-3</v>
      </c>
      <c r="M219" s="70">
        <f t="shared" si="64"/>
        <v>-8.9495648548771657E-3</v>
      </c>
      <c r="N219" s="70">
        <f t="shared" si="64"/>
        <v>-9.605941761703098E-3</v>
      </c>
      <c r="O219" s="70">
        <f t="shared" si="64"/>
        <v>-1.0173880950065542E-2</v>
      </c>
      <c r="P219" s="70">
        <f t="shared" si="64"/>
        <v>-9.1679942059598712E-3</v>
      </c>
      <c r="Q219" s="70">
        <f t="shared" si="64"/>
        <v>-1.450355517059169E-2</v>
      </c>
      <c r="R219" s="70">
        <f t="shared" si="64"/>
        <v>-1.6349990595932871E-2</v>
      </c>
      <c r="S219" s="70">
        <f t="shared" si="64"/>
        <v>-9.6791654709690797E-3</v>
      </c>
      <c r="T219" s="70">
        <f t="shared" si="64"/>
        <v>-7.4336412206585456E-3</v>
      </c>
      <c r="U219" s="70">
        <f t="shared" si="64"/>
        <v>-7.8800930998025129E-3</v>
      </c>
      <c r="V219" s="70">
        <f t="shared" si="64"/>
        <v>-5.5410108188254517E-3</v>
      </c>
      <c r="W219" s="70">
        <f t="shared" si="64"/>
        <v>-2.2396597527397609E-3</v>
      </c>
      <c r="X219" s="70">
        <f t="shared" si="64"/>
        <v>-4.8156825989458746E-3</v>
      </c>
      <c r="Y219" s="70">
        <f t="shared" si="64"/>
        <v>-1.5673030086564003E-2</v>
      </c>
      <c r="Z219" s="70">
        <f t="shared" si="64"/>
        <v>-1.3734475534713212E-2</v>
      </c>
      <c r="AA219" s="70">
        <f t="shared" si="64"/>
        <v>-1.0395578270540957E-2</v>
      </c>
      <c r="AB219" s="70">
        <f t="shared" si="64"/>
        <v>-1.4692313405757646E-2</v>
      </c>
      <c r="AC219" s="70">
        <f t="shared" si="64"/>
        <v>-8.0459535643126676E-3</v>
      </c>
    </row>
    <row r="220" spans="2:29">
      <c r="B220" s="59" t="s">
        <v>841</v>
      </c>
      <c r="I220" s="70">
        <f t="shared" ref="I220:AC220" si="65">I104/H19</f>
        <v>-2.6909644803721482E-2</v>
      </c>
      <c r="J220" s="70">
        <f t="shared" si="65"/>
        <v>1.2056988104096781E-2</v>
      </c>
      <c r="K220" s="70">
        <f t="shared" si="65"/>
        <v>-6.1023474693822268E-3</v>
      </c>
      <c r="L220" s="70">
        <f t="shared" si="65"/>
        <v>-1.7824936941190209E-2</v>
      </c>
      <c r="M220" s="70">
        <f t="shared" si="65"/>
        <v>5.7506307239311383E-2</v>
      </c>
      <c r="N220" s="70">
        <f t="shared" si="65"/>
        <v>-2.7335074814766745E-2</v>
      </c>
      <c r="O220" s="70">
        <f t="shared" si="65"/>
        <v>-6.7603395448108429E-3</v>
      </c>
      <c r="P220" s="70">
        <f t="shared" si="65"/>
        <v>-1.5528070467139342E-3</v>
      </c>
      <c r="Q220" s="70">
        <f t="shared" si="65"/>
        <v>6.4761982465772949E-3</v>
      </c>
      <c r="R220" s="70">
        <f t="shared" si="65"/>
        <v>-1.0357239658597405E-2</v>
      </c>
      <c r="S220" s="70">
        <f t="shared" si="65"/>
        <v>-1.8194387401805637E-2</v>
      </c>
      <c r="T220" s="70">
        <f t="shared" si="65"/>
        <v>-6.5697642016106055E-3</v>
      </c>
      <c r="U220" s="70">
        <f t="shared" si="65"/>
        <v>-7.1045094297048283E-3</v>
      </c>
      <c r="V220" s="70">
        <f t="shared" si="65"/>
        <v>-1.6460540607855983E-2</v>
      </c>
      <c r="W220" s="70">
        <f t="shared" si="65"/>
        <v>7.205104069703185E-4</v>
      </c>
      <c r="X220" s="70">
        <f t="shared" si="65"/>
        <v>-1.8899726603293354E-3</v>
      </c>
      <c r="Y220" s="70">
        <f t="shared" si="65"/>
        <v>2.4616031718626037E-3</v>
      </c>
      <c r="Z220" s="70">
        <f t="shared" si="65"/>
        <v>-2.4050420516752231E-2</v>
      </c>
      <c r="AA220" s="70">
        <f t="shared" si="65"/>
        <v>3.3546220630549257E-3</v>
      </c>
      <c r="AB220" s="70">
        <f t="shared" si="65"/>
        <v>9.3453095750391981E-3</v>
      </c>
      <c r="AC220" s="70">
        <f t="shared" si="65"/>
        <v>-9.7376513342363087E-3</v>
      </c>
    </row>
    <row r="221" spans="2:29">
      <c r="B221" s="49" t="s">
        <v>842</v>
      </c>
      <c r="I221" s="71">
        <f t="shared" ref="I221:AC221" si="66">(1+I218)/((1+I219)*(1+I220))-1</f>
        <v>-6.7833569617314682E-2</v>
      </c>
      <c r="J221" s="71">
        <f t="shared" si="66"/>
        <v>-4.9144050125068395E-3</v>
      </c>
      <c r="K221" s="71">
        <f t="shared" si="66"/>
        <v>-1.5381371393181742E-2</v>
      </c>
      <c r="L221" s="71">
        <f t="shared" si="66"/>
        <v>-3.3006263704554728E-2</v>
      </c>
      <c r="M221" s="71">
        <f t="shared" si="66"/>
        <v>8.9400650988873398E-3</v>
      </c>
      <c r="N221" s="71">
        <f t="shared" si="66"/>
        <v>-2.2835638159011351E-2</v>
      </c>
      <c r="O221" s="71">
        <f t="shared" si="66"/>
        <v>1.7959963752927077E-2</v>
      </c>
      <c r="P221" s="71">
        <f t="shared" si="66"/>
        <v>7.7461210950551251E-3</v>
      </c>
      <c r="Q221" s="71">
        <f t="shared" si="66"/>
        <v>-2.533803411912583E-2</v>
      </c>
      <c r="R221" s="71">
        <f t="shared" si="66"/>
        <v>-8.3490804560398812E-3</v>
      </c>
      <c r="S221" s="71">
        <f t="shared" si="66"/>
        <v>4.2740813200805583E-3</v>
      </c>
      <c r="T221" s="71">
        <f t="shared" si="66"/>
        <v>-7.6803321245366707E-3</v>
      </c>
      <c r="U221" s="71">
        <f t="shared" si="66"/>
        <v>5.7522972300650954E-2</v>
      </c>
      <c r="V221" s="71">
        <f t="shared" si="66"/>
        <v>2.859616488007144E-2</v>
      </c>
      <c r="W221" s="71">
        <f t="shared" si="66"/>
        <v>1.7829044161018714E-2</v>
      </c>
      <c r="X221" s="71">
        <f t="shared" si="66"/>
        <v>9.2040976568457111E-3</v>
      </c>
      <c r="Y221" s="71">
        <f t="shared" si="66"/>
        <v>-1.8397335231566725E-2</v>
      </c>
      <c r="Z221" s="71">
        <f t="shared" si="66"/>
        <v>1.8546922820647183E-2</v>
      </c>
      <c r="AA221" s="71">
        <f t="shared" si="66"/>
        <v>2.2322935161853907E-2</v>
      </c>
      <c r="AB221" s="71">
        <f t="shared" si="66"/>
        <v>-2.9697492728334329E-2</v>
      </c>
      <c r="AC221" s="71">
        <f t="shared" si="66"/>
        <v>-2.2043804483675489E-2</v>
      </c>
    </row>
    <row r="222" spans="2:29" ht="13.5" thickBot="1">
      <c r="D222" s="163" t="s">
        <v>811</v>
      </c>
      <c r="E222" s="44" t="s">
        <v>818</v>
      </c>
    </row>
    <row r="223" spans="2:29" ht="13.5" thickBot="1">
      <c r="B223" s="31" t="s">
        <v>861</v>
      </c>
      <c r="C223" s="66">
        <f>((AC19/H19)*(1+C145)^COUNT(I145:AC145))^(1/COUNT(I145:AC145))-1</f>
        <v>-1.8531778989116066E-2</v>
      </c>
      <c r="D223" s="165"/>
    </row>
    <row r="224" spans="2:29">
      <c r="B224" s="69" t="s">
        <v>845</v>
      </c>
      <c r="C224" s="68">
        <f>PRODUCT(I224:AC224)^(1/COUNT(I224:AC224))-1</f>
        <v>-1.8531778989116066E-2</v>
      </c>
      <c r="D224" s="159">
        <f>PRODUCT(I224:O224)^(1/COUNT(I224:O224))-1</f>
        <v>-3.2057500049868515E-2</v>
      </c>
      <c r="E224" s="160">
        <f>PRODUCT(P224:AC224)^(1/COUNT(P224:AC224))-1</f>
        <v>-1.1698206118691656E-2</v>
      </c>
      <c r="I224" s="34">
        <f>1+I218</f>
        <v>0.88094942466589798</v>
      </c>
      <c r="J224" s="34">
        <f t="shared" ref="J224:AC224" si="67">1+J218</f>
        <v>1.0012042886332091</v>
      </c>
      <c r="K224" s="34">
        <f t="shared" si="67"/>
        <v>0.95899161150063683</v>
      </c>
      <c r="L224" s="34">
        <f t="shared" si="67"/>
        <v>0.944782359451667</v>
      </c>
      <c r="M224" s="34">
        <f t="shared" si="67"/>
        <v>1.0574116504330719</v>
      </c>
      <c r="N224" s="34">
        <f t="shared" si="67"/>
        <v>0.94132349992685327</v>
      </c>
      <c r="O224" s="34">
        <f t="shared" si="67"/>
        <v>1.0007916194278557</v>
      </c>
      <c r="P224" s="34">
        <f t="shared" si="67"/>
        <v>0.99695662161840548</v>
      </c>
      <c r="Q224" s="34">
        <f t="shared" si="67"/>
        <v>0.96674645845022056</v>
      </c>
      <c r="R224" s="34">
        <f t="shared" si="67"/>
        <v>0.96533459703487912</v>
      </c>
      <c r="S224" s="34">
        <f t="shared" si="67"/>
        <v>0.97645825379539641</v>
      </c>
      <c r="T224" s="34">
        <f t="shared" si="67"/>
        <v>0.97847227544123727</v>
      </c>
      <c r="U224" s="34">
        <f t="shared" si="67"/>
        <v>1.0417356154679775</v>
      </c>
      <c r="V224" s="34">
        <f t="shared" si="67"/>
        <v>1.0060592696947341</v>
      </c>
      <c r="W224" s="34">
        <f t="shared" si="67"/>
        <v>1.0162811673656207</v>
      </c>
      <c r="X224" s="34">
        <f t="shared" si="67"/>
        <v>1.0024459081713364</v>
      </c>
      <c r="Y224" s="34">
        <f t="shared" si="67"/>
        <v>0.96859642190654893</v>
      </c>
      <c r="Z224" s="34">
        <f t="shared" si="67"/>
        <v>0.98039767954843338</v>
      </c>
      <c r="AA224" s="34">
        <f t="shared" si="67"/>
        <v>1.0150891524362551</v>
      </c>
      <c r="AB224" s="34">
        <f t="shared" si="67"/>
        <v>0.96498106942216844</v>
      </c>
      <c r="AC224" s="34">
        <f t="shared" si="67"/>
        <v>0.96064123051442074</v>
      </c>
    </row>
    <row r="226" spans="2:29">
      <c r="B226" s="31" t="s">
        <v>846</v>
      </c>
      <c r="C226" s="72">
        <f>PRODUCT(I226:AC226)^(1/1/COUNT(I226:AC226))-1</f>
        <v>-1.0913594296210971E-2</v>
      </c>
      <c r="D226" s="159">
        <f>PRODUCT(I226:O226)^(1/COUNT(I226:O226))-1</f>
        <v>-1.2698479099827242E-2</v>
      </c>
      <c r="E226" s="160">
        <f>PRODUCT(P226:AC226)^(1/COUNT(P226:AC226))-1</f>
        <v>-1.0019942212847632E-2</v>
      </c>
      <c r="I226" s="34">
        <f>1+I219</f>
        <v>0.97119032955589546</v>
      </c>
      <c r="J226" s="34">
        <f t="shared" ref="J226:AC228" si="68">1+J219</f>
        <v>0.99416230875887823</v>
      </c>
      <c r="K226" s="34">
        <f t="shared" si="68"/>
        <v>0.97995265812673837</v>
      </c>
      <c r="L226" s="34">
        <f t="shared" si="68"/>
        <v>0.99476205622037794</v>
      </c>
      <c r="M226" s="34">
        <f t="shared" si="68"/>
        <v>0.99105043514512281</v>
      </c>
      <c r="N226" s="34">
        <f t="shared" si="68"/>
        <v>0.99039405823829685</v>
      </c>
      <c r="O226" s="34">
        <f t="shared" si="68"/>
        <v>0.98982611904993445</v>
      </c>
      <c r="P226" s="34">
        <f t="shared" si="68"/>
        <v>0.99083200579404018</v>
      </c>
      <c r="Q226" s="34">
        <f t="shared" si="68"/>
        <v>0.98549644482940835</v>
      </c>
      <c r="R226" s="34">
        <f t="shared" si="68"/>
        <v>0.9836500094040671</v>
      </c>
      <c r="S226" s="34">
        <f t="shared" si="68"/>
        <v>0.99032083452903097</v>
      </c>
      <c r="T226" s="34">
        <f t="shared" si="68"/>
        <v>0.99256635877934141</v>
      </c>
      <c r="U226" s="34">
        <f t="shared" si="68"/>
        <v>0.99211990690019747</v>
      </c>
      <c r="V226" s="34">
        <f t="shared" si="68"/>
        <v>0.99445898918117459</v>
      </c>
      <c r="W226" s="34">
        <f t="shared" si="68"/>
        <v>0.99776034024726024</v>
      </c>
      <c r="X226" s="34">
        <f t="shared" si="68"/>
        <v>0.99518431740105417</v>
      </c>
      <c r="Y226" s="34">
        <f t="shared" si="68"/>
        <v>0.98432696991343605</v>
      </c>
      <c r="Z226" s="34">
        <f t="shared" si="68"/>
        <v>0.98626552446528681</v>
      </c>
      <c r="AA226" s="34">
        <f t="shared" si="68"/>
        <v>0.98960442172945906</v>
      </c>
      <c r="AB226" s="34">
        <f t="shared" si="68"/>
        <v>0.98530768659424239</v>
      </c>
      <c r="AC226" s="34">
        <f t="shared" si="68"/>
        <v>0.9919540464356873</v>
      </c>
    </row>
    <row r="227" spans="2:29">
      <c r="B227" s="73" t="s">
        <v>854</v>
      </c>
      <c r="C227" s="72">
        <f>PRODUCT(I227:AC227)^(1/1/COUNT(I227:AC227))-1</f>
        <v>-4.3888167080035068E-3</v>
      </c>
      <c r="D227" s="159">
        <f>PRODUCT(I227:O227)^(1/COUNT(I227:O227))-1</f>
        <v>-2.5660650643635208E-3</v>
      </c>
      <c r="E227" s="160">
        <f>PRODUCT(P227:AC227)^(1/COUNT(P227:AC227))-1</f>
        <v>-5.2989430349743571E-3</v>
      </c>
      <c r="I227" s="34">
        <f t="shared" ref="I227:X228" si="69">1+I220</f>
        <v>0.97309035519627851</v>
      </c>
      <c r="J227" s="34">
        <f t="shared" si="69"/>
        <v>1.0120569881040968</v>
      </c>
      <c r="K227" s="34">
        <f t="shared" si="69"/>
        <v>0.99389765253061779</v>
      </c>
      <c r="L227" s="34">
        <f t="shared" si="69"/>
        <v>0.98217506305880975</v>
      </c>
      <c r="M227" s="34">
        <f t="shared" si="69"/>
        <v>1.0575063072393114</v>
      </c>
      <c r="N227" s="34">
        <f t="shared" si="69"/>
        <v>0.97266492518523329</v>
      </c>
      <c r="O227" s="34">
        <f t="shared" si="69"/>
        <v>0.99323966045518919</v>
      </c>
      <c r="P227" s="34">
        <f t="shared" si="69"/>
        <v>0.9984471929532861</v>
      </c>
      <c r="Q227" s="34">
        <f t="shared" si="69"/>
        <v>1.0064761982465773</v>
      </c>
      <c r="R227" s="34">
        <f t="shared" si="69"/>
        <v>0.98964276034140264</v>
      </c>
      <c r="S227" s="34">
        <f t="shared" si="69"/>
        <v>0.98180561259819432</v>
      </c>
      <c r="T227" s="34">
        <f t="shared" si="69"/>
        <v>0.9934302357983894</v>
      </c>
      <c r="U227" s="34">
        <f t="shared" si="69"/>
        <v>0.99289549057029514</v>
      </c>
      <c r="V227" s="34">
        <f t="shared" si="69"/>
        <v>0.98353945939214404</v>
      </c>
      <c r="W227" s="34">
        <f t="shared" si="69"/>
        <v>1.0007205104069703</v>
      </c>
      <c r="X227" s="34">
        <f t="shared" si="69"/>
        <v>0.99811002733967069</v>
      </c>
      <c r="Y227" s="34">
        <f t="shared" si="68"/>
        <v>1.0024616031718625</v>
      </c>
      <c r="Z227" s="34">
        <f t="shared" si="68"/>
        <v>0.97594957948324779</v>
      </c>
      <c r="AA227" s="34">
        <f t="shared" si="68"/>
        <v>1.0033546220630549</v>
      </c>
      <c r="AB227" s="34">
        <f t="shared" si="68"/>
        <v>1.0093453095750391</v>
      </c>
      <c r="AC227" s="34">
        <f t="shared" si="68"/>
        <v>0.99026234866576368</v>
      </c>
    </row>
    <row r="228" spans="2:29">
      <c r="B228" s="31" t="s">
        <v>847</v>
      </c>
      <c r="C228" s="72">
        <f>PRODUCT(I228:AC228)^(1/1/COUNT(I228:AC228))-1</f>
        <v>-3.3280332775866839E-3</v>
      </c>
      <c r="D228" s="159">
        <f>PRODUCT(I228:O228)^(1/COUNT(I228:O228))-1</f>
        <v>-1.7085791079160306E-2</v>
      </c>
      <c r="E228" s="160">
        <f t="shared" ref="E228" si="70">PRODUCT(P228:AC228)^(1/COUNT(P228:AC228))-1</f>
        <v>3.6228903093105114E-3</v>
      </c>
      <c r="I228" s="34">
        <f t="shared" si="69"/>
        <v>0.93216643038268532</v>
      </c>
      <c r="J228" s="34">
        <f t="shared" si="68"/>
        <v>0.99508559498749316</v>
      </c>
      <c r="K228" s="34">
        <f t="shared" si="68"/>
        <v>0.98461862860681826</v>
      </c>
      <c r="L228" s="34">
        <f t="shared" si="68"/>
        <v>0.96699373629544527</v>
      </c>
      <c r="M228" s="34">
        <f t="shared" si="68"/>
        <v>1.0089400650988873</v>
      </c>
      <c r="N228" s="34">
        <f t="shared" si="68"/>
        <v>0.97716436184098865</v>
      </c>
      <c r="O228" s="34">
        <f t="shared" si="68"/>
        <v>1.0179599637529271</v>
      </c>
      <c r="P228" s="34">
        <f t="shared" si="68"/>
        <v>1.0077461210950551</v>
      </c>
      <c r="Q228" s="34">
        <f t="shared" si="68"/>
        <v>0.97466196588087417</v>
      </c>
      <c r="R228" s="34">
        <f t="shared" si="68"/>
        <v>0.99165091954396012</v>
      </c>
      <c r="S228" s="34">
        <f t="shared" si="68"/>
        <v>1.0042740813200806</v>
      </c>
      <c r="T228" s="34">
        <f t="shared" si="68"/>
        <v>0.99231966787546333</v>
      </c>
      <c r="U228" s="34">
        <f t="shared" si="68"/>
        <v>1.057522972300651</v>
      </c>
      <c r="V228" s="34">
        <f t="shared" si="68"/>
        <v>1.0285961648800714</v>
      </c>
      <c r="W228" s="34">
        <f t="shared" si="68"/>
        <v>1.0178290441610187</v>
      </c>
      <c r="X228" s="34">
        <f t="shared" si="68"/>
        <v>1.0092040976568457</v>
      </c>
      <c r="Y228" s="34">
        <f t="shared" si="68"/>
        <v>0.98160266476843328</v>
      </c>
      <c r="Z228" s="34">
        <f t="shared" si="68"/>
        <v>1.0185469228206472</v>
      </c>
      <c r="AA228" s="34">
        <f t="shared" si="68"/>
        <v>1.0223229351618539</v>
      </c>
      <c r="AB228" s="34">
        <f t="shared" si="68"/>
        <v>0.97030250727166567</v>
      </c>
      <c r="AC228" s="34">
        <f t="shared" si="68"/>
        <v>0.97795619551632451</v>
      </c>
    </row>
  </sheetData>
  <pageMargins left="0.7" right="0.7" top="0.75" bottom="0.75" header="0.3" footer="0.3"/>
  <pageSetup paperSize="9" orientation="portrait" r:id="rId1"/>
  <ignoredErrors>
    <ignoredError sqref="I204:AC20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B3:Q84"/>
  <sheetViews>
    <sheetView workbookViewId="0">
      <selection activeCell="D87" sqref="D87"/>
    </sheetView>
  </sheetViews>
  <sheetFormatPr defaultRowHeight="12.75"/>
  <cols>
    <col min="1" max="1" width="9.140625" style="26"/>
    <col min="2" max="2" width="40.5703125" style="26" customWidth="1"/>
    <col min="3" max="3" width="11" style="26" customWidth="1"/>
    <col min="4" max="8" width="12.42578125" style="26" customWidth="1"/>
    <col min="9" max="10" width="9.140625" style="26"/>
    <col min="11" max="11" width="22.85546875" style="26" customWidth="1"/>
    <col min="12" max="12" width="9.140625" style="26"/>
    <col min="13" max="13" width="11.85546875" style="26" customWidth="1"/>
    <col min="14" max="14" width="9.140625" style="26"/>
    <col min="15" max="15" width="11.7109375" style="26" customWidth="1"/>
    <col min="16" max="16" width="9.140625" style="26"/>
    <col min="17" max="17" width="10.42578125" style="26" customWidth="1"/>
    <col min="18" max="16384" width="9.140625" style="26"/>
  </cols>
  <sheetData>
    <row r="3" spans="2:8">
      <c r="D3" s="167" t="s">
        <v>1240</v>
      </c>
      <c r="E3" s="167"/>
      <c r="F3" s="163" t="s">
        <v>1239</v>
      </c>
      <c r="G3" s="163"/>
      <c r="H3" s="44" t="s">
        <v>1241</v>
      </c>
    </row>
    <row r="5" spans="2:8">
      <c r="B5" s="47" t="s">
        <v>844</v>
      </c>
      <c r="D5" s="38">
        <f>MultipDecomp!C145</f>
        <v>2.0756526189141145E-2</v>
      </c>
      <c r="E5" s="38"/>
      <c r="F5" s="38">
        <f>MultipDecomp!D145</f>
        <v>2.0029207255731318E-2</v>
      </c>
      <c r="G5" s="38"/>
      <c r="H5" s="38">
        <f>MultipDecomp!E145</f>
        <v>2.1120380109830306E-2</v>
      </c>
    </row>
    <row r="8" spans="2:8">
      <c r="B8" s="166" t="s">
        <v>833</v>
      </c>
    </row>
    <row r="10" spans="2:8">
      <c r="B10" s="47" t="s">
        <v>1248</v>
      </c>
      <c r="D10" s="160">
        <f>SUMPRODUCT(MultipDecomp!$I$30:$AC$30,MultipDecomp!I54:AC54)/SUM(MultipDecomp!$I$30:$AC$30)</f>
        <v>6.8435205430634347E-2</v>
      </c>
      <c r="F10" s="160">
        <f>SUMPRODUCT(MultipDecomp!$I$30:$O$30,MultipDecomp!I54:O54)/SUM(MultipDecomp!$I$30:$O$30)</f>
        <v>8.4410847303467887E-2</v>
      </c>
      <c r="H10" s="160">
        <f>SUMPRODUCT(MultipDecomp!$P$30:$AC$30,MultipDecomp!P54:AC54)/SUM(MultipDecomp!$P$30:$AC$30)</f>
        <v>6.2222335895120433E-2</v>
      </c>
    </row>
    <row r="11" spans="2:8">
      <c r="B11" s="47" t="s">
        <v>1249</v>
      </c>
      <c r="D11" s="160">
        <f>SUMPRODUCT(MultipDecomp!$I$30:$AC$30,MultipDecomp!I60:AC60)/SUM(MultipDecomp!$I$30:$AC$30)</f>
        <v>-1.9332081624178363E-2</v>
      </c>
      <c r="F11" s="176">
        <f>SUMPRODUCT(MultipDecomp!$I$30:$O$30,MultipDecomp!I60:O60)/SUM(MultipDecomp!$I$30:$O$30)</f>
        <v>-1.608264841192782E-2</v>
      </c>
      <c r="H11" s="160">
        <f>SUMPRODUCT(MultipDecomp!$P$30:$AC$30,MultipDecomp!P60:AC60)/SUM(MultipDecomp!$P$30:$AC$30)</f>
        <v>-2.0595774486898859E-2</v>
      </c>
    </row>
    <row r="13" spans="2:8" ht="13.5">
      <c r="B13" s="74" t="s">
        <v>1242</v>
      </c>
    </row>
    <row r="14" spans="2:8">
      <c r="B14" s="47" t="s">
        <v>1236</v>
      </c>
      <c r="C14" s="172">
        <v>1992</v>
      </c>
      <c r="D14" s="173">
        <f>MultipDecomp!H17</f>
        <v>13.513771870999207</v>
      </c>
      <c r="E14" s="170">
        <v>1992</v>
      </c>
      <c r="F14" s="33">
        <f>MultipDecomp!H17</f>
        <v>13.513771870999207</v>
      </c>
      <c r="G14" s="170">
        <v>1999</v>
      </c>
      <c r="H14" s="33">
        <f>MultipDecomp!O17</f>
        <v>9.7492056926590465</v>
      </c>
    </row>
    <row r="15" spans="2:8">
      <c r="B15" s="47" t="s">
        <v>1237</v>
      </c>
      <c r="C15" s="174">
        <v>2013</v>
      </c>
      <c r="D15" s="175">
        <f>MultipDecomp!AC17</f>
        <v>7.3741779150373059</v>
      </c>
      <c r="E15" s="170">
        <v>1999</v>
      </c>
      <c r="F15" s="33">
        <f>MultipDecomp!O17</f>
        <v>9.7492056926590465</v>
      </c>
      <c r="G15" s="170">
        <v>2013</v>
      </c>
      <c r="H15" s="33">
        <f>MultipDecomp!AC17</f>
        <v>7.3741779150373059</v>
      </c>
    </row>
    <row r="16" spans="2:8">
      <c r="B16" s="47"/>
    </row>
    <row r="17" spans="2:17">
      <c r="B17" s="47" t="s">
        <v>1234</v>
      </c>
      <c r="D17" s="33">
        <f>MultipDecomp!H33/MultipDecomp!$AC$30</f>
        <v>8.7783140267141668</v>
      </c>
      <c r="E17" s="33"/>
      <c r="F17" s="33">
        <f>MultipDecomp!H33/MultipDecomp!$O$30</f>
        <v>11.762193814148061</v>
      </c>
      <c r="G17" s="33"/>
      <c r="H17" s="33">
        <f>MultipDecomp!O33/MultipDecomp!$AC$30</f>
        <v>7.2759886831867515</v>
      </c>
    </row>
    <row r="18" spans="2:17">
      <c r="B18" s="47" t="s">
        <v>1235</v>
      </c>
      <c r="D18" s="33">
        <f>SUM(MultipDecomp!I40:AC40)/MultipDecomp!$AC$30</f>
        <v>1.2470145213728763</v>
      </c>
      <c r="E18" s="33"/>
      <c r="F18" s="33">
        <f>SUM(MultipDecomp!I40:O40)/MultipDecomp!$O$30</f>
        <v>0.57707396400270228</v>
      </c>
      <c r="G18" s="33"/>
      <c r="H18" s="33">
        <f>SUM(MultipDecomp!P40:AC40)/MultipDecomp!$AC$30</f>
        <v>0.81633496000030403</v>
      </c>
    </row>
    <row r="19" spans="2:17">
      <c r="B19" s="47" t="s">
        <v>1245</v>
      </c>
      <c r="D19" s="33">
        <f>D11*SUM(MultipDecomp!$I$30:$AC$30)/MultipDecomp!$AC$30</f>
        <v>-0.35226586026911699</v>
      </c>
      <c r="E19" s="33"/>
      <c r="F19" s="33">
        <f>F11*SUM(MultipDecomp!$I$30:$O$30)/MultipDecomp!$O$30</f>
        <v>-0.10994887466733981</v>
      </c>
      <c r="G19" s="33"/>
      <c r="H19" s="33">
        <f>H11*SUM(MultipDecomp!$P$30:$AC$30)/MultipDecomp!$AC$30</f>
        <v>-0.27020925042539856</v>
      </c>
    </row>
    <row r="20" spans="2:17">
      <c r="B20" s="47" t="s">
        <v>1246</v>
      </c>
      <c r="D20" s="33">
        <f>D15-D17-D18-D19</f>
        <v>-2.2988847727806205</v>
      </c>
      <c r="E20" s="33"/>
      <c r="F20" s="33">
        <f>F15-F17-F18-F19</f>
        <v>-2.4801132108243769</v>
      </c>
      <c r="G20" s="33"/>
      <c r="H20" s="33">
        <f>H15-H17-H18-H19</f>
        <v>-0.44793647772435108</v>
      </c>
    </row>
    <row r="22" spans="2:17">
      <c r="D22" s="34">
        <f>D14/((1+$D$5)^(C15-C14))</f>
        <v>8.7783140267141686</v>
      </c>
      <c r="E22" s="52"/>
      <c r="F22" s="34">
        <f>F14/((1+$F$5)^(E15-E14))</f>
        <v>11.762193814148064</v>
      </c>
      <c r="G22" s="52"/>
      <c r="H22" s="34">
        <f>H14/((1+$H$5)^(G15-G14))</f>
        <v>7.2759886831867577</v>
      </c>
    </row>
    <row r="23" spans="2:17">
      <c r="D23" s="34">
        <f>D10*SUM(MultipDecomp!$I$30:$AC$30)/MultipDecomp!$AC$30</f>
        <v>1.2470145213728763</v>
      </c>
      <c r="E23" s="52"/>
      <c r="F23" s="34">
        <f>F10*SUM(MultipDecomp!$I$30:$O$30)/MultipDecomp!$O$30</f>
        <v>0.57707396400270217</v>
      </c>
      <c r="G23" s="52"/>
      <c r="H23" s="34">
        <f>H10*SUM(MultipDecomp!$P$30:$AC$30)/MultipDecomp!$AC$30</f>
        <v>0.81633496000030403</v>
      </c>
    </row>
    <row r="24" spans="2:17">
      <c r="D24" s="33"/>
    </row>
    <row r="25" spans="2:17">
      <c r="D25" s="33"/>
    </row>
    <row r="26" spans="2:17">
      <c r="B26" s="166" t="s">
        <v>834</v>
      </c>
      <c r="M26" s="167" t="s">
        <v>1240</v>
      </c>
      <c r="N26" s="167"/>
      <c r="O26" s="163" t="s">
        <v>1239</v>
      </c>
      <c r="P26" s="163"/>
      <c r="Q26" s="44" t="s">
        <v>1241</v>
      </c>
    </row>
    <row r="28" spans="2:17">
      <c r="B28" s="29" t="s">
        <v>815</v>
      </c>
      <c r="D28" s="177">
        <f>SUMPRODUCT(MultipDecomp!$I$30:$AC$30,MultipDecomp!I75:AC75)/SUM(MultipDecomp!$I$30:$AC$30)</f>
        <v>0.13346961130054091</v>
      </c>
      <c r="E28" s="178"/>
      <c r="F28" s="177">
        <f>SUMPRODUCT(MultipDecomp!$I$30:$O$30,MultipDecomp!I75:O75)/SUM(MultipDecomp!$I$30:$O$30)</f>
        <v>0.18551468503361693</v>
      </c>
      <c r="G28" s="178"/>
      <c r="H28" s="177">
        <f>SUMPRODUCT(MultipDecomp!$P$30:$AC$30,MultipDecomp!P75:AC75)/SUM(MultipDecomp!$P$30:$AC$30)</f>
        <v>0.11322946973729926</v>
      </c>
      <c r="K28" s="29" t="s">
        <v>1253</v>
      </c>
      <c r="M28" s="177">
        <f>SUMPRODUCT(MultipDecomp!$I$30:$AC$30,MultipDecomp!I84:AC84)/SUM(MultipDecomp!$I$30:$AC$30)</f>
        <v>6.4847697952863145E-2</v>
      </c>
      <c r="N28" s="178"/>
      <c r="O28" s="177">
        <f>SUMPRODUCT(MultipDecomp!$I$30:$O$30,MultipDecomp!I84:O84)/SUM(MultipDecomp!$I$30:$O$30)</f>
        <v>8.2265327469507279E-2</v>
      </c>
      <c r="P28" s="178"/>
      <c r="Q28" s="177">
        <f>SUMPRODUCT(MultipDecomp!$P$30:$AC$30,MultipDecomp!P84:AC84)/SUM(MultipDecomp!$P$30:$AC$30)</f>
        <v>5.8074044620733685E-2</v>
      </c>
    </row>
    <row r="29" spans="2:17">
      <c r="B29" s="47" t="s">
        <v>1247</v>
      </c>
      <c r="D29" s="177">
        <f>SUMPRODUCT(MultipDecomp!$I$30:$AC$30,MultipDecomp!I90:AC90)/SUM(MultipDecomp!$I$30:$AC$30)</f>
        <v>7.4875394613192888E-3</v>
      </c>
      <c r="E29" s="178"/>
      <c r="F29" s="177">
        <f>SUMPRODUCT(MultipDecomp!$I$30:$O$30,MultipDecomp!I90:O90)/SUM(MultipDecomp!$I$30:$O$30)</f>
        <v>1.0859925161354447E-2</v>
      </c>
      <c r="G29" s="178"/>
      <c r="H29" s="177">
        <f>SUMPRODUCT(MultipDecomp!$P$30:$AC$30,MultipDecomp!P90:AC90)/SUM(MultipDecomp!$P$30:$AC$30)</f>
        <v>6.1760308193172337E-3</v>
      </c>
    </row>
    <row r="31" spans="2:17" ht="13.5">
      <c r="B31" s="74" t="s">
        <v>1242</v>
      </c>
    </row>
    <row r="32" spans="2:17">
      <c r="B32" s="47" t="s">
        <v>1236</v>
      </c>
      <c r="C32" s="172">
        <v>1992</v>
      </c>
      <c r="D32" s="173">
        <f>MultipDecomp!H18</f>
        <v>3.7924417620083046</v>
      </c>
      <c r="E32" s="170">
        <v>1992</v>
      </c>
      <c r="F32" s="33">
        <f>MultipDecomp!H18</f>
        <v>3.7924417620083046</v>
      </c>
      <c r="G32" s="170">
        <v>1999</v>
      </c>
      <c r="H32" s="33">
        <f>MultipDecomp!O18</f>
        <v>3.0134806231553073</v>
      </c>
    </row>
    <row r="33" spans="2:17">
      <c r="B33" s="47" t="s">
        <v>1237</v>
      </c>
      <c r="C33" s="174">
        <v>2013</v>
      </c>
      <c r="D33" s="175">
        <f>MultipDecomp!AC18</f>
        <v>3.1107266292433553</v>
      </c>
      <c r="E33" s="170">
        <v>1999</v>
      </c>
      <c r="F33" s="33">
        <f>MultipDecomp!O18</f>
        <v>3.0134806231553073</v>
      </c>
      <c r="G33" s="170">
        <v>2013</v>
      </c>
      <c r="H33" s="33">
        <f>MultipDecomp!AC18</f>
        <v>3.1107266292433553</v>
      </c>
    </row>
    <row r="34" spans="2:17">
      <c r="B34" s="47"/>
    </row>
    <row r="35" spans="2:17">
      <c r="B35" s="47" t="s">
        <v>1234</v>
      </c>
      <c r="D35" s="33">
        <f>MultipDecomp!H34/MultipDecomp!$AC$30</f>
        <v>2.4635050104980452</v>
      </c>
      <c r="E35" s="33"/>
      <c r="F35" s="33">
        <f>MultipDecomp!H34/MultipDecomp!$O$30</f>
        <v>3.30088708462951</v>
      </c>
      <c r="G35" s="33"/>
      <c r="H35" s="33">
        <f>MultipDecomp!O34/MultipDecomp!$AC$30</f>
        <v>2.2490089554260249</v>
      </c>
      <c r="K35" s="47" t="s">
        <v>1234</v>
      </c>
      <c r="M35" s="33">
        <f>D35</f>
        <v>2.4635050104980452</v>
      </c>
      <c r="O35" s="33">
        <f>F35</f>
        <v>3.30088708462951</v>
      </c>
      <c r="Q35" s="33">
        <f>H35</f>
        <v>2.2490089554260249</v>
      </c>
    </row>
    <row r="36" spans="2:17">
      <c r="B36" s="47" t="s">
        <v>1235</v>
      </c>
      <c r="D36" s="33">
        <f>SUM(MultipDecomp!I41:AC41)/MultipDecomp!$AC$30</f>
        <v>2.4320602591376645</v>
      </c>
      <c r="E36" s="33"/>
      <c r="F36" s="33">
        <f>SUM(MultipDecomp!I41:O41)/MultipDecomp!$O$30</f>
        <v>1.2682694001184829</v>
      </c>
      <c r="G36" s="33"/>
      <c r="H36" s="33">
        <f>SUM(MultipDecomp!P41:AC41)/MultipDecomp!$AC$30</f>
        <v>1.4855304501048567</v>
      </c>
      <c r="K36" s="47" t="s">
        <v>1235</v>
      </c>
      <c r="M36" s="85">
        <f>M28*SUM(MultipDecomp!$I$30:$AC$30)/MultipDecomp!$AC$30</f>
        <v>1.1816435782718291</v>
      </c>
      <c r="O36" s="85">
        <f>O28*SUM(MultipDecomp!$I$30:$O$30)/MultipDecomp!$O$30</f>
        <v>0.56240613782890658</v>
      </c>
      <c r="Q36" s="85">
        <f>Q28*SUM(MultipDecomp!$P$30:$AC$30)/MultipDecomp!$AC$30</f>
        <v>0.7619108509913769</v>
      </c>
    </row>
    <row r="37" spans="2:17">
      <c r="B37" s="47" t="s">
        <v>1245</v>
      </c>
      <c r="D37" s="33">
        <f>D29*SUM(MultipDecomp!$I$30:$AC$30)/MultipDecomp!$AC$30</f>
        <v>0.13643665389565629</v>
      </c>
      <c r="E37" s="33"/>
      <c r="F37" s="33">
        <f>F29*SUM(MultipDecomp!$I$30:$O$30)/MultipDecomp!$O$30</f>
        <v>7.4243776266157982E-2</v>
      </c>
      <c r="G37" s="33"/>
      <c r="H37" s="33">
        <f>H29*SUM(MultipDecomp!$P$30:$AC$30)/MultipDecomp!$AC$30</f>
        <v>8.1027332055583559E-2</v>
      </c>
      <c r="K37" s="47" t="s">
        <v>1245</v>
      </c>
      <c r="M37" s="33">
        <f>D37</f>
        <v>0.13643665389565629</v>
      </c>
      <c r="O37" s="33">
        <f>F37</f>
        <v>7.4243776266157982E-2</v>
      </c>
      <c r="Q37" s="33">
        <f>H37</f>
        <v>8.1027332055583559E-2</v>
      </c>
    </row>
    <row r="38" spans="2:17">
      <c r="B38" s="47" t="s">
        <v>1246</v>
      </c>
      <c r="D38" s="33">
        <f>D33-D35-D36-D37</f>
        <v>-1.9212752942880107</v>
      </c>
      <c r="E38" s="33"/>
      <c r="F38" s="33">
        <f>F33-F35-F36-F37</f>
        <v>-1.6299196378588436</v>
      </c>
      <c r="G38" s="33"/>
      <c r="H38" s="33">
        <f>H33-H35-H36-H37</f>
        <v>-0.70484010834310984</v>
      </c>
      <c r="K38" s="47" t="s">
        <v>1246</v>
      </c>
      <c r="M38" s="85">
        <f>D33-M35-M36-M37</f>
        <v>-0.67085861342217523</v>
      </c>
      <c r="O38" s="85">
        <f>F33-O35-O36-O37</f>
        <v>-0.92405637556926723</v>
      </c>
      <c r="Q38" s="85">
        <f>H33-Q35-Q36-Q37</f>
        <v>1.8779490770369986E-2</v>
      </c>
    </row>
    <row r="40" spans="2:17">
      <c r="D40" s="34">
        <f>D32/((1+$D$5)^(C33-C32))</f>
        <v>2.463505010498046</v>
      </c>
      <c r="E40" s="52"/>
      <c r="F40" s="34">
        <f>F32/((1+$F$5)^(E33-E32))</f>
        <v>3.3008870846295109</v>
      </c>
      <c r="G40" s="52"/>
      <c r="H40" s="34">
        <f>H32/((1+$H$5)^(G33-G32))</f>
        <v>2.2490089554260266</v>
      </c>
    </row>
    <row r="41" spans="2:17">
      <c r="D41" s="34">
        <f>D28*SUM(MultipDecomp!$I$30:$AC$30)/MultipDecomp!$AC$30</f>
        <v>2.4320602591376645</v>
      </c>
      <c r="E41" s="52"/>
      <c r="F41" s="34">
        <f>F28*SUM(MultipDecomp!$I$30:$O$30)/MultipDecomp!$O$30</f>
        <v>1.2682694001184829</v>
      </c>
      <c r="G41" s="52"/>
      <c r="H41" s="34">
        <f>H28*SUM(MultipDecomp!$P$30:$AC$30)/MultipDecomp!$AC$30</f>
        <v>1.4855304501048567</v>
      </c>
    </row>
    <row r="46" spans="2:17">
      <c r="D46" s="167" t="s">
        <v>1240</v>
      </c>
      <c r="E46" s="167"/>
      <c r="F46" s="163" t="s">
        <v>1239</v>
      </c>
      <c r="G46" s="163"/>
      <c r="H46" s="44" t="s">
        <v>1241</v>
      </c>
    </row>
    <row r="47" spans="2:17">
      <c r="B47" s="166" t="s">
        <v>835</v>
      </c>
    </row>
    <row r="49" spans="2:8">
      <c r="B49" s="26" t="s">
        <v>1252</v>
      </c>
      <c r="D49" s="176">
        <f>SUMPRODUCT(MultipDecomp!$I$30:$AC$30,MultipDecomp!I98:AC98)/SUM(MultipDecomp!$I$30:$AC$30)</f>
        <v>-6.5034405869906595E-2</v>
      </c>
      <c r="F49" s="176">
        <f>SUMPRODUCT(MultipDecomp!$I$30:$O$30,MultipDecomp!I98:O98)/SUM(MultipDecomp!$I$30:$O$30)</f>
        <v>-0.10110383773014903</v>
      </c>
      <c r="H49" s="160">
        <f>SUMPRODUCT(MultipDecomp!$P$30:$AC$30,MultipDecomp!P98:AC98)/SUM(MultipDecomp!$P$30:$AC$30)</f>
        <v>-5.1007133842178837E-2</v>
      </c>
    </row>
    <row r="50" spans="2:8">
      <c r="B50" s="47" t="s">
        <v>1247</v>
      </c>
      <c r="D50" s="160">
        <f>SUMPRODUCT(MultipDecomp!$I$30:$AC$30,MultipDecomp!I104:AC104)/SUM(MultipDecomp!$I$30:$AC$30)</f>
        <v>-2.6819621085497652E-2</v>
      </c>
      <c r="F50" s="176">
        <f>SUMPRODUCT(MultipDecomp!$I$30:$O$30,MultipDecomp!I104:O104)/SUM(MultipDecomp!$I$30:$O$30)</f>
        <v>-2.6942573573282266E-2</v>
      </c>
      <c r="H50" s="160">
        <f>SUMPRODUCT(MultipDecomp!$P$30:$AC$30,MultipDecomp!P104:AC104)/SUM(MultipDecomp!$P$30:$AC$30)</f>
        <v>-2.677180530621609E-2</v>
      </c>
    </row>
    <row r="52" spans="2:8" ht="13.5">
      <c r="B52" s="74" t="s">
        <v>1242</v>
      </c>
    </row>
    <row r="53" spans="2:8">
      <c r="B53" s="47" t="s">
        <v>1236</v>
      </c>
      <c r="C53" s="172">
        <v>1992</v>
      </c>
      <c r="D53" s="173">
        <f>MultipDecomp!H19</f>
        <v>9.7213301089909034</v>
      </c>
      <c r="E53" s="170">
        <v>1992</v>
      </c>
      <c r="F53" s="33">
        <f>MultipDecomp!H19</f>
        <v>9.7213301089909034</v>
      </c>
      <c r="G53" s="170">
        <v>1999</v>
      </c>
      <c r="H53" s="33">
        <f>MultipDecomp!O19</f>
        <v>6.7357250695037392</v>
      </c>
    </row>
    <row r="54" spans="2:8">
      <c r="B54" s="47" t="s">
        <v>1237</v>
      </c>
      <c r="C54" s="174">
        <v>2013</v>
      </c>
      <c r="D54" s="175">
        <f>MultipDecomp!AC19</f>
        <v>4.2634512857939502</v>
      </c>
      <c r="E54" s="170">
        <v>1999</v>
      </c>
      <c r="F54" s="33">
        <f>MultipDecomp!O19</f>
        <v>6.7357250695037392</v>
      </c>
      <c r="G54" s="170">
        <v>2013</v>
      </c>
      <c r="H54" s="33">
        <f>MultipDecomp!AC19</f>
        <v>4.2634512857939502</v>
      </c>
    </row>
    <row r="55" spans="2:8">
      <c r="B55" s="47"/>
    </row>
    <row r="56" spans="2:8">
      <c r="B56" s="47" t="s">
        <v>1234</v>
      </c>
      <c r="D56" s="33">
        <f>MultipDecomp!H35/MultipDecomp!$AC$30</f>
        <v>6.3148090162161221</v>
      </c>
      <c r="E56" s="33"/>
      <c r="F56" s="33">
        <f>MultipDecomp!H35/MultipDecomp!$O$30</f>
        <v>8.4613067295185527</v>
      </c>
      <c r="G56" s="33"/>
      <c r="H56" s="33">
        <f>MultipDecomp!O35/MultipDecomp!$AC$30</f>
        <v>5.026979727760728</v>
      </c>
    </row>
    <row r="57" spans="2:8">
      <c r="B57" s="47" t="s">
        <v>1235</v>
      </c>
      <c r="D57" s="33">
        <f>SUM(MultipDecomp!I42:AC42)/MultipDecomp!$AC$30</f>
        <v>-1.1850457377647885</v>
      </c>
      <c r="E57" s="33"/>
      <c r="F57" s="33">
        <f>SUM(MultipDecomp!I42:O42)/MultipDecomp!$O$30</f>
        <v>-0.69119543611578071</v>
      </c>
      <c r="G57" s="33"/>
      <c r="H57" s="33">
        <f>SUM(MultipDecomp!P42:AC42)/MultipDecomp!$AC$30</f>
        <v>-0.6691954901045527</v>
      </c>
    </row>
    <row r="58" spans="2:8">
      <c r="B58" s="47" t="s">
        <v>1245</v>
      </c>
      <c r="D58" s="33">
        <f>D50*SUM(MultipDecomp!$I$30:$AC$30)/MultipDecomp!$AC$30</f>
        <v>-0.48870251416477328</v>
      </c>
      <c r="E58" s="33"/>
      <c r="F58" s="33">
        <f>F50*SUM(MultipDecomp!$I$30:$O$30)/MultipDecomp!$O$30</f>
        <v>-0.18419265093349779</v>
      </c>
      <c r="G58" s="33"/>
      <c r="H58" s="33">
        <f>H50*SUM(MultipDecomp!$P$30:$AC$30)/MultipDecomp!$AC$30</f>
        <v>-0.35123658248098205</v>
      </c>
    </row>
    <row r="59" spans="2:8">
      <c r="B59" s="47" t="s">
        <v>1246</v>
      </c>
      <c r="D59" s="33">
        <f>D54-D56-D57-D58</f>
        <v>-0.37760947849261017</v>
      </c>
      <c r="E59" s="33"/>
      <c r="F59" s="33">
        <f>F54-F56-F57-F58</f>
        <v>-0.85019357296553488</v>
      </c>
      <c r="G59" s="33"/>
      <c r="H59" s="33">
        <f>H54-H56-H57-H58</f>
        <v>0.25690363061875693</v>
      </c>
    </row>
    <row r="61" spans="2:8">
      <c r="D61" s="34">
        <f>D53/((1+$D$5)^(C54-C53))</f>
        <v>6.3148090162161239</v>
      </c>
      <c r="F61" s="34">
        <f>F53/((1+$F$5)^(E54-E53))</f>
        <v>8.4613067295185544</v>
      </c>
      <c r="H61" s="34">
        <f>H53/((1+$H$5)^(G54-G53))</f>
        <v>5.0269797277607307</v>
      </c>
    </row>
    <row r="62" spans="2:8">
      <c r="D62" s="34">
        <f>D49*SUM(MultipDecomp!$I$30:$AC$30)/MultipDecomp!$AC$30</f>
        <v>-1.1850457377647885</v>
      </c>
      <c r="F62" s="34">
        <f>F49*SUM(MultipDecomp!$I$30:$O$30)/MultipDecomp!$O$30</f>
        <v>-0.69119543611578071</v>
      </c>
      <c r="H62" s="34">
        <f>H49*SUM(MultipDecomp!$P$30:$AC$30)/MultipDecomp!$AC$30</f>
        <v>-0.6691954901045527</v>
      </c>
    </row>
    <row r="66" spans="2:10">
      <c r="D66" s="167" t="s">
        <v>1240</v>
      </c>
      <c r="E66" s="167"/>
      <c r="F66" s="163" t="s">
        <v>1239</v>
      </c>
      <c r="G66" s="163"/>
      <c r="H66" s="44" t="s">
        <v>1241</v>
      </c>
    </row>
    <row r="67" spans="2:10">
      <c r="B67" s="166" t="s">
        <v>1266</v>
      </c>
      <c r="I67" s="168"/>
      <c r="J67" s="169"/>
    </row>
    <row r="68" spans="2:10">
      <c r="B68" s="47"/>
    </row>
    <row r="69" spans="2:10">
      <c r="B69" s="47" t="s">
        <v>1238</v>
      </c>
      <c r="D69" s="160">
        <f>SUMPRODUCT(MultipDecomp!$I$30:$AC$30,MultipDecomp!I115:AC115)/SUM(MultipDecomp!$I$30:$AC$30)</f>
        <v>4.1368848772076583E-2</v>
      </c>
      <c r="E69" s="160"/>
      <c r="F69" s="160">
        <f>SUMPRODUCT(MultipDecomp!$I$30:$O$30,MultipDecomp!I115:O115)/SUM(MultipDecomp!$I$30:$O$30)</f>
        <v>4.0392104308714337E-2</v>
      </c>
      <c r="G69" s="160"/>
      <c r="H69" s="160">
        <f>SUMPRODUCT(MultipDecomp!$P$30:$AC$30,MultipDecomp!P115:AC115)/SUM(MultipDecomp!$P$30:$AC$30)</f>
        <v>4.1748701172919664E-2</v>
      </c>
    </row>
    <row r="70" spans="2:10">
      <c r="B70" s="47" t="s">
        <v>1233</v>
      </c>
      <c r="D70" s="160">
        <f>SUMPRODUCT(MultipDecomp!$I$30:$AC$30,MultipDecomp!I129:AC129)/SUM(MultipDecomp!$I$30:$AC$30)</f>
        <v>-2.8390107274001153E-2</v>
      </c>
      <c r="E70" s="160"/>
      <c r="F70" s="160">
        <f>SUMPRODUCT(MultipDecomp!$I$30:$O$30,MultipDecomp!I129:O129)/SUM(MultipDecomp!$I$30:$O$30)</f>
        <v>-2.755959994351213E-2</v>
      </c>
      <c r="G70" s="160"/>
      <c r="H70" s="160">
        <f>SUMPRODUCT(MultipDecomp!$P$30:$AC$30,MultipDecomp!P129:AC129)/SUM(MultipDecomp!$P$30:$AC$30)</f>
        <v>-2.8713088581023963E-2</v>
      </c>
    </row>
    <row r="71" spans="2:10">
      <c r="B71" s="47"/>
    </row>
    <row r="72" spans="2:10" ht="13.5">
      <c r="B72" s="74" t="s">
        <v>1242</v>
      </c>
    </row>
    <row r="73" spans="2:10">
      <c r="B73" s="47" t="s">
        <v>1236</v>
      </c>
      <c r="C73" s="172">
        <v>1992</v>
      </c>
      <c r="D73" s="173">
        <f>-Summary!F109</f>
        <v>-0.14930331172481998</v>
      </c>
      <c r="E73" s="170">
        <v>1992</v>
      </c>
      <c r="F73" s="33">
        <f>-Summary!F109</f>
        <v>-0.14930331172481998</v>
      </c>
      <c r="G73" s="170">
        <v>1999</v>
      </c>
      <c r="H73" s="33">
        <f>-Summary!M109</f>
        <v>7.8831569026593121E-2</v>
      </c>
    </row>
    <row r="74" spans="2:10">
      <c r="B74" s="47" t="s">
        <v>1237</v>
      </c>
      <c r="C74" s="174">
        <v>2013</v>
      </c>
      <c r="D74" s="175">
        <f>-Summary!AA109</f>
        <v>0.38632902482391485</v>
      </c>
      <c r="E74" s="170">
        <v>1999</v>
      </c>
      <c r="F74" s="33">
        <f>-Summary!M109</f>
        <v>7.8831569026593121E-2</v>
      </c>
      <c r="G74" s="170">
        <v>2013</v>
      </c>
      <c r="H74" s="33">
        <f>-Summary!AA109</f>
        <v>0.38632902482391485</v>
      </c>
    </row>
    <row r="75" spans="2:10">
      <c r="B75" s="47"/>
    </row>
    <row r="76" spans="2:10">
      <c r="B76" s="47" t="s">
        <v>1234</v>
      </c>
      <c r="D76" s="33">
        <f>D73/((1+$D$5)^(C74-C73))</f>
        <v>-9.6984866109920298E-2</v>
      </c>
      <c r="E76" s="33"/>
      <c r="F76" s="33">
        <f>F73/((1+$F$5)^(E74-E73))</f>
        <v>-0.12995146775935987</v>
      </c>
      <c r="G76" s="33"/>
      <c r="H76" s="33">
        <f>H73/((1+$H$5)^(G74-G73))</f>
        <v>5.8833265211261213E-2</v>
      </c>
    </row>
    <row r="77" spans="2:10">
      <c r="B77" s="47" t="s">
        <v>1235</v>
      </c>
      <c r="D77" s="33">
        <f>D69*SUM(MultipDecomp!$I$30:$AC$30)/MultipDecomp!$AC$30</f>
        <v>0.75381603411049769</v>
      </c>
      <c r="E77" s="33"/>
      <c r="F77" s="33">
        <f>F69*SUM(MultipDecomp!$I$30:$O$30)/MultipDecomp!$O$30</f>
        <v>0.2761402413606952</v>
      </c>
      <c r="G77" s="33"/>
      <c r="H77" s="33">
        <f>H69*SUM(MultipDecomp!$P$30:$AC$30)/MultipDecomp!$AC$30</f>
        <v>0.54772813993202563</v>
      </c>
    </row>
    <row r="78" spans="2:10">
      <c r="B78" s="47" t="s">
        <v>1244</v>
      </c>
      <c r="D78" s="33">
        <f>D70*SUM(MultipDecomp!$I$30:$AC$30)/MultipDecomp!$AC$30</f>
        <v>-0.51731964288318488</v>
      </c>
      <c r="E78" s="33"/>
      <c r="F78" s="33">
        <f>F70*SUM(MultipDecomp!$I$30:$O$30)/MultipDecomp!$O$30</f>
        <v>-0.18841094591260907</v>
      </c>
      <c r="G78" s="33"/>
      <c r="H78" s="33">
        <f>H70*SUM(MultipDecomp!$P$30:$AC$30)/MultipDecomp!$AC$30</f>
        <v>-0.37670552995284678</v>
      </c>
    </row>
    <row r="79" spans="2:10">
      <c r="B79" s="47" t="s">
        <v>1246</v>
      </c>
      <c r="D79" s="33">
        <f>D74-D76-D77-D78</f>
        <v>0.24681749970652234</v>
      </c>
      <c r="E79" s="33"/>
      <c r="F79" s="33">
        <f>F74-F76-F77-F78</f>
        <v>0.12105374133786687</v>
      </c>
      <c r="G79" s="33"/>
      <c r="H79" s="33">
        <f>H74-H76-H77-H78</f>
        <v>0.15647314963347481</v>
      </c>
    </row>
    <row r="84" spans="3:3">
      <c r="C84" s="171"/>
    </row>
  </sheetData>
  <pageMargins left="0.7" right="0.7" top="0.75" bottom="0.75" header="0.3" footer="0.3"/>
  <ignoredErrors>
    <ignoredError sqref="M36:Q3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AB143"/>
  <sheetViews>
    <sheetView tabSelected="1" workbookViewId="0">
      <pane xSplit="4" ySplit="2" topLeftCell="M96" activePane="bottomRight" state="frozen"/>
      <selection pane="topRight" activeCell="E1" sqref="E1"/>
      <selection pane="bottomLeft" activeCell="A3" sqref="A3"/>
      <selection pane="bottomRight" activeCell="D122" sqref="D122"/>
    </sheetView>
  </sheetViews>
  <sheetFormatPr defaultRowHeight="12.75" outlineLevelRow="1"/>
  <cols>
    <col min="1" max="1" width="7.5703125" style="26" customWidth="1"/>
    <col min="2" max="2" width="51.85546875" style="26" customWidth="1"/>
    <col min="3" max="4" width="13.140625" style="26" customWidth="1"/>
    <col min="5" max="28" width="10.42578125" style="26" customWidth="1"/>
    <col min="29" max="16384" width="9.140625" style="26"/>
  </cols>
  <sheetData>
    <row r="1" spans="1:28">
      <c r="A1" s="188" t="s">
        <v>1275</v>
      </c>
    </row>
    <row r="2" spans="1:28">
      <c r="E2" s="28">
        <v>1990</v>
      </c>
      <c r="F2" s="28">
        <v>1991</v>
      </c>
      <c r="G2" s="28">
        <v>1992</v>
      </c>
      <c r="H2" s="28">
        <v>1993</v>
      </c>
      <c r="I2" s="28">
        <v>1994</v>
      </c>
      <c r="J2" s="28">
        <v>1995</v>
      </c>
      <c r="K2" s="28">
        <v>1996</v>
      </c>
      <c r="L2" s="28">
        <v>1997</v>
      </c>
      <c r="M2" s="28">
        <v>1998</v>
      </c>
      <c r="N2" s="28">
        <v>1999</v>
      </c>
      <c r="O2" s="28">
        <v>2000</v>
      </c>
      <c r="P2" s="28">
        <v>2001</v>
      </c>
      <c r="Q2" s="28">
        <v>2002</v>
      </c>
      <c r="R2" s="28">
        <v>2003</v>
      </c>
      <c r="S2" s="28">
        <v>2004</v>
      </c>
      <c r="T2" s="28">
        <v>2005</v>
      </c>
      <c r="U2" s="28">
        <v>2006</v>
      </c>
      <c r="V2" s="28">
        <v>2007</v>
      </c>
      <c r="W2" s="28">
        <v>2008</v>
      </c>
      <c r="X2" s="28">
        <v>2009</v>
      </c>
      <c r="Y2" s="28">
        <v>2010</v>
      </c>
      <c r="Z2" s="28">
        <v>2011</v>
      </c>
      <c r="AA2" s="28">
        <v>2012</v>
      </c>
      <c r="AB2" s="28">
        <v>2013</v>
      </c>
    </row>
    <row r="4" spans="1:28">
      <c r="B4" s="26" t="s">
        <v>764</v>
      </c>
      <c r="E4" s="61">
        <v>525202</v>
      </c>
      <c r="F4" s="61">
        <v>658207</v>
      </c>
      <c r="G4" s="61">
        <v>738135</v>
      </c>
      <c r="H4" s="26">
        <f>'SecAcc (Tot)'!G96</f>
        <v>926274</v>
      </c>
      <c r="I4" s="26">
        <f>'SecAcc (Tot)'!H96</f>
        <v>1061986</v>
      </c>
      <c r="J4" s="26">
        <f>'SecAcc (Tot)'!I96</f>
        <v>1234020</v>
      </c>
      <c r="K4" s="26">
        <f>'SecAcc (Tot)'!J96</f>
        <v>1412954</v>
      </c>
      <c r="L4" s="26">
        <f>'SecAcc (Tot)'!K96</f>
        <v>1498138</v>
      </c>
      <c r="M4" s="26">
        <f>'SecAcc (Tot)'!L96</f>
        <v>1640179</v>
      </c>
      <c r="N4" s="26">
        <f>'SecAcc (Tot)'!M96</f>
        <v>1692355</v>
      </c>
      <c r="O4" s="26">
        <f>'SecAcc (Tot)'!N96</f>
        <v>1786356</v>
      </c>
      <c r="P4" s="26">
        <f>'SecAcc (Tot)'!O96</f>
        <v>1918922</v>
      </c>
      <c r="Q4" s="26">
        <f>'SecAcc (Tot)'!P96</f>
        <v>1994777</v>
      </c>
      <c r="R4" s="26">
        <f>'SecAcc (Tot)'!Q96</f>
        <v>2098815</v>
      </c>
      <c r="S4" s="26">
        <f>'SecAcc (Tot)'!R96</f>
        <v>2275769</v>
      </c>
      <c r="T4" s="26">
        <f>'SecAcc (Tot)'!S96</f>
        <v>2442745</v>
      </c>
      <c r="U4" s="26">
        <f>'SecAcc (Tot)'!T96</f>
        <v>2590403</v>
      </c>
      <c r="V4" s="26">
        <f>'SecAcc (Tot)'!U96</f>
        <v>2823086</v>
      </c>
      <c r="W4" s="26">
        <f>'SecAcc (Tot)'!V96</f>
        <v>2943320</v>
      </c>
      <c r="X4" s="26">
        <f>'SecAcc (Tot)'!W96</f>
        <v>2804702</v>
      </c>
      <c r="Y4" s="26">
        <f>'SecAcc (Tot)'!X96</f>
        <v>2806541</v>
      </c>
      <c r="Z4" s="26">
        <f>'SecAcc (Tot)'!Y96</f>
        <v>2850249</v>
      </c>
      <c r="AA4" s="26">
        <f>'SecAcc (Tot)'!Z96</f>
        <v>2913191</v>
      </c>
      <c r="AB4" s="26">
        <f>'SecAcc (Tot)'!AA96</f>
        <v>2892493</v>
      </c>
    </row>
    <row r="5" spans="1:28">
      <c r="E5" s="63" t="s">
        <v>843</v>
      </c>
      <c r="F5" s="62"/>
      <c r="G5" s="62"/>
    </row>
    <row r="7" spans="1:28">
      <c r="B7" s="26" t="s">
        <v>169</v>
      </c>
      <c r="H7" s="26">
        <f>'SecAcc (Tot)'!G17</f>
        <v>933880</v>
      </c>
      <c r="I7" s="26">
        <f>'SecAcc (Tot)'!H17</f>
        <v>1066486</v>
      </c>
      <c r="J7" s="26">
        <f>'SecAcc (Tot)'!I17</f>
        <v>1245630</v>
      </c>
      <c r="K7" s="26">
        <f>'SecAcc (Tot)'!J17</f>
        <v>1437076</v>
      </c>
      <c r="L7" s="26">
        <f>'SecAcc (Tot)'!K17</f>
        <v>1523268</v>
      </c>
      <c r="M7" s="26">
        <f>'SecAcc (Tot)'!L17</f>
        <v>1668897</v>
      </c>
      <c r="N7" s="26">
        <f>'SecAcc (Tot)'!M17</f>
        <v>1731325</v>
      </c>
      <c r="O7" s="26">
        <f>'SecAcc (Tot)'!N17</f>
        <v>1829883</v>
      </c>
      <c r="P7" s="26">
        <f>'SecAcc (Tot)'!O17</f>
        <v>1988826</v>
      </c>
      <c r="Q7" s="26">
        <f>'SecAcc (Tot)'!P17</f>
        <v>2087714</v>
      </c>
      <c r="R7" s="26">
        <f>'SecAcc (Tot)'!Q17</f>
        <v>2191839</v>
      </c>
      <c r="S7" s="26">
        <f>'SecAcc (Tot)'!R17</f>
        <v>2416571</v>
      </c>
      <c r="T7" s="26">
        <f>'SecAcc (Tot)'!S17</f>
        <v>2590074</v>
      </c>
      <c r="U7" s="26">
        <f>'SecAcc (Tot)'!T17</f>
        <v>2803212</v>
      </c>
      <c r="V7" s="26">
        <f>'SecAcc (Tot)'!U17</f>
        <v>3068228</v>
      </c>
      <c r="W7" s="26">
        <f>'SecAcc (Tot)'!V17</f>
        <v>3203872</v>
      </c>
      <c r="X7" s="26">
        <f>'SecAcc (Tot)'!W17</f>
        <v>3080819</v>
      </c>
      <c r="Y7" s="26">
        <f>'SecAcc (Tot)'!X17</f>
        <v>3103934</v>
      </c>
      <c r="Z7" s="26">
        <f>'SecAcc (Tot)'!Y17</f>
        <v>3159161</v>
      </c>
      <c r="AA7" s="26">
        <f>'SecAcc (Tot)'!Z17</f>
        <v>3168136</v>
      </c>
      <c r="AB7" s="26">
        <f>'SecAcc (Tot)'!AA17</f>
        <v>3180857</v>
      </c>
    </row>
    <row r="11" spans="1:28">
      <c r="B11" s="27" t="s">
        <v>873</v>
      </c>
      <c r="H11" s="29">
        <f>'SecAcc (Tot)'!G26</f>
        <v>459183</v>
      </c>
      <c r="I11" s="29">
        <f>'SecAcc (Tot)'!H26</f>
        <v>548602</v>
      </c>
      <c r="J11" s="29">
        <f>'SecAcc (Tot)'!I26</f>
        <v>619931</v>
      </c>
      <c r="K11" s="29">
        <f>'SecAcc (Tot)'!J26</f>
        <v>728500</v>
      </c>
      <c r="L11" s="29">
        <f>'SecAcc (Tot)'!K26</f>
        <v>797276</v>
      </c>
      <c r="M11" s="29">
        <f>'SecAcc (Tot)'!L26</f>
        <v>837130</v>
      </c>
      <c r="N11" s="29">
        <f>'SecAcc (Tot)'!M26</f>
        <v>861849</v>
      </c>
      <c r="O11" s="29">
        <f>'SecAcc (Tot)'!N26</f>
        <v>915193</v>
      </c>
      <c r="P11" s="29">
        <f>'SecAcc (Tot)'!O26</f>
        <v>988445</v>
      </c>
      <c r="Q11" s="29">
        <f>'SecAcc (Tot)'!P26</f>
        <v>1060973</v>
      </c>
      <c r="R11" s="29">
        <f>'SecAcc (Tot)'!Q26</f>
        <v>1118599</v>
      </c>
      <c r="S11" s="29">
        <f>'SecAcc (Tot)'!R26</f>
        <v>1212406</v>
      </c>
      <c r="T11" s="29">
        <f>'SecAcc (Tot)'!S26</f>
        <v>1299197</v>
      </c>
      <c r="U11" s="29">
        <f>'SecAcc (Tot)'!T26</f>
        <v>1394034</v>
      </c>
      <c r="V11" s="29">
        <f>'SecAcc (Tot)'!U26</f>
        <v>1513254</v>
      </c>
      <c r="W11" s="29">
        <f>'SecAcc (Tot)'!V26</f>
        <v>1616849</v>
      </c>
      <c r="X11" s="29">
        <f>'SecAcc (Tot)'!W26</f>
        <v>1568561</v>
      </c>
      <c r="Y11" s="29">
        <f>'SecAcc (Tot)'!X26</f>
        <v>1589052</v>
      </c>
      <c r="Z11" s="29">
        <f>'SecAcc (Tot)'!Y26</f>
        <v>1625741</v>
      </c>
      <c r="AA11" s="29">
        <f>'SecAcc (Tot)'!Z26</f>
        <v>1657508</v>
      </c>
      <c r="AB11" s="29">
        <f>'SecAcc (Tot)'!AA26</f>
        <v>1658042</v>
      </c>
    </row>
    <row r="12" spans="1:28">
      <c r="B12" s="78" t="s">
        <v>862</v>
      </c>
      <c r="H12" s="26">
        <f>'SecAcc (Corp)'!G58</f>
        <v>316106</v>
      </c>
      <c r="I12" s="26">
        <f>'SecAcc (Corp)'!H58</f>
        <v>375471</v>
      </c>
      <c r="J12" s="26">
        <f>'SecAcc (Corp)'!I58</f>
        <v>422547</v>
      </c>
      <c r="K12" s="26">
        <f>'SecAcc (Corp)'!J58</f>
        <v>501819</v>
      </c>
      <c r="L12" s="26">
        <f>'SecAcc (Corp)'!K58</f>
        <v>558877</v>
      </c>
      <c r="M12" s="26">
        <f>'SecAcc (Corp)'!L58</f>
        <v>595152</v>
      </c>
      <c r="N12" s="26">
        <f>'SecAcc (Corp)'!M58</f>
        <v>600928</v>
      </c>
      <c r="O12" s="26">
        <f>'SecAcc (Corp)'!N58</f>
        <v>643693</v>
      </c>
      <c r="P12" s="26">
        <f>'SecAcc (Corp)'!O58</f>
        <v>688280</v>
      </c>
      <c r="Q12" s="26">
        <f>'SecAcc (Corp)'!P58</f>
        <v>739697</v>
      </c>
      <c r="R12" s="26">
        <f>'SecAcc (Corp)'!Q58</f>
        <v>766185</v>
      </c>
      <c r="S12" s="26">
        <f>'SecAcc (Corp)'!R58</f>
        <v>846392</v>
      </c>
      <c r="T12" s="26">
        <f>'SecAcc (Corp)'!S58</f>
        <v>918586</v>
      </c>
      <c r="U12" s="26">
        <f>'SecAcc (Corp)'!T58</f>
        <v>992331</v>
      </c>
      <c r="V12" s="26">
        <f>'SecAcc (Corp)'!U58</f>
        <v>1091861</v>
      </c>
      <c r="W12" s="26">
        <f>'SecAcc (Corp)'!V58</f>
        <v>1183485</v>
      </c>
      <c r="X12" s="26">
        <f>'SecAcc (Corp)'!W58</f>
        <v>1129173</v>
      </c>
      <c r="Y12" s="26">
        <f>'SecAcc (Corp)'!X58</f>
        <v>1154717</v>
      </c>
      <c r="Z12" s="26">
        <f>'SecAcc (Corp)'!Y58</f>
        <v>1194430</v>
      </c>
      <c r="AA12" s="26">
        <f>'SecAcc (Corp)'!Z58</f>
        <v>1216283</v>
      </c>
      <c r="AB12" s="26">
        <f>'SecAcc (Corp)'!AA58</f>
        <v>1216232</v>
      </c>
    </row>
    <row r="13" spans="1:28">
      <c r="B13" s="78" t="s">
        <v>767</v>
      </c>
      <c r="H13" s="26">
        <f>'SecAcc (Corp)'!G921</f>
        <v>12038</v>
      </c>
      <c r="I13" s="26">
        <f>'SecAcc (Corp)'!H921</f>
        <v>15589</v>
      </c>
      <c r="J13" s="26">
        <f>'SecAcc (Corp)'!I921</f>
        <v>18411</v>
      </c>
      <c r="K13" s="26">
        <f>'SecAcc (Corp)'!J921</f>
        <v>23141</v>
      </c>
      <c r="L13" s="26">
        <f>'SecAcc (Corp)'!K921</f>
        <v>27305</v>
      </c>
      <c r="M13" s="26">
        <f>'SecAcc (Corp)'!L921</f>
        <v>28984</v>
      </c>
      <c r="N13" s="26">
        <f>'SecAcc (Corp)'!M921</f>
        <v>30827</v>
      </c>
      <c r="O13" s="26">
        <f>'SecAcc (Corp)'!N921</f>
        <v>32434</v>
      </c>
      <c r="P13" s="26">
        <f>'SecAcc (Corp)'!O921</f>
        <v>35202</v>
      </c>
      <c r="Q13" s="26">
        <f>'SecAcc (Corp)'!P921</f>
        <v>36339</v>
      </c>
      <c r="R13" s="26">
        <f>'SecAcc (Corp)'!Q921</f>
        <v>37639</v>
      </c>
      <c r="S13" s="26">
        <f>'SecAcc (Corp)'!R921</f>
        <v>39406</v>
      </c>
      <c r="T13" s="26">
        <f>'SecAcc (Corp)'!S921</f>
        <v>41196</v>
      </c>
      <c r="U13" s="26">
        <f>'SecAcc (Corp)'!T921</f>
        <v>45601</v>
      </c>
      <c r="V13" s="26">
        <f>'SecAcc (Corp)'!U921</f>
        <v>50122</v>
      </c>
      <c r="W13" s="26">
        <f>'SecAcc (Corp)'!V921</f>
        <v>53861</v>
      </c>
      <c r="X13" s="26">
        <f>'SecAcc (Corp)'!W921</f>
        <v>51772</v>
      </c>
      <c r="Y13" s="26">
        <f>'SecAcc (Corp)'!X921</f>
        <v>52793</v>
      </c>
      <c r="Z13" s="26">
        <f>'SecAcc (Corp)'!Y921</f>
        <v>55723</v>
      </c>
      <c r="AA13" s="26">
        <f>'SecAcc (Corp)'!Z921</f>
        <v>59951</v>
      </c>
      <c r="AB13" s="26">
        <f>'SecAcc (Corp)'!AA921</f>
        <v>56557</v>
      </c>
    </row>
    <row r="14" spans="1:28">
      <c r="B14" s="78" t="s">
        <v>54</v>
      </c>
      <c r="H14" s="26">
        <f>'SecAcc (Govt)'!G27</f>
        <v>75292</v>
      </c>
      <c r="I14" s="26">
        <f>'SecAcc (Govt)'!H27</f>
        <v>93136</v>
      </c>
      <c r="J14" s="26">
        <f>'SecAcc (Govt)'!I27</f>
        <v>107776</v>
      </c>
      <c r="K14" s="26">
        <f>'SecAcc (Govt)'!J27</f>
        <v>126731</v>
      </c>
      <c r="L14" s="26">
        <f>'SecAcc (Govt)'!K27</f>
        <v>133878</v>
      </c>
      <c r="M14" s="26">
        <f>'SecAcc (Govt)'!L27</f>
        <v>135044</v>
      </c>
      <c r="N14" s="26">
        <f>'SecAcc (Govt)'!M27</f>
        <v>151411</v>
      </c>
      <c r="O14" s="26">
        <f>'SecAcc (Govt)'!N27</f>
        <v>154716</v>
      </c>
      <c r="P14" s="26">
        <f>'SecAcc (Govt)'!O27</f>
        <v>172941</v>
      </c>
      <c r="Q14" s="26">
        <f>'SecAcc (Govt)'!P27</f>
        <v>191558</v>
      </c>
      <c r="R14" s="26">
        <f>'SecAcc (Govt)'!Q27</f>
        <v>214261</v>
      </c>
      <c r="S14" s="26">
        <f>'SecAcc (Govt)'!R27</f>
        <v>222237</v>
      </c>
      <c r="T14" s="26">
        <f>'SecAcc (Govt)'!S27</f>
        <v>238039</v>
      </c>
      <c r="U14" s="26">
        <f>'SecAcc (Govt)'!T27</f>
        <v>252520</v>
      </c>
      <c r="V14" s="26">
        <f>'SecAcc (Govt)'!U27</f>
        <v>268688</v>
      </c>
      <c r="W14" s="26">
        <f>'SecAcc (Govt)'!V27</f>
        <v>279780</v>
      </c>
      <c r="X14" s="26">
        <f>'SecAcc (Govt)'!W27</f>
        <v>293042</v>
      </c>
      <c r="Y14" s="26">
        <f>'SecAcc (Govt)'!X27</f>
        <v>285830</v>
      </c>
      <c r="Z14" s="26">
        <f>'SecAcc (Govt)'!Y27</f>
        <v>279838</v>
      </c>
      <c r="AA14" s="26">
        <f>'SecAcc (Govt)'!Z27</f>
        <v>286244</v>
      </c>
      <c r="AB14" s="26">
        <f>'SecAcc (Govt)'!AA27</f>
        <v>293607</v>
      </c>
    </row>
    <row r="15" spans="1:28">
      <c r="B15" s="78" t="s">
        <v>53</v>
      </c>
      <c r="H15" s="26">
        <f>'SecAcc (Hous.&amp;NPISH)'!G23</f>
        <v>53480</v>
      </c>
      <c r="I15" s="26">
        <f>'SecAcc (Hous.&amp;NPISH)'!H23</f>
        <v>61509</v>
      </c>
      <c r="J15" s="26">
        <f>'SecAcc (Hous.&amp;NPISH)'!I23</f>
        <v>66862</v>
      </c>
      <c r="K15" s="26">
        <f>'SecAcc (Hous.&amp;NPISH)'!J23</f>
        <v>71002</v>
      </c>
      <c r="L15" s="26">
        <f>'SecAcc (Hous.&amp;NPISH)'!K23</f>
        <v>71275</v>
      </c>
      <c r="M15" s="26">
        <f>'SecAcc (Hous.&amp;NPISH)'!L23</f>
        <v>71865</v>
      </c>
      <c r="N15" s="26">
        <f>'SecAcc (Hous.&amp;NPISH)'!M23</f>
        <v>73196</v>
      </c>
      <c r="O15" s="26">
        <f>'SecAcc (Hous.&amp;NPISH)'!N23</f>
        <v>78096</v>
      </c>
      <c r="P15" s="26">
        <f>'SecAcc (Hous.&amp;NPISH)'!O23</f>
        <v>85406</v>
      </c>
      <c r="Q15" s="26">
        <f>'SecAcc (Hous.&amp;NPISH)'!P23</f>
        <v>85044</v>
      </c>
      <c r="R15" s="26">
        <f>'SecAcc (Hous.&amp;NPISH)'!Q23</f>
        <v>91686</v>
      </c>
      <c r="S15" s="26">
        <f>'SecAcc (Hous.&amp;NPISH)'!R23</f>
        <v>94900</v>
      </c>
      <c r="T15" s="26">
        <f>'SecAcc (Hous.&amp;NPISH)'!S23</f>
        <v>91158</v>
      </c>
      <c r="U15" s="26">
        <f>'SecAcc (Hous.&amp;NPISH)'!T23</f>
        <v>92667</v>
      </c>
      <c r="V15" s="26">
        <f>'SecAcc (Hous.&amp;NPISH)'!U23</f>
        <v>89158</v>
      </c>
      <c r="W15" s="26">
        <f>'SecAcc (Hous.&amp;NPISH)'!V23</f>
        <v>85390</v>
      </c>
      <c r="X15" s="26">
        <f>'SecAcc (Hous.&amp;NPISH)'!W23</f>
        <v>79675</v>
      </c>
      <c r="Y15" s="26">
        <f>'SecAcc (Hous.&amp;NPISH)'!X23</f>
        <v>79781</v>
      </c>
      <c r="Z15" s="26">
        <f>'SecAcc (Hous.&amp;NPISH)'!Y23</f>
        <v>79579</v>
      </c>
      <c r="AA15" s="26">
        <f>'SecAcc (Hous.&amp;NPISH)'!Z23</f>
        <v>78581</v>
      </c>
      <c r="AB15" s="26">
        <f>'SecAcc (Hous.&amp;NPISH)'!AA23</f>
        <v>75107</v>
      </c>
    </row>
    <row r="16" spans="1:28">
      <c r="B16" s="78" t="s">
        <v>863</v>
      </c>
      <c r="H16" s="26">
        <f>'SecAcc (Hous.&amp;NPISH)'!G886</f>
        <v>2267</v>
      </c>
      <c r="I16" s="26">
        <f>'SecAcc (Hous.&amp;NPISH)'!H886</f>
        <v>2897</v>
      </c>
      <c r="J16" s="26">
        <f>'SecAcc (Hous.&amp;NPISH)'!I886</f>
        <v>4335</v>
      </c>
      <c r="K16" s="26">
        <f>'SecAcc (Hous.&amp;NPISH)'!J886</f>
        <v>5807</v>
      </c>
      <c r="L16" s="26">
        <f>'SecAcc (Hous.&amp;NPISH)'!K886</f>
        <v>5941</v>
      </c>
      <c r="M16" s="26">
        <f>'SecAcc (Hous.&amp;NPISH)'!L886</f>
        <v>6085</v>
      </c>
      <c r="N16" s="26">
        <f>'SecAcc (Hous.&amp;NPISH)'!M886</f>
        <v>5487</v>
      </c>
      <c r="O16" s="26">
        <f>'SecAcc (Hous.&amp;NPISH)'!N886</f>
        <v>6254</v>
      </c>
      <c r="P16" s="26">
        <f>'SecAcc (Hous.&amp;NPISH)'!O886</f>
        <v>6616</v>
      </c>
      <c r="Q16" s="26">
        <f>'SecAcc (Hous.&amp;NPISH)'!P886</f>
        <v>8335</v>
      </c>
      <c r="R16" s="26">
        <f>'SecAcc (Hous.&amp;NPISH)'!Q886</f>
        <v>8828</v>
      </c>
      <c r="S16" s="26">
        <f>'SecAcc (Hous.&amp;NPISH)'!R886</f>
        <v>9471</v>
      </c>
      <c r="T16" s="26">
        <f>'SecAcc (Hous.&amp;NPISH)'!S886</f>
        <v>10218</v>
      </c>
      <c r="U16" s="26">
        <f>'SecAcc (Hous.&amp;NPISH)'!T886</f>
        <v>10915</v>
      </c>
      <c r="V16" s="26">
        <f>'SecAcc (Hous.&amp;NPISH)'!U886</f>
        <v>13425</v>
      </c>
      <c r="W16" s="26">
        <f>'SecAcc (Hous.&amp;NPISH)'!V886</f>
        <v>14333</v>
      </c>
      <c r="X16" s="26">
        <f>'SecAcc (Hous.&amp;NPISH)'!W886</f>
        <v>14899</v>
      </c>
      <c r="Y16" s="26">
        <f>'SecAcc (Hous.&amp;NPISH)'!X886</f>
        <v>15931</v>
      </c>
      <c r="Z16" s="26">
        <f>'SecAcc (Hous.&amp;NPISH)'!Y886</f>
        <v>16171</v>
      </c>
      <c r="AA16" s="26">
        <f>'SecAcc (Hous.&amp;NPISH)'!Z886</f>
        <v>16449</v>
      </c>
      <c r="AB16" s="26">
        <f>'SecAcc (Hous.&amp;NPISH)'!AA886</f>
        <v>16539</v>
      </c>
    </row>
    <row r="17" spans="2:28">
      <c r="H17" s="52">
        <f>H11-SUM(H12:H16)</f>
        <v>0</v>
      </c>
      <c r="I17" s="52">
        <f t="shared" ref="I17:AB17" si="0">I11-SUM(I12:I16)</f>
        <v>0</v>
      </c>
      <c r="J17" s="52">
        <f t="shared" si="0"/>
        <v>0</v>
      </c>
      <c r="K17" s="52">
        <f t="shared" si="0"/>
        <v>0</v>
      </c>
      <c r="L17" s="52">
        <f t="shared" si="0"/>
        <v>0</v>
      </c>
      <c r="M17" s="52">
        <f t="shared" si="0"/>
        <v>0</v>
      </c>
      <c r="N17" s="52">
        <f t="shared" si="0"/>
        <v>0</v>
      </c>
      <c r="O17" s="52">
        <f t="shared" si="0"/>
        <v>0</v>
      </c>
      <c r="P17" s="52">
        <f t="shared" si="0"/>
        <v>0</v>
      </c>
      <c r="Q17" s="52">
        <f t="shared" si="0"/>
        <v>0</v>
      </c>
      <c r="R17" s="52">
        <f t="shared" si="0"/>
        <v>0</v>
      </c>
      <c r="S17" s="52">
        <f t="shared" si="0"/>
        <v>0</v>
      </c>
      <c r="T17" s="52">
        <f t="shared" si="0"/>
        <v>0</v>
      </c>
      <c r="U17" s="52">
        <f t="shared" si="0"/>
        <v>0</v>
      </c>
      <c r="V17" s="52">
        <f t="shared" si="0"/>
        <v>0</v>
      </c>
      <c r="W17" s="52">
        <f t="shared" si="0"/>
        <v>0</v>
      </c>
      <c r="X17" s="52">
        <f t="shared" si="0"/>
        <v>0</v>
      </c>
      <c r="Y17" s="52">
        <f t="shared" si="0"/>
        <v>0</v>
      </c>
      <c r="Z17" s="52">
        <f t="shared" si="0"/>
        <v>0</v>
      </c>
      <c r="AA17" s="52">
        <f t="shared" si="0"/>
        <v>0</v>
      </c>
      <c r="AB17" s="52">
        <f t="shared" si="0"/>
        <v>0</v>
      </c>
    </row>
    <row r="18" spans="2:28">
      <c r="B18" s="83" t="s">
        <v>864</v>
      </c>
      <c r="H18" s="26">
        <f>'SecAcc (ROW)'!G75-'SecAcc (ROW)'!G22</f>
        <v>-81</v>
      </c>
      <c r="I18" s="26">
        <f>'SecAcc (ROW)'!H75-'SecAcc (ROW)'!H22</f>
        <v>-791</v>
      </c>
      <c r="J18" s="26">
        <f>'SecAcc (ROW)'!I75-'SecAcc (ROW)'!I22</f>
        <v>-1398</v>
      </c>
      <c r="K18" s="26">
        <f>'SecAcc (ROW)'!J75-'SecAcc (ROW)'!J22</f>
        <v>-2811</v>
      </c>
      <c r="L18" s="26">
        <f>'SecAcc (ROW)'!K75-'SecAcc (ROW)'!K22</f>
        <v>-709</v>
      </c>
      <c r="M18" s="26">
        <f>'SecAcc (ROW)'!L75-'SecAcc (ROW)'!L22</f>
        <v>2141</v>
      </c>
      <c r="N18" s="26">
        <f>'SecAcc (ROW)'!M75-'SecAcc (ROW)'!M22</f>
        <v>4979</v>
      </c>
      <c r="O18" s="26">
        <f>'SecAcc (ROW)'!N75-'SecAcc (ROW)'!N22</f>
        <v>7134</v>
      </c>
      <c r="P18" s="26">
        <f>'SecAcc (ROW)'!O75-'SecAcc (ROW)'!O22</f>
        <v>7844</v>
      </c>
      <c r="Q18" s="26">
        <f>'SecAcc (ROW)'!P75-'SecAcc (ROW)'!P22</f>
        <v>6902</v>
      </c>
      <c r="R18" s="26">
        <f>'SecAcc (ROW)'!Q75-'SecAcc (ROW)'!Q22</f>
        <v>11213</v>
      </c>
      <c r="S18" s="26">
        <f>'SecAcc (ROW)'!R75-'SecAcc (ROW)'!R22</f>
        <v>4015</v>
      </c>
      <c r="T18" s="26">
        <f>'SecAcc (ROW)'!S75-'SecAcc (ROW)'!S22</f>
        <v>-1638</v>
      </c>
      <c r="U18" s="26">
        <f>'SecAcc (ROW)'!T75-'SecAcc (ROW)'!T22</f>
        <v>-2014</v>
      </c>
      <c r="V18" s="26">
        <f>'SecAcc (ROW)'!U75-'SecAcc (ROW)'!U22</f>
        <v>-8297</v>
      </c>
      <c r="W18" s="26">
        <f>'SecAcc (ROW)'!V75-'SecAcc (ROW)'!V22</f>
        <v>-23929</v>
      </c>
      <c r="X18" s="26">
        <f>'SecAcc (ROW)'!W75-'SecAcc (ROW)'!W22</f>
        <v>-15156</v>
      </c>
      <c r="Y18" s="26">
        <f>'SecAcc (ROW)'!X75-'SecAcc (ROW)'!X22</f>
        <v>-4050</v>
      </c>
      <c r="Z18" s="26">
        <f>'SecAcc (ROW)'!Y75-'SecAcc (ROW)'!Y22</f>
        <v>546</v>
      </c>
      <c r="AA18" s="26">
        <f>'SecAcc (ROW)'!Z75-'SecAcc (ROW)'!Z22</f>
        <v>4670</v>
      </c>
      <c r="AB18" s="26">
        <f>'SecAcc (ROW)'!AA75-'SecAcc (ROW)'!AA22</f>
        <v>15495</v>
      </c>
    </row>
    <row r="20" spans="2:28">
      <c r="H20" s="26">
        <f>H11+H18</f>
        <v>459102</v>
      </c>
      <c r="I20" s="26">
        <f t="shared" ref="I20:AA20" si="1">I11+I18</f>
        <v>547811</v>
      </c>
      <c r="J20" s="26">
        <f t="shared" si="1"/>
        <v>618533</v>
      </c>
      <c r="K20" s="26">
        <f t="shared" si="1"/>
        <v>725689</v>
      </c>
      <c r="L20" s="26">
        <f t="shared" si="1"/>
        <v>796567</v>
      </c>
      <c r="M20" s="26">
        <f t="shared" si="1"/>
        <v>839271</v>
      </c>
      <c r="N20" s="26">
        <f t="shared" si="1"/>
        <v>866828</v>
      </c>
      <c r="O20" s="26">
        <f t="shared" si="1"/>
        <v>922327</v>
      </c>
      <c r="P20" s="26">
        <f t="shared" si="1"/>
        <v>996289</v>
      </c>
      <c r="Q20" s="26">
        <f t="shared" si="1"/>
        <v>1067875</v>
      </c>
      <c r="R20" s="26">
        <f t="shared" si="1"/>
        <v>1129812</v>
      </c>
      <c r="S20" s="26">
        <f t="shared" si="1"/>
        <v>1216421</v>
      </c>
      <c r="T20" s="26">
        <f t="shared" si="1"/>
        <v>1297559</v>
      </c>
      <c r="U20" s="26">
        <f t="shared" si="1"/>
        <v>1392020</v>
      </c>
      <c r="V20" s="26">
        <f t="shared" si="1"/>
        <v>1504957</v>
      </c>
      <c r="W20" s="26">
        <f t="shared" si="1"/>
        <v>1592920</v>
      </c>
      <c r="X20" s="26">
        <f t="shared" si="1"/>
        <v>1553405</v>
      </c>
      <c r="Y20" s="26">
        <f t="shared" si="1"/>
        <v>1585002</v>
      </c>
      <c r="Z20" s="26">
        <f t="shared" si="1"/>
        <v>1626287</v>
      </c>
      <c r="AA20" s="26">
        <f t="shared" si="1"/>
        <v>1662178</v>
      </c>
      <c r="AB20" s="26">
        <f>AB11+AB18</f>
        <v>1673537</v>
      </c>
    </row>
    <row r="22" spans="2:28">
      <c r="B22" s="27" t="s">
        <v>866</v>
      </c>
      <c r="H22" s="29">
        <f>'SecAcc (Tot)'!G44</f>
        <v>224378</v>
      </c>
      <c r="I22" s="29">
        <f>'SecAcc (Tot)'!H44</f>
        <v>241453</v>
      </c>
      <c r="J22" s="29">
        <f>'SecAcc (Tot)'!I44</f>
        <v>264543</v>
      </c>
      <c r="K22" s="29">
        <f>'SecAcc (Tot)'!J44</f>
        <v>300478</v>
      </c>
      <c r="L22" s="29">
        <f>'SecAcc (Tot)'!K44</f>
        <v>303912</v>
      </c>
      <c r="M22" s="29">
        <f>'SecAcc (Tot)'!L44</f>
        <v>389193</v>
      </c>
      <c r="N22" s="29">
        <f>'SecAcc (Tot)'!M44</f>
        <v>377715</v>
      </c>
      <c r="O22" s="29">
        <f>'SecAcc (Tot)'!N44</f>
        <v>402228</v>
      </c>
      <c r="P22" s="29">
        <f>'SecAcc (Tot)'!O44</f>
        <v>463182</v>
      </c>
      <c r="Q22" s="29">
        <f>'SecAcc (Tot)'!P44</f>
        <v>461871</v>
      </c>
      <c r="R22" s="29">
        <f>'SecAcc (Tot)'!Q44</f>
        <v>491432</v>
      </c>
      <c r="S22" s="29">
        <f>'SecAcc (Tot)'!R44</f>
        <v>551543</v>
      </c>
      <c r="T22" s="29">
        <f>'SecAcc (Tot)'!S44</f>
        <v>625414</v>
      </c>
      <c r="U22" s="29">
        <f>'SecAcc (Tot)'!T44</f>
        <v>719585</v>
      </c>
      <c r="V22" s="29">
        <f>'SecAcc (Tot)'!U44</f>
        <v>809155</v>
      </c>
      <c r="W22" s="29">
        <f>'SecAcc (Tot)'!V44</f>
        <v>826867</v>
      </c>
      <c r="X22" s="29">
        <f>'SecAcc (Tot)'!W44</f>
        <v>736814</v>
      </c>
      <c r="Y22" s="29">
        <f>'SecAcc (Tot)'!X44</f>
        <v>735193</v>
      </c>
      <c r="Z22" s="29">
        <f>'SecAcc (Tot)'!Y44</f>
        <v>747247</v>
      </c>
      <c r="AA22" s="29">
        <f>'SecAcc (Tot)'!Z44</f>
        <v>725602</v>
      </c>
      <c r="AB22" s="29">
        <f>'SecAcc (Tot)'!AA44</f>
        <v>730998</v>
      </c>
    </row>
    <row r="23" spans="2:28">
      <c r="B23" s="78" t="s">
        <v>862</v>
      </c>
      <c r="H23" s="26">
        <f>'SecAcc (Corp)'!G76</f>
        <v>163807</v>
      </c>
      <c r="I23" s="26">
        <f>'SecAcc (Corp)'!H76</f>
        <v>179320</v>
      </c>
      <c r="J23" s="26">
        <f>'SecAcc (Corp)'!I76</f>
        <v>213706</v>
      </c>
      <c r="K23" s="26">
        <f>'SecAcc (Corp)'!J76</f>
        <v>249788</v>
      </c>
      <c r="L23" s="26">
        <f>'SecAcc (Corp)'!K76</f>
        <v>241715</v>
      </c>
      <c r="M23" s="26">
        <f>'SecAcc (Corp)'!L76</f>
        <v>287169</v>
      </c>
      <c r="N23" s="26">
        <f>'SecAcc (Corp)'!M76</f>
        <v>283485</v>
      </c>
      <c r="O23" s="26">
        <f>'SecAcc (Corp)'!N76</f>
        <v>320414</v>
      </c>
      <c r="P23" s="26">
        <f>'SecAcc (Corp)'!O76</f>
        <v>369864</v>
      </c>
      <c r="Q23" s="26">
        <f>'SecAcc (Corp)'!P76</f>
        <v>376072</v>
      </c>
      <c r="R23" s="26">
        <f>'SecAcc (Corp)'!Q76</f>
        <v>376892</v>
      </c>
      <c r="S23" s="26">
        <f>'SecAcc (Corp)'!R76</f>
        <v>429969</v>
      </c>
      <c r="T23" s="26">
        <f>'SecAcc (Corp)'!S76</f>
        <v>491514</v>
      </c>
      <c r="U23" s="26">
        <f>'SecAcc (Corp)'!T76</f>
        <v>578702</v>
      </c>
      <c r="V23" s="26">
        <f>'SecAcc (Corp)'!U76</f>
        <v>646345</v>
      </c>
      <c r="W23" s="26">
        <f>'SecAcc (Corp)'!V76</f>
        <v>636903</v>
      </c>
      <c r="X23" s="26">
        <f>'SecAcc (Corp)'!W76</f>
        <v>532076</v>
      </c>
      <c r="Y23" s="26">
        <f>'SecAcc (Corp)'!X76</f>
        <v>516720</v>
      </c>
      <c r="Z23" s="26">
        <f>'SecAcc (Corp)'!Y76</f>
        <v>533300</v>
      </c>
      <c r="AA23" s="26">
        <f>'SecAcc (Corp)'!Z76</f>
        <v>521381</v>
      </c>
      <c r="AB23" s="26">
        <f>'SecAcc (Corp)'!AA76</f>
        <v>508062</v>
      </c>
    </row>
    <row r="24" spans="2:28">
      <c r="B24" s="78" t="s">
        <v>767</v>
      </c>
      <c r="H24" s="26">
        <f>'SecAcc (Corp)'!G939</f>
        <v>33081</v>
      </c>
      <c r="I24" s="26">
        <f>'SecAcc (Corp)'!H939</f>
        <v>30466</v>
      </c>
      <c r="J24" s="26">
        <f>'SecAcc (Corp)'!I939</f>
        <v>17332</v>
      </c>
      <c r="K24" s="26">
        <f>'SecAcc (Corp)'!J939</f>
        <v>14127</v>
      </c>
      <c r="L24" s="26">
        <f>'SecAcc (Corp)'!K939</f>
        <v>18564</v>
      </c>
      <c r="M24" s="26">
        <f>'SecAcc (Corp)'!L939</f>
        <v>40486</v>
      </c>
      <c r="N24" s="26">
        <f>'SecAcc (Corp)'!M939</f>
        <v>30909</v>
      </c>
      <c r="O24" s="26">
        <f>'SecAcc (Corp)'!N939</f>
        <v>14588</v>
      </c>
      <c r="P24" s="26">
        <f>'SecAcc (Corp)'!O939</f>
        <v>21086</v>
      </c>
      <c r="Q24" s="26">
        <f>'SecAcc (Corp)'!P939</f>
        <v>2567</v>
      </c>
      <c r="R24" s="26">
        <f>'SecAcc (Corp)'!Q939</f>
        <v>23985</v>
      </c>
      <c r="S24" s="26">
        <f>'SecAcc (Corp)'!R939</f>
        <v>26481</v>
      </c>
      <c r="T24" s="26">
        <f>'SecAcc (Corp)'!S939</f>
        <v>26999</v>
      </c>
      <c r="U24" s="26">
        <f>'SecAcc (Corp)'!T939</f>
        <v>26403</v>
      </c>
      <c r="V24" s="26">
        <f>'SecAcc (Corp)'!U939</f>
        <v>44684</v>
      </c>
      <c r="W24" s="26">
        <f>'SecAcc (Corp)'!V939</f>
        <v>60589</v>
      </c>
      <c r="X24" s="26">
        <f>'SecAcc (Corp)'!W939</f>
        <v>72249</v>
      </c>
      <c r="Y24" s="26">
        <f>'SecAcc (Corp)'!X939</f>
        <v>80755</v>
      </c>
      <c r="Z24" s="26">
        <f>'SecAcc (Corp)'!Y939</f>
        <v>78855</v>
      </c>
      <c r="AA24" s="26">
        <f>'SecAcc (Corp)'!Z939</f>
        <v>66830</v>
      </c>
      <c r="AB24" s="26">
        <f>'SecAcc (Corp)'!AA939</f>
        <v>82649</v>
      </c>
    </row>
    <row r="25" spans="2:28">
      <c r="B25" s="78" t="s">
        <v>54</v>
      </c>
      <c r="H25" s="26">
        <f>'SecAcc (Govt)'!G45</f>
        <v>-1078</v>
      </c>
      <c r="I25" s="26">
        <f>'SecAcc (Govt)'!H45</f>
        <v>-517</v>
      </c>
      <c r="J25" s="26">
        <f>'SecAcc (Govt)'!I45</f>
        <v>-286</v>
      </c>
      <c r="K25" s="26">
        <f>'SecAcc (Govt)'!J45</f>
        <v>-478</v>
      </c>
      <c r="L25" s="26">
        <f>'SecAcc (Govt)'!K45</f>
        <v>-484</v>
      </c>
      <c r="M25" s="26">
        <f>'SecAcc (Govt)'!L45</f>
        <v>7420</v>
      </c>
      <c r="N25" s="26">
        <f>'SecAcc (Govt)'!M45</f>
        <v>2056</v>
      </c>
      <c r="O25" s="26">
        <f>'SecAcc (Govt)'!N45</f>
        <v>-395</v>
      </c>
      <c r="P25" s="26">
        <f>'SecAcc (Govt)'!O45</f>
        <v>-853</v>
      </c>
      <c r="Q25" s="26">
        <f>'SecAcc (Govt)'!P45</f>
        <v>3009</v>
      </c>
      <c r="R25" s="26">
        <f>'SecAcc (Govt)'!Q45</f>
        <v>2800</v>
      </c>
      <c r="S25" s="26">
        <f>'SecAcc (Govt)'!R45</f>
        <v>3259</v>
      </c>
      <c r="T25" s="26">
        <f>'SecAcc (Govt)'!S45</f>
        <v>4590</v>
      </c>
      <c r="U25" s="26">
        <f>'SecAcc (Govt)'!T45</f>
        <v>4473</v>
      </c>
      <c r="V25" s="26">
        <f>'SecAcc (Govt)'!U45</f>
        <v>4202</v>
      </c>
      <c r="W25" s="26">
        <f>'SecAcc (Govt)'!V45</f>
        <v>5183</v>
      </c>
      <c r="X25" s="26">
        <f>'SecAcc (Govt)'!W45</f>
        <v>4921</v>
      </c>
      <c r="Y25" s="26">
        <f>'SecAcc (Govt)'!X45</f>
        <v>5865</v>
      </c>
      <c r="Z25" s="26">
        <f>'SecAcc (Govt)'!Y45</f>
        <v>5801</v>
      </c>
      <c r="AA25" s="26">
        <f>'SecAcc (Govt)'!Z45</f>
        <v>5159</v>
      </c>
      <c r="AB25" s="26">
        <f>'SecAcc (Govt)'!AA45</f>
        <v>6095</v>
      </c>
    </row>
    <row r="26" spans="2:28">
      <c r="B26" s="78" t="s">
        <v>53</v>
      </c>
      <c r="H26" s="26">
        <f>'SecAcc (Hous.&amp;NPISH)'!G41</f>
        <v>28238</v>
      </c>
      <c r="I26" s="26">
        <f>'SecAcc (Hous.&amp;NPISH)'!H41</f>
        <v>31673</v>
      </c>
      <c r="J26" s="26">
        <f>'SecAcc (Hous.&amp;NPISH)'!I41</f>
        <v>34037</v>
      </c>
      <c r="K26" s="26">
        <f>'SecAcc (Hous.&amp;NPISH)'!J41</f>
        <v>38316</v>
      </c>
      <c r="L26" s="26">
        <f>'SecAcc (Hous.&amp;NPISH)'!K41</f>
        <v>45731</v>
      </c>
      <c r="M26" s="26">
        <f>'SecAcc (Hous.&amp;NPISH)'!L41</f>
        <v>54935</v>
      </c>
      <c r="N26" s="26">
        <f>'SecAcc (Hous.&amp;NPISH)'!M41</f>
        <v>61149</v>
      </c>
      <c r="O26" s="26">
        <f>'SecAcc (Hous.&amp;NPISH)'!N41</f>
        <v>67435</v>
      </c>
      <c r="P26" s="26">
        <f>'SecAcc (Hous.&amp;NPISH)'!O41</f>
        <v>73324</v>
      </c>
      <c r="Q26" s="26">
        <f>'SecAcc (Hous.&amp;NPISH)'!P41</f>
        <v>80613</v>
      </c>
      <c r="R26" s="26">
        <f>'SecAcc (Hous.&amp;NPISH)'!Q41</f>
        <v>87169</v>
      </c>
      <c r="S26" s="26">
        <f>'SecAcc (Hous.&amp;NPISH)'!R41</f>
        <v>92984</v>
      </c>
      <c r="T26" s="26">
        <f>'SecAcc (Hous.&amp;NPISH)'!S41</f>
        <v>99889</v>
      </c>
      <c r="U26" s="26">
        <f>'SecAcc (Hous.&amp;NPISH)'!T41</f>
        <v>106738</v>
      </c>
      <c r="V26" s="26">
        <f>'SecAcc (Hous.&amp;NPISH)'!U41</f>
        <v>111856</v>
      </c>
      <c r="W26" s="26">
        <f>'SecAcc (Hous.&amp;NPISH)'!V41</f>
        <v>122212</v>
      </c>
      <c r="X26" s="26">
        <f>'SecAcc (Hous.&amp;NPISH)'!W41</f>
        <v>126174</v>
      </c>
      <c r="Y26" s="26">
        <f>'SecAcc (Hous.&amp;NPISH)'!X41</f>
        <v>130700</v>
      </c>
      <c r="Z26" s="26">
        <f>'SecAcc (Hous.&amp;NPISH)'!Y41</f>
        <v>128165</v>
      </c>
      <c r="AA26" s="26">
        <f>'SecAcc (Hous.&amp;NPISH)'!Z41</f>
        <v>131259</v>
      </c>
      <c r="AB26" s="26">
        <f>'SecAcc (Hous.&amp;NPISH)'!AA41</f>
        <v>133249</v>
      </c>
    </row>
    <row r="27" spans="2:28">
      <c r="B27" s="78" t="s">
        <v>863</v>
      </c>
      <c r="H27" s="26">
        <f>'SecAcc (Hous.&amp;NPISH)'!G904</f>
        <v>330</v>
      </c>
      <c r="I27" s="26">
        <f>'SecAcc (Hous.&amp;NPISH)'!H904</f>
        <v>511</v>
      </c>
      <c r="J27" s="26">
        <f>'SecAcc (Hous.&amp;NPISH)'!I904</f>
        <v>-246</v>
      </c>
      <c r="K27" s="26">
        <f>'SecAcc (Hous.&amp;NPISH)'!J904</f>
        <v>-1275</v>
      </c>
      <c r="L27" s="26">
        <f>'SecAcc (Hous.&amp;NPISH)'!K904</f>
        <v>-1614</v>
      </c>
      <c r="M27" s="26">
        <f>'SecAcc (Hous.&amp;NPISH)'!L904</f>
        <v>-817</v>
      </c>
      <c r="N27" s="26">
        <f>'SecAcc (Hous.&amp;NPISH)'!M904</f>
        <v>116</v>
      </c>
      <c r="O27" s="26">
        <f>'SecAcc (Hous.&amp;NPISH)'!N904</f>
        <v>186</v>
      </c>
      <c r="P27" s="26">
        <f>'SecAcc (Hous.&amp;NPISH)'!O904</f>
        <v>-239</v>
      </c>
      <c r="Q27" s="26">
        <f>'SecAcc (Hous.&amp;NPISH)'!P904</f>
        <v>-390</v>
      </c>
      <c r="R27" s="26">
        <f>'SecAcc (Hous.&amp;NPISH)'!Q904</f>
        <v>586</v>
      </c>
      <c r="S27" s="26">
        <f>'SecAcc (Hous.&amp;NPISH)'!R904</f>
        <v>-1150</v>
      </c>
      <c r="T27" s="26">
        <f>'SecAcc (Hous.&amp;NPISH)'!S904</f>
        <v>2422</v>
      </c>
      <c r="U27" s="26">
        <f>'SecAcc (Hous.&amp;NPISH)'!T904</f>
        <v>3269</v>
      </c>
      <c r="V27" s="26">
        <f>'SecAcc (Hous.&amp;NPISH)'!U904</f>
        <v>2068</v>
      </c>
      <c r="W27" s="26">
        <f>'SecAcc (Hous.&amp;NPISH)'!V904</f>
        <v>1980</v>
      </c>
      <c r="X27" s="26">
        <f>'SecAcc (Hous.&amp;NPISH)'!W904</f>
        <v>1394</v>
      </c>
      <c r="Y27" s="26">
        <f>'SecAcc (Hous.&amp;NPISH)'!X904</f>
        <v>1153</v>
      </c>
      <c r="Z27" s="26">
        <f>'SecAcc (Hous.&amp;NPISH)'!Y904</f>
        <v>1126</v>
      </c>
      <c r="AA27" s="26">
        <f>'SecAcc (Hous.&amp;NPISH)'!Z904</f>
        <v>973</v>
      </c>
      <c r="AB27" s="26">
        <f>'SecAcc (Hous.&amp;NPISH)'!AA904</f>
        <v>943</v>
      </c>
    </row>
    <row r="29" spans="2:28">
      <c r="B29" s="83" t="s">
        <v>871</v>
      </c>
      <c r="H29" s="26">
        <f>'SecAcc (ROW)'!G85-'SecAcc (ROW)'!G33</f>
        <v>-7525</v>
      </c>
      <c r="I29" s="26">
        <f>'SecAcc (ROW)'!H85-'SecAcc (ROW)'!H33</f>
        <v>-3709</v>
      </c>
      <c r="J29" s="26">
        <f>'SecAcc (ROW)'!I85-'SecAcc (ROW)'!I33</f>
        <v>-10212</v>
      </c>
      <c r="K29" s="26">
        <f>'SecAcc (ROW)'!J85-'SecAcc (ROW)'!J33</f>
        <v>-21311</v>
      </c>
      <c r="L29" s="26">
        <f>'SecAcc (ROW)'!K85-'SecAcc (ROW)'!K33</f>
        <v>-24421</v>
      </c>
      <c r="M29" s="26">
        <f>'SecAcc (ROW)'!L85-'SecAcc (ROW)'!L33</f>
        <v>-30859</v>
      </c>
      <c r="N29" s="26">
        <f>'SecAcc (ROW)'!M85-'SecAcc (ROW)'!M33</f>
        <v>-43949</v>
      </c>
      <c r="O29" s="26">
        <f>'SecAcc (ROW)'!N85-'SecAcc (ROW)'!N33</f>
        <v>-50661</v>
      </c>
      <c r="P29" s="26">
        <f>'SecAcc (ROW)'!O85-'SecAcc (ROW)'!O33</f>
        <v>-77748</v>
      </c>
      <c r="Q29" s="26">
        <f>'SecAcc (ROW)'!P85-'SecAcc (ROW)'!P33</f>
        <v>-99839</v>
      </c>
      <c r="R29" s="26">
        <f>'SecAcc (ROW)'!Q85-'SecAcc (ROW)'!Q33</f>
        <v>-104237</v>
      </c>
      <c r="S29" s="26">
        <f>'SecAcc (ROW)'!R85-'SecAcc (ROW)'!R33</f>
        <v>-146472</v>
      </c>
      <c r="T29" s="26">
        <f>'SecAcc (ROW)'!S85-'SecAcc (ROW)'!S33</f>
        <v>-156361</v>
      </c>
      <c r="U29" s="26">
        <f>'SecAcc (ROW)'!T85-'SecAcc (ROW)'!T33</f>
        <v>-220622</v>
      </c>
      <c r="V29" s="26">
        <f>'SecAcc (ROW)'!U85-'SecAcc (ROW)'!U33</f>
        <v>-248154</v>
      </c>
      <c r="W29" s="26">
        <f>'SecAcc (ROW)'!V85-'SecAcc (ROW)'!V33</f>
        <v>-249950</v>
      </c>
      <c r="X29" s="26">
        <f>'SecAcc (ROW)'!W85-'SecAcc (ROW)'!W33</f>
        <v>-279882</v>
      </c>
      <c r="Y29" s="26">
        <f>'SecAcc (ROW)'!X85-'SecAcc (ROW)'!X33</f>
        <v>-314244</v>
      </c>
      <c r="Z29" s="26">
        <f>'SecAcc (ROW)'!Y85-'SecAcc (ROW)'!Y33</f>
        <v>-330442</v>
      </c>
      <c r="AA29" s="26">
        <f>'SecAcc (ROW)'!Z85-'SecAcc (ROW)'!Z33</f>
        <v>-284942</v>
      </c>
      <c r="AB29" s="26">
        <f>'SecAcc (ROW)'!AA85-'SecAcc (ROW)'!AA33</f>
        <v>-328117</v>
      </c>
    </row>
    <row r="30" spans="2:28">
      <c r="B30" s="79"/>
    </row>
    <row r="32" spans="2:28">
      <c r="B32" s="27" t="s">
        <v>867</v>
      </c>
      <c r="H32" s="26">
        <f>'SecAcc (Tot)'!G45</f>
        <v>130403</v>
      </c>
      <c r="I32" s="26">
        <f>'SecAcc (Tot)'!H45</f>
        <v>150231</v>
      </c>
      <c r="J32" s="26">
        <f>'SecAcc (Tot)'!I45</f>
        <v>221691</v>
      </c>
      <c r="K32" s="26">
        <f>'SecAcc (Tot)'!J45</f>
        <v>243206</v>
      </c>
      <c r="L32" s="26">
        <f>'SecAcc (Tot)'!K45</f>
        <v>260839</v>
      </c>
      <c r="M32" s="26">
        <f>'SecAcc (Tot)'!L45</f>
        <v>280060</v>
      </c>
      <c r="N32" s="26">
        <f>'SecAcc (Tot)'!M45</f>
        <v>310021</v>
      </c>
      <c r="O32" s="26">
        <f>'SecAcc (Tot)'!N45</f>
        <v>323095</v>
      </c>
      <c r="P32" s="26">
        <f>'SecAcc (Tot)'!O45</f>
        <v>340915</v>
      </c>
      <c r="Q32" s="26">
        <f>'SecAcc (Tot)'!P45</f>
        <v>351616</v>
      </c>
      <c r="R32" s="26">
        <f>'SecAcc (Tot)'!Q45</f>
        <v>362620</v>
      </c>
      <c r="S32" s="26">
        <f>'SecAcc (Tot)'!R45</f>
        <v>380497</v>
      </c>
      <c r="T32" s="26">
        <f>'SecAcc (Tot)'!S45</f>
        <v>380103</v>
      </c>
      <c r="U32" s="26">
        <f>'SecAcc (Tot)'!T45</f>
        <v>399626</v>
      </c>
      <c r="V32" s="26">
        <f>'SecAcc (Tot)'!U45</f>
        <v>415082</v>
      </c>
      <c r="W32" s="26">
        <f>'SecAcc (Tot)'!V45</f>
        <v>421191</v>
      </c>
      <c r="X32" s="26">
        <f>'SecAcc (Tot)'!W45</f>
        <v>446419</v>
      </c>
      <c r="Y32" s="26">
        <f>'SecAcc (Tot)'!X45</f>
        <v>439064</v>
      </c>
      <c r="Z32" s="26">
        <f>'SecAcc (Tot)'!Y45</f>
        <v>426083</v>
      </c>
      <c r="AA32" s="26">
        <f>'SecAcc (Tot)'!Z45</f>
        <v>409017</v>
      </c>
      <c r="AB32" s="26">
        <f>'SecAcc (Tot)'!AA45</f>
        <v>399836</v>
      </c>
    </row>
    <row r="33" spans="2:28">
      <c r="B33" s="80" t="s">
        <v>870</v>
      </c>
      <c r="H33" s="26">
        <f t="shared" ref="H33:AB33" si="2">H41-H26</f>
        <v>51765.514767836066</v>
      </c>
      <c r="I33" s="26">
        <f t="shared" si="2"/>
        <v>54906.630502324726</v>
      </c>
      <c r="J33" s="26">
        <f t="shared" si="2"/>
        <v>77545.815943556488</v>
      </c>
      <c r="K33" s="26">
        <f t="shared" si="2"/>
        <v>80185.796373622041</v>
      </c>
      <c r="L33" s="26">
        <f t="shared" si="2"/>
        <v>72416.880587872874</v>
      </c>
      <c r="M33" s="26">
        <f t="shared" si="2"/>
        <v>89288.673631941609</v>
      </c>
      <c r="N33" s="26">
        <f t="shared" si="2"/>
        <v>90366.606542633934</v>
      </c>
      <c r="O33" s="26">
        <f t="shared" si="2"/>
        <v>91373.097889458761</v>
      </c>
      <c r="P33" s="26">
        <f t="shared" si="2"/>
        <v>106036.17391886353</v>
      </c>
      <c r="Q33" s="26">
        <f t="shared" si="2"/>
        <v>91876.455731731694</v>
      </c>
      <c r="R33" s="26">
        <f t="shared" si="2"/>
        <v>96094.49602430212</v>
      </c>
      <c r="S33" s="26">
        <f t="shared" si="2"/>
        <v>102437.45935863254</v>
      </c>
      <c r="T33" s="26">
        <f t="shared" si="2"/>
        <v>102769.2462390023</v>
      </c>
      <c r="U33" s="26">
        <f t="shared" si="2"/>
        <v>115245.12056448802</v>
      </c>
      <c r="V33" s="26">
        <f t="shared" si="2"/>
        <v>121751.71115536857</v>
      </c>
      <c r="W33" s="26">
        <f t="shared" si="2"/>
        <v>106050.43607237525</v>
      </c>
      <c r="X33" s="26">
        <f t="shared" si="2"/>
        <v>96498.490219428466</v>
      </c>
      <c r="Y33" s="26">
        <f t="shared" si="2"/>
        <v>85669.583255582867</v>
      </c>
      <c r="Z33" s="26">
        <f t="shared" si="2"/>
        <v>80918.05332478456</v>
      </c>
      <c r="AA33" s="26">
        <f t="shared" si="2"/>
        <v>64952.575732141209</v>
      </c>
      <c r="AB33" s="26">
        <f t="shared" si="2"/>
        <v>60448.161860678636</v>
      </c>
    </row>
    <row r="34" spans="2:28">
      <c r="B34" s="80" t="s">
        <v>865</v>
      </c>
      <c r="H34" s="26">
        <f>H32-H33</f>
        <v>78637.485232163934</v>
      </c>
      <c r="I34" s="26">
        <f t="shared" ref="I34:AB34" si="3">I32-I33</f>
        <v>95324.369497675274</v>
      </c>
      <c r="J34" s="26">
        <f t="shared" si="3"/>
        <v>144145.18405644351</v>
      </c>
      <c r="K34" s="26">
        <f t="shared" si="3"/>
        <v>163020.20362637797</v>
      </c>
      <c r="L34" s="26">
        <f t="shared" si="3"/>
        <v>188422.11941212713</v>
      </c>
      <c r="M34" s="26">
        <f t="shared" si="3"/>
        <v>190771.32636805839</v>
      </c>
      <c r="N34" s="26">
        <f t="shared" si="3"/>
        <v>219654.39345736607</v>
      </c>
      <c r="O34" s="26">
        <f t="shared" si="3"/>
        <v>231721.90211054124</v>
      </c>
      <c r="P34" s="26">
        <f t="shared" si="3"/>
        <v>234878.82608113647</v>
      </c>
      <c r="Q34" s="26">
        <f t="shared" si="3"/>
        <v>259739.54426826831</v>
      </c>
      <c r="R34" s="26">
        <f t="shared" si="3"/>
        <v>266525.50397569791</v>
      </c>
      <c r="S34" s="26">
        <f t="shared" si="3"/>
        <v>278059.54064136744</v>
      </c>
      <c r="T34" s="26">
        <f t="shared" si="3"/>
        <v>277333.75376099767</v>
      </c>
      <c r="U34" s="26">
        <f t="shared" si="3"/>
        <v>284380.879435512</v>
      </c>
      <c r="V34" s="26">
        <f t="shared" si="3"/>
        <v>293330.2888446314</v>
      </c>
      <c r="W34" s="26">
        <f t="shared" si="3"/>
        <v>315140.56392762472</v>
      </c>
      <c r="X34" s="26">
        <f t="shared" si="3"/>
        <v>349920.50978057156</v>
      </c>
      <c r="Y34" s="26">
        <f t="shared" si="3"/>
        <v>353394.41674441716</v>
      </c>
      <c r="Z34" s="26">
        <f t="shared" si="3"/>
        <v>345164.94667521544</v>
      </c>
      <c r="AA34" s="26">
        <f t="shared" si="3"/>
        <v>344064.42426785879</v>
      </c>
      <c r="AB34" s="26">
        <f t="shared" si="3"/>
        <v>339387.83813932136</v>
      </c>
    </row>
    <row r="35" spans="2:28">
      <c r="B35" s="80"/>
    </row>
    <row r="36" spans="2:28">
      <c r="B36" s="80"/>
    </row>
    <row r="37" spans="2:28" outlineLevel="1">
      <c r="B37" s="52" t="s">
        <v>868</v>
      </c>
      <c r="H37" s="26">
        <f>'SecAcc (Corp)'!G17+'SecAcc (Corp)'!G911</f>
        <v>525060</v>
      </c>
      <c r="I37" s="26">
        <f>'SecAcc (Corp)'!H17+'SecAcc (Corp)'!H911</f>
        <v>592545</v>
      </c>
      <c r="J37" s="26">
        <f>'SecAcc (Corp)'!I17+'SecAcc (Corp)'!I911</f>
        <v>669838</v>
      </c>
      <c r="K37" s="26">
        <f>'SecAcc (Corp)'!J17+'SecAcc (Corp)'!J911</f>
        <v>787673</v>
      </c>
      <c r="L37" s="26">
        <f>'SecAcc (Corp)'!K17+'SecAcc (Corp)'!K911</f>
        <v>835895</v>
      </c>
      <c r="M37" s="26">
        <f>'SecAcc (Corp)'!L17+'SecAcc (Corp)'!L911</f>
        <v>927793</v>
      </c>
      <c r="N37" s="26">
        <f>'SecAcc (Corp)'!M17+'SecAcc (Corp)'!M911</f>
        <v>925132</v>
      </c>
      <c r="O37" s="26">
        <f>'SecAcc (Corp)'!N17+'SecAcc (Corp)'!N911</f>
        <v>992589</v>
      </c>
      <c r="P37" s="26">
        <f>'SecAcc (Corp)'!O17+'SecAcc (Corp)'!O911</f>
        <v>1090681</v>
      </c>
      <c r="Q37" s="26">
        <f>'SecAcc (Corp)'!P17+'SecAcc (Corp)'!P911</f>
        <v>1141156</v>
      </c>
      <c r="R37" s="26">
        <f>'SecAcc (Corp)'!Q17+'SecAcc (Corp)'!Q911</f>
        <v>1187716</v>
      </c>
      <c r="S37" s="26">
        <f>'SecAcc (Corp)'!R17+'SecAcc (Corp)'!R911</f>
        <v>1328474</v>
      </c>
      <c r="T37" s="26">
        <f>'SecAcc (Corp)'!S17+'SecAcc (Corp)'!S911</f>
        <v>1456329</v>
      </c>
      <c r="U37" s="26">
        <f>'SecAcc (Corp)'!T17+'SecAcc (Corp)'!T911</f>
        <v>1620867</v>
      </c>
      <c r="V37" s="26">
        <f>'SecAcc (Corp)'!U17+'SecAcc (Corp)'!U911</f>
        <v>1809111</v>
      </c>
      <c r="W37" s="26">
        <f>'SecAcc (Corp)'!V17+'SecAcc (Corp)'!V911</f>
        <v>1908940</v>
      </c>
      <c r="X37" s="26">
        <f>'SecAcc (Corp)'!W17+'SecAcc (Corp)'!W911</f>
        <v>1751687</v>
      </c>
      <c r="Y37" s="26">
        <f>'SecAcc (Corp)'!X17+'SecAcc (Corp)'!X911</f>
        <v>1779196</v>
      </c>
      <c r="Z37" s="26">
        <f>'SecAcc (Corp)'!Y17+'SecAcc (Corp)'!Y911</f>
        <v>1840420</v>
      </c>
      <c r="AA37" s="26">
        <f>'SecAcc (Corp)'!Z17+'SecAcc (Corp)'!Z911</f>
        <v>1840731</v>
      </c>
      <c r="AB37" s="26">
        <f>'SecAcc (Corp)'!AA17+'SecAcc (Corp)'!AA911</f>
        <v>1838297</v>
      </c>
    </row>
    <row r="38" spans="2:28" outlineLevel="1">
      <c r="C38" s="81">
        <f>AVERAGE(H38:AB38)</f>
        <v>0.3453932324594432</v>
      </c>
      <c r="H38" s="33">
        <f t="shared" ref="H38:AB38" si="4">(H23+H24)/H37</f>
        <v>0.37498190682969568</v>
      </c>
      <c r="I38" s="33">
        <f t="shared" si="4"/>
        <v>0.35404230902294342</v>
      </c>
      <c r="J38" s="33">
        <f t="shared" si="4"/>
        <v>0.34491623347734823</v>
      </c>
      <c r="K38" s="33">
        <f t="shared" si="4"/>
        <v>0.33505655265573403</v>
      </c>
      <c r="L38" s="33">
        <f t="shared" si="4"/>
        <v>0.31137762518019607</v>
      </c>
      <c r="M38" s="33">
        <f t="shared" si="4"/>
        <v>0.35315528356001824</v>
      </c>
      <c r="N38" s="33">
        <f t="shared" si="4"/>
        <v>0.33983690975990455</v>
      </c>
      <c r="O38" s="33">
        <f t="shared" si="4"/>
        <v>0.33750323648559472</v>
      </c>
      <c r="P38" s="33">
        <f t="shared" si="4"/>
        <v>0.35844577837149449</v>
      </c>
      <c r="Q38" s="33">
        <f t="shared" si="4"/>
        <v>0.33180301378602051</v>
      </c>
      <c r="R38" s="33">
        <f t="shared" si="4"/>
        <v>0.33751923860586203</v>
      </c>
      <c r="S38" s="33">
        <f t="shared" si="4"/>
        <v>0.34358971270796418</v>
      </c>
      <c r="T38" s="33">
        <f t="shared" si="4"/>
        <v>0.35604111433611496</v>
      </c>
      <c r="U38" s="33">
        <f t="shared" si="4"/>
        <v>0.37332180863698256</v>
      </c>
      <c r="V38" s="33">
        <f t="shared" si="4"/>
        <v>0.38197158714971052</v>
      </c>
      <c r="W38" s="33">
        <f t="shared" si="4"/>
        <v>0.36538183494504806</v>
      </c>
      <c r="X38" s="33">
        <f t="shared" si="4"/>
        <v>0.34499599528911273</v>
      </c>
      <c r="Y38" s="33">
        <f t="shared" si="4"/>
        <v>0.33581179364162239</v>
      </c>
      <c r="Z38" s="33">
        <f t="shared" si="4"/>
        <v>0.33261701133436933</v>
      </c>
      <c r="AA38" s="33">
        <f t="shared" si="4"/>
        <v>0.31955293847933242</v>
      </c>
      <c r="AB38" s="33">
        <f t="shared" si="4"/>
        <v>0.32133599739323948</v>
      </c>
    </row>
    <row r="39" spans="2:28" outlineLevel="1"/>
    <row r="40" spans="2:28" outlineLevel="1">
      <c r="B40" s="52" t="s">
        <v>869</v>
      </c>
      <c r="H40" s="26">
        <f>'SecAcc (Hous.&amp;NPISH)'!G15</f>
        <v>213353</v>
      </c>
      <c r="I40" s="26">
        <f>'SecAcc (Hous.&amp;NPISH)'!H15</f>
        <v>244546</v>
      </c>
      <c r="J40" s="26">
        <f>'SecAcc (Hous.&amp;NPISH)'!I15</f>
        <v>323507</v>
      </c>
      <c r="K40" s="26">
        <f>'SecAcc (Hous.&amp;NPISH)'!J15</f>
        <v>353677</v>
      </c>
      <c r="L40" s="26">
        <f>'SecAcc (Hous.&amp;NPISH)'!K15</f>
        <v>379436</v>
      </c>
      <c r="M40" s="26">
        <f>'SecAcc (Hous.&amp;NPISH)'!L15</f>
        <v>408386</v>
      </c>
      <c r="N40" s="26">
        <f>'SecAcc (Hous.&amp;NPISH)'!M15</f>
        <v>445848</v>
      </c>
      <c r="O40" s="26">
        <f>'SecAcc (Hous.&amp;NPISH)'!N15</f>
        <v>470538</v>
      </c>
      <c r="P40" s="26">
        <f>'SecAcc (Hous.&amp;NPISH)'!O15</f>
        <v>500383</v>
      </c>
      <c r="Q40" s="26">
        <f>'SecAcc (Hous.&amp;NPISH)'!P15</f>
        <v>519855</v>
      </c>
      <c r="R40" s="26">
        <f>'SecAcc (Hous.&amp;NPISH)'!Q15</f>
        <v>542972</v>
      </c>
      <c r="S40" s="26">
        <f>'SecAcc (Hous.&amp;NPISH)'!R15</f>
        <v>568764</v>
      </c>
      <c r="T40" s="26">
        <f>'SecAcc (Hous.&amp;NPISH)'!S15</f>
        <v>569199</v>
      </c>
      <c r="U40" s="26">
        <f>'SecAcc (Hous.&amp;NPISH)'!T15</f>
        <v>594616</v>
      </c>
      <c r="V40" s="26">
        <f>'SecAcc (Hous.&amp;NPISH)'!U15</f>
        <v>611584</v>
      </c>
      <c r="W40" s="26">
        <f>'SecAcc (Hous.&amp;NPISH)'!V15</f>
        <v>624723</v>
      </c>
      <c r="X40" s="26">
        <f>'SecAcc (Hous.&amp;NPISH)'!W15</f>
        <v>645435</v>
      </c>
      <c r="Y40" s="26">
        <f>'SecAcc (Hous.&amp;NPISH)'!X15</f>
        <v>644318</v>
      </c>
      <c r="Z40" s="26">
        <f>'SecAcc (Hous.&amp;NPISH)'!Y15</f>
        <v>628600</v>
      </c>
      <c r="AA40" s="26">
        <f>'SecAcc (Hous.&amp;NPISH)'!Z15</f>
        <v>614019</v>
      </c>
      <c r="AB40" s="26">
        <f>'SecAcc (Hous.&amp;NPISH)'!AA15</f>
        <v>602787</v>
      </c>
    </row>
    <row r="41" spans="2:28" outlineLevel="1">
      <c r="H41" s="26">
        <f>H38*H40</f>
        <v>80003.514767836066</v>
      </c>
      <c r="I41" s="26">
        <f t="shared" ref="I41:AB41" si="5">I38*I40</f>
        <v>86579.630502324726</v>
      </c>
      <c r="J41" s="26">
        <f t="shared" si="5"/>
        <v>111582.81594355649</v>
      </c>
      <c r="K41" s="26">
        <f t="shared" si="5"/>
        <v>118501.79637362204</v>
      </c>
      <c r="L41" s="26">
        <f t="shared" si="5"/>
        <v>118147.88058787287</v>
      </c>
      <c r="M41" s="26">
        <f t="shared" si="5"/>
        <v>144223.67363194161</v>
      </c>
      <c r="N41" s="26">
        <f t="shared" si="5"/>
        <v>151515.60654263393</v>
      </c>
      <c r="O41" s="26">
        <f t="shared" si="5"/>
        <v>158808.09788945876</v>
      </c>
      <c r="P41" s="26">
        <f t="shared" si="5"/>
        <v>179360.17391886353</v>
      </c>
      <c r="Q41" s="26">
        <f t="shared" si="5"/>
        <v>172489.45573173169</v>
      </c>
      <c r="R41" s="26">
        <f t="shared" si="5"/>
        <v>183263.49602430212</v>
      </c>
      <c r="S41" s="26">
        <f t="shared" si="5"/>
        <v>195421.45935863254</v>
      </c>
      <c r="T41" s="26">
        <f t="shared" si="5"/>
        <v>202658.2462390023</v>
      </c>
      <c r="U41" s="26">
        <f t="shared" si="5"/>
        <v>221983.12056448802</v>
      </c>
      <c r="V41" s="26">
        <f t="shared" si="5"/>
        <v>233607.71115536857</v>
      </c>
      <c r="W41" s="26">
        <f t="shared" si="5"/>
        <v>228262.43607237525</v>
      </c>
      <c r="X41" s="26">
        <f t="shared" si="5"/>
        <v>222672.49021942847</v>
      </c>
      <c r="Y41" s="26">
        <f t="shared" si="5"/>
        <v>216369.58325558287</v>
      </c>
      <c r="Z41" s="26">
        <f t="shared" si="5"/>
        <v>209083.05332478456</v>
      </c>
      <c r="AA41" s="26">
        <f t="shared" si="5"/>
        <v>196211.57573214121</v>
      </c>
      <c r="AB41" s="26">
        <f t="shared" si="5"/>
        <v>193697.16186067864</v>
      </c>
    </row>
    <row r="42" spans="2:28" outlineLevel="1">
      <c r="H42" s="34">
        <f t="shared" ref="H42:AB42" si="6">(H33+H26)/H40</f>
        <v>0.37498190682969568</v>
      </c>
      <c r="I42" s="34">
        <f t="shared" si="6"/>
        <v>0.35404230902294342</v>
      </c>
      <c r="J42" s="34">
        <f t="shared" si="6"/>
        <v>0.34491623347734823</v>
      </c>
      <c r="K42" s="34">
        <f t="shared" si="6"/>
        <v>0.33505655265573403</v>
      </c>
      <c r="L42" s="34">
        <f t="shared" si="6"/>
        <v>0.31137762518019607</v>
      </c>
      <c r="M42" s="34">
        <f t="shared" si="6"/>
        <v>0.35315528356001824</v>
      </c>
      <c r="N42" s="34">
        <f t="shared" si="6"/>
        <v>0.33983690975990455</v>
      </c>
      <c r="O42" s="34">
        <f t="shared" si="6"/>
        <v>0.33750323648559472</v>
      </c>
      <c r="P42" s="34">
        <f t="shared" si="6"/>
        <v>0.35844577837149449</v>
      </c>
      <c r="Q42" s="34">
        <f t="shared" si="6"/>
        <v>0.33180301378602051</v>
      </c>
      <c r="R42" s="34">
        <f t="shared" si="6"/>
        <v>0.33751923860586203</v>
      </c>
      <c r="S42" s="34">
        <f t="shared" si="6"/>
        <v>0.34358971270796418</v>
      </c>
      <c r="T42" s="34">
        <f t="shared" si="6"/>
        <v>0.35604111433611496</v>
      </c>
      <c r="U42" s="34">
        <f t="shared" si="6"/>
        <v>0.37332180863698256</v>
      </c>
      <c r="V42" s="34">
        <f t="shared" si="6"/>
        <v>0.38197158714971052</v>
      </c>
      <c r="W42" s="34">
        <f t="shared" si="6"/>
        <v>0.36538183494504806</v>
      </c>
      <c r="X42" s="34">
        <f t="shared" si="6"/>
        <v>0.34499599528911273</v>
      </c>
      <c r="Y42" s="34">
        <f t="shared" si="6"/>
        <v>0.33581179364162239</v>
      </c>
      <c r="Z42" s="34">
        <f t="shared" si="6"/>
        <v>0.33261701133436933</v>
      </c>
      <c r="AA42" s="34">
        <f t="shared" si="6"/>
        <v>0.31955293847933242</v>
      </c>
      <c r="AB42" s="34">
        <f t="shared" si="6"/>
        <v>0.32133599739323948</v>
      </c>
    </row>
    <row r="43" spans="2:28">
      <c r="B43" s="80"/>
    </row>
    <row r="44" spans="2:28">
      <c r="B44" s="47" t="s">
        <v>879</v>
      </c>
      <c r="H44" s="26">
        <f>'SecAcc (Tot)'!G59+'SecAcc (Tot)'!G67</f>
        <v>119916</v>
      </c>
      <c r="I44" s="26">
        <f>'SecAcc (Tot)'!H59+'SecAcc (Tot)'!H67</f>
        <v>126200</v>
      </c>
      <c r="J44" s="26">
        <f>'SecAcc (Tot)'!I59+'SecAcc (Tot)'!I67</f>
        <v>139465</v>
      </c>
      <c r="K44" s="26">
        <f>'SecAcc (Tot)'!J59+'SecAcc (Tot)'!J67</f>
        <v>164892</v>
      </c>
      <c r="L44" s="26">
        <f>'SecAcc (Tot)'!K59+'SecAcc (Tot)'!K67</f>
        <v>161241</v>
      </c>
      <c r="M44" s="26">
        <f>'SecAcc (Tot)'!L59+'SecAcc (Tot)'!L67</f>
        <v>162514</v>
      </c>
      <c r="N44" s="26">
        <f>'SecAcc (Tot)'!M59+'SecAcc (Tot)'!M67</f>
        <v>181740</v>
      </c>
      <c r="O44" s="26">
        <f>'SecAcc (Tot)'!N59+'SecAcc (Tot)'!N67</f>
        <v>189367</v>
      </c>
      <c r="P44" s="26">
        <f>'SecAcc (Tot)'!O59+'SecAcc (Tot)'!O67</f>
        <v>196284</v>
      </c>
      <c r="Q44" s="26">
        <f>'SecAcc (Tot)'!P59+'SecAcc (Tot)'!P67</f>
        <v>213254</v>
      </c>
      <c r="R44" s="26">
        <f>'SecAcc (Tot)'!Q59+'SecAcc (Tot)'!Q67</f>
        <v>219188</v>
      </c>
      <c r="S44" s="26">
        <f>'SecAcc (Tot)'!R59+'SecAcc (Tot)'!R67</f>
        <v>273780</v>
      </c>
      <c r="T44" s="26">
        <f>'SecAcc (Tot)'!S59+'SecAcc (Tot)'!S67</f>
        <v>296030</v>
      </c>
      <c r="U44" s="26">
        <f>'SecAcc (Tot)'!T59+'SecAcc (Tot)'!T67</f>
        <v>299794</v>
      </c>
      <c r="V44" s="26">
        <f>'SecAcc (Tot)'!U59+'SecAcc (Tot)'!U67</f>
        <v>342046</v>
      </c>
      <c r="W44" s="26">
        <f>'SecAcc (Tot)'!V59+'SecAcc (Tot)'!V67</f>
        <v>352292</v>
      </c>
      <c r="X44" s="26">
        <f>'SecAcc (Tot)'!W59+'SecAcc (Tot)'!W67</f>
        <v>347946</v>
      </c>
      <c r="Y44" s="26">
        <f>'SecAcc (Tot)'!X59+'SecAcc (Tot)'!X67</f>
        <v>361526</v>
      </c>
      <c r="Z44" s="26">
        <f>'SecAcc (Tot)'!Y59+'SecAcc (Tot)'!Y67</f>
        <v>381074</v>
      </c>
      <c r="AA44" s="26">
        <f>'SecAcc (Tot)'!Z59+'SecAcc (Tot)'!Z67</f>
        <v>401336</v>
      </c>
      <c r="AB44" s="26">
        <f>'SecAcc (Tot)'!AA59+'SecAcc (Tot)'!AA67</f>
        <v>416239</v>
      </c>
    </row>
    <row r="46" spans="2:28">
      <c r="B46" s="29" t="s">
        <v>865</v>
      </c>
      <c r="H46" s="29">
        <f t="shared" ref="H46:AB46" si="7">H20+H34</f>
        <v>537739.48523216392</v>
      </c>
      <c r="I46" s="29">
        <f t="shared" si="7"/>
        <v>643135.36949767522</v>
      </c>
      <c r="J46" s="29">
        <f t="shared" si="7"/>
        <v>762678.18405644351</v>
      </c>
      <c r="K46" s="29">
        <f t="shared" si="7"/>
        <v>888709.20362637797</v>
      </c>
      <c r="L46" s="29">
        <f t="shared" si="7"/>
        <v>984989.11941212718</v>
      </c>
      <c r="M46" s="29">
        <f t="shared" si="7"/>
        <v>1030042.3263680583</v>
      </c>
      <c r="N46" s="29">
        <f t="shared" si="7"/>
        <v>1086482.3934573662</v>
      </c>
      <c r="O46" s="29">
        <f t="shared" si="7"/>
        <v>1154048.9021105412</v>
      </c>
      <c r="P46" s="29">
        <f t="shared" si="7"/>
        <v>1231167.8260811365</v>
      </c>
      <c r="Q46" s="29">
        <f t="shared" si="7"/>
        <v>1327614.5442682684</v>
      </c>
      <c r="R46" s="29">
        <f t="shared" si="7"/>
        <v>1396337.5039756978</v>
      </c>
      <c r="S46" s="29">
        <f t="shared" si="7"/>
        <v>1494480.5406413674</v>
      </c>
      <c r="T46" s="29">
        <f t="shared" si="7"/>
        <v>1574892.7537609977</v>
      </c>
      <c r="U46" s="29">
        <f t="shared" si="7"/>
        <v>1676400.879435512</v>
      </c>
      <c r="V46" s="29">
        <f t="shared" si="7"/>
        <v>1798287.2888446315</v>
      </c>
      <c r="W46" s="29">
        <f t="shared" si="7"/>
        <v>1908060.5639276248</v>
      </c>
      <c r="X46" s="29">
        <f t="shared" si="7"/>
        <v>1903325.5097805716</v>
      </c>
      <c r="Y46" s="29">
        <f t="shared" si="7"/>
        <v>1938396.416744417</v>
      </c>
      <c r="Z46" s="29">
        <f t="shared" si="7"/>
        <v>1971451.9466752154</v>
      </c>
      <c r="AA46" s="29">
        <f t="shared" si="7"/>
        <v>2006242.4242678587</v>
      </c>
      <c r="AB46" s="29">
        <f t="shared" si="7"/>
        <v>2012924.8381393214</v>
      </c>
    </row>
    <row r="47" spans="2:28">
      <c r="B47" s="29" t="s">
        <v>870</v>
      </c>
      <c r="H47" s="29">
        <f t="shared" ref="H47:AB47" si="8">H22+H29+H33</f>
        <v>268618.51476783608</v>
      </c>
      <c r="I47" s="29">
        <f t="shared" si="8"/>
        <v>292650.63050232473</v>
      </c>
      <c r="J47" s="29">
        <f t="shared" si="8"/>
        <v>331876.81594355649</v>
      </c>
      <c r="K47" s="29">
        <f t="shared" si="8"/>
        <v>359352.79637362203</v>
      </c>
      <c r="L47" s="29">
        <f t="shared" si="8"/>
        <v>351907.88058787287</v>
      </c>
      <c r="M47" s="29">
        <f t="shared" si="8"/>
        <v>447622.67363194161</v>
      </c>
      <c r="N47" s="29">
        <f t="shared" si="8"/>
        <v>424132.60654263396</v>
      </c>
      <c r="O47" s="29">
        <f t="shared" si="8"/>
        <v>442940.09788945876</v>
      </c>
      <c r="P47" s="29">
        <f t="shared" si="8"/>
        <v>491470.17391886353</v>
      </c>
      <c r="Q47" s="29">
        <f t="shared" si="8"/>
        <v>453908.45573173172</v>
      </c>
      <c r="R47" s="29">
        <f t="shared" si="8"/>
        <v>483289.49602430209</v>
      </c>
      <c r="S47" s="29">
        <f t="shared" si="8"/>
        <v>507508.45935863256</v>
      </c>
      <c r="T47" s="29">
        <f t="shared" si="8"/>
        <v>571822.24623900233</v>
      </c>
      <c r="U47" s="29">
        <f t="shared" si="8"/>
        <v>614208.120564488</v>
      </c>
      <c r="V47" s="29">
        <f t="shared" si="8"/>
        <v>682752.7111553686</v>
      </c>
      <c r="W47" s="29">
        <f t="shared" si="8"/>
        <v>682967.43607237528</v>
      </c>
      <c r="X47" s="29">
        <f t="shared" si="8"/>
        <v>553430.49021942844</v>
      </c>
      <c r="Y47" s="29">
        <f t="shared" si="8"/>
        <v>506618.58325558284</v>
      </c>
      <c r="Z47" s="29">
        <f t="shared" si="8"/>
        <v>497723.05332478456</v>
      </c>
      <c r="AA47" s="29">
        <f t="shared" si="8"/>
        <v>505612.57573214121</v>
      </c>
      <c r="AB47" s="29">
        <f t="shared" si="8"/>
        <v>463329.16186067864</v>
      </c>
    </row>
    <row r="49" spans="2:28">
      <c r="B49" s="82" t="s">
        <v>872</v>
      </c>
      <c r="H49" s="52">
        <f t="shared" ref="H49:AB49" si="9">H4-H44-H46-H47</f>
        <v>0</v>
      </c>
      <c r="I49" s="52">
        <f t="shared" si="9"/>
        <v>0</v>
      </c>
      <c r="J49" s="52">
        <f t="shared" si="9"/>
        <v>0</v>
      </c>
      <c r="K49" s="52">
        <f t="shared" si="9"/>
        <v>0</v>
      </c>
      <c r="L49" s="52">
        <f t="shared" si="9"/>
        <v>0</v>
      </c>
      <c r="M49" s="52">
        <f t="shared" si="9"/>
        <v>0</v>
      </c>
      <c r="N49" s="52">
        <f t="shared" si="9"/>
        <v>0</v>
      </c>
      <c r="O49" s="52">
        <f t="shared" si="9"/>
        <v>0</v>
      </c>
      <c r="P49" s="52">
        <f t="shared" si="9"/>
        <v>0</v>
      </c>
      <c r="Q49" s="52">
        <f t="shared" si="9"/>
        <v>0</v>
      </c>
      <c r="R49" s="52">
        <f t="shared" si="9"/>
        <v>0</v>
      </c>
      <c r="S49" s="52">
        <f t="shared" si="9"/>
        <v>0</v>
      </c>
      <c r="T49" s="52">
        <f t="shared" si="9"/>
        <v>0</v>
      </c>
      <c r="U49" s="52">
        <f t="shared" si="9"/>
        <v>0</v>
      </c>
      <c r="V49" s="52">
        <f t="shared" si="9"/>
        <v>0</v>
      </c>
      <c r="W49" s="52">
        <f t="shared" si="9"/>
        <v>0</v>
      </c>
      <c r="X49" s="52">
        <f t="shared" si="9"/>
        <v>0</v>
      </c>
      <c r="Y49" s="52">
        <f t="shared" si="9"/>
        <v>0</v>
      </c>
      <c r="Z49" s="52">
        <f t="shared" si="9"/>
        <v>0</v>
      </c>
      <c r="AA49" s="52">
        <f t="shared" si="9"/>
        <v>0</v>
      </c>
      <c r="AB49" s="52">
        <f t="shared" si="9"/>
        <v>0</v>
      </c>
    </row>
    <row r="51" spans="2:28">
      <c r="B51" s="86" t="s">
        <v>875</v>
      </c>
      <c r="C51" s="45"/>
      <c r="D51" s="45"/>
    </row>
    <row r="52" spans="2:28">
      <c r="B52" s="84" t="s">
        <v>874</v>
      </c>
      <c r="C52" s="29"/>
      <c r="D52" s="29"/>
      <c r="E52" s="29"/>
      <c r="F52" s="29"/>
      <c r="G52" s="29"/>
      <c r="H52" s="85">
        <f>H46/(H4-H44)</f>
        <v>0.666874372465039</v>
      </c>
      <c r="I52" s="85">
        <f t="shared" ref="I52:AB52" si="10">I46/(I4-I44)</f>
        <v>0.68726756918534282</v>
      </c>
      <c r="J52" s="85">
        <f t="shared" si="10"/>
        <v>0.69679292868466502</v>
      </c>
      <c r="K52" s="85">
        <f t="shared" si="10"/>
        <v>0.71207135833506507</v>
      </c>
      <c r="L52" s="85">
        <f t="shared" si="10"/>
        <v>0.73677263051089736</v>
      </c>
      <c r="M52" s="85">
        <f t="shared" si="10"/>
        <v>0.69707432088332488</v>
      </c>
      <c r="N52" s="85">
        <f t="shared" si="10"/>
        <v>0.71923183170918215</v>
      </c>
      <c r="O52" s="85">
        <f t="shared" si="10"/>
        <v>0.72264048287780391</v>
      </c>
      <c r="P52" s="85">
        <f t="shared" si="10"/>
        <v>0.71469909875501203</v>
      </c>
      <c r="Q52" s="85">
        <f t="shared" si="10"/>
        <v>0.74521324971289649</v>
      </c>
      <c r="R52" s="85">
        <f t="shared" si="10"/>
        <v>0.74288010545480454</v>
      </c>
      <c r="S52" s="85">
        <f t="shared" si="10"/>
        <v>0.74649787818083291</v>
      </c>
      <c r="T52" s="85">
        <f t="shared" si="10"/>
        <v>0.73362917469761835</v>
      </c>
      <c r="U52" s="85">
        <f t="shared" si="10"/>
        <v>0.73185815625255646</v>
      </c>
      <c r="V52" s="85">
        <f t="shared" si="10"/>
        <v>0.72481188890329518</v>
      </c>
      <c r="W52" s="85">
        <f t="shared" si="10"/>
        <v>0.7364106308104833</v>
      </c>
      <c r="X52" s="85">
        <f t="shared" si="10"/>
        <v>0.77473119421732217</v>
      </c>
      <c r="Y52" s="85">
        <f t="shared" si="10"/>
        <v>0.7927953066727268</v>
      </c>
      <c r="Z52" s="85">
        <f t="shared" si="10"/>
        <v>0.79842536340081827</v>
      </c>
      <c r="AA52" s="85">
        <f t="shared" si="10"/>
        <v>0.798709489308841</v>
      </c>
      <c r="AB52" s="85">
        <f t="shared" si="10"/>
        <v>0.8128911000807354</v>
      </c>
    </row>
    <row r="53" spans="2:28">
      <c r="B53" s="84" t="s">
        <v>876</v>
      </c>
      <c r="C53" s="29"/>
      <c r="D53" s="29"/>
      <c r="E53" s="29"/>
      <c r="F53" s="29"/>
      <c r="G53" s="29"/>
      <c r="H53" s="85">
        <f>H47/(H4-H44)</f>
        <v>0.333125627534961</v>
      </c>
      <c r="I53" s="85">
        <f t="shared" ref="I53:AB53" si="11">I47/(I4-I44)</f>
        <v>0.31273243081465713</v>
      </c>
      <c r="J53" s="85">
        <f t="shared" si="11"/>
        <v>0.30320707131533498</v>
      </c>
      <c r="K53" s="85">
        <f t="shared" si="11"/>
        <v>0.28792864166493493</v>
      </c>
      <c r="L53" s="85">
        <f t="shared" si="11"/>
        <v>0.26322736948910264</v>
      </c>
      <c r="M53" s="85">
        <f t="shared" si="11"/>
        <v>0.30292567911667501</v>
      </c>
      <c r="N53" s="85">
        <f t="shared" si="11"/>
        <v>0.28076816829081797</v>
      </c>
      <c r="O53" s="85">
        <f t="shared" si="11"/>
        <v>0.27735951712219603</v>
      </c>
      <c r="P53" s="85">
        <f t="shared" si="11"/>
        <v>0.28530090124498791</v>
      </c>
      <c r="Q53" s="85">
        <f t="shared" si="11"/>
        <v>0.25478675028710362</v>
      </c>
      <c r="R53" s="85">
        <f t="shared" si="11"/>
        <v>0.25711989454519546</v>
      </c>
      <c r="S53" s="85">
        <f t="shared" si="11"/>
        <v>0.25350212181916715</v>
      </c>
      <c r="T53" s="85">
        <f t="shared" si="11"/>
        <v>0.26637082530238171</v>
      </c>
      <c r="U53" s="85">
        <f t="shared" si="11"/>
        <v>0.2681418437474436</v>
      </c>
      <c r="V53" s="85">
        <f t="shared" si="11"/>
        <v>0.27518811109670482</v>
      </c>
      <c r="W53" s="85">
        <f t="shared" si="11"/>
        <v>0.26358936918951675</v>
      </c>
      <c r="X53" s="85">
        <f t="shared" si="11"/>
        <v>0.22526880578267783</v>
      </c>
      <c r="Y53" s="85">
        <f t="shared" si="11"/>
        <v>0.20720469332727318</v>
      </c>
      <c r="Z53" s="85">
        <f t="shared" si="11"/>
        <v>0.20157463659918173</v>
      </c>
      <c r="AA53" s="85">
        <f t="shared" si="11"/>
        <v>0.201290510691159</v>
      </c>
      <c r="AB53" s="85">
        <f t="shared" si="11"/>
        <v>0.1871088999192646</v>
      </c>
    </row>
    <row r="58" spans="2:28">
      <c r="B58" s="77" t="s">
        <v>877</v>
      </c>
    </row>
    <row r="59" spans="2:28">
      <c r="B59" s="26" t="s">
        <v>878</v>
      </c>
    </row>
    <row r="60" spans="2:28">
      <c r="B60" s="26" t="s">
        <v>865</v>
      </c>
      <c r="H60" s="26">
        <f>H11+H34</f>
        <v>537820.48523216392</v>
      </c>
      <c r="I60" s="26">
        <f t="shared" ref="I60:AB60" si="12">I11+I34</f>
        <v>643926.36949767522</v>
      </c>
      <c r="J60" s="26">
        <f t="shared" si="12"/>
        <v>764076.18405644351</v>
      </c>
      <c r="K60" s="26">
        <f t="shared" si="12"/>
        <v>891520.20362637797</v>
      </c>
      <c r="L60" s="26">
        <f t="shared" si="12"/>
        <v>985698.11941212718</v>
      </c>
      <c r="M60" s="26">
        <f t="shared" si="12"/>
        <v>1027901.3263680583</v>
      </c>
      <c r="N60" s="26">
        <f t="shared" si="12"/>
        <v>1081503.3934573662</v>
      </c>
      <c r="O60" s="26">
        <f t="shared" si="12"/>
        <v>1146914.9021105412</v>
      </c>
      <c r="P60" s="26">
        <f t="shared" si="12"/>
        <v>1223323.8260811365</v>
      </c>
      <c r="Q60" s="26">
        <f t="shared" si="12"/>
        <v>1320712.5442682684</v>
      </c>
      <c r="R60" s="26">
        <f t="shared" si="12"/>
        <v>1385124.5039756978</v>
      </c>
      <c r="S60" s="26">
        <f t="shared" si="12"/>
        <v>1490465.5406413674</v>
      </c>
      <c r="T60" s="26">
        <f t="shared" si="12"/>
        <v>1576530.7537609977</v>
      </c>
      <c r="U60" s="26">
        <f t="shared" si="12"/>
        <v>1678414.879435512</v>
      </c>
      <c r="V60" s="26">
        <f t="shared" si="12"/>
        <v>1806584.2888446315</v>
      </c>
      <c r="W60" s="26">
        <f t="shared" si="12"/>
        <v>1931989.5639276248</v>
      </c>
      <c r="X60" s="26">
        <f t="shared" si="12"/>
        <v>1918481.5097805716</v>
      </c>
      <c r="Y60" s="26">
        <f t="shared" si="12"/>
        <v>1942446.416744417</v>
      </c>
      <c r="Z60" s="26">
        <f t="shared" si="12"/>
        <v>1970905.9466752154</v>
      </c>
      <c r="AA60" s="26">
        <f t="shared" si="12"/>
        <v>2001572.4242678587</v>
      </c>
      <c r="AB60" s="26">
        <f t="shared" si="12"/>
        <v>1997429.8381393214</v>
      </c>
    </row>
    <row r="61" spans="2:28">
      <c r="B61" s="26" t="s">
        <v>870</v>
      </c>
      <c r="H61" s="26">
        <f>H22+H33</f>
        <v>276143.51476783608</v>
      </c>
      <c r="I61" s="26">
        <f t="shared" ref="I61:AB61" si="13">I22+I33</f>
        <v>296359.63050232473</v>
      </c>
      <c r="J61" s="26">
        <f t="shared" si="13"/>
        <v>342088.81594355649</v>
      </c>
      <c r="K61" s="26">
        <f t="shared" si="13"/>
        <v>380663.79637362203</v>
      </c>
      <c r="L61" s="26">
        <f t="shared" si="13"/>
        <v>376328.88058787287</v>
      </c>
      <c r="M61" s="26">
        <f t="shared" si="13"/>
        <v>478481.67363194161</v>
      </c>
      <c r="N61" s="26">
        <f t="shared" si="13"/>
        <v>468081.60654263396</v>
      </c>
      <c r="O61" s="26">
        <f t="shared" si="13"/>
        <v>493601.09788945876</v>
      </c>
      <c r="P61" s="26">
        <f t="shared" si="13"/>
        <v>569218.17391886353</v>
      </c>
      <c r="Q61" s="26">
        <f t="shared" si="13"/>
        <v>553747.45573173172</v>
      </c>
      <c r="R61" s="26">
        <f t="shared" si="13"/>
        <v>587526.49602430209</v>
      </c>
      <c r="S61" s="26">
        <f t="shared" si="13"/>
        <v>653980.45935863256</v>
      </c>
      <c r="T61" s="26">
        <f t="shared" si="13"/>
        <v>728183.24623900233</v>
      </c>
      <c r="U61" s="26">
        <f t="shared" si="13"/>
        <v>834830.120564488</v>
      </c>
      <c r="V61" s="26">
        <f t="shared" si="13"/>
        <v>930906.7111553686</v>
      </c>
      <c r="W61" s="26">
        <f t="shared" si="13"/>
        <v>932917.43607237528</v>
      </c>
      <c r="X61" s="26">
        <f t="shared" si="13"/>
        <v>833312.49021942844</v>
      </c>
      <c r="Y61" s="26">
        <f t="shared" si="13"/>
        <v>820862.58325558284</v>
      </c>
      <c r="Z61" s="26">
        <f t="shared" si="13"/>
        <v>828165.05332478462</v>
      </c>
      <c r="AA61" s="26">
        <f t="shared" si="13"/>
        <v>790554.57573214127</v>
      </c>
      <c r="AB61" s="26">
        <f t="shared" si="13"/>
        <v>791446.16186067858</v>
      </c>
    </row>
    <row r="64" spans="2:28">
      <c r="B64" s="26" t="s">
        <v>880</v>
      </c>
      <c r="H64" s="26">
        <f>'SecAcc (Tot)'!G31+'SecAcc (Tot)'!G39</f>
        <v>119916</v>
      </c>
      <c r="I64" s="26">
        <f>'SecAcc (Tot)'!H31+'SecAcc (Tot)'!H39</f>
        <v>126200</v>
      </c>
      <c r="J64" s="26">
        <f>'SecAcc (Tot)'!I31+'SecAcc (Tot)'!I39</f>
        <v>139465</v>
      </c>
      <c r="K64" s="26">
        <f>'SecAcc (Tot)'!J31+'SecAcc (Tot)'!J39</f>
        <v>164892</v>
      </c>
      <c r="L64" s="26">
        <f>'SecAcc (Tot)'!K31+'SecAcc (Tot)'!K39</f>
        <v>161241</v>
      </c>
      <c r="M64" s="26">
        <f>'SecAcc (Tot)'!L31+'SecAcc (Tot)'!L39</f>
        <v>162514</v>
      </c>
      <c r="N64" s="26">
        <f>'SecAcc (Tot)'!M31+'SecAcc (Tot)'!M39</f>
        <v>181740</v>
      </c>
      <c r="O64" s="26">
        <f>'SecAcc (Tot)'!N31+'SecAcc (Tot)'!N39</f>
        <v>189367</v>
      </c>
      <c r="P64" s="26">
        <f>'SecAcc (Tot)'!O31+'SecAcc (Tot)'!O39</f>
        <v>196284</v>
      </c>
      <c r="Q64" s="26">
        <f>'SecAcc (Tot)'!P31+'SecAcc (Tot)'!P39</f>
        <v>213254</v>
      </c>
      <c r="R64" s="26">
        <f>'SecAcc (Tot)'!Q31+'SecAcc (Tot)'!Q39</f>
        <v>219188</v>
      </c>
      <c r="S64" s="26">
        <f>'SecAcc (Tot)'!R31+'SecAcc (Tot)'!R39</f>
        <v>272125</v>
      </c>
      <c r="T64" s="26">
        <f>'SecAcc (Tot)'!S31+'SecAcc (Tot)'!S39</f>
        <v>285360</v>
      </c>
      <c r="U64" s="26">
        <f>'SecAcc (Tot)'!T31+'SecAcc (Tot)'!T39</f>
        <v>289967</v>
      </c>
      <c r="V64" s="26">
        <f>'SecAcc (Tot)'!U31+'SecAcc (Tot)'!U39</f>
        <v>330737</v>
      </c>
      <c r="W64" s="26">
        <f>'SecAcc (Tot)'!V31+'SecAcc (Tot)'!V39</f>
        <v>338965</v>
      </c>
      <c r="X64" s="26">
        <f>'SecAcc (Tot)'!W31+'SecAcc (Tot)'!W39</f>
        <v>329025</v>
      </c>
      <c r="Y64" s="26">
        <f>'SecAcc (Tot)'!X31+'SecAcc (Tot)'!X39</f>
        <v>340625</v>
      </c>
      <c r="Z64" s="26">
        <f>'SecAcc (Tot)'!Y31+'SecAcc (Tot)'!Y39</f>
        <v>360090</v>
      </c>
      <c r="AA64" s="26">
        <f>'SecAcc (Tot)'!Z31+'SecAcc (Tot)'!Z39</f>
        <v>376009</v>
      </c>
      <c r="AB64" s="26">
        <f>'SecAcc (Tot)'!AA31+'SecAcc (Tot)'!AA39</f>
        <v>391981</v>
      </c>
    </row>
    <row r="67" spans="2:28">
      <c r="B67" s="29" t="s">
        <v>874</v>
      </c>
      <c r="H67" s="33">
        <f>H60/(H7-H64)</f>
        <v>0.6607423488411821</v>
      </c>
      <c r="I67" s="33">
        <f t="shared" ref="I67:AB67" si="14">I60/(I7-I64)</f>
        <v>0.68481969262296283</v>
      </c>
      <c r="J67" s="33">
        <f t="shared" si="14"/>
        <v>0.69074340994014771</v>
      </c>
      <c r="K67" s="33">
        <f t="shared" si="14"/>
        <v>0.70077929263878336</v>
      </c>
      <c r="L67" s="33">
        <f t="shared" si="14"/>
        <v>0.72369939759793833</v>
      </c>
      <c r="M67" s="33">
        <f t="shared" si="14"/>
        <v>0.68236386521094461</v>
      </c>
      <c r="N67" s="33">
        <f t="shared" si="14"/>
        <v>0.69793099020535576</v>
      </c>
      <c r="O67" s="33">
        <f t="shared" si="14"/>
        <v>0.69911838842811724</v>
      </c>
      <c r="P67" s="33">
        <f t="shared" si="14"/>
        <v>0.68245197383444101</v>
      </c>
      <c r="Q67" s="33">
        <f t="shared" si="14"/>
        <v>0.70458294349747042</v>
      </c>
      <c r="R67" s="33">
        <f t="shared" si="14"/>
        <v>0.70216399351719982</v>
      </c>
      <c r="S67" s="33">
        <f t="shared" si="14"/>
        <v>0.69503524016989349</v>
      </c>
      <c r="T67" s="33">
        <f t="shared" si="14"/>
        <v>0.68404615659947299</v>
      </c>
      <c r="U67" s="33">
        <f t="shared" si="14"/>
        <v>0.66782780008933151</v>
      </c>
      <c r="V67" s="33">
        <f t="shared" si="14"/>
        <v>0.65994163591574606</v>
      </c>
      <c r="W67" s="33">
        <f t="shared" si="14"/>
        <v>0.67436379747322506</v>
      </c>
      <c r="X67" s="33">
        <f t="shared" si="14"/>
        <v>0.6971748284139625</v>
      </c>
      <c r="Y67" s="33">
        <f t="shared" si="14"/>
        <v>0.70294216707013835</v>
      </c>
      <c r="Z67" s="33">
        <f t="shared" si="14"/>
        <v>0.70412860076618833</v>
      </c>
      <c r="AA67" s="33">
        <f t="shared" si="14"/>
        <v>0.71686295940974698</v>
      </c>
      <c r="AB67" s="33">
        <f t="shared" si="14"/>
        <v>0.71621321211101585</v>
      </c>
    </row>
    <row r="68" spans="2:28">
      <c r="B68" s="29" t="s">
        <v>876</v>
      </c>
      <c r="H68" s="33">
        <f>H61/(H7-H64)</f>
        <v>0.33925765115881795</v>
      </c>
      <c r="I68" s="33">
        <f t="shared" ref="I68:AB68" si="15">I61/(I7-I64)</f>
        <v>0.31518030737703712</v>
      </c>
      <c r="J68" s="33">
        <f t="shared" si="15"/>
        <v>0.30925659005985229</v>
      </c>
      <c r="K68" s="33">
        <f t="shared" si="15"/>
        <v>0.29922070736121664</v>
      </c>
      <c r="L68" s="33">
        <f t="shared" si="15"/>
        <v>0.27630060240206167</v>
      </c>
      <c r="M68" s="33">
        <f t="shared" si="15"/>
        <v>0.31763613478905539</v>
      </c>
      <c r="N68" s="33">
        <f t="shared" si="15"/>
        <v>0.30206900979464435</v>
      </c>
      <c r="O68" s="33">
        <f t="shared" si="15"/>
        <v>0.3008816115718827</v>
      </c>
      <c r="P68" s="33">
        <f t="shared" si="15"/>
        <v>0.31754802616555905</v>
      </c>
      <c r="Q68" s="33">
        <f t="shared" si="15"/>
        <v>0.29541705650252964</v>
      </c>
      <c r="R68" s="33">
        <f t="shared" si="15"/>
        <v>0.29783600648280012</v>
      </c>
      <c r="S68" s="33">
        <f t="shared" si="15"/>
        <v>0.30496475983010651</v>
      </c>
      <c r="T68" s="33">
        <f t="shared" si="15"/>
        <v>0.31595384340052707</v>
      </c>
      <c r="U68" s="33">
        <f t="shared" si="15"/>
        <v>0.33217219991066849</v>
      </c>
      <c r="V68" s="33">
        <f t="shared" si="15"/>
        <v>0.34005836408425399</v>
      </c>
      <c r="W68" s="33">
        <f t="shared" si="15"/>
        <v>0.32563620252677494</v>
      </c>
      <c r="X68" s="33">
        <f t="shared" si="15"/>
        <v>0.3028251715860375</v>
      </c>
      <c r="Y68" s="33">
        <f t="shared" si="15"/>
        <v>0.29705783292986154</v>
      </c>
      <c r="Z68" s="33">
        <f t="shared" si="15"/>
        <v>0.29587139923381173</v>
      </c>
      <c r="AA68" s="33">
        <f t="shared" si="15"/>
        <v>0.28313704059025296</v>
      </c>
      <c r="AB68" s="33">
        <f t="shared" si="15"/>
        <v>0.28378678788898415</v>
      </c>
    </row>
    <row r="74" spans="2:28">
      <c r="B74" s="45" t="s">
        <v>1348</v>
      </c>
      <c r="C74" s="45"/>
      <c r="D74" s="45"/>
    </row>
    <row r="76" spans="2:28">
      <c r="B76" s="26" t="s">
        <v>868</v>
      </c>
      <c r="H76" s="26">
        <f>H37</f>
        <v>525060</v>
      </c>
      <c r="I76" s="26">
        <f t="shared" ref="I76:AB76" si="16">I37</f>
        <v>592545</v>
      </c>
      <c r="J76" s="26">
        <f t="shared" si="16"/>
        <v>669838</v>
      </c>
      <c r="K76" s="26">
        <f t="shared" si="16"/>
        <v>787673</v>
      </c>
      <c r="L76" s="26">
        <f t="shared" si="16"/>
        <v>835895</v>
      </c>
      <c r="M76" s="26">
        <f t="shared" si="16"/>
        <v>927793</v>
      </c>
      <c r="N76" s="26">
        <f t="shared" si="16"/>
        <v>925132</v>
      </c>
      <c r="O76" s="26">
        <f t="shared" si="16"/>
        <v>992589</v>
      </c>
      <c r="P76" s="26">
        <f t="shared" si="16"/>
        <v>1090681</v>
      </c>
      <c r="Q76" s="26">
        <f t="shared" si="16"/>
        <v>1141156</v>
      </c>
      <c r="R76" s="26">
        <f t="shared" si="16"/>
        <v>1187716</v>
      </c>
      <c r="S76" s="26">
        <f t="shared" si="16"/>
        <v>1328474</v>
      </c>
      <c r="T76" s="26">
        <f t="shared" si="16"/>
        <v>1456329</v>
      </c>
      <c r="U76" s="26">
        <f t="shared" si="16"/>
        <v>1620867</v>
      </c>
      <c r="V76" s="26">
        <f t="shared" si="16"/>
        <v>1809111</v>
      </c>
      <c r="W76" s="26">
        <f t="shared" si="16"/>
        <v>1908940</v>
      </c>
      <c r="X76" s="26">
        <f t="shared" si="16"/>
        <v>1751687</v>
      </c>
      <c r="Y76" s="26">
        <f t="shared" si="16"/>
        <v>1779196</v>
      </c>
      <c r="Z76" s="26">
        <f t="shared" si="16"/>
        <v>1840420</v>
      </c>
      <c r="AA76" s="26">
        <f t="shared" si="16"/>
        <v>1840731</v>
      </c>
      <c r="AB76" s="26">
        <f t="shared" si="16"/>
        <v>1838297</v>
      </c>
    </row>
    <row r="77" spans="2:28">
      <c r="B77" s="26" t="s">
        <v>880</v>
      </c>
      <c r="H77" s="26">
        <f>'SecAcc (Corp)'!G63+'SecAcc (Corp)'!G71+'SecAcc (Corp)'!G926+'SecAcc (Corp)'!G934</f>
        <v>28</v>
      </c>
      <c r="I77" s="26">
        <f>'SecAcc (Corp)'!H63+'SecAcc (Corp)'!H71+'SecAcc (Corp)'!H926+'SecAcc (Corp)'!H934</f>
        <v>-8301</v>
      </c>
      <c r="J77" s="26">
        <f>'SecAcc (Corp)'!I63+'SecAcc (Corp)'!I71+'SecAcc (Corp)'!I926+'SecAcc (Corp)'!I934</f>
        <v>-2158</v>
      </c>
      <c r="K77" s="26">
        <f>'SecAcc (Corp)'!J63+'SecAcc (Corp)'!J71+'SecAcc (Corp)'!J926+'SecAcc (Corp)'!J934</f>
        <v>-1202</v>
      </c>
      <c r="L77" s="26">
        <f>'SecAcc (Corp)'!K63+'SecAcc (Corp)'!K71+'SecAcc (Corp)'!K926+'SecAcc (Corp)'!K934</f>
        <v>-10566</v>
      </c>
      <c r="M77" s="26">
        <f>'SecAcc (Corp)'!L63+'SecAcc (Corp)'!L71+'SecAcc (Corp)'!L926+'SecAcc (Corp)'!L934</f>
        <v>-23998</v>
      </c>
      <c r="N77" s="26">
        <f>'SecAcc (Corp)'!M63+'SecAcc (Corp)'!M71+'SecAcc (Corp)'!M926+'SecAcc (Corp)'!M934</f>
        <v>-21017</v>
      </c>
      <c r="O77" s="26">
        <f>'SecAcc (Corp)'!N63+'SecAcc (Corp)'!N71+'SecAcc (Corp)'!N926+'SecAcc (Corp)'!N934</f>
        <v>-18540</v>
      </c>
      <c r="P77" s="26">
        <f>'SecAcc (Corp)'!O63+'SecAcc (Corp)'!O71+'SecAcc (Corp)'!O926+'SecAcc (Corp)'!O934</f>
        <v>-23751</v>
      </c>
      <c r="Q77" s="26">
        <f>'SecAcc (Corp)'!P63+'SecAcc (Corp)'!P71+'SecAcc (Corp)'!P926+'SecAcc (Corp)'!P934</f>
        <v>-13519</v>
      </c>
      <c r="R77" s="26">
        <f>'SecAcc (Corp)'!Q63+'SecAcc (Corp)'!Q71+'SecAcc (Corp)'!Q926+'SecAcc (Corp)'!Q934</f>
        <v>-16985</v>
      </c>
      <c r="S77" s="26">
        <f>'SecAcc (Corp)'!R63+'SecAcc (Corp)'!R71+'SecAcc (Corp)'!R926+'SecAcc (Corp)'!R934</f>
        <v>-13774</v>
      </c>
      <c r="T77" s="26">
        <f>'SecAcc (Corp)'!S63+'SecAcc (Corp)'!S71+'SecAcc (Corp)'!S926+'SecAcc (Corp)'!S934</f>
        <v>-21966</v>
      </c>
      <c r="U77" s="26">
        <f>'SecAcc (Corp)'!T63+'SecAcc (Corp)'!T71+'SecAcc (Corp)'!T926+'SecAcc (Corp)'!T934</f>
        <v>-22170</v>
      </c>
      <c r="V77" s="26">
        <f>'SecAcc (Corp)'!U63+'SecAcc (Corp)'!U71+'SecAcc (Corp)'!U926+'SecAcc (Corp)'!U934</f>
        <v>-23901</v>
      </c>
      <c r="W77" s="26">
        <f>'SecAcc (Corp)'!V63+'SecAcc (Corp)'!V71+'SecAcc (Corp)'!V926+'SecAcc (Corp)'!V934</f>
        <v>-25898</v>
      </c>
      <c r="X77" s="26">
        <f>'SecAcc (Corp)'!W63+'SecAcc (Corp)'!W71+'SecAcc (Corp)'!W926+'SecAcc (Corp)'!W934</f>
        <v>-33583</v>
      </c>
      <c r="Y77" s="26">
        <f>'SecAcc (Corp)'!X63+'SecAcc (Corp)'!X71+'SecAcc (Corp)'!X926+'SecAcc (Corp)'!X934</f>
        <v>-25789</v>
      </c>
      <c r="Z77" s="26">
        <f>'SecAcc (Corp)'!Y63+'SecAcc (Corp)'!Y71+'SecAcc (Corp)'!Y926+'SecAcc (Corp)'!Y934</f>
        <v>-21888</v>
      </c>
      <c r="AA77" s="26">
        <f>'SecAcc (Corp)'!Z63+'SecAcc (Corp)'!Z71+'SecAcc (Corp)'!Z926+'SecAcc (Corp)'!Z934</f>
        <v>-23714</v>
      </c>
      <c r="AB77" s="26">
        <f>'SecAcc (Corp)'!AA63+'SecAcc (Corp)'!AA71+'SecAcc (Corp)'!AA926+'SecAcc (Corp)'!AA934</f>
        <v>-25203</v>
      </c>
    </row>
    <row r="80" spans="2:28">
      <c r="B80" s="26" t="s">
        <v>866</v>
      </c>
      <c r="H80" s="26">
        <f>H23+H24</f>
        <v>196888</v>
      </c>
      <c r="I80" s="26">
        <f t="shared" ref="I80:AB80" si="17">I23+I24</f>
        <v>209786</v>
      </c>
      <c r="J80" s="26">
        <f t="shared" si="17"/>
        <v>231038</v>
      </c>
      <c r="K80" s="26">
        <f t="shared" si="17"/>
        <v>263915</v>
      </c>
      <c r="L80" s="26">
        <f t="shared" si="17"/>
        <v>260279</v>
      </c>
      <c r="M80" s="26">
        <f t="shared" si="17"/>
        <v>327655</v>
      </c>
      <c r="N80" s="26">
        <f t="shared" si="17"/>
        <v>314394</v>
      </c>
      <c r="O80" s="26">
        <f t="shared" si="17"/>
        <v>335002</v>
      </c>
      <c r="P80" s="26">
        <f t="shared" si="17"/>
        <v>390950</v>
      </c>
      <c r="Q80" s="26">
        <f t="shared" si="17"/>
        <v>378639</v>
      </c>
      <c r="R80" s="26">
        <f t="shared" si="17"/>
        <v>400877</v>
      </c>
      <c r="S80" s="26">
        <f t="shared" si="17"/>
        <v>456450</v>
      </c>
      <c r="T80" s="26">
        <f t="shared" si="17"/>
        <v>518513</v>
      </c>
      <c r="U80" s="26">
        <f t="shared" si="17"/>
        <v>605105</v>
      </c>
      <c r="V80" s="26">
        <f t="shared" si="17"/>
        <v>691029</v>
      </c>
      <c r="W80" s="26">
        <f t="shared" si="17"/>
        <v>697492</v>
      </c>
      <c r="X80" s="26">
        <f t="shared" si="17"/>
        <v>604325</v>
      </c>
      <c r="Y80" s="26">
        <f t="shared" si="17"/>
        <v>597475</v>
      </c>
      <c r="Z80" s="26">
        <f t="shared" si="17"/>
        <v>612155</v>
      </c>
      <c r="AA80" s="26">
        <f t="shared" si="17"/>
        <v>588211</v>
      </c>
      <c r="AB80" s="26">
        <f t="shared" si="17"/>
        <v>590711</v>
      </c>
    </row>
    <row r="81" spans="2:28">
      <c r="B81" s="26" t="s">
        <v>126</v>
      </c>
      <c r="H81" s="26">
        <f>'SecAcc (Corp)'!G58+'SecAcc (Corp)'!G921</f>
        <v>328144</v>
      </c>
      <c r="I81" s="26">
        <f>'SecAcc (Corp)'!H58+'SecAcc (Corp)'!H921</f>
        <v>391060</v>
      </c>
      <c r="J81" s="26">
        <f>'SecAcc (Corp)'!I58+'SecAcc (Corp)'!I921</f>
        <v>440958</v>
      </c>
      <c r="K81" s="26">
        <f>'SecAcc (Corp)'!J58+'SecAcc (Corp)'!J921</f>
        <v>524960</v>
      </c>
      <c r="L81" s="26">
        <f>'SecAcc (Corp)'!K58+'SecAcc (Corp)'!K921</f>
        <v>586182</v>
      </c>
      <c r="M81" s="26">
        <f>'SecAcc (Corp)'!L58+'SecAcc (Corp)'!L921</f>
        <v>624136</v>
      </c>
      <c r="N81" s="26">
        <f>'SecAcc (Corp)'!M58+'SecAcc (Corp)'!M921</f>
        <v>631755</v>
      </c>
      <c r="O81" s="26">
        <f>'SecAcc (Corp)'!N58+'SecAcc (Corp)'!N921</f>
        <v>676127</v>
      </c>
      <c r="P81" s="26">
        <f>'SecAcc (Corp)'!O58+'SecAcc (Corp)'!O921</f>
        <v>723482</v>
      </c>
      <c r="Q81" s="26">
        <f>'SecAcc (Corp)'!P58+'SecAcc (Corp)'!P921</f>
        <v>776036</v>
      </c>
      <c r="R81" s="26">
        <f>'SecAcc (Corp)'!Q58+'SecAcc (Corp)'!Q921</f>
        <v>803824</v>
      </c>
      <c r="S81" s="26">
        <f>'SecAcc (Corp)'!R58+'SecAcc (Corp)'!R921</f>
        <v>885798</v>
      </c>
      <c r="T81" s="26">
        <f>'SecAcc (Corp)'!S58+'SecAcc (Corp)'!S921</f>
        <v>959782</v>
      </c>
      <c r="U81" s="26">
        <f>'SecAcc (Corp)'!T58+'SecAcc (Corp)'!T921</f>
        <v>1037932</v>
      </c>
      <c r="V81" s="26">
        <f>'SecAcc (Corp)'!U58+'SecAcc (Corp)'!U921</f>
        <v>1141983</v>
      </c>
      <c r="W81" s="26">
        <f>'SecAcc (Corp)'!V58+'SecAcc (Corp)'!V921</f>
        <v>1237346</v>
      </c>
      <c r="X81" s="26">
        <f>'SecAcc (Corp)'!W58+'SecAcc (Corp)'!W921</f>
        <v>1180945</v>
      </c>
      <c r="Y81" s="26">
        <f>'SecAcc (Corp)'!X58+'SecAcc (Corp)'!X921</f>
        <v>1207510</v>
      </c>
      <c r="Z81" s="26">
        <f>'SecAcc (Corp)'!Y58+'SecAcc (Corp)'!Y921</f>
        <v>1250153</v>
      </c>
      <c r="AA81" s="26">
        <f>'SecAcc (Corp)'!Z58+'SecAcc (Corp)'!Z921</f>
        <v>1276234</v>
      </c>
      <c r="AB81" s="26">
        <f>'SecAcc (Corp)'!AA58+'SecAcc (Corp)'!AA921</f>
        <v>1272789</v>
      </c>
    </row>
    <row r="83" spans="2:28">
      <c r="B83" s="26" t="s">
        <v>1349</v>
      </c>
      <c r="H83" s="33">
        <f t="shared" ref="H83:AB83" si="18">H80/(H76-H77)</f>
        <v>0.37500190464581207</v>
      </c>
      <c r="I83" s="33">
        <f t="shared" si="18"/>
        <v>0.34915103038049683</v>
      </c>
      <c r="J83" s="33">
        <f t="shared" si="18"/>
        <v>0.3438085940987744</v>
      </c>
      <c r="K83" s="33">
        <f t="shared" si="18"/>
        <v>0.3345460307399778</v>
      </c>
      <c r="L83" s="33">
        <f t="shared" si="18"/>
        <v>0.30749083537221444</v>
      </c>
      <c r="M83" s="33">
        <f t="shared" si="18"/>
        <v>0.34425099627964545</v>
      </c>
      <c r="N83" s="33">
        <f t="shared" si="18"/>
        <v>0.33228804342656387</v>
      </c>
      <c r="O83" s="33">
        <f t="shared" si="18"/>
        <v>0.33131479761731686</v>
      </c>
      <c r="P83" s="33">
        <f t="shared" si="18"/>
        <v>0.35080650950439329</v>
      </c>
      <c r="Q83" s="33">
        <f t="shared" si="18"/>
        <v>0.32791824539372549</v>
      </c>
      <c r="R83" s="33">
        <f t="shared" si="18"/>
        <v>0.33276057710585449</v>
      </c>
      <c r="S83" s="33">
        <f t="shared" si="18"/>
        <v>0.34006383321115025</v>
      </c>
      <c r="T83" s="33">
        <f t="shared" si="18"/>
        <v>0.35075069590305047</v>
      </c>
      <c r="U83" s="33">
        <f t="shared" si="18"/>
        <v>0.36828446346613009</v>
      </c>
      <c r="V83" s="33">
        <f t="shared" si="18"/>
        <v>0.37699098532906494</v>
      </c>
      <c r="W83" s="33">
        <f t="shared" si="18"/>
        <v>0.36049116256761549</v>
      </c>
      <c r="X83" s="33">
        <f t="shared" si="18"/>
        <v>0.33850622034762251</v>
      </c>
      <c r="Y83" s="33">
        <f t="shared" si="18"/>
        <v>0.33101383113987098</v>
      </c>
      <c r="Z83" s="33">
        <f t="shared" si="18"/>
        <v>0.32870771107679286</v>
      </c>
      <c r="AA83" s="33">
        <f t="shared" si="18"/>
        <v>0.31548852339436134</v>
      </c>
      <c r="AB83" s="33">
        <f t="shared" si="18"/>
        <v>0.3169900724443252</v>
      </c>
    </row>
    <row r="84" spans="2:28">
      <c r="B84" s="26" t="s">
        <v>874</v>
      </c>
      <c r="H84" s="33">
        <f t="shared" ref="H84:AB84" si="19">H81/(H76-H77)</f>
        <v>0.62499809535418793</v>
      </c>
      <c r="I84" s="33">
        <f t="shared" si="19"/>
        <v>0.65084896961950311</v>
      </c>
      <c r="J84" s="33">
        <f t="shared" si="19"/>
        <v>0.6561914059012256</v>
      </c>
      <c r="K84" s="33">
        <f t="shared" si="19"/>
        <v>0.6654539692600222</v>
      </c>
      <c r="L84" s="33">
        <f t="shared" si="19"/>
        <v>0.69250916462778556</v>
      </c>
      <c r="M84" s="33">
        <f t="shared" si="19"/>
        <v>0.65574900372035461</v>
      </c>
      <c r="N84" s="33">
        <f t="shared" si="19"/>
        <v>0.66771195657343607</v>
      </c>
      <c r="O84" s="33">
        <f t="shared" si="19"/>
        <v>0.66868520238268314</v>
      </c>
      <c r="P84" s="33">
        <f t="shared" si="19"/>
        <v>0.64919349049560671</v>
      </c>
      <c r="Q84" s="33">
        <f t="shared" si="19"/>
        <v>0.67208175460627451</v>
      </c>
      <c r="R84" s="33">
        <f t="shared" si="19"/>
        <v>0.66723942289414551</v>
      </c>
      <c r="S84" s="33">
        <f t="shared" si="19"/>
        <v>0.6599361667888497</v>
      </c>
      <c r="T84" s="33">
        <f t="shared" si="19"/>
        <v>0.64924930409694948</v>
      </c>
      <c r="U84" s="33">
        <f t="shared" si="19"/>
        <v>0.63171553653386991</v>
      </c>
      <c r="V84" s="33">
        <f t="shared" si="19"/>
        <v>0.62300901467093506</v>
      </c>
      <c r="W84" s="33">
        <f t="shared" si="19"/>
        <v>0.63950883743238451</v>
      </c>
      <c r="X84" s="33">
        <f t="shared" si="19"/>
        <v>0.66149377965237754</v>
      </c>
      <c r="Y84" s="33">
        <f t="shared" si="19"/>
        <v>0.66898616886012907</v>
      </c>
      <c r="Z84" s="33">
        <f t="shared" si="19"/>
        <v>0.67129228892320714</v>
      </c>
      <c r="AA84" s="33">
        <f t="shared" si="19"/>
        <v>0.68451147660563871</v>
      </c>
      <c r="AB84" s="33">
        <f t="shared" si="19"/>
        <v>0.6830099275556748</v>
      </c>
    </row>
    <row r="87" spans="2:28">
      <c r="B87" s="77" t="s">
        <v>1354</v>
      </c>
    </row>
    <row r="88" spans="2:28">
      <c r="B88" s="43" t="s">
        <v>1351</v>
      </c>
      <c r="H88" s="26">
        <f>'SecAcc (Corp)'!G55</f>
        <v>478826</v>
      </c>
      <c r="I88" s="26">
        <f>'SecAcc (Corp)'!H55</f>
        <v>545793</v>
      </c>
      <c r="J88" s="26">
        <f>'SecAcc (Corp)'!I55</f>
        <v>632474</v>
      </c>
      <c r="K88" s="26">
        <f>'SecAcc (Corp)'!J55</f>
        <v>748065</v>
      </c>
      <c r="L88" s="26">
        <f>'SecAcc (Corp)'!K55</f>
        <v>795409</v>
      </c>
      <c r="M88" s="26">
        <f>'SecAcc (Corp)'!L55</f>
        <v>867663</v>
      </c>
      <c r="N88" s="26">
        <f>'SecAcc (Corp)'!M55</f>
        <v>869042</v>
      </c>
      <c r="O88" s="26">
        <f>'SecAcc (Corp)'!N55</f>
        <v>946731</v>
      </c>
      <c r="P88" s="26">
        <f>'SecAcc (Corp)'!O55</f>
        <v>1035246</v>
      </c>
      <c r="Q88" s="26">
        <f>'SecAcc (Corp)'!P55</f>
        <v>1098359</v>
      </c>
      <c r="R88" s="26">
        <f>'SecAcc (Corp)'!Q55</f>
        <v>1124329</v>
      </c>
      <c r="S88" s="26">
        <f>'SecAcc (Corp)'!R55</f>
        <v>1260587</v>
      </c>
      <c r="T88" s="26">
        <f>'SecAcc (Corp)'!S55</f>
        <v>1386429</v>
      </c>
      <c r="U88" s="26">
        <f>'SecAcc (Corp)'!T55</f>
        <v>1547094</v>
      </c>
      <c r="V88" s="26">
        <f>'SecAcc (Corp)'!U55</f>
        <v>1712357</v>
      </c>
      <c r="W88" s="26">
        <f>'SecAcc (Corp)'!V55</f>
        <v>1792241</v>
      </c>
      <c r="X88" s="26">
        <f>'SecAcc (Corp)'!W55</f>
        <v>1625391</v>
      </c>
      <c r="Y88" s="26">
        <f>'SecAcc (Corp)'!X55</f>
        <v>1641530</v>
      </c>
      <c r="Z88" s="26">
        <f>'SecAcc (Corp)'!Y55</f>
        <v>1702002</v>
      </c>
      <c r="AA88" s="26">
        <f>'SecAcc (Corp)'!Z55</f>
        <v>1709418</v>
      </c>
      <c r="AB88" s="26">
        <f>'SecAcc (Corp)'!AA55</f>
        <v>1694684</v>
      </c>
    </row>
    <row r="97" spans="2:27">
      <c r="B97" s="200" t="s">
        <v>1350</v>
      </c>
    </row>
    <row r="98" spans="2:27">
      <c r="B98" s="87" t="s">
        <v>1351</v>
      </c>
      <c r="H98" s="26">
        <f>'SecAcc (Corp)'!G1789</f>
        <v>11744</v>
      </c>
      <c r="I98" s="26">
        <f>'SecAcc (Corp)'!H1789</f>
        <v>19233</v>
      </c>
      <c r="J98" s="26">
        <f>'SecAcc (Corp)'!I1789</f>
        <v>45513</v>
      </c>
      <c r="K98" s="26">
        <f>'SecAcc (Corp)'!J1789</f>
        <v>63150</v>
      </c>
      <c r="L98" s="26">
        <f>'SecAcc (Corp)'!K1789</f>
        <v>90458</v>
      </c>
      <c r="M98" s="26">
        <f>'SecAcc (Corp)'!L1789</f>
        <v>121059</v>
      </c>
      <c r="N98" s="26">
        <f>'SecAcc (Corp)'!M1789</f>
        <v>162441</v>
      </c>
      <c r="O98" s="26">
        <f>'SecAcc (Corp)'!N1789</f>
        <v>269688</v>
      </c>
      <c r="P98" s="26">
        <f>'SecAcc (Corp)'!O1789</f>
        <v>341044</v>
      </c>
      <c r="Q98" s="26">
        <f>'SecAcc (Corp)'!P1789</f>
        <v>360087</v>
      </c>
      <c r="R98" s="26">
        <f>'SecAcc (Corp)'!Q1789</f>
        <v>401929</v>
      </c>
      <c r="S98" s="26">
        <f>'SecAcc (Corp)'!R1789</f>
        <v>519618</v>
      </c>
      <c r="T98" s="26">
        <f>'SecAcc (Corp)'!S1789</f>
        <v>559601</v>
      </c>
      <c r="U98" s="26">
        <f>'SecAcc (Corp)'!T1789</f>
        <v>746817</v>
      </c>
      <c r="V98" s="26">
        <f>'SecAcc (Corp)'!U1789</f>
        <v>829680</v>
      </c>
      <c r="W98" s="26">
        <f>'SecAcc (Corp)'!V1789</f>
        <v>867806</v>
      </c>
      <c r="X98" s="26">
        <f>'SecAcc (Corp)'!W1789</f>
        <v>819233</v>
      </c>
      <c r="Y98" s="26">
        <f>'SecAcc (Corp)'!X1789</f>
        <v>778627</v>
      </c>
      <c r="Z98" s="26">
        <f>'SecAcc (Corp)'!Y1789</f>
        <v>792680</v>
      </c>
      <c r="AA98" s="26">
        <f>'SecAcc (Corp)'!Z1789</f>
        <v>791232</v>
      </c>
    </row>
    <row r="99" spans="2:27">
      <c r="B99" s="30"/>
      <c r="H99" s="33">
        <f>H98/H88</f>
        <v>2.4526654776474126E-2</v>
      </c>
      <c r="I99" s="33">
        <f t="shared" ref="I99:AA99" si="20">I98/I88</f>
        <v>3.5238634427337837E-2</v>
      </c>
      <c r="J99" s="33">
        <f t="shared" si="20"/>
        <v>7.1960270303601415E-2</v>
      </c>
      <c r="K99" s="33">
        <f t="shared" si="20"/>
        <v>8.4417797918630064E-2</v>
      </c>
      <c r="L99" s="33">
        <f t="shared" si="20"/>
        <v>0.11372514014802447</v>
      </c>
      <c r="M99" s="33">
        <f t="shared" si="20"/>
        <v>0.1395230636779487</v>
      </c>
      <c r="N99" s="33">
        <f t="shared" si="20"/>
        <v>0.18691961953507424</v>
      </c>
      <c r="O99" s="33">
        <f t="shared" si="20"/>
        <v>0.28486233153873697</v>
      </c>
      <c r="P99" s="33">
        <f t="shared" si="20"/>
        <v>0.32943281113860862</v>
      </c>
      <c r="Q99" s="33">
        <f t="shared" si="20"/>
        <v>0.32784089719299425</v>
      </c>
      <c r="R99" s="33">
        <f t="shared" si="20"/>
        <v>0.35748344123472758</v>
      </c>
      <c r="S99" s="33">
        <f t="shared" si="20"/>
        <v>0.41220320374555663</v>
      </c>
      <c r="T99" s="33">
        <f t="shared" si="20"/>
        <v>0.40362759290234118</v>
      </c>
      <c r="U99" s="33">
        <f t="shared" si="20"/>
        <v>0.48272244608278486</v>
      </c>
      <c r="V99" s="33">
        <f t="shared" si="20"/>
        <v>0.48452513114963758</v>
      </c>
      <c r="W99" s="33">
        <f t="shared" si="20"/>
        <v>0.48420162243805381</v>
      </c>
      <c r="X99" s="33">
        <f t="shared" si="20"/>
        <v>0.50402210914173884</v>
      </c>
      <c r="Y99" s="33">
        <f t="shared" si="20"/>
        <v>0.47433004575000154</v>
      </c>
      <c r="Z99" s="33">
        <f t="shared" si="20"/>
        <v>0.46573388280389799</v>
      </c>
      <c r="AA99" s="33">
        <f t="shared" si="20"/>
        <v>0.46286630888407632</v>
      </c>
    </row>
    <row r="100" spans="2:27">
      <c r="B100" s="87" t="s">
        <v>880</v>
      </c>
      <c r="H100" s="26">
        <f>'SecAcc (Corp)'!G1797+'SecAcc (Corp)'!G1805</f>
        <v>106</v>
      </c>
      <c r="I100" s="26">
        <f>'SecAcc (Corp)'!H1797+'SecAcc (Corp)'!H1805</f>
        <v>-49</v>
      </c>
      <c r="J100" s="26">
        <f>'SecAcc (Corp)'!I1797+'SecAcc (Corp)'!I1805</f>
        <v>737</v>
      </c>
      <c r="K100" s="26">
        <f>'SecAcc (Corp)'!J1797+'SecAcc (Corp)'!J1805</f>
        <v>-245</v>
      </c>
      <c r="L100" s="26">
        <f>'SecAcc (Corp)'!K1797+'SecAcc (Corp)'!K1805</f>
        <v>-647</v>
      </c>
      <c r="M100" s="26">
        <f>'SecAcc (Corp)'!L1797+'SecAcc (Corp)'!L1805</f>
        <v>283</v>
      </c>
      <c r="N100" s="26">
        <f>'SecAcc (Corp)'!M1797+'SecAcc (Corp)'!M1805</f>
        <v>453</v>
      </c>
      <c r="O100" s="26">
        <f>'SecAcc (Corp)'!N1797+'SecAcc (Corp)'!N1805</f>
        <v>720</v>
      </c>
      <c r="P100" s="26">
        <f>'SecAcc (Corp)'!O1797+'SecAcc (Corp)'!O1805</f>
        <v>103</v>
      </c>
      <c r="Q100" s="26">
        <f>'SecAcc (Corp)'!P1797+'SecAcc (Corp)'!P1805</f>
        <v>-130</v>
      </c>
      <c r="R100" s="26">
        <f>'SecAcc (Corp)'!Q1797+'SecAcc (Corp)'!Q1805</f>
        <v>-1485</v>
      </c>
      <c r="S100" s="26">
        <f>'SecAcc (Corp)'!R1797+'SecAcc (Corp)'!R1805</f>
        <v>-133</v>
      </c>
      <c r="T100" s="26">
        <f>'SecAcc (Corp)'!S1797+'SecAcc (Corp)'!S1805</f>
        <v>893</v>
      </c>
      <c r="U100" s="26">
        <f>'SecAcc (Corp)'!T1797+'SecAcc (Corp)'!T1805</f>
        <v>-1338</v>
      </c>
      <c r="V100" s="26">
        <f>'SecAcc (Corp)'!U1797+'SecAcc (Corp)'!U1805</f>
        <v>-3112</v>
      </c>
      <c r="W100" s="26">
        <f>'SecAcc (Corp)'!V1797+'SecAcc (Corp)'!V1805</f>
        <v>-3902</v>
      </c>
      <c r="X100" s="26">
        <f>'SecAcc (Corp)'!W1797+'SecAcc (Corp)'!W1805</f>
        <v>-5946</v>
      </c>
      <c r="Y100" s="26">
        <f>'SecAcc (Corp)'!X1797+'SecAcc (Corp)'!X1805</f>
        <v>-2577</v>
      </c>
      <c r="Z100" s="26">
        <f>'SecAcc (Corp)'!Y1797+'SecAcc (Corp)'!Y1805</f>
        <v>-3790</v>
      </c>
      <c r="AA100" s="26">
        <f>'SecAcc (Corp)'!Z1797+'SecAcc (Corp)'!Z1805</f>
        <v>-3308</v>
      </c>
    </row>
    <row r="101" spans="2:27">
      <c r="B101" s="30"/>
    </row>
    <row r="102" spans="2:27">
      <c r="B102" s="87" t="s">
        <v>866</v>
      </c>
      <c r="H102" s="26">
        <f>'SecAcc (Corp)'!G1810</f>
        <v>-4234</v>
      </c>
      <c r="I102" s="26">
        <f>'SecAcc (Corp)'!H1810</f>
        <v>-1908</v>
      </c>
      <c r="J102" s="26">
        <f>'SecAcc (Corp)'!I1810</f>
        <v>12877</v>
      </c>
      <c r="K102" s="26">
        <f>'SecAcc (Corp)'!J1810</f>
        <v>20410</v>
      </c>
      <c r="L102" s="26">
        <f>'SecAcc (Corp)'!K1810</f>
        <v>32103</v>
      </c>
      <c r="M102" s="26">
        <f>'SecAcc (Corp)'!L1810</f>
        <v>45968</v>
      </c>
      <c r="N102" s="26">
        <f>'SecAcc (Corp)'!M1810</f>
        <v>71720</v>
      </c>
      <c r="O102" s="26">
        <f>'SecAcc (Corp)'!N1810</f>
        <v>130034</v>
      </c>
      <c r="P102" s="26">
        <f>'SecAcc (Corp)'!O1810</f>
        <v>167677</v>
      </c>
      <c r="Q102" s="26">
        <f>'SecAcc (Corp)'!P1810</f>
        <v>168328</v>
      </c>
      <c r="R102" s="26">
        <f>'SecAcc (Corp)'!Q1810</f>
        <v>187826</v>
      </c>
      <c r="S102" s="26">
        <f>'SecAcc (Corp)'!R1810</f>
        <v>244806</v>
      </c>
      <c r="T102" s="26">
        <f>'SecAcc (Corp)'!S1810</f>
        <v>248899</v>
      </c>
      <c r="U102" s="26">
        <f>'SecAcc (Corp)'!T1810</f>
        <v>363351</v>
      </c>
      <c r="V102" s="26">
        <f>'SecAcc (Corp)'!U1810</f>
        <v>400853</v>
      </c>
      <c r="W102" s="26">
        <f>'SecAcc (Corp)'!V1810</f>
        <v>387594</v>
      </c>
      <c r="X102" s="26">
        <f>'SecAcc (Corp)'!W1810</f>
        <v>358192</v>
      </c>
      <c r="Y102" s="26">
        <f>'SecAcc (Corp)'!X1810</f>
        <v>322357</v>
      </c>
      <c r="Z102" s="26">
        <f>'SecAcc (Corp)'!Y1810</f>
        <v>308000</v>
      </c>
      <c r="AA102" s="26">
        <f>'SecAcc (Corp)'!Z1810</f>
        <v>304702</v>
      </c>
    </row>
    <row r="103" spans="2:27">
      <c r="B103" s="87" t="s">
        <v>126</v>
      </c>
      <c r="H103" s="26">
        <f>'SecAcc (Corp)'!G1792</f>
        <v>15872</v>
      </c>
      <c r="I103" s="26">
        <f>'SecAcc (Corp)'!H1792</f>
        <v>21190</v>
      </c>
      <c r="J103" s="26">
        <f>'SecAcc (Corp)'!I1792</f>
        <v>31899</v>
      </c>
      <c r="K103" s="26">
        <f>'SecAcc (Corp)'!J1792</f>
        <v>42985</v>
      </c>
      <c r="L103" s="26">
        <f>'SecAcc (Corp)'!K1792</f>
        <v>59002</v>
      </c>
      <c r="M103" s="26">
        <f>'SecAcc (Corp)'!L1792</f>
        <v>74808</v>
      </c>
      <c r="N103" s="26">
        <f>'SecAcc (Corp)'!M1792</f>
        <v>90268</v>
      </c>
      <c r="O103" s="26">
        <f>'SecAcc (Corp)'!N1792</f>
        <v>138934</v>
      </c>
      <c r="P103" s="26">
        <f>'SecAcc (Corp)'!O1792</f>
        <v>173264</v>
      </c>
      <c r="Q103" s="26">
        <f>'SecAcc (Corp)'!P1792</f>
        <v>191889</v>
      </c>
      <c r="R103" s="26">
        <f>'SecAcc (Corp)'!Q1792</f>
        <v>215588</v>
      </c>
      <c r="S103" s="26">
        <f>'SecAcc (Corp)'!R1792</f>
        <v>274945</v>
      </c>
      <c r="T103" s="26">
        <f>'SecAcc (Corp)'!S1792</f>
        <v>309809</v>
      </c>
      <c r="U103" s="26">
        <f>'SecAcc (Corp)'!T1792</f>
        <v>384804</v>
      </c>
      <c r="V103" s="26">
        <f>'SecAcc (Corp)'!U1792</f>
        <v>431939</v>
      </c>
      <c r="W103" s="26">
        <f>'SecAcc (Corp)'!V1792</f>
        <v>484114</v>
      </c>
      <c r="X103" s="26">
        <f>'SecAcc (Corp)'!W1792</f>
        <v>466987</v>
      </c>
      <c r="Y103" s="26">
        <f>'SecAcc (Corp)'!X1792</f>
        <v>458847</v>
      </c>
      <c r="Z103" s="26">
        <f>'SecAcc (Corp)'!Y1792</f>
        <v>488470</v>
      </c>
      <c r="AA103" s="26">
        <f>'SecAcc (Corp)'!Z1792</f>
        <v>489838</v>
      </c>
    </row>
    <row r="104" spans="2:27">
      <c r="B104" s="30"/>
    </row>
    <row r="105" spans="2:27">
      <c r="B105" s="87" t="s">
        <v>1349</v>
      </c>
      <c r="H105" s="33">
        <f t="shared" ref="H105:AA105" si="21">H102/(H98-H100)</f>
        <v>-0.36380821446984019</v>
      </c>
      <c r="I105" s="33">
        <f t="shared" si="21"/>
        <v>-9.8952390830826673E-2</v>
      </c>
      <c r="J105" s="33">
        <f t="shared" si="21"/>
        <v>0.2875871002322673</v>
      </c>
      <c r="K105" s="33">
        <f t="shared" si="21"/>
        <v>0.32194968057417778</v>
      </c>
      <c r="L105" s="33">
        <f t="shared" si="21"/>
        <v>0.35237363481696943</v>
      </c>
      <c r="M105" s="33">
        <f t="shared" si="21"/>
        <v>0.38060541829502548</v>
      </c>
      <c r="N105" s="33">
        <f t="shared" si="21"/>
        <v>0.44274884559350075</v>
      </c>
      <c r="O105" s="33">
        <f t="shared" si="21"/>
        <v>0.48345528092561196</v>
      </c>
      <c r="P105" s="33">
        <f t="shared" si="21"/>
        <v>0.49180650024491041</v>
      </c>
      <c r="Q105" s="33">
        <f t="shared" si="21"/>
        <v>0.46729610207180672</v>
      </c>
      <c r="R105" s="33">
        <f t="shared" si="21"/>
        <v>0.4655911792848042</v>
      </c>
      <c r="S105" s="33">
        <f t="shared" si="21"/>
        <v>0.47100630879017069</v>
      </c>
      <c r="T105" s="33">
        <f t="shared" si="21"/>
        <v>0.44549030978614945</v>
      </c>
      <c r="U105" s="33">
        <f t="shared" si="21"/>
        <v>0.48566273031657881</v>
      </c>
      <c r="V105" s="33">
        <f t="shared" si="21"/>
        <v>0.4813362760449188</v>
      </c>
      <c r="W105" s="33">
        <f t="shared" si="21"/>
        <v>0.44463742445864901</v>
      </c>
      <c r="X105" s="33">
        <f t="shared" si="21"/>
        <v>0.43407793945313683</v>
      </c>
      <c r="Y105" s="33">
        <f t="shared" si="21"/>
        <v>0.41264125631717197</v>
      </c>
      <c r="Z105" s="33">
        <f t="shared" si="21"/>
        <v>0.38670634173289642</v>
      </c>
      <c r="AA105" s="33">
        <f t="shared" si="21"/>
        <v>0.38349485236740755</v>
      </c>
    </row>
    <row r="106" spans="2:27">
      <c r="B106" s="87" t="s">
        <v>874</v>
      </c>
      <c r="H106" s="33">
        <f t="shared" ref="H106:AA106" si="22">H103/(H98-H100)</f>
        <v>1.3638082144698402</v>
      </c>
      <c r="I106" s="33">
        <f t="shared" si="22"/>
        <v>1.0989523908308267</v>
      </c>
      <c r="J106" s="33">
        <f t="shared" si="22"/>
        <v>0.7124128997677327</v>
      </c>
      <c r="K106" s="33">
        <f t="shared" si="22"/>
        <v>0.67805031942582228</v>
      </c>
      <c r="L106" s="33">
        <f t="shared" si="22"/>
        <v>0.64762636518303052</v>
      </c>
      <c r="M106" s="33">
        <f t="shared" si="22"/>
        <v>0.61939458170497452</v>
      </c>
      <c r="N106" s="33">
        <f t="shared" si="22"/>
        <v>0.55725115440649919</v>
      </c>
      <c r="O106" s="33">
        <f t="shared" si="22"/>
        <v>0.51654471907438804</v>
      </c>
      <c r="P106" s="33">
        <f t="shared" si="22"/>
        <v>0.50819349975508954</v>
      </c>
      <c r="Q106" s="33">
        <f t="shared" si="22"/>
        <v>0.53270389792819328</v>
      </c>
      <c r="R106" s="33">
        <f t="shared" si="22"/>
        <v>0.5344088207151958</v>
      </c>
      <c r="S106" s="33">
        <f t="shared" si="22"/>
        <v>0.52899369120982931</v>
      </c>
      <c r="T106" s="33">
        <f t="shared" si="22"/>
        <v>0.55450969021385055</v>
      </c>
      <c r="U106" s="33">
        <f t="shared" si="22"/>
        <v>0.51433726968342119</v>
      </c>
      <c r="V106" s="33">
        <f t="shared" si="22"/>
        <v>0.5186637239550812</v>
      </c>
      <c r="W106" s="33">
        <f t="shared" si="22"/>
        <v>0.55536257554135104</v>
      </c>
      <c r="X106" s="33">
        <f t="shared" si="22"/>
        <v>0.56592206054686311</v>
      </c>
      <c r="Y106" s="33">
        <f t="shared" si="22"/>
        <v>0.58735874368282803</v>
      </c>
      <c r="Z106" s="33">
        <f t="shared" si="22"/>
        <v>0.61329365826710358</v>
      </c>
      <c r="AA106" s="33">
        <f t="shared" si="22"/>
        <v>0.61650514763259245</v>
      </c>
    </row>
    <row r="109" spans="2:27">
      <c r="B109" s="200" t="s">
        <v>1352</v>
      </c>
    </row>
    <row r="110" spans="2:27">
      <c r="B110" s="87" t="s">
        <v>1351</v>
      </c>
      <c r="H110" s="26">
        <f>'SecAcc (Corp)'!G2655</f>
        <v>255080</v>
      </c>
      <c r="I110" s="26">
        <f>'SecAcc (Corp)'!H2655</f>
        <v>300522</v>
      </c>
      <c r="J110" s="26">
        <f>'SecAcc (Corp)'!I2655</f>
        <v>392498</v>
      </c>
      <c r="K110" s="26">
        <f>'SecAcc (Corp)'!J2655</f>
        <v>498085</v>
      </c>
      <c r="L110" s="26">
        <f>'SecAcc (Corp)'!K2655</f>
        <v>560979</v>
      </c>
      <c r="M110" s="26">
        <f>'SecAcc (Corp)'!L2655</f>
        <v>596392</v>
      </c>
      <c r="N110" s="26">
        <f>'SecAcc (Corp)'!M2655</f>
        <v>567834</v>
      </c>
      <c r="O110" s="26">
        <f>'SecAcc (Corp)'!N2655</f>
        <v>582452</v>
      </c>
      <c r="P110" s="26">
        <f>'SecAcc (Corp)'!O2655</f>
        <v>619721</v>
      </c>
      <c r="Q110" s="26">
        <f>'SecAcc (Corp)'!P2655</f>
        <v>651575</v>
      </c>
      <c r="R110" s="26">
        <f>'SecAcc (Corp)'!Q2655</f>
        <v>623763</v>
      </c>
      <c r="S110" s="26">
        <f>'SecAcc (Corp)'!R2655</f>
        <v>626230</v>
      </c>
      <c r="T110" s="26">
        <f>'SecAcc (Corp)'!S2655</f>
        <v>708627</v>
      </c>
      <c r="U110" s="26">
        <f>'SecAcc (Corp)'!T2655</f>
        <v>657932</v>
      </c>
      <c r="V110" s="26">
        <f>'SecAcc (Corp)'!U2655</f>
        <v>728969</v>
      </c>
      <c r="W110" s="26">
        <f>'SecAcc (Corp)'!V2655</f>
        <v>750459</v>
      </c>
      <c r="X110" s="26">
        <f>'SecAcc (Corp)'!W2655</f>
        <v>619472</v>
      </c>
      <c r="Y110" s="26">
        <f>'SecAcc (Corp)'!X2655</f>
        <v>690523</v>
      </c>
      <c r="Z110" s="26">
        <f>'SecAcc (Corp)'!Y2655</f>
        <v>732359</v>
      </c>
      <c r="AA110" s="26">
        <f>'SecAcc (Corp)'!Z2655</f>
        <v>747832</v>
      </c>
    </row>
    <row r="111" spans="2:27">
      <c r="B111" s="30"/>
      <c r="H111" s="33">
        <f>H110/H88</f>
        <v>0.53271961004623813</v>
      </c>
      <c r="I111" s="33">
        <f t="shared" ref="I111:Z111" si="23">I110/I88</f>
        <v>0.55061534317955707</v>
      </c>
      <c r="J111" s="33">
        <f t="shared" si="23"/>
        <v>0.62057570745991142</v>
      </c>
      <c r="K111" s="33">
        <f t="shared" si="23"/>
        <v>0.66583117777198508</v>
      </c>
      <c r="L111" s="33">
        <f t="shared" si="23"/>
        <v>0.70527112466668096</v>
      </c>
      <c r="M111" s="33">
        <f t="shared" si="23"/>
        <v>0.68735442216620968</v>
      </c>
      <c r="N111" s="33">
        <f t="shared" si="23"/>
        <v>0.65340225213510972</v>
      </c>
      <c r="O111" s="33">
        <f t="shared" si="23"/>
        <v>0.61522438792011669</v>
      </c>
      <c r="P111" s="33">
        <f t="shared" si="23"/>
        <v>0.59862197004383499</v>
      </c>
      <c r="Q111" s="33">
        <f t="shared" si="23"/>
        <v>0.59322589426590033</v>
      </c>
      <c r="R111" s="33">
        <f t="shared" si="23"/>
        <v>0.55478689956409555</v>
      </c>
      <c r="S111" s="33">
        <f t="shared" si="23"/>
        <v>0.49677650174085564</v>
      </c>
      <c r="T111" s="33">
        <f t="shared" si="23"/>
        <v>0.51111668899020435</v>
      </c>
      <c r="U111" s="33">
        <f t="shared" si="23"/>
        <v>0.42526956991624298</v>
      </c>
      <c r="V111" s="33">
        <f t="shared" si="23"/>
        <v>0.42571087687906201</v>
      </c>
      <c r="W111" s="33">
        <f t="shared" si="23"/>
        <v>0.41872661098591091</v>
      </c>
      <c r="X111" s="33">
        <f t="shared" si="23"/>
        <v>0.38112183468470046</v>
      </c>
      <c r="Y111" s="33">
        <f t="shared" si="23"/>
        <v>0.42065816646665</v>
      </c>
      <c r="Z111" s="33">
        <f t="shared" si="23"/>
        <v>0.43029267885701661</v>
      </c>
      <c r="AA111" s="33">
        <f>AA110/AA88</f>
        <v>0.43747755083894052</v>
      </c>
    </row>
    <row r="112" spans="2:27">
      <c r="B112" s="87" t="s">
        <v>880</v>
      </c>
      <c r="H112" s="26">
        <f>'SecAcc (Corp)'!G2663+'SecAcc (Corp)'!G2671</f>
        <v>2896</v>
      </c>
      <c r="I112" s="26">
        <f>'SecAcc (Corp)'!H2663+'SecAcc (Corp)'!H2671</f>
        <v>-970</v>
      </c>
      <c r="J112" s="26">
        <f>'SecAcc (Corp)'!I2663+'SecAcc (Corp)'!I2671</f>
        <v>-3780</v>
      </c>
      <c r="K112" s="26">
        <f>'SecAcc (Corp)'!J2663+'SecAcc (Corp)'!J2671</f>
        <v>-5039</v>
      </c>
      <c r="L112" s="26">
        <f>'SecAcc (Corp)'!K2663+'SecAcc (Corp)'!K2671</f>
        <v>-2225</v>
      </c>
      <c r="M112" s="26">
        <f>'SecAcc (Corp)'!L2663+'SecAcc (Corp)'!L2671</f>
        <v>-10711</v>
      </c>
      <c r="N112" s="26">
        <f>'SecAcc (Corp)'!M2663+'SecAcc (Corp)'!M2671</f>
        <v>-10969</v>
      </c>
      <c r="O112" s="26">
        <f>'SecAcc (Corp)'!N2663+'SecAcc (Corp)'!N2671</f>
        <v>-13276</v>
      </c>
      <c r="P112" s="26">
        <f>'SecAcc (Corp)'!O2663+'SecAcc (Corp)'!O2671</f>
        <v>-18855</v>
      </c>
      <c r="Q112" s="26">
        <f>'SecAcc (Corp)'!P2663+'SecAcc (Corp)'!P2671</f>
        <v>-6871</v>
      </c>
      <c r="R112" s="26">
        <f>'SecAcc (Corp)'!Q2663+'SecAcc (Corp)'!Q2671</f>
        <v>-14718</v>
      </c>
      <c r="S112" s="26">
        <f>'SecAcc (Corp)'!R2663+'SecAcc (Corp)'!R2671</f>
        <v>-12000</v>
      </c>
      <c r="T112" s="26">
        <f>'SecAcc (Corp)'!S2663+'SecAcc (Corp)'!S2671</f>
        <v>-21902</v>
      </c>
      <c r="U112" s="26">
        <f>'SecAcc (Corp)'!T2663+'SecAcc (Corp)'!T2671</f>
        <v>-19170</v>
      </c>
      <c r="V112" s="26">
        <f>'SecAcc (Corp)'!U2663+'SecAcc (Corp)'!U2671</f>
        <v>-19314</v>
      </c>
      <c r="W112" s="26">
        <f>'SecAcc (Corp)'!V2663+'SecAcc (Corp)'!V2671</f>
        <v>-18190</v>
      </c>
      <c r="X112" s="26">
        <f>'SecAcc (Corp)'!W2663+'SecAcc (Corp)'!W2671</f>
        <v>-23377</v>
      </c>
      <c r="Y112" s="26">
        <f>'SecAcc (Corp)'!X2663+'SecAcc (Corp)'!X2671</f>
        <v>-21808</v>
      </c>
      <c r="Z112" s="26">
        <f>'SecAcc (Corp)'!Y2663+'SecAcc (Corp)'!Y2671</f>
        <v>-19340</v>
      </c>
      <c r="AA112" s="26">
        <f>'SecAcc (Corp)'!Z2663+'SecAcc (Corp)'!Z2671</f>
        <v>-20635</v>
      </c>
    </row>
    <row r="113" spans="2:27">
      <c r="B113" s="30"/>
    </row>
    <row r="114" spans="2:27">
      <c r="B114" s="87" t="s">
        <v>866</v>
      </c>
      <c r="H114" s="26">
        <f>'SecAcc (Corp)'!G2676</f>
        <v>90135</v>
      </c>
      <c r="I114" s="26">
        <f>'SecAcc (Corp)'!H2676</f>
        <v>92049</v>
      </c>
      <c r="J114" s="26">
        <f>'SecAcc (Corp)'!I2676</f>
        <v>130309</v>
      </c>
      <c r="K114" s="26">
        <f>'SecAcc (Corp)'!J2676</f>
        <v>164050</v>
      </c>
      <c r="L114" s="26">
        <f>'SecAcc (Corp)'!K2676</f>
        <v>174585</v>
      </c>
      <c r="M114" s="26">
        <f>'SecAcc (Corp)'!L2676</f>
        <v>199501</v>
      </c>
      <c r="N114" s="26">
        <f>'SecAcc (Corp)'!M2676</f>
        <v>182164</v>
      </c>
      <c r="O114" s="26">
        <f>'SecAcc (Corp)'!N2676</f>
        <v>196471</v>
      </c>
      <c r="P114" s="26">
        <f>'SecAcc (Corp)'!O2676</f>
        <v>228108</v>
      </c>
      <c r="Q114" s="26">
        <f>'SecAcc (Corp)'!P2676</f>
        <v>218351</v>
      </c>
      <c r="R114" s="26">
        <f>'SecAcc (Corp)'!Q2676</f>
        <v>198721</v>
      </c>
      <c r="S114" s="26">
        <f>'SecAcc (Corp)'!R2676</f>
        <v>186936</v>
      </c>
      <c r="T114" s="26">
        <f>'SecAcc (Corp)'!S2676</f>
        <v>243126</v>
      </c>
      <c r="U114" s="26">
        <f>'SecAcc (Corp)'!T2676</f>
        <v>200588</v>
      </c>
      <c r="V114" s="26">
        <f>'SecAcc (Corp)'!U2676</f>
        <v>223438</v>
      </c>
      <c r="W114" s="26">
        <f>'SecAcc (Corp)'!V2676</f>
        <v>211195</v>
      </c>
      <c r="X114" s="26">
        <f>'SecAcc (Corp)'!W2676</f>
        <v>117980</v>
      </c>
      <c r="Y114" s="26">
        <f>'SecAcc (Corp)'!X2676</f>
        <v>158701</v>
      </c>
      <c r="Z114" s="26">
        <f>'SecAcc (Corp)'!Y2676</f>
        <v>197254</v>
      </c>
      <c r="AA114" s="26">
        <f>'SecAcc (Corp)'!Z2676</f>
        <v>187633</v>
      </c>
    </row>
    <row r="115" spans="2:27">
      <c r="B115" s="87" t="s">
        <v>126</v>
      </c>
      <c r="H115" s="26">
        <f>'SecAcc (Corp)'!G2658</f>
        <v>162049</v>
      </c>
      <c r="I115" s="26">
        <f>'SecAcc (Corp)'!H2658</f>
        <v>209443</v>
      </c>
      <c r="J115" s="26">
        <f>'SecAcc (Corp)'!I2658</f>
        <v>265969</v>
      </c>
      <c r="K115" s="26">
        <f>'SecAcc (Corp)'!J2658</f>
        <v>339074</v>
      </c>
      <c r="L115" s="26">
        <f>'SecAcc (Corp)'!K2658</f>
        <v>388619</v>
      </c>
      <c r="M115" s="26">
        <f>'SecAcc (Corp)'!L2658</f>
        <v>407602</v>
      </c>
      <c r="N115" s="26">
        <f>'SecAcc (Corp)'!M2658</f>
        <v>396639</v>
      </c>
      <c r="O115" s="26">
        <f>'SecAcc (Corp)'!N2658</f>
        <v>399257</v>
      </c>
      <c r="P115" s="26">
        <f>'SecAcc (Corp)'!O2658</f>
        <v>410468</v>
      </c>
      <c r="Q115" s="26">
        <f>'SecAcc (Corp)'!P2658</f>
        <v>440095</v>
      </c>
      <c r="R115" s="26">
        <f>'SecAcc (Corp)'!Q2658</f>
        <v>439760</v>
      </c>
      <c r="S115" s="26">
        <f>'SecAcc (Corp)'!R2658</f>
        <v>451294</v>
      </c>
      <c r="T115" s="26">
        <f>'SecAcc (Corp)'!S2658</f>
        <v>487403</v>
      </c>
      <c r="U115" s="26">
        <f>'SecAcc (Corp)'!T2658</f>
        <v>476514</v>
      </c>
      <c r="V115" s="26">
        <f>'SecAcc (Corp)'!U2658</f>
        <v>524845</v>
      </c>
      <c r="W115" s="26">
        <f>'SecAcc (Corp)'!V2658</f>
        <v>557454</v>
      </c>
      <c r="X115" s="26">
        <f>'SecAcc (Corp)'!W2658</f>
        <v>524869</v>
      </c>
      <c r="Y115" s="26">
        <f>'SecAcc (Corp)'!X2658</f>
        <v>553630</v>
      </c>
      <c r="Z115" s="26">
        <f>'SecAcc (Corp)'!Y2658</f>
        <v>554445</v>
      </c>
      <c r="AA115" s="26">
        <f>'SecAcc (Corp)'!Z2658</f>
        <v>580834</v>
      </c>
    </row>
    <row r="116" spans="2:27">
      <c r="B116" s="30"/>
    </row>
    <row r="117" spans="2:27">
      <c r="B117" s="87" t="s">
        <v>1349</v>
      </c>
      <c r="H117" s="33">
        <f t="shared" ref="H117:AA117" si="24">H114/(H110-H112)</f>
        <v>0.35741759984773025</v>
      </c>
      <c r="I117" s="33">
        <f t="shared" si="24"/>
        <v>0.30531158372361455</v>
      </c>
      <c r="J117" s="33">
        <f t="shared" si="24"/>
        <v>0.32883228440640155</v>
      </c>
      <c r="K117" s="33">
        <f t="shared" si="24"/>
        <v>0.32606275987629291</v>
      </c>
      <c r="L117" s="33">
        <f t="shared" si="24"/>
        <v>0.30998536942209215</v>
      </c>
      <c r="M117" s="33">
        <f t="shared" si="24"/>
        <v>0.32861145472843983</v>
      </c>
      <c r="N117" s="33">
        <f t="shared" si="24"/>
        <v>0.31472539015865503</v>
      </c>
      <c r="O117" s="33">
        <f t="shared" si="24"/>
        <v>0.32979984153842024</v>
      </c>
      <c r="P117" s="33">
        <f t="shared" si="24"/>
        <v>0.35721355014908168</v>
      </c>
      <c r="Q117" s="33">
        <f t="shared" si="24"/>
        <v>0.33161565261236303</v>
      </c>
      <c r="R117" s="33">
        <f t="shared" si="24"/>
        <v>0.31124027183267788</v>
      </c>
      <c r="S117" s="33">
        <f t="shared" si="24"/>
        <v>0.29289754477226077</v>
      </c>
      <c r="T117" s="33">
        <f t="shared" si="24"/>
        <v>0.33280814314010804</v>
      </c>
      <c r="U117" s="33">
        <f t="shared" si="24"/>
        <v>0.29624487891041529</v>
      </c>
      <c r="V117" s="33">
        <f t="shared" si="24"/>
        <v>0.29860093039665475</v>
      </c>
      <c r="W117" s="33">
        <f t="shared" si="24"/>
        <v>0.27476130197268195</v>
      </c>
      <c r="X117" s="33">
        <f t="shared" si="24"/>
        <v>0.18352676911685326</v>
      </c>
      <c r="Y117" s="33">
        <f t="shared" si="24"/>
        <v>0.22279109009715989</v>
      </c>
      <c r="Z117" s="33">
        <f t="shared" si="24"/>
        <v>0.26241088520804207</v>
      </c>
      <c r="AA117" s="33">
        <f t="shared" si="24"/>
        <v>0.24416533175790242</v>
      </c>
    </row>
    <row r="118" spans="2:27">
      <c r="B118" s="87" t="s">
        <v>874</v>
      </c>
      <c r="H118" s="33">
        <f t="shared" ref="H118:AA118" si="25">H115/(H110-H112)</f>
        <v>0.64258240015226975</v>
      </c>
      <c r="I118" s="33">
        <f t="shared" si="25"/>
        <v>0.69468841627638545</v>
      </c>
      <c r="J118" s="33">
        <f t="shared" si="25"/>
        <v>0.67116771559359845</v>
      </c>
      <c r="K118" s="33">
        <f t="shared" si="25"/>
        <v>0.67393724012370704</v>
      </c>
      <c r="L118" s="33">
        <f t="shared" si="25"/>
        <v>0.69001463057790779</v>
      </c>
      <c r="M118" s="33">
        <f t="shared" si="25"/>
        <v>0.67138854527156022</v>
      </c>
      <c r="N118" s="33">
        <f t="shared" si="25"/>
        <v>0.68527460984134503</v>
      </c>
      <c r="O118" s="33">
        <f t="shared" si="25"/>
        <v>0.67020015846157976</v>
      </c>
      <c r="P118" s="33">
        <f t="shared" si="25"/>
        <v>0.64278644985091826</v>
      </c>
      <c r="Q118" s="33">
        <f t="shared" si="25"/>
        <v>0.66838434738763697</v>
      </c>
      <c r="R118" s="33">
        <f t="shared" si="25"/>
        <v>0.68875972816732212</v>
      </c>
      <c r="S118" s="33">
        <f t="shared" si="25"/>
        <v>0.70710245522773918</v>
      </c>
      <c r="T118" s="33">
        <f t="shared" si="25"/>
        <v>0.66719185685989191</v>
      </c>
      <c r="U118" s="33">
        <f t="shared" si="25"/>
        <v>0.70375512108958471</v>
      </c>
      <c r="V118" s="33">
        <f t="shared" si="25"/>
        <v>0.7013990696033453</v>
      </c>
      <c r="W118" s="33">
        <f t="shared" si="25"/>
        <v>0.72523869802731811</v>
      </c>
      <c r="X118" s="33">
        <f t="shared" si="25"/>
        <v>0.81647323088314672</v>
      </c>
      <c r="Y118" s="33">
        <f t="shared" si="25"/>
        <v>0.77720890990284008</v>
      </c>
      <c r="Z118" s="33">
        <f t="shared" si="25"/>
        <v>0.73758911479195799</v>
      </c>
      <c r="AA118" s="33">
        <f t="shared" si="25"/>
        <v>0.75583466824209755</v>
      </c>
    </row>
    <row r="121" spans="2:27">
      <c r="B121" s="200" t="s">
        <v>1353</v>
      </c>
    </row>
    <row r="122" spans="2:27">
      <c r="B122" s="87" t="s">
        <v>1351</v>
      </c>
      <c r="H122" s="26">
        <f>'SecAcc (Corp)'!G3517</f>
        <v>212002</v>
      </c>
      <c r="I122" s="26">
        <f>'SecAcc (Corp)'!H3517</f>
        <v>226038</v>
      </c>
      <c r="J122" s="26">
        <f>'SecAcc (Corp)'!I3517</f>
        <v>194463</v>
      </c>
      <c r="K122" s="26">
        <f>'SecAcc (Corp)'!J3517</f>
        <v>186830</v>
      </c>
      <c r="L122" s="26">
        <f>'SecAcc (Corp)'!K3517</f>
        <v>143972</v>
      </c>
      <c r="M122" s="26">
        <f>'SecAcc (Corp)'!L3517</f>
        <v>150212</v>
      </c>
      <c r="N122" s="26">
        <f>'SecAcc (Corp)'!M3517</f>
        <v>138767</v>
      </c>
      <c r="O122" s="26">
        <f>'SecAcc (Corp)'!N3517</f>
        <v>94591</v>
      </c>
      <c r="P122" s="26">
        <f>'SecAcc (Corp)'!O3517</f>
        <v>74481</v>
      </c>
      <c r="Q122" s="26">
        <f>'SecAcc (Corp)'!P3517</f>
        <v>86697</v>
      </c>
      <c r="R122" s="26">
        <f>'SecAcc (Corp)'!Q3517</f>
        <v>98637</v>
      </c>
      <c r="S122" s="26">
        <f>'SecAcc (Corp)'!R3517</f>
        <v>114739</v>
      </c>
      <c r="T122" s="26">
        <f>'SecAcc (Corp)'!S3517</f>
        <v>118201</v>
      </c>
      <c r="U122" s="26">
        <f>'SecAcc (Corp)'!T3517</f>
        <v>142345</v>
      </c>
      <c r="V122" s="26">
        <f>'SecAcc (Corp)'!U3517</f>
        <v>153708</v>
      </c>
      <c r="W122" s="26">
        <f>'SecAcc (Corp)'!V3517</f>
        <v>173976</v>
      </c>
      <c r="X122" s="26">
        <f>'SecAcc (Corp)'!W3517</f>
        <v>186686</v>
      </c>
      <c r="Y122" s="26">
        <f>'SecAcc (Corp)'!X3517</f>
        <v>172380</v>
      </c>
      <c r="Z122" s="26">
        <f>'SecAcc (Corp)'!Y3517</f>
        <v>176963</v>
      </c>
      <c r="AA122" s="26">
        <f>'SecAcc (Corp)'!Z3517</f>
        <v>170354</v>
      </c>
    </row>
    <row r="123" spans="2:27">
      <c r="B123" s="30"/>
      <c r="H123" s="33">
        <f>H122/H88</f>
        <v>0.44275373517728778</v>
      </c>
      <c r="I123" s="33">
        <f t="shared" ref="I123:AA123" si="26">I122/I88</f>
        <v>0.41414602239310505</v>
      </c>
      <c r="J123" s="33">
        <f t="shared" si="26"/>
        <v>0.30746402223648717</v>
      </c>
      <c r="K123" s="33">
        <f t="shared" si="26"/>
        <v>0.24975102430938487</v>
      </c>
      <c r="L123" s="33">
        <f t="shared" si="26"/>
        <v>0.18100373518529461</v>
      </c>
      <c r="M123" s="33">
        <f t="shared" si="26"/>
        <v>0.17312251415584162</v>
      </c>
      <c r="N123" s="33">
        <f t="shared" si="26"/>
        <v>0.15967812832981604</v>
      </c>
      <c r="O123" s="33">
        <f t="shared" si="26"/>
        <v>9.9913280541146329E-2</v>
      </c>
      <c r="P123" s="33">
        <f t="shared" si="26"/>
        <v>7.1945218817556403E-2</v>
      </c>
      <c r="Q123" s="33">
        <f t="shared" si="26"/>
        <v>7.8933208541105415E-2</v>
      </c>
      <c r="R123" s="33">
        <f t="shared" si="26"/>
        <v>8.7729659201176882E-2</v>
      </c>
      <c r="S123" s="33">
        <f t="shared" si="26"/>
        <v>9.1020294513587716E-2</v>
      </c>
      <c r="T123" s="33">
        <f t="shared" si="26"/>
        <v>8.525571810745447E-2</v>
      </c>
      <c r="U123" s="33">
        <f t="shared" si="26"/>
        <v>9.200798400097214E-2</v>
      </c>
      <c r="V123" s="33">
        <f t="shared" si="26"/>
        <v>8.9763991971300375E-2</v>
      </c>
      <c r="W123" s="33">
        <f t="shared" si="26"/>
        <v>9.7071766576035251E-2</v>
      </c>
      <c r="X123" s="33">
        <f t="shared" si="26"/>
        <v>0.11485605617356071</v>
      </c>
      <c r="Y123" s="33">
        <f t="shared" si="26"/>
        <v>0.10501178778334846</v>
      </c>
      <c r="Z123" s="33">
        <f t="shared" si="26"/>
        <v>0.10397343833908539</v>
      </c>
      <c r="AA123" s="33">
        <f t="shared" si="26"/>
        <v>9.9656140276983163E-2</v>
      </c>
    </row>
    <row r="124" spans="2:27">
      <c r="B124" s="87" t="s">
        <v>880</v>
      </c>
      <c r="H124" s="26">
        <f>'SecAcc (Corp)'!G3525+'SecAcc (Corp)'!G3533</f>
        <v>-4089</v>
      </c>
      <c r="I124" s="26">
        <f>'SecAcc (Corp)'!H3525+'SecAcc (Corp)'!H3533</f>
        <v>-7979</v>
      </c>
      <c r="J124" s="26">
        <f>'SecAcc (Corp)'!I3525+'SecAcc (Corp)'!I3533</f>
        <v>-736</v>
      </c>
      <c r="K124" s="26">
        <f>'SecAcc (Corp)'!J3525+'SecAcc (Corp)'!J3533</f>
        <v>1742</v>
      </c>
      <c r="L124" s="26">
        <f>'SecAcc (Corp)'!K3525+'SecAcc (Corp)'!K3533</f>
        <v>-2311</v>
      </c>
      <c r="M124" s="26">
        <f>'SecAcc (Corp)'!L3525+'SecAcc (Corp)'!L3533</f>
        <v>-4230</v>
      </c>
      <c r="N124" s="26">
        <f>'SecAcc (Corp)'!M3525+'SecAcc (Corp)'!M3533</f>
        <v>-4855</v>
      </c>
      <c r="O124" s="26">
        <f>'SecAcc (Corp)'!N3525+'SecAcc (Corp)'!N3533</f>
        <v>-4820</v>
      </c>
      <c r="P124" s="26">
        <f>'SecAcc (Corp)'!O3525+'SecAcc (Corp)'!O3533</f>
        <v>-4146</v>
      </c>
      <c r="Q124" s="26">
        <f>'SecAcc (Corp)'!P3525+'SecAcc (Corp)'!P3533</f>
        <v>-10409</v>
      </c>
      <c r="R124" s="26">
        <f>'SecAcc (Corp)'!Q3525+'SecAcc (Corp)'!Q3533</f>
        <v>-2545</v>
      </c>
      <c r="S124" s="26">
        <f>'SecAcc (Corp)'!R3525+'SecAcc (Corp)'!R3533</f>
        <v>-3641</v>
      </c>
      <c r="T124" s="26">
        <f>'SecAcc (Corp)'!S3525+'SecAcc (Corp)'!S3533</f>
        <v>-2662</v>
      </c>
      <c r="U124" s="26">
        <f>'SecAcc (Corp)'!T3525+'SecAcc (Corp)'!T3533</f>
        <v>-3431</v>
      </c>
      <c r="V124" s="26">
        <f>'SecAcc (Corp)'!U3525+'SecAcc (Corp)'!U3533</f>
        <v>-3423</v>
      </c>
      <c r="W124" s="26">
        <f>'SecAcc (Corp)'!V3525+'SecAcc (Corp)'!V3533</f>
        <v>-6055</v>
      </c>
      <c r="X124" s="26">
        <f>'SecAcc (Corp)'!W3525+'SecAcc (Corp)'!W3533</f>
        <v>-6535</v>
      </c>
      <c r="Y124" s="26">
        <f>'SecAcc (Corp)'!X3525+'SecAcc (Corp)'!X3533</f>
        <v>-5522</v>
      </c>
      <c r="Z124" s="26">
        <f>'SecAcc (Corp)'!Y3525+'SecAcc (Corp)'!Y3533</f>
        <v>-2598</v>
      </c>
      <c r="AA124" s="26">
        <f>'SecAcc (Corp)'!Z3525+'SecAcc (Corp)'!Z3533</f>
        <v>-4303</v>
      </c>
    </row>
    <row r="125" spans="2:27">
      <c r="B125" s="30"/>
    </row>
    <row r="126" spans="2:27">
      <c r="B126" s="87" t="s">
        <v>866</v>
      </c>
      <c r="H126" s="26">
        <f>'SecAcc (Corp)'!G3538</f>
        <v>77906</v>
      </c>
      <c r="I126" s="26">
        <f>'SecAcc (Corp)'!H3538</f>
        <v>89179</v>
      </c>
      <c r="J126" s="26">
        <f>'SecAcc (Corp)'!I3538</f>
        <v>70520</v>
      </c>
      <c r="K126" s="26">
        <f>'SecAcc (Corp)'!J3538</f>
        <v>65328</v>
      </c>
      <c r="L126" s="26">
        <f>'SecAcc (Corp)'!K3538</f>
        <v>35027</v>
      </c>
      <c r="M126" s="26">
        <f>'SecAcc (Corp)'!L3538</f>
        <v>41700</v>
      </c>
      <c r="N126" s="26">
        <f>'SecAcc (Corp)'!M3538</f>
        <v>29601</v>
      </c>
      <c r="O126" s="26">
        <f>'SecAcc (Corp)'!N3538</f>
        <v>-6091</v>
      </c>
      <c r="P126" s="26">
        <f>'SecAcc (Corp)'!O3538</f>
        <v>-25921</v>
      </c>
      <c r="Q126" s="26">
        <f>'SecAcc (Corp)'!P3538</f>
        <v>-10607</v>
      </c>
      <c r="R126" s="26">
        <f>'SecAcc (Corp)'!Q3538</f>
        <v>-9655</v>
      </c>
      <c r="S126" s="26">
        <f>'SecAcc (Corp)'!R3538</f>
        <v>-1773</v>
      </c>
      <c r="T126" s="26">
        <f>'SecAcc (Corp)'!S3538</f>
        <v>-511</v>
      </c>
      <c r="U126" s="26">
        <f>'SecAcc (Corp)'!T3538</f>
        <v>14763</v>
      </c>
      <c r="V126" s="26">
        <f>'SecAcc (Corp)'!U3538</f>
        <v>22054</v>
      </c>
      <c r="W126" s="26">
        <f>'SecAcc (Corp)'!V3538</f>
        <v>38114</v>
      </c>
      <c r="X126" s="26">
        <f>'SecAcc (Corp)'!W3538</f>
        <v>55904</v>
      </c>
      <c r="Y126" s="26">
        <f>'SecAcc (Corp)'!X3538</f>
        <v>35662</v>
      </c>
      <c r="Z126" s="26">
        <f>'SecAcc (Corp)'!Y3538</f>
        <v>28046</v>
      </c>
      <c r="AA126" s="26">
        <f>'SecAcc (Corp)'!Z3538</f>
        <v>29046</v>
      </c>
    </row>
    <row r="127" spans="2:27">
      <c r="B127" s="87" t="s">
        <v>126</v>
      </c>
      <c r="H127" s="26">
        <f>'SecAcc (Corp)'!G3520</f>
        <v>138185</v>
      </c>
      <c r="I127" s="26">
        <f>'SecAcc (Corp)'!H3520</f>
        <v>144838</v>
      </c>
      <c r="J127" s="26">
        <f>'SecAcc (Corp)'!I3520</f>
        <v>124679</v>
      </c>
      <c r="K127" s="26">
        <f>'SecAcc (Corp)'!J3520</f>
        <v>119760</v>
      </c>
      <c r="L127" s="26">
        <f>'SecAcc (Corp)'!K3520</f>
        <v>111256</v>
      </c>
      <c r="M127" s="26">
        <f>'SecAcc (Corp)'!L3520</f>
        <v>112742</v>
      </c>
      <c r="N127" s="26">
        <f>'SecAcc (Corp)'!M3520</f>
        <v>114021</v>
      </c>
      <c r="O127" s="26">
        <f>'SecAcc (Corp)'!N3520</f>
        <v>105502</v>
      </c>
      <c r="P127" s="26">
        <f>'SecAcc (Corp)'!O3520</f>
        <v>104548</v>
      </c>
      <c r="Q127" s="26">
        <f>'SecAcc (Corp)'!P3520</f>
        <v>107713</v>
      </c>
      <c r="R127" s="26">
        <f>'SecAcc (Corp)'!Q3520</f>
        <v>110837</v>
      </c>
      <c r="S127" s="26">
        <f>'SecAcc (Corp)'!R3520</f>
        <v>120153</v>
      </c>
      <c r="T127" s="26">
        <f>'SecAcc (Corp)'!S3520</f>
        <v>121374</v>
      </c>
      <c r="U127" s="26">
        <f>'SecAcc (Corp)'!T3520</f>
        <v>131013</v>
      </c>
      <c r="V127" s="26">
        <f>'SecAcc (Corp)'!U3520</f>
        <v>135077</v>
      </c>
      <c r="W127" s="26">
        <f>'SecAcc (Corp)'!V3520</f>
        <v>141917</v>
      </c>
      <c r="X127" s="26">
        <f>'SecAcc (Corp)'!W3520</f>
        <v>137317</v>
      </c>
      <c r="Y127" s="26">
        <f>'SecAcc (Corp)'!X3520</f>
        <v>142240</v>
      </c>
      <c r="Z127" s="26">
        <f>'SecAcc (Corp)'!Y3520</f>
        <v>151515</v>
      </c>
      <c r="AA127" s="26">
        <f>'SecAcc (Corp)'!Z3520</f>
        <v>145611</v>
      </c>
    </row>
    <row r="128" spans="2:27">
      <c r="B128" s="30"/>
    </row>
    <row r="129" spans="2:27">
      <c r="B129" s="87" t="s">
        <v>1349</v>
      </c>
      <c r="H129" s="33">
        <f>H126/(H122-H124)</f>
        <v>0.36052403848378695</v>
      </c>
      <c r="I129" s="33">
        <f t="shared" ref="I129:AA129" si="27">I126/(I122-I124)</f>
        <v>0.38107915236927231</v>
      </c>
      <c r="J129" s="33">
        <f t="shared" si="27"/>
        <v>0.36127234258372226</v>
      </c>
      <c r="K129" s="33">
        <f t="shared" si="27"/>
        <v>0.35295643153526973</v>
      </c>
      <c r="L129" s="33">
        <f t="shared" si="27"/>
        <v>0.23944682567352324</v>
      </c>
      <c r="M129" s="33">
        <f t="shared" si="27"/>
        <v>0.2700042734489323</v>
      </c>
      <c r="N129" s="33">
        <f t="shared" si="27"/>
        <v>0.20610352174457952</v>
      </c>
      <c r="O129" s="33">
        <f t="shared" si="27"/>
        <v>-6.12708855156874E-2</v>
      </c>
      <c r="P129" s="33">
        <f t="shared" si="27"/>
        <v>-0.32967046943162021</v>
      </c>
      <c r="Q129" s="33">
        <f t="shared" si="27"/>
        <v>-0.10923114946553251</v>
      </c>
      <c r="R129" s="33">
        <f t="shared" si="27"/>
        <v>-9.5422110652092273E-2</v>
      </c>
      <c r="S129" s="33">
        <f t="shared" si="27"/>
        <v>-1.4977192093258996E-2</v>
      </c>
      <c r="T129" s="33">
        <f t="shared" si="27"/>
        <v>-4.2279274881477378E-3</v>
      </c>
      <c r="U129" s="33">
        <f t="shared" si="27"/>
        <v>0.10127181429041818</v>
      </c>
      <c r="V129" s="33">
        <f t="shared" si="27"/>
        <v>0.14035422672801676</v>
      </c>
      <c r="W129" s="33">
        <f t="shared" si="27"/>
        <v>0.21170798362504237</v>
      </c>
      <c r="X129" s="33">
        <f t="shared" si="27"/>
        <v>0.2893267294962763</v>
      </c>
      <c r="Y129" s="33">
        <f t="shared" si="27"/>
        <v>0.20045867949770099</v>
      </c>
      <c r="Z129" s="33">
        <f t="shared" si="27"/>
        <v>0.15619204615701629</v>
      </c>
      <c r="AA129" s="33">
        <f t="shared" si="27"/>
        <v>0.16630309692712</v>
      </c>
    </row>
    <row r="130" spans="2:27">
      <c r="B130" s="87" t="s">
        <v>874</v>
      </c>
      <c r="H130" s="33">
        <f>H127/(H122-H124)</f>
        <v>0.63947596151621311</v>
      </c>
      <c r="I130" s="33">
        <f t="shared" ref="I130:AA130" si="28">I127/(I122-I124)</f>
        <v>0.61892084763072763</v>
      </c>
      <c r="J130" s="33">
        <f t="shared" si="28"/>
        <v>0.63872765741627779</v>
      </c>
      <c r="K130" s="33">
        <f t="shared" si="28"/>
        <v>0.64704356846473032</v>
      </c>
      <c r="L130" s="33">
        <f t="shared" si="28"/>
        <v>0.76055317432647673</v>
      </c>
      <c r="M130" s="33">
        <f t="shared" si="28"/>
        <v>0.7299957265510677</v>
      </c>
      <c r="N130" s="33">
        <f t="shared" si="28"/>
        <v>0.79389647825542042</v>
      </c>
      <c r="O130" s="33">
        <f t="shared" si="28"/>
        <v>1.0612708855156874</v>
      </c>
      <c r="P130" s="33">
        <f t="shared" si="28"/>
        <v>1.3296704694316202</v>
      </c>
      <c r="Q130" s="33">
        <f t="shared" si="28"/>
        <v>1.1092311494655325</v>
      </c>
      <c r="R130" s="33">
        <f t="shared" si="28"/>
        <v>1.0954221106520923</v>
      </c>
      <c r="S130" s="33">
        <f t="shared" si="28"/>
        <v>1.0149771920932591</v>
      </c>
      <c r="T130" s="33">
        <f t="shared" si="28"/>
        <v>1.0042279274881478</v>
      </c>
      <c r="U130" s="33">
        <f t="shared" si="28"/>
        <v>0.89872818570958179</v>
      </c>
      <c r="V130" s="33">
        <f t="shared" si="28"/>
        <v>0.85964577327198322</v>
      </c>
      <c r="W130" s="33">
        <f t="shared" si="28"/>
        <v>0.7882920163749576</v>
      </c>
      <c r="X130" s="33">
        <f t="shared" si="28"/>
        <v>0.71067327050372375</v>
      </c>
      <c r="Y130" s="33">
        <f t="shared" si="28"/>
        <v>0.79954132050229898</v>
      </c>
      <c r="Z130" s="33">
        <f t="shared" si="28"/>
        <v>0.84380795384298368</v>
      </c>
      <c r="AA130" s="33">
        <f t="shared" si="28"/>
        <v>0.83369690307288002</v>
      </c>
    </row>
    <row r="135" spans="2:27">
      <c r="B135" s="26" t="s">
        <v>133</v>
      </c>
    </row>
    <row r="136" spans="2:27">
      <c r="B136" s="43"/>
    </row>
    <row r="138" spans="2:27">
      <c r="B138" s="43"/>
    </row>
    <row r="139" spans="2:27">
      <c r="B139" s="43"/>
    </row>
    <row r="142" spans="2:27"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</row>
    <row r="143" spans="2:27"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194"/>
  <sheetViews>
    <sheetView workbookViewId="0">
      <pane xSplit="3" ySplit="2" topLeftCell="P162" activePane="bottomRight" state="frozen"/>
      <selection pane="topRight" activeCell="D1" sqref="D1"/>
      <selection pane="bottomLeft" activeCell="A3" sqref="A3"/>
      <selection pane="bottomRight" activeCell="Q114" sqref="Q114"/>
    </sheetView>
  </sheetViews>
  <sheetFormatPr defaultRowHeight="12.75"/>
  <cols>
    <col min="1" max="1" width="9.140625" style="26"/>
    <col min="2" max="2" width="43" style="26" customWidth="1"/>
    <col min="3" max="3" width="9.140625" style="26"/>
    <col min="4" max="27" width="12.42578125" style="26" customWidth="1"/>
    <col min="28" max="16384" width="9.140625" style="26"/>
  </cols>
  <sheetData>
    <row r="1" spans="1:27">
      <c r="A1" s="188" t="s">
        <v>1275</v>
      </c>
    </row>
    <row r="2" spans="1:27">
      <c r="D2" s="28">
        <v>1990</v>
      </c>
      <c r="E2" s="28">
        <v>1991</v>
      </c>
      <c r="F2" s="28">
        <v>1992</v>
      </c>
      <c r="G2" s="28">
        <v>1993</v>
      </c>
      <c r="H2" s="28">
        <v>1994</v>
      </c>
      <c r="I2" s="28">
        <v>1995</v>
      </c>
      <c r="J2" s="28">
        <v>1996</v>
      </c>
      <c r="K2" s="28">
        <v>1997</v>
      </c>
      <c r="L2" s="28">
        <v>1998</v>
      </c>
      <c r="M2" s="28">
        <v>1999</v>
      </c>
      <c r="N2" s="28">
        <v>2000</v>
      </c>
      <c r="O2" s="28">
        <v>2001</v>
      </c>
      <c r="P2" s="28">
        <v>2002</v>
      </c>
      <c r="Q2" s="28">
        <v>2003</v>
      </c>
      <c r="R2" s="28">
        <v>2004</v>
      </c>
      <c r="S2" s="28">
        <v>2005</v>
      </c>
      <c r="T2" s="28">
        <v>2006</v>
      </c>
      <c r="U2" s="28">
        <v>2007</v>
      </c>
      <c r="V2" s="28">
        <v>2008</v>
      </c>
      <c r="W2" s="28">
        <v>2009</v>
      </c>
      <c r="X2" s="28">
        <v>2010</v>
      </c>
      <c r="Y2" s="28">
        <v>2011</v>
      </c>
      <c r="Z2" s="28">
        <v>2012</v>
      </c>
      <c r="AA2" s="28">
        <v>2013</v>
      </c>
    </row>
    <row r="4" spans="1:27">
      <c r="B4" s="26" t="s">
        <v>764</v>
      </c>
      <c r="D4" s="61">
        <v>525202</v>
      </c>
      <c r="E4" s="61">
        <v>658207</v>
      </c>
      <c r="F4" s="61">
        <v>738135</v>
      </c>
      <c r="G4" s="26">
        <f>'SecAcc (Tot)'!G96</f>
        <v>926274</v>
      </c>
      <c r="H4" s="26">
        <f>'SecAcc (Tot)'!H96</f>
        <v>1061986</v>
      </c>
      <c r="I4" s="26">
        <f>'SecAcc (Tot)'!I96</f>
        <v>1234020</v>
      </c>
      <c r="J4" s="26">
        <f>'SecAcc (Tot)'!J96</f>
        <v>1412954</v>
      </c>
      <c r="K4" s="26">
        <f>'SecAcc (Tot)'!K96</f>
        <v>1498138</v>
      </c>
      <c r="L4" s="26">
        <f>'SecAcc (Tot)'!L96</f>
        <v>1640179</v>
      </c>
      <c r="M4" s="26">
        <f>'SecAcc (Tot)'!M96</f>
        <v>1692355</v>
      </c>
      <c r="N4" s="26">
        <f>'SecAcc (Tot)'!N96</f>
        <v>1786356</v>
      </c>
      <c r="O4" s="26">
        <f>'SecAcc (Tot)'!O96</f>
        <v>1918922</v>
      </c>
      <c r="P4" s="26">
        <f>'SecAcc (Tot)'!P96</f>
        <v>1994777</v>
      </c>
      <c r="Q4" s="26">
        <f>'SecAcc (Tot)'!Q96</f>
        <v>2098815</v>
      </c>
      <c r="R4" s="26">
        <f>'SecAcc (Tot)'!R96</f>
        <v>2275769</v>
      </c>
      <c r="S4" s="26">
        <f>'SecAcc (Tot)'!S96</f>
        <v>2442745</v>
      </c>
      <c r="T4" s="26">
        <f>'SecAcc (Tot)'!T96</f>
        <v>2590403</v>
      </c>
      <c r="U4" s="26">
        <f>'SecAcc (Tot)'!U96</f>
        <v>2823086</v>
      </c>
      <c r="V4" s="26">
        <f>'SecAcc (Tot)'!V96</f>
        <v>2943320</v>
      </c>
      <c r="W4" s="26">
        <f>'SecAcc (Tot)'!W96</f>
        <v>2804702</v>
      </c>
      <c r="X4" s="26">
        <f>'SecAcc (Tot)'!X96</f>
        <v>2806541</v>
      </c>
      <c r="Y4" s="26">
        <f>'SecAcc (Tot)'!Y96</f>
        <v>2850249</v>
      </c>
      <c r="Z4" s="26">
        <f>'SecAcc (Tot)'!Z96</f>
        <v>2913191</v>
      </c>
      <c r="AA4" s="26">
        <f>'SecAcc (Tot)'!AA96</f>
        <v>2892493</v>
      </c>
    </row>
    <row r="5" spans="1:27">
      <c r="D5" s="63" t="s">
        <v>843</v>
      </c>
      <c r="E5" s="62"/>
      <c r="F5" s="62"/>
    </row>
    <row r="8" spans="1:27">
      <c r="B8" s="27" t="s">
        <v>765</v>
      </c>
    </row>
    <row r="9" spans="1:27">
      <c r="B9" s="32" t="s">
        <v>766</v>
      </c>
      <c r="F9" s="56">
        <f>'SecAcc (Corp)'!G683</f>
        <v>623072</v>
      </c>
      <c r="G9" s="26">
        <f>'SecAcc (Corp)'!G893</f>
        <v>1021638</v>
      </c>
      <c r="H9" s="26">
        <f>'SecAcc (Corp)'!H893</f>
        <v>1328750</v>
      </c>
      <c r="I9" s="26">
        <f>'SecAcc (Corp)'!I893</f>
        <v>1866135</v>
      </c>
      <c r="J9" s="26">
        <f>'SecAcc (Corp)'!J893</f>
        <v>2168642</v>
      </c>
      <c r="K9" s="26">
        <f>'SecAcc (Corp)'!K893</f>
        <v>2464718</v>
      </c>
      <c r="L9" s="26">
        <f>'SecAcc (Corp)'!L893</f>
        <v>3080034</v>
      </c>
      <c r="M9" s="26">
        <f>'SecAcc (Corp)'!M893</f>
        <v>3339388</v>
      </c>
      <c r="N9" s="26">
        <f>'SecAcc (Corp)'!N893</f>
        <v>3589440</v>
      </c>
      <c r="O9" s="26">
        <f>'SecAcc (Corp)'!O893</f>
        <v>3888781</v>
      </c>
      <c r="P9" s="26">
        <f>'SecAcc (Corp)'!P893</f>
        <v>3695511</v>
      </c>
      <c r="Q9" s="26">
        <f>'SecAcc (Corp)'!Q893</f>
        <v>4020348</v>
      </c>
      <c r="R9" s="26">
        <f>'SecAcc (Corp)'!R893</f>
        <v>4153453</v>
      </c>
      <c r="S9" s="26">
        <f>'SecAcc (Corp)'!S893</f>
        <v>4282462</v>
      </c>
      <c r="T9" s="26">
        <f>'SecAcc (Corp)'!T893</f>
        <v>4557252</v>
      </c>
      <c r="U9" s="26">
        <f>'SecAcc (Corp)'!U893</f>
        <v>4838582</v>
      </c>
      <c r="V9" s="26">
        <f>'SecAcc (Corp)'!V893</f>
        <v>5242274</v>
      </c>
      <c r="W9" s="26">
        <f>'SecAcc (Corp)'!W893</f>
        <v>5304309</v>
      </c>
      <c r="X9" s="26">
        <f>'SecAcc (Corp)'!X893</f>
        <v>5532259</v>
      </c>
      <c r="Y9" s="26">
        <f>'SecAcc (Corp)'!Y893</f>
        <v>5920598</v>
      </c>
      <c r="Z9" s="26">
        <f>'SecAcc (Corp)'!Z893</f>
        <v>6217837</v>
      </c>
      <c r="AA9" s="26">
        <f>'SecAcc (Corp)'!AA893</f>
        <v>6630787</v>
      </c>
    </row>
    <row r="10" spans="1:27">
      <c r="B10" s="32" t="s">
        <v>767</v>
      </c>
      <c r="F10" s="56">
        <f>'SecAcc (Corp)'!G1547</f>
        <v>287518</v>
      </c>
      <c r="G10" s="26">
        <f>'SecAcc (Corp)'!G1756</f>
        <v>248738</v>
      </c>
      <c r="H10" s="26">
        <f>'SecAcc (Corp)'!H1756</f>
        <v>211322</v>
      </c>
      <c r="I10" s="26">
        <f>'SecAcc (Corp)'!I1756</f>
        <v>264437</v>
      </c>
      <c r="J10" s="26">
        <f>'SecAcc (Corp)'!J1756</f>
        <v>252341</v>
      </c>
      <c r="K10" s="26">
        <f>'SecAcc (Corp)'!K1756</f>
        <v>263894</v>
      </c>
      <c r="L10" s="26">
        <f>'SecAcc (Corp)'!L1756</f>
        <v>177042</v>
      </c>
      <c r="M10" s="26">
        <f>'SecAcc (Corp)'!M1756</f>
        <v>215702</v>
      </c>
      <c r="N10" s="26">
        <f>'SecAcc (Corp)'!N1756</f>
        <v>235775</v>
      </c>
      <c r="O10" s="26">
        <f>'SecAcc (Corp)'!O1756</f>
        <v>95747</v>
      </c>
      <c r="P10" s="26">
        <f>'SecAcc (Corp)'!P1756</f>
        <v>341280</v>
      </c>
      <c r="Q10" s="26">
        <f>'SecAcc (Corp)'!Q1756</f>
        <v>132707</v>
      </c>
      <c r="R10" s="26">
        <f>'SecAcc (Corp)'!R1756</f>
        <v>-8432</v>
      </c>
      <c r="S10" s="26">
        <f>'SecAcc (Corp)'!S1756</f>
        <v>64016</v>
      </c>
      <c r="T10" s="26">
        <f>'SecAcc (Corp)'!T1756</f>
        <v>62083</v>
      </c>
      <c r="U10" s="26">
        <f>'SecAcc (Corp)'!U1756</f>
        <v>8332</v>
      </c>
      <c r="V10" s="26">
        <f>'SecAcc (Corp)'!V1756</f>
        <v>199348</v>
      </c>
      <c r="W10" s="26">
        <f>'SecAcc (Corp)'!W1756</f>
        <v>129016</v>
      </c>
      <c r="X10" s="26">
        <f>'SecAcc (Corp)'!X1756</f>
        <v>165816</v>
      </c>
      <c r="Y10" s="26">
        <f>'SecAcc (Corp)'!Y1756</f>
        <v>228294</v>
      </c>
      <c r="Z10" s="26">
        <f>'SecAcc (Corp)'!Z1756</f>
        <v>202177</v>
      </c>
      <c r="AA10" s="26">
        <f>'SecAcc (Corp)'!AA1756</f>
        <v>266434</v>
      </c>
    </row>
    <row r="11" spans="1:27">
      <c r="B11" s="32" t="s">
        <v>54</v>
      </c>
      <c r="F11" s="56">
        <f>'SecAcc (Govt)'!G655</f>
        <v>7175654</v>
      </c>
      <c r="G11" s="26">
        <f>'SecAcc (Govt)'!G864</f>
        <v>7677431</v>
      </c>
      <c r="H11" s="26">
        <f>'SecAcc (Govt)'!H864</f>
        <v>8568326</v>
      </c>
      <c r="I11" s="26">
        <f>'SecAcc (Govt)'!I864</f>
        <v>8959474</v>
      </c>
      <c r="J11" s="26">
        <f>'SecAcc (Govt)'!J864</f>
        <v>9311511</v>
      </c>
      <c r="K11" s="26">
        <f>'SecAcc (Govt)'!K864</f>
        <v>10682346</v>
      </c>
      <c r="L11" s="26">
        <f>'SecAcc (Govt)'!L864</f>
        <v>11064895</v>
      </c>
      <c r="M11" s="26">
        <f>'SecAcc (Govt)'!M864</f>
        <v>11399238</v>
      </c>
      <c r="N11" s="26">
        <f>'SecAcc (Govt)'!N864</f>
        <v>11555746</v>
      </c>
      <c r="O11" s="26">
        <f>'SecAcc (Govt)'!O864</f>
        <v>11709015</v>
      </c>
      <c r="P11" s="26">
        <f>'SecAcc (Govt)'!P864</f>
        <v>11605772</v>
      </c>
      <c r="Q11" s="26">
        <f>'SecAcc (Govt)'!Q864</f>
        <v>11456033</v>
      </c>
      <c r="R11" s="26">
        <f>'SecAcc (Govt)'!R864</f>
        <v>11659010</v>
      </c>
      <c r="S11" s="26">
        <f>'SecAcc (Govt)'!S864</f>
        <v>12158031</v>
      </c>
      <c r="T11" s="26">
        <f>'SecAcc (Govt)'!T864</f>
        <v>12319953</v>
      </c>
      <c r="U11" s="26">
        <f>'SecAcc (Govt)'!U864</f>
        <v>12962925</v>
      </c>
      <c r="V11" s="26">
        <f>'SecAcc (Govt)'!V864</f>
        <v>13257608</v>
      </c>
      <c r="W11" s="26">
        <f>'SecAcc (Govt)'!W864</f>
        <v>13180358</v>
      </c>
      <c r="X11" s="26">
        <f>'SecAcc (Govt)'!X864</f>
        <v>12734579</v>
      </c>
      <c r="Y11" s="26">
        <f>'SecAcc (Govt)'!Y864</f>
        <v>12898252</v>
      </c>
      <c r="Z11" s="26">
        <f>'SecAcc (Govt)'!Z864</f>
        <v>12626822</v>
      </c>
      <c r="AA11" s="26">
        <f>'SecAcc (Govt)'!AA864</f>
        <v>12332003</v>
      </c>
    </row>
    <row r="12" spans="1:27">
      <c r="B12" s="35" t="s">
        <v>53</v>
      </c>
      <c r="F12" s="56">
        <f>'SecAcc (Hous.&amp;NPISH)'!G647</f>
        <v>2752730</v>
      </c>
      <c r="G12" s="26">
        <f>'SecAcc (Hous.&amp;NPISH)'!G856</f>
        <v>3031296</v>
      </c>
      <c r="H12" s="26">
        <f>'SecAcc (Hous.&amp;NPISH)'!H856</f>
        <v>3273929</v>
      </c>
      <c r="I12" s="26">
        <f>'SecAcc (Hous.&amp;NPISH)'!I856</f>
        <v>3630356</v>
      </c>
      <c r="J12" s="26">
        <f>'SecAcc (Hous.&amp;NPISH)'!J856</f>
        <v>3975902</v>
      </c>
      <c r="K12" s="26">
        <f>'SecAcc (Hous.&amp;NPISH)'!K856</f>
        <v>4422350</v>
      </c>
      <c r="L12" s="26">
        <f>'SecAcc (Hous.&amp;NPISH)'!L856</f>
        <v>4807896</v>
      </c>
      <c r="M12" s="26">
        <f>'SecAcc (Hous.&amp;NPISH)'!M856</f>
        <v>5009306</v>
      </c>
      <c r="N12" s="26">
        <f>'SecAcc (Hous.&amp;NPISH)'!N856</f>
        <v>5223647</v>
      </c>
      <c r="O12" s="26">
        <f>'SecAcc (Hous.&amp;NPISH)'!O856</f>
        <v>5476827</v>
      </c>
      <c r="P12" s="26">
        <f>'SecAcc (Hous.&amp;NPISH)'!P856</f>
        <v>5626983</v>
      </c>
      <c r="Q12" s="26">
        <f>'SecAcc (Hous.&amp;NPISH)'!Q856</f>
        <v>5840411</v>
      </c>
      <c r="R12" s="26">
        <f>'SecAcc (Hous.&amp;NPISH)'!R856</f>
        <v>5962278</v>
      </c>
      <c r="S12" s="26">
        <f>'SecAcc (Hous.&amp;NPISH)'!S856</f>
        <v>6202932</v>
      </c>
      <c r="T12" s="26">
        <f>'SecAcc (Hous.&amp;NPISH)'!T856</f>
        <v>6626382</v>
      </c>
      <c r="U12" s="26">
        <f>'SecAcc (Hous.&amp;NPISH)'!U856</f>
        <v>7405609</v>
      </c>
      <c r="V12" s="26">
        <f>'SecAcc (Hous.&amp;NPISH)'!V856</f>
        <v>7961646</v>
      </c>
      <c r="W12" s="26">
        <f>'SecAcc (Hous.&amp;NPISH)'!W856</f>
        <v>7937392</v>
      </c>
      <c r="X12" s="26">
        <f>'SecAcc (Hous.&amp;NPISH)'!X856</f>
        <v>8308921</v>
      </c>
      <c r="Y12" s="26">
        <f>'SecAcc (Hous.&amp;NPISH)'!Y856</f>
        <v>8460604</v>
      </c>
      <c r="Z12" s="26">
        <f>'SecAcc (Hous.&amp;NPISH)'!Z856</f>
        <v>8642535</v>
      </c>
      <c r="AA12" s="26">
        <f>'SecAcc (Hous.&amp;NPISH)'!AA856</f>
        <v>8792178</v>
      </c>
    </row>
    <row r="13" spans="1:27">
      <c r="B13" s="35" t="s">
        <v>55</v>
      </c>
      <c r="F13" s="56">
        <f>'SecAcc (Hous.&amp;NPISH)'!G1516</f>
        <v>46604</v>
      </c>
      <c r="G13" s="26">
        <f>'SecAcc (Hous.&amp;NPISH)'!G1725</f>
        <v>54830</v>
      </c>
      <c r="H13" s="26">
        <f>'SecAcc (Hous.&amp;NPISH)'!H1725</f>
        <v>66129</v>
      </c>
      <c r="I13" s="26">
        <f>'SecAcc (Hous.&amp;NPISH)'!I1725</f>
        <v>70870</v>
      </c>
      <c r="J13" s="26">
        <f>'SecAcc (Hous.&amp;NPISH)'!J1725</f>
        <v>76262</v>
      </c>
      <c r="K13" s="26">
        <f>'SecAcc (Hous.&amp;NPISH)'!K1725</f>
        <v>81349</v>
      </c>
      <c r="L13" s="26">
        <f>'SecAcc (Hous.&amp;NPISH)'!L1725</f>
        <v>86773</v>
      </c>
      <c r="M13" s="26">
        <f>'SecAcc (Hous.&amp;NPISH)'!M1725</f>
        <v>90573</v>
      </c>
      <c r="N13" s="26">
        <f>'SecAcc (Hous.&amp;NPISH)'!N1725</f>
        <v>93563</v>
      </c>
      <c r="O13" s="26">
        <f>'SecAcc (Hous.&amp;NPISH)'!O1725</f>
        <v>98835</v>
      </c>
      <c r="P13" s="26">
        <f>'SecAcc (Hous.&amp;NPISH)'!P1725</f>
        <v>98000</v>
      </c>
      <c r="Q13" s="26">
        <f>'SecAcc (Hous.&amp;NPISH)'!Q1725</f>
        <v>98639</v>
      </c>
      <c r="R13" s="26">
        <f>'SecAcc (Hous.&amp;NPISH)'!R1725</f>
        <v>103687</v>
      </c>
      <c r="S13" s="26">
        <f>'SecAcc (Hous.&amp;NPISH)'!S1725</f>
        <v>106670</v>
      </c>
      <c r="T13" s="26">
        <f>'SecAcc (Hous.&amp;NPISH)'!T1725</f>
        <v>115563</v>
      </c>
      <c r="U13" s="26">
        <f>'SecAcc (Hous.&amp;NPISH)'!U1725</f>
        <v>125408</v>
      </c>
      <c r="V13" s="26">
        <f>'SecAcc (Hous.&amp;NPISH)'!V1725</f>
        <v>129303</v>
      </c>
      <c r="W13" s="26">
        <f>'SecAcc (Hous.&amp;NPISH)'!W1725</f>
        <v>136031</v>
      </c>
      <c r="X13" s="26">
        <f>'SecAcc (Hous.&amp;NPISH)'!X1725</f>
        <v>139444</v>
      </c>
      <c r="Y13" s="26">
        <f>'SecAcc (Hous.&amp;NPISH)'!Y1725</f>
        <v>137161</v>
      </c>
      <c r="Z13" s="26">
        <f>'SecAcc (Hous.&amp;NPISH)'!Z1725</f>
        <v>206803</v>
      </c>
      <c r="AA13" s="26">
        <f>'SecAcc (Hous.&amp;NPISH)'!AA1725</f>
        <v>205577</v>
      </c>
    </row>
    <row r="14" spans="1:27">
      <c r="B14" s="35"/>
      <c r="F14" s="56"/>
    </row>
    <row r="15" spans="1:27">
      <c r="B15" s="48" t="s">
        <v>774</v>
      </c>
      <c r="F15" s="58">
        <f>'SecAcc (Tot)'!G651</f>
        <v>10885578</v>
      </c>
      <c r="G15" s="29">
        <f>'SecAcc (Tot)'!G860</f>
        <v>12033933</v>
      </c>
      <c r="H15" s="29">
        <f>'SecAcc (Tot)'!H860</f>
        <v>13448456</v>
      </c>
      <c r="I15" s="29">
        <f>'SecAcc (Tot)'!I860</f>
        <v>14791272</v>
      </c>
      <c r="J15" s="29">
        <f>'SecAcc (Tot)'!J860</f>
        <v>15784658</v>
      </c>
      <c r="K15" s="29">
        <f>'SecAcc (Tot)'!K860</f>
        <v>17914657</v>
      </c>
      <c r="L15" s="29">
        <f>'SecAcc (Tot)'!L860</f>
        <v>19216640</v>
      </c>
      <c r="M15" s="29">
        <f>'SecAcc (Tot)'!M860</f>
        <v>20054207</v>
      </c>
      <c r="N15" s="29">
        <f>'SecAcc (Tot)'!N860</f>
        <v>20698171</v>
      </c>
      <c r="O15" s="29">
        <f>'SecAcc (Tot)'!O860</f>
        <v>21269205</v>
      </c>
      <c r="P15" s="29">
        <f>'SecAcc (Tot)'!P860</f>
        <v>21367546</v>
      </c>
      <c r="Q15" s="29">
        <f>'SecAcc (Tot)'!Q860</f>
        <v>21548138</v>
      </c>
      <c r="R15" s="29">
        <f>'SecAcc (Tot)'!R860</f>
        <v>21869996</v>
      </c>
      <c r="S15" s="29">
        <f>'SecAcc (Tot)'!S860</f>
        <v>22814111</v>
      </c>
      <c r="T15" s="29">
        <f>'SecAcc (Tot)'!T860</f>
        <v>23681233</v>
      </c>
      <c r="U15" s="29">
        <f>'SecAcc (Tot)'!U860</f>
        <v>25340856</v>
      </c>
      <c r="V15" s="29">
        <f>'SecAcc (Tot)'!V860</f>
        <v>26790179</v>
      </c>
      <c r="W15" s="29">
        <f>'SecAcc (Tot)'!W860</f>
        <v>26687106</v>
      </c>
      <c r="X15" s="29">
        <f>'SecAcc (Tot)'!X860</f>
        <v>26881019</v>
      </c>
      <c r="Y15" s="29">
        <f>'SecAcc (Tot)'!Y860</f>
        <v>27644909</v>
      </c>
      <c r="Z15" s="29">
        <f>'SecAcc (Tot)'!Z860</f>
        <v>27896174</v>
      </c>
      <c r="AA15" s="29">
        <f>'SecAcc (Tot)'!AA860</f>
        <v>28226979</v>
      </c>
    </row>
    <row r="16" spans="1:27">
      <c r="F16" s="56"/>
      <c r="G16" s="52">
        <f>SUM(G9:G13)-G15</f>
        <v>0</v>
      </c>
      <c r="H16" s="52">
        <f t="shared" ref="H16:AA16" si="0">SUM(H9:H13)-H15</f>
        <v>0</v>
      </c>
      <c r="I16" s="52">
        <f t="shared" si="0"/>
        <v>0</v>
      </c>
      <c r="J16" s="52">
        <f t="shared" si="0"/>
        <v>0</v>
      </c>
      <c r="K16" s="52">
        <f t="shared" si="0"/>
        <v>0</v>
      </c>
      <c r="L16" s="52">
        <f t="shared" si="0"/>
        <v>0</v>
      </c>
      <c r="M16" s="52">
        <f t="shared" si="0"/>
        <v>0</v>
      </c>
      <c r="N16" s="52">
        <f t="shared" si="0"/>
        <v>0</v>
      </c>
      <c r="O16" s="52">
        <f t="shared" si="0"/>
        <v>0</v>
      </c>
      <c r="P16" s="52">
        <f t="shared" si="0"/>
        <v>0</v>
      </c>
      <c r="Q16" s="52">
        <f t="shared" si="0"/>
        <v>0</v>
      </c>
      <c r="R16" s="52">
        <f t="shared" si="0"/>
        <v>0</v>
      </c>
      <c r="S16" s="52">
        <f t="shared" si="0"/>
        <v>0</v>
      </c>
      <c r="T16" s="52">
        <f t="shared" si="0"/>
        <v>0</v>
      </c>
      <c r="U16" s="52">
        <f t="shared" si="0"/>
        <v>0</v>
      </c>
      <c r="V16" s="52">
        <f t="shared" si="0"/>
        <v>0</v>
      </c>
      <c r="W16" s="52">
        <f t="shared" si="0"/>
        <v>0</v>
      </c>
      <c r="X16" s="52">
        <f t="shared" si="0"/>
        <v>0</v>
      </c>
      <c r="Y16" s="52">
        <f t="shared" si="0"/>
        <v>0</v>
      </c>
      <c r="Z16" s="52">
        <f t="shared" si="0"/>
        <v>0</v>
      </c>
      <c r="AA16" s="52">
        <f t="shared" si="0"/>
        <v>0</v>
      </c>
    </row>
    <row r="17" spans="2:27">
      <c r="F17" s="56"/>
    </row>
    <row r="18" spans="2:27">
      <c r="B18" s="26" t="s">
        <v>833</v>
      </c>
      <c r="F18" s="56">
        <f>F11+F12+F13</f>
        <v>9974988</v>
      </c>
      <c r="G18" s="26">
        <f>G11+G12+G13</f>
        <v>10763557</v>
      </c>
      <c r="H18" s="26">
        <f t="shared" ref="H18:AA18" si="1">H11+H12+H13</f>
        <v>11908384</v>
      </c>
      <c r="I18" s="26">
        <f t="shared" si="1"/>
        <v>12660700</v>
      </c>
      <c r="J18" s="26">
        <f t="shared" si="1"/>
        <v>13363675</v>
      </c>
      <c r="K18" s="26">
        <f t="shared" si="1"/>
        <v>15186045</v>
      </c>
      <c r="L18" s="26">
        <f t="shared" si="1"/>
        <v>15959564</v>
      </c>
      <c r="M18" s="26">
        <f t="shared" si="1"/>
        <v>16499117</v>
      </c>
      <c r="N18" s="26">
        <f t="shared" si="1"/>
        <v>16872956</v>
      </c>
      <c r="O18" s="26">
        <f t="shared" si="1"/>
        <v>17284677</v>
      </c>
      <c r="P18" s="26">
        <f t="shared" si="1"/>
        <v>17330755</v>
      </c>
      <c r="Q18" s="26">
        <f t="shared" si="1"/>
        <v>17395083</v>
      </c>
      <c r="R18" s="26">
        <f t="shared" si="1"/>
        <v>17724975</v>
      </c>
      <c r="S18" s="26">
        <f t="shared" si="1"/>
        <v>18467633</v>
      </c>
      <c r="T18" s="26">
        <f t="shared" si="1"/>
        <v>19061898</v>
      </c>
      <c r="U18" s="26">
        <f t="shared" si="1"/>
        <v>20493942</v>
      </c>
      <c r="V18" s="26">
        <f t="shared" si="1"/>
        <v>21348557</v>
      </c>
      <c r="W18" s="26">
        <f t="shared" si="1"/>
        <v>21253781</v>
      </c>
      <c r="X18" s="26">
        <f t="shared" si="1"/>
        <v>21182944</v>
      </c>
      <c r="Y18" s="26">
        <f t="shared" si="1"/>
        <v>21496017</v>
      </c>
      <c r="Z18" s="26">
        <f t="shared" si="1"/>
        <v>21476160</v>
      </c>
      <c r="AA18" s="26">
        <f t="shared" si="1"/>
        <v>21329758</v>
      </c>
    </row>
    <row r="19" spans="2:27">
      <c r="B19" s="53" t="s">
        <v>834</v>
      </c>
      <c r="F19" s="56">
        <f>F12+F13</f>
        <v>2799334</v>
      </c>
      <c r="G19" s="26">
        <f>G12+G13</f>
        <v>3086126</v>
      </c>
      <c r="H19" s="26">
        <f t="shared" ref="H19:AA19" si="2">H12+H13</f>
        <v>3340058</v>
      </c>
      <c r="I19" s="26">
        <f t="shared" si="2"/>
        <v>3701226</v>
      </c>
      <c r="J19" s="26">
        <f t="shared" si="2"/>
        <v>4052164</v>
      </c>
      <c r="K19" s="26">
        <f t="shared" si="2"/>
        <v>4503699</v>
      </c>
      <c r="L19" s="26">
        <f t="shared" si="2"/>
        <v>4894669</v>
      </c>
      <c r="M19" s="26">
        <f t="shared" si="2"/>
        <v>5099879</v>
      </c>
      <c r="N19" s="26">
        <f t="shared" si="2"/>
        <v>5317210</v>
      </c>
      <c r="O19" s="26">
        <f t="shared" si="2"/>
        <v>5575662</v>
      </c>
      <c r="P19" s="26">
        <f t="shared" si="2"/>
        <v>5724983</v>
      </c>
      <c r="Q19" s="26">
        <f t="shared" si="2"/>
        <v>5939050</v>
      </c>
      <c r="R19" s="26">
        <f t="shared" si="2"/>
        <v>6065965</v>
      </c>
      <c r="S19" s="26">
        <f t="shared" si="2"/>
        <v>6309602</v>
      </c>
      <c r="T19" s="26">
        <f t="shared" si="2"/>
        <v>6741945</v>
      </c>
      <c r="U19" s="26">
        <f t="shared" si="2"/>
        <v>7531017</v>
      </c>
      <c r="V19" s="26">
        <f t="shared" si="2"/>
        <v>8090949</v>
      </c>
      <c r="W19" s="26">
        <f t="shared" si="2"/>
        <v>8073423</v>
      </c>
      <c r="X19" s="26">
        <f t="shared" si="2"/>
        <v>8448365</v>
      </c>
      <c r="Y19" s="26">
        <f t="shared" si="2"/>
        <v>8597765</v>
      </c>
      <c r="Z19" s="26">
        <f t="shared" si="2"/>
        <v>8849338</v>
      </c>
      <c r="AA19" s="26">
        <f t="shared" si="2"/>
        <v>8997755</v>
      </c>
    </row>
    <row r="20" spans="2:27">
      <c r="B20" s="53" t="s">
        <v>835</v>
      </c>
      <c r="F20" s="56">
        <f>F11</f>
        <v>7175654</v>
      </c>
      <c r="G20" s="26">
        <f>G11</f>
        <v>7677431</v>
      </c>
      <c r="H20" s="26">
        <f t="shared" ref="H20:AA20" si="3">H11</f>
        <v>8568326</v>
      </c>
      <c r="I20" s="26">
        <f t="shared" si="3"/>
        <v>8959474</v>
      </c>
      <c r="J20" s="26">
        <f t="shared" si="3"/>
        <v>9311511</v>
      </c>
      <c r="K20" s="26">
        <f t="shared" si="3"/>
        <v>10682346</v>
      </c>
      <c r="L20" s="26">
        <f t="shared" si="3"/>
        <v>11064895</v>
      </c>
      <c r="M20" s="26">
        <f t="shared" si="3"/>
        <v>11399238</v>
      </c>
      <c r="N20" s="26">
        <f t="shared" si="3"/>
        <v>11555746</v>
      </c>
      <c r="O20" s="26">
        <f t="shared" si="3"/>
        <v>11709015</v>
      </c>
      <c r="P20" s="26">
        <f t="shared" si="3"/>
        <v>11605772</v>
      </c>
      <c r="Q20" s="26">
        <f t="shared" si="3"/>
        <v>11456033</v>
      </c>
      <c r="R20" s="26">
        <f t="shared" si="3"/>
        <v>11659010</v>
      </c>
      <c r="S20" s="26">
        <f t="shared" si="3"/>
        <v>12158031</v>
      </c>
      <c r="T20" s="26">
        <f t="shared" si="3"/>
        <v>12319953</v>
      </c>
      <c r="U20" s="26">
        <f t="shared" si="3"/>
        <v>12962925</v>
      </c>
      <c r="V20" s="26">
        <f t="shared" si="3"/>
        <v>13257608</v>
      </c>
      <c r="W20" s="26">
        <f t="shared" si="3"/>
        <v>13180358</v>
      </c>
      <c r="X20" s="26">
        <f t="shared" si="3"/>
        <v>12734579</v>
      </c>
      <c r="Y20" s="26">
        <f t="shared" si="3"/>
        <v>12898252</v>
      </c>
      <c r="Z20" s="26">
        <f t="shared" si="3"/>
        <v>12626822</v>
      </c>
      <c r="AA20" s="26">
        <f t="shared" si="3"/>
        <v>12332003</v>
      </c>
    </row>
    <row r="21" spans="2:27">
      <c r="F21" s="56"/>
    </row>
    <row r="22" spans="2:27">
      <c r="B22" s="31" t="s">
        <v>520</v>
      </c>
      <c r="F22" s="56">
        <f>'SecAcc (Tot)'!G556</f>
        <v>10756063</v>
      </c>
      <c r="G22" s="26">
        <f>'SecAcc (Tot)'!G765</f>
        <v>11907483</v>
      </c>
      <c r="H22" s="26">
        <f>'SecAcc (Tot)'!H765</f>
        <v>13360681</v>
      </c>
      <c r="I22" s="26">
        <f>'SecAcc (Tot)'!I765</f>
        <v>14685614</v>
      </c>
      <c r="J22" s="26">
        <f>'SecAcc (Tot)'!J765</f>
        <v>15815974</v>
      </c>
      <c r="K22" s="26">
        <f>'SecAcc (Tot)'!K765</f>
        <v>18036377</v>
      </c>
      <c r="L22" s="26">
        <f>'SecAcc (Tot)'!L765</f>
        <v>19350836</v>
      </c>
      <c r="M22" s="26">
        <f>'SecAcc (Tot)'!M765</f>
        <v>20182986</v>
      </c>
      <c r="N22" s="26">
        <f>'SecAcc (Tot)'!N765</f>
        <v>20878922</v>
      </c>
      <c r="O22" s="26">
        <f>'SecAcc (Tot)'!O765</f>
        <v>21519658</v>
      </c>
      <c r="P22" s="26">
        <f>'SecAcc (Tot)'!P765</f>
        <v>21812604</v>
      </c>
      <c r="Q22" s="26">
        <f>'SecAcc (Tot)'!Q765</f>
        <v>22091413</v>
      </c>
      <c r="R22" s="26">
        <f>'SecAcc (Tot)'!R765</f>
        <v>22706308</v>
      </c>
      <c r="S22" s="26">
        <f>'SecAcc (Tot)'!S765</f>
        <v>23691495</v>
      </c>
      <c r="T22" s="26">
        <f>'SecAcc (Tot)'!T765</f>
        <v>24691373</v>
      </c>
      <c r="U22" s="26">
        <f>'SecAcc (Tot)'!U765</f>
        <v>26498900</v>
      </c>
      <c r="V22" s="26">
        <f>'SecAcc (Tot)'!V765</f>
        <v>28028396</v>
      </c>
      <c r="W22" s="26">
        <f>'SecAcc (Tot)'!W765</f>
        <v>28099922</v>
      </c>
      <c r="X22" s="26">
        <f>'SecAcc (Tot)'!X765</f>
        <v>28393318</v>
      </c>
      <c r="Y22" s="26">
        <f>'SecAcc (Tot)'!Y765</f>
        <v>29148130</v>
      </c>
      <c r="Z22" s="26">
        <f>'SecAcc (Tot)'!Z765</f>
        <v>29339887</v>
      </c>
      <c r="AA22" s="26">
        <f>'SecAcc (Tot)'!AA765</f>
        <v>29336091</v>
      </c>
    </row>
    <row r="23" spans="2:27">
      <c r="B23" s="32" t="s">
        <v>522</v>
      </c>
      <c r="F23" s="56">
        <f>'SecAcc (Tot)'!G557</f>
        <v>6113368</v>
      </c>
      <c r="G23" s="26">
        <f>'SecAcc (Tot)'!G766</f>
        <v>6900998</v>
      </c>
      <c r="H23" s="26">
        <f>'SecAcc (Tot)'!H766</f>
        <v>7696927</v>
      </c>
      <c r="I23" s="26">
        <f>'SecAcc (Tot)'!I766</f>
        <v>8730930</v>
      </c>
      <c r="J23" s="26">
        <f>'SecAcc (Tot)'!J766</f>
        <v>9709345</v>
      </c>
      <c r="K23" s="26">
        <f>'SecAcc (Tot)'!K766</f>
        <v>10916261</v>
      </c>
      <c r="L23" s="26">
        <f>'SecAcc (Tot)'!L766</f>
        <v>12004032</v>
      </c>
      <c r="M23" s="26">
        <f>'SecAcc (Tot)'!M766</f>
        <v>12561108</v>
      </c>
      <c r="N23" s="26">
        <f>'SecAcc (Tot)'!N766</f>
        <v>13206817</v>
      </c>
      <c r="O23" s="26">
        <f>'SecAcc (Tot)'!O766</f>
        <v>13783814</v>
      </c>
      <c r="P23" s="26">
        <f>'SecAcc (Tot)'!P766</f>
        <v>13991875</v>
      </c>
      <c r="Q23" s="26">
        <f>'SecAcc (Tot)'!Q766</f>
        <v>14332359</v>
      </c>
      <c r="R23" s="26">
        <f>'SecAcc (Tot)'!R766</f>
        <v>15000871</v>
      </c>
      <c r="S23" s="26">
        <f>'SecAcc (Tot)'!S766</f>
        <v>15616935</v>
      </c>
      <c r="T23" s="26">
        <f>'SecAcc (Tot)'!T766</f>
        <v>16481499</v>
      </c>
      <c r="U23" s="26">
        <f>'SecAcc (Tot)'!U766</f>
        <v>17946793</v>
      </c>
      <c r="V23" s="26">
        <f>'SecAcc (Tot)'!V766</f>
        <v>18902269</v>
      </c>
      <c r="W23" s="26">
        <f>'SecAcc (Tot)'!W766</f>
        <v>18866194</v>
      </c>
      <c r="X23" s="26">
        <f>'SecAcc (Tot)'!X766</f>
        <v>19137531</v>
      </c>
      <c r="Y23" s="26">
        <f>'SecAcc (Tot)'!Y766</f>
        <v>19649378</v>
      </c>
      <c r="Z23" s="26">
        <f>'SecAcc (Tot)'!Z766</f>
        <v>19693167</v>
      </c>
      <c r="AA23" s="26">
        <f>'SecAcc (Tot)'!AA766</f>
        <v>19797424</v>
      </c>
    </row>
    <row r="24" spans="2:27">
      <c r="B24" s="32" t="s">
        <v>530</v>
      </c>
      <c r="F24" s="56">
        <f>'SecAcc (Tot)'!G575</f>
        <v>4642695</v>
      </c>
      <c r="G24" s="26">
        <f>'SecAcc (Tot)'!G784</f>
        <v>5006485</v>
      </c>
      <c r="H24" s="26">
        <f>'SecAcc (Tot)'!H784</f>
        <v>5663754</v>
      </c>
      <c r="I24" s="26">
        <f>'SecAcc (Tot)'!I784</f>
        <v>5954684</v>
      </c>
      <c r="J24" s="26">
        <f>'SecAcc (Tot)'!J784</f>
        <v>6106629</v>
      </c>
      <c r="K24" s="26">
        <f>'SecAcc (Tot)'!K784</f>
        <v>7120116</v>
      </c>
      <c r="L24" s="26">
        <f>'SecAcc (Tot)'!L784</f>
        <v>7346804</v>
      </c>
      <c r="M24" s="26">
        <f>'SecAcc (Tot)'!M784</f>
        <v>7621878</v>
      </c>
      <c r="N24" s="26">
        <f>'SecAcc (Tot)'!N784</f>
        <v>7672105</v>
      </c>
      <c r="O24" s="26">
        <f>'SecAcc (Tot)'!O784</f>
        <v>7735844</v>
      </c>
      <c r="P24" s="26">
        <f>'SecAcc (Tot)'!P784</f>
        <v>7820729</v>
      </c>
      <c r="Q24" s="26">
        <f>'SecAcc (Tot)'!Q784</f>
        <v>7759054</v>
      </c>
      <c r="R24" s="26">
        <f>'SecAcc (Tot)'!R784</f>
        <v>7705437</v>
      </c>
      <c r="S24" s="26">
        <f>'SecAcc (Tot)'!S784</f>
        <v>8074560</v>
      </c>
      <c r="T24" s="26">
        <f>'SecAcc (Tot)'!T784</f>
        <v>8209874</v>
      </c>
      <c r="U24" s="26">
        <f>'SecAcc (Tot)'!U784</f>
        <v>8552107</v>
      </c>
      <c r="V24" s="26">
        <f>'SecAcc (Tot)'!V784</f>
        <v>9126127</v>
      </c>
      <c r="W24" s="26">
        <f>'SecAcc (Tot)'!W784</f>
        <v>9233728</v>
      </c>
      <c r="X24" s="26">
        <f>'SecAcc (Tot)'!X784</f>
        <v>9255787</v>
      </c>
      <c r="Y24" s="26">
        <f>'SecAcc (Tot)'!Y784</f>
        <v>9498752</v>
      </c>
      <c r="Z24" s="26">
        <f>'SecAcc (Tot)'!Z784</f>
        <v>9646720</v>
      </c>
      <c r="AA24" s="26">
        <f>'SecAcc (Tot)'!AA784</f>
        <v>9538667</v>
      </c>
    </row>
    <row r="25" spans="2:27">
      <c r="F25" s="56"/>
    </row>
    <row r="26" spans="2:27">
      <c r="B26" s="26" t="s">
        <v>537</v>
      </c>
      <c r="F26" s="56">
        <f>'SecAcc (Tot)'!G579</f>
        <v>5046668</v>
      </c>
      <c r="G26" s="26">
        <f>'SecAcc (Tot)'!G788</f>
        <v>5421278</v>
      </c>
      <c r="H26" s="26">
        <f>'SecAcc (Tot)'!H788</f>
        <v>5947916</v>
      </c>
      <c r="I26" s="26">
        <f>'SecAcc (Tot)'!I788</f>
        <v>6778914</v>
      </c>
      <c r="J26" s="26">
        <f>'SecAcc (Tot)'!J788</f>
        <v>7248182</v>
      </c>
      <c r="K26" s="26">
        <f>'SecAcc (Tot)'!K788</f>
        <v>8104987</v>
      </c>
      <c r="L26" s="26">
        <f>'SecAcc (Tot)'!L788</f>
        <v>8540948</v>
      </c>
      <c r="M26" s="26">
        <f>'SecAcc (Tot)'!M788</f>
        <v>9110438</v>
      </c>
      <c r="N26" s="26">
        <f>'SecAcc (Tot)'!N788</f>
        <v>9578707</v>
      </c>
      <c r="O26" s="26">
        <f>'SecAcc (Tot)'!O788</f>
        <v>9786073</v>
      </c>
      <c r="P26" s="26">
        <f>'SecAcc (Tot)'!P788</f>
        <v>10532066</v>
      </c>
      <c r="Q26" s="26">
        <f>'SecAcc (Tot)'!Q788</f>
        <v>11435730</v>
      </c>
      <c r="R26" s="26">
        <f>'SecAcc (Tot)'!R788</f>
        <v>11824218</v>
      </c>
      <c r="S26" s="26">
        <f>'SecAcc (Tot)'!S788</f>
        <v>12830528</v>
      </c>
      <c r="T26" s="26">
        <f>'SecAcc (Tot)'!T788</f>
        <v>13410962</v>
      </c>
      <c r="U26" s="26">
        <f>'SecAcc (Tot)'!U788</f>
        <v>15068300</v>
      </c>
      <c r="V26" s="26">
        <f>'SecAcc (Tot)'!V788</f>
        <v>15626365</v>
      </c>
      <c r="W26" s="26">
        <f>'SecAcc (Tot)'!W788</f>
        <v>16166332</v>
      </c>
      <c r="X26" s="26">
        <f>'SecAcc (Tot)'!X788</f>
        <v>16599642</v>
      </c>
      <c r="Y26" s="26">
        <f>'SecAcc (Tot)'!Y788</f>
        <v>17427440</v>
      </c>
      <c r="Z26" s="26">
        <f>'SecAcc (Tot)'!Z788</f>
        <v>18150509</v>
      </c>
      <c r="AA26" s="26">
        <f>'SecAcc (Tot)'!AA788</f>
        <v>19572649</v>
      </c>
    </row>
    <row r="27" spans="2:27">
      <c r="B27" s="26" t="s">
        <v>572</v>
      </c>
      <c r="F27" s="56">
        <f>'SecAcc (Tot)'!G616</f>
        <v>4917153</v>
      </c>
      <c r="G27" s="26">
        <f>'SecAcc (Tot)'!G825</f>
        <v>5294828</v>
      </c>
      <c r="H27" s="26">
        <f>'SecAcc (Tot)'!H825</f>
        <v>5860141</v>
      </c>
      <c r="I27" s="26">
        <f>'SecAcc (Tot)'!I825</f>
        <v>6673256</v>
      </c>
      <c r="J27" s="26">
        <f>'SecAcc (Tot)'!J825</f>
        <v>7279498</v>
      </c>
      <c r="K27" s="26">
        <f>'SecAcc (Tot)'!K825</f>
        <v>8226707</v>
      </c>
      <c r="L27" s="26">
        <f>'SecAcc (Tot)'!L825</f>
        <v>8675144</v>
      </c>
      <c r="M27" s="26">
        <f>'SecAcc (Tot)'!M825</f>
        <v>9239217</v>
      </c>
      <c r="N27" s="26">
        <f>'SecAcc (Tot)'!N825</f>
        <v>9759458</v>
      </c>
      <c r="O27" s="26">
        <f>'SecAcc (Tot)'!O825</f>
        <v>10036526</v>
      </c>
      <c r="P27" s="26">
        <f>'SecAcc (Tot)'!P825</f>
        <v>10977124</v>
      </c>
      <c r="Q27" s="26">
        <f>'SecAcc (Tot)'!Q825</f>
        <v>11979005</v>
      </c>
      <c r="R27" s="26">
        <f>'SecAcc (Tot)'!R825</f>
        <v>12660530</v>
      </c>
      <c r="S27" s="26">
        <f>'SecAcc (Tot)'!S825</f>
        <v>13707912</v>
      </c>
      <c r="T27" s="26">
        <f>'SecAcc (Tot)'!T825</f>
        <v>14421102</v>
      </c>
      <c r="U27" s="26">
        <f>'SecAcc (Tot)'!U825</f>
        <v>16226344</v>
      </c>
      <c r="V27" s="26">
        <f>'SecAcc (Tot)'!V825</f>
        <v>16864582</v>
      </c>
      <c r="W27" s="26">
        <f>'SecAcc (Tot)'!W825</f>
        <v>17579148</v>
      </c>
      <c r="X27" s="26">
        <f>'SecAcc (Tot)'!X825</f>
        <v>18111941</v>
      </c>
      <c r="Y27" s="26">
        <f>'SecAcc (Tot)'!Y825</f>
        <v>18930661</v>
      </c>
      <c r="Z27" s="26">
        <f>'SecAcc (Tot)'!Z825</f>
        <v>19594222</v>
      </c>
      <c r="AA27" s="26">
        <f>'SecAcc (Tot)'!AA825</f>
        <v>20681761</v>
      </c>
    </row>
    <row r="28" spans="2:27">
      <c r="B28" s="26" t="s">
        <v>772</v>
      </c>
      <c r="F28" s="56">
        <f>'SecAcc (Tot)'!G652</f>
        <v>129515</v>
      </c>
      <c r="G28" s="26">
        <f>'SecAcc (Tot)'!G861</f>
        <v>126450</v>
      </c>
      <c r="H28" s="26">
        <f>'SecAcc (Tot)'!H861</f>
        <v>87775</v>
      </c>
      <c r="I28" s="26">
        <f>'SecAcc (Tot)'!I861</f>
        <v>105658</v>
      </c>
      <c r="J28" s="26">
        <f>'SecAcc (Tot)'!J861</f>
        <v>-31316</v>
      </c>
      <c r="K28" s="26">
        <f>'SecAcc (Tot)'!K861</f>
        <v>-121720</v>
      </c>
      <c r="L28" s="26">
        <f>'SecAcc (Tot)'!L861</f>
        <v>-134196</v>
      </c>
      <c r="M28" s="26">
        <f>'SecAcc (Tot)'!M861</f>
        <v>-128779</v>
      </c>
      <c r="N28" s="26">
        <f>'SecAcc (Tot)'!N861</f>
        <v>-180751</v>
      </c>
      <c r="O28" s="26">
        <f>'SecAcc (Tot)'!O861</f>
        <v>-250453</v>
      </c>
      <c r="P28" s="26">
        <f>'SecAcc (Tot)'!P861</f>
        <v>-445058</v>
      </c>
      <c r="Q28" s="26">
        <f>'SecAcc (Tot)'!Q861</f>
        <v>-543275</v>
      </c>
      <c r="R28" s="26">
        <f>'SecAcc (Tot)'!R861</f>
        <v>-836312</v>
      </c>
      <c r="S28" s="26">
        <f>'SecAcc (Tot)'!S861</f>
        <v>-877384</v>
      </c>
      <c r="T28" s="26">
        <f>'SecAcc (Tot)'!T861</f>
        <v>-1010140</v>
      </c>
      <c r="U28" s="26">
        <f>'SecAcc (Tot)'!U861</f>
        <v>-1158044</v>
      </c>
      <c r="V28" s="26">
        <f>'SecAcc (Tot)'!V861</f>
        <v>-1238217</v>
      </c>
      <c r="W28" s="26">
        <f>'SecAcc (Tot)'!W861</f>
        <v>-1412816</v>
      </c>
      <c r="X28" s="26">
        <f>'SecAcc (Tot)'!X861</f>
        <v>-1512299</v>
      </c>
      <c r="Y28" s="26">
        <f>'SecAcc (Tot)'!Y861</f>
        <v>-1503221</v>
      </c>
      <c r="Z28" s="26">
        <f>'SecAcc (Tot)'!Z861</f>
        <v>-1443713</v>
      </c>
      <c r="AA28" s="26">
        <f>'SecAcc (Tot)'!AA861</f>
        <v>-1109112</v>
      </c>
    </row>
    <row r="29" spans="2:27">
      <c r="F29" s="56"/>
    </row>
    <row r="30" spans="2:27">
      <c r="B30" s="26" t="s">
        <v>773</v>
      </c>
      <c r="F30" s="56">
        <f>F22+F28</f>
        <v>10885578</v>
      </c>
      <c r="G30" s="26">
        <f>G22+G28</f>
        <v>12033933</v>
      </c>
      <c r="H30" s="26">
        <f t="shared" ref="H30:AA30" si="4">H22+H28</f>
        <v>13448456</v>
      </c>
      <c r="I30" s="26">
        <f t="shared" si="4"/>
        <v>14791272</v>
      </c>
      <c r="J30" s="26">
        <f t="shared" si="4"/>
        <v>15784658</v>
      </c>
      <c r="K30" s="26">
        <f t="shared" si="4"/>
        <v>17914657</v>
      </c>
      <c r="L30" s="26">
        <f t="shared" si="4"/>
        <v>19216640</v>
      </c>
      <c r="M30" s="26">
        <f t="shared" si="4"/>
        <v>20054207</v>
      </c>
      <c r="N30" s="26">
        <f t="shared" si="4"/>
        <v>20698171</v>
      </c>
      <c r="O30" s="26">
        <f t="shared" si="4"/>
        <v>21269205</v>
      </c>
      <c r="P30" s="26">
        <f t="shared" si="4"/>
        <v>21367546</v>
      </c>
      <c r="Q30" s="26">
        <f t="shared" si="4"/>
        <v>21548138</v>
      </c>
      <c r="R30" s="26">
        <f t="shared" si="4"/>
        <v>21869996</v>
      </c>
      <c r="S30" s="26">
        <f t="shared" si="4"/>
        <v>22814111</v>
      </c>
      <c r="T30" s="26">
        <f t="shared" si="4"/>
        <v>23681233</v>
      </c>
      <c r="U30" s="26">
        <f t="shared" si="4"/>
        <v>25340856</v>
      </c>
      <c r="V30" s="26">
        <f t="shared" si="4"/>
        <v>26790179</v>
      </c>
      <c r="W30" s="26">
        <f t="shared" si="4"/>
        <v>26687106</v>
      </c>
      <c r="X30" s="26">
        <f t="shared" si="4"/>
        <v>26881019</v>
      </c>
      <c r="Y30" s="26">
        <f t="shared" si="4"/>
        <v>27644909</v>
      </c>
      <c r="Z30" s="26">
        <f t="shared" si="4"/>
        <v>27896174</v>
      </c>
      <c r="AA30" s="26">
        <f t="shared" si="4"/>
        <v>28226979</v>
      </c>
    </row>
    <row r="31" spans="2:27">
      <c r="F31" s="56"/>
    </row>
    <row r="32" spans="2:27">
      <c r="F32" s="57" t="s">
        <v>837</v>
      </c>
      <c r="G32" s="56"/>
      <c r="H32" s="56"/>
    </row>
    <row r="34" spans="2:27">
      <c r="F34" s="26">
        <f>F30-F18</f>
        <v>910590</v>
      </c>
      <c r="G34" s="26">
        <f>G30-G18</f>
        <v>1270376</v>
      </c>
      <c r="H34" s="26">
        <f t="shared" ref="H34:AA34" si="5">H30-H18</f>
        <v>1540072</v>
      </c>
      <c r="I34" s="26">
        <f t="shared" si="5"/>
        <v>2130572</v>
      </c>
      <c r="J34" s="26">
        <f t="shared" si="5"/>
        <v>2420983</v>
      </c>
      <c r="K34" s="26">
        <f t="shared" si="5"/>
        <v>2728612</v>
      </c>
      <c r="L34" s="26">
        <f t="shared" si="5"/>
        <v>3257076</v>
      </c>
      <c r="M34" s="26">
        <f t="shared" si="5"/>
        <v>3555090</v>
      </c>
      <c r="N34" s="26">
        <f t="shared" si="5"/>
        <v>3825215</v>
      </c>
      <c r="O34" s="26">
        <f t="shared" si="5"/>
        <v>3984528</v>
      </c>
      <c r="P34" s="26">
        <f t="shared" si="5"/>
        <v>4036791</v>
      </c>
      <c r="Q34" s="26">
        <f t="shared" si="5"/>
        <v>4153055</v>
      </c>
      <c r="R34" s="26">
        <f t="shared" si="5"/>
        <v>4145021</v>
      </c>
      <c r="S34" s="26">
        <f t="shared" si="5"/>
        <v>4346478</v>
      </c>
      <c r="T34" s="26">
        <f t="shared" si="5"/>
        <v>4619335</v>
      </c>
      <c r="U34" s="26">
        <f t="shared" si="5"/>
        <v>4846914</v>
      </c>
      <c r="V34" s="26">
        <f t="shared" si="5"/>
        <v>5441622</v>
      </c>
      <c r="W34" s="26">
        <f t="shared" si="5"/>
        <v>5433325</v>
      </c>
      <c r="X34" s="26">
        <f t="shared" si="5"/>
        <v>5698075</v>
      </c>
      <c r="Y34" s="26">
        <f t="shared" si="5"/>
        <v>6148892</v>
      </c>
      <c r="Z34" s="26">
        <f t="shared" si="5"/>
        <v>6420014</v>
      </c>
      <c r="AA34" s="26">
        <f t="shared" si="5"/>
        <v>6897221</v>
      </c>
    </row>
    <row r="35" spans="2:27">
      <c r="B35" s="74" t="s">
        <v>886</v>
      </c>
    </row>
    <row r="36" spans="2:27">
      <c r="B36" s="26" t="s">
        <v>1117</v>
      </c>
      <c r="F36" s="33">
        <f>F22/F4</f>
        <v>14.571945511322454</v>
      </c>
      <c r="G36" s="33">
        <f t="shared" ref="G36:AA36" si="6">G22/G4</f>
        <v>12.855249094760298</v>
      </c>
      <c r="H36" s="33">
        <f t="shared" si="6"/>
        <v>12.580844756898866</v>
      </c>
      <c r="I36" s="33">
        <f t="shared" si="6"/>
        <v>11.900628839078783</v>
      </c>
      <c r="J36" s="33">
        <f t="shared" si="6"/>
        <v>11.193551948612622</v>
      </c>
      <c r="K36" s="33">
        <f t="shared" si="6"/>
        <v>12.039195988620541</v>
      </c>
      <c r="L36" s="33">
        <f t="shared" si="6"/>
        <v>11.798002535089157</v>
      </c>
      <c r="M36" s="33">
        <f t="shared" si="6"/>
        <v>11.925976523838084</v>
      </c>
      <c r="N36" s="33">
        <f t="shared" si="6"/>
        <v>11.687996121713701</v>
      </c>
      <c r="O36" s="33">
        <f t="shared" si="6"/>
        <v>11.214451655669173</v>
      </c>
      <c r="P36" s="33">
        <f t="shared" si="6"/>
        <v>10.934858382666333</v>
      </c>
      <c r="Q36" s="33">
        <f t="shared" si="6"/>
        <v>10.525659955736927</v>
      </c>
      <c r="R36" s="33">
        <f t="shared" si="6"/>
        <v>9.9774221373083112</v>
      </c>
      <c r="S36" s="33">
        <f t="shared" si="6"/>
        <v>9.6987180405650193</v>
      </c>
      <c r="T36" s="33">
        <f t="shared" si="6"/>
        <v>9.531865505097084</v>
      </c>
      <c r="U36" s="33">
        <f t="shared" si="6"/>
        <v>9.3865011551189017</v>
      </c>
      <c r="V36" s="33">
        <f t="shared" si="6"/>
        <v>9.522714485682835</v>
      </c>
      <c r="W36" s="33">
        <f t="shared" si="6"/>
        <v>10.018861896914538</v>
      </c>
      <c r="X36" s="33">
        <f t="shared" si="6"/>
        <v>10.116837060281677</v>
      </c>
      <c r="Y36" s="33">
        <f t="shared" si="6"/>
        <v>10.226520560133519</v>
      </c>
      <c r="Z36" s="33">
        <f t="shared" si="6"/>
        <v>10.071391474160121</v>
      </c>
      <c r="AA36" s="33">
        <f t="shared" si="6"/>
        <v>10.142147621446275</v>
      </c>
    </row>
    <row r="37" spans="2:27" ht="15">
      <c r="B37" s="26" t="s">
        <v>1118</v>
      </c>
      <c r="F37" s="33">
        <f>F30/F4</f>
        <v>14.747407994472557</v>
      </c>
      <c r="G37" s="33">
        <f t="shared" ref="G37:AA37" si="7">G30/G4</f>
        <v>12.991763776161266</v>
      </c>
      <c r="H37" s="33">
        <f t="shared" si="7"/>
        <v>12.663496505603652</v>
      </c>
      <c r="I37" s="33">
        <f t="shared" si="7"/>
        <v>11.986249817669082</v>
      </c>
      <c r="J37" s="33">
        <f t="shared" si="7"/>
        <v>11.171388452844184</v>
      </c>
      <c r="K37" s="33">
        <f t="shared" si="7"/>
        <v>11.95794846669666</v>
      </c>
      <c r="L37" s="33">
        <f t="shared" si="7"/>
        <v>11.716184635945224</v>
      </c>
      <c r="M37" s="33">
        <f t="shared" si="7"/>
        <v>11.849881969208589</v>
      </c>
      <c r="N37" s="33">
        <f t="shared" si="7"/>
        <v>11.586811923267256</v>
      </c>
      <c r="O37" s="33">
        <f t="shared" si="7"/>
        <v>11.083934104669185</v>
      </c>
      <c r="P37" s="33">
        <f t="shared" si="7"/>
        <v>10.711746726576454</v>
      </c>
      <c r="Q37" s="33">
        <f t="shared" si="7"/>
        <v>10.266811510304624</v>
      </c>
      <c r="R37" s="33">
        <f t="shared" si="7"/>
        <v>9.609936685138079</v>
      </c>
      <c r="S37" s="33">
        <f t="shared" si="7"/>
        <v>9.3395385109784286</v>
      </c>
      <c r="T37" s="33">
        <f t="shared" si="7"/>
        <v>9.1419107374412398</v>
      </c>
      <c r="U37" s="33">
        <f t="shared" si="7"/>
        <v>8.9762961525082829</v>
      </c>
      <c r="V37" s="33">
        <f t="shared" si="7"/>
        <v>9.102027302501936</v>
      </c>
      <c r="W37" s="33">
        <f t="shared" si="7"/>
        <v>9.5151306627228127</v>
      </c>
      <c r="X37" s="33">
        <f t="shared" si="7"/>
        <v>9.577989061980567</v>
      </c>
      <c r="Y37" s="33">
        <f t="shared" si="7"/>
        <v>9.699120673316612</v>
      </c>
      <c r="Z37" s="33">
        <f t="shared" si="7"/>
        <v>9.5758136009619683</v>
      </c>
      <c r="AA37" s="33">
        <f t="shared" si="7"/>
        <v>9.7587026139734832</v>
      </c>
    </row>
    <row r="44" spans="2:27">
      <c r="B44" s="45" t="s">
        <v>835</v>
      </c>
      <c r="C44" s="45"/>
    </row>
    <row r="45" spans="2:27">
      <c r="B45" s="32" t="s">
        <v>522</v>
      </c>
      <c r="F45" s="56">
        <f>'SecAcc (Govt)'!G561</f>
        <v>2145207</v>
      </c>
      <c r="G45" s="26">
        <f>'SecAcc (Govt)'!G770</f>
        <v>2482624</v>
      </c>
      <c r="H45" s="26">
        <f>'SecAcc (Govt)'!H770</f>
        <v>2796858</v>
      </c>
      <c r="I45" s="26">
        <f>'SecAcc (Govt)'!I770</f>
        <v>3048777</v>
      </c>
      <c r="J45" s="26">
        <f>'SecAcc (Govt)'!J770</f>
        <v>3336383</v>
      </c>
      <c r="K45" s="26">
        <f>'SecAcc (Govt)'!K770</f>
        <v>3680919</v>
      </c>
      <c r="L45" s="26">
        <f>'SecAcc (Govt)'!L770</f>
        <v>3996940</v>
      </c>
      <c r="M45" s="26">
        <f>'SecAcc (Govt)'!M770</f>
        <v>4130283</v>
      </c>
      <c r="N45" s="26">
        <f>'SecAcc (Govt)'!N770</f>
        <v>4278770</v>
      </c>
      <c r="O45" s="26">
        <f>'SecAcc (Govt)'!O770</f>
        <v>4387532</v>
      </c>
      <c r="P45" s="26">
        <f>'SecAcc (Govt)'!P770</f>
        <v>4406320</v>
      </c>
      <c r="Q45" s="26">
        <f>'SecAcc (Govt)'!Q770</f>
        <v>4539986</v>
      </c>
      <c r="R45" s="26">
        <f>'SecAcc (Govt)'!R770</f>
        <v>4696140</v>
      </c>
      <c r="S45" s="26">
        <f>'SecAcc (Govt)'!S770</f>
        <v>4842125</v>
      </c>
      <c r="T45" s="26">
        <f>'SecAcc (Govt)'!T770</f>
        <v>5017051</v>
      </c>
      <c r="U45" s="26">
        <f>'SecAcc (Govt)'!U770</f>
        <v>5296807</v>
      </c>
      <c r="V45" s="26">
        <f>'SecAcc (Govt)'!V770</f>
        <v>5508140</v>
      </c>
      <c r="W45" s="26">
        <f>'SecAcc (Govt)'!W770</f>
        <v>5528891</v>
      </c>
      <c r="X45" s="26">
        <f>'SecAcc (Govt)'!X770</f>
        <v>5496504</v>
      </c>
      <c r="Y45" s="26">
        <f>'SecAcc (Govt)'!Y770</f>
        <v>5500191</v>
      </c>
      <c r="Z45" s="26">
        <f>'SecAcc (Govt)'!Z770</f>
        <v>5427960</v>
      </c>
      <c r="AA45" s="26">
        <f>'SecAcc (Govt)'!AA770</f>
        <v>5356623</v>
      </c>
    </row>
    <row r="46" spans="2:27">
      <c r="B46" s="32" t="s">
        <v>530</v>
      </c>
      <c r="F46" s="56">
        <f>'SecAcc (Govt)'!G579</f>
        <v>3711177</v>
      </c>
      <c r="G46" s="26">
        <f>'SecAcc (Govt)'!G788</f>
        <v>4075387</v>
      </c>
      <c r="H46" s="26">
        <f>'SecAcc (Govt)'!H788</f>
        <v>4695835</v>
      </c>
      <c r="I46" s="26">
        <f>'SecAcc (Govt)'!I788</f>
        <v>4968243</v>
      </c>
      <c r="J46" s="26">
        <f>'SecAcc (Govt)'!J788</f>
        <v>5126560</v>
      </c>
      <c r="K46" s="26">
        <f>'SecAcc (Govt)'!K788</f>
        <v>6148949</v>
      </c>
      <c r="L46" s="26">
        <f>'SecAcc (Govt)'!L788</f>
        <v>6344219</v>
      </c>
      <c r="M46" s="26">
        <f>'SecAcc (Govt)'!M788</f>
        <v>6638431</v>
      </c>
      <c r="N46" s="26">
        <f>'SecAcc (Govt)'!N788</f>
        <v>6674148</v>
      </c>
      <c r="O46" s="26">
        <f>'SecAcc (Govt)'!O788</f>
        <v>6721843</v>
      </c>
      <c r="P46" s="26">
        <f>'SecAcc (Govt)'!P788</f>
        <v>6796583</v>
      </c>
      <c r="Q46" s="26">
        <f>'SecAcc (Govt)'!Q788</f>
        <v>6720598</v>
      </c>
      <c r="R46" s="26">
        <f>'SecAcc (Govt)'!R788</f>
        <v>6652759</v>
      </c>
      <c r="S46" s="26">
        <f>'SecAcc (Govt)'!S788</f>
        <v>6941507</v>
      </c>
      <c r="T46" s="26">
        <f>'SecAcc (Govt)'!T788</f>
        <v>6891996</v>
      </c>
      <c r="U46" s="26">
        <f>'SecAcc (Govt)'!U788</f>
        <v>7108966</v>
      </c>
      <c r="V46" s="26">
        <f>'SecAcc (Govt)'!V788</f>
        <v>7516031</v>
      </c>
      <c r="W46" s="26">
        <f>'SecAcc (Govt)'!W788</f>
        <v>7595684</v>
      </c>
      <c r="X46" s="26">
        <f>'SecAcc (Govt)'!X788</f>
        <v>7489075</v>
      </c>
      <c r="Y46" s="26">
        <f>'SecAcc (Govt)'!Y788</f>
        <v>7689189</v>
      </c>
      <c r="Z46" s="26">
        <f>'SecAcc (Govt)'!Z788</f>
        <v>7802630</v>
      </c>
      <c r="AA46" s="26">
        <f>'SecAcc (Govt)'!AA788</f>
        <v>7651955</v>
      </c>
    </row>
    <row r="47" spans="2:27">
      <c r="B47" s="32" t="s">
        <v>537</v>
      </c>
      <c r="F47" s="56">
        <f>'SecAcc (Govt)'!G583</f>
        <v>1538799</v>
      </c>
      <c r="G47" s="26">
        <f>'SecAcc (Govt)'!G792</f>
        <v>1341575</v>
      </c>
      <c r="H47" s="26">
        <f>'SecAcc (Govt)'!H792</f>
        <v>1317893</v>
      </c>
      <c r="I47" s="26">
        <f>'SecAcc (Govt)'!I792</f>
        <v>1225771</v>
      </c>
      <c r="J47" s="26">
        <f>'SecAcc (Govt)'!J792</f>
        <v>1150205</v>
      </c>
      <c r="K47" s="26">
        <f>'SecAcc (Govt)'!K792</f>
        <v>1188096</v>
      </c>
      <c r="L47" s="26">
        <f>'SecAcc (Govt)'!L792</f>
        <v>1111143</v>
      </c>
      <c r="M47" s="26">
        <f>'SecAcc (Govt)'!M792</f>
        <v>1168123</v>
      </c>
      <c r="N47" s="26">
        <f>'SecAcc (Govt)'!N792</f>
        <v>1190441</v>
      </c>
      <c r="O47" s="26">
        <f>'SecAcc (Govt)'!O792</f>
        <v>1453764</v>
      </c>
      <c r="P47" s="26">
        <f>'SecAcc (Govt)'!P792</f>
        <v>1359321</v>
      </c>
      <c r="Q47" s="26">
        <f>'SecAcc (Govt)'!Q792</f>
        <v>1257025</v>
      </c>
      <c r="R47" s="26">
        <f>'SecAcc (Govt)'!R792</f>
        <v>1422927</v>
      </c>
      <c r="S47" s="26">
        <f>'SecAcc (Govt)'!S792</f>
        <v>1487203</v>
      </c>
      <c r="T47" s="26">
        <f>'SecAcc (Govt)'!T792</f>
        <v>1570422</v>
      </c>
      <c r="U47" s="26">
        <f>'SecAcc (Govt)'!U792</f>
        <v>1770765</v>
      </c>
      <c r="V47" s="26">
        <f>'SecAcc (Govt)'!V792</f>
        <v>1653806</v>
      </c>
      <c r="W47" s="26">
        <f>'SecAcc (Govt)'!W792</f>
        <v>1711756</v>
      </c>
      <c r="X47" s="26">
        <f>'SecAcc (Govt)'!X792</f>
        <v>1616942</v>
      </c>
      <c r="Y47" s="26">
        <f>'SecAcc (Govt)'!Y792</f>
        <v>1846928</v>
      </c>
      <c r="Z47" s="26">
        <f>'SecAcc (Govt)'!Z792</f>
        <v>1821867</v>
      </c>
      <c r="AA47" s="26">
        <f>'SecAcc (Govt)'!AA792</f>
        <v>1751068</v>
      </c>
    </row>
    <row r="48" spans="2:27">
      <c r="B48" s="32" t="s">
        <v>572</v>
      </c>
      <c r="F48" s="56">
        <f>'SecAcc (Govt)'!G620</f>
        <v>219529</v>
      </c>
      <c r="G48" s="26">
        <f>'SecAcc (Govt)'!G829</f>
        <v>222155</v>
      </c>
      <c r="H48" s="26">
        <f>'SecAcc (Govt)'!H829</f>
        <v>242260</v>
      </c>
      <c r="I48" s="26">
        <f>'SecAcc (Govt)'!I829</f>
        <v>283317</v>
      </c>
      <c r="J48" s="26">
        <f>'SecAcc (Govt)'!J829</f>
        <v>301637</v>
      </c>
      <c r="K48" s="26">
        <f>'SecAcc (Govt)'!K829</f>
        <v>335618</v>
      </c>
      <c r="L48" s="26">
        <f>'SecAcc (Govt)'!L829</f>
        <v>387407</v>
      </c>
      <c r="M48" s="26">
        <f>'SecAcc (Govt)'!M829</f>
        <v>537599</v>
      </c>
      <c r="N48" s="26">
        <f>'SecAcc (Govt)'!N829</f>
        <v>587613</v>
      </c>
      <c r="O48" s="26">
        <f>'SecAcc (Govt)'!O829</f>
        <v>854124</v>
      </c>
      <c r="P48" s="26">
        <f>'SecAcc (Govt)'!P829</f>
        <v>956452</v>
      </c>
      <c r="Q48" s="26">
        <f>'SecAcc (Govt)'!Q829</f>
        <v>1061576</v>
      </c>
      <c r="R48" s="26">
        <f>'SecAcc (Govt)'!R829</f>
        <v>1112816</v>
      </c>
      <c r="S48" s="26">
        <f>'SecAcc (Govt)'!S829</f>
        <v>1112804</v>
      </c>
      <c r="T48" s="26">
        <f>'SecAcc (Govt)'!T829</f>
        <v>1159516</v>
      </c>
      <c r="U48" s="26">
        <f>'SecAcc (Govt)'!U829</f>
        <v>1213613</v>
      </c>
      <c r="V48" s="26">
        <f>'SecAcc (Govt)'!V829</f>
        <v>1420369</v>
      </c>
      <c r="W48" s="26">
        <f>'SecAcc (Govt)'!W829</f>
        <v>1655973</v>
      </c>
      <c r="X48" s="26">
        <f>'SecAcc (Govt)'!X829</f>
        <v>1867942</v>
      </c>
      <c r="Y48" s="26">
        <f>'SecAcc (Govt)'!Y829</f>
        <v>2138056</v>
      </c>
      <c r="Z48" s="26">
        <f>'SecAcc (Govt)'!Z829</f>
        <v>2425635</v>
      </c>
      <c r="AA48" s="26">
        <f>'SecAcc (Govt)'!AA829</f>
        <v>2427643</v>
      </c>
    </row>
    <row r="49" spans="2:27">
      <c r="F49" s="56"/>
    </row>
    <row r="50" spans="2:27">
      <c r="B50" s="32" t="s">
        <v>881</v>
      </c>
      <c r="F50" s="56">
        <f>'SecAcc (Govt)'!G564</f>
        <v>1578004</v>
      </c>
      <c r="G50" s="26">
        <f>'SecAcc (Govt)'!G773</f>
        <v>1924507</v>
      </c>
      <c r="H50" s="26">
        <f>'SecAcc (Govt)'!H773</f>
        <v>2198188</v>
      </c>
      <c r="I50" s="26">
        <f>'SecAcc (Govt)'!I773</f>
        <v>2413101</v>
      </c>
      <c r="J50" s="26">
        <f>'SecAcc (Govt)'!J773</f>
        <v>2670487</v>
      </c>
      <c r="K50" s="26">
        <f>'SecAcc (Govt)'!K773</f>
        <v>2965489</v>
      </c>
      <c r="L50" s="26">
        <f>'SecAcc (Govt)'!L773</f>
        <v>3225716</v>
      </c>
      <c r="M50" s="26">
        <f>'SecAcc (Govt)'!M773</f>
        <v>3353746</v>
      </c>
      <c r="N50" s="26">
        <f>'SecAcc (Govt)'!N773</f>
        <v>3476083</v>
      </c>
      <c r="O50" s="26">
        <f>'SecAcc (Govt)'!O773</f>
        <v>3593942</v>
      </c>
      <c r="P50" s="26">
        <f>'SecAcc (Govt)'!P773</f>
        <v>3646282</v>
      </c>
      <c r="Q50" s="26">
        <f>'SecAcc (Govt)'!Q773</f>
        <v>3798241</v>
      </c>
      <c r="R50" s="26">
        <f>'SecAcc (Govt)'!R773</f>
        <v>3958105</v>
      </c>
      <c r="S50" s="26">
        <f>'SecAcc (Govt)'!S773</f>
        <v>4090537</v>
      </c>
      <c r="T50" s="26">
        <f>'SecAcc (Govt)'!T773</f>
        <v>4236531</v>
      </c>
      <c r="U50" s="26">
        <f>'SecAcc (Govt)'!U773</f>
        <v>4426489</v>
      </c>
      <c r="V50" s="26">
        <f>'SecAcc (Govt)'!V773</f>
        <v>4644449</v>
      </c>
      <c r="W50" s="26">
        <f>'SecAcc (Govt)'!W773</f>
        <v>4717891</v>
      </c>
      <c r="X50" s="26">
        <f>'SecAcc (Govt)'!X773</f>
        <v>4682034</v>
      </c>
      <c r="Y50" s="26">
        <f>'SecAcc (Govt)'!Y773</f>
        <v>4642550</v>
      </c>
      <c r="Z50" s="26">
        <f>'SecAcc (Govt)'!Z773</f>
        <v>4580263</v>
      </c>
      <c r="AA50" s="26">
        <f>'SecAcc (Govt)'!AA773</f>
        <v>4484297</v>
      </c>
    </row>
    <row r="51" spans="2:27">
      <c r="B51" s="32" t="s">
        <v>882</v>
      </c>
      <c r="F51" s="56">
        <f>F45-F50</f>
        <v>567203</v>
      </c>
      <c r="G51" s="26">
        <f>G45-G50</f>
        <v>558117</v>
      </c>
      <c r="H51" s="26">
        <f>H45-H50</f>
        <v>598670</v>
      </c>
      <c r="I51" s="26">
        <f t="shared" ref="I51:AA51" si="8">I45-I50</f>
        <v>635676</v>
      </c>
      <c r="J51" s="26">
        <f t="shared" si="8"/>
        <v>665896</v>
      </c>
      <c r="K51" s="26">
        <f t="shared" si="8"/>
        <v>715430</v>
      </c>
      <c r="L51" s="26">
        <f t="shared" si="8"/>
        <v>771224</v>
      </c>
      <c r="M51" s="26">
        <f t="shared" si="8"/>
        <v>776537</v>
      </c>
      <c r="N51" s="26">
        <f t="shared" si="8"/>
        <v>802687</v>
      </c>
      <c r="O51" s="26">
        <f t="shared" si="8"/>
        <v>793590</v>
      </c>
      <c r="P51" s="26">
        <f t="shared" si="8"/>
        <v>760038</v>
      </c>
      <c r="Q51" s="26">
        <f t="shared" si="8"/>
        <v>741745</v>
      </c>
      <c r="R51" s="26">
        <f t="shared" si="8"/>
        <v>738035</v>
      </c>
      <c r="S51" s="26">
        <f t="shared" si="8"/>
        <v>751588</v>
      </c>
      <c r="T51" s="26">
        <f t="shared" si="8"/>
        <v>780520</v>
      </c>
      <c r="U51" s="26">
        <f t="shared" si="8"/>
        <v>870318</v>
      </c>
      <c r="V51" s="26">
        <f t="shared" si="8"/>
        <v>863691</v>
      </c>
      <c r="W51" s="26">
        <f t="shared" si="8"/>
        <v>811000</v>
      </c>
      <c r="X51" s="26">
        <f t="shared" si="8"/>
        <v>814470</v>
      </c>
      <c r="Y51" s="26">
        <f t="shared" si="8"/>
        <v>857641</v>
      </c>
      <c r="Z51" s="26">
        <f t="shared" si="8"/>
        <v>847697</v>
      </c>
      <c r="AA51" s="26">
        <f t="shared" si="8"/>
        <v>872326</v>
      </c>
    </row>
    <row r="52" spans="2:27">
      <c r="B52" s="32" t="s">
        <v>530</v>
      </c>
      <c r="F52" s="56">
        <f>F46</f>
        <v>3711177</v>
      </c>
      <c r="G52" s="26">
        <f t="shared" ref="G52:AA52" si="9">G46</f>
        <v>4075387</v>
      </c>
      <c r="H52" s="26">
        <f t="shared" si="9"/>
        <v>4695835</v>
      </c>
      <c r="I52" s="26">
        <f t="shared" si="9"/>
        <v>4968243</v>
      </c>
      <c r="J52" s="26">
        <f t="shared" si="9"/>
        <v>5126560</v>
      </c>
      <c r="K52" s="26">
        <f t="shared" si="9"/>
        <v>6148949</v>
      </c>
      <c r="L52" s="26">
        <f t="shared" si="9"/>
        <v>6344219</v>
      </c>
      <c r="M52" s="26">
        <f t="shared" si="9"/>
        <v>6638431</v>
      </c>
      <c r="N52" s="26">
        <f t="shared" si="9"/>
        <v>6674148</v>
      </c>
      <c r="O52" s="26">
        <f t="shared" si="9"/>
        <v>6721843</v>
      </c>
      <c r="P52" s="26">
        <f t="shared" si="9"/>
        <v>6796583</v>
      </c>
      <c r="Q52" s="26">
        <f t="shared" si="9"/>
        <v>6720598</v>
      </c>
      <c r="R52" s="26">
        <f t="shared" si="9"/>
        <v>6652759</v>
      </c>
      <c r="S52" s="26">
        <f t="shared" si="9"/>
        <v>6941507</v>
      </c>
      <c r="T52" s="26">
        <f t="shared" si="9"/>
        <v>6891996</v>
      </c>
      <c r="U52" s="26">
        <f t="shared" si="9"/>
        <v>7108966</v>
      </c>
      <c r="V52" s="26">
        <f t="shared" si="9"/>
        <v>7516031</v>
      </c>
      <c r="W52" s="26">
        <f t="shared" si="9"/>
        <v>7595684</v>
      </c>
      <c r="X52" s="26">
        <f t="shared" si="9"/>
        <v>7489075</v>
      </c>
      <c r="Y52" s="26">
        <f t="shared" si="9"/>
        <v>7689189</v>
      </c>
      <c r="Z52" s="26">
        <f t="shared" si="9"/>
        <v>7802630</v>
      </c>
      <c r="AA52" s="26">
        <f t="shared" si="9"/>
        <v>7651955</v>
      </c>
    </row>
    <row r="53" spans="2:27">
      <c r="B53" s="32" t="s">
        <v>883</v>
      </c>
      <c r="F53" s="56">
        <f>'SecAcc (Govt)'!G597</f>
        <v>1112348</v>
      </c>
      <c r="G53" s="26">
        <f>'SecAcc (Govt)'!G806</f>
        <v>868411</v>
      </c>
      <c r="H53" s="26">
        <f>'SecAcc (Govt)'!H806</f>
        <v>828592</v>
      </c>
      <c r="I53" s="26">
        <f>'SecAcc (Govt)'!I806</f>
        <v>720185</v>
      </c>
      <c r="J53" s="26">
        <f>'SecAcc (Govt)'!J806</f>
        <v>662927</v>
      </c>
      <c r="K53" s="26">
        <f>'SecAcc (Govt)'!K806</f>
        <v>618225</v>
      </c>
      <c r="L53" s="26">
        <f>'SecAcc (Govt)'!L806</f>
        <v>563928</v>
      </c>
      <c r="M53" s="26">
        <f>'SecAcc (Govt)'!M806</f>
        <v>567002</v>
      </c>
      <c r="N53" s="26">
        <f>'SecAcc (Govt)'!N806</f>
        <v>561224</v>
      </c>
      <c r="O53" s="26">
        <f>'SecAcc (Govt)'!O806</f>
        <v>513826</v>
      </c>
      <c r="P53" s="26">
        <f>'SecAcc (Govt)'!P806</f>
        <v>486560</v>
      </c>
      <c r="Q53" s="26">
        <f>'SecAcc (Govt)'!Q806</f>
        <v>435847</v>
      </c>
      <c r="R53" s="26">
        <f>'SecAcc (Govt)'!R806</f>
        <v>673995</v>
      </c>
      <c r="S53" s="26">
        <f>'SecAcc (Govt)'!S806</f>
        <v>729571</v>
      </c>
      <c r="T53" s="26">
        <f>'SecAcc (Govt)'!T806</f>
        <v>845061</v>
      </c>
      <c r="U53" s="26">
        <f>'SecAcc (Govt)'!U806</f>
        <v>990353</v>
      </c>
      <c r="V53" s="26">
        <f>'SecAcc (Govt)'!V806</f>
        <v>804862</v>
      </c>
      <c r="W53" s="26">
        <f>'SecAcc (Govt)'!W806</f>
        <v>854973</v>
      </c>
      <c r="X53" s="26">
        <f>'SecAcc (Govt)'!X806</f>
        <v>857372</v>
      </c>
      <c r="Y53" s="26">
        <f>'SecAcc (Govt)'!Y806</f>
        <v>870855</v>
      </c>
      <c r="Z53" s="26">
        <f>'SecAcc (Govt)'!Z806</f>
        <v>817690</v>
      </c>
      <c r="AA53" s="26">
        <f>'SecAcc (Govt)'!AA806</f>
        <v>774247</v>
      </c>
    </row>
    <row r="54" spans="2:27">
      <c r="B54" s="32" t="s">
        <v>884</v>
      </c>
      <c r="F54" s="56">
        <f>F47-F53</f>
        <v>426451</v>
      </c>
      <c r="G54" s="26">
        <f t="shared" ref="G54:AA54" si="10">G47-G53</f>
        <v>473164</v>
      </c>
      <c r="H54" s="26">
        <f t="shared" si="10"/>
        <v>489301</v>
      </c>
      <c r="I54" s="26">
        <f t="shared" si="10"/>
        <v>505586</v>
      </c>
      <c r="J54" s="26">
        <f t="shared" si="10"/>
        <v>487278</v>
      </c>
      <c r="K54" s="26">
        <f t="shared" si="10"/>
        <v>569871</v>
      </c>
      <c r="L54" s="26">
        <f t="shared" si="10"/>
        <v>547215</v>
      </c>
      <c r="M54" s="26">
        <f t="shared" si="10"/>
        <v>601121</v>
      </c>
      <c r="N54" s="26">
        <f t="shared" si="10"/>
        <v>629217</v>
      </c>
      <c r="O54" s="26">
        <f t="shared" si="10"/>
        <v>939938</v>
      </c>
      <c r="P54" s="26">
        <f t="shared" si="10"/>
        <v>872761</v>
      </c>
      <c r="Q54" s="26">
        <f t="shared" si="10"/>
        <v>821178</v>
      </c>
      <c r="R54" s="26">
        <f t="shared" si="10"/>
        <v>748932</v>
      </c>
      <c r="S54" s="26">
        <f t="shared" si="10"/>
        <v>757632</v>
      </c>
      <c r="T54" s="26">
        <f t="shared" si="10"/>
        <v>725361</v>
      </c>
      <c r="U54" s="26">
        <f t="shared" si="10"/>
        <v>780412</v>
      </c>
      <c r="V54" s="26">
        <f t="shared" si="10"/>
        <v>848944</v>
      </c>
      <c r="W54" s="26">
        <f t="shared" si="10"/>
        <v>856783</v>
      </c>
      <c r="X54" s="26">
        <f t="shared" si="10"/>
        <v>759570</v>
      </c>
      <c r="Y54" s="26">
        <f t="shared" si="10"/>
        <v>976073</v>
      </c>
      <c r="Z54" s="26">
        <f t="shared" si="10"/>
        <v>1004177</v>
      </c>
      <c r="AA54" s="26">
        <f t="shared" si="10"/>
        <v>976821</v>
      </c>
    </row>
    <row r="55" spans="2:27">
      <c r="B55" s="32" t="s">
        <v>885</v>
      </c>
      <c r="F55" s="56">
        <f>F48</f>
        <v>219529</v>
      </c>
      <c r="G55" s="26">
        <f>G48</f>
        <v>222155</v>
      </c>
      <c r="H55" s="26">
        <f t="shared" ref="H55:AA55" si="11">H48</f>
        <v>242260</v>
      </c>
      <c r="I55" s="26">
        <f t="shared" si="11"/>
        <v>283317</v>
      </c>
      <c r="J55" s="26">
        <f t="shared" si="11"/>
        <v>301637</v>
      </c>
      <c r="K55" s="26">
        <f t="shared" si="11"/>
        <v>335618</v>
      </c>
      <c r="L55" s="26">
        <f t="shared" si="11"/>
        <v>387407</v>
      </c>
      <c r="M55" s="26">
        <f t="shared" si="11"/>
        <v>537599</v>
      </c>
      <c r="N55" s="26">
        <f t="shared" si="11"/>
        <v>587613</v>
      </c>
      <c r="O55" s="26">
        <f t="shared" si="11"/>
        <v>854124</v>
      </c>
      <c r="P55" s="26">
        <f t="shared" si="11"/>
        <v>956452</v>
      </c>
      <c r="Q55" s="26">
        <f t="shared" si="11"/>
        <v>1061576</v>
      </c>
      <c r="R55" s="26">
        <f t="shared" si="11"/>
        <v>1112816</v>
      </c>
      <c r="S55" s="26">
        <f t="shared" si="11"/>
        <v>1112804</v>
      </c>
      <c r="T55" s="26">
        <f t="shared" si="11"/>
        <v>1159516</v>
      </c>
      <c r="U55" s="26">
        <f t="shared" si="11"/>
        <v>1213613</v>
      </c>
      <c r="V55" s="26">
        <f t="shared" si="11"/>
        <v>1420369</v>
      </c>
      <c r="W55" s="26">
        <f t="shared" si="11"/>
        <v>1655973</v>
      </c>
      <c r="X55" s="26">
        <f t="shared" si="11"/>
        <v>1867942</v>
      </c>
      <c r="Y55" s="26">
        <f t="shared" si="11"/>
        <v>2138056</v>
      </c>
      <c r="Z55" s="26">
        <f t="shared" si="11"/>
        <v>2425635</v>
      </c>
      <c r="AA55" s="26">
        <f t="shared" si="11"/>
        <v>2427643</v>
      </c>
    </row>
    <row r="56" spans="2:27">
      <c r="F56" s="56"/>
    </row>
    <row r="57" spans="2:27">
      <c r="B57" s="74" t="s">
        <v>886</v>
      </c>
      <c r="F57" s="56"/>
    </row>
    <row r="58" spans="2:27">
      <c r="B58" s="32" t="s">
        <v>881</v>
      </c>
      <c r="F58" s="64">
        <f>F50/F$4</f>
        <v>2.1378257364845186</v>
      </c>
      <c r="G58" s="33">
        <f t="shared" ref="G58:AA60" si="12">G50/G$4</f>
        <v>2.0776865160848734</v>
      </c>
      <c r="H58" s="33">
        <f t="shared" si="12"/>
        <v>2.0698841604314935</v>
      </c>
      <c r="I58" s="33">
        <f t="shared" si="12"/>
        <v>1.9554796518694997</v>
      </c>
      <c r="J58" s="33">
        <f t="shared" si="12"/>
        <v>1.8900027884842676</v>
      </c>
      <c r="K58" s="33">
        <f t="shared" si="12"/>
        <v>1.9794498237145042</v>
      </c>
      <c r="L58" s="33">
        <f t="shared" si="12"/>
        <v>1.9666853434899483</v>
      </c>
      <c r="M58" s="33">
        <f t="shared" si="12"/>
        <v>1.98170360237657</v>
      </c>
      <c r="N58" s="33">
        <f t="shared" si="12"/>
        <v>1.9459071987890433</v>
      </c>
      <c r="O58" s="33">
        <f t="shared" si="12"/>
        <v>1.8728963449269955</v>
      </c>
      <c r="P58" s="33">
        <f t="shared" si="12"/>
        <v>1.8279145989752239</v>
      </c>
      <c r="Q58" s="33">
        <f t="shared" si="12"/>
        <v>1.8097073824991721</v>
      </c>
      <c r="R58" s="33">
        <f t="shared" si="12"/>
        <v>1.7392384727975467</v>
      </c>
      <c r="S58" s="33">
        <f t="shared" si="12"/>
        <v>1.6745657037472188</v>
      </c>
      <c r="T58" s="33">
        <f t="shared" si="12"/>
        <v>1.635471777943432</v>
      </c>
      <c r="U58" s="33">
        <f t="shared" si="12"/>
        <v>1.5679610893894129</v>
      </c>
      <c r="V58" s="33">
        <f t="shared" si="12"/>
        <v>1.577962640827365</v>
      </c>
      <c r="W58" s="33">
        <f t="shared" si="12"/>
        <v>1.682136283997373</v>
      </c>
      <c r="X58" s="33">
        <f t="shared" si="12"/>
        <v>1.6682578305465696</v>
      </c>
      <c r="Y58" s="33">
        <f t="shared" si="12"/>
        <v>1.628822604621561</v>
      </c>
      <c r="Z58" s="33">
        <f t="shared" si="12"/>
        <v>1.5722494680232089</v>
      </c>
      <c r="AA58" s="33">
        <f t="shared" si="12"/>
        <v>1.550322507262766</v>
      </c>
    </row>
    <row r="59" spans="2:27">
      <c r="B59" s="32" t="s">
        <v>882</v>
      </c>
      <c r="F59" s="64">
        <f t="shared" ref="F59:U60" si="13">F51/F$4</f>
        <v>0.76842718472908067</v>
      </c>
      <c r="G59" s="33">
        <f t="shared" si="13"/>
        <v>0.60253985321837811</v>
      </c>
      <c r="H59" s="33">
        <f t="shared" si="13"/>
        <v>0.56372682879058666</v>
      </c>
      <c r="I59" s="33">
        <f t="shared" si="13"/>
        <v>0.51512617299557539</v>
      </c>
      <c r="J59" s="33">
        <f t="shared" si="13"/>
        <v>0.47127931977969562</v>
      </c>
      <c r="K59" s="33">
        <f t="shared" si="13"/>
        <v>0.47754612725930456</v>
      </c>
      <c r="L59" s="33">
        <f t="shared" si="13"/>
        <v>0.47020721518809838</v>
      </c>
      <c r="M59" s="33">
        <f t="shared" si="13"/>
        <v>0.45884994578560645</v>
      </c>
      <c r="N59" s="33">
        <f t="shared" si="13"/>
        <v>0.4493432440118319</v>
      </c>
      <c r="O59" s="33">
        <f t="shared" si="13"/>
        <v>0.41356032188906061</v>
      </c>
      <c r="P59" s="33">
        <f t="shared" si="13"/>
        <v>0.38101401810828978</v>
      </c>
      <c r="Q59" s="33">
        <f t="shared" si="13"/>
        <v>0.35341132972653616</v>
      </c>
      <c r="R59" s="33">
        <f t="shared" si="13"/>
        <v>0.32430136802109527</v>
      </c>
      <c r="S59" s="33">
        <f t="shared" si="13"/>
        <v>0.30768172690968559</v>
      </c>
      <c r="T59" s="33">
        <f t="shared" si="13"/>
        <v>0.30131218964771117</v>
      </c>
      <c r="U59" s="33">
        <f t="shared" si="13"/>
        <v>0.30828603875333588</v>
      </c>
      <c r="V59" s="33">
        <f t="shared" si="12"/>
        <v>0.2934410801407934</v>
      </c>
      <c r="W59" s="33">
        <f t="shared" si="12"/>
        <v>0.28915727945428782</v>
      </c>
      <c r="X59" s="33">
        <f t="shared" si="12"/>
        <v>0.29020420510514544</v>
      </c>
      <c r="Y59" s="33">
        <f t="shared" si="12"/>
        <v>0.30090037747579246</v>
      </c>
      <c r="Z59" s="33">
        <f t="shared" si="12"/>
        <v>0.29098572664820122</v>
      </c>
      <c r="AA59" s="33">
        <f t="shared" si="12"/>
        <v>0.30158275231781029</v>
      </c>
    </row>
    <row r="60" spans="2:27">
      <c r="B60" s="32" t="s">
        <v>530</v>
      </c>
      <c r="F60" s="64">
        <f t="shared" si="13"/>
        <v>5.0277754069377556</v>
      </c>
      <c r="G60" s="33">
        <f t="shared" si="12"/>
        <v>4.3997640007168508</v>
      </c>
      <c r="H60" s="33">
        <f t="shared" si="12"/>
        <v>4.4217484976261456</v>
      </c>
      <c r="I60" s="33">
        <f t="shared" si="12"/>
        <v>4.0260635970243595</v>
      </c>
      <c r="J60" s="33">
        <f t="shared" si="12"/>
        <v>3.6282568293093758</v>
      </c>
      <c r="K60" s="33">
        <f t="shared" si="12"/>
        <v>4.1043942547348777</v>
      </c>
      <c r="L60" s="33">
        <f t="shared" si="12"/>
        <v>3.8680040410223517</v>
      </c>
      <c r="M60" s="33">
        <f t="shared" si="12"/>
        <v>3.9225995727846699</v>
      </c>
      <c r="N60" s="33">
        <f t="shared" si="12"/>
        <v>3.7361802462667018</v>
      </c>
      <c r="O60" s="33">
        <f t="shared" si="12"/>
        <v>3.5029266431882067</v>
      </c>
      <c r="P60" s="33">
        <f t="shared" si="12"/>
        <v>3.4071893750529507</v>
      </c>
      <c r="Q60" s="33">
        <f t="shared" si="12"/>
        <v>3.2020916564823483</v>
      </c>
      <c r="R60" s="33">
        <f t="shared" si="12"/>
        <v>2.9233015301640894</v>
      </c>
      <c r="S60" s="33">
        <f t="shared" si="12"/>
        <v>2.8416830246300782</v>
      </c>
      <c r="T60" s="33">
        <f t="shared" si="12"/>
        <v>2.6605883331666926</v>
      </c>
      <c r="U60" s="33">
        <f t="shared" si="12"/>
        <v>2.518154246806509</v>
      </c>
      <c r="V60" s="33">
        <f t="shared" si="12"/>
        <v>2.5535894839840725</v>
      </c>
      <c r="W60" s="33">
        <f t="shared" si="12"/>
        <v>2.7081964501041464</v>
      </c>
      <c r="X60" s="33">
        <f t="shared" si="12"/>
        <v>2.668435985791763</v>
      </c>
      <c r="Y60" s="33">
        <f t="shared" si="12"/>
        <v>2.6977253566267367</v>
      </c>
      <c r="Z60" s="33">
        <f t="shared" si="12"/>
        <v>2.6783791382027475</v>
      </c>
      <c r="AA60" s="33">
        <f t="shared" si="12"/>
        <v>2.6454532474235894</v>
      </c>
    </row>
    <row r="61" spans="2:27">
      <c r="B61" s="32" t="s">
        <v>883</v>
      </c>
      <c r="F61" s="64">
        <f>F53/F$4</f>
        <v>1.5069709470489816</v>
      </c>
      <c r="G61" s="33">
        <f t="shared" ref="G61:AA62" si="14">G53/G$4</f>
        <v>0.9375314431798798</v>
      </c>
      <c r="H61" s="33">
        <f t="shared" si="14"/>
        <v>0.78022874124517649</v>
      </c>
      <c r="I61" s="33">
        <f t="shared" si="14"/>
        <v>0.58360885561011977</v>
      </c>
      <c r="J61" s="33">
        <f t="shared" si="14"/>
        <v>0.46917804825917897</v>
      </c>
      <c r="K61" s="33">
        <f t="shared" si="14"/>
        <v>0.41266225140808122</v>
      </c>
      <c r="L61" s="33">
        <f t="shared" si="14"/>
        <v>0.34382100978003011</v>
      </c>
      <c r="M61" s="33">
        <f t="shared" si="14"/>
        <v>0.33503727054902782</v>
      </c>
      <c r="N61" s="33">
        <f t="shared" si="14"/>
        <v>0.31417253895640063</v>
      </c>
      <c r="O61" s="33">
        <f t="shared" si="14"/>
        <v>0.26776804893580874</v>
      </c>
      <c r="P61" s="33">
        <f t="shared" si="14"/>
        <v>0.24391698921734109</v>
      </c>
      <c r="Q61" s="33">
        <f t="shared" si="14"/>
        <v>0.20766337195036247</v>
      </c>
      <c r="R61" s="33">
        <f t="shared" si="14"/>
        <v>0.29616142938936246</v>
      </c>
      <c r="S61" s="33">
        <f t="shared" si="14"/>
        <v>0.29866850612732809</v>
      </c>
      <c r="T61" s="33">
        <f t="shared" si="14"/>
        <v>0.32622761786486504</v>
      </c>
      <c r="U61" s="33">
        <f t="shared" si="14"/>
        <v>0.35080511185277385</v>
      </c>
      <c r="V61" s="33">
        <f t="shared" si="14"/>
        <v>0.27345378688012179</v>
      </c>
      <c r="W61" s="33">
        <f t="shared" si="14"/>
        <v>0.30483559394188758</v>
      </c>
      <c r="X61" s="33">
        <f t="shared" si="14"/>
        <v>0.30549063776370983</v>
      </c>
      <c r="Y61" s="33">
        <f t="shared" si="14"/>
        <v>0.30553646365633319</v>
      </c>
      <c r="Z61" s="33">
        <f t="shared" si="14"/>
        <v>0.2806853378305782</v>
      </c>
      <c r="AA61" s="33">
        <f t="shared" si="14"/>
        <v>0.26767463222901489</v>
      </c>
    </row>
    <row r="62" spans="2:27">
      <c r="B62" s="32" t="s">
        <v>884</v>
      </c>
      <c r="F62" s="64">
        <f t="shared" ref="F62:U62" si="15">F54/F$4</f>
        <v>0.57774119910314514</v>
      </c>
      <c r="G62" s="33">
        <f t="shared" si="15"/>
        <v>0.5108250906319296</v>
      </c>
      <c r="H62" s="33">
        <f t="shared" si="15"/>
        <v>0.46074147870122584</v>
      </c>
      <c r="I62" s="33">
        <f t="shared" si="15"/>
        <v>0.40970648773925866</v>
      </c>
      <c r="J62" s="33">
        <f t="shared" si="15"/>
        <v>0.34486473020353103</v>
      </c>
      <c r="K62" s="33">
        <f t="shared" si="15"/>
        <v>0.38038618605228625</v>
      </c>
      <c r="L62" s="33">
        <f t="shared" si="15"/>
        <v>0.33363126829449713</v>
      </c>
      <c r="M62" s="33">
        <f t="shared" si="15"/>
        <v>0.35519793423956558</v>
      </c>
      <c r="N62" s="33">
        <f t="shared" si="15"/>
        <v>0.35223494085165558</v>
      </c>
      <c r="O62" s="33">
        <f t="shared" si="15"/>
        <v>0.48982605858914535</v>
      </c>
      <c r="P62" s="33">
        <f t="shared" si="15"/>
        <v>0.4375230915535922</v>
      </c>
      <c r="Q62" s="33">
        <f t="shared" si="15"/>
        <v>0.39125792411432164</v>
      </c>
      <c r="R62" s="33">
        <f t="shared" si="15"/>
        <v>0.3290896395899584</v>
      </c>
      <c r="S62" s="33">
        <f t="shared" si="15"/>
        <v>0.31015599254117804</v>
      </c>
      <c r="T62" s="33">
        <f t="shared" si="15"/>
        <v>0.28001859170175453</v>
      </c>
      <c r="U62" s="33">
        <f t="shared" si="15"/>
        <v>0.27643932915965014</v>
      </c>
      <c r="V62" s="33">
        <f t="shared" si="14"/>
        <v>0.28843075166818422</v>
      </c>
      <c r="W62" s="33">
        <f t="shared" si="14"/>
        <v>0.30548093879492366</v>
      </c>
      <c r="X62" s="33">
        <f t="shared" si="14"/>
        <v>0.27064275918292302</v>
      </c>
      <c r="Y62" s="33">
        <f t="shared" si="14"/>
        <v>0.34245183490986225</v>
      </c>
      <c r="Z62" s="33">
        <f t="shared" si="14"/>
        <v>0.34470002138548417</v>
      </c>
      <c r="AA62" s="33">
        <f t="shared" si="14"/>
        <v>0.33770902816359449</v>
      </c>
    </row>
    <row r="63" spans="2:27">
      <c r="B63" s="32" t="s">
        <v>885</v>
      </c>
      <c r="F63" s="64">
        <f>F55/F$4</f>
        <v>0.29741036531257831</v>
      </c>
      <c r="G63" s="33">
        <f t="shared" ref="G63:AA63" si="16">G55/G$4</f>
        <v>0.23983724038459461</v>
      </c>
      <c r="H63" s="33">
        <f t="shared" si="16"/>
        <v>0.22811976805720602</v>
      </c>
      <c r="I63" s="33">
        <f t="shared" si="16"/>
        <v>0.22958866144795059</v>
      </c>
      <c r="J63" s="33">
        <f t="shared" si="16"/>
        <v>0.21347970280702699</v>
      </c>
      <c r="K63" s="33">
        <f t="shared" si="16"/>
        <v>0.22402342107335907</v>
      </c>
      <c r="L63" s="33">
        <f t="shared" si="16"/>
        <v>0.23619800034020677</v>
      </c>
      <c r="M63" s="33">
        <f t="shared" si="16"/>
        <v>0.31766325623170077</v>
      </c>
      <c r="N63" s="33">
        <f t="shared" si="16"/>
        <v>0.32894507029953718</v>
      </c>
      <c r="O63" s="33">
        <f t="shared" si="16"/>
        <v>0.44510615856194258</v>
      </c>
      <c r="P63" s="33">
        <f t="shared" si="16"/>
        <v>0.4794781572075475</v>
      </c>
      <c r="Q63" s="33">
        <f t="shared" si="16"/>
        <v>0.50579779542265513</v>
      </c>
      <c r="R63" s="33">
        <f t="shared" si="16"/>
        <v>0.48898460256730802</v>
      </c>
      <c r="S63" s="33">
        <f t="shared" si="16"/>
        <v>0.455554714061435</v>
      </c>
      <c r="T63" s="33">
        <f t="shared" si="16"/>
        <v>0.44761992632034475</v>
      </c>
      <c r="U63" s="33">
        <f t="shared" si="16"/>
        <v>0.42988878128402747</v>
      </c>
      <c r="V63" s="33">
        <f t="shared" si="16"/>
        <v>0.48257376024353449</v>
      </c>
      <c r="W63" s="33">
        <f t="shared" si="16"/>
        <v>0.59042743221918048</v>
      </c>
      <c r="X63" s="33">
        <f t="shared" si="16"/>
        <v>0.66556733003366064</v>
      </c>
      <c r="Y63" s="33">
        <f t="shared" si="16"/>
        <v>0.75012955008492244</v>
      </c>
      <c r="Z63" s="33">
        <f t="shared" si="16"/>
        <v>0.83263850533658801</v>
      </c>
      <c r="AA63" s="33">
        <f t="shared" si="16"/>
        <v>0.83929088160282495</v>
      </c>
    </row>
    <row r="64" spans="2:27">
      <c r="F64" s="56"/>
    </row>
    <row r="65" spans="2:27">
      <c r="F65" s="57" t="s">
        <v>837</v>
      </c>
    </row>
    <row r="68" spans="2:27">
      <c r="B68" s="45" t="s">
        <v>834</v>
      </c>
      <c r="C68" s="45"/>
    </row>
    <row r="69" spans="2:27">
      <c r="B69" s="32" t="s">
        <v>522</v>
      </c>
      <c r="F69" s="56">
        <f>'SecAcc (Hous.&amp;NPISH)'!G553+'SecAcc (Hous.&amp;NPISH)'!G1422</f>
        <v>1494484</v>
      </c>
      <c r="G69" s="26">
        <f>'SecAcc (Hous.&amp;NPISH)'!G762+'SecAcc (Hous.&amp;NPISH)'!G1631</f>
        <v>1638064</v>
      </c>
      <c r="H69" s="26">
        <f>'SecAcc (Hous.&amp;NPISH)'!H762+'SecAcc (Hous.&amp;NPISH)'!H1631</f>
        <v>1788456</v>
      </c>
      <c r="I69" s="26">
        <f>'SecAcc (Hous.&amp;NPISH)'!I762+'SecAcc (Hous.&amp;NPISH)'!I1631</f>
        <v>1926486</v>
      </c>
      <c r="J69" s="26">
        <f>'SecAcc (Hous.&amp;NPISH)'!J762+'SecAcc (Hous.&amp;NPISH)'!J1631</f>
        <v>2118547</v>
      </c>
      <c r="K69" s="26">
        <f>'SecAcc (Hous.&amp;NPISH)'!K762+'SecAcc (Hous.&amp;NPISH)'!K1631</f>
        <v>2380835</v>
      </c>
      <c r="L69" s="26">
        <f>'SecAcc (Hous.&amp;NPISH)'!L762+'SecAcc (Hous.&amp;NPISH)'!L1631</f>
        <v>2620614</v>
      </c>
      <c r="M69" s="26">
        <f>'SecAcc (Hous.&amp;NPISH)'!M762+'SecAcc (Hous.&amp;NPISH)'!M1631</f>
        <v>2766859</v>
      </c>
      <c r="N69" s="26">
        <f>'SecAcc (Hous.&amp;NPISH)'!N762+'SecAcc (Hous.&amp;NPISH)'!N1631</f>
        <v>2962481</v>
      </c>
      <c r="O69" s="26">
        <f>'SecAcc (Hous.&amp;NPISH)'!O762+'SecAcc (Hous.&amp;NPISH)'!O1631</f>
        <v>3093728</v>
      </c>
      <c r="P69" s="26">
        <f>'SecAcc (Hous.&amp;NPISH)'!P762+'SecAcc (Hous.&amp;NPISH)'!P1631</f>
        <v>3181874</v>
      </c>
      <c r="Q69" s="26">
        <f>'SecAcc (Hous.&amp;NPISH)'!Q762+'SecAcc (Hous.&amp;NPISH)'!Q1631</f>
        <v>3263512</v>
      </c>
      <c r="R69" s="26">
        <f>'SecAcc (Hous.&amp;NPISH)'!R762+'SecAcc (Hous.&amp;NPISH)'!R1631</f>
        <v>3432581</v>
      </c>
      <c r="S69" s="26">
        <f>'SecAcc (Hous.&amp;NPISH)'!S762+'SecAcc (Hous.&amp;NPISH)'!S1631</f>
        <v>3592314</v>
      </c>
      <c r="T69" s="26">
        <f>'SecAcc (Hous.&amp;NPISH)'!T762+'SecAcc (Hous.&amp;NPISH)'!T1631</f>
        <v>3832410</v>
      </c>
      <c r="U69" s="26">
        <f>'SecAcc (Hous.&amp;NPISH)'!U762+'SecAcc (Hous.&amp;NPISH)'!U1631</f>
        <v>4298945</v>
      </c>
      <c r="V69" s="26">
        <f>'SecAcc (Hous.&amp;NPISH)'!V762+'SecAcc (Hous.&amp;NPISH)'!V1631</f>
        <v>4680498</v>
      </c>
      <c r="W69" s="26">
        <f>'SecAcc (Hous.&amp;NPISH)'!W762+'SecAcc (Hous.&amp;NPISH)'!W1631</f>
        <v>4627507</v>
      </c>
      <c r="X69" s="26">
        <f>'SecAcc (Hous.&amp;NPISH)'!X762+'SecAcc (Hous.&amp;NPISH)'!X1631</f>
        <v>4716901</v>
      </c>
      <c r="Y69" s="26">
        <f>'SecAcc (Hous.&amp;NPISH)'!Y762+'SecAcc (Hous.&amp;NPISH)'!Y1631</f>
        <v>4921090</v>
      </c>
      <c r="Z69" s="26">
        <f>'SecAcc (Hous.&amp;NPISH)'!Z762+'SecAcc (Hous.&amp;NPISH)'!Z1631</f>
        <v>4905534</v>
      </c>
      <c r="AA69" s="26">
        <f>'SecAcc (Hous.&amp;NPISH)'!AA762+'SecAcc (Hous.&amp;NPISH)'!AA1631</f>
        <v>4929977</v>
      </c>
    </row>
    <row r="70" spans="2:27">
      <c r="B70" s="32" t="s">
        <v>530</v>
      </c>
      <c r="F70" s="56">
        <f>'SecAcc (Hous.&amp;NPISH)'!G571+'SecAcc (Hous.&amp;NPISH)'!G1440</f>
        <v>639172</v>
      </c>
      <c r="G70" s="26">
        <f>'SecAcc (Hous.&amp;NPISH)'!G780+'SecAcc (Hous.&amp;NPISH)'!G1649</f>
        <v>640710</v>
      </c>
      <c r="H70" s="26">
        <f>'SecAcc (Hous.&amp;NPISH)'!H780+'SecAcc (Hous.&amp;NPISH)'!H1649</f>
        <v>667564</v>
      </c>
      <c r="I70" s="26">
        <f>'SecAcc (Hous.&amp;NPISH)'!I780+'SecAcc (Hous.&amp;NPISH)'!I1649</f>
        <v>669875</v>
      </c>
      <c r="J70" s="26">
        <f>'SecAcc (Hous.&amp;NPISH)'!J780+'SecAcc (Hous.&amp;NPISH)'!J1649</f>
        <v>675465</v>
      </c>
      <c r="K70" s="26">
        <f>'SecAcc (Hous.&amp;NPISH)'!K780+'SecAcc (Hous.&amp;NPISH)'!K1649</f>
        <v>664151</v>
      </c>
      <c r="L70" s="26">
        <f>'SecAcc (Hous.&amp;NPISH)'!L780+'SecAcc (Hous.&amp;NPISH)'!L1649</f>
        <v>669912</v>
      </c>
      <c r="M70" s="26">
        <f>'SecAcc (Hous.&amp;NPISH)'!M780+'SecAcc (Hous.&amp;NPISH)'!M1649</f>
        <v>672010</v>
      </c>
      <c r="N70" s="26">
        <f>'SecAcc (Hous.&amp;NPISH)'!N780+'SecAcc (Hous.&amp;NPISH)'!N1649</f>
        <v>676768</v>
      </c>
      <c r="O70" s="26">
        <f>'SecAcc (Hous.&amp;NPISH)'!O780+'SecAcc (Hous.&amp;NPISH)'!O1649</f>
        <v>678698</v>
      </c>
      <c r="P70" s="26">
        <f>'SecAcc (Hous.&amp;NPISH)'!P780+'SecAcc (Hous.&amp;NPISH)'!P1649</f>
        <v>679857</v>
      </c>
      <c r="Q70" s="26">
        <f>'SecAcc (Hous.&amp;NPISH)'!Q780+'SecAcc (Hous.&amp;NPISH)'!Q1649</f>
        <v>689325</v>
      </c>
      <c r="R70" s="26">
        <f>'SecAcc (Hous.&amp;NPISH)'!R780+'SecAcc (Hous.&amp;NPISH)'!R1649</f>
        <v>697567</v>
      </c>
      <c r="S70" s="26">
        <f>'SecAcc (Hous.&amp;NPISH)'!S780+'SecAcc (Hous.&amp;NPISH)'!S1649</f>
        <v>715402</v>
      </c>
      <c r="T70" s="26">
        <f>'SecAcc (Hous.&amp;NPISH)'!T780+'SecAcc (Hous.&amp;NPISH)'!T1649</f>
        <v>828882</v>
      </c>
      <c r="U70" s="26">
        <f>'SecAcc (Hous.&amp;NPISH)'!U780+'SecAcc (Hous.&amp;NPISH)'!U1649</f>
        <v>918760</v>
      </c>
      <c r="V70" s="26">
        <f>'SecAcc (Hous.&amp;NPISH)'!V780+'SecAcc (Hous.&amp;NPISH)'!V1649</f>
        <v>1025772</v>
      </c>
      <c r="W70" s="26">
        <f>'SecAcc (Hous.&amp;NPISH)'!W780+'SecAcc (Hous.&amp;NPISH)'!W1649</f>
        <v>1021365</v>
      </c>
      <c r="X70" s="26">
        <f>'SecAcc (Hous.&amp;NPISH)'!X780+'SecAcc (Hous.&amp;NPISH)'!X1649</f>
        <v>1108108</v>
      </c>
      <c r="Y70" s="26">
        <f>'SecAcc (Hous.&amp;NPISH)'!Y780+'SecAcc (Hous.&amp;NPISH)'!Y1649</f>
        <v>1131525</v>
      </c>
      <c r="Z70" s="26">
        <f>'SecAcc (Hous.&amp;NPISH)'!Z780+'SecAcc (Hous.&amp;NPISH)'!Z1649</f>
        <v>1148825</v>
      </c>
      <c r="AA70" s="26">
        <f>'SecAcc (Hous.&amp;NPISH)'!AA780+'SecAcc (Hous.&amp;NPISH)'!AA1649</f>
        <v>1188610</v>
      </c>
    </row>
    <row r="71" spans="2:27">
      <c r="B71" s="32" t="s">
        <v>537</v>
      </c>
      <c r="F71" s="56">
        <f>'SecAcc (Hous.&amp;NPISH)'!G575+'SecAcc (Hous.&amp;NPISH)'!G1444</f>
        <v>808107</v>
      </c>
      <c r="G71" s="26">
        <f>'SecAcc (Hous.&amp;NPISH)'!G784+'SecAcc (Hous.&amp;NPISH)'!G1653</f>
        <v>995634</v>
      </c>
      <c r="H71" s="26">
        <f>'SecAcc (Hous.&amp;NPISH)'!H784+'SecAcc (Hous.&amp;NPISH)'!H1653</f>
        <v>1123802</v>
      </c>
      <c r="I71" s="26">
        <f>'SecAcc (Hous.&amp;NPISH)'!I784+'SecAcc (Hous.&amp;NPISH)'!I1653</f>
        <v>1343093</v>
      </c>
      <c r="J71" s="26">
        <f>'SecAcc (Hous.&amp;NPISH)'!J784+'SecAcc (Hous.&amp;NPISH)'!J1653</f>
        <v>1465359</v>
      </c>
      <c r="K71" s="26">
        <f>'SecAcc (Hous.&amp;NPISH)'!K784+'SecAcc (Hous.&amp;NPISH)'!K1653</f>
        <v>1680548</v>
      </c>
      <c r="L71" s="26">
        <f>'SecAcc (Hous.&amp;NPISH)'!L784+'SecAcc (Hous.&amp;NPISH)'!L1653</f>
        <v>1825653</v>
      </c>
      <c r="M71" s="26">
        <f>'SecAcc (Hous.&amp;NPISH)'!M784+'SecAcc (Hous.&amp;NPISH)'!M1653</f>
        <v>1907174</v>
      </c>
      <c r="N71" s="26">
        <f>'SecAcc (Hous.&amp;NPISH)'!N784+'SecAcc (Hous.&amp;NPISH)'!N1653</f>
        <v>1954873</v>
      </c>
      <c r="O71" s="26">
        <f>'SecAcc (Hous.&amp;NPISH)'!O784+'SecAcc (Hous.&amp;NPISH)'!O1653</f>
        <v>2105854</v>
      </c>
      <c r="P71" s="26">
        <f>'SecAcc (Hous.&amp;NPISH)'!P784+'SecAcc (Hous.&amp;NPISH)'!P1653</f>
        <v>2247216</v>
      </c>
      <c r="Q71" s="26">
        <f>'SecAcc (Hous.&amp;NPISH)'!Q784+'SecAcc (Hous.&amp;NPISH)'!Q1653</f>
        <v>2417748</v>
      </c>
      <c r="R71" s="26">
        <f>'SecAcc (Hous.&amp;NPISH)'!R784+'SecAcc (Hous.&amp;NPISH)'!R1653</f>
        <v>2467931</v>
      </c>
      <c r="S71" s="26">
        <f>'SecAcc (Hous.&amp;NPISH)'!S784+'SecAcc (Hous.&amp;NPISH)'!S1653</f>
        <v>2651806</v>
      </c>
      <c r="T71" s="26">
        <f>'SecAcc (Hous.&amp;NPISH)'!T784+'SecAcc (Hous.&amp;NPISH)'!T1653</f>
        <v>2854489</v>
      </c>
      <c r="U71" s="26">
        <f>'SecAcc (Hous.&amp;NPISH)'!U784+'SecAcc (Hous.&amp;NPISH)'!U1653</f>
        <v>3310134</v>
      </c>
      <c r="V71" s="26">
        <f>'SecAcc (Hous.&amp;NPISH)'!V784+'SecAcc (Hous.&amp;NPISH)'!V1653</f>
        <v>3571187</v>
      </c>
      <c r="W71" s="26">
        <f>'SecAcc (Hous.&amp;NPISH)'!W784+'SecAcc (Hous.&amp;NPISH)'!W1653</f>
        <v>3679153</v>
      </c>
      <c r="X71" s="26">
        <f>'SecAcc (Hous.&amp;NPISH)'!X784+'SecAcc (Hous.&amp;NPISH)'!X1653</f>
        <v>3918205</v>
      </c>
      <c r="Y71" s="26">
        <f>'SecAcc (Hous.&amp;NPISH)'!Y784+'SecAcc (Hous.&amp;NPISH)'!Y1653</f>
        <v>3896142</v>
      </c>
      <c r="Z71" s="26">
        <f>'SecAcc (Hous.&amp;NPISH)'!Z784+'SecAcc (Hous.&amp;NPISH)'!Z1653</f>
        <v>4185718</v>
      </c>
      <c r="AA71" s="26">
        <f>'SecAcc (Hous.&amp;NPISH)'!AA784+'SecAcc (Hous.&amp;NPISH)'!AA1653</f>
        <v>4324885</v>
      </c>
    </row>
    <row r="72" spans="2:27">
      <c r="B72" s="32" t="s">
        <v>572</v>
      </c>
      <c r="F72" s="56">
        <f>'SecAcc (Hous.&amp;NPISH)'!G612+'SecAcc (Hous.&amp;NPISH)'!G1481</f>
        <v>142429</v>
      </c>
      <c r="G72" s="26">
        <f>'SecAcc (Hous.&amp;NPISH)'!G821+'SecAcc (Hous.&amp;NPISH)'!G1690</f>
        <v>188282</v>
      </c>
      <c r="H72" s="26">
        <f>'SecAcc (Hous.&amp;NPISH)'!H821+'SecAcc (Hous.&amp;NPISH)'!H1690</f>
        <v>239764</v>
      </c>
      <c r="I72" s="26">
        <f>'SecAcc (Hous.&amp;NPISH)'!I821+'SecAcc (Hous.&amp;NPISH)'!I1690</f>
        <v>238228</v>
      </c>
      <c r="J72" s="26">
        <f>'SecAcc (Hous.&amp;NPISH)'!J821+'SecAcc (Hous.&amp;NPISH)'!J1690</f>
        <v>207207</v>
      </c>
      <c r="K72" s="26">
        <f>'SecAcc (Hous.&amp;NPISH)'!K821+'SecAcc (Hous.&amp;NPISH)'!K1690</f>
        <v>221835</v>
      </c>
      <c r="L72" s="26">
        <f>'SecAcc (Hous.&amp;NPISH)'!L821+'SecAcc (Hous.&amp;NPISH)'!L1690</f>
        <v>221510</v>
      </c>
      <c r="M72" s="26">
        <f>'SecAcc (Hous.&amp;NPISH)'!M821+'SecAcc (Hous.&amp;NPISH)'!M1690</f>
        <v>246164</v>
      </c>
      <c r="N72" s="26">
        <f>'SecAcc (Hous.&amp;NPISH)'!N821+'SecAcc (Hous.&amp;NPISH)'!N1690</f>
        <v>276912</v>
      </c>
      <c r="O72" s="26">
        <f>'SecAcc (Hous.&amp;NPISH)'!O821+'SecAcc (Hous.&amp;NPISH)'!O1690</f>
        <v>302618</v>
      </c>
      <c r="P72" s="26">
        <f>'SecAcc (Hous.&amp;NPISH)'!P821+'SecAcc (Hous.&amp;NPISH)'!P1690</f>
        <v>383964</v>
      </c>
      <c r="Q72" s="26">
        <f>'SecAcc (Hous.&amp;NPISH)'!Q821+'SecAcc (Hous.&amp;NPISH)'!Q1690</f>
        <v>431535</v>
      </c>
      <c r="R72" s="26">
        <f>'SecAcc (Hous.&amp;NPISH)'!R821+'SecAcc (Hous.&amp;NPISH)'!R1690</f>
        <v>532114</v>
      </c>
      <c r="S72" s="26">
        <f>'SecAcc (Hous.&amp;NPISH)'!S821+'SecAcc (Hous.&amp;NPISH)'!S1690</f>
        <v>649920</v>
      </c>
      <c r="T72" s="26">
        <f>'SecAcc (Hous.&amp;NPISH)'!T821+'SecAcc (Hous.&amp;NPISH)'!T1690</f>
        <v>773836</v>
      </c>
      <c r="U72" s="26">
        <f>'SecAcc (Hous.&amp;NPISH)'!U821+'SecAcc (Hous.&amp;NPISH)'!U1690</f>
        <v>996822</v>
      </c>
      <c r="V72" s="26">
        <f>'SecAcc (Hous.&amp;NPISH)'!V821+'SecAcc (Hous.&amp;NPISH)'!V1690</f>
        <v>1186508</v>
      </c>
      <c r="W72" s="26">
        <f>'SecAcc (Hous.&amp;NPISH)'!W821+'SecAcc (Hous.&amp;NPISH)'!W1690</f>
        <v>1254602</v>
      </c>
      <c r="X72" s="26">
        <f>'SecAcc (Hous.&amp;NPISH)'!X821+'SecAcc (Hous.&amp;NPISH)'!X1690</f>
        <v>1294849</v>
      </c>
      <c r="Y72" s="26">
        <f>'SecAcc (Hous.&amp;NPISH)'!Y821+'SecAcc (Hous.&amp;NPISH)'!Y1690</f>
        <v>1350992</v>
      </c>
      <c r="Z72" s="26">
        <f>'SecAcc (Hous.&amp;NPISH)'!Z821+'SecAcc (Hous.&amp;NPISH)'!Z1690</f>
        <v>1390739</v>
      </c>
      <c r="AA72" s="26">
        <f>'SecAcc (Hous.&amp;NPISH)'!AA821+'SecAcc (Hous.&amp;NPISH)'!AA1690</f>
        <v>1445717</v>
      </c>
    </row>
    <row r="73" spans="2:27">
      <c r="F73" s="56"/>
    </row>
    <row r="74" spans="2:27">
      <c r="B74" s="32" t="s">
        <v>1014</v>
      </c>
      <c r="F74" s="56">
        <f>'SecAcc (Hous.&amp;NPISH)'!G555+'SecAcc (Hous.&amp;NPISH)'!G1424</f>
        <v>1173565</v>
      </c>
      <c r="G74" s="26">
        <f>'SecAcc (Hous.&amp;NPISH)'!G764+'SecAcc (Hous.&amp;NPISH)'!G1633</f>
        <v>1276071</v>
      </c>
      <c r="H74" s="26">
        <f>'SecAcc (Hous.&amp;NPISH)'!H764+'SecAcc (Hous.&amp;NPISH)'!H1633</f>
        <v>1378617</v>
      </c>
      <c r="I74" s="26">
        <f>'SecAcc (Hous.&amp;NPISH)'!I764+'SecAcc (Hous.&amp;NPISH)'!I1633</f>
        <v>1492555</v>
      </c>
      <c r="J74" s="26">
        <f>'SecAcc (Hous.&amp;NPISH)'!J764+'SecAcc (Hous.&amp;NPISH)'!J1633</f>
        <v>1681247</v>
      </c>
      <c r="K74" s="26">
        <f>'SecAcc (Hous.&amp;NPISH)'!K764+'SecAcc (Hous.&amp;NPISH)'!K1633</f>
        <v>1895143</v>
      </c>
      <c r="L74" s="26">
        <f>'SecAcc (Hous.&amp;NPISH)'!L764+'SecAcc (Hous.&amp;NPISH)'!L1633</f>
        <v>2097269</v>
      </c>
      <c r="M74" s="26">
        <f>'SecAcc (Hous.&amp;NPISH)'!M764+'SecAcc (Hous.&amp;NPISH)'!M1633</f>
        <v>2228156</v>
      </c>
      <c r="N74" s="26">
        <f>'SecAcc (Hous.&amp;NPISH)'!N764+'SecAcc (Hous.&amp;NPISH)'!N1633</f>
        <v>2386911</v>
      </c>
      <c r="O74" s="26">
        <f>'SecAcc (Hous.&amp;NPISH)'!O764+'SecAcc (Hous.&amp;NPISH)'!O1633</f>
        <v>2499022</v>
      </c>
      <c r="P74" s="26">
        <f>'SecAcc (Hous.&amp;NPISH)'!P764+'SecAcc (Hous.&amp;NPISH)'!P1633</f>
        <v>2598169</v>
      </c>
      <c r="Q74" s="26">
        <f>'SecAcc (Hous.&amp;NPISH)'!Q764+'SecAcc (Hous.&amp;NPISH)'!Q1633</f>
        <v>2678576</v>
      </c>
      <c r="R74" s="26">
        <f>'SecAcc (Hous.&amp;NPISH)'!R764+'SecAcc (Hous.&amp;NPISH)'!R1633</f>
        <v>2822373</v>
      </c>
      <c r="S74" s="26">
        <f>'SecAcc (Hous.&amp;NPISH)'!S764+'SecAcc (Hous.&amp;NPISH)'!S1633</f>
        <v>2950881</v>
      </c>
      <c r="T74" s="26">
        <f>'SecAcc (Hous.&amp;NPISH)'!T764+'SecAcc (Hous.&amp;NPISH)'!T1633</f>
        <v>3131943</v>
      </c>
      <c r="U74" s="26">
        <f>'SecAcc (Hous.&amp;NPISH)'!U764+'SecAcc (Hous.&amp;NPISH)'!U1633</f>
        <v>3556223</v>
      </c>
      <c r="V74" s="26">
        <f>'SecAcc (Hous.&amp;NPISH)'!V764+'SecAcc (Hous.&amp;NPISH)'!V1633</f>
        <v>3934765</v>
      </c>
      <c r="W74" s="26">
        <f>'SecAcc (Hous.&amp;NPISH)'!W764+'SecAcc (Hous.&amp;NPISH)'!W1633</f>
        <v>3876227</v>
      </c>
      <c r="X74" s="26">
        <f>'SecAcc (Hous.&amp;NPISH)'!X764+'SecAcc (Hous.&amp;NPISH)'!X1633</f>
        <v>3899959</v>
      </c>
      <c r="Y74" s="26">
        <f>'SecAcc (Hous.&amp;NPISH)'!Y764+'SecAcc (Hous.&amp;NPISH)'!Y1633</f>
        <v>4015652</v>
      </c>
      <c r="Z74" s="26">
        <f>'SecAcc (Hous.&amp;NPISH)'!Z764+'SecAcc (Hous.&amp;NPISH)'!Z1633</f>
        <v>3977331</v>
      </c>
      <c r="AA74" s="26">
        <f>'SecAcc (Hous.&amp;NPISH)'!AA764+'SecAcc (Hous.&amp;NPISH)'!AA1633</f>
        <v>3993800</v>
      </c>
    </row>
    <row r="75" spans="2:27">
      <c r="B75" s="32" t="s">
        <v>1015</v>
      </c>
      <c r="F75" s="56">
        <f>F69-F74</f>
        <v>320919</v>
      </c>
      <c r="G75" s="26">
        <f>G69-G74</f>
        <v>361993</v>
      </c>
      <c r="H75" s="26">
        <f t="shared" ref="H75:AA75" si="17">H69-H74</f>
        <v>409839</v>
      </c>
      <c r="I75" s="26">
        <f t="shared" si="17"/>
        <v>433931</v>
      </c>
      <c r="J75" s="26">
        <f t="shared" si="17"/>
        <v>437300</v>
      </c>
      <c r="K75" s="26">
        <f t="shared" si="17"/>
        <v>485692</v>
      </c>
      <c r="L75" s="26">
        <f t="shared" si="17"/>
        <v>523345</v>
      </c>
      <c r="M75" s="26">
        <f t="shared" si="17"/>
        <v>538703</v>
      </c>
      <c r="N75" s="26">
        <f t="shared" si="17"/>
        <v>575570</v>
      </c>
      <c r="O75" s="26">
        <f t="shared" si="17"/>
        <v>594706</v>
      </c>
      <c r="P75" s="26">
        <f t="shared" si="17"/>
        <v>583705</v>
      </c>
      <c r="Q75" s="26">
        <f t="shared" si="17"/>
        <v>584936</v>
      </c>
      <c r="R75" s="26">
        <f t="shared" si="17"/>
        <v>610208</v>
      </c>
      <c r="S75" s="26">
        <f t="shared" si="17"/>
        <v>641433</v>
      </c>
      <c r="T75" s="26">
        <f t="shared" si="17"/>
        <v>700467</v>
      </c>
      <c r="U75" s="26">
        <f t="shared" si="17"/>
        <v>742722</v>
      </c>
      <c r="V75" s="26">
        <f t="shared" si="17"/>
        <v>745733</v>
      </c>
      <c r="W75" s="26">
        <f t="shared" si="17"/>
        <v>751280</v>
      </c>
      <c r="X75" s="26">
        <f t="shared" si="17"/>
        <v>816942</v>
      </c>
      <c r="Y75" s="26">
        <f t="shared" si="17"/>
        <v>905438</v>
      </c>
      <c r="Z75" s="26">
        <f t="shared" si="17"/>
        <v>928203</v>
      </c>
      <c r="AA75" s="26">
        <f t="shared" si="17"/>
        <v>936177</v>
      </c>
    </row>
    <row r="76" spans="2:27">
      <c r="B76" s="32" t="s">
        <v>530</v>
      </c>
      <c r="F76" s="56">
        <f>F70</f>
        <v>639172</v>
      </c>
      <c r="G76" s="26">
        <f>G70</f>
        <v>640710</v>
      </c>
      <c r="H76" s="26">
        <f t="shared" ref="H76:AA76" si="18">H70</f>
        <v>667564</v>
      </c>
      <c r="I76" s="26">
        <f t="shared" si="18"/>
        <v>669875</v>
      </c>
      <c r="J76" s="26">
        <f t="shared" si="18"/>
        <v>675465</v>
      </c>
      <c r="K76" s="26">
        <f t="shared" si="18"/>
        <v>664151</v>
      </c>
      <c r="L76" s="26">
        <f t="shared" si="18"/>
        <v>669912</v>
      </c>
      <c r="M76" s="26">
        <f t="shared" si="18"/>
        <v>672010</v>
      </c>
      <c r="N76" s="26">
        <f t="shared" si="18"/>
        <v>676768</v>
      </c>
      <c r="O76" s="26">
        <f t="shared" si="18"/>
        <v>678698</v>
      </c>
      <c r="P76" s="26">
        <f t="shared" si="18"/>
        <v>679857</v>
      </c>
      <c r="Q76" s="26">
        <f t="shared" si="18"/>
        <v>689325</v>
      </c>
      <c r="R76" s="26">
        <f t="shared" si="18"/>
        <v>697567</v>
      </c>
      <c r="S76" s="26">
        <f t="shared" si="18"/>
        <v>715402</v>
      </c>
      <c r="T76" s="26">
        <f t="shared" si="18"/>
        <v>828882</v>
      </c>
      <c r="U76" s="26">
        <f t="shared" si="18"/>
        <v>918760</v>
      </c>
      <c r="V76" s="26">
        <f t="shared" si="18"/>
        <v>1025772</v>
      </c>
      <c r="W76" s="26">
        <f t="shared" si="18"/>
        <v>1021365</v>
      </c>
      <c r="X76" s="26">
        <f t="shared" si="18"/>
        <v>1108108</v>
      </c>
      <c r="Y76" s="26">
        <f t="shared" si="18"/>
        <v>1131525</v>
      </c>
      <c r="Z76" s="26">
        <f t="shared" si="18"/>
        <v>1148825</v>
      </c>
      <c r="AA76" s="26">
        <f t="shared" si="18"/>
        <v>1188610</v>
      </c>
    </row>
    <row r="77" spans="2:27">
      <c r="B77" s="32" t="s">
        <v>1016</v>
      </c>
      <c r="F77" s="56">
        <f>'SecAcc (Hous.&amp;NPISH)'!G579+'SecAcc (Hous.&amp;NPISH)'!G1448</f>
        <v>276446</v>
      </c>
      <c r="G77" s="26">
        <f>'SecAcc (Hous.&amp;NPISH)'!G788+'SecAcc (Hous.&amp;NPISH)'!G1657</f>
        <v>352396</v>
      </c>
      <c r="H77" s="26">
        <f>'SecAcc (Hous.&amp;NPISH)'!H788+'SecAcc (Hous.&amp;NPISH)'!H1657</f>
        <v>429462</v>
      </c>
      <c r="I77" s="26">
        <f>'SecAcc (Hous.&amp;NPISH)'!I788+'SecAcc (Hous.&amp;NPISH)'!I1657</f>
        <v>526794</v>
      </c>
      <c r="J77" s="26">
        <f>'SecAcc (Hous.&amp;NPISH)'!J788+'SecAcc (Hous.&amp;NPISH)'!J1657</f>
        <v>608120</v>
      </c>
      <c r="K77" s="26">
        <f>'SecAcc (Hous.&amp;NPISH)'!K788+'SecAcc (Hous.&amp;NPISH)'!K1657</f>
        <v>780254</v>
      </c>
      <c r="L77" s="26">
        <f>'SecAcc (Hous.&amp;NPISH)'!L788+'SecAcc (Hous.&amp;NPISH)'!L1657</f>
        <v>865135</v>
      </c>
      <c r="M77" s="26">
        <f>'SecAcc (Hous.&amp;NPISH)'!M788+'SecAcc (Hous.&amp;NPISH)'!M1657</f>
        <v>910115</v>
      </c>
      <c r="N77" s="26">
        <f>'SecAcc (Hous.&amp;NPISH)'!N788+'SecAcc (Hous.&amp;NPISH)'!N1657</f>
        <v>974234</v>
      </c>
      <c r="O77" s="26">
        <f>'SecAcc (Hous.&amp;NPISH)'!O788+'SecAcc (Hous.&amp;NPISH)'!O1657</f>
        <v>1075236</v>
      </c>
      <c r="P77" s="26">
        <f>'SecAcc (Hous.&amp;NPISH)'!P788+'SecAcc (Hous.&amp;NPISH)'!P1657</f>
        <v>1116997</v>
      </c>
      <c r="Q77" s="26">
        <f>'SecAcc (Hous.&amp;NPISH)'!Q788+'SecAcc (Hous.&amp;NPISH)'!Q1657</f>
        <v>1168735</v>
      </c>
      <c r="R77" s="26">
        <f>'SecAcc (Hous.&amp;NPISH)'!R788+'SecAcc (Hous.&amp;NPISH)'!R1657</f>
        <v>1253222</v>
      </c>
      <c r="S77" s="26">
        <f>'SecAcc (Hous.&amp;NPISH)'!S788+'SecAcc (Hous.&amp;NPISH)'!S1657</f>
        <v>1335869</v>
      </c>
      <c r="T77" s="26">
        <f>'SecAcc (Hous.&amp;NPISH)'!T788+'SecAcc (Hous.&amp;NPISH)'!T1657</f>
        <v>1459062</v>
      </c>
      <c r="U77" s="26">
        <f>'SecAcc (Hous.&amp;NPISH)'!U788+'SecAcc (Hous.&amp;NPISH)'!U1657</f>
        <v>1699611</v>
      </c>
      <c r="V77" s="26">
        <f>'SecAcc (Hous.&amp;NPISH)'!V788+'SecAcc (Hous.&amp;NPISH)'!V1657</f>
        <v>1890523</v>
      </c>
      <c r="W77" s="26">
        <f>'SecAcc (Hous.&amp;NPISH)'!W788+'SecAcc (Hous.&amp;NPISH)'!W1657</f>
        <v>1975776</v>
      </c>
      <c r="X77" s="26">
        <f>'SecAcc (Hous.&amp;NPISH)'!X788+'SecAcc (Hous.&amp;NPISH)'!X1657</f>
        <v>2049373</v>
      </c>
      <c r="Y77" s="26">
        <f>'SecAcc (Hous.&amp;NPISH)'!Y788+'SecAcc (Hous.&amp;NPISH)'!Y1657</f>
        <v>2161144</v>
      </c>
      <c r="Z77" s="26">
        <f>'SecAcc (Hous.&amp;NPISH)'!Z788+'SecAcc (Hous.&amp;NPISH)'!Z1657</f>
        <v>2235671</v>
      </c>
      <c r="AA77" s="26">
        <f>'SecAcc (Hous.&amp;NPISH)'!AA788+'SecAcc (Hous.&amp;NPISH)'!AA1657</f>
        <v>2295097</v>
      </c>
    </row>
    <row r="78" spans="2:27">
      <c r="B78" s="32" t="s">
        <v>883</v>
      </c>
      <c r="F78" s="56">
        <f>'SecAcc (Hous.&amp;NPISH)'!G589+'SecAcc (Hous.&amp;NPISH)'!G1458</f>
        <v>441355</v>
      </c>
      <c r="G78" s="26">
        <f>'SecAcc (Hous.&amp;NPISH)'!G798+'SecAcc (Hous.&amp;NPISH)'!G1667</f>
        <v>537269</v>
      </c>
      <c r="H78" s="26">
        <f>'SecAcc (Hous.&amp;NPISH)'!H798+'SecAcc (Hous.&amp;NPISH)'!H1667</f>
        <v>575630</v>
      </c>
      <c r="I78" s="26">
        <f>'SecAcc (Hous.&amp;NPISH)'!I798+'SecAcc (Hous.&amp;NPISH)'!I1667</f>
        <v>662041</v>
      </c>
      <c r="J78" s="26">
        <f>'SecAcc (Hous.&amp;NPISH)'!J798+'SecAcc (Hous.&amp;NPISH)'!J1667</f>
        <v>677673</v>
      </c>
      <c r="K78" s="26">
        <f>'SecAcc (Hous.&amp;NPISH)'!K798+'SecAcc (Hous.&amp;NPISH)'!K1667</f>
        <v>700774</v>
      </c>
      <c r="L78" s="26">
        <f>'SecAcc (Hous.&amp;NPISH)'!L798+'SecAcc (Hous.&amp;NPISH)'!L1667</f>
        <v>742089</v>
      </c>
      <c r="M78" s="26">
        <f>'SecAcc (Hous.&amp;NPISH)'!M798+'SecAcc (Hous.&amp;NPISH)'!M1667</f>
        <v>751694</v>
      </c>
      <c r="N78" s="26">
        <f>'SecAcc (Hous.&amp;NPISH)'!N798+'SecAcc (Hous.&amp;NPISH)'!N1667</f>
        <v>710735</v>
      </c>
      <c r="O78" s="26">
        <f>'SecAcc (Hous.&amp;NPISH)'!O798+'SecAcc (Hous.&amp;NPISH)'!O1667</f>
        <v>730799</v>
      </c>
      <c r="P78" s="26">
        <f>'SecAcc (Hous.&amp;NPISH)'!P798+'SecAcc (Hous.&amp;NPISH)'!P1667</f>
        <v>788702</v>
      </c>
      <c r="Q78" s="26">
        <f>'SecAcc (Hous.&amp;NPISH)'!Q798+'SecAcc (Hous.&amp;NPISH)'!Q1667</f>
        <v>878826</v>
      </c>
      <c r="R78" s="26">
        <f>'SecAcc (Hous.&amp;NPISH)'!R798+'SecAcc (Hous.&amp;NPISH)'!R1667</f>
        <v>803144</v>
      </c>
      <c r="S78" s="26">
        <f>'SecAcc (Hous.&amp;NPISH)'!S798+'SecAcc (Hous.&amp;NPISH)'!S1667</f>
        <v>860962</v>
      </c>
      <c r="T78" s="26">
        <f>'SecAcc (Hous.&amp;NPISH)'!T798+'SecAcc (Hous.&amp;NPISH)'!T1667</f>
        <v>890211</v>
      </c>
      <c r="U78" s="26">
        <f>'SecAcc (Hous.&amp;NPISH)'!U798+'SecAcc (Hous.&amp;NPISH)'!U1667</f>
        <v>1054856</v>
      </c>
      <c r="V78" s="26">
        <f>'SecAcc (Hous.&amp;NPISH)'!V798+'SecAcc (Hous.&amp;NPISH)'!V1667</f>
        <v>1070687</v>
      </c>
      <c r="W78" s="26">
        <f>'SecAcc (Hous.&amp;NPISH)'!W798+'SecAcc (Hous.&amp;NPISH)'!W1667</f>
        <v>1047385</v>
      </c>
      <c r="X78" s="26">
        <f>'SecAcc (Hous.&amp;NPISH)'!X798+'SecAcc (Hous.&amp;NPISH)'!X1667</f>
        <v>1151078</v>
      </c>
      <c r="Y78" s="26">
        <f>'SecAcc (Hous.&amp;NPISH)'!Y798+'SecAcc (Hous.&amp;NPISH)'!Y1667</f>
        <v>963375</v>
      </c>
      <c r="Z78" s="26">
        <f>'SecAcc (Hous.&amp;NPISH)'!Z798+'SecAcc (Hous.&amp;NPISH)'!Z1667</f>
        <v>1031058</v>
      </c>
      <c r="AA78" s="26">
        <f>'SecAcc (Hous.&amp;NPISH)'!AA798+'SecAcc (Hous.&amp;NPISH)'!AA1667</f>
        <v>1025817</v>
      </c>
    </row>
    <row r="79" spans="2:27">
      <c r="B79" s="87" t="s">
        <v>1017</v>
      </c>
      <c r="F79" s="56">
        <f>'SecAcc (Hous.&amp;NPISH)'!G597+'SecAcc (Hous.&amp;NPISH)'!G1466</f>
        <v>44366</v>
      </c>
      <c r="G79" s="26">
        <f>'SecAcc (Hous.&amp;NPISH)'!G806+'SecAcc (Hous.&amp;NPISH)'!G1675</f>
        <v>48917</v>
      </c>
      <c r="H79" s="26">
        <f>'SecAcc (Hous.&amp;NPISH)'!H806+'SecAcc (Hous.&amp;NPISH)'!H1675</f>
        <v>54664</v>
      </c>
      <c r="I79" s="26">
        <f>'SecAcc (Hous.&amp;NPISH)'!I806+'SecAcc (Hous.&amp;NPISH)'!I1675</f>
        <v>74401</v>
      </c>
      <c r="J79" s="26">
        <f>'SecAcc (Hous.&amp;NPISH)'!J806+'SecAcc (Hous.&amp;NPISH)'!J1675</f>
        <v>91640</v>
      </c>
      <c r="K79" s="26">
        <f>'SecAcc (Hous.&amp;NPISH)'!K806+'SecAcc (Hous.&amp;NPISH)'!K1675</f>
        <v>104557</v>
      </c>
      <c r="L79" s="26">
        <f>'SecAcc (Hous.&amp;NPISH)'!L806+'SecAcc (Hous.&amp;NPISH)'!L1675</f>
        <v>116459</v>
      </c>
      <c r="M79" s="26">
        <f>'SecAcc (Hous.&amp;NPISH)'!M806+'SecAcc (Hous.&amp;NPISH)'!M1675</f>
        <v>134547</v>
      </c>
      <c r="N79" s="26">
        <f>'SecAcc (Hous.&amp;NPISH)'!N806+'SecAcc (Hous.&amp;NPISH)'!N1675</f>
        <v>153750</v>
      </c>
      <c r="O79" s="26">
        <f>'SecAcc (Hous.&amp;NPISH)'!O806+'SecAcc (Hous.&amp;NPISH)'!O1675</f>
        <v>178194</v>
      </c>
      <c r="P79" s="26">
        <f>'SecAcc (Hous.&amp;NPISH)'!P806+'SecAcc (Hous.&amp;NPISH)'!P1675</f>
        <v>217117</v>
      </c>
      <c r="Q79" s="26">
        <f>'SecAcc (Hous.&amp;NPISH)'!Q806+'SecAcc (Hous.&amp;NPISH)'!Q1675</f>
        <v>240839</v>
      </c>
      <c r="R79" s="26">
        <f>'SecAcc (Hous.&amp;NPISH)'!R806+'SecAcc (Hous.&amp;NPISH)'!R1675</f>
        <v>277994</v>
      </c>
      <c r="S79" s="26">
        <f>'SecAcc (Hous.&amp;NPISH)'!S806+'SecAcc (Hous.&amp;NPISH)'!S1675</f>
        <v>318618</v>
      </c>
      <c r="T79" s="26">
        <f>'SecAcc (Hous.&amp;NPISH)'!T806+'SecAcc (Hous.&amp;NPISH)'!T1675</f>
        <v>362781</v>
      </c>
      <c r="U79" s="26">
        <f>'SecAcc (Hous.&amp;NPISH)'!U806+'SecAcc (Hous.&amp;NPISH)'!U1675</f>
        <v>405432</v>
      </c>
      <c r="V79" s="26">
        <f>'SecAcc (Hous.&amp;NPISH)'!V806+'SecAcc (Hous.&amp;NPISH)'!V1675</f>
        <v>439789</v>
      </c>
      <c r="W79" s="26">
        <f>'SecAcc (Hous.&amp;NPISH)'!W806+'SecAcc (Hous.&amp;NPISH)'!W1675</f>
        <v>473272</v>
      </c>
      <c r="X79" s="26">
        <f>'SecAcc (Hous.&amp;NPISH)'!X806+'SecAcc (Hous.&amp;NPISH)'!X1675</f>
        <v>512958</v>
      </c>
      <c r="Y79" s="26">
        <f>'SecAcc (Hous.&amp;NPISH)'!Y806+'SecAcc (Hous.&amp;NPISH)'!Y1675</f>
        <v>540285</v>
      </c>
      <c r="Z79" s="26">
        <f>'SecAcc (Hous.&amp;NPISH)'!Z806+'SecAcc (Hous.&amp;NPISH)'!Z1675</f>
        <v>569004</v>
      </c>
      <c r="AA79" s="26">
        <f>'SecAcc (Hous.&amp;NPISH)'!AA806+'SecAcc (Hous.&amp;NPISH)'!AA1675</f>
        <v>610949</v>
      </c>
    </row>
    <row r="80" spans="2:27">
      <c r="B80" s="32" t="s">
        <v>884</v>
      </c>
      <c r="F80" s="56">
        <f>F71-F77-F78-F79</f>
        <v>45940</v>
      </c>
      <c r="G80" s="26">
        <f>G71-G77-G78-G79</f>
        <v>57052</v>
      </c>
      <c r="H80" s="26">
        <f t="shared" ref="H80:AA80" si="19">H71-H77-H78-H79</f>
        <v>64046</v>
      </c>
      <c r="I80" s="26">
        <f t="shared" si="19"/>
        <v>79857</v>
      </c>
      <c r="J80" s="26">
        <f t="shared" si="19"/>
        <v>87926</v>
      </c>
      <c r="K80" s="26">
        <f t="shared" si="19"/>
        <v>94963</v>
      </c>
      <c r="L80" s="26">
        <f t="shared" si="19"/>
        <v>101970</v>
      </c>
      <c r="M80" s="26">
        <f t="shared" si="19"/>
        <v>110818</v>
      </c>
      <c r="N80" s="26">
        <f t="shared" si="19"/>
        <v>116154</v>
      </c>
      <c r="O80" s="26">
        <f t="shared" si="19"/>
        <v>121625</v>
      </c>
      <c r="P80" s="26">
        <f t="shared" si="19"/>
        <v>124400</v>
      </c>
      <c r="Q80" s="26">
        <f t="shared" si="19"/>
        <v>129348</v>
      </c>
      <c r="R80" s="26">
        <f t="shared" si="19"/>
        <v>133571</v>
      </c>
      <c r="S80" s="26">
        <f t="shared" si="19"/>
        <v>136357</v>
      </c>
      <c r="T80" s="26">
        <f t="shared" si="19"/>
        <v>142435</v>
      </c>
      <c r="U80" s="26">
        <f t="shared" si="19"/>
        <v>150235</v>
      </c>
      <c r="V80" s="26">
        <f t="shared" si="19"/>
        <v>170188</v>
      </c>
      <c r="W80" s="26">
        <f t="shared" si="19"/>
        <v>182720</v>
      </c>
      <c r="X80" s="26">
        <f t="shared" si="19"/>
        <v>204796</v>
      </c>
      <c r="Y80" s="26">
        <f t="shared" si="19"/>
        <v>231338</v>
      </c>
      <c r="Z80" s="26">
        <f t="shared" si="19"/>
        <v>349985</v>
      </c>
      <c r="AA80" s="26">
        <f t="shared" si="19"/>
        <v>393022</v>
      </c>
    </row>
    <row r="81" spans="2:27">
      <c r="B81" s="32" t="s">
        <v>572</v>
      </c>
      <c r="F81" s="56">
        <f>F72</f>
        <v>142429</v>
      </c>
      <c r="G81" s="26">
        <f>G72</f>
        <v>188282</v>
      </c>
      <c r="H81" s="26">
        <f t="shared" ref="H81:AA81" si="20">H72</f>
        <v>239764</v>
      </c>
      <c r="I81" s="26">
        <f t="shared" si="20"/>
        <v>238228</v>
      </c>
      <c r="J81" s="26">
        <f t="shared" si="20"/>
        <v>207207</v>
      </c>
      <c r="K81" s="26">
        <f t="shared" si="20"/>
        <v>221835</v>
      </c>
      <c r="L81" s="26">
        <f t="shared" si="20"/>
        <v>221510</v>
      </c>
      <c r="M81" s="26">
        <f t="shared" si="20"/>
        <v>246164</v>
      </c>
      <c r="N81" s="26">
        <f t="shared" si="20"/>
        <v>276912</v>
      </c>
      <c r="O81" s="26">
        <f t="shared" si="20"/>
        <v>302618</v>
      </c>
      <c r="P81" s="26">
        <f t="shared" si="20"/>
        <v>383964</v>
      </c>
      <c r="Q81" s="26">
        <f t="shared" si="20"/>
        <v>431535</v>
      </c>
      <c r="R81" s="26">
        <f t="shared" si="20"/>
        <v>532114</v>
      </c>
      <c r="S81" s="26">
        <f t="shared" si="20"/>
        <v>649920</v>
      </c>
      <c r="T81" s="26">
        <f t="shared" si="20"/>
        <v>773836</v>
      </c>
      <c r="U81" s="26">
        <f t="shared" si="20"/>
        <v>996822</v>
      </c>
      <c r="V81" s="26">
        <f t="shared" si="20"/>
        <v>1186508</v>
      </c>
      <c r="W81" s="26">
        <f t="shared" si="20"/>
        <v>1254602</v>
      </c>
      <c r="X81" s="26">
        <f t="shared" si="20"/>
        <v>1294849</v>
      </c>
      <c r="Y81" s="26">
        <f t="shared" si="20"/>
        <v>1350992</v>
      </c>
      <c r="Z81" s="26">
        <f t="shared" si="20"/>
        <v>1390739</v>
      </c>
      <c r="AA81" s="26">
        <f t="shared" si="20"/>
        <v>1445717</v>
      </c>
    </row>
    <row r="84" spans="2:27">
      <c r="B84" s="74" t="s">
        <v>886</v>
      </c>
    </row>
    <row r="85" spans="2:27">
      <c r="B85" s="32" t="s">
        <v>1014</v>
      </c>
      <c r="F85" s="33">
        <f>F74/F$4</f>
        <v>1.589905640567105</v>
      </c>
      <c r="G85" s="33">
        <f>G74/G$4</f>
        <v>1.3776387980230471</v>
      </c>
      <c r="H85" s="33">
        <f t="shared" ref="H85:AA85" si="21">H74/H$4</f>
        <v>1.2981498814485313</v>
      </c>
      <c r="I85" s="33">
        <f t="shared" si="21"/>
        <v>1.2095063289087697</v>
      </c>
      <c r="J85" s="33">
        <f t="shared" si="21"/>
        <v>1.189880916151552</v>
      </c>
      <c r="K85" s="33">
        <f t="shared" si="21"/>
        <v>1.2649989520324563</v>
      </c>
      <c r="L85" s="33">
        <f t="shared" si="21"/>
        <v>1.2786829974045515</v>
      </c>
      <c r="M85" s="33">
        <f t="shared" si="21"/>
        <v>1.3166008313858499</v>
      </c>
      <c r="N85" s="33">
        <f t="shared" si="21"/>
        <v>1.3361899867663556</v>
      </c>
      <c r="O85" s="33">
        <f t="shared" si="21"/>
        <v>1.3023051484114518</v>
      </c>
      <c r="P85" s="33">
        <f t="shared" si="21"/>
        <v>1.3024859420376314</v>
      </c>
      <c r="Q85" s="33">
        <f t="shared" si="21"/>
        <v>1.2762325407432289</v>
      </c>
      <c r="R85" s="33">
        <f t="shared" si="21"/>
        <v>1.2401843069309759</v>
      </c>
      <c r="S85" s="33">
        <f t="shared" si="21"/>
        <v>1.2080184382733359</v>
      </c>
      <c r="T85" s="33">
        <f t="shared" si="21"/>
        <v>1.2090562742553959</v>
      </c>
      <c r="U85" s="33">
        <f t="shared" si="21"/>
        <v>1.2596934701953819</v>
      </c>
      <c r="V85" s="33">
        <f t="shared" si="21"/>
        <v>1.3368458067760216</v>
      </c>
      <c r="W85" s="33">
        <f t="shared" si="21"/>
        <v>1.382045935717948</v>
      </c>
      <c r="X85" s="33">
        <f t="shared" si="21"/>
        <v>1.389596303777497</v>
      </c>
      <c r="Y85" s="33">
        <f t="shared" si="21"/>
        <v>1.4088776103421139</v>
      </c>
      <c r="Z85" s="33">
        <f t="shared" si="21"/>
        <v>1.3652832924446079</v>
      </c>
      <c r="AA85" s="33">
        <f t="shared" si="21"/>
        <v>1.3807466431206574</v>
      </c>
    </row>
    <row r="86" spans="2:27">
      <c r="B86" s="32" t="s">
        <v>1015</v>
      </c>
      <c r="F86" s="33">
        <f t="shared" ref="F86:U87" si="22">F75/F$4</f>
        <v>0.43477006238696175</v>
      </c>
      <c r="G86" s="33">
        <f t="shared" si="22"/>
        <v>0.39080552838576921</v>
      </c>
      <c r="H86" s="33">
        <f t="shared" ref="H86:AA87" si="23">H75/H$4</f>
        <v>0.38591751680342301</v>
      </c>
      <c r="I86" s="33">
        <f t="shared" si="23"/>
        <v>0.35164016790651692</v>
      </c>
      <c r="J86" s="33">
        <f t="shared" si="23"/>
        <v>0.30949344423102237</v>
      </c>
      <c r="K86" s="33">
        <f t="shared" si="23"/>
        <v>0.32419710333760976</v>
      </c>
      <c r="L86" s="33">
        <f t="shared" si="23"/>
        <v>0.31907797868403387</v>
      </c>
      <c r="M86" s="33">
        <f t="shared" si="23"/>
        <v>0.31831560163204531</v>
      </c>
      <c r="N86" s="33">
        <f t="shared" si="23"/>
        <v>0.32220341298151095</v>
      </c>
      <c r="O86" s="33">
        <f t="shared" si="23"/>
        <v>0.30991671365485413</v>
      </c>
      <c r="P86" s="33">
        <f t="shared" si="23"/>
        <v>0.29261666842960393</v>
      </c>
      <c r="Q86" s="33">
        <f t="shared" si="23"/>
        <v>0.27869821780385601</v>
      </c>
      <c r="R86" s="33">
        <f t="shared" si="23"/>
        <v>0.26813266197052515</v>
      </c>
      <c r="S86" s="33">
        <f t="shared" si="23"/>
        <v>0.26258696671162973</v>
      </c>
      <c r="T86" s="33">
        <f t="shared" si="23"/>
        <v>0.27040850400497529</v>
      </c>
      <c r="U86" s="33">
        <f t="shared" si="23"/>
        <v>0.26308869088649794</v>
      </c>
      <c r="V86" s="33">
        <f t="shared" si="23"/>
        <v>0.25336456790291234</v>
      </c>
      <c r="W86" s="33">
        <f t="shared" si="23"/>
        <v>0.2678644647452742</v>
      </c>
      <c r="X86" s="33">
        <f t="shared" si="23"/>
        <v>0.29108500463738102</v>
      </c>
      <c r="Y86" s="33">
        <f t="shared" si="23"/>
        <v>0.31766978955171987</v>
      </c>
      <c r="Z86" s="33">
        <f t="shared" si="23"/>
        <v>0.31862071522258584</v>
      </c>
      <c r="AA86" s="33">
        <f t="shared" si="23"/>
        <v>0.32365748162571178</v>
      </c>
    </row>
    <row r="87" spans="2:27">
      <c r="B87" s="32" t="s">
        <v>530</v>
      </c>
      <c r="F87" s="33">
        <f t="shared" si="22"/>
        <v>0.86592831934537717</v>
      </c>
      <c r="G87" s="33">
        <f t="shared" si="22"/>
        <v>0.69170677358967214</v>
      </c>
      <c r="H87" s="33">
        <f t="shared" si="22"/>
        <v>0.62859962372385325</v>
      </c>
      <c r="I87" s="33">
        <f t="shared" si="22"/>
        <v>0.542839662242103</v>
      </c>
      <c r="J87" s="33">
        <f t="shared" si="22"/>
        <v>0.47805165631719082</v>
      </c>
      <c r="K87" s="33">
        <f t="shared" si="22"/>
        <v>0.44331763829500354</v>
      </c>
      <c r="L87" s="33">
        <f t="shared" si="22"/>
        <v>0.40843834727794953</v>
      </c>
      <c r="M87" s="33">
        <f t="shared" si="22"/>
        <v>0.39708571783106972</v>
      </c>
      <c r="N87" s="33">
        <f t="shared" si="22"/>
        <v>0.37885393504990045</v>
      </c>
      <c r="O87" s="33">
        <f t="shared" si="22"/>
        <v>0.35368712224884596</v>
      </c>
      <c r="P87" s="33">
        <f t="shared" si="22"/>
        <v>0.34081854763715441</v>
      </c>
      <c r="Q87" s="33">
        <f t="shared" si="22"/>
        <v>0.3284353313655563</v>
      </c>
      <c r="R87" s="33">
        <f t="shared" si="22"/>
        <v>0.30651924690071797</v>
      </c>
      <c r="S87" s="33">
        <f t="shared" si="22"/>
        <v>0.29286806441114405</v>
      </c>
      <c r="T87" s="33">
        <f t="shared" si="22"/>
        <v>0.31998187154662805</v>
      </c>
      <c r="U87" s="33">
        <f t="shared" si="22"/>
        <v>0.32544527513508265</v>
      </c>
      <c r="V87" s="33">
        <f t="shared" si="23"/>
        <v>0.34850848701466369</v>
      </c>
      <c r="W87" s="33">
        <f t="shared" si="23"/>
        <v>0.3641616827741414</v>
      </c>
      <c r="X87" s="33">
        <f t="shared" si="23"/>
        <v>0.39483050488127558</v>
      </c>
      <c r="Y87" s="33">
        <f t="shared" si="23"/>
        <v>0.3969916312574796</v>
      </c>
      <c r="Z87" s="33">
        <f t="shared" si="23"/>
        <v>0.39435279046241734</v>
      </c>
      <c r="AA87" s="33">
        <f t="shared" si="23"/>
        <v>0.41092925721860002</v>
      </c>
    </row>
    <row r="88" spans="2:27">
      <c r="B88" s="32" t="s">
        <v>1016</v>
      </c>
      <c r="F88" s="33">
        <f t="shared" ref="F88:G88" si="24">F77/F$4</f>
        <v>0.37451956620401416</v>
      </c>
      <c r="G88" s="33">
        <f t="shared" si="24"/>
        <v>0.380444663242194</v>
      </c>
      <c r="H88" s="33">
        <f t="shared" ref="H88:AA88" si="25">H77/H$4</f>
        <v>0.40439516151813676</v>
      </c>
      <c r="I88" s="33">
        <f t="shared" si="25"/>
        <v>0.42689259493363152</v>
      </c>
      <c r="J88" s="33">
        <f t="shared" si="25"/>
        <v>0.43038909971591433</v>
      </c>
      <c r="K88" s="33">
        <f t="shared" si="25"/>
        <v>0.52081583939530274</v>
      </c>
      <c r="L88" s="33">
        <f t="shared" si="25"/>
        <v>0.52746377072258577</v>
      </c>
      <c r="M88" s="33">
        <f t="shared" si="25"/>
        <v>0.53778019387185316</v>
      </c>
      <c r="N88" s="33">
        <f t="shared" si="25"/>
        <v>0.54537505402058717</v>
      </c>
      <c r="O88" s="33">
        <f t="shared" si="25"/>
        <v>0.56033335383095295</v>
      </c>
      <c r="P88" s="33">
        <f t="shared" si="25"/>
        <v>0.55996083772772598</v>
      </c>
      <c r="Q88" s="33">
        <f t="shared" si="25"/>
        <v>0.55685470134337711</v>
      </c>
      <c r="R88" s="33">
        <f t="shared" si="25"/>
        <v>0.55068067101713747</v>
      </c>
      <c r="S88" s="33">
        <f t="shared" si="25"/>
        <v>0.54687206400995603</v>
      </c>
      <c r="T88" s="33">
        <f t="shared" si="25"/>
        <v>0.56325675966249267</v>
      </c>
      <c r="U88" s="33">
        <f t="shared" si="25"/>
        <v>0.60204010788194195</v>
      </c>
      <c r="V88" s="33">
        <f t="shared" si="25"/>
        <v>0.64230970468722393</v>
      </c>
      <c r="W88" s="33">
        <f t="shared" si="25"/>
        <v>0.70445131069183109</v>
      </c>
      <c r="X88" s="33">
        <f t="shared" si="25"/>
        <v>0.73021309861498551</v>
      </c>
      <c r="Y88" s="33">
        <f t="shared" si="25"/>
        <v>0.75822989500215598</v>
      </c>
      <c r="Z88" s="33">
        <f t="shared" si="25"/>
        <v>0.76743028520958634</v>
      </c>
      <c r="AA88" s="33">
        <f t="shared" si="25"/>
        <v>0.79346674304829778</v>
      </c>
    </row>
    <row r="89" spans="2:27">
      <c r="B89" s="32" t="s">
        <v>883</v>
      </c>
      <c r="F89" s="33">
        <f t="shared" ref="F89:G89" si="26">F78/F$4</f>
        <v>0.59793262750038945</v>
      </c>
      <c r="G89" s="33">
        <f t="shared" si="26"/>
        <v>0.58003247419230164</v>
      </c>
      <c r="H89" s="33">
        <f t="shared" ref="H89:AA89" si="27">H78/H$4</f>
        <v>0.54203162753557954</v>
      </c>
      <c r="I89" s="33">
        <f t="shared" si="27"/>
        <v>0.53649130484108842</v>
      </c>
      <c r="J89" s="33">
        <f t="shared" si="27"/>
        <v>0.47961433988650726</v>
      </c>
      <c r="K89" s="33">
        <f t="shared" si="27"/>
        <v>0.46776331686400052</v>
      </c>
      <c r="L89" s="33">
        <f t="shared" si="27"/>
        <v>0.45244391008542362</v>
      </c>
      <c r="M89" s="33">
        <f t="shared" si="27"/>
        <v>0.4441704016001371</v>
      </c>
      <c r="N89" s="33">
        <f t="shared" si="27"/>
        <v>0.39786862193202249</v>
      </c>
      <c r="O89" s="33">
        <f t="shared" si="27"/>
        <v>0.38083830400610341</v>
      </c>
      <c r="P89" s="33">
        <f t="shared" si="27"/>
        <v>0.39538354412548371</v>
      </c>
      <c r="Q89" s="33">
        <f t="shared" si="27"/>
        <v>0.41872485188070413</v>
      </c>
      <c r="R89" s="33">
        <f t="shared" si="27"/>
        <v>0.35291103798320478</v>
      </c>
      <c r="S89" s="33">
        <f t="shared" si="27"/>
        <v>0.35245676482809296</v>
      </c>
      <c r="T89" s="33">
        <f t="shared" si="27"/>
        <v>0.3436573382597225</v>
      </c>
      <c r="U89" s="33">
        <f t="shared" si="27"/>
        <v>0.37365351250369278</v>
      </c>
      <c r="V89" s="33">
        <f t="shared" si="27"/>
        <v>0.36376846554231274</v>
      </c>
      <c r="W89" s="33">
        <f t="shared" si="27"/>
        <v>0.3734389607166822</v>
      </c>
      <c r="X89" s="33">
        <f t="shared" si="27"/>
        <v>0.41014116665318623</v>
      </c>
      <c r="Y89" s="33">
        <f t="shared" si="27"/>
        <v>0.33799678554399987</v>
      </c>
      <c r="Z89" s="33">
        <f t="shared" si="27"/>
        <v>0.35392736006667602</v>
      </c>
      <c r="AA89" s="33">
        <f t="shared" si="27"/>
        <v>0.35464804927790666</v>
      </c>
    </row>
    <row r="90" spans="2:27">
      <c r="B90" s="87" t="s">
        <v>1017</v>
      </c>
      <c r="F90" s="33">
        <f t="shared" ref="F90:G90" si="28">F79/F$4</f>
        <v>6.0105536250143941E-2</v>
      </c>
      <c r="G90" s="33">
        <f t="shared" si="28"/>
        <v>5.2810507474030363E-2</v>
      </c>
      <c r="H90" s="33">
        <f t="shared" ref="H90:AA90" si="29">H79/H$4</f>
        <v>5.1473371588702674E-2</v>
      </c>
      <c r="I90" s="33">
        <f t="shared" si="29"/>
        <v>6.0291567397611059E-2</v>
      </c>
      <c r="J90" s="33">
        <f t="shared" si="29"/>
        <v>6.4857030023624265E-2</v>
      </c>
      <c r="K90" s="33">
        <f t="shared" si="29"/>
        <v>6.9791300934893843E-2</v>
      </c>
      <c r="L90" s="33">
        <f t="shared" si="29"/>
        <v>7.1003835556972747E-2</v>
      </c>
      <c r="M90" s="33">
        <f t="shared" si="29"/>
        <v>7.9502822989266433E-2</v>
      </c>
      <c r="N90" s="33">
        <f t="shared" si="29"/>
        <v>8.6069070218926125E-2</v>
      </c>
      <c r="O90" s="33">
        <f t="shared" si="29"/>
        <v>9.2861512870246937E-2</v>
      </c>
      <c r="P90" s="33">
        <f t="shared" si="29"/>
        <v>0.10884274282288195</v>
      </c>
      <c r="Q90" s="33">
        <f t="shared" si="29"/>
        <v>0.11474998987523913</v>
      </c>
      <c r="R90" s="33">
        <f t="shared" si="29"/>
        <v>0.12215387414100465</v>
      </c>
      <c r="S90" s="33">
        <f t="shared" si="29"/>
        <v>0.13043440883104868</v>
      </c>
      <c r="T90" s="33">
        <f t="shared" si="29"/>
        <v>0.14004809290291897</v>
      </c>
      <c r="U90" s="33">
        <f t="shared" si="29"/>
        <v>0.14361305323323484</v>
      </c>
      <c r="V90" s="33">
        <f t="shared" si="29"/>
        <v>0.14941936316812307</v>
      </c>
      <c r="W90" s="33">
        <f t="shared" si="29"/>
        <v>0.16874234767187388</v>
      </c>
      <c r="X90" s="33">
        <f t="shared" si="29"/>
        <v>0.1827723165277115</v>
      </c>
      <c r="Y90" s="33">
        <f t="shared" si="29"/>
        <v>0.18955712290399893</v>
      </c>
      <c r="Z90" s="33">
        <f t="shared" si="29"/>
        <v>0.19531983999675956</v>
      </c>
      <c r="AA90" s="33">
        <f t="shared" si="29"/>
        <v>0.21121883441031664</v>
      </c>
    </row>
    <row r="91" spans="2:27">
      <c r="B91" s="32" t="s">
        <v>884</v>
      </c>
      <c r="F91" s="33">
        <f t="shared" ref="F91:G91" si="30">F80/F$4</f>
        <v>6.2237937504657004E-2</v>
      </c>
      <c r="G91" s="33">
        <f t="shared" si="30"/>
        <v>6.1593005957200568E-2</v>
      </c>
      <c r="H91" s="33">
        <f t="shared" ref="H91:AA91" si="31">H80/H$4</f>
        <v>6.0307763002525459E-2</v>
      </c>
      <c r="I91" s="33">
        <f t="shared" si="31"/>
        <v>6.4712889580395783E-2</v>
      </c>
      <c r="J91" s="33">
        <f t="shared" si="31"/>
        <v>6.2228494345888119E-2</v>
      </c>
      <c r="K91" s="33">
        <f t="shared" si="31"/>
        <v>6.3387351498994091E-2</v>
      </c>
      <c r="L91" s="33">
        <f t="shared" si="31"/>
        <v>6.2170043635481252E-2</v>
      </c>
      <c r="M91" s="33">
        <f t="shared" si="31"/>
        <v>6.5481533129869318E-2</v>
      </c>
      <c r="N91" s="33">
        <f t="shared" si="31"/>
        <v>6.5022873380222085E-2</v>
      </c>
      <c r="O91" s="33">
        <f t="shared" si="31"/>
        <v>6.3381940485334992E-2</v>
      </c>
      <c r="P91" s="33">
        <f t="shared" si="31"/>
        <v>6.236286061048428E-2</v>
      </c>
      <c r="Q91" s="33">
        <f t="shared" si="31"/>
        <v>6.1629062113621257E-2</v>
      </c>
      <c r="R91" s="33">
        <f t="shared" si="31"/>
        <v>5.8692688054016028E-2</v>
      </c>
      <c r="S91" s="33">
        <f t="shared" si="31"/>
        <v>5.5821217523728428E-2</v>
      </c>
      <c r="T91" s="33">
        <f t="shared" si="31"/>
        <v>5.4985652811550947E-2</v>
      </c>
      <c r="U91" s="33">
        <f t="shared" si="31"/>
        <v>5.3216586388087364E-2</v>
      </c>
      <c r="V91" s="33">
        <f t="shared" si="31"/>
        <v>5.7821779487109794E-2</v>
      </c>
      <c r="W91" s="33">
        <f t="shared" si="31"/>
        <v>6.5147741186051142E-2</v>
      </c>
      <c r="X91" s="33">
        <f t="shared" si="31"/>
        <v>7.2970963189206928E-2</v>
      </c>
      <c r="Y91" s="33">
        <f t="shared" si="31"/>
        <v>8.1164136887689461E-2</v>
      </c>
      <c r="Z91" s="33">
        <f t="shared" si="31"/>
        <v>0.12013802047308261</v>
      </c>
      <c r="AA91" s="33">
        <f t="shared" si="31"/>
        <v>0.13587656046185764</v>
      </c>
    </row>
    <row r="92" spans="2:27">
      <c r="B92" s="32" t="s">
        <v>572</v>
      </c>
      <c r="F92" s="33">
        <f>F81/F$4</f>
        <v>0.19295792775034376</v>
      </c>
      <c r="G92" s="33">
        <f>G81/G$4</f>
        <v>0.20326814743801511</v>
      </c>
      <c r="H92" s="33">
        <f t="shared" ref="H92:AA92" si="32">H81/H$4</f>
        <v>0.22576945458791359</v>
      </c>
      <c r="I92" s="33">
        <f t="shared" si="32"/>
        <v>0.1930503557478809</v>
      </c>
      <c r="J92" s="33">
        <f t="shared" si="32"/>
        <v>0.14664808620804357</v>
      </c>
      <c r="K92" s="33">
        <f t="shared" si="32"/>
        <v>0.14807380895484928</v>
      </c>
      <c r="L92" s="33">
        <f t="shared" si="32"/>
        <v>0.13505233270271111</v>
      </c>
      <c r="M92" s="33">
        <f t="shared" si="32"/>
        <v>0.14545647928478364</v>
      </c>
      <c r="N92" s="33">
        <f t="shared" si="32"/>
        <v>0.15501501380463917</v>
      </c>
      <c r="O92" s="33">
        <f t="shared" si="32"/>
        <v>0.15770208481637085</v>
      </c>
      <c r="P92" s="33">
        <f t="shared" si="32"/>
        <v>0.19248467372543396</v>
      </c>
      <c r="Q92" s="33">
        <f t="shared" si="32"/>
        <v>0.20560887929617427</v>
      </c>
      <c r="R92" s="33">
        <f t="shared" si="32"/>
        <v>0.23381722837423305</v>
      </c>
      <c r="S92" s="33">
        <f t="shared" si="32"/>
        <v>0.26606133673387933</v>
      </c>
      <c r="T92" s="33">
        <f t="shared" si="32"/>
        <v>0.29873189615669837</v>
      </c>
      <c r="U92" s="33">
        <f t="shared" si="32"/>
        <v>0.35309657587476967</v>
      </c>
      <c r="V92" s="33">
        <f t="shared" si="32"/>
        <v>0.40311892692605628</v>
      </c>
      <c r="W92" s="33">
        <f t="shared" si="32"/>
        <v>0.44732096315401781</v>
      </c>
      <c r="X92" s="33">
        <f t="shared" si="32"/>
        <v>0.46136828216655307</v>
      </c>
      <c r="Y92" s="33">
        <f t="shared" si="32"/>
        <v>0.473990868867948</v>
      </c>
      <c r="Z92" s="33">
        <f t="shared" si="32"/>
        <v>0.47739368960016698</v>
      </c>
      <c r="AA92" s="33">
        <f t="shared" si="32"/>
        <v>0.49981693991999288</v>
      </c>
    </row>
    <row r="94" spans="2:27">
      <c r="B94" s="26" t="s">
        <v>537</v>
      </c>
      <c r="F94" s="33">
        <f>F71/F4</f>
        <v>1.0947956674592045</v>
      </c>
      <c r="G94" s="33">
        <f t="shared" ref="G94:AA94" si="33">G71/G4</f>
        <v>1.0748806508657265</v>
      </c>
      <c r="H94" s="33">
        <f t="shared" si="33"/>
        <v>1.0582079236449444</v>
      </c>
      <c r="I94" s="33">
        <f t="shared" si="33"/>
        <v>1.0883883567527268</v>
      </c>
      <c r="J94" s="33">
        <f t="shared" si="33"/>
        <v>1.0370889639719341</v>
      </c>
      <c r="K94" s="33">
        <f t="shared" si="33"/>
        <v>1.1217578086931912</v>
      </c>
      <c r="L94" s="33">
        <f t="shared" si="33"/>
        <v>1.1130815600004633</v>
      </c>
      <c r="M94" s="33">
        <f t="shared" si="33"/>
        <v>1.126934951591126</v>
      </c>
      <c r="N94" s="33">
        <f t="shared" si="33"/>
        <v>1.094335619551758</v>
      </c>
      <c r="O94" s="33">
        <f t="shared" si="33"/>
        <v>1.0974151111926385</v>
      </c>
      <c r="P94" s="33">
        <f t="shared" si="33"/>
        <v>1.1265499852865759</v>
      </c>
      <c r="Q94" s="33">
        <f t="shared" si="33"/>
        <v>1.1519586052129416</v>
      </c>
      <c r="R94" s="33">
        <f t="shared" si="33"/>
        <v>1.0844382711953631</v>
      </c>
      <c r="S94" s="33">
        <f t="shared" si="33"/>
        <v>1.0855844551928262</v>
      </c>
      <c r="T94" s="33">
        <f t="shared" si="33"/>
        <v>1.1019478436366852</v>
      </c>
      <c r="U94" s="33">
        <f t="shared" si="33"/>
        <v>1.1725232600069568</v>
      </c>
      <c r="V94" s="33">
        <f t="shared" si="33"/>
        <v>1.2133193128847697</v>
      </c>
      <c r="W94" s="33">
        <f t="shared" si="33"/>
        <v>1.3117803602664382</v>
      </c>
      <c r="X94" s="33">
        <f t="shared" si="33"/>
        <v>1.3960975449850901</v>
      </c>
      <c r="Y94" s="33">
        <f t="shared" si="33"/>
        <v>1.3669479403378442</v>
      </c>
      <c r="Z94" s="33">
        <f t="shared" si="33"/>
        <v>1.4368155057461045</v>
      </c>
      <c r="AA94" s="33">
        <f t="shared" si="33"/>
        <v>1.4952101871983787</v>
      </c>
    </row>
    <row r="98" spans="2:27">
      <c r="B98" s="45" t="s">
        <v>851</v>
      </c>
      <c r="C98" s="45"/>
    </row>
    <row r="100" spans="2:27">
      <c r="B100" s="26" t="s">
        <v>619</v>
      </c>
      <c r="G100" s="26">
        <f>'SecAcc (Tot)'!G861</f>
        <v>126450</v>
      </c>
      <c r="H100" s="26">
        <f>'SecAcc (Tot)'!H861</f>
        <v>87775</v>
      </c>
      <c r="I100" s="26">
        <f>'SecAcc (Tot)'!I861</f>
        <v>105658</v>
      </c>
      <c r="J100" s="26">
        <f>'SecAcc (Tot)'!J861</f>
        <v>-31316</v>
      </c>
      <c r="K100" s="26">
        <f>'SecAcc (Tot)'!K861</f>
        <v>-121720</v>
      </c>
      <c r="L100" s="26">
        <f>'SecAcc (Tot)'!L861</f>
        <v>-134196</v>
      </c>
      <c r="M100" s="26">
        <f>'SecAcc (Tot)'!M861</f>
        <v>-128779</v>
      </c>
      <c r="N100" s="26">
        <f>'SecAcc (Tot)'!N861</f>
        <v>-180751</v>
      </c>
      <c r="O100" s="26">
        <f>'SecAcc (Tot)'!O861</f>
        <v>-250453</v>
      </c>
      <c r="P100" s="26">
        <f>'SecAcc (Tot)'!P861</f>
        <v>-445058</v>
      </c>
      <c r="Q100" s="26">
        <f>'SecAcc (Tot)'!Q861</f>
        <v>-543275</v>
      </c>
      <c r="R100" s="26">
        <f>'SecAcc (Tot)'!R861</f>
        <v>-836312</v>
      </c>
      <c r="S100" s="26">
        <f>'SecAcc (Tot)'!S861</f>
        <v>-877384</v>
      </c>
      <c r="T100" s="26">
        <f>'SecAcc (Tot)'!T861</f>
        <v>-1010140</v>
      </c>
      <c r="U100" s="26">
        <f>'SecAcc (Tot)'!U861</f>
        <v>-1158044</v>
      </c>
      <c r="V100" s="26">
        <f>'SecAcc (Tot)'!V861</f>
        <v>-1238217</v>
      </c>
      <c r="W100" s="26">
        <f>'SecAcc (Tot)'!W861</f>
        <v>-1412816</v>
      </c>
      <c r="X100" s="26">
        <f>'SecAcc (Tot)'!X861</f>
        <v>-1512299</v>
      </c>
      <c r="Y100" s="26">
        <f>'SecAcc (Tot)'!Y861</f>
        <v>-1503221</v>
      </c>
      <c r="Z100" s="26">
        <f>'SecAcc (Tot)'!Z861</f>
        <v>-1443713</v>
      </c>
      <c r="AA100" s="26">
        <f>'SecAcc (Tot)'!AA861</f>
        <v>-1109112</v>
      </c>
    </row>
    <row r="101" spans="2:27">
      <c r="G101" s="33">
        <f t="shared" ref="G101:AA101" si="34">G100/G4</f>
        <v>0.13651468140096776</v>
      </c>
      <c r="H101" s="33">
        <f t="shared" si="34"/>
        <v>8.2651748704785186E-2</v>
      </c>
      <c r="I101" s="33">
        <f t="shared" si="34"/>
        <v>8.562097859029838E-2</v>
      </c>
      <c r="J101" s="33">
        <f t="shared" si="34"/>
        <v>-2.2163495768439737E-2</v>
      </c>
      <c r="K101" s="33">
        <f t="shared" si="34"/>
        <v>-8.1247521923881516E-2</v>
      </c>
      <c r="L101" s="33">
        <f t="shared" si="34"/>
        <v>-8.1817899143934905E-2</v>
      </c>
      <c r="M101" s="33">
        <f t="shared" si="34"/>
        <v>-7.6094554629495589E-2</v>
      </c>
      <c r="N101" s="33">
        <f t="shared" si="34"/>
        <v>-0.10118419844644629</v>
      </c>
      <c r="O101" s="33">
        <f t="shared" si="34"/>
        <v>-0.13051755099998855</v>
      </c>
      <c r="P101" s="33">
        <f t="shared" si="34"/>
        <v>-0.22311165608987871</v>
      </c>
      <c r="Q101" s="33">
        <f t="shared" si="34"/>
        <v>-0.25884844543230345</v>
      </c>
      <c r="R101" s="33">
        <f t="shared" si="34"/>
        <v>-0.36748545217023343</v>
      </c>
      <c r="S101" s="33">
        <f t="shared" si="34"/>
        <v>-0.35917952958659211</v>
      </c>
      <c r="T101" s="33">
        <f t="shared" si="34"/>
        <v>-0.38995476765584353</v>
      </c>
      <c r="U101" s="33">
        <f t="shared" si="34"/>
        <v>-0.41020500261061832</v>
      </c>
      <c r="V101" s="33">
        <f t="shared" si="34"/>
        <v>-0.42068718318089776</v>
      </c>
      <c r="W101" s="33">
        <f t="shared" si="34"/>
        <v>-0.50373123419172516</v>
      </c>
      <c r="X101" s="33">
        <f t="shared" si="34"/>
        <v>-0.53884799830111163</v>
      </c>
      <c r="Y101" s="33">
        <f t="shared" si="34"/>
        <v>-0.52739988681690619</v>
      </c>
      <c r="Z101" s="33">
        <f t="shared" si="34"/>
        <v>-0.49557787319815283</v>
      </c>
      <c r="AA101" s="33">
        <f t="shared" si="34"/>
        <v>-0.38344500747279248</v>
      </c>
    </row>
    <row r="102" spans="2:27"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</row>
    <row r="103" spans="2:27">
      <c r="B103" s="26" t="s">
        <v>1255</v>
      </c>
    </row>
    <row r="104" spans="2:27">
      <c r="B104" s="26" t="s">
        <v>1115</v>
      </c>
      <c r="F104" s="26">
        <f>'SecAcc (ROW)'!G607</f>
        <v>462394</v>
      </c>
      <c r="G104" s="26">
        <f>'SecAcc (ROW)'!G710</f>
        <v>526663</v>
      </c>
      <c r="H104" s="26">
        <f>'SecAcc (ROW)'!H710</f>
        <v>554512</v>
      </c>
      <c r="I104" s="26">
        <f>'SecAcc (ROW)'!I710</f>
        <v>780197</v>
      </c>
      <c r="J104" s="26">
        <f>'SecAcc (ROW)'!J710</f>
        <v>822442</v>
      </c>
      <c r="K104" s="26">
        <f>'SecAcc (ROW)'!K710</f>
        <v>1014010</v>
      </c>
      <c r="L104" s="26">
        <f>'SecAcc (ROW)'!L710</f>
        <v>1077364</v>
      </c>
      <c r="M104" s="26">
        <f>'SecAcc (ROW)'!M710</f>
        <v>1338899</v>
      </c>
      <c r="N104" s="26">
        <f>'SecAcc (ROW)'!N710</f>
        <v>1452979</v>
      </c>
      <c r="O104" s="26">
        <f>'SecAcc (ROW)'!O710</f>
        <v>1548604</v>
      </c>
      <c r="P104" s="26">
        <f>'SecAcc (ROW)'!P710</f>
        <v>1594763</v>
      </c>
      <c r="Q104" s="26">
        <f>'SecAcc (ROW)'!Q710</f>
        <v>1556510</v>
      </c>
      <c r="R104" s="26">
        <f>'SecAcc (ROW)'!R710</f>
        <v>1617412</v>
      </c>
      <c r="S104" s="26">
        <f>'SecAcc (ROW)'!S710</f>
        <v>2008886</v>
      </c>
      <c r="T104" s="26">
        <f>'SecAcc (ROW)'!T710</f>
        <v>2026043</v>
      </c>
      <c r="U104" s="26">
        <f>'SecAcc (ROW)'!U710</f>
        <v>2274556</v>
      </c>
      <c r="V104" s="26">
        <f>'SecAcc (ROW)'!V710</f>
        <v>2476984</v>
      </c>
      <c r="W104" s="26">
        <f>'SecAcc (ROW)'!W710</f>
        <v>2456895</v>
      </c>
      <c r="X104" s="26">
        <f>'SecAcc (ROW)'!X710</f>
        <v>2526727</v>
      </c>
      <c r="Y104" s="26">
        <f>'SecAcc (ROW)'!Y710</f>
        <v>2644717</v>
      </c>
      <c r="Z104" s="26">
        <f>'SecAcc (ROW)'!Z710</f>
        <v>2861644</v>
      </c>
      <c r="AA104" s="26">
        <f>'SecAcc (ROW)'!AA710</f>
        <v>3425756</v>
      </c>
    </row>
    <row r="105" spans="2:27">
      <c r="F105" s="33">
        <f>F104/F4</f>
        <v>0.6264355436336172</v>
      </c>
      <c r="G105" s="33">
        <f>G104/G4</f>
        <v>0.568582298542332</v>
      </c>
      <c r="H105" s="33">
        <f t="shared" ref="H105:AA105" si="35">H104/H4</f>
        <v>0.52214624298248757</v>
      </c>
      <c r="I105" s="33">
        <f t="shared" si="35"/>
        <v>0.63224015818220125</v>
      </c>
      <c r="J105" s="33">
        <f t="shared" si="35"/>
        <v>0.58207273555968564</v>
      </c>
      <c r="K105" s="33">
        <f t="shared" si="35"/>
        <v>0.67684685923459653</v>
      </c>
      <c r="L105" s="33">
        <f t="shared" si="35"/>
        <v>0.65685757469154282</v>
      </c>
      <c r="M105" s="33">
        <f t="shared" si="35"/>
        <v>0.79114547479695452</v>
      </c>
      <c r="N105" s="33">
        <f t="shared" si="35"/>
        <v>0.81337594522032564</v>
      </c>
      <c r="O105" s="33">
        <f t="shared" si="35"/>
        <v>0.8070176901406102</v>
      </c>
      <c r="P105" s="33">
        <f t="shared" si="35"/>
        <v>0.79946931411380817</v>
      </c>
      <c r="Q105" s="33">
        <f t="shared" si="35"/>
        <v>0.74161372012302185</v>
      </c>
      <c r="R105" s="33">
        <f t="shared" si="35"/>
        <v>0.71071009403854257</v>
      </c>
      <c r="S105" s="33">
        <f t="shared" si="35"/>
        <v>0.82238874708575804</v>
      </c>
      <c r="T105" s="33">
        <f t="shared" si="35"/>
        <v>0.78213428566906384</v>
      </c>
      <c r="U105" s="33">
        <f t="shared" si="35"/>
        <v>0.80569844489328346</v>
      </c>
      <c r="V105" s="33">
        <f t="shared" si="35"/>
        <v>0.84156123017544815</v>
      </c>
      <c r="W105" s="33">
        <f t="shared" si="35"/>
        <v>0.87599146005529283</v>
      </c>
      <c r="X105" s="33">
        <f t="shared" si="35"/>
        <v>0.90029933644297377</v>
      </c>
      <c r="Y105" s="33">
        <f t="shared" si="35"/>
        <v>0.9278898089254658</v>
      </c>
      <c r="Z105" s="33">
        <f t="shared" si="35"/>
        <v>0.98230565726723718</v>
      </c>
      <c r="AA105" s="33">
        <f t="shared" si="35"/>
        <v>1.1843610338901425</v>
      </c>
    </row>
    <row r="106" spans="2:27">
      <c r="B106" s="26" t="s">
        <v>1116</v>
      </c>
      <c r="F106" s="26">
        <f>'SecAcc (ROW)'!G570</f>
        <v>352188</v>
      </c>
      <c r="G106" s="26">
        <f>'SecAcc (ROW)'!G673</f>
        <v>423643</v>
      </c>
      <c r="H106" s="26">
        <f>'SecAcc (ROW)'!H673</f>
        <v>487945</v>
      </c>
      <c r="I106" s="26">
        <f>'SecAcc (ROW)'!I673</f>
        <v>695030</v>
      </c>
      <c r="J106" s="26">
        <f>'SecAcc (ROW)'!J673</f>
        <v>873811</v>
      </c>
      <c r="K106" s="26">
        <f>'SecAcc (ROW)'!K673</f>
        <v>1146180</v>
      </c>
      <c r="L106" s="26">
        <f>'SecAcc (ROW)'!L673</f>
        <v>1214086</v>
      </c>
      <c r="M106" s="26">
        <f>'SecAcc (ROW)'!M673</f>
        <v>1472310</v>
      </c>
      <c r="N106" s="26">
        <f>'SecAcc (ROW)'!N673</f>
        <v>1638369</v>
      </c>
      <c r="O106" s="26">
        <f>'SecAcc (ROW)'!O673</f>
        <v>1803527</v>
      </c>
      <c r="P106" s="26">
        <f>'SecAcc (ROW)'!P673</f>
        <v>2044475</v>
      </c>
      <c r="Q106" s="26">
        <f>'SecAcc (ROW)'!Q673</f>
        <v>2104569</v>
      </c>
      <c r="R106" s="26">
        <f>'SecAcc (ROW)'!R673</f>
        <v>2457978</v>
      </c>
      <c r="S106" s="26">
        <f>'SecAcc (ROW)'!S673</f>
        <v>2891797</v>
      </c>
      <c r="T106" s="26">
        <f>'SecAcc (ROW)'!T673</f>
        <v>3041874</v>
      </c>
      <c r="U106" s="26">
        <f>'SecAcc (ROW)'!U673</f>
        <v>3439032</v>
      </c>
      <c r="V106" s="26">
        <f>'SecAcc (ROW)'!V673</f>
        <v>3722135</v>
      </c>
      <c r="W106" s="26">
        <f>'SecAcc (ROW)'!W673</f>
        <v>3878058</v>
      </c>
      <c r="X106" s="26">
        <f>'SecAcc (ROW)'!X673</f>
        <v>4049973</v>
      </c>
      <c r="Y106" s="26">
        <f>'SecAcc (ROW)'!Y673</f>
        <v>4160310</v>
      </c>
      <c r="Z106" s="26">
        <f>'SecAcc (ROW)'!Z673</f>
        <v>4317133</v>
      </c>
      <c r="AA106" s="26">
        <f>'SecAcc (ROW)'!AA673</f>
        <v>4543210</v>
      </c>
    </row>
    <row r="107" spans="2:27">
      <c r="F107" s="33">
        <f>F106/F4</f>
        <v>0.47713223190879717</v>
      </c>
      <c r="G107" s="33">
        <f>G106/G4</f>
        <v>0.45736250828588515</v>
      </c>
      <c r="H107" s="33">
        <f t="shared" ref="H107:AA107" si="36">H106/H4</f>
        <v>0.45946462571069674</v>
      </c>
      <c r="I107" s="33">
        <f t="shared" si="36"/>
        <v>0.56322425892611139</v>
      </c>
      <c r="J107" s="33">
        <f t="shared" si="36"/>
        <v>0.61842848387137872</v>
      </c>
      <c r="K107" s="33">
        <f t="shared" si="36"/>
        <v>0.76506970652903805</v>
      </c>
      <c r="L107" s="33">
        <f t="shared" si="36"/>
        <v>0.7402155496442766</v>
      </c>
      <c r="M107" s="33">
        <f t="shared" si="36"/>
        <v>0.86997704382354768</v>
      </c>
      <c r="N107" s="33">
        <f t="shared" si="36"/>
        <v>0.91715705044235307</v>
      </c>
      <c r="O107" s="33">
        <f t="shared" si="36"/>
        <v>0.93986467402010088</v>
      </c>
      <c r="P107" s="33">
        <f t="shared" si="36"/>
        <v>1.0249140630757223</v>
      </c>
      <c r="Q107" s="33">
        <f t="shared" si="36"/>
        <v>1.0027415470158161</v>
      </c>
      <c r="R107" s="33">
        <f t="shared" si="36"/>
        <v>1.0800648044682919</v>
      </c>
      <c r="S107" s="33">
        <f t="shared" si="36"/>
        <v>1.1838308951609766</v>
      </c>
      <c r="T107" s="33">
        <f t="shared" si="36"/>
        <v>1.174286008779329</v>
      </c>
      <c r="U107" s="33">
        <f t="shared" si="36"/>
        <v>1.2181818053010074</v>
      </c>
      <c r="V107" s="33">
        <f t="shared" si="36"/>
        <v>1.2646042564179225</v>
      </c>
      <c r="W107" s="33">
        <f t="shared" si="36"/>
        <v>1.3826987679974556</v>
      </c>
      <c r="X107" s="33">
        <f t="shared" si="36"/>
        <v>1.4430478656823471</v>
      </c>
      <c r="Y107" s="33">
        <f t="shared" si="36"/>
        <v>1.4596303691361703</v>
      </c>
      <c r="Z107" s="33">
        <f t="shared" si="36"/>
        <v>1.4819258332186251</v>
      </c>
      <c r="AA107" s="33">
        <f t="shared" si="36"/>
        <v>1.5706900587140573</v>
      </c>
    </row>
    <row r="108" spans="2:27">
      <c r="B108" s="26" t="s">
        <v>1113</v>
      </c>
      <c r="F108" s="26">
        <f>F104-F106</f>
        <v>110206</v>
      </c>
      <c r="G108" s="26">
        <f>G104-G106</f>
        <v>103020</v>
      </c>
      <c r="H108" s="26">
        <f t="shared" ref="H108:AA108" si="37">H104-H106</f>
        <v>66567</v>
      </c>
      <c r="I108" s="26">
        <f t="shared" si="37"/>
        <v>85167</v>
      </c>
      <c r="J108" s="26">
        <f t="shared" si="37"/>
        <v>-51369</v>
      </c>
      <c r="K108" s="26">
        <f t="shared" si="37"/>
        <v>-132170</v>
      </c>
      <c r="L108" s="26">
        <f t="shared" si="37"/>
        <v>-136722</v>
      </c>
      <c r="M108" s="26">
        <f t="shared" si="37"/>
        <v>-133411</v>
      </c>
      <c r="N108" s="26">
        <f t="shared" si="37"/>
        <v>-185390</v>
      </c>
      <c r="O108" s="26">
        <f t="shared" si="37"/>
        <v>-254923</v>
      </c>
      <c r="P108" s="26">
        <f t="shared" si="37"/>
        <v>-449712</v>
      </c>
      <c r="Q108" s="26">
        <f t="shared" si="37"/>
        <v>-548059</v>
      </c>
      <c r="R108" s="26">
        <f t="shared" si="37"/>
        <v>-840566</v>
      </c>
      <c r="S108" s="26">
        <f t="shared" si="37"/>
        <v>-882911</v>
      </c>
      <c r="T108" s="26">
        <f t="shared" si="37"/>
        <v>-1015831</v>
      </c>
      <c r="U108" s="26">
        <f t="shared" si="37"/>
        <v>-1164476</v>
      </c>
      <c r="V108" s="26">
        <f t="shared" si="37"/>
        <v>-1245151</v>
      </c>
      <c r="W108" s="26">
        <f t="shared" si="37"/>
        <v>-1421163</v>
      </c>
      <c r="X108" s="26">
        <f t="shared" si="37"/>
        <v>-1523246</v>
      </c>
      <c r="Y108" s="26">
        <f t="shared" si="37"/>
        <v>-1515593</v>
      </c>
      <c r="Z108" s="26">
        <f t="shared" si="37"/>
        <v>-1455489</v>
      </c>
      <c r="AA108" s="26">
        <f t="shared" si="37"/>
        <v>-1117454</v>
      </c>
    </row>
    <row r="109" spans="2:27">
      <c r="F109" s="33">
        <f>F108/F4</f>
        <v>0.14930331172481998</v>
      </c>
      <c r="G109" s="33">
        <f>G108/G4</f>
        <v>0.11121979025644679</v>
      </c>
      <c r="H109" s="33">
        <f t="shared" ref="H109:AA109" si="38">H108/H4</f>
        <v>6.2681617271790779E-2</v>
      </c>
      <c r="I109" s="33">
        <f t="shared" si="38"/>
        <v>6.9015899256089849E-2</v>
      </c>
      <c r="J109" s="33">
        <f t="shared" si="38"/>
        <v>-3.6355748311693088E-2</v>
      </c>
      <c r="K109" s="33">
        <f t="shared" si="38"/>
        <v>-8.8222847294441506E-2</v>
      </c>
      <c r="L109" s="33">
        <f t="shared" si="38"/>
        <v>-8.3357974952733824E-2</v>
      </c>
      <c r="M109" s="33">
        <f t="shared" si="38"/>
        <v>-7.8831569026593121E-2</v>
      </c>
      <c r="N109" s="33">
        <f t="shared" si="38"/>
        <v>-0.10378110522202741</v>
      </c>
      <c r="O109" s="33">
        <f t="shared" si="38"/>
        <v>-0.13284698387949068</v>
      </c>
      <c r="P109" s="33">
        <f t="shared" si="38"/>
        <v>-0.22544474896191405</v>
      </c>
      <c r="Q109" s="33">
        <f t="shared" si="38"/>
        <v>-0.26112782689279429</v>
      </c>
      <c r="R109" s="33">
        <f t="shared" si="38"/>
        <v>-0.36935471042974927</v>
      </c>
      <c r="S109" s="33">
        <f t="shared" si="38"/>
        <v>-0.36144214807521868</v>
      </c>
      <c r="T109" s="33">
        <f t="shared" si="38"/>
        <v>-0.39215172311026508</v>
      </c>
      <c r="U109" s="33">
        <f t="shared" si="38"/>
        <v>-0.41248336040772404</v>
      </c>
      <c r="V109" s="33">
        <f t="shared" si="38"/>
        <v>-0.42304302624247447</v>
      </c>
      <c r="W109" s="33">
        <f t="shared" si="38"/>
        <v>-0.50670730794216279</v>
      </c>
      <c r="X109" s="33">
        <f t="shared" si="38"/>
        <v>-0.54274852923937333</v>
      </c>
      <c r="Y109" s="33">
        <f t="shared" si="38"/>
        <v>-0.53174056021070437</v>
      </c>
      <c r="Z109" s="33">
        <f t="shared" si="38"/>
        <v>-0.49962017595138802</v>
      </c>
      <c r="AA109" s="33">
        <f t="shared" si="38"/>
        <v>-0.38632902482391485</v>
      </c>
    </row>
    <row r="111" spans="2:27">
      <c r="B111" s="26" t="s">
        <v>1114</v>
      </c>
      <c r="G111" s="26">
        <v>114461.5</v>
      </c>
      <c r="H111" s="26">
        <v>66846.7</v>
      </c>
      <c r="I111" s="26">
        <v>58901.599999999999</v>
      </c>
      <c r="J111" s="26">
        <v>-68930</v>
      </c>
      <c r="K111" s="26">
        <v>-106837.4</v>
      </c>
      <c r="L111" s="26">
        <v>-117476.7</v>
      </c>
      <c r="M111" s="26">
        <v>-110938.4</v>
      </c>
      <c r="N111" s="26">
        <v>-191869.3</v>
      </c>
      <c r="O111" s="26">
        <v>-244067.7</v>
      </c>
      <c r="P111" s="26">
        <v>-397254.8</v>
      </c>
      <c r="Q111" s="26">
        <v>-527483.69999999995</v>
      </c>
      <c r="R111" s="26">
        <v>-824993.5</v>
      </c>
      <c r="S111" s="26">
        <v>-837442.5</v>
      </c>
      <c r="T111" s="26">
        <v>-1083677.3999999999</v>
      </c>
      <c r="U111" s="26">
        <v>-1417917.4</v>
      </c>
      <c r="V111" s="26">
        <v>-1545028.9</v>
      </c>
      <c r="W111" s="26">
        <v>-1727840.9</v>
      </c>
      <c r="X111" s="26">
        <v>-1830394.3</v>
      </c>
      <c r="Y111" s="26">
        <v>-1817622.6</v>
      </c>
      <c r="Z111" s="26">
        <v>-1875537.4</v>
      </c>
      <c r="AA111" s="26">
        <v>-1771781.9</v>
      </c>
    </row>
    <row r="112" spans="2:27">
      <c r="G112" s="33">
        <f t="shared" ref="G112:AA112" si="39">G111/G4</f>
        <v>0.12357196682623069</v>
      </c>
      <c r="H112" s="33">
        <f t="shared" si="39"/>
        <v>6.2944991741887363E-2</v>
      </c>
      <c r="I112" s="33">
        <f t="shared" si="39"/>
        <v>4.7731479230482488E-2</v>
      </c>
      <c r="J112" s="33">
        <f t="shared" si="39"/>
        <v>-4.8784319942475125E-2</v>
      </c>
      <c r="K112" s="33">
        <f t="shared" si="39"/>
        <v>-7.1313457104752689E-2</v>
      </c>
      <c r="L112" s="33">
        <f t="shared" si="39"/>
        <v>-7.1624316614223207E-2</v>
      </c>
      <c r="M112" s="33">
        <f t="shared" si="39"/>
        <v>-6.5552676595631534E-2</v>
      </c>
      <c r="N112" s="33">
        <f t="shared" si="39"/>
        <v>-0.10740820978573139</v>
      </c>
      <c r="O112" s="33">
        <f t="shared" si="39"/>
        <v>-0.12719000563858252</v>
      </c>
      <c r="P112" s="33">
        <f t="shared" si="39"/>
        <v>-0.19914747362737789</v>
      </c>
      <c r="Q112" s="33">
        <f t="shared" si="39"/>
        <v>-0.25132453312940872</v>
      </c>
      <c r="R112" s="33">
        <f t="shared" si="39"/>
        <v>-0.36251196848186262</v>
      </c>
      <c r="S112" s="33">
        <f t="shared" si="39"/>
        <v>-0.3428284573297663</v>
      </c>
      <c r="T112" s="33">
        <f t="shared" si="39"/>
        <v>-0.41834316899725638</v>
      </c>
      <c r="U112" s="33">
        <f t="shared" si="39"/>
        <v>-0.50225795459295253</v>
      </c>
      <c r="V112" s="33">
        <f t="shared" si="39"/>
        <v>-0.5249272590136308</v>
      </c>
      <c r="W112" s="33">
        <f t="shared" si="39"/>
        <v>-0.61605150921559582</v>
      </c>
      <c r="X112" s="33">
        <f t="shared" si="39"/>
        <v>-0.65218869063377305</v>
      </c>
      <c r="Y112" s="33">
        <f t="shared" si="39"/>
        <v>-0.63770660037070448</v>
      </c>
      <c r="Z112" s="33">
        <f t="shared" si="39"/>
        <v>-0.64380859339466578</v>
      </c>
      <c r="AA112" s="33">
        <f t="shared" si="39"/>
        <v>-0.61254492232133317</v>
      </c>
    </row>
    <row r="119" spans="2:27">
      <c r="B119" s="26" t="s">
        <v>1115</v>
      </c>
    </row>
    <row r="120" spans="2:27">
      <c r="B120" s="30" t="s">
        <v>1256</v>
      </c>
      <c r="F120" s="56">
        <f>'SecAcc (ROW)'!G611+'SecAcc (ROW)'!G608</f>
        <v>127660</v>
      </c>
      <c r="G120" s="26">
        <f>'SecAcc (ROW)'!G714+'SecAcc (ROW)'!G711</f>
        <v>122236</v>
      </c>
      <c r="H120" s="26">
        <f>'SecAcc (ROW)'!H714+'SecAcc (ROW)'!H711</f>
        <v>132993</v>
      </c>
      <c r="I120" s="26">
        <f>'SecAcc (ROW)'!I714+'SecAcc (ROW)'!I711</f>
        <v>248161</v>
      </c>
      <c r="J120" s="26">
        <f>'SecAcc (ROW)'!J714+'SecAcc (ROW)'!J711</f>
        <v>279580</v>
      </c>
      <c r="K120" s="26">
        <f>'SecAcc (ROW)'!K714+'SecAcc (ROW)'!K711</f>
        <v>369581</v>
      </c>
      <c r="L120" s="26">
        <f>'SecAcc (ROW)'!L714+'SecAcc (ROW)'!L711</f>
        <v>301304</v>
      </c>
      <c r="M120" s="26">
        <f>'SecAcc (ROW)'!M714+'SecAcc (ROW)'!M711</f>
        <v>405173</v>
      </c>
      <c r="N120" s="26">
        <f>'SecAcc (ROW)'!N714+'SecAcc (ROW)'!N711</f>
        <v>422154</v>
      </c>
      <c r="O120" s="26">
        <f>'SecAcc (ROW)'!O714+'SecAcc (ROW)'!O711</f>
        <v>508440</v>
      </c>
      <c r="P120" s="26">
        <f>'SecAcc (ROW)'!P714+'SecAcc (ROW)'!P711</f>
        <v>331589</v>
      </c>
      <c r="Q120" s="26">
        <f>'SecAcc (ROW)'!Q714+'SecAcc (ROW)'!Q711</f>
        <v>254239</v>
      </c>
      <c r="R120" s="26">
        <f>'SecAcc (ROW)'!R714+'SecAcc (ROW)'!R711</f>
        <v>277226</v>
      </c>
      <c r="S120" s="26">
        <f>'SecAcc (ROW)'!S714+'SecAcc (ROW)'!S711</f>
        <v>468167</v>
      </c>
      <c r="T120" s="26">
        <f>'SecAcc (ROW)'!T714+'SecAcc (ROW)'!T711</f>
        <v>367565</v>
      </c>
      <c r="U120" s="26">
        <f>'SecAcc (ROW)'!U714+'SecAcc (ROW)'!U711</f>
        <v>481876</v>
      </c>
      <c r="V120" s="26">
        <f>'SecAcc (ROW)'!V714+'SecAcc (ROW)'!V711</f>
        <v>485071</v>
      </c>
      <c r="W120" s="26">
        <f>'SecAcc (ROW)'!W714+'SecAcc (ROW)'!W711</f>
        <v>520617</v>
      </c>
      <c r="X120" s="26">
        <f>'SecAcc (ROW)'!X714+'SecAcc (ROW)'!X711</f>
        <v>557156</v>
      </c>
      <c r="Y120" s="26">
        <f>'SecAcc (ROW)'!Y714+'SecAcc (ROW)'!Y711</f>
        <v>600837</v>
      </c>
      <c r="Z120" s="26">
        <f>'SecAcc (ROW)'!Z714+'SecAcc (ROW)'!Z711</f>
        <v>721211</v>
      </c>
      <c r="AA120" s="26">
        <f>'SecAcc (ROW)'!AA714+'SecAcc (ROW)'!AA711</f>
        <v>628053</v>
      </c>
    </row>
    <row r="121" spans="2:27">
      <c r="B121" s="30" t="s">
        <v>467</v>
      </c>
      <c r="F121" s="56">
        <f>'SecAcc (ROW)'!G615</f>
        <v>47260</v>
      </c>
      <c r="G121" s="26">
        <f>'SecAcc (ROW)'!G718</f>
        <v>83394</v>
      </c>
      <c r="H121" s="26">
        <f>'SecAcc (ROW)'!H718</f>
        <v>114101</v>
      </c>
      <c r="I121" s="26">
        <f>'SecAcc (ROW)'!I718</f>
        <v>212994</v>
      </c>
      <c r="J121" s="26">
        <f>'SecAcc (ROW)'!J718</f>
        <v>203618</v>
      </c>
      <c r="K121" s="26">
        <f>'SecAcc (ROW)'!K718</f>
        <v>238741</v>
      </c>
      <c r="L121" s="26">
        <f>'SecAcc (ROW)'!L718</f>
        <v>365879</v>
      </c>
      <c r="M121" s="26">
        <f>'SecAcc (ROW)'!M718</f>
        <v>432868</v>
      </c>
      <c r="N121" s="26">
        <f>'SecAcc (ROW)'!N718</f>
        <v>486403</v>
      </c>
      <c r="O121" s="26">
        <f>'SecAcc (ROW)'!O718</f>
        <v>513204</v>
      </c>
      <c r="P121" s="26">
        <f>'SecAcc (ROW)'!P718</f>
        <v>784180</v>
      </c>
      <c r="Q121" s="26">
        <f>'SecAcc (ROW)'!Q718</f>
        <v>891869</v>
      </c>
      <c r="R121" s="26">
        <f>'SecAcc (ROW)'!R718</f>
        <v>872395</v>
      </c>
      <c r="S121" s="26">
        <f>'SecAcc (ROW)'!S718</f>
        <v>914794</v>
      </c>
      <c r="T121" s="26">
        <f>'SecAcc (ROW)'!T718</f>
        <v>912295</v>
      </c>
      <c r="U121" s="26">
        <f>'SecAcc (ROW)'!U718</f>
        <v>1001801</v>
      </c>
      <c r="V121" s="26">
        <f>'SecAcc (ROW)'!V718</f>
        <v>981036</v>
      </c>
      <c r="W121" s="26">
        <f>'SecAcc (ROW)'!W718</f>
        <v>901188</v>
      </c>
      <c r="X121" s="26">
        <f>'SecAcc (ROW)'!X718</f>
        <v>894939</v>
      </c>
      <c r="Y121" s="26">
        <f>'SecAcc (ROW)'!Y718</f>
        <v>805280</v>
      </c>
      <c r="Z121" s="26">
        <f>'SecAcc (ROW)'!Z718</f>
        <v>801724</v>
      </c>
      <c r="AA121" s="26">
        <f>'SecAcc (ROW)'!AA718</f>
        <v>1131391</v>
      </c>
    </row>
    <row r="122" spans="2:27">
      <c r="B122" s="30" t="s">
        <v>473</v>
      </c>
      <c r="F122" s="56">
        <f>'SecAcc (ROW)'!G618</f>
        <v>176266</v>
      </c>
      <c r="G122" s="26">
        <f>'SecAcc (ROW)'!G721</f>
        <v>167421</v>
      </c>
      <c r="H122" s="26">
        <f>'SecAcc (ROW)'!H721</f>
        <v>156309</v>
      </c>
      <c r="I122" s="26">
        <f>'SecAcc (ROW)'!I721</f>
        <v>159227</v>
      </c>
      <c r="J122" s="26">
        <f>'SecAcc (ROW)'!J721</f>
        <v>173512</v>
      </c>
      <c r="K122" s="26">
        <f>'SecAcc (ROW)'!K721</f>
        <v>217400</v>
      </c>
      <c r="L122" s="26">
        <f>'SecAcc (ROW)'!L721</f>
        <v>219170</v>
      </c>
      <c r="M122" s="26">
        <f>'SecAcc (ROW)'!M721</f>
        <v>273847</v>
      </c>
      <c r="N122" s="26">
        <f>'SecAcc (ROW)'!N721</f>
        <v>267774</v>
      </c>
      <c r="O122" s="26">
        <f>'SecAcc (ROW)'!O721</f>
        <v>255262</v>
      </c>
      <c r="P122" s="26">
        <f>'SecAcc (ROW)'!P721</f>
        <v>136087</v>
      </c>
      <c r="Q122" s="26">
        <f>'SecAcc (ROW)'!Q721</f>
        <v>129780</v>
      </c>
      <c r="R122" s="26">
        <f>'SecAcc (ROW)'!R721</f>
        <v>106084</v>
      </c>
      <c r="S122" s="26">
        <f>'SecAcc (ROW)'!S721</f>
        <v>155728</v>
      </c>
      <c r="T122" s="26">
        <f>'SecAcc (ROW)'!T721</f>
        <v>150349</v>
      </c>
      <c r="U122" s="26">
        <f>'SecAcc (ROW)'!U721</f>
        <v>187357</v>
      </c>
      <c r="V122" s="26">
        <f>'SecAcc (ROW)'!V721</f>
        <v>217400</v>
      </c>
      <c r="W122" s="26">
        <f>'SecAcc (ROW)'!W721</f>
        <v>199370</v>
      </c>
      <c r="X122" s="26">
        <f>'SecAcc (ROW)'!X721</f>
        <v>215577</v>
      </c>
      <c r="Y122" s="26">
        <f>'SecAcc (ROW)'!Y721</f>
        <v>260681</v>
      </c>
      <c r="Z122" s="26">
        <f>'SecAcc (ROW)'!Z721</f>
        <v>273029</v>
      </c>
      <c r="AA122" s="26">
        <f>'SecAcc (ROW)'!AA721</f>
        <v>385090</v>
      </c>
    </row>
    <row r="123" spans="2:27">
      <c r="B123" s="30" t="s">
        <v>1257</v>
      </c>
      <c r="F123" s="56">
        <f>'SecAcc (ROW)'!G621</f>
        <v>3902</v>
      </c>
      <c r="G123" s="26">
        <f>'SecAcc (ROW)'!G724</f>
        <v>6488</v>
      </c>
      <c r="H123" s="26">
        <f>'SecAcc (ROW)'!H724</f>
        <v>21615</v>
      </c>
      <c r="I123" s="26">
        <f>'SecAcc (ROW)'!I724</f>
        <v>31059</v>
      </c>
      <c r="J123" s="26">
        <f>'SecAcc (ROW)'!J724</f>
        <v>32887</v>
      </c>
      <c r="K123" s="26">
        <f>'SecAcc (ROW)'!K724</f>
        <v>38901</v>
      </c>
      <c r="L123" s="26">
        <f>'SecAcc (ROW)'!L724</f>
        <v>42286</v>
      </c>
      <c r="M123" s="26">
        <f>'SecAcc (ROW)'!M724</f>
        <v>94139</v>
      </c>
      <c r="N123" s="26">
        <f>'SecAcc (ROW)'!N724</f>
        <v>127397</v>
      </c>
      <c r="O123" s="26">
        <f>'SecAcc (ROW)'!O724</f>
        <v>107345</v>
      </c>
      <c r="P123" s="26">
        <f>'SecAcc (ROW)'!P724</f>
        <v>132994</v>
      </c>
      <c r="Q123" s="26">
        <f>'SecAcc (ROW)'!Q724</f>
        <v>115185</v>
      </c>
      <c r="R123" s="26">
        <f>'SecAcc (ROW)'!R724</f>
        <v>152066</v>
      </c>
      <c r="S123" s="26">
        <f>'SecAcc (ROW)'!S724</f>
        <v>235100</v>
      </c>
      <c r="T123" s="26">
        <f>'SecAcc (ROW)'!T724</f>
        <v>307017</v>
      </c>
      <c r="U123" s="26">
        <f>'SecAcc (ROW)'!U724</f>
        <v>405666</v>
      </c>
      <c r="V123" s="26">
        <f>'SecAcc (ROW)'!V724</f>
        <v>499179</v>
      </c>
      <c r="W123" s="26">
        <f>'SecAcc (ROW)'!W724</f>
        <v>572424</v>
      </c>
      <c r="X123" s="26">
        <f>'SecAcc (ROW)'!X724</f>
        <v>594657</v>
      </c>
      <c r="Y123" s="26">
        <f>'SecAcc (ROW)'!Y724</f>
        <v>587718</v>
      </c>
      <c r="Z123" s="26">
        <f>'SecAcc (ROW)'!Z724</f>
        <v>609965</v>
      </c>
      <c r="AA123" s="26">
        <f>'SecAcc (ROW)'!AA724</f>
        <v>831371</v>
      </c>
    </row>
    <row r="124" spans="2:27">
      <c r="B124" s="30" t="s">
        <v>493</v>
      </c>
      <c r="F124" s="56">
        <f>'SecAcc (ROW)'!G629</f>
        <v>0</v>
      </c>
      <c r="G124" s="26">
        <f>'SecAcc (ROW)'!G732</f>
        <v>0</v>
      </c>
      <c r="H124" s="26">
        <f>'SecAcc (ROW)'!H732</f>
        <v>0</v>
      </c>
      <c r="I124" s="26">
        <f>'SecAcc (ROW)'!I732</f>
        <v>325</v>
      </c>
      <c r="J124" s="26">
        <f>'SecAcc (ROW)'!J732</f>
        <v>1659</v>
      </c>
      <c r="K124" s="26">
        <f>'SecAcc (ROW)'!K732</f>
        <v>2597</v>
      </c>
      <c r="L124" s="26">
        <f>'SecAcc (ROW)'!L732</f>
        <v>3500</v>
      </c>
      <c r="M124" s="26">
        <f>'SecAcc (ROW)'!M732</f>
        <v>4701</v>
      </c>
      <c r="N124" s="26">
        <f>'SecAcc (ROW)'!N732</f>
        <v>9488</v>
      </c>
      <c r="O124" s="26">
        <f>'SecAcc (ROW)'!O732</f>
        <v>12837</v>
      </c>
      <c r="P124" s="26">
        <f>'SecAcc (ROW)'!P732</f>
        <v>36213</v>
      </c>
      <c r="Q124" s="26">
        <f>'SecAcc (ROW)'!Q732</f>
        <v>19922</v>
      </c>
      <c r="R124" s="26">
        <f>'SecAcc (ROW)'!R732</f>
        <v>22914</v>
      </c>
      <c r="S124" s="26">
        <f>'SecAcc (ROW)'!S732</f>
        <v>26261</v>
      </c>
      <c r="T124" s="26">
        <f>'SecAcc (ROW)'!T732</f>
        <v>24087</v>
      </c>
      <c r="U124" s="26">
        <f>'SecAcc (ROW)'!U732</f>
        <v>24350</v>
      </c>
      <c r="V124" s="26">
        <f>'SecAcc (ROW)'!V732</f>
        <v>25971</v>
      </c>
      <c r="W124" s="26">
        <f>'SecAcc (ROW)'!W732</f>
        <v>27706</v>
      </c>
      <c r="X124" s="26">
        <f>'SecAcc (ROW)'!X732</f>
        <v>31905</v>
      </c>
      <c r="Y124" s="26">
        <f>'SecAcc (ROW)'!Y732</f>
        <v>30679</v>
      </c>
      <c r="Z124" s="26">
        <f>'SecAcc (ROW)'!Z732</f>
        <v>31329</v>
      </c>
      <c r="AA124" s="26">
        <f>'SecAcc (ROW)'!AA732</f>
        <v>36725</v>
      </c>
    </row>
    <row r="125" spans="2:27">
      <c r="B125" s="30" t="s">
        <v>507</v>
      </c>
      <c r="F125" s="56">
        <f>'SecAcc (ROW)'!G636</f>
        <v>0</v>
      </c>
      <c r="G125" s="26">
        <f>'SecAcc (ROW)'!G739</f>
        <v>0</v>
      </c>
      <c r="H125" s="26">
        <f>'SecAcc (ROW)'!H739</f>
        <v>0</v>
      </c>
      <c r="I125" s="26">
        <f>'SecAcc (ROW)'!I739</f>
        <v>0</v>
      </c>
      <c r="J125" s="26">
        <f>'SecAcc (ROW)'!J739</f>
        <v>0</v>
      </c>
      <c r="K125" s="26">
        <f>'SecAcc (ROW)'!K739</f>
        <v>0</v>
      </c>
      <c r="L125" s="26">
        <f>'SecAcc (ROW)'!L739</f>
        <v>0</v>
      </c>
      <c r="M125" s="26">
        <f>'SecAcc (ROW)'!M739</f>
        <v>0</v>
      </c>
      <c r="N125" s="26">
        <f>'SecAcc (ROW)'!N739</f>
        <v>6347</v>
      </c>
      <c r="O125" s="26">
        <f>'SecAcc (ROW)'!O739</f>
        <v>15755</v>
      </c>
      <c r="P125" s="26">
        <f>'SecAcc (ROW)'!P739</f>
        <v>31213</v>
      </c>
      <c r="Q125" s="26">
        <f>'SecAcc (ROW)'!Q739</f>
        <v>24130</v>
      </c>
      <c r="R125" s="26">
        <f>'SecAcc (ROW)'!R739</f>
        <v>43777</v>
      </c>
      <c r="S125" s="26">
        <f>'SecAcc (ROW)'!S739</f>
        <v>47390</v>
      </c>
      <c r="T125" s="26">
        <f>'SecAcc (ROW)'!T739</f>
        <v>61373</v>
      </c>
      <c r="U125" s="26">
        <f>'SecAcc (ROW)'!U739</f>
        <v>80732</v>
      </c>
      <c r="V125" s="26">
        <f>'SecAcc (ROW)'!V739</f>
        <v>158399</v>
      </c>
      <c r="W125" s="26">
        <f>'SecAcc (ROW)'!W739</f>
        <v>119267</v>
      </c>
      <c r="X125" s="26">
        <f>'SecAcc (ROW)'!X739</f>
        <v>95037</v>
      </c>
      <c r="Y125" s="26">
        <f>'SecAcc (ROW)'!Y739</f>
        <v>150207</v>
      </c>
      <c r="Z125" s="26">
        <f>'SecAcc (ROW)'!Z739</f>
        <v>93995</v>
      </c>
      <c r="AA125" s="26">
        <f>'SecAcc (ROW)'!AA739</f>
        <v>55658</v>
      </c>
    </row>
    <row r="126" spans="2:27">
      <c r="B126" s="30" t="s">
        <v>513</v>
      </c>
      <c r="F126" s="56">
        <f>'SecAcc (ROW)'!G639</f>
        <v>107306</v>
      </c>
      <c r="G126" s="26">
        <f>'SecAcc (ROW)'!G742</f>
        <v>147124</v>
      </c>
      <c r="H126" s="26">
        <f>'SecAcc (ROW)'!H742</f>
        <v>129494</v>
      </c>
      <c r="I126" s="26">
        <f>'SecAcc (ROW)'!I742</f>
        <v>128431</v>
      </c>
      <c r="J126" s="26">
        <f>'SecAcc (ROW)'!J742</f>
        <v>131186</v>
      </c>
      <c r="K126" s="26">
        <f>'SecAcc (ROW)'!K742</f>
        <v>146790</v>
      </c>
      <c r="L126" s="26">
        <f>'SecAcc (ROW)'!L742</f>
        <v>145225</v>
      </c>
      <c r="M126" s="26">
        <f>'SecAcc (ROW)'!M742</f>
        <v>128171</v>
      </c>
      <c r="N126" s="26">
        <f>'SecAcc (ROW)'!N742</f>
        <v>133416</v>
      </c>
      <c r="O126" s="26">
        <f>'SecAcc (ROW)'!O742</f>
        <v>135761</v>
      </c>
      <c r="P126" s="26">
        <f>'SecAcc (ROW)'!P742</f>
        <v>142487</v>
      </c>
      <c r="Q126" s="26">
        <f>'SecAcc (ROW)'!Q742</f>
        <v>121385</v>
      </c>
      <c r="R126" s="26">
        <f>'SecAcc (ROW)'!R742</f>
        <v>142950</v>
      </c>
      <c r="S126" s="26">
        <f>'SecAcc (ROW)'!S742</f>
        <v>161446</v>
      </c>
      <c r="T126" s="26">
        <f>'SecAcc (ROW)'!T742</f>
        <v>203357</v>
      </c>
      <c r="U126" s="26">
        <f>'SecAcc (ROW)'!U742</f>
        <v>92774</v>
      </c>
      <c r="V126" s="26">
        <f>'SecAcc (ROW)'!V742</f>
        <v>109928</v>
      </c>
      <c r="W126" s="26">
        <f>'SecAcc (ROW)'!W742</f>
        <v>116323</v>
      </c>
      <c r="X126" s="26">
        <f>'SecAcc (ROW)'!X742</f>
        <v>137456</v>
      </c>
      <c r="Y126" s="26">
        <f>'SecAcc (ROW)'!Y742</f>
        <v>209315</v>
      </c>
      <c r="Z126" s="26">
        <f>'SecAcc (ROW)'!Z742</f>
        <v>330391</v>
      </c>
      <c r="AA126" s="26">
        <f>'SecAcc (ROW)'!AA742</f>
        <v>357468</v>
      </c>
    </row>
    <row r="128" spans="2:27">
      <c r="B128" s="30" t="s">
        <v>1258</v>
      </c>
      <c r="F128" s="33">
        <f>F120/F$4</f>
        <v>0.17294939272626281</v>
      </c>
      <c r="G128" s="33">
        <f>G120/G$4</f>
        <v>0.13196527161509444</v>
      </c>
      <c r="H128" s="33">
        <f t="shared" ref="H128:AA131" si="40">H120/H$4</f>
        <v>0.1252304644317345</v>
      </c>
      <c r="I128" s="33">
        <f t="shared" si="40"/>
        <v>0.20109965802823293</v>
      </c>
      <c r="J128" s="33">
        <f t="shared" si="40"/>
        <v>0.19786914506770922</v>
      </c>
      <c r="K128" s="33">
        <f t="shared" si="40"/>
        <v>0.24669356227530442</v>
      </c>
      <c r="L128" s="33">
        <f t="shared" si="40"/>
        <v>0.18370190082911683</v>
      </c>
      <c r="M128" s="33">
        <f t="shared" si="40"/>
        <v>0.23941371638929185</v>
      </c>
      <c r="N128" s="33">
        <f t="shared" si="40"/>
        <v>0.23632131557203603</v>
      </c>
      <c r="O128" s="33">
        <f t="shared" si="40"/>
        <v>0.26496126471008202</v>
      </c>
      <c r="P128" s="33">
        <f t="shared" si="40"/>
        <v>0.16622860600458098</v>
      </c>
      <c r="Q128" s="33">
        <f t="shared" si="40"/>
        <v>0.12113454496942322</v>
      </c>
      <c r="R128" s="33">
        <f t="shared" si="40"/>
        <v>0.12181640579514001</v>
      </c>
      <c r="S128" s="33">
        <f t="shared" si="40"/>
        <v>0.19165610818976192</v>
      </c>
      <c r="T128" s="33">
        <f t="shared" si="40"/>
        <v>0.1418949097881681</v>
      </c>
      <c r="U128" s="33">
        <f t="shared" si="40"/>
        <v>0.17069122230070213</v>
      </c>
      <c r="V128" s="33">
        <f t="shared" si="40"/>
        <v>0.16480403082233669</v>
      </c>
      <c r="W128" s="33">
        <f t="shared" si="40"/>
        <v>0.18562292892435631</v>
      </c>
      <c r="X128" s="33">
        <f t="shared" si="40"/>
        <v>0.1985205275818169</v>
      </c>
      <c r="Y128" s="33">
        <f t="shared" si="40"/>
        <v>0.21080158259857296</v>
      </c>
      <c r="Z128" s="33">
        <f t="shared" si="40"/>
        <v>0.24756735826796114</v>
      </c>
      <c r="AA128" s="33">
        <f t="shared" si="40"/>
        <v>0.21713207257545653</v>
      </c>
    </row>
    <row r="129" spans="2:27">
      <c r="B129" s="30" t="s">
        <v>467</v>
      </c>
      <c r="F129" s="33">
        <f t="shared" ref="F129:V131" si="41">F121/F$4</f>
        <v>6.4026228264477361E-2</v>
      </c>
      <c r="G129" s="33">
        <f t="shared" si="41"/>
        <v>9.0031675292624E-2</v>
      </c>
      <c r="H129" s="33">
        <f t="shared" si="41"/>
        <v>0.10744115270822779</v>
      </c>
      <c r="I129" s="33">
        <f t="shared" si="41"/>
        <v>0.17260174065250158</v>
      </c>
      <c r="J129" s="33">
        <f t="shared" si="41"/>
        <v>0.14410801767078052</v>
      </c>
      <c r="K129" s="33">
        <f t="shared" si="41"/>
        <v>0.15935848366438873</v>
      </c>
      <c r="L129" s="33">
        <f t="shared" si="41"/>
        <v>0.22307260366094189</v>
      </c>
      <c r="M129" s="33">
        <f t="shared" si="41"/>
        <v>0.2557784861923178</v>
      </c>
      <c r="N129" s="33">
        <f t="shared" si="41"/>
        <v>0.27228783064517936</v>
      </c>
      <c r="O129" s="33">
        <f t="shared" si="41"/>
        <v>0.267443908611189</v>
      </c>
      <c r="P129" s="33">
        <f t="shared" si="41"/>
        <v>0.39311662406374248</v>
      </c>
      <c r="Q129" s="33">
        <f t="shared" si="41"/>
        <v>0.42493931099215509</v>
      </c>
      <c r="R129" s="33">
        <f t="shared" si="41"/>
        <v>0.38334075207105817</v>
      </c>
      <c r="S129" s="33">
        <f t="shared" si="41"/>
        <v>0.37449426771930761</v>
      </c>
      <c r="T129" s="33">
        <f t="shared" si="41"/>
        <v>0.35218265266060916</v>
      </c>
      <c r="U129" s="33">
        <f t="shared" si="41"/>
        <v>0.35486024867821953</v>
      </c>
      <c r="V129" s="33">
        <f t="shared" si="41"/>
        <v>0.33330932416454889</v>
      </c>
      <c r="W129" s="33">
        <f t="shared" si="40"/>
        <v>0.32131328034136958</v>
      </c>
      <c r="X129" s="33">
        <f t="shared" si="40"/>
        <v>0.31887615395606195</v>
      </c>
      <c r="Y129" s="33">
        <f t="shared" si="40"/>
        <v>0.28252970179096631</v>
      </c>
      <c r="Z129" s="33">
        <f t="shared" si="40"/>
        <v>0.27520474970573505</v>
      </c>
      <c r="AA129" s="33">
        <f t="shared" si="40"/>
        <v>0.39114735973431913</v>
      </c>
    </row>
    <row r="130" spans="2:27">
      <c r="B130" s="30" t="s">
        <v>473</v>
      </c>
      <c r="F130" s="33">
        <f t="shared" si="41"/>
        <v>0.23879913565946609</v>
      </c>
      <c r="G130" s="33">
        <f t="shared" si="41"/>
        <v>0.18074673368787206</v>
      </c>
      <c r="H130" s="33">
        <f t="shared" si="40"/>
        <v>0.14718555611844225</v>
      </c>
      <c r="I130" s="33">
        <f t="shared" si="40"/>
        <v>0.12903113401727687</v>
      </c>
      <c r="J130" s="33">
        <f t="shared" si="40"/>
        <v>0.12280088382212018</v>
      </c>
      <c r="K130" s="33">
        <f t="shared" si="40"/>
        <v>0.14511346751767862</v>
      </c>
      <c r="L130" s="33">
        <f t="shared" si="40"/>
        <v>0.13362565915061711</v>
      </c>
      <c r="M130" s="33">
        <f t="shared" si="40"/>
        <v>0.16181415837693627</v>
      </c>
      <c r="N130" s="33">
        <f t="shared" si="40"/>
        <v>0.14989957208977381</v>
      </c>
      <c r="O130" s="33">
        <f t="shared" si="40"/>
        <v>0.13302364556766769</v>
      </c>
      <c r="P130" s="33">
        <f t="shared" si="40"/>
        <v>6.8221660867355094E-2</v>
      </c>
      <c r="Q130" s="33">
        <f t="shared" si="40"/>
        <v>6.183489254650839E-2</v>
      </c>
      <c r="R130" s="33">
        <f t="shared" si="40"/>
        <v>4.6614572920186538E-2</v>
      </c>
      <c r="S130" s="33">
        <f t="shared" si="40"/>
        <v>6.3751230685151331E-2</v>
      </c>
      <c r="T130" s="33">
        <f t="shared" si="40"/>
        <v>5.8040775894715999E-2</v>
      </c>
      <c r="U130" s="33">
        <f t="shared" si="40"/>
        <v>6.6366026398062258E-2</v>
      </c>
      <c r="V130" s="33">
        <f t="shared" si="40"/>
        <v>7.3862169251049839E-2</v>
      </c>
      <c r="W130" s="33">
        <f t="shared" si="40"/>
        <v>7.1084200745747672E-2</v>
      </c>
      <c r="X130" s="33">
        <f t="shared" si="40"/>
        <v>7.6812346586064478E-2</v>
      </c>
      <c r="Y130" s="33">
        <f t="shared" si="40"/>
        <v>9.1459026913087244E-2</v>
      </c>
      <c r="Z130" s="33">
        <f t="shared" si="40"/>
        <v>9.372162690328234E-2</v>
      </c>
      <c r="AA130" s="33">
        <f t="shared" si="40"/>
        <v>0.13313428934832341</v>
      </c>
    </row>
    <row r="131" spans="2:27">
      <c r="B131" s="30" t="s">
        <v>1257</v>
      </c>
      <c r="F131" s="33">
        <f t="shared" ref="F131" si="42">F123/F$4</f>
        <v>5.2862958672871491E-3</v>
      </c>
      <c r="G131" s="33">
        <f t="shared" si="41"/>
        <v>7.0044069033568905E-3</v>
      </c>
      <c r="H131" s="33">
        <f t="shared" si="40"/>
        <v>2.0353375656552913E-2</v>
      </c>
      <c r="I131" s="33">
        <f t="shared" si="40"/>
        <v>2.5168959984441096E-2</v>
      </c>
      <c r="J131" s="33">
        <f t="shared" si="40"/>
        <v>2.3275350789905405E-2</v>
      </c>
      <c r="K131" s="33">
        <f t="shared" si="40"/>
        <v>2.5966232750253983E-2</v>
      </c>
      <c r="L131" s="33">
        <f t="shared" si="40"/>
        <v>2.5781332403353535E-2</v>
      </c>
      <c r="M131" s="33">
        <f t="shared" si="40"/>
        <v>5.5626035908541649E-2</v>
      </c>
      <c r="N131" s="33">
        <f t="shared" si="40"/>
        <v>7.1316691633694515E-2</v>
      </c>
      <c r="O131" s="33">
        <f t="shared" si="40"/>
        <v>5.5940262293099979E-2</v>
      </c>
      <c r="P131" s="33">
        <f t="shared" si="40"/>
        <v>6.6671111607964198E-2</v>
      </c>
      <c r="Q131" s="33">
        <f t="shared" si="40"/>
        <v>5.4880968546536978E-2</v>
      </c>
      <c r="R131" s="33">
        <f t="shared" si="40"/>
        <v>6.6819611305013821E-2</v>
      </c>
      <c r="S131" s="33">
        <f t="shared" si="40"/>
        <v>9.6244184309045772E-2</v>
      </c>
      <c r="T131" s="33">
        <f t="shared" si="40"/>
        <v>0.11852094056407439</v>
      </c>
      <c r="U131" s="33">
        <f t="shared" si="40"/>
        <v>0.14369594125010715</v>
      </c>
      <c r="V131" s="33">
        <f t="shared" si="40"/>
        <v>0.16959725751872035</v>
      </c>
      <c r="W131" s="33">
        <f t="shared" si="40"/>
        <v>0.20409441003001388</v>
      </c>
      <c r="X131" s="33">
        <f t="shared" si="40"/>
        <v>0.21188252728180348</v>
      </c>
      <c r="Y131" s="33">
        <f t="shared" si="40"/>
        <v>0.20619882683933929</v>
      </c>
      <c r="Z131" s="33">
        <f t="shared" si="40"/>
        <v>0.20938036675247176</v>
      </c>
      <c r="AA131" s="33">
        <f t="shared" si="40"/>
        <v>0.28742368607287899</v>
      </c>
    </row>
    <row r="132" spans="2:27">
      <c r="B132" s="30" t="s">
        <v>1259</v>
      </c>
      <c r="F132" s="33">
        <f t="shared" ref="F132:Z132" si="43">(F124+F125+F126)/F$4</f>
        <v>0.14537449111612374</v>
      </c>
      <c r="G132" s="33">
        <f t="shared" si="43"/>
        <v>0.15883421104338458</v>
      </c>
      <c r="H132" s="33">
        <f t="shared" si="43"/>
        <v>0.12193569406753008</v>
      </c>
      <c r="I132" s="33">
        <f t="shared" si="43"/>
        <v>0.1043386654997488</v>
      </c>
      <c r="J132" s="33">
        <f t="shared" si="43"/>
        <v>9.4019338209170286E-2</v>
      </c>
      <c r="K132" s="33">
        <f t="shared" si="43"/>
        <v>9.9715113026970809E-2</v>
      </c>
      <c r="L132" s="33">
        <f t="shared" si="43"/>
        <v>9.0676078647513467E-2</v>
      </c>
      <c r="M132" s="33">
        <f t="shared" si="43"/>
        <v>7.8513077929866962E-2</v>
      </c>
      <c r="N132" s="33">
        <f t="shared" si="43"/>
        <v>8.3550535279641902E-2</v>
      </c>
      <c r="O132" s="33">
        <f t="shared" si="43"/>
        <v>8.5648608958571529E-2</v>
      </c>
      <c r="P132" s="33">
        <f t="shared" si="43"/>
        <v>0.10523131157016549</v>
      </c>
      <c r="Q132" s="33">
        <f t="shared" si="43"/>
        <v>7.8824003068398124E-2</v>
      </c>
      <c r="R132" s="33">
        <f t="shared" si="43"/>
        <v>9.2118751947144015E-2</v>
      </c>
      <c r="S132" s="33">
        <f t="shared" si="43"/>
        <v>9.6242956182491415E-2</v>
      </c>
      <c r="T132" s="33">
        <f t="shared" si="43"/>
        <v>0.11149500676149618</v>
      </c>
      <c r="U132" s="33">
        <f t="shared" si="43"/>
        <v>7.0085006266192393E-2</v>
      </c>
      <c r="V132" s="33">
        <f t="shared" si="43"/>
        <v>9.9988448418792383E-2</v>
      </c>
      <c r="W132" s="33">
        <f t="shared" si="43"/>
        <v>9.3876640013805385E-2</v>
      </c>
      <c r="X132" s="33">
        <f t="shared" si="43"/>
        <v>9.4207781037226962E-2</v>
      </c>
      <c r="Y132" s="33">
        <f t="shared" si="43"/>
        <v>0.13690067078349996</v>
      </c>
      <c r="Z132" s="33">
        <f t="shared" si="43"/>
        <v>0.15643155563778688</v>
      </c>
      <c r="AA132" s="33">
        <f>AA126/AA$4</f>
        <v>0.12358474160525194</v>
      </c>
    </row>
    <row r="133" spans="2:27">
      <c r="B133" s="30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</row>
    <row r="137" spans="2:27">
      <c r="B137" s="26" t="s">
        <v>1116</v>
      </c>
    </row>
    <row r="138" spans="2:27">
      <c r="B138" s="30" t="s">
        <v>1258</v>
      </c>
      <c r="F138" s="56">
        <f>'SecAcc (ROW)'!G574</f>
        <v>42468</v>
      </c>
      <c r="G138" s="26">
        <f>'SecAcc (ROW)'!G677+'SecAcc (ROW)'!G674</f>
        <v>30182</v>
      </c>
      <c r="H138" s="26">
        <f>'SecAcc (ROW)'!H677+'SecAcc (ROW)'!H674</f>
        <v>53490</v>
      </c>
      <c r="I138" s="26">
        <f>'SecAcc (ROW)'!I677+'SecAcc (ROW)'!I674</f>
        <v>124233</v>
      </c>
      <c r="J138" s="26">
        <f>'SecAcc (ROW)'!J677+'SecAcc (ROW)'!J674</f>
        <v>177859</v>
      </c>
      <c r="K138" s="26">
        <f>'SecAcc (ROW)'!K677+'SecAcc (ROW)'!K674</f>
        <v>226592</v>
      </c>
      <c r="L138" s="26">
        <f>'SecAcc (ROW)'!L677+'SecAcc (ROW)'!L674</f>
        <v>218968</v>
      </c>
      <c r="M138" s="26">
        <f>'SecAcc (ROW)'!M677+'SecAcc (ROW)'!M674</f>
        <v>250391</v>
      </c>
      <c r="N138" s="26">
        <f>'SecAcc (ROW)'!N677+'SecAcc (ROW)'!N674</f>
        <v>240678</v>
      </c>
      <c r="O138" s="26">
        <f>'SecAcc (ROW)'!O677+'SecAcc (ROW)'!O674</f>
        <v>213558</v>
      </c>
      <c r="P138" s="26">
        <f>'SecAcc (ROW)'!P677+'SecAcc (ROW)'!P674</f>
        <v>186491</v>
      </c>
      <c r="Q138" s="26">
        <f>'SecAcc (ROW)'!Q677+'SecAcc (ROW)'!Q674</f>
        <v>217269</v>
      </c>
      <c r="R138" s="26">
        <f>'SecAcc (ROW)'!R677+'SecAcc (ROW)'!R674</f>
        <v>237246</v>
      </c>
      <c r="S138" s="26">
        <f>'SecAcc (ROW)'!S677+'SecAcc (ROW)'!S674</f>
        <v>316256</v>
      </c>
      <c r="T138" s="26">
        <f>'SecAcc (ROW)'!T677+'SecAcc (ROW)'!T674</f>
        <v>305453</v>
      </c>
      <c r="U138" s="26">
        <f>'SecAcc (ROW)'!U677+'SecAcc (ROW)'!U674</f>
        <v>407626</v>
      </c>
      <c r="V138" s="26">
        <f>'SecAcc (ROW)'!V677+'SecAcc (ROW)'!V674</f>
        <v>374111</v>
      </c>
      <c r="W138" s="26">
        <f>'SecAcc (ROW)'!W677+'SecAcc (ROW)'!W674</f>
        <v>342248</v>
      </c>
      <c r="X138" s="26">
        <f>'SecAcc (ROW)'!X677+'SecAcc (ROW)'!X674</f>
        <v>368524</v>
      </c>
      <c r="Y138" s="26">
        <f>'SecAcc (ROW)'!Y677+'SecAcc (ROW)'!Y674</f>
        <v>390329</v>
      </c>
      <c r="Z138" s="26">
        <f>'SecAcc (ROW)'!Z677+'SecAcc (ROW)'!Z674</f>
        <v>346933</v>
      </c>
      <c r="AA138" s="26">
        <f>'SecAcc (ROW)'!AA677+'SecAcc (ROW)'!AA674</f>
        <v>504707</v>
      </c>
    </row>
    <row r="139" spans="2:27">
      <c r="B139" s="30" t="s">
        <v>467</v>
      </c>
      <c r="F139" s="56">
        <f>'SecAcc (ROW)'!G578</f>
        <v>39583</v>
      </c>
      <c r="G139" s="26">
        <f>'SecAcc (ROW)'!G681</f>
        <v>45105</v>
      </c>
      <c r="H139" s="26">
        <f>'SecAcc (ROW)'!H681</f>
        <v>44282</v>
      </c>
      <c r="I139" s="26">
        <f>'SecAcc (ROW)'!I681</f>
        <v>54653</v>
      </c>
      <c r="J139" s="26">
        <f>'SecAcc (ROW)'!J681</f>
        <v>51940</v>
      </c>
      <c r="K139" s="26">
        <f>'SecAcc (ROW)'!K681</f>
        <v>64171</v>
      </c>
      <c r="L139" s="26">
        <f>'SecAcc (ROW)'!L681</f>
        <v>52880</v>
      </c>
      <c r="M139" s="26">
        <f>'SecAcc (ROW)'!M681</f>
        <v>67567</v>
      </c>
      <c r="N139" s="26">
        <f>'SecAcc (ROW)'!N681</f>
        <v>48921</v>
      </c>
      <c r="O139" s="26">
        <f>'SecAcc (ROW)'!O681</f>
        <v>51606</v>
      </c>
      <c r="P139" s="26">
        <f>'SecAcc (ROW)'!P681</f>
        <v>73023</v>
      </c>
      <c r="Q139" s="26">
        <f>'SecAcc (ROW)'!Q681</f>
        <v>82832</v>
      </c>
      <c r="R139" s="26">
        <f>'SecAcc (ROW)'!R681</f>
        <v>151541</v>
      </c>
      <c r="S139" s="26">
        <f>'SecAcc (ROW)'!S681</f>
        <v>214766</v>
      </c>
      <c r="T139" s="26">
        <f>'SecAcc (ROW)'!T681</f>
        <v>241829</v>
      </c>
      <c r="U139" s="26">
        <f>'SecAcc (ROW)'!U681</f>
        <v>289886</v>
      </c>
      <c r="V139" s="26">
        <f>'SecAcc (ROW)'!V681</f>
        <v>326161</v>
      </c>
      <c r="W139" s="26">
        <f>'SecAcc (ROW)'!W681</f>
        <v>446848</v>
      </c>
      <c r="X139" s="26">
        <f>'SecAcc (ROW)'!X681</f>
        <v>583171</v>
      </c>
      <c r="Y139" s="26">
        <f>'SecAcc (ROW)'!Y681</f>
        <v>604205</v>
      </c>
      <c r="Z139" s="26">
        <f>'SecAcc (ROW)'!Z681</f>
        <v>720030</v>
      </c>
      <c r="AA139" s="26">
        <f>'SecAcc (ROW)'!AA681</f>
        <v>815114</v>
      </c>
    </row>
    <row r="140" spans="2:27">
      <c r="B140" s="30" t="s">
        <v>473</v>
      </c>
      <c r="F140" s="56">
        <f>'SecAcc (ROW)'!G581</f>
        <v>130530</v>
      </c>
      <c r="G140" s="26">
        <f>'SecAcc (ROW)'!G684</f>
        <v>146707</v>
      </c>
      <c r="H140" s="26">
        <f>'SecAcc (ROW)'!H684</f>
        <v>149618</v>
      </c>
      <c r="I140" s="26">
        <f>'SecAcc (ROW)'!I684</f>
        <v>202998</v>
      </c>
      <c r="J140" s="26">
        <f>'SecAcc (ROW)'!J684</f>
        <v>286892</v>
      </c>
      <c r="K140" s="26">
        <f>'SecAcc (ROW)'!K684</f>
        <v>344846</v>
      </c>
      <c r="L140" s="26">
        <f>'SecAcc (ROW)'!L684</f>
        <v>303072</v>
      </c>
      <c r="M140" s="26">
        <f>'SecAcc (ROW)'!M684</f>
        <v>313050</v>
      </c>
      <c r="N140" s="26">
        <f>'SecAcc (ROW)'!N684</f>
        <v>308842</v>
      </c>
      <c r="O140" s="26">
        <f>'SecAcc (ROW)'!O684</f>
        <v>324821</v>
      </c>
      <c r="P140" s="26">
        <f>'SecAcc (ROW)'!P684</f>
        <v>322168</v>
      </c>
      <c r="Q140" s="26">
        <f>'SecAcc (ROW)'!Q684</f>
        <v>370216</v>
      </c>
      <c r="R140" s="26">
        <f>'SecAcc (ROW)'!R684</f>
        <v>398177</v>
      </c>
      <c r="S140" s="26">
        <f>'SecAcc (ROW)'!S684</f>
        <v>427913</v>
      </c>
      <c r="T140" s="26">
        <f>'SecAcc (ROW)'!T684</f>
        <v>481011</v>
      </c>
      <c r="U140" s="26">
        <f>'SecAcc (ROW)'!U684</f>
        <v>494779</v>
      </c>
      <c r="V140" s="26">
        <f>'SecAcc (ROW)'!V684</f>
        <v>566177</v>
      </c>
      <c r="W140" s="26">
        <f>'SecAcc (ROW)'!W684</f>
        <v>559228</v>
      </c>
      <c r="X140" s="26">
        <f>'SecAcc (ROW)'!X684</f>
        <v>532829</v>
      </c>
      <c r="Y140" s="26">
        <f>'SecAcc (ROW)'!Y684</f>
        <v>512360</v>
      </c>
      <c r="Z140" s="26">
        <f>'SecAcc (ROW)'!Z684</f>
        <v>535205</v>
      </c>
      <c r="AA140" s="26">
        <f>'SecAcc (ROW)'!AA684</f>
        <v>551721</v>
      </c>
    </row>
    <row r="141" spans="2:27">
      <c r="B141" s="30" t="s">
        <v>1257</v>
      </c>
      <c r="F141" s="56">
        <f>'SecAcc (ROW)'!G584</f>
        <v>50809</v>
      </c>
      <c r="G141" s="26">
        <f>'SecAcc (ROW)'!G687</f>
        <v>108621</v>
      </c>
      <c r="H141" s="26">
        <f>'SecAcc (ROW)'!H687</f>
        <v>136372</v>
      </c>
      <c r="I141" s="26">
        <f>'SecAcc (ROW)'!I687</f>
        <v>227851</v>
      </c>
      <c r="J141" s="26">
        <f>'SecAcc (ROW)'!J687</f>
        <v>285855</v>
      </c>
      <c r="K141" s="26">
        <f>'SecAcc (ROW)'!K687</f>
        <v>389537</v>
      </c>
      <c r="L141" s="26">
        <f>'SecAcc (ROW)'!L687</f>
        <v>478064</v>
      </c>
      <c r="M141" s="26">
        <f>'SecAcc (ROW)'!M687</f>
        <v>636391</v>
      </c>
      <c r="N141" s="26">
        <f>'SecAcc (ROW)'!N687</f>
        <v>805558</v>
      </c>
      <c r="O141" s="26">
        <f>'SecAcc (ROW)'!O687</f>
        <v>966277</v>
      </c>
      <c r="P141" s="26">
        <f>'SecAcc (ROW)'!P687</f>
        <v>1199163</v>
      </c>
      <c r="Q141" s="26">
        <f>'SecAcc (ROW)'!Q687</f>
        <v>1180818</v>
      </c>
      <c r="R141" s="26">
        <f>'SecAcc (ROW)'!R687</f>
        <v>1371941</v>
      </c>
      <c r="S141" s="26">
        <f>'SecAcc (ROW)'!S687</f>
        <v>1592807</v>
      </c>
      <c r="T141" s="26">
        <f>'SecAcc (ROW)'!T687</f>
        <v>1682782</v>
      </c>
      <c r="U141" s="26">
        <f>'SecAcc (ROW)'!U687</f>
        <v>1864115</v>
      </c>
      <c r="V141" s="26">
        <f>'SecAcc (ROW)'!V687</f>
        <v>1895225</v>
      </c>
      <c r="W141" s="26">
        <f>'SecAcc (ROW)'!W687</f>
        <v>2028138</v>
      </c>
      <c r="X141" s="26">
        <f>'SecAcc (ROW)'!X687</f>
        <v>2066110</v>
      </c>
      <c r="Y141" s="26">
        <f>'SecAcc (ROW)'!Y687</f>
        <v>2027714</v>
      </c>
      <c r="Z141" s="26">
        <f>'SecAcc (ROW)'!Z687</f>
        <v>2113119</v>
      </c>
      <c r="AA141" s="26">
        <f>'SecAcc (ROW)'!AA687</f>
        <v>2122439</v>
      </c>
    </row>
    <row r="142" spans="2:27">
      <c r="B142" s="30" t="s">
        <v>493</v>
      </c>
      <c r="F142" s="56">
        <f>'SecAcc (ROW)'!G592</f>
        <v>15</v>
      </c>
      <c r="G142" s="26">
        <f>'SecAcc (ROW)'!G695</f>
        <v>76</v>
      </c>
      <c r="H142" s="26">
        <f>'SecAcc (ROW)'!H695</f>
        <v>134</v>
      </c>
      <c r="I142" s="26">
        <f>'SecAcc (ROW)'!I695</f>
        <v>526</v>
      </c>
      <c r="J142" s="26">
        <f>'SecAcc (ROW)'!J695</f>
        <v>823</v>
      </c>
      <c r="K142" s="26">
        <f>'SecAcc (ROW)'!K695</f>
        <v>515</v>
      </c>
      <c r="L142" s="26">
        <f>'SecAcc (ROW)'!L695</f>
        <v>541</v>
      </c>
      <c r="M142" s="26">
        <f>'SecAcc (ROW)'!M695</f>
        <v>537</v>
      </c>
      <c r="N142" s="26">
        <f>'SecAcc (ROW)'!N695</f>
        <v>300</v>
      </c>
      <c r="O142" s="26">
        <f>'SecAcc (ROW)'!O695</f>
        <v>204</v>
      </c>
      <c r="P142" s="26">
        <f>'SecAcc (ROW)'!P695</f>
        <v>412</v>
      </c>
      <c r="Q142" s="26">
        <f>'SecAcc (ROW)'!Q695</f>
        <v>440</v>
      </c>
      <c r="R142" s="26">
        <f>'SecAcc (ROW)'!R695</f>
        <v>2000</v>
      </c>
      <c r="S142" s="26">
        <f>'SecAcc (ROW)'!S695</f>
        <v>2291</v>
      </c>
      <c r="T142" s="26">
        <f>'SecAcc (ROW)'!T695</f>
        <v>2336</v>
      </c>
      <c r="U142" s="26">
        <f>'SecAcc (ROW)'!U695</f>
        <v>1928</v>
      </c>
      <c r="V142" s="26">
        <f>'SecAcc (ROW)'!V695</f>
        <v>1651</v>
      </c>
      <c r="W142" s="26">
        <f>'SecAcc (ROW)'!W695</f>
        <v>9191</v>
      </c>
      <c r="X142" s="26">
        <f>'SecAcc (ROW)'!X695</f>
        <v>10975</v>
      </c>
      <c r="Y142" s="26">
        <f>'SecAcc (ROW)'!Y695</f>
        <v>11614</v>
      </c>
      <c r="Z142" s="26">
        <f>'SecAcc (ROW)'!Z695</f>
        <v>13000</v>
      </c>
      <c r="AA142" s="26">
        <f>'SecAcc (ROW)'!AA695</f>
        <v>13058</v>
      </c>
    </row>
    <row r="143" spans="2:27">
      <c r="B143" s="30" t="s">
        <v>507</v>
      </c>
      <c r="F143" s="56">
        <f>'SecAcc (ROW)'!G599</f>
        <v>0</v>
      </c>
      <c r="G143" s="26">
        <f>'SecAcc (ROW)'!G702</f>
        <v>0</v>
      </c>
      <c r="H143" s="26">
        <f>'SecAcc (ROW)'!H702</f>
        <v>0</v>
      </c>
      <c r="I143" s="26">
        <f>'SecAcc (ROW)'!I702</f>
        <v>0</v>
      </c>
      <c r="J143" s="26">
        <f>'SecAcc (ROW)'!J702</f>
        <v>0</v>
      </c>
      <c r="K143" s="26">
        <f>'SecAcc (ROW)'!K702</f>
        <v>0</v>
      </c>
      <c r="L143" s="26">
        <f>'SecAcc (ROW)'!L702</f>
        <v>0</v>
      </c>
      <c r="M143" s="26">
        <f>'SecAcc (ROW)'!M702</f>
        <v>0</v>
      </c>
      <c r="N143" s="26">
        <f>'SecAcc (ROW)'!N702</f>
        <v>5308</v>
      </c>
      <c r="O143" s="26">
        <f>'SecAcc (ROW)'!O702</f>
        <v>12019</v>
      </c>
      <c r="P143" s="26">
        <f>'SecAcc (ROW)'!P702</f>
        <v>22672</v>
      </c>
      <c r="Q143" s="26">
        <f>'SecAcc (ROW)'!Q702</f>
        <v>19448</v>
      </c>
      <c r="R143" s="26">
        <f>'SecAcc (ROW)'!R702</f>
        <v>35485</v>
      </c>
      <c r="S143" s="26">
        <f>'SecAcc (ROW)'!S702</f>
        <v>36948</v>
      </c>
      <c r="T143" s="26">
        <f>'SecAcc (ROW)'!T702</f>
        <v>44580</v>
      </c>
      <c r="U143" s="26">
        <f>'SecAcc (ROW)'!U702</f>
        <v>63669</v>
      </c>
      <c r="V143" s="26">
        <f>'SecAcc (ROW)'!V702</f>
        <v>165723</v>
      </c>
      <c r="W143" s="26">
        <f>'SecAcc (ROW)'!W702</f>
        <v>118581</v>
      </c>
      <c r="X143" s="26">
        <f>'SecAcc (ROW)'!X702</f>
        <v>98927</v>
      </c>
      <c r="Y143" s="26">
        <f>'SecAcc (ROW)'!Y702</f>
        <v>138213</v>
      </c>
      <c r="Z143" s="26">
        <f>'SecAcc (ROW)'!Z702</f>
        <v>112566</v>
      </c>
      <c r="AA143" s="26">
        <f>'SecAcc (ROW)'!AA702</f>
        <v>82411</v>
      </c>
    </row>
    <row r="144" spans="2:27">
      <c r="B144" s="30" t="s">
        <v>513</v>
      </c>
      <c r="F144" s="56">
        <f>'SecAcc (ROW)'!G602</f>
        <v>88783</v>
      </c>
      <c r="G144" s="26">
        <f>'SecAcc (ROW)'!G705</f>
        <v>92952</v>
      </c>
      <c r="H144" s="26">
        <f>'SecAcc (ROW)'!H705</f>
        <v>104049</v>
      </c>
      <c r="I144" s="26">
        <f>'SecAcc (ROW)'!I705</f>
        <v>84769</v>
      </c>
      <c r="J144" s="26">
        <f>'SecAcc (ROW)'!J705</f>
        <v>70442</v>
      </c>
      <c r="K144" s="26">
        <f>'SecAcc (ROW)'!K705</f>
        <v>120519</v>
      </c>
      <c r="L144" s="26">
        <f>'SecAcc (ROW)'!L705</f>
        <v>160561</v>
      </c>
      <c r="M144" s="26">
        <f>'SecAcc (ROW)'!M705</f>
        <v>204374</v>
      </c>
      <c r="N144" s="26">
        <f>'SecAcc (ROW)'!N705</f>
        <v>228762</v>
      </c>
      <c r="O144" s="26">
        <f>'SecAcc (ROW)'!O705</f>
        <v>235042</v>
      </c>
      <c r="P144" s="26">
        <f>'SecAcc (ROW)'!P705</f>
        <v>240546</v>
      </c>
      <c r="Q144" s="26">
        <f>'SecAcc (ROW)'!Q705</f>
        <v>233546</v>
      </c>
      <c r="R144" s="26">
        <f>'SecAcc (ROW)'!R705</f>
        <v>261588</v>
      </c>
      <c r="S144" s="26">
        <f>'SecAcc (ROW)'!S705</f>
        <v>300816</v>
      </c>
      <c r="T144" s="26">
        <f>'SecAcc (ROW)'!T705</f>
        <v>283883</v>
      </c>
      <c r="U144" s="26">
        <f>'SecAcc (ROW)'!U705</f>
        <v>317029</v>
      </c>
      <c r="V144" s="26">
        <f>'SecAcc (ROW)'!V705</f>
        <v>393087</v>
      </c>
      <c r="W144" s="26">
        <f>'SecAcc (ROW)'!W705</f>
        <v>373824</v>
      </c>
      <c r="X144" s="26">
        <f>'SecAcc (ROW)'!X705</f>
        <v>389437</v>
      </c>
      <c r="Y144" s="26">
        <f>'SecAcc (ROW)'!Y705</f>
        <v>475875</v>
      </c>
      <c r="Z144" s="26">
        <f>'SecAcc (ROW)'!Z705</f>
        <v>476280</v>
      </c>
      <c r="AA144" s="26">
        <f>'SecAcc (ROW)'!AA705</f>
        <v>453760</v>
      </c>
    </row>
    <row r="146" spans="2:27">
      <c r="B146" s="30" t="s">
        <v>1258</v>
      </c>
      <c r="F146" s="33">
        <f>-F138/F$4</f>
        <v>-5.7534190900038612E-2</v>
      </c>
      <c r="G146" s="33">
        <f>-G138/G$4</f>
        <v>-3.2584310905844273E-2</v>
      </c>
      <c r="H146" s="33">
        <f t="shared" ref="H146:AA149" si="44">-H138/H$4</f>
        <v>-5.0367895621976182E-2</v>
      </c>
      <c r="I146" s="33">
        <f t="shared" si="44"/>
        <v>-0.10067340885885157</v>
      </c>
      <c r="J146" s="33">
        <f t="shared" si="44"/>
        <v>-0.12587741709921202</v>
      </c>
      <c r="K146" s="33">
        <f t="shared" si="44"/>
        <v>-0.15124908386276831</v>
      </c>
      <c r="L146" s="33">
        <f t="shared" si="44"/>
        <v>-0.13350250186107737</v>
      </c>
      <c r="M146" s="33">
        <f t="shared" si="44"/>
        <v>-0.14795418218990697</v>
      </c>
      <c r="N146" s="33">
        <f t="shared" si="44"/>
        <v>-0.1347312629733379</v>
      </c>
      <c r="O146" s="33">
        <f t="shared" si="44"/>
        <v>-0.11129061004042895</v>
      </c>
      <c r="P146" s="33">
        <f t="shared" si="44"/>
        <v>-9.3489648216316917E-2</v>
      </c>
      <c r="Q146" s="33">
        <f t="shared" si="44"/>
        <v>-0.10351984334017053</v>
      </c>
      <c r="R146" s="33">
        <f t="shared" si="44"/>
        <v>-0.10424871768619751</v>
      </c>
      <c r="S146" s="33">
        <f t="shared" si="44"/>
        <v>-0.12946746385725894</v>
      </c>
      <c r="T146" s="33">
        <f t="shared" si="44"/>
        <v>-0.11791717350543525</v>
      </c>
      <c r="U146" s="33">
        <f t="shared" si="44"/>
        <v>-0.14439021694698639</v>
      </c>
      <c r="V146" s="33">
        <f t="shared" si="44"/>
        <v>-0.12710510579889375</v>
      </c>
      <c r="W146" s="33">
        <f t="shared" si="44"/>
        <v>-0.12202651119441567</v>
      </c>
      <c r="X146" s="33">
        <f t="shared" si="44"/>
        <v>-0.13130896715921841</v>
      </c>
      <c r="Y146" s="33">
        <f t="shared" si="44"/>
        <v>-0.13694557914062946</v>
      </c>
      <c r="Z146" s="33">
        <f t="shared" si="44"/>
        <v>-0.11909037203533857</v>
      </c>
      <c r="AA146" s="33">
        <f t="shared" si="44"/>
        <v>-0.17448858130339467</v>
      </c>
    </row>
    <row r="147" spans="2:27">
      <c r="B147" s="30" t="s">
        <v>467</v>
      </c>
      <c r="F147" s="33">
        <f t="shared" ref="F147:V149" si="45">-F139/F$4</f>
        <v>-5.3625691777249421E-2</v>
      </c>
      <c r="G147" s="33">
        <f t="shared" si="45"/>
        <v>-4.8695094540060498E-2</v>
      </c>
      <c r="H147" s="33">
        <f t="shared" si="45"/>
        <v>-4.1697348175964655E-2</v>
      </c>
      <c r="I147" s="33">
        <f t="shared" si="45"/>
        <v>-4.4288585274144664E-2</v>
      </c>
      <c r="J147" s="33">
        <f t="shared" si="45"/>
        <v>-3.6759866209374117E-2</v>
      </c>
      <c r="K147" s="33">
        <f t="shared" si="45"/>
        <v>-4.2833837737244501E-2</v>
      </c>
      <c r="L147" s="33">
        <f t="shared" si="45"/>
        <v>-3.2240383519115901E-2</v>
      </c>
      <c r="M147" s="33">
        <f t="shared" si="45"/>
        <v>-3.9924838464742915E-2</v>
      </c>
      <c r="N147" s="33">
        <f t="shared" si="45"/>
        <v>-2.7385918596293236E-2</v>
      </c>
      <c r="O147" s="33">
        <f t="shared" si="45"/>
        <v>-2.6893224424963599E-2</v>
      </c>
      <c r="P147" s="33">
        <f t="shared" si="45"/>
        <v>-3.660709944018805E-2</v>
      </c>
      <c r="Q147" s="33">
        <f t="shared" si="45"/>
        <v>-3.9466079668765468E-2</v>
      </c>
      <c r="R147" s="33">
        <f t="shared" si="45"/>
        <v>-6.6588920052957926E-2</v>
      </c>
      <c r="S147" s="33">
        <f t="shared" si="45"/>
        <v>-8.7919942523677255E-2</v>
      </c>
      <c r="T147" s="33">
        <f t="shared" si="45"/>
        <v>-9.3355744260642068E-2</v>
      </c>
      <c r="U147" s="33">
        <f t="shared" si="45"/>
        <v>-0.10268408401302688</v>
      </c>
      <c r="V147" s="33">
        <f t="shared" si="45"/>
        <v>-0.11081397877227077</v>
      </c>
      <c r="W147" s="33">
        <f t="shared" si="44"/>
        <v>-0.15932102590578251</v>
      </c>
      <c r="X147" s="33">
        <f t="shared" si="44"/>
        <v>-0.2077899449892234</v>
      </c>
      <c r="Y147" s="33">
        <f t="shared" si="44"/>
        <v>-0.21198323374554293</v>
      </c>
      <c r="Z147" s="33">
        <f t="shared" si="44"/>
        <v>-0.24716196088756281</v>
      </c>
      <c r="AA147" s="33">
        <f t="shared" si="44"/>
        <v>-0.28180327489124435</v>
      </c>
    </row>
    <row r="148" spans="2:27">
      <c r="B148" s="30" t="s">
        <v>473</v>
      </c>
      <c r="F148" s="33">
        <f t="shared" si="45"/>
        <v>-0.17683757036314496</v>
      </c>
      <c r="G148" s="33">
        <f t="shared" si="45"/>
        <v>-0.15838402027909668</v>
      </c>
      <c r="H148" s="33">
        <f t="shared" si="44"/>
        <v>-0.14088509641370037</v>
      </c>
      <c r="I148" s="33">
        <f t="shared" si="44"/>
        <v>-0.1645013857149803</v>
      </c>
      <c r="J148" s="33">
        <f t="shared" si="44"/>
        <v>-0.20304411891682247</v>
      </c>
      <c r="K148" s="33">
        <f t="shared" si="44"/>
        <v>-0.23018306724747653</v>
      </c>
      <c r="L148" s="33">
        <f t="shared" si="44"/>
        <v>-0.18477983195736564</v>
      </c>
      <c r="M148" s="33">
        <f t="shared" si="44"/>
        <v>-0.18497891990746623</v>
      </c>
      <c r="N148" s="33">
        <f t="shared" si="44"/>
        <v>-0.17288939046864119</v>
      </c>
      <c r="O148" s="33">
        <f t="shared" si="44"/>
        <v>-0.16927264370307912</v>
      </c>
      <c r="P148" s="33">
        <f t="shared" si="44"/>
        <v>-0.16150577232442523</v>
      </c>
      <c r="Q148" s="33">
        <f t="shared" si="44"/>
        <v>-0.17639286930958659</v>
      </c>
      <c r="R148" s="33">
        <f t="shared" si="44"/>
        <v>-0.17496371556164092</v>
      </c>
      <c r="S148" s="33">
        <f t="shared" si="44"/>
        <v>-0.17517710608352488</v>
      </c>
      <c r="T148" s="33">
        <f t="shared" si="44"/>
        <v>-0.18568963979735972</v>
      </c>
      <c r="U148" s="33">
        <f t="shared" si="44"/>
        <v>-0.1752617525643923</v>
      </c>
      <c r="V148" s="33">
        <f t="shared" si="44"/>
        <v>-0.19235998804071591</v>
      </c>
      <c r="W148" s="33">
        <f t="shared" si="44"/>
        <v>-0.19938945385285139</v>
      </c>
      <c r="X148" s="33">
        <f t="shared" si="44"/>
        <v>-0.18985256228218295</v>
      </c>
      <c r="Y148" s="33">
        <f t="shared" si="44"/>
        <v>-0.17975973327242636</v>
      </c>
      <c r="Z148" s="33">
        <f t="shared" si="44"/>
        <v>-0.18371778575452141</v>
      </c>
      <c r="AA148" s="33">
        <f t="shared" si="44"/>
        <v>-0.19074238036185395</v>
      </c>
    </row>
    <row r="149" spans="2:27">
      <c r="B149" s="30" t="s">
        <v>1257</v>
      </c>
      <c r="F149" s="33">
        <f t="shared" si="45"/>
        <v>-6.8834291830085284E-2</v>
      </c>
      <c r="G149" s="33">
        <f t="shared" si="45"/>
        <v>-0.11726659714080283</v>
      </c>
      <c r="H149" s="33">
        <f t="shared" si="44"/>
        <v>-0.1284122389560691</v>
      </c>
      <c r="I149" s="33">
        <f t="shared" si="44"/>
        <v>-0.1846412537884313</v>
      </c>
      <c r="J149" s="33">
        <f t="shared" si="44"/>
        <v>-0.20231019551945781</v>
      </c>
      <c r="K149" s="33">
        <f t="shared" si="44"/>
        <v>-0.26001409749969628</v>
      </c>
      <c r="L149" s="33">
        <f t="shared" si="44"/>
        <v>-0.29147062607191043</v>
      </c>
      <c r="M149" s="33">
        <f t="shared" si="44"/>
        <v>-0.37603871528136829</v>
      </c>
      <c r="N149" s="33">
        <f t="shared" si="44"/>
        <v>-0.4509504264547492</v>
      </c>
      <c r="O149" s="33">
        <f t="shared" si="44"/>
        <v>-0.50355199429679787</v>
      </c>
      <c r="P149" s="33">
        <f t="shared" si="44"/>
        <v>-0.60115140689911706</v>
      </c>
      <c r="Q149" s="33">
        <f t="shared" si="44"/>
        <v>-0.56261175949285669</v>
      </c>
      <c r="R149" s="33">
        <f t="shared" si="44"/>
        <v>-0.60284721340346936</v>
      </c>
      <c r="S149" s="33">
        <f t="shared" si="44"/>
        <v>-0.65205619088361655</v>
      </c>
      <c r="T149" s="33">
        <f t="shared" si="44"/>
        <v>-0.64962169978956941</v>
      </c>
      <c r="U149" s="33">
        <f t="shared" si="44"/>
        <v>-0.66031109218776896</v>
      </c>
      <c r="V149" s="33">
        <f t="shared" si="44"/>
        <v>-0.6439072204177595</v>
      </c>
      <c r="W149" s="33">
        <f t="shared" si="44"/>
        <v>-0.72312067378281186</v>
      </c>
      <c r="X149" s="33">
        <f t="shared" si="44"/>
        <v>-0.73617666729258546</v>
      </c>
      <c r="Y149" s="33">
        <f t="shared" si="44"/>
        <v>-0.71141644116005298</v>
      </c>
      <c r="Z149" s="33">
        <f t="shared" si="44"/>
        <v>-0.72536232605414475</v>
      </c>
      <c r="AA149" s="33">
        <f t="shared" si="44"/>
        <v>-0.73377498234222172</v>
      </c>
    </row>
    <row r="150" spans="2:27">
      <c r="B150" s="30" t="s">
        <v>1259</v>
      </c>
      <c r="F150" s="33">
        <f>-(F142+F143+F144)/F$4</f>
        <v>-0.12030048703827891</v>
      </c>
      <c r="G150" s="33">
        <f>-(G142+G143+G144)/G$4</f>
        <v>-0.10043248542008089</v>
      </c>
      <c r="H150" s="33">
        <f t="shared" ref="H150:AA150" si="46">-(H142+H143+H144)/H$4</f>
        <v>-9.8102046542986446E-2</v>
      </c>
      <c r="I150" s="33">
        <f t="shared" si="46"/>
        <v>-6.9119625289703571E-2</v>
      </c>
      <c r="J150" s="33">
        <f t="shared" si="46"/>
        <v>-5.0436886126512259E-2</v>
      </c>
      <c r="K150" s="33">
        <f t="shared" si="46"/>
        <v>-8.0789620181852401E-2</v>
      </c>
      <c r="L150" s="33">
        <f t="shared" si="46"/>
        <v>-9.8222206234807305E-2</v>
      </c>
      <c r="M150" s="33">
        <f t="shared" si="46"/>
        <v>-0.12108038798006328</v>
      </c>
      <c r="N150" s="33">
        <f t="shared" si="46"/>
        <v>-0.13120005194933149</v>
      </c>
      <c r="O150" s="33">
        <f t="shared" si="46"/>
        <v>-0.1288562015548313</v>
      </c>
      <c r="P150" s="33">
        <f t="shared" si="46"/>
        <v>-0.13216013619567502</v>
      </c>
      <c r="Q150" s="33">
        <f t="shared" si="46"/>
        <v>-0.12075099520443679</v>
      </c>
      <c r="R150" s="33">
        <f t="shared" si="46"/>
        <v>-0.13141623776402614</v>
      </c>
      <c r="S150" s="33">
        <f t="shared" si="46"/>
        <v>-0.13921019181289901</v>
      </c>
      <c r="T150" s="33">
        <f t="shared" si="46"/>
        <v>-0.12770175142632248</v>
      </c>
      <c r="U150" s="33">
        <f t="shared" si="46"/>
        <v>-0.13553465958883293</v>
      </c>
      <c r="V150" s="33">
        <f t="shared" si="46"/>
        <v>-0.19041796338828262</v>
      </c>
      <c r="W150" s="33">
        <f t="shared" si="46"/>
        <v>-0.17884110326159428</v>
      </c>
      <c r="X150" s="33">
        <f t="shared" si="46"/>
        <v>-0.17791972395913688</v>
      </c>
      <c r="Y150" s="33">
        <f t="shared" si="46"/>
        <v>-0.21952538181751841</v>
      </c>
      <c r="Z150" s="33">
        <f t="shared" si="46"/>
        <v>-0.20659338848705766</v>
      </c>
      <c r="AA150" s="33">
        <f t="shared" si="46"/>
        <v>-0.18988083981534268</v>
      </c>
    </row>
    <row r="151" spans="2:27">
      <c r="B151" s="30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</row>
    <row r="153" spans="2:27">
      <c r="G153" s="33"/>
    </row>
    <row r="154" spans="2:27">
      <c r="G154" s="26">
        <f>SUM(MultipDecomp!$I$43:I43)</f>
        <v>49391.284863577945</v>
      </c>
      <c r="H154" s="26">
        <f>SUM(MultipDecomp!$I$43:J43)</f>
        <v>81715.079327768544</v>
      </c>
      <c r="I154" s="26">
        <f>SUM(MultipDecomp!$I$43:K43)</f>
        <v>170368.40404653901</v>
      </c>
      <c r="J154" s="26">
        <f>SUM(MultipDecomp!$I$43:L43)</f>
        <v>338355.67804244108</v>
      </c>
      <c r="K154" s="26">
        <f>SUM(MultipDecomp!$I$43:M43)</f>
        <v>476150.72322981781</v>
      </c>
      <c r="L154" s="26">
        <f>SUM(MultipDecomp!$I$43:N43)</f>
        <v>519940.31997431407</v>
      </c>
      <c r="M154" s="26">
        <f>SUM(MultipDecomp!$I$43:O43)</f>
        <v>579241.90263913327</v>
      </c>
      <c r="N154" s="26">
        <f>SUM(MultipDecomp!$I$43:P43)</f>
        <v>684708.3771606558</v>
      </c>
      <c r="O154" s="26">
        <f>SUM(MultipDecomp!$I$43:Q43)</f>
        <v>799540.40676834364</v>
      </c>
      <c r="P154" s="26">
        <f>SUM(MultipDecomp!$I$43:R43)</f>
        <v>902327.73775830341</v>
      </c>
      <c r="Q154" s="26">
        <f>SUM(MultipDecomp!$I$43:S43)</f>
        <v>1047671.9250444414</v>
      </c>
      <c r="R154" s="26">
        <f>SUM(MultipDecomp!$I$43:T43)</f>
        <v>1173303.4520961738</v>
      </c>
      <c r="S154" s="26">
        <f>SUM(MultipDecomp!$I$43:U43)</f>
        <v>1282250.9060211922</v>
      </c>
      <c r="T154" s="26">
        <f>SUM(MultipDecomp!$I$43:V43)</f>
        <v>1406874.2407737293</v>
      </c>
      <c r="U154" s="26">
        <f>SUM(MultipDecomp!$I$43:W43)</f>
        <v>1567353.8501955208</v>
      </c>
      <c r="V154" s="26">
        <f>SUM(MultipDecomp!$I$43:X43)</f>
        <v>1733175.2854424459</v>
      </c>
      <c r="W154" s="26">
        <f>SUM(MultipDecomp!$I$43:Y43)</f>
        <v>1818570.5329747822</v>
      </c>
      <c r="X154" s="26">
        <f>SUM(MultipDecomp!$I$43:Z43)</f>
        <v>1953816.5329747822</v>
      </c>
      <c r="Y154" s="26">
        <f>SUM(MultipDecomp!$I$43:AA43)</f>
        <v>2070942.5925897891</v>
      </c>
      <c r="Z154" s="26">
        <f>SUM(MultipDecomp!$I$43:AB43)</f>
        <v>2113799.7225584746</v>
      </c>
      <c r="AA154" s="26">
        <f>SUM(MultipDecomp!$I$43:AC43)</f>
        <v>2118716.5581881213</v>
      </c>
    </row>
    <row r="155" spans="2:27">
      <c r="G155" s="26">
        <f>SUM(MultipDecomp!$I$45:I45)</f>
        <v>-25021.496199650279</v>
      </c>
      <c r="H155" s="26">
        <f>SUM(MultipDecomp!$I$45:J45)</f>
        <v>-49808.796645935261</v>
      </c>
      <c r="I155" s="26">
        <f>SUM(MultipDecomp!$I$45:K45)</f>
        <v>-164574.87203411903</v>
      </c>
      <c r="J155" s="26">
        <f>SUM(MultipDecomp!$I$45:L45)</f>
        <v>-173590.91870297774</v>
      </c>
      <c r="K155" s="26">
        <f>SUM(MultipDecomp!$I$45:M45)</f>
        <v>-348598.83945906826</v>
      </c>
      <c r="L155" s="26">
        <f>SUM(MultipDecomp!$I$45:N45)</f>
        <v>-401182.08133069356</v>
      </c>
      <c r="M155" s="26">
        <f>SUM(MultipDecomp!$I$45:O45)</f>
        <v>-395217.71347300796</v>
      </c>
      <c r="N155" s="26">
        <f>SUM(MultipDecomp!$I$45:P45)</f>
        <v>-456524.57388360717</v>
      </c>
      <c r="O155" s="26">
        <f>SUM(MultipDecomp!$I$45:Q45)</f>
        <v>-517761.65508886153</v>
      </c>
      <c r="P155" s="26">
        <f>SUM(MultipDecomp!$I$45:R45)</f>
        <v>-549759.87101298419</v>
      </c>
      <c r="Q155" s="26">
        <f>SUM(MultipDecomp!$I$45:S45)</f>
        <v>-694686.12247068225</v>
      </c>
      <c r="R155" s="26">
        <f>SUM(MultipDecomp!$I$45:T45)</f>
        <v>-691089.14020483184</v>
      </c>
      <c r="S155" s="26">
        <f>SUM(MultipDecomp!$I$45:U45)</f>
        <v>-742581.35920978338</v>
      </c>
      <c r="T155" s="26">
        <f>SUM(MultipDecomp!$I$45:V45)</f>
        <v>-818252.43352608348</v>
      </c>
      <c r="U155" s="26">
        <f>SUM(MultipDecomp!$I$45:W45)</f>
        <v>-881711.56437438296</v>
      </c>
      <c r="V155" s="26">
        <f>SUM(MultipDecomp!$I$45:X45)</f>
        <v>-885800.12641660799</v>
      </c>
      <c r="W155" s="26">
        <f>SUM(MultipDecomp!$I$45:Y45)</f>
        <v>-992793.51646058494</v>
      </c>
      <c r="X155" s="26">
        <f>SUM(MultipDecomp!$I$45:Z45)</f>
        <v>-1063859.5164605849</v>
      </c>
      <c r="Y155" s="26">
        <f>SUM(MultipDecomp!$I$45:AA45)</f>
        <v>-1160310.0223751983</v>
      </c>
      <c r="Z155" s="26">
        <f>SUM(MultipDecomp!$I$45:AB45)</f>
        <v>-1295665.3298391127</v>
      </c>
      <c r="AA155" s="26">
        <f>SUM(MultipDecomp!$I$45:AC45)</f>
        <v>-1454006.871246659</v>
      </c>
    </row>
    <row r="156" spans="2:27">
      <c r="B156" s="26" t="s">
        <v>1262</v>
      </c>
      <c r="G156" s="38">
        <f>-(G154+G155)/MultipDecomp!I30</f>
        <v>-1.2918423706160384E-2</v>
      </c>
      <c r="H156" s="38">
        <f>-(H154+H155)/MultipDecomp!J30</f>
        <v>-1.6444172019059608E-2</v>
      </c>
      <c r="I156" s="38">
        <f>-(I154+I155)/MultipDecomp!K30</f>
        <v>-2.8018670896149626E-3</v>
      </c>
      <c r="J156" s="38">
        <f>-(J154+J155)/MultipDecomp!L30</f>
        <v>-7.6554106862924673E-2</v>
      </c>
      <c r="K156" s="38">
        <f>-(K154+K155)/MultipDecomp!M30</f>
        <v>-6.0641458042656436E-2</v>
      </c>
      <c r="L156" s="38">
        <f>-(L154+L155)/MultipDecomp!N30</f>
        <v>-5.6747774460428571E-2</v>
      </c>
      <c r="M156" s="38">
        <f>-(M154+M155)/MultipDecomp!O30</f>
        <v>-8.7729295448086164E-2</v>
      </c>
      <c r="N156" s="38">
        <f>-(N154+N155)/MultipDecomp!P30</f>
        <v>-0.10479098025183721</v>
      </c>
      <c r="O156" s="38">
        <f>-(O154+O155)/MultipDecomp!Q30</f>
        <v>-0.12626058743165725</v>
      </c>
      <c r="P156" s="38">
        <f>-(P154+P155)/MultipDecomp!R30</f>
        <v>-0.15604184017949757</v>
      </c>
      <c r="Q156" s="38">
        <f>-(Q154+Q155)/MultipDecomp!S30</f>
        <v>-0.150100558040519</v>
      </c>
      <c r="R156" s="38">
        <f>-(R154+R155)/MultipDecomp!T30</f>
        <v>-0.19669351482406569</v>
      </c>
      <c r="S156" s="38">
        <f>-(S154+S155)/MultipDecomp!U30</f>
        <v>-0.20529196916376918</v>
      </c>
      <c r="T156" s="38">
        <f>-(T154+T155)/MultipDecomp!V30</f>
        <v>-0.21267352664528094</v>
      </c>
      <c r="U156" s="38">
        <f>-(U154+U155)/MultipDecomp!W30</f>
        <v>-0.23534121144872858</v>
      </c>
      <c r="V156" s="38">
        <f>-(V154+V155)/MultipDecomp!X30</f>
        <v>-0.28461904934271831</v>
      </c>
      <c r="W156" s="38">
        <f>-(W154+W155)/MultipDecomp!Y30</f>
        <v>-0.29875897191993361</v>
      </c>
      <c r="X156" s="38">
        <f>-(X154+X155)/MultipDecomp!Z30</f>
        <v>-0.31710102097713777</v>
      </c>
      <c r="Y156" s="38">
        <f>-(Y154+Y155)/MultipDecomp!AA30</f>
        <v>-0.31878836072803912</v>
      </c>
      <c r="Z156" s="38">
        <f>-(Z154+Z155)/MultipDecomp!AB30</f>
        <v>-0.28427729625927523</v>
      </c>
      <c r="AA156" s="38">
        <f>-(AA154+AA155)/MultipDecomp!AC30</f>
        <v>-0.23649639122731284</v>
      </c>
    </row>
    <row r="157" spans="2:27"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</row>
    <row r="158" spans="2:2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</row>
    <row r="159" spans="2:27">
      <c r="B159" s="26" t="s">
        <v>63</v>
      </c>
      <c r="G159" s="26">
        <f>-'SecAcc (ROW)'!G21</f>
        <v>15853</v>
      </c>
      <c r="H159" s="26">
        <f>-'SecAcc (ROW)'!H21</f>
        <v>-17500</v>
      </c>
      <c r="I159" s="26">
        <f>-'SecAcc (ROW)'!I21</f>
        <v>-49113</v>
      </c>
      <c r="J159" s="26">
        <f>-'SecAcc (ROW)'!J21</f>
        <v>-88364</v>
      </c>
      <c r="K159" s="26">
        <f>-'SecAcc (ROW)'!K21</f>
        <v>-81311</v>
      </c>
      <c r="L159" s="26">
        <f>-'SecAcc (ROW)'!L21</f>
        <v>-5829</v>
      </c>
      <c r="M159" s="26">
        <f>-'SecAcc (ROW)'!M21</f>
        <v>-9431</v>
      </c>
      <c r="N159" s="26">
        <f>-'SecAcc (ROW)'!N21</f>
        <v>-43984</v>
      </c>
      <c r="O159" s="26">
        <f>-'SecAcc (ROW)'!O21</f>
        <v>-32209</v>
      </c>
      <c r="P159" s="26">
        <f>-'SecAcc (ROW)'!P21</f>
        <v>-34263</v>
      </c>
      <c r="Q159" s="26">
        <f>-'SecAcc (ROW)'!Q21</f>
        <v>-33740</v>
      </c>
      <c r="R159" s="26">
        <f>-'SecAcc (ROW)'!R21</f>
        <v>24884</v>
      </c>
      <c r="S159" s="26">
        <f>-'SecAcc (ROW)'!S21</f>
        <v>76682</v>
      </c>
      <c r="T159" s="26">
        <f>-'SecAcc (ROW)'!T21</f>
        <v>96254</v>
      </c>
      <c r="U159" s="26">
        <f>-'SecAcc (ROW)'!U21</f>
        <v>93892</v>
      </c>
      <c r="V159" s="26">
        <f>-'SecAcc (ROW)'!V21</f>
        <v>87078</v>
      </c>
      <c r="W159" s="26">
        <f>-'SecAcc (ROW)'!W21</f>
        <v>152336</v>
      </c>
      <c r="X159" s="26">
        <f>-'SecAcc (ROW)'!X21</f>
        <v>122518</v>
      </c>
      <c r="Y159" s="26">
        <f>-'SecAcc (ROW)'!Y21</f>
        <v>158852</v>
      </c>
      <c r="Z159" s="26">
        <f>-'SecAcc (ROW)'!Z21</f>
        <v>200414</v>
      </c>
      <c r="AA159" s="26">
        <f>-'SecAcc (ROW)'!AA21</f>
        <v>235461</v>
      </c>
    </row>
    <row r="160" spans="2:27">
      <c r="B160" s="26" t="s">
        <v>1268</v>
      </c>
      <c r="G160" s="26">
        <f>('SecAcc (ROW)'!G75-'SecAcc (ROW)'!G22+'SecAcc (ROW)'!G81+'SecAcc (ROW)'!G83-'SecAcc (ROW)'!G28-'SecAcc (ROW)'!G30+'SecAcc (ROW)'!G85-'SecAcc (ROW)'!G33)</f>
        <v>-7606</v>
      </c>
      <c r="H160" s="26">
        <f>('SecAcc (ROW)'!H75-'SecAcc (ROW)'!H22+'SecAcc (ROW)'!H81+'SecAcc (ROW)'!H83-'SecAcc (ROW)'!H28-'SecAcc (ROW)'!H30+'SecAcc (ROW)'!H85-'SecAcc (ROW)'!H33)</f>
        <v>-4500</v>
      </c>
      <c r="I160" s="26">
        <f>('SecAcc (ROW)'!I75-'SecAcc (ROW)'!I22+'SecAcc (ROW)'!I81+'SecAcc (ROW)'!I83-'SecAcc (ROW)'!I28-'SecAcc (ROW)'!I30+'SecAcc (ROW)'!I85-'SecAcc (ROW)'!I33)</f>
        <v>-11610</v>
      </c>
      <c r="J160" s="26">
        <f>('SecAcc (ROW)'!J75-'SecAcc (ROW)'!J22+'SecAcc (ROW)'!J81+'SecAcc (ROW)'!J83-'SecAcc (ROW)'!J28-'SecAcc (ROW)'!J30+'SecAcc (ROW)'!J85-'SecAcc (ROW)'!J33)</f>
        <v>-24122</v>
      </c>
      <c r="K160" s="26">
        <f>('SecAcc (ROW)'!K75-'SecAcc (ROW)'!K22+'SecAcc (ROW)'!K81+'SecAcc (ROW)'!K83-'SecAcc (ROW)'!K28-'SecAcc (ROW)'!K30+'SecAcc (ROW)'!K85-'SecAcc (ROW)'!K33)</f>
        <v>-25130</v>
      </c>
      <c r="L160" s="26">
        <f>('SecAcc (ROW)'!L75-'SecAcc (ROW)'!L22+'SecAcc (ROW)'!L81+'SecAcc (ROW)'!L83-'SecAcc (ROW)'!L28-'SecAcc (ROW)'!L30+'SecAcc (ROW)'!L85-'SecAcc (ROW)'!L33)</f>
        <v>-28718</v>
      </c>
      <c r="M160" s="26">
        <f>('SecAcc (ROW)'!M75-'SecAcc (ROW)'!M22+'SecAcc (ROW)'!M81+'SecAcc (ROW)'!M83-'SecAcc (ROW)'!M28-'SecAcc (ROW)'!M30+'SecAcc (ROW)'!M85-'SecAcc (ROW)'!M33)</f>
        <v>-38970</v>
      </c>
      <c r="N160" s="26">
        <f>('SecAcc (ROW)'!N75-'SecAcc (ROW)'!N22+'SecAcc (ROW)'!N81+'SecAcc (ROW)'!N83-'SecAcc (ROW)'!N28-'SecAcc (ROW)'!N30+'SecAcc (ROW)'!N85-'SecAcc (ROW)'!N33)</f>
        <v>-43527</v>
      </c>
      <c r="O160" s="26">
        <f>('SecAcc (ROW)'!O75-'SecAcc (ROW)'!O22+'SecAcc (ROW)'!O81+'SecAcc (ROW)'!O83-'SecAcc (ROW)'!O28-'SecAcc (ROW)'!O30+'SecAcc (ROW)'!O85-'SecAcc (ROW)'!O33)</f>
        <v>-69904</v>
      </c>
      <c r="P160" s="26">
        <f>('SecAcc (ROW)'!P75-'SecAcc (ROW)'!P22+'SecAcc (ROW)'!P81+'SecAcc (ROW)'!P83-'SecAcc (ROW)'!P28-'SecAcc (ROW)'!P30+'SecAcc (ROW)'!P85-'SecAcc (ROW)'!P33)</f>
        <v>-92937</v>
      </c>
      <c r="Q160" s="26">
        <f>('SecAcc (ROW)'!Q75-'SecAcc (ROW)'!Q22+'SecAcc (ROW)'!Q81+'SecAcc (ROW)'!Q83-'SecAcc (ROW)'!Q28-'SecAcc (ROW)'!Q30+'SecAcc (ROW)'!Q85-'SecAcc (ROW)'!Q33)</f>
        <v>-93024</v>
      </c>
      <c r="R160" s="26">
        <f>('SecAcc (ROW)'!R75-'SecAcc (ROW)'!R22+'SecAcc (ROW)'!R81+'SecAcc (ROW)'!R83-'SecAcc (ROW)'!R28-'SecAcc (ROW)'!R30+'SecAcc (ROW)'!R85-'SecAcc (ROW)'!R33)</f>
        <v>-140802</v>
      </c>
      <c r="S160" s="26">
        <f>('SecAcc (ROW)'!S75-'SecAcc (ROW)'!S22+'SecAcc (ROW)'!S81+'SecAcc (ROW)'!S83-'SecAcc (ROW)'!S28-'SecAcc (ROW)'!S30+'SecAcc (ROW)'!S85-'SecAcc (ROW)'!S33)</f>
        <v>-147329</v>
      </c>
      <c r="T160" s="26">
        <f>('SecAcc (ROW)'!T75-'SecAcc (ROW)'!T22+'SecAcc (ROW)'!T81+'SecAcc (ROW)'!T83-'SecAcc (ROW)'!T28-'SecAcc (ROW)'!T30+'SecAcc (ROW)'!T85-'SecAcc (ROW)'!T33)</f>
        <v>-212809</v>
      </c>
      <c r="U160" s="26">
        <f>('SecAcc (ROW)'!U75-'SecAcc (ROW)'!U22+'SecAcc (ROW)'!U81+'SecAcc (ROW)'!U83-'SecAcc (ROW)'!U28-'SecAcc (ROW)'!U30+'SecAcc (ROW)'!U85-'SecAcc (ROW)'!U33)</f>
        <v>-245142</v>
      </c>
      <c r="V160" s="26">
        <f>('SecAcc (ROW)'!V75-'SecAcc (ROW)'!V22+'SecAcc (ROW)'!V81+'SecAcc (ROW)'!V83-'SecAcc (ROW)'!V28-'SecAcc (ROW)'!V30+'SecAcc (ROW)'!V85-'SecAcc (ROW)'!V33)</f>
        <v>-260552</v>
      </c>
      <c r="W160" s="26">
        <f>('SecAcc (ROW)'!W75-'SecAcc (ROW)'!W22+'SecAcc (ROW)'!W81+'SecAcc (ROW)'!W83-'SecAcc (ROW)'!W28-'SecAcc (ROW)'!W30+'SecAcc (ROW)'!W85-'SecAcc (ROW)'!W33)</f>
        <v>-276117</v>
      </c>
      <c r="X160" s="26">
        <f>('SecAcc (ROW)'!X75-'SecAcc (ROW)'!X22+'SecAcc (ROW)'!X81+'SecAcc (ROW)'!X83-'SecAcc (ROW)'!X28-'SecAcc (ROW)'!X30+'SecAcc (ROW)'!X85-'SecAcc (ROW)'!X33)</f>
        <v>-297393</v>
      </c>
      <c r="Y160" s="26">
        <f>('SecAcc (ROW)'!Y75-'SecAcc (ROW)'!Y22+'SecAcc (ROW)'!Y81+'SecAcc (ROW)'!Y83-'SecAcc (ROW)'!Y28-'SecAcc (ROW)'!Y30+'SecAcc (ROW)'!Y85-'SecAcc (ROW)'!Y33)</f>
        <v>-308912</v>
      </c>
      <c r="Z160" s="26">
        <f>('SecAcc (ROW)'!Z75-'SecAcc (ROW)'!Z22+'SecAcc (ROW)'!Z81+'SecAcc (ROW)'!Z83-'SecAcc (ROW)'!Z28-'SecAcc (ROW)'!Z30+'SecAcc (ROW)'!Z85-'SecAcc (ROW)'!Z33)</f>
        <v>-254945</v>
      </c>
      <c r="AA160" s="26">
        <f>('SecAcc (ROW)'!AA75-'SecAcc (ROW)'!AA22+'SecAcc (ROW)'!AA81+'SecAcc (ROW)'!AA83-'SecAcc (ROW)'!AA28-'SecAcc (ROW)'!AA30+'SecAcc (ROW)'!AA85-'SecAcc (ROW)'!AA33)</f>
        <v>-288364</v>
      </c>
    </row>
    <row r="161" spans="2:27">
      <c r="B161" s="26" t="s">
        <v>1267</v>
      </c>
      <c r="G161" s="26">
        <f>'SecAcc (ROW)'!G95-'SecAcc (ROW)'!G43+'SecAcc (ROW)'!G98+'SecAcc (ROW)'!G105-'SecAcc (ROW)'!G46-'SecAcc (ROW)'!G53+'SecAcc (ROW)'!G109-'SecAcc (ROW)'!G57</f>
        <v>2237</v>
      </c>
      <c r="H161" s="26">
        <f>'SecAcc (ROW)'!H95-'SecAcc (ROW)'!H43+'SecAcc (ROW)'!H98+'SecAcc (ROW)'!H105-'SecAcc (ROW)'!H46-'SecAcc (ROW)'!H53+'SecAcc (ROW)'!H109-'SecAcc (ROW)'!H57</f>
        <v>4132</v>
      </c>
      <c r="I161" s="26">
        <f>'SecAcc (ROW)'!I95-'SecAcc (ROW)'!I43+'SecAcc (ROW)'!I98+'SecAcc (ROW)'!I105-'SecAcc (ROW)'!I46-'SecAcc (ROW)'!I53+'SecAcc (ROW)'!I109-'SecAcc (ROW)'!I57</f>
        <v>7636</v>
      </c>
      <c r="J161" s="26">
        <f>'SecAcc (ROW)'!J95-'SecAcc (ROW)'!J43+'SecAcc (ROW)'!J98+'SecAcc (ROW)'!J105-'SecAcc (ROW)'!J46-'SecAcc (ROW)'!J53+'SecAcc (ROW)'!J109-'SecAcc (ROW)'!J57</f>
        <v>5606</v>
      </c>
      <c r="K161" s="26">
        <f>'SecAcc (ROW)'!K95-'SecAcc (ROW)'!K43+'SecAcc (ROW)'!K98+'SecAcc (ROW)'!K105-'SecAcc (ROW)'!K46-'SecAcc (ROW)'!K53+'SecAcc (ROW)'!K109-'SecAcc (ROW)'!K57</f>
        <v>1280</v>
      </c>
      <c r="L161" s="26">
        <f>'SecAcc (ROW)'!L95-'SecAcc (ROW)'!L43+'SecAcc (ROW)'!L98+'SecAcc (ROW)'!L105-'SecAcc (ROW)'!L46-'SecAcc (ROW)'!L53+'SecAcc (ROW)'!L109-'SecAcc (ROW)'!L57</f>
        <v>139</v>
      </c>
      <c r="M161" s="26">
        <f>'SecAcc (ROW)'!M95-'SecAcc (ROW)'!M43+'SecAcc (ROW)'!M98+'SecAcc (ROW)'!M105-'SecAcc (ROW)'!M46-'SecAcc (ROW)'!M53+'SecAcc (ROW)'!M109-'SecAcc (ROW)'!M57</f>
        <v>463</v>
      </c>
      <c r="N161" s="26">
        <f>'SecAcc (ROW)'!N95-'SecAcc (ROW)'!N43+'SecAcc (ROW)'!N98+'SecAcc (ROW)'!N105-'SecAcc (ROW)'!N46-'SecAcc (ROW)'!N53+'SecAcc (ROW)'!N109-'SecAcc (ROW)'!N57</f>
        <v>517</v>
      </c>
      <c r="O161" s="26">
        <f>'SecAcc (ROW)'!O95-'SecAcc (ROW)'!O43+'SecAcc (ROW)'!O98+'SecAcc (ROW)'!O105-'SecAcc (ROW)'!O46-'SecAcc (ROW)'!O53+'SecAcc (ROW)'!O109-'SecAcc (ROW)'!O57</f>
        <v>-1208</v>
      </c>
      <c r="P161" s="26">
        <f>'SecAcc (ROW)'!P95-'SecAcc (ROW)'!P43+'SecAcc (ROW)'!P98+'SecAcc (ROW)'!P105-'SecAcc (ROW)'!P46-'SecAcc (ROW)'!P53+'SecAcc (ROW)'!P109-'SecAcc (ROW)'!P57</f>
        <v>794</v>
      </c>
      <c r="Q161" s="26">
        <f>'SecAcc (ROW)'!Q95-'SecAcc (ROW)'!Q43+'SecAcc (ROW)'!Q98+'SecAcc (ROW)'!Q105-'SecAcc (ROW)'!Q46-'SecAcc (ROW)'!Q53+'SecAcc (ROW)'!Q109-'SecAcc (ROW)'!Q57</f>
        <v>2881</v>
      </c>
      <c r="R161" s="26">
        <f>'SecAcc (ROW)'!R95-'SecAcc (ROW)'!R43+'SecAcc (ROW)'!R98+'SecAcc (ROW)'!R105-'SecAcc (ROW)'!R46-'SecAcc (ROW)'!R53+'SecAcc (ROW)'!R109-'SecAcc (ROW)'!R57</f>
        <v>-4816</v>
      </c>
      <c r="S161" s="26">
        <f>'SecAcc (ROW)'!S95-'SecAcc (ROW)'!S43+'SecAcc (ROW)'!S98+'SecAcc (ROW)'!S105-'SecAcc (ROW)'!S46-'SecAcc (ROW)'!S53+'SecAcc (ROW)'!S109-'SecAcc (ROW)'!S57</f>
        <v>-16852</v>
      </c>
      <c r="T161" s="26">
        <f>'SecAcc (ROW)'!T95-'SecAcc (ROW)'!T43+'SecAcc (ROW)'!T98+'SecAcc (ROW)'!T105-'SecAcc (ROW)'!T46-'SecAcc (ROW)'!T53+'SecAcc (ROW)'!T109-'SecAcc (ROW)'!T57</f>
        <v>-17943</v>
      </c>
      <c r="U161" s="26">
        <f>'SecAcc (ROW)'!U95-'SecAcc (ROW)'!U43+'SecAcc (ROW)'!U98+'SecAcc (ROW)'!U105-'SecAcc (ROW)'!U46-'SecAcc (ROW)'!U53+'SecAcc (ROW)'!U109-'SecAcc (ROW)'!U57</f>
        <v>-28715</v>
      </c>
      <c r="V161" s="26">
        <f>'SecAcc (ROW)'!V95-'SecAcc (ROW)'!V43+'SecAcc (ROW)'!V98+'SecAcc (ROW)'!V105-'SecAcc (ROW)'!V46-'SecAcc (ROW)'!V53+'SecAcc (ROW)'!V109-'SecAcc (ROW)'!V57</f>
        <v>-25034</v>
      </c>
      <c r="W161" s="26">
        <f>'SecAcc (ROW)'!W95-'SecAcc (ROW)'!W43+'SecAcc (ROW)'!W98+'SecAcc (ROW)'!W105-'SecAcc (ROW)'!W46-'SecAcc (ROW)'!W53+'SecAcc (ROW)'!W109-'SecAcc (ROW)'!W57</f>
        <v>-27954</v>
      </c>
      <c r="X161" s="26">
        <f>'SecAcc (ROW)'!X95-'SecAcc (ROW)'!X43+'SecAcc (ROW)'!X98+'SecAcc (ROW)'!X105-'SecAcc (ROW)'!X46-'SecAcc (ROW)'!X53+'SecAcc (ROW)'!X109-'SecAcc (ROW)'!X57</f>
        <v>-30390</v>
      </c>
      <c r="Y161" s="26">
        <f>'SecAcc (ROW)'!Y95-'SecAcc (ROW)'!Y43+'SecAcc (ROW)'!Y98+'SecAcc (ROW)'!Y105-'SecAcc (ROW)'!Y46-'SecAcc (ROW)'!Y53+'SecAcc (ROW)'!Y109-'SecAcc (ROW)'!Y57</f>
        <v>-36846</v>
      </c>
      <c r="Z161" s="26">
        <f>'SecAcc (ROW)'!Z95-'SecAcc (ROW)'!Z43+'SecAcc (ROW)'!Z98+'SecAcc (ROW)'!Z105-'SecAcc (ROW)'!Z46-'SecAcc (ROW)'!Z53+'SecAcc (ROW)'!Z109-'SecAcc (ROW)'!Z57</f>
        <v>-34246</v>
      </c>
      <c r="AA161" s="26">
        <f>'SecAcc (ROW)'!AA95-'SecAcc (ROW)'!AA43+'SecAcc (ROW)'!AA98+'SecAcc (ROW)'!AA105-'SecAcc (ROW)'!AA46-'SecAcc (ROW)'!AA53+'SecAcc (ROW)'!AA109-'SecAcc (ROW)'!AA57</f>
        <v>-37202</v>
      </c>
    </row>
    <row r="162" spans="2:27"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</row>
    <row r="163" spans="2:27">
      <c r="G163" s="33">
        <f>G159/G$4</f>
        <v>1.7114806202052524E-2</v>
      </c>
      <c r="H163" s="33">
        <f t="shared" ref="H163:AA165" si="47">H159/H$4</f>
        <v>-1.6478559981016699E-2</v>
      </c>
      <c r="I163" s="33">
        <f t="shared" si="47"/>
        <v>-3.9799192881800942E-2</v>
      </c>
      <c r="J163" s="33">
        <f t="shared" si="47"/>
        <v>-6.2538483206105791E-2</v>
      </c>
      <c r="K163" s="33">
        <f t="shared" si="47"/>
        <v>-5.4274706335464426E-2</v>
      </c>
      <c r="L163" s="33">
        <f t="shared" si="47"/>
        <v>-3.5538803996393075E-3</v>
      </c>
      <c r="M163" s="33">
        <f t="shared" si="47"/>
        <v>-5.5727078538486312E-3</v>
      </c>
      <c r="N163" s="33">
        <f t="shared" si="47"/>
        <v>-2.4622191769165833E-2</v>
      </c>
      <c r="O163" s="33">
        <f t="shared" si="47"/>
        <v>-1.6784944880511039E-2</v>
      </c>
      <c r="P163" s="33">
        <f t="shared" si="47"/>
        <v>-1.717635605383459E-2</v>
      </c>
      <c r="Q163" s="33">
        <f t="shared" si="47"/>
        <v>-1.6075737975953096E-2</v>
      </c>
      <c r="R163" s="33">
        <f t="shared" si="47"/>
        <v>1.093432593554091E-2</v>
      </c>
      <c r="S163" s="33">
        <f t="shared" si="47"/>
        <v>3.1391733480162685E-2</v>
      </c>
      <c r="T163" s="33">
        <f t="shared" si="47"/>
        <v>3.7157924847986974E-2</v>
      </c>
      <c r="U163" s="33">
        <f t="shared" si="47"/>
        <v>3.3258639658869764E-2</v>
      </c>
      <c r="V163" s="33">
        <f t="shared" si="47"/>
        <v>2.9584958482258131E-2</v>
      </c>
      <c r="W163" s="33">
        <f t="shared" si="47"/>
        <v>5.4314504713869782E-2</v>
      </c>
      <c r="X163" s="33">
        <f t="shared" si="47"/>
        <v>4.365444866118115E-2</v>
      </c>
      <c r="Y163" s="33">
        <f t="shared" si="47"/>
        <v>5.5732674583869692E-2</v>
      </c>
      <c r="Z163" s="33">
        <f t="shared" si="47"/>
        <v>6.8795351901059704E-2</v>
      </c>
      <c r="AA163" s="33">
        <f t="shared" si="47"/>
        <v>8.1404172801801081E-2</v>
      </c>
    </row>
    <row r="164" spans="2:27">
      <c r="G164" s="33">
        <f t="shared" ref="G164:V165" si="48">G160/G$4</f>
        <v>-8.2113931730783771E-3</v>
      </c>
      <c r="H164" s="33">
        <f t="shared" si="48"/>
        <v>-4.2373439951185797E-3</v>
      </c>
      <c r="I164" s="33">
        <f t="shared" si="48"/>
        <v>-9.4082753926192451E-3</v>
      </c>
      <c r="J164" s="33">
        <f t="shared" si="48"/>
        <v>-1.7072034899933048E-2</v>
      </c>
      <c r="K164" s="33">
        <f t="shared" si="48"/>
        <v>-1.6774155651882536E-2</v>
      </c>
      <c r="L164" s="33">
        <f t="shared" si="48"/>
        <v>-1.750906455941699E-2</v>
      </c>
      <c r="M164" s="33">
        <f t="shared" si="48"/>
        <v>-2.3027083561073178E-2</v>
      </c>
      <c r="N164" s="33">
        <f t="shared" si="48"/>
        <v>-2.4366363703539496E-2</v>
      </c>
      <c r="O164" s="33">
        <f t="shared" si="48"/>
        <v>-3.6428786579131407E-2</v>
      </c>
      <c r="P164" s="33">
        <f t="shared" si="48"/>
        <v>-4.659017022955448E-2</v>
      </c>
      <c r="Q164" s="33">
        <f t="shared" si="48"/>
        <v>-4.4322153215028477E-2</v>
      </c>
      <c r="R164" s="33">
        <f t="shared" si="48"/>
        <v>-6.1870075565665934E-2</v>
      </c>
      <c r="S164" s="33">
        <f t="shared" si="48"/>
        <v>-6.0312885708495974E-2</v>
      </c>
      <c r="T164" s="33">
        <f t="shared" si="48"/>
        <v>-8.215285420839924E-2</v>
      </c>
      <c r="U164" s="33">
        <f t="shared" si="48"/>
        <v>-8.6834761675698161E-2</v>
      </c>
      <c r="V164" s="33">
        <f t="shared" si="48"/>
        <v>-8.8523164317845154E-2</v>
      </c>
      <c r="W164" s="33">
        <f t="shared" si="47"/>
        <v>-9.8447892146830571E-2</v>
      </c>
      <c r="X164" s="33">
        <f t="shared" si="47"/>
        <v>-0.10596424566753167</v>
      </c>
      <c r="Y164" s="33">
        <f t="shared" si="47"/>
        <v>-0.10838070638740685</v>
      </c>
      <c r="Z164" s="33">
        <f t="shared" si="47"/>
        <v>-8.7514000970070283E-2</v>
      </c>
      <c r="AA164" s="33">
        <f t="shared" si="47"/>
        <v>-9.9693931843568853E-2</v>
      </c>
    </row>
    <row r="165" spans="2:27">
      <c r="G165" s="33">
        <f t="shared" si="48"/>
        <v>2.4150521336019364E-3</v>
      </c>
      <c r="H165" s="33">
        <f t="shared" si="47"/>
        <v>3.8908234195177715E-3</v>
      </c>
      <c r="I165" s="33">
        <f t="shared" si="47"/>
        <v>6.1879061927683507E-3</v>
      </c>
      <c r="J165" s="33">
        <f t="shared" si="47"/>
        <v>3.9675743159366828E-3</v>
      </c>
      <c r="K165" s="33">
        <f t="shared" si="47"/>
        <v>8.5439392098725212E-4</v>
      </c>
      <c r="L165" s="33">
        <f t="shared" si="47"/>
        <v>8.4746847752592861E-5</v>
      </c>
      <c r="M165" s="33">
        <f t="shared" si="47"/>
        <v>2.7358326119519843E-4</v>
      </c>
      <c r="N165" s="33">
        <f t="shared" si="47"/>
        <v>2.8941599546786868E-4</v>
      </c>
      <c r="O165" s="33">
        <f t="shared" si="47"/>
        <v>-6.2952011598178565E-4</v>
      </c>
      <c r="P165" s="33">
        <f t="shared" si="47"/>
        <v>3.9803948010228712E-4</v>
      </c>
      <c r="Q165" s="33">
        <f t="shared" si="47"/>
        <v>1.3726793452495812E-3</v>
      </c>
      <c r="R165" s="33">
        <f t="shared" si="47"/>
        <v>-2.1162077521927752E-3</v>
      </c>
      <c r="S165" s="33">
        <f t="shared" si="47"/>
        <v>-6.8987962312889806E-3</v>
      </c>
      <c r="T165" s="33">
        <f t="shared" si="47"/>
        <v>-6.926721440640703E-3</v>
      </c>
      <c r="U165" s="33">
        <f t="shared" si="47"/>
        <v>-1.0171493181575057E-2</v>
      </c>
      <c r="V165" s="33">
        <f t="shared" si="47"/>
        <v>-8.5053612926898874E-3</v>
      </c>
      <c r="W165" s="33">
        <f t="shared" si="47"/>
        <v>-9.9668342661715925E-3</v>
      </c>
      <c r="X165" s="33">
        <f t="shared" si="47"/>
        <v>-1.0828275802847705E-2</v>
      </c>
      <c r="Y165" s="33">
        <f t="shared" si="47"/>
        <v>-1.2927291615574639E-2</v>
      </c>
      <c r="Z165" s="33">
        <f t="shared" si="47"/>
        <v>-1.1755494232956232E-2</v>
      </c>
      <c r="AA165" s="33">
        <f>AA161/AA$4</f>
        <v>-1.2861569587203841E-2</v>
      </c>
    </row>
    <row r="166" spans="2:27"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</row>
    <row r="167" spans="2:27">
      <c r="B167" s="26" t="s">
        <v>1271</v>
      </c>
      <c r="G167" s="26">
        <f>G159+G160+G161</f>
        <v>10484</v>
      </c>
      <c r="H167" s="26">
        <f t="shared" ref="H167:AA167" si="49">H159+H160+H161</f>
        <v>-17868</v>
      </c>
      <c r="I167" s="26">
        <f t="shared" si="49"/>
        <v>-53087</v>
      </c>
      <c r="J167" s="26">
        <f t="shared" si="49"/>
        <v>-106880</v>
      </c>
      <c r="K167" s="26">
        <f t="shared" si="49"/>
        <v>-105161</v>
      </c>
      <c r="L167" s="26">
        <f t="shared" si="49"/>
        <v>-34408</v>
      </c>
      <c r="M167" s="26">
        <f t="shared" si="49"/>
        <v>-47938</v>
      </c>
      <c r="N167" s="26">
        <f t="shared" si="49"/>
        <v>-86994</v>
      </c>
      <c r="O167" s="26">
        <f t="shared" si="49"/>
        <v>-103321</v>
      </c>
      <c r="P167" s="26">
        <f t="shared" si="49"/>
        <v>-126406</v>
      </c>
      <c r="Q167" s="26">
        <f t="shared" si="49"/>
        <v>-123883</v>
      </c>
      <c r="R167" s="26">
        <f t="shared" si="49"/>
        <v>-120734</v>
      </c>
      <c r="S167" s="26">
        <f t="shared" si="49"/>
        <v>-87499</v>
      </c>
      <c r="T167" s="26">
        <f t="shared" si="49"/>
        <v>-134498</v>
      </c>
      <c r="U167" s="26">
        <f t="shared" si="49"/>
        <v>-179965</v>
      </c>
      <c r="V167" s="26">
        <f t="shared" si="49"/>
        <v>-198508</v>
      </c>
      <c r="W167" s="26">
        <f t="shared" si="49"/>
        <v>-151735</v>
      </c>
      <c r="X167" s="26">
        <f t="shared" si="49"/>
        <v>-205265</v>
      </c>
      <c r="Y167" s="26">
        <f t="shared" si="49"/>
        <v>-186906</v>
      </c>
      <c r="Z167" s="26">
        <f t="shared" si="49"/>
        <v>-88777</v>
      </c>
      <c r="AA167" s="26">
        <f t="shared" si="49"/>
        <v>-90105</v>
      </c>
    </row>
    <row r="168" spans="2:27">
      <c r="G168" s="52">
        <f>G167+'SecAcc (ROW)'!G126</f>
        <v>0</v>
      </c>
      <c r="H168" s="52">
        <f>H167+'SecAcc (ROW)'!H126</f>
        <v>0</v>
      </c>
      <c r="I168" s="52">
        <f>I167+'SecAcc (ROW)'!I126</f>
        <v>0</v>
      </c>
      <c r="J168" s="52">
        <f>J167+'SecAcc (ROW)'!J126</f>
        <v>0</v>
      </c>
      <c r="K168" s="52">
        <f>K167+'SecAcc (ROW)'!K126</f>
        <v>0</v>
      </c>
      <c r="L168" s="52">
        <f>L167+'SecAcc (ROW)'!L126</f>
        <v>0</v>
      </c>
      <c r="M168" s="52">
        <f>M167+'SecAcc (ROW)'!M126</f>
        <v>0</v>
      </c>
      <c r="N168" s="52">
        <f>N167+'SecAcc (ROW)'!N126</f>
        <v>0</v>
      </c>
      <c r="O168" s="52">
        <f>O167+'SecAcc (ROW)'!O126</f>
        <v>0</v>
      </c>
      <c r="P168" s="52">
        <f>P167+'SecAcc (ROW)'!P126</f>
        <v>0</v>
      </c>
      <c r="Q168" s="52">
        <f>Q167+'SecAcc (ROW)'!Q126</f>
        <v>0</v>
      </c>
      <c r="R168" s="52">
        <f>R167+'SecAcc (ROW)'!R126</f>
        <v>0</v>
      </c>
      <c r="S168" s="52">
        <f>S167+'SecAcc (ROW)'!S126</f>
        <v>0</v>
      </c>
      <c r="T168" s="52">
        <f>T167+'SecAcc (ROW)'!T126</f>
        <v>0</v>
      </c>
      <c r="U168" s="52">
        <f>U167+'SecAcc (ROW)'!U126</f>
        <v>0</v>
      </c>
      <c r="V168" s="52">
        <f>V167+'SecAcc (ROW)'!V126</f>
        <v>0</v>
      </c>
      <c r="W168" s="52">
        <f>W167+'SecAcc (ROW)'!W126</f>
        <v>0</v>
      </c>
      <c r="X168" s="52">
        <f>X167+'SecAcc (ROW)'!X126</f>
        <v>0</v>
      </c>
      <c r="Y168" s="52">
        <f>Y167+'SecAcc (ROW)'!Y126</f>
        <v>0</v>
      </c>
      <c r="Z168" s="52">
        <f>Z167+'SecAcc (ROW)'!Z126</f>
        <v>0</v>
      </c>
      <c r="AA168" s="52">
        <f>AA167+'SecAcc (ROW)'!AA126</f>
        <v>0</v>
      </c>
    </row>
    <row r="169" spans="2:27">
      <c r="G169" s="183">
        <f>G167/G4</f>
        <v>1.1318465162576084E-2</v>
      </c>
      <c r="H169" s="183">
        <f t="shared" ref="H169:AA169" si="50">H167/H4</f>
        <v>-1.6825080556617508E-2</v>
      </c>
      <c r="I169" s="183">
        <f t="shared" si="50"/>
        <v>-4.3019562081651835E-2</v>
      </c>
      <c r="J169" s="183">
        <f t="shared" si="50"/>
        <v>-7.5642943790102155E-2</v>
      </c>
      <c r="K169" s="183">
        <f t="shared" si="50"/>
        <v>-7.0194468066359705E-2</v>
      </c>
      <c r="L169" s="183">
        <f t="shared" si="50"/>
        <v>-2.0978198111303706E-2</v>
      </c>
      <c r="M169" s="183">
        <f t="shared" si="50"/>
        <v>-2.8326208153726613E-2</v>
      </c>
      <c r="N169" s="183">
        <f t="shared" si="50"/>
        <v>-4.869913947723746E-2</v>
      </c>
      <c r="O169" s="183">
        <f t="shared" si="50"/>
        <v>-5.3843251575624231E-2</v>
      </c>
      <c r="P169" s="183">
        <f t="shared" si="50"/>
        <v>-6.3368486803286786E-2</v>
      </c>
      <c r="Q169" s="183">
        <f t="shared" si="50"/>
        <v>-5.9025211845731999E-2</v>
      </c>
      <c r="R169" s="183">
        <f t="shared" si="50"/>
        <v>-5.3051957382317799E-2</v>
      </c>
      <c r="S169" s="183">
        <f t="shared" si="50"/>
        <v>-3.5819948459622268E-2</v>
      </c>
      <c r="T169" s="183">
        <f t="shared" si="50"/>
        <v>-5.1921650801052967E-2</v>
      </c>
      <c r="U169" s="183">
        <f t="shared" si="50"/>
        <v>-6.3747615198403454E-2</v>
      </c>
      <c r="V169" s="183">
        <f t="shared" si="50"/>
        <v>-6.7443567128276913E-2</v>
      </c>
      <c r="W169" s="183">
        <f t="shared" si="50"/>
        <v>-5.4100221699132388E-2</v>
      </c>
      <c r="X169" s="183">
        <f t="shared" si="50"/>
        <v>-7.3138072809198221E-2</v>
      </c>
      <c r="Y169" s="183">
        <f t="shared" si="50"/>
        <v>-6.5575323419111806E-2</v>
      </c>
      <c r="Z169" s="183">
        <f t="shared" si="50"/>
        <v>-3.0474143301966811E-2</v>
      </c>
      <c r="AA169" s="183">
        <f t="shared" si="50"/>
        <v>-3.1151328628971617E-2</v>
      </c>
    </row>
    <row r="170" spans="2:27"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</row>
    <row r="172" spans="2:27">
      <c r="B172" s="26" t="s">
        <v>871</v>
      </c>
      <c r="G172" s="26">
        <f>FacShare!H29</f>
        <v>-7525</v>
      </c>
      <c r="H172" s="26">
        <f>FacShare!I29</f>
        <v>-3709</v>
      </c>
      <c r="I172" s="26">
        <f>FacShare!J29</f>
        <v>-10212</v>
      </c>
      <c r="J172" s="26">
        <f>FacShare!K29</f>
        <v>-21311</v>
      </c>
      <c r="K172" s="26">
        <f>FacShare!L29</f>
        <v>-24421</v>
      </c>
      <c r="L172" s="26">
        <f>FacShare!M29</f>
        <v>-30859</v>
      </c>
      <c r="M172" s="26">
        <f>FacShare!N29</f>
        <v>-43949</v>
      </c>
      <c r="N172" s="26">
        <f>FacShare!O29</f>
        <v>-50661</v>
      </c>
      <c r="O172" s="26">
        <f>FacShare!P29</f>
        <v>-77748</v>
      </c>
      <c r="P172" s="26">
        <f>FacShare!Q29</f>
        <v>-99839</v>
      </c>
      <c r="Q172" s="26">
        <f>FacShare!R29</f>
        <v>-104237</v>
      </c>
      <c r="R172" s="26">
        <f>FacShare!S29</f>
        <v>-146472</v>
      </c>
      <c r="S172" s="26">
        <f>FacShare!T29</f>
        <v>-156361</v>
      </c>
      <c r="T172" s="26">
        <f>FacShare!U29</f>
        <v>-220622</v>
      </c>
      <c r="U172" s="26">
        <f>FacShare!V29</f>
        <v>-248154</v>
      </c>
      <c r="V172" s="26">
        <f>FacShare!W29</f>
        <v>-249950</v>
      </c>
      <c r="W172" s="26">
        <f>FacShare!X29</f>
        <v>-279882</v>
      </c>
      <c r="X172" s="26">
        <f>FacShare!Y29</f>
        <v>-314244</v>
      </c>
      <c r="Y172" s="26">
        <f>FacShare!Z29</f>
        <v>-330442</v>
      </c>
      <c r="Z172" s="26">
        <f>FacShare!AA29</f>
        <v>-284942</v>
      </c>
      <c r="AA172" s="26">
        <f>FacShare!AB29</f>
        <v>-328117</v>
      </c>
    </row>
    <row r="173" spans="2:27">
      <c r="B173" s="26" t="s">
        <v>1272</v>
      </c>
      <c r="G173" s="33">
        <f>G172/((F108+G108)/2)</f>
        <v>-7.0582386763340305E-2</v>
      </c>
      <c r="H173" s="33">
        <f t="shared" ref="H173:AA173" si="51">H172/((G108+H108)/2)</f>
        <v>-4.3741560379038487E-2</v>
      </c>
      <c r="I173" s="33">
        <f t="shared" si="51"/>
        <v>-0.13460397801415636</v>
      </c>
      <c r="J173" s="184"/>
      <c r="K173" s="33">
        <f>K172/((J108+K108)/2)</f>
        <v>0.26611237938530774</v>
      </c>
      <c r="L173" s="33">
        <f t="shared" si="51"/>
        <v>0.22952709638070304</v>
      </c>
      <c r="M173" s="33">
        <f t="shared" si="51"/>
        <v>0.32538786449637769</v>
      </c>
      <c r="N173" s="33">
        <f t="shared" si="51"/>
        <v>0.31782208964212783</v>
      </c>
      <c r="O173" s="33">
        <f t="shared" si="51"/>
        <v>0.35314878279769163</v>
      </c>
      <c r="P173" s="33">
        <f t="shared" si="51"/>
        <v>0.28337791906448018</v>
      </c>
      <c r="Q173" s="33">
        <f t="shared" si="51"/>
        <v>0.20893972665070443</v>
      </c>
      <c r="R173" s="33">
        <f t="shared" si="51"/>
        <v>0.21095976235484742</v>
      </c>
      <c r="S173" s="33">
        <f t="shared" si="51"/>
        <v>0.18144831639760786</v>
      </c>
      <c r="T173" s="33">
        <f t="shared" si="51"/>
        <v>0.23238754922996385</v>
      </c>
      <c r="U173" s="33">
        <f t="shared" si="51"/>
        <v>0.22763216372740169</v>
      </c>
      <c r="V173" s="33">
        <f t="shared" si="51"/>
        <v>0.20745949476827741</v>
      </c>
      <c r="W173" s="33">
        <f t="shared" si="51"/>
        <v>0.20993926446772584</v>
      </c>
      <c r="X173" s="33">
        <f t="shared" si="51"/>
        <v>0.21345132418763835</v>
      </c>
      <c r="Y173" s="33">
        <f t="shared" si="51"/>
        <v>0.21747910962048336</v>
      </c>
      <c r="Z173" s="33">
        <f t="shared" si="51"/>
        <v>0.1918102563308586</v>
      </c>
      <c r="AA173" s="33">
        <f t="shared" si="51"/>
        <v>0.25505189971173087</v>
      </c>
    </row>
    <row r="177" spans="1:27">
      <c r="B177" s="45" t="s">
        <v>1121</v>
      </c>
      <c r="C177" s="45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</row>
    <row r="179" spans="1:27">
      <c r="B179" s="26" t="s">
        <v>1120</v>
      </c>
      <c r="G179" s="26">
        <f>'SecAcc (Corp)'!G872+'SecAcc (Corp)'!G1735</f>
        <v>1780011</v>
      </c>
      <c r="H179" s="26">
        <f>'SecAcc (Corp)'!H872+'SecAcc (Corp)'!H1735</f>
        <v>1835449</v>
      </c>
      <c r="I179" s="26">
        <f>'SecAcc (Corp)'!I872+'SecAcc (Corp)'!I1735</f>
        <v>2004867</v>
      </c>
      <c r="J179" s="26">
        <f>'SecAcc (Corp)'!J872+'SecAcc (Corp)'!J1735</f>
        <v>2060204</v>
      </c>
      <c r="K179" s="26">
        <f>'SecAcc (Corp)'!K872+'SecAcc (Corp)'!K1735</f>
        <v>2193946</v>
      </c>
      <c r="L179" s="26">
        <f>'SecAcc (Corp)'!L872+'SecAcc (Corp)'!L1735</f>
        <v>2197500</v>
      </c>
      <c r="M179" s="26">
        <f>'SecAcc (Corp)'!M872+'SecAcc (Corp)'!M1735</f>
        <v>2345136</v>
      </c>
      <c r="N179" s="26">
        <f>'SecAcc (Corp)'!N872+'SecAcc (Corp)'!N1735</f>
        <v>2476390</v>
      </c>
      <c r="O179" s="26">
        <f>'SecAcc (Corp)'!O872+'SecAcc (Corp)'!O1735</f>
        <v>2484452</v>
      </c>
      <c r="P179" s="26">
        <f>'SecAcc (Corp)'!P872+'SecAcc (Corp)'!P1735</f>
        <v>2751311</v>
      </c>
      <c r="Q179" s="26">
        <f>'SecAcc (Corp)'!Q872+'SecAcc (Corp)'!Q1735</f>
        <v>3590965</v>
      </c>
      <c r="R179" s="26">
        <f>'SecAcc (Corp)'!R872+'SecAcc (Corp)'!R1735</f>
        <v>3940615</v>
      </c>
      <c r="S179" s="26">
        <f>'SecAcc (Corp)'!S872+'SecAcc (Corp)'!S1735</f>
        <v>4232655</v>
      </c>
      <c r="T179" s="26">
        <f>'SecAcc (Corp)'!T872+'SecAcc (Corp)'!T1735</f>
        <v>4412137</v>
      </c>
      <c r="U179" s="26">
        <f>'SecAcc (Corp)'!U872+'SecAcc (Corp)'!U1735</f>
        <v>4986734</v>
      </c>
      <c r="V179" s="26">
        <f>'SecAcc (Corp)'!V872+'SecAcc (Corp)'!V1735</f>
        <v>4796899</v>
      </c>
      <c r="W179" s="26">
        <f>'SecAcc (Corp)'!W872+'SecAcc (Corp)'!W1735</f>
        <v>4944670</v>
      </c>
      <c r="X179" s="26">
        <f>'SecAcc (Corp)'!X872+'SecAcc (Corp)'!X1735</f>
        <v>5042893</v>
      </c>
      <c r="Y179" s="26">
        <f>'SecAcc (Corp)'!Y872+'SecAcc (Corp)'!Y1735</f>
        <v>4936203</v>
      </c>
      <c r="Z179" s="26">
        <f>'SecAcc (Corp)'!Z872+'SecAcc (Corp)'!Z1735</f>
        <v>5087659</v>
      </c>
      <c r="AA179" s="26">
        <f>'SecAcc (Corp)'!AA872+'SecAcc (Corp)'!AA1735</f>
        <v>5056139</v>
      </c>
    </row>
    <row r="180" spans="1:27">
      <c r="G180" s="33">
        <f t="shared" ref="G180:AA180" si="52">G179/G4</f>
        <v>1.9216894784912455</v>
      </c>
      <c r="H180" s="33">
        <f t="shared" si="52"/>
        <v>1.7283175107769781</v>
      </c>
      <c r="I180" s="33">
        <f t="shared" si="52"/>
        <v>1.6246632955705742</v>
      </c>
      <c r="J180" s="33">
        <f t="shared" si="52"/>
        <v>1.4580828533696073</v>
      </c>
      <c r="K180" s="33">
        <f t="shared" si="52"/>
        <v>1.4644485354486703</v>
      </c>
      <c r="L180" s="33">
        <f t="shared" si="52"/>
        <v>1.3397927909087972</v>
      </c>
      <c r="M180" s="33">
        <f t="shared" si="52"/>
        <v>1.3857234445491637</v>
      </c>
      <c r="N180" s="33">
        <f t="shared" si="52"/>
        <v>1.3862802263378633</v>
      </c>
      <c r="O180" s="33">
        <f t="shared" si="52"/>
        <v>1.2947123437013073</v>
      </c>
      <c r="P180" s="33">
        <f t="shared" si="52"/>
        <v>1.3792574307804832</v>
      </c>
      <c r="Q180" s="33">
        <f t="shared" si="52"/>
        <v>1.7109487972975226</v>
      </c>
      <c r="R180" s="33">
        <f t="shared" si="52"/>
        <v>1.7315531585147701</v>
      </c>
      <c r="S180" s="33">
        <f t="shared" si="52"/>
        <v>1.732745333630813</v>
      </c>
      <c r="T180" s="33">
        <f t="shared" si="52"/>
        <v>1.7032627741706599</v>
      </c>
      <c r="U180" s="33">
        <f t="shared" si="52"/>
        <v>1.76641235867416</v>
      </c>
      <c r="V180" s="33">
        <f t="shared" si="52"/>
        <v>1.6297578924479839</v>
      </c>
      <c r="W180" s="33">
        <f t="shared" si="52"/>
        <v>1.7629930024651461</v>
      </c>
      <c r="X180" s="33">
        <f t="shared" si="52"/>
        <v>1.796835677796975</v>
      </c>
      <c r="Y180" s="33">
        <f t="shared" si="52"/>
        <v>1.7318497436539755</v>
      </c>
      <c r="Z180" s="33">
        <f t="shared" si="52"/>
        <v>1.7464213640643542</v>
      </c>
      <c r="AA180" s="33">
        <f t="shared" si="52"/>
        <v>1.74802117066489</v>
      </c>
    </row>
    <row r="181" spans="1:27">
      <c r="G181" s="26">
        <f>'SecAcc (Corp)'!G893+'SecAcc (Corp)'!G872+'SecAcc (Corp)'!G1756+'SecAcc (Corp)'!G1735</f>
        <v>3050387</v>
      </c>
      <c r="H181" s="26">
        <f>'SecAcc (Corp)'!H893+'SecAcc (Corp)'!H872+'SecAcc (Corp)'!H1756+'SecAcc (Corp)'!H1735</f>
        <v>3375521</v>
      </c>
      <c r="I181" s="26">
        <f>'SecAcc (Corp)'!I893+'SecAcc (Corp)'!I872+'SecAcc (Corp)'!I1756+'SecAcc (Corp)'!I1735</f>
        <v>4135439</v>
      </c>
      <c r="J181" s="26">
        <f>'SecAcc (Corp)'!J893+'SecAcc (Corp)'!J872+'SecAcc (Corp)'!J1756+'SecAcc (Corp)'!J1735</f>
        <v>4481187</v>
      </c>
      <c r="K181" s="26">
        <f>'SecAcc (Corp)'!K893+'SecAcc (Corp)'!K872+'SecAcc (Corp)'!K1756+'SecAcc (Corp)'!K1735</f>
        <v>4922558</v>
      </c>
      <c r="L181" s="26">
        <f>'SecAcc (Corp)'!L893+'SecAcc (Corp)'!L872+'SecAcc (Corp)'!L1756+'SecAcc (Corp)'!L1735</f>
        <v>5454576</v>
      </c>
      <c r="M181" s="26">
        <f>'SecAcc (Corp)'!M893+'SecAcc (Corp)'!M872+'SecAcc (Corp)'!M1756+'SecAcc (Corp)'!M1735</f>
        <v>5900226</v>
      </c>
      <c r="N181" s="26">
        <f>'SecAcc (Corp)'!N893+'SecAcc (Corp)'!N872+'SecAcc (Corp)'!N1756+'SecAcc (Corp)'!N1735</f>
        <v>6301605</v>
      </c>
      <c r="O181" s="26">
        <f>'SecAcc (Corp)'!O893+'SecAcc (Corp)'!O872+'SecAcc (Corp)'!O1756+'SecAcc (Corp)'!O1735</f>
        <v>6468980</v>
      </c>
      <c r="P181" s="26">
        <f>'SecAcc (Corp)'!P893+'SecAcc (Corp)'!P872+'SecAcc (Corp)'!P1756+'SecAcc (Corp)'!P1735</f>
        <v>6788102</v>
      </c>
      <c r="Q181" s="26">
        <f>'SecAcc (Corp)'!Q893+'SecAcc (Corp)'!Q872+'SecAcc (Corp)'!Q1756+'SecAcc (Corp)'!Q1735</f>
        <v>7744020</v>
      </c>
      <c r="R181" s="26">
        <f>'SecAcc (Corp)'!R893+'SecAcc (Corp)'!R872+'SecAcc (Corp)'!R1756+'SecAcc (Corp)'!R1735</f>
        <v>8085636</v>
      </c>
      <c r="S181" s="26">
        <f>'SecAcc (Corp)'!S893+'SecAcc (Corp)'!S872+'SecAcc (Corp)'!S1756+'SecAcc (Corp)'!S1735</f>
        <v>8579133</v>
      </c>
      <c r="T181" s="26">
        <f>'SecAcc (Corp)'!T893+'SecAcc (Corp)'!T872+'SecAcc (Corp)'!T1756+'SecAcc (Corp)'!T1735</f>
        <v>9031472</v>
      </c>
      <c r="U181" s="26">
        <f>'SecAcc (Corp)'!U893+'SecAcc (Corp)'!U872+'SecAcc (Corp)'!U1756+'SecAcc (Corp)'!U1735</f>
        <v>9833648</v>
      </c>
      <c r="V181" s="26">
        <f>'SecAcc (Corp)'!V893+'SecAcc (Corp)'!V872+'SecAcc (Corp)'!V1756+'SecAcc (Corp)'!V1735</f>
        <v>10238521</v>
      </c>
      <c r="W181" s="26">
        <f>'SecAcc (Corp)'!W893+'SecAcc (Corp)'!W872+'SecAcc (Corp)'!W1756+'SecAcc (Corp)'!W1735</f>
        <v>10377995</v>
      </c>
      <c r="X181" s="26">
        <f>'SecAcc (Corp)'!X893+'SecAcc (Corp)'!X872+'SecAcc (Corp)'!X1756+'SecAcc (Corp)'!X1735</f>
        <v>10740968</v>
      </c>
      <c r="Y181" s="26">
        <f>'SecAcc (Corp)'!Y893+'SecAcc (Corp)'!Y872+'SecAcc (Corp)'!Y1756+'SecAcc (Corp)'!Y1735</f>
        <v>11085095</v>
      </c>
      <c r="Z181" s="26">
        <f>'SecAcc (Corp)'!Z893+'SecAcc (Corp)'!Z872+'SecAcc (Corp)'!Z1756+'SecAcc (Corp)'!Z1735</f>
        <v>11507673</v>
      </c>
      <c r="AA181" s="26">
        <f>'SecAcc (Corp)'!AA893+'SecAcc (Corp)'!AA872+'SecAcc (Corp)'!AA1756+'SecAcc (Corp)'!AA1735</f>
        <v>11953360</v>
      </c>
    </row>
    <row r="182" spans="1:27">
      <c r="G182" s="33">
        <f t="shared" ref="G182:AA182" si="53">G181/G4</f>
        <v>3.293179987778994</v>
      </c>
      <c r="H182" s="33">
        <f t="shared" si="53"/>
        <v>3.1784985866103694</v>
      </c>
      <c r="I182" s="33">
        <f t="shared" si="53"/>
        <v>3.3511928493865577</v>
      </c>
      <c r="J182" s="33">
        <f t="shared" si="53"/>
        <v>3.1715023985211124</v>
      </c>
      <c r="K182" s="33">
        <f t="shared" si="53"/>
        <v>3.2857840866462236</v>
      </c>
      <c r="L182" s="33">
        <f t="shared" si="53"/>
        <v>3.3255979987550139</v>
      </c>
      <c r="M182" s="33">
        <f t="shared" si="53"/>
        <v>3.4863997210987057</v>
      </c>
      <c r="N182" s="33">
        <f t="shared" si="53"/>
        <v>3.5276311104841365</v>
      </c>
      <c r="O182" s="33">
        <f t="shared" si="53"/>
        <v>3.3711531787117974</v>
      </c>
      <c r="P182" s="33">
        <f t="shared" si="53"/>
        <v>3.4029377719915561</v>
      </c>
      <c r="Q182" s="33">
        <f t="shared" si="53"/>
        <v>3.6897106224226528</v>
      </c>
      <c r="R182" s="33">
        <f t="shared" si="53"/>
        <v>3.5529247476347554</v>
      </c>
      <c r="S182" s="33">
        <f t="shared" si="53"/>
        <v>3.5120870168601308</v>
      </c>
      <c r="T182" s="33">
        <f t="shared" si="53"/>
        <v>3.4865123303208034</v>
      </c>
      <c r="U182" s="33">
        <f t="shared" si="53"/>
        <v>3.4832973561556395</v>
      </c>
      <c r="V182" s="33">
        <f t="shared" si="53"/>
        <v>3.4785619640406074</v>
      </c>
      <c r="W182" s="33">
        <f t="shared" si="53"/>
        <v>3.7002130707647374</v>
      </c>
      <c r="X182" s="33">
        <f t="shared" si="53"/>
        <v>3.8271195753064005</v>
      </c>
      <c r="Y182" s="33">
        <f t="shared" si="53"/>
        <v>3.8891672271440143</v>
      </c>
      <c r="Z182" s="33">
        <f t="shared" si="53"/>
        <v>3.9501951639971424</v>
      </c>
      <c r="AA182" s="33">
        <f t="shared" si="53"/>
        <v>4.1325458696010671</v>
      </c>
    </row>
    <row r="185" spans="1:27">
      <c r="B185" s="26" t="s">
        <v>1122</v>
      </c>
      <c r="G185" s="33">
        <f>G180/G182</f>
        <v>0.58353612181011782</v>
      </c>
      <c r="H185" s="33">
        <f t="shared" ref="H185:AA185" si="54">H180/H182</f>
        <v>0.54375280141939575</v>
      </c>
      <c r="I185" s="33">
        <f t="shared" si="54"/>
        <v>0.4848014926589414</v>
      </c>
      <c r="J185" s="33">
        <f t="shared" si="54"/>
        <v>0.45974515234468016</v>
      </c>
      <c r="K185" s="33">
        <f t="shared" si="54"/>
        <v>0.44569225999978057</v>
      </c>
      <c r="L185" s="33">
        <f t="shared" si="54"/>
        <v>0.40287274391263411</v>
      </c>
      <c r="M185" s="33">
        <f t="shared" si="54"/>
        <v>0.39746545301824032</v>
      </c>
      <c r="N185" s="33">
        <f t="shared" si="54"/>
        <v>0.39297766204006757</v>
      </c>
      <c r="O185" s="33">
        <f t="shared" si="54"/>
        <v>0.38405621906390192</v>
      </c>
      <c r="P185" s="33">
        <f t="shared" si="54"/>
        <v>0.4053137386562547</v>
      </c>
      <c r="Q185" s="33">
        <f t="shared" si="54"/>
        <v>0.46370812575380743</v>
      </c>
      <c r="R185" s="33">
        <f t="shared" si="54"/>
        <v>0.48735993062264982</v>
      </c>
      <c r="S185" s="33">
        <f t="shared" si="54"/>
        <v>0.4933662877122898</v>
      </c>
      <c r="T185" s="33">
        <f t="shared" si="54"/>
        <v>0.48852911241932651</v>
      </c>
      <c r="U185" s="33">
        <f t="shared" si="54"/>
        <v>0.50710926402897483</v>
      </c>
      <c r="V185" s="33">
        <f t="shared" si="54"/>
        <v>0.46851483725041926</v>
      </c>
      <c r="W185" s="33">
        <f t="shared" si="54"/>
        <v>0.47645715766870189</v>
      </c>
      <c r="X185" s="33">
        <f t="shared" si="54"/>
        <v>0.46950079359700164</v>
      </c>
      <c r="Y185" s="33">
        <f t="shared" si="54"/>
        <v>0.44530091983875647</v>
      </c>
      <c r="Z185" s="33">
        <f t="shared" si="54"/>
        <v>0.44211014685592825</v>
      </c>
      <c r="AA185" s="33">
        <f t="shared" si="54"/>
        <v>0.4229889336554743</v>
      </c>
    </row>
    <row r="191" spans="1:27">
      <c r="A191" s="26" t="s">
        <v>551</v>
      </c>
      <c r="B191" s="74" t="s">
        <v>479</v>
      </c>
    </row>
    <row r="192" spans="1:27">
      <c r="B192" s="26" t="s">
        <v>1151</v>
      </c>
      <c r="F192" s="26">
        <f>F78</f>
        <v>441355</v>
      </c>
      <c r="G192" s="26">
        <f t="shared" ref="G192:AA192" si="55">G78</f>
        <v>537269</v>
      </c>
      <c r="H192" s="26">
        <f t="shared" si="55"/>
        <v>575630</v>
      </c>
      <c r="I192" s="26">
        <f t="shared" si="55"/>
        <v>662041</v>
      </c>
      <c r="J192" s="26">
        <f t="shared" si="55"/>
        <v>677673</v>
      </c>
      <c r="K192" s="26">
        <f t="shared" si="55"/>
        <v>700774</v>
      </c>
      <c r="L192" s="26">
        <f t="shared" si="55"/>
        <v>742089</v>
      </c>
      <c r="M192" s="26">
        <f t="shared" si="55"/>
        <v>751694</v>
      </c>
      <c r="N192" s="26">
        <f t="shared" si="55"/>
        <v>710735</v>
      </c>
      <c r="O192" s="26">
        <f t="shared" si="55"/>
        <v>730799</v>
      </c>
      <c r="P192" s="26">
        <f t="shared" si="55"/>
        <v>788702</v>
      </c>
      <c r="Q192" s="26">
        <f t="shared" si="55"/>
        <v>878826</v>
      </c>
      <c r="R192" s="26">
        <f t="shared" si="55"/>
        <v>803144</v>
      </c>
      <c r="S192" s="26">
        <f t="shared" si="55"/>
        <v>860962</v>
      </c>
      <c r="T192" s="26">
        <f t="shared" si="55"/>
        <v>890211</v>
      </c>
      <c r="U192" s="26">
        <f t="shared" si="55"/>
        <v>1054856</v>
      </c>
      <c r="V192" s="26">
        <f t="shared" si="55"/>
        <v>1070687</v>
      </c>
      <c r="W192" s="26">
        <f t="shared" si="55"/>
        <v>1047385</v>
      </c>
      <c r="X192" s="26">
        <f t="shared" si="55"/>
        <v>1151078</v>
      </c>
      <c r="Y192" s="26">
        <f t="shared" si="55"/>
        <v>963375</v>
      </c>
      <c r="Z192" s="26">
        <f t="shared" si="55"/>
        <v>1031058</v>
      </c>
      <c r="AA192" s="26">
        <f t="shared" si="55"/>
        <v>1025817</v>
      </c>
    </row>
    <row r="193" spans="2:27">
      <c r="B193" s="26" t="s">
        <v>1152</v>
      </c>
      <c r="F193" s="26">
        <f>F53</f>
        <v>1112348</v>
      </c>
      <c r="G193" s="26">
        <f t="shared" ref="G193:AA193" si="56">G53</f>
        <v>868411</v>
      </c>
      <c r="H193" s="26">
        <f t="shared" si="56"/>
        <v>828592</v>
      </c>
      <c r="I193" s="26">
        <f t="shared" si="56"/>
        <v>720185</v>
      </c>
      <c r="J193" s="26">
        <f t="shared" si="56"/>
        <v>662927</v>
      </c>
      <c r="K193" s="26">
        <f t="shared" si="56"/>
        <v>618225</v>
      </c>
      <c r="L193" s="26">
        <f t="shared" si="56"/>
        <v>563928</v>
      </c>
      <c r="M193" s="26">
        <f t="shared" si="56"/>
        <v>567002</v>
      </c>
      <c r="N193" s="26">
        <f t="shared" si="56"/>
        <v>561224</v>
      </c>
      <c r="O193" s="26">
        <f t="shared" si="56"/>
        <v>513826</v>
      </c>
      <c r="P193" s="26">
        <f t="shared" si="56"/>
        <v>486560</v>
      </c>
      <c r="Q193" s="26">
        <f t="shared" si="56"/>
        <v>435847</v>
      </c>
      <c r="R193" s="26">
        <f t="shared" si="56"/>
        <v>673995</v>
      </c>
      <c r="S193" s="26">
        <f t="shared" si="56"/>
        <v>729571</v>
      </c>
      <c r="T193" s="26">
        <f t="shared" si="56"/>
        <v>845061</v>
      </c>
      <c r="U193" s="26">
        <f t="shared" si="56"/>
        <v>990353</v>
      </c>
      <c r="V193" s="26">
        <f t="shared" si="56"/>
        <v>804862</v>
      </c>
      <c r="W193" s="26">
        <f t="shared" si="56"/>
        <v>854973</v>
      </c>
      <c r="X193" s="26">
        <f t="shared" si="56"/>
        <v>857372</v>
      </c>
      <c r="Y193" s="26">
        <f t="shared" si="56"/>
        <v>870855</v>
      </c>
      <c r="Z193" s="26">
        <f t="shared" si="56"/>
        <v>817690</v>
      </c>
      <c r="AA193" s="26">
        <f t="shared" si="56"/>
        <v>774247</v>
      </c>
    </row>
    <row r="194" spans="2:27">
      <c r="B194" s="26" t="s">
        <v>1153</v>
      </c>
      <c r="F194" s="26">
        <f>'SecAcc (ROW)'!G584</f>
        <v>50809</v>
      </c>
      <c r="G194" s="26">
        <f>'SecAcc (ROW)'!G687</f>
        <v>108621</v>
      </c>
      <c r="H194" s="26">
        <f>'SecAcc (ROW)'!H687</f>
        <v>136372</v>
      </c>
      <c r="I194" s="26">
        <f>'SecAcc (ROW)'!I687</f>
        <v>227851</v>
      </c>
      <c r="J194" s="26">
        <f>'SecAcc (ROW)'!J687</f>
        <v>285855</v>
      </c>
      <c r="K194" s="26">
        <f>'SecAcc (ROW)'!K687</f>
        <v>389537</v>
      </c>
      <c r="L194" s="26">
        <f>'SecAcc (ROW)'!L687</f>
        <v>478064</v>
      </c>
      <c r="M194" s="26">
        <f>'SecAcc (ROW)'!M687</f>
        <v>636391</v>
      </c>
      <c r="N194" s="26">
        <f>'SecAcc (ROW)'!N687</f>
        <v>805558</v>
      </c>
      <c r="O194" s="26">
        <f>'SecAcc (ROW)'!O687</f>
        <v>966277</v>
      </c>
      <c r="P194" s="26">
        <f>'SecAcc (ROW)'!P687</f>
        <v>1199163</v>
      </c>
      <c r="Q194" s="26">
        <f>'SecAcc (ROW)'!Q687</f>
        <v>1180818</v>
      </c>
      <c r="R194" s="26">
        <f>'SecAcc (ROW)'!R687</f>
        <v>1371941</v>
      </c>
      <c r="S194" s="26">
        <f>'SecAcc (ROW)'!S687</f>
        <v>1592807</v>
      </c>
      <c r="T194" s="26">
        <f>'SecAcc (ROW)'!T687</f>
        <v>1682782</v>
      </c>
      <c r="U194" s="26">
        <f>'SecAcc (ROW)'!U687</f>
        <v>1864115</v>
      </c>
      <c r="V194" s="26">
        <f>'SecAcc (ROW)'!V687</f>
        <v>1895225</v>
      </c>
      <c r="W194" s="26">
        <f>'SecAcc (ROW)'!W687</f>
        <v>2028138</v>
      </c>
      <c r="X194" s="26">
        <f>'SecAcc (ROW)'!X687</f>
        <v>2066110</v>
      </c>
      <c r="Y194" s="26">
        <f>'SecAcc (ROW)'!Y687</f>
        <v>2027714</v>
      </c>
      <c r="Z194" s="26">
        <f>'SecAcc (ROW)'!Z687</f>
        <v>2113119</v>
      </c>
      <c r="AA194" s="26">
        <f>'SecAcc (ROW)'!AA687</f>
        <v>2122439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862"/>
  <sheetViews>
    <sheetView workbookViewId="0">
      <pane xSplit="3" ySplit="2" topLeftCell="D24" activePane="bottomRight" state="frozen"/>
      <selection pane="topRight" activeCell="D1" sqref="D1"/>
      <selection pane="bottomLeft" activeCell="A3" sqref="A3"/>
      <selection pane="bottomRight" activeCell="J48" sqref="J48"/>
    </sheetView>
  </sheetViews>
  <sheetFormatPr defaultRowHeight="12.75"/>
  <cols>
    <col min="1" max="2" width="9.140625" style="1"/>
    <col min="3" max="3" width="45.5703125" style="1" customWidth="1"/>
    <col min="4" max="27" width="10.42578125" style="1" customWidth="1"/>
    <col min="28" max="16384" width="9.140625" style="1"/>
  </cols>
  <sheetData>
    <row r="1" spans="1:27">
      <c r="A1" s="188" t="s">
        <v>1275</v>
      </c>
    </row>
    <row r="2" spans="1:27">
      <c r="C2" s="3" t="s">
        <v>2</v>
      </c>
      <c r="D2" s="4">
        <v>1990</v>
      </c>
      <c r="E2" s="4">
        <v>1991</v>
      </c>
      <c r="F2" s="4">
        <v>1992</v>
      </c>
      <c r="G2" s="4">
        <v>1993</v>
      </c>
      <c r="H2" s="4">
        <v>1994</v>
      </c>
      <c r="I2" s="4">
        <v>1995</v>
      </c>
      <c r="J2" s="4">
        <v>1996</v>
      </c>
      <c r="K2" s="4">
        <v>1997</v>
      </c>
      <c r="L2" s="4">
        <v>1998</v>
      </c>
      <c r="M2" s="4">
        <v>1999</v>
      </c>
      <c r="N2" s="4">
        <v>2000</v>
      </c>
      <c r="O2" s="4">
        <v>2001</v>
      </c>
      <c r="P2" s="4">
        <v>2002</v>
      </c>
      <c r="Q2" s="4">
        <v>2003</v>
      </c>
      <c r="R2" s="4">
        <v>2004</v>
      </c>
      <c r="S2" s="4">
        <v>2005</v>
      </c>
      <c r="T2" s="4">
        <v>2006</v>
      </c>
      <c r="U2" s="4">
        <v>2007</v>
      </c>
      <c r="V2" s="4">
        <v>2008</v>
      </c>
      <c r="W2" s="4">
        <v>2009</v>
      </c>
      <c r="X2" s="4">
        <v>2010</v>
      </c>
      <c r="Y2" s="4">
        <v>2011</v>
      </c>
      <c r="Z2" s="4">
        <v>2012</v>
      </c>
      <c r="AA2" s="4">
        <v>2013</v>
      </c>
    </row>
    <row r="4" spans="1:27">
      <c r="C4" s="14" t="s">
        <v>235</v>
      </c>
      <c r="D4" s="14"/>
      <c r="E4" s="14"/>
      <c r="F4" s="14"/>
      <c r="G4" s="14"/>
      <c r="H4" s="14"/>
    </row>
    <row r="6" spans="1:27">
      <c r="B6" s="1" t="s">
        <v>218</v>
      </c>
    </row>
    <row r="7" spans="1:27">
      <c r="B7" s="7" t="s">
        <v>219</v>
      </c>
      <c r="C7" s="7" t="s">
        <v>3</v>
      </c>
      <c r="D7" s="7">
        <v>1501130</v>
      </c>
      <c r="E7" s="7">
        <v>2112555</v>
      </c>
      <c r="F7" s="7">
        <v>2354261</v>
      </c>
      <c r="G7" s="7">
        <v>2674717</v>
      </c>
      <c r="H7" s="7">
        <v>2956210</v>
      </c>
      <c r="I7" s="7">
        <v>3448190</v>
      </c>
      <c r="J7" s="7">
        <v>3889731</v>
      </c>
      <c r="K7" s="7">
        <v>4323910</v>
      </c>
      <c r="L7" s="7">
        <v>4693317</v>
      </c>
      <c r="M7" s="7">
        <v>4837244</v>
      </c>
      <c r="N7" s="7">
        <v>5295529</v>
      </c>
      <c r="O7" s="7">
        <v>5752764</v>
      </c>
      <c r="P7" s="7">
        <v>5944170</v>
      </c>
      <c r="Q7" s="7">
        <v>6402789</v>
      </c>
      <c r="R7" s="7">
        <v>7035158</v>
      </c>
      <c r="S7" s="7">
        <v>7474608</v>
      </c>
      <c r="T7" s="7">
        <v>8358377</v>
      </c>
      <c r="U7" s="7">
        <v>9223289</v>
      </c>
      <c r="V7" s="7">
        <v>9603919</v>
      </c>
      <c r="W7" s="7">
        <v>8849287</v>
      </c>
      <c r="X7" s="7">
        <v>9258166</v>
      </c>
      <c r="Y7" s="7">
        <v>9682660</v>
      </c>
      <c r="Z7" s="7">
        <v>9626604</v>
      </c>
      <c r="AA7" s="7">
        <v>9618077</v>
      </c>
    </row>
    <row r="8" spans="1:27">
      <c r="B8" s="7" t="s">
        <v>220</v>
      </c>
      <c r="C8" s="7" t="s">
        <v>221</v>
      </c>
      <c r="D8" s="7" t="s">
        <v>9</v>
      </c>
      <c r="E8" s="7" t="s">
        <v>9</v>
      </c>
      <c r="F8" s="7" t="s">
        <v>9</v>
      </c>
      <c r="G8" s="7">
        <v>2273914</v>
      </c>
      <c r="H8" s="7">
        <v>2504063</v>
      </c>
      <c r="I8" s="7">
        <v>2999014</v>
      </c>
      <c r="J8" s="7">
        <v>3396974</v>
      </c>
      <c r="K8" s="7">
        <v>3771079</v>
      </c>
      <c r="L8" s="7">
        <v>4089522</v>
      </c>
      <c r="M8" s="7">
        <v>4190383</v>
      </c>
      <c r="N8" s="7">
        <v>4618739</v>
      </c>
      <c r="O8" s="7">
        <v>5041239</v>
      </c>
      <c r="P8" s="7">
        <v>5165281</v>
      </c>
      <c r="Q8" s="7">
        <v>5558003</v>
      </c>
      <c r="R8" s="7">
        <v>6155178</v>
      </c>
      <c r="S8" s="7">
        <v>6541587</v>
      </c>
      <c r="T8" s="7">
        <v>7359047</v>
      </c>
      <c r="U8" s="7">
        <v>8149075</v>
      </c>
      <c r="V8" s="7">
        <v>8461521</v>
      </c>
      <c r="W8" s="7">
        <v>7673385</v>
      </c>
      <c r="X8" s="7">
        <v>8075279</v>
      </c>
      <c r="Y8" s="7">
        <v>8501180</v>
      </c>
      <c r="Z8" s="7">
        <v>8431962</v>
      </c>
      <c r="AA8" s="7">
        <v>8430029</v>
      </c>
    </row>
    <row r="9" spans="1:27">
      <c r="B9" s="7" t="s">
        <v>222</v>
      </c>
      <c r="C9" s="7" t="s">
        <v>223</v>
      </c>
      <c r="D9" s="7" t="s">
        <v>9</v>
      </c>
      <c r="E9" s="7" t="s">
        <v>9</v>
      </c>
      <c r="F9" s="7" t="s">
        <v>9</v>
      </c>
      <c r="G9" s="7">
        <v>183596</v>
      </c>
      <c r="H9" s="7">
        <v>193346</v>
      </c>
      <c r="I9" s="7">
        <v>167146</v>
      </c>
      <c r="J9" s="7">
        <v>183445</v>
      </c>
      <c r="K9" s="7">
        <v>209394</v>
      </c>
      <c r="L9" s="7">
        <v>239228</v>
      </c>
      <c r="M9" s="7">
        <v>250315</v>
      </c>
      <c r="N9" s="7">
        <v>267809</v>
      </c>
      <c r="O9" s="7">
        <v>273023</v>
      </c>
      <c r="P9" s="7">
        <v>294321</v>
      </c>
      <c r="Q9" s="7">
        <v>306765</v>
      </c>
      <c r="R9" s="7">
        <v>326372</v>
      </c>
      <c r="S9" s="7">
        <v>351461</v>
      </c>
      <c r="T9" s="7">
        <v>380653</v>
      </c>
      <c r="U9" s="7">
        <v>422097</v>
      </c>
      <c r="V9" s="7">
        <v>461649</v>
      </c>
      <c r="W9" s="7">
        <v>468542</v>
      </c>
      <c r="X9" s="7">
        <v>487332</v>
      </c>
      <c r="Y9" s="7">
        <v>499520</v>
      </c>
      <c r="Z9" s="7">
        <v>524049</v>
      </c>
      <c r="AA9" s="7">
        <v>502253</v>
      </c>
    </row>
    <row r="10" spans="1:27">
      <c r="B10" s="7" t="s">
        <v>224</v>
      </c>
      <c r="C10" s="7" t="s">
        <v>225</v>
      </c>
      <c r="D10" s="7" t="s">
        <v>9</v>
      </c>
      <c r="E10" s="7" t="s">
        <v>9</v>
      </c>
      <c r="F10" s="7" t="s">
        <v>9</v>
      </c>
      <c r="G10" s="7">
        <v>217207</v>
      </c>
      <c r="H10" s="7">
        <v>258801</v>
      </c>
      <c r="I10" s="7">
        <v>282030</v>
      </c>
      <c r="J10" s="7">
        <v>309312</v>
      </c>
      <c r="K10" s="7">
        <v>343437</v>
      </c>
      <c r="L10" s="7">
        <v>364567</v>
      </c>
      <c r="M10" s="7">
        <v>396546</v>
      </c>
      <c r="N10" s="7">
        <v>408981</v>
      </c>
      <c r="O10" s="7">
        <v>438502</v>
      </c>
      <c r="P10" s="7">
        <v>484568</v>
      </c>
      <c r="Q10" s="7">
        <v>538021</v>
      </c>
      <c r="R10" s="7">
        <v>553608</v>
      </c>
      <c r="S10" s="7">
        <v>581560</v>
      </c>
      <c r="T10" s="7">
        <v>618677</v>
      </c>
      <c r="U10" s="7">
        <v>652117</v>
      </c>
      <c r="V10" s="7">
        <v>680749</v>
      </c>
      <c r="W10" s="7">
        <v>707360</v>
      </c>
      <c r="X10" s="7">
        <v>695555</v>
      </c>
      <c r="Y10" s="7">
        <v>681960</v>
      </c>
      <c r="Z10" s="7">
        <v>670593</v>
      </c>
      <c r="AA10" s="7">
        <v>685795</v>
      </c>
    </row>
    <row r="11" spans="1:27">
      <c r="B11" s="7" t="s">
        <v>226</v>
      </c>
      <c r="C11" s="7" t="s">
        <v>227</v>
      </c>
      <c r="D11" s="7">
        <v>50075</v>
      </c>
      <c r="E11" s="7">
        <v>80054</v>
      </c>
      <c r="F11" s="7">
        <v>97244</v>
      </c>
      <c r="G11" s="7">
        <v>118451</v>
      </c>
      <c r="H11" s="7">
        <v>133137</v>
      </c>
      <c r="I11" s="7">
        <v>140363</v>
      </c>
      <c r="J11" s="7">
        <v>164662</v>
      </c>
      <c r="K11" s="7">
        <v>169615</v>
      </c>
      <c r="L11" s="7">
        <v>183729</v>
      </c>
      <c r="M11" s="7">
        <v>200545</v>
      </c>
      <c r="N11" s="7">
        <v>204673</v>
      </c>
      <c r="O11" s="7">
        <v>218794</v>
      </c>
      <c r="P11" s="7">
        <v>223408</v>
      </c>
      <c r="Q11" s="7">
        <v>233733</v>
      </c>
      <c r="R11" s="7">
        <v>284794</v>
      </c>
      <c r="S11" s="7">
        <v>308509</v>
      </c>
      <c r="T11" s="7">
        <v>315718</v>
      </c>
      <c r="U11" s="7">
        <v>358355</v>
      </c>
      <c r="V11" s="7">
        <v>368233</v>
      </c>
      <c r="W11" s="7">
        <v>368655</v>
      </c>
      <c r="X11" s="7">
        <v>370782</v>
      </c>
      <c r="Y11" s="7">
        <v>385783</v>
      </c>
      <c r="Z11" s="7">
        <v>403548</v>
      </c>
      <c r="AA11" s="7">
        <v>421534</v>
      </c>
    </row>
    <row r="12" spans="1:27">
      <c r="B12" s="7" t="s">
        <v>228</v>
      </c>
      <c r="C12" s="7" t="s">
        <v>229</v>
      </c>
      <c r="D12" s="7" t="s">
        <v>9</v>
      </c>
      <c r="E12" s="7" t="s">
        <v>9</v>
      </c>
      <c r="F12" s="7" t="s">
        <v>9</v>
      </c>
      <c r="G12" s="7">
        <v>2793168</v>
      </c>
      <c r="H12" s="7">
        <v>3089347</v>
      </c>
      <c r="I12" s="7">
        <v>3588553</v>
      </c>
      <c r="J12" s="7">
        <v>4054393</v>
      </c>
      <c r="K12" s="7">
        <v>4493525</v>
      </c>
      <c r="L12" s="7">
        <v>4877046</v>
      </c>
      <c r="M12" s="7">
        <v>5037789</v>
      </c>
      <c r="N12" s="7">
        <v>5500202</v>
      </c>
      <c r="O12" s="7">
        <v>5971558</v>
      </c>
      <c r="P12" s="7">
        <v>6167578</v>
      </c>
      <c r="Q12" s="7">
        <v>6636522</v>
      </c>
      <c r="R12" s="7">
        <v>7319952</v>
      </c>
      <c r="S12" s="7">
        <v>7783117</v>
      </c>
      <c r="T12" s="7">
        <v>8674095</v>
      </c>
      <c r="U12" s="7">
        <v>9581644</v>
      </c>
      <c r="V12" s="7">
        <v>9972152</v>
      </c>
      <c r="W12" s="7">
        <v>9217942</v>
      </c>
      <c r="X12" s="7">
        <v>9628948</v>
      </c>
      <c r="Y12" s="7">
        <v>10068443</v>
      </c>
      <c r="Z12" s="7">
        <v>10030152</v>
      </c>
      <c r="AA12" s="7">
        <v>10039611</v>
      </c>
    </row>
    <row r="13" spans="1:27">
      <c r="B13" s="1" t="s">
        <v>230</v>
      </c>
    </row>
    <row r="14" spans="1:27">
      <c r="B14" s="7" t="s">
        <v>231</v>
      </c>
      <c r="C14" s="7" t="s">
        <v>4</v>
      </c>
      <c r="D14" s="7">
        <v>878429</v>
      </c>
      <c r="E14" s="7">
        <v>1324381</v>
      </c>
      <c r="F14" s="7">
        <v>1476811</v>
      </c>
      <c r="G14" s="7">
        <v>1597357</v>
      </c>
      <c r="H14" s="7">
        <v>1724524</v>
      </c>
      <c r="I14" s="7">
        <v>2008438</v>
      </c>
      <c r="J14" s="7">
        <v>2241771</v>
      </c>
      <c r="K14" s="7">
        <v>2540214</v>
      </c>
      <c r="L14" s="7">
        <v>2734459</v>
      </c>
      <c r="M14" s="7">
        <v>2800489</v>
      </c>
      <c r="N14" s="7">
        <v>3127572</v>
      </c>
      <c r="O14" s="7">
        <v>3408879</v>
      </c>
      <c r="P14" s="7">
        <v>3492944</v>
      </c>
      <c r="Q14" s="7">
        <v>3835359</v>
      </c>
      <c r="R14" s="7">
        <v>4262292</v>
      </c>
      <c r="S14" s="7">
        <v>4525145</v>
      </c>
      <c r="T14" s="7">
        <v>5166964</v>
      </c>
      <c r="U14" s="7">
        <v>5749825</v>
      </c>
      <c r="V14" s="7">
        <v>5956806</v>
      </c>
      <c r="W14" s="7">
        <v>5296115</v>
      </c>
      <c r="X14" s="7">
        <v>5675297</v>
      </c>
      <c r="Y14" s="7">
        <v>6046033</v>
      </c>
      <c r="Z14" s="7">
        <v>5982477</v>
      </c>
      <c r="AA14" s="7">
        <v>5953351</v>
      </c>
    </row>
    <row r="15" spans="1:27">
      <c r="B15" s="7" t="s">
        <v>232</v>
      </c>
      <c r="C15" s="7" t="s">
        <v>8</v>
      </c>
      <c r="D15" s="7">
        <v>672776</v>
      </c>
      <c r="E15" s="7">
        <v>868228</v>
      </c>
      <c r="F15" s="7">
        <v>974694</v>
      </c>
      <c r="G15" s="7">
        <v>1195811</v>
      </c>
      <c r="H15" s="7">
        <v>1364823</v>
      </c>
      <c r="I15" s="7">
        <v>1580115</v>
      </c>
      <c r="J15" s="7">
        <v>1812622</v>
      </c>
      <c r="K15" s="7">
        <v>1953311</v>
      </c>
      <c r="L15" s="7">
        <v>2142587</v>
      </c>
      <c r="M15" s="7">
        <v>2237300</v>
      </c>
      <c r="N15" s="7">
        <v>2372630</v>
      </c>
      <c r="O15" s="7">
        <v>2562679</v>
      </c>
      <c r="P15" s="7">
        <v>2674634</v>
      </c>
      <c r="Q15" s="7">
        <v>2801163</v>
      </c>
      <c r="R15" s="7">
        <v>3057660</v>
      </c>
      <c r="S15" s="7">
        <v>3257972</v>
      </c>
      <c r="T15" s="7">
        <v>3507131</v>
      </c>
      <c r="U15" s="7">
        <v>3831819</v>
      </c>
      <c r="V15" s="7">
        <v>4015346</v>
      </c>
      <c r="W15" s="7">
        <v>3921827</v>
      </c>
      <c r="X15" s="7">
        <v>3953651</v>
      </c>
      <c r="Y15" s="7">
        <v>4022410</v>
      </c>
      <c r="Z15" s="7">
        <v>4047675</v>
      </c>
      <c r="AA15" s="7">
        <v>4086260</v>
      </c>
    </row>
    <row r="16" spans="1:27">
      <c r="B16" s="7" t="s">
        <v>233</v>
      </c>
      <c r="C16" s="7" t="s">
        <v>133</v>
      </c>
      <c r="D16" s="7" t="s">
        <v>9</v>
      </c>
      <c r="E16" s="7" t="s">
        <v>9</v>
      </c>
      <c r="F16" s="7" t="s">
        <v>9</v>
      </c>
      <c r="G16" s="7">
        <v>261931</v>
      </c>
      <c r="H16" s="7">
        <v>298337</v>
      </c>
      <c r="I16" s="7">
        <v>334485</v>
      </c>
      <c r="J16" s="7">
        <v>375546</v>
      </c>
      <c r="K16" s="7">
        <v>430043</v>
      </c>
      <c r="L16" s="7">
        <v>473690</v>
      </c>
      <c r="M16" s="7">
        <v>505975</v>
      </c>
      <c r="N16" s="7">
        <v>542747</v>
      </c>
      <c r="O16" s="7">
        <v>573853</v>
      </c>
      <c r="P16" s="7">
        <v>586920</v>
      </c>
      <c r="Q16" s="7">
        <v>609324</v>
      </c>
      <c r="R16" s="7">
        <v>641089</v>
      </c>
      <c r="S16" s="7">
        <v>667898</v>
      </c>
      <c r="T16" s="7">
        <v>703919</v>
      </c>
      <c r="U16" s="7">
        <v>763591</v>
      </c>
      <c r="V16" s="7">
        <v>811474</v>
      </c>
      <c r="W16" s="7">
        <v>841008</v>
      </c>
      <c r="X16" s="7">
        <v>849717</v>
      </c>
      <c r="Y16" s="7">
        <v>863249</v>
      </c>
      <c r="Z16" s="7">
        <v>879539</v>
      </c>
      <c r="AA16" s="7">
        <v>905403</v>
      </c>
    </row>
    <row r="17" spans="2:27">
      <c r="B17" s="7" t="s">
        <v>234</v>
      </c>
      <c r="C17" s="7" t="s">
        <v>169</v>
      </c>
      <c r="D17" s="7" t="s">
        <v>9</v>
      </c>
      <c r="E17" s="7" t="s">
        <v>9</v>
      </c>
      <c r="F17" s="7" t="s">
        <v>9</v>
      </c>
      <c r="G17" s="7">
        <v>933880</v>
      </c>
      <c r="H17" s="7">
        <v>1066486</v>
      </c>
      <c r="I17" s="7">
        <v>1245630</v>
      </c>
      <c r="J17" s="7">
        <v>1437076</v>
      </c>
      <c r="K17" s="7">
        <v>1523268</v>
      </c>
      <c r="L17" s="7">
        <v>1668897</v>
      </c>
      <c r="M17" s="7">
        <v>1731325</v>
      </c>
      <c r="N17" s="7">
        <v>1829883</v>
      </c>
      <c r="O17" s="7">
        <v>1988826</v>
      </c>
      <c r="P17" s="7">
        <v>2087714</v>
      </c>
      <c r="Q17" s="7">
        <v>2191839</v>
      </c>
      <c r="R17" s="7">
        <v>2416571</v>
      </c>
      <c r="S17" s="7">
        <v>2590074</v>
      </c>
      <c r="T17" s="7">
        <v>2803212</v>
      </c>
      <c r="U17" s="7">
        <v>3068228</v>
      </c>
      <c r="V17" s="7">
        <v>3203872</v>
      </c>
      <c r="W17" s="7">
        <v>3080819</v>
      </c>
      <c r="X17" s="7">
        <v>3103934</v>
      </c>
      <c r="Y17" s="7">
        <v>3159161</v>
      </c>
      <c r="Z17" s="7">
        <v>3168136</v>
      </c>
      <c r="AA17" s="7">
        <v>3180857</v>
      </c>
    </row>
    <row r="18" spans="2:27">
      <c r="B18" s="7" t="s">
        <v>228</v>
      </c>
      <c r="C18" s="7" t="s">
        <v>229</v>
      </c>
      <c r="D18" s="7" t="s">
        <v>9</v>
      </c>
      <c r="E18" s="7" t="s">
        <v>9</v>
      </c>
      <c r="F18" s="7" t="s">
        <v>9</v>
      </c>
      <c r="G18" s="7">
        <v>2793168</v>
      </c>
      <c r="H18" s="7">
        <v>3089347</v>
      </c>
      <c r="I18" s="7">
        <v>3588553</v>
      </c>
      <c r="J18" s="7">
        <v>4054393</v>
      </c>
      <c r="K18" s="7">
        <v>4493525</v>
      </c>
      <c r="L18" s="7">
        <v>4877046</v>
      </c>
      <c r="M18" s="7">
        <v>5037789</v>
      </c>
      <c r="N18" s="7">
        <v>5500202</v>
      </c>
      <c r="O18" s="7">
        <v>5971558</v>
      </c>
      <c r="P18" s="7">
        <v>6167578</v>
      </c>
      <c r="Q18" s="7">
        <v>6636522</v>
      </c>
      <c r="R18" s="7">
        <v>7319952</v>
      </c>
      <c r="S18" s="7">
        <v>7783117</v>
      </c>
      <c r="T18" s="7">
        <v>8674095</v>
      </c>
      <c r="U18" s="7">
        <v>9581644</v>
      </c>
      <c r="V18" s="7">
        <v>9972152</v>
      </c>
      <c r="W18" s="7">
        <v>9217942</v>
      </c>
      <c r="X18" s="7">
        <v>9628948</v>
      </c>
      <c r="Y18" s="7">
        <v>10068443</v>
      </c>
      <c r="Z18" s="7">
        <v>10030152</v>
      </c>
      <c r="AA18" s="7">
        <v>10039611</v>
      </c>
    </row>
    <row r="20" spans="2:27">
      <c r="C20" s="14" t="s">
        <v>269</v>
      </c>
      <c r="D20" s="14"/>
      <c r="E20" s="14"/>
      <c r="F20" s="14"/>
      <c r="G20" s="14"/>
      <c r="H20" s="14"/>
    </row>
    <row r="22" spans="2:27">
      <c r="B22" s="1" t="s">
        <v>218</v>
      </c>
    </row>
    <row r="23" spans="2:27">
      <c r="B23" s="7" t="s">
        <v>234</v>
      </c>
      <c r="C23" s="7" t="s">
        <v>169</v>
      </c>
      <c r="D23" s="7" t="s">
        <v>9</v>
      </c>
      <c r="E23" s="7" t="s">
        <v>9</v>
      </c>
      <c r="F23" s="7" t="s">
        <v>9</v>
      </c>
      <c r="G23" s="7">
        <v>933880</v>
      </c>
      <c r="H23" s="7">
        <v>1066486</v>
      </c>
      <c r="I23" s="7">
        <v>1245630</v>
      </c>
      <c r="J23" s="7">
        <v>1437076</v>
      </c>
      <c r="K23" s="7">
        <v>1523268</v>
      </c>
      <c r="L23" s="7">
        <v>1668897</v>
      </c>
      <c r="M23" s="7">
        <v>1731325</v>
      </c>
      <c r="N23" s="7">
        <v>1829883</v>
      </c>
      <c r="O23" s="7">
        <v>1988826</v>
      </c>
      <c r="P23" s="7">
        <v>2087714</v>
      </c>
      <c r="Q23" s="7">
        <v>2191839</v>
      </c>
      <c r="R23" s="7">
        <v>2416571</v>
      </c>
      <c r="S23" s="7">
        <v>2590074</v>
      </c>
      <c r="T23" s="7">
        <v>2803212</v>
      </c>
      <c r="U23" s="7">
        <v>3068228</v>
      </c>
      <c r="V23" s="7">
        <v>3203872</v>
      </c>
      <c r="W23" s="7">
        <v>3080819</v>
      </c>
      <c r="X23" s="7">
        <v>3103934</v>
      </c>
      <c r="Y23" s="7">
        <v>3159161</v>
      </c>
      <c r="Z23" s="7">
        <v>3168136</v>
      </c>
      <c r="AA23" s="7">
        <v>3180857</v>
      </c>
    </row>
    <row r="24" spans="2:27">
      <c r="B24" s="7" t="s">
        <v>228</v>
      </c>
      <c r="C24" s="7" t="s">
        <v>229</v>
      </c>
      <c r="D24" s="7" t="s">
        <v>9</v>
      </c>
      <c r="E24" s="7" t="s">
        <v>9</v>
      </c>
      <c r="F24" s="7" t="s">
        <v>9</v>
      </c>
      <c r="G24" s="7">
        <v>933880</v>
      </c>
      <c r="H24" s="7">
        <v>1066486</v>
      </c>
      <c r="I24" s="7">
        <v>1245630</v>
      </c>
      <c r="J24" s="7">
        <v>1437076</v>
      </c>
      <c r="K24" s="7">
        <v>1523268</v>
      </c>
      <c r="L24" s="7">
        <v>1668897</v>
      </c>
      <c r="M24" s="7">
        <v>1731325</v>
      </c>
      <c r="N24" s="7">
        <v>1829883</v>
      </c>
      <c r="O24" s="7">
        <v>1988826</v>
      </c>
      <c r="P24" s="7">
        <v>2087714</v>
      </c>
      <c r="Q24" s="7">
        <v>2191839</v>
      </c>
      <c r="R24" s="7">
        <v>2416571</v>
      </c>
      <c r="S24" s="7">
        <v>2590074</v>
      </c>
      <c r="T24" s="7">
        <v>2803212</v>
      </c>
      <c r="U24" s="7">
        <v>3068228</v>
      </c>
      <c r="V24" s="7">
        <v>3203872</v>
      </c>
      <c r="W24" s="7">
        <v>3080819</v>
      </c>
      <c r="X24" s="7">
        <v>3103934</v>
      </c>
      <c r="Y24" s="7">
        <v>3159161</v>
      </c>
      <c r="Z24" s="7">
        <v>3168136</v>
      </c>
      <c r="AA24" s="7">
        <v>3180857</v>
      </c>
    </row>
    <row r="25" spans="2:27">
      <c r="B25" s="1" t="s">
        <v>230</v>
      </c>
    </row>
    <row r="26" spans="2:27">
      <c r="B26" s="7" t="s">
        <v>236</v>
      </c>
      <c r="C26" s="7" t="s">
        <v>126</v>
      </c>
      <c r="D26" s="7" t="s">
        <v>9</v>
      </c>
      <c r="E26" s="7" t="s">
        <v>9</v>
      </c>
      <c r="F26" s="7" t="s">
        <v>9</v>
      </c>
      <c r="G26" s="7">
        <v>459183</v>
      </c>
      <c r="H26" s="7">
        <v>548602</v>
      </c>
      <c r="I26" s="7">
        <v>619931</v>
      </c>
      <c r="J26" s="7">
        <v>728500</v>
      </c>
      <c r="K26" s="7">
        <v>797276</v>
      </c>
      <c r="L26" s="7">
        <v>837130</v>
      </c>
      <c r="M26" s="7">
        <v>861849</v>
      </c>
      <c r="N26" s="7">
        <v>915193</v>
      </c>
      <c r="O26" s="7">
        <v>988445</v>
      </c>
      <c r="P26" s="7">
        <v>1060973</v>
      </c>
      <c r="Q26" s="7">
        <v>1118599</v>
      </c>
      <c r="R26" s="7">
        <v>1212406</v>
      </c>
      <c r="S26" s="7">
        <v>1299197</v>
      </c>
      <c r="T26" s="7">
        <v>1394034</v>
      </c>
      <c r="U26" s="7">
        <v>1513254</v>
      </c>
      <c r="V26" s="7">
        <v>1616849</v>
      </c>
      <c r="W26" s="7">
        <v>1568561</v>
      </c>
      <c r="X26" s="7">
        <v>1589052</v>
      </c>
      <c r="Y26" s="7">
        <v>1625741</v>
      </c>
      <c r="Z26" s="7">
        <v>1657508</v>
      </c>
      <c r="AA26" s="7">
        <v>1658042</v>
      </c>
    </row>
    <row r="27" spans="2:27">
      <c r="B27" s="7" t="s">
        <v>237</v>
      </c>
      <c r="C27" s="7" t="s">
        <v>127</v>
      </c>
      <c r="D27" s="7" t="s">
        <v>9</v>
      </c>
      <c r="E27" s="7" t="s">
        <v>9</v>
      </c>
      <c r="F27" s="7" t="s">
        <v>9</v>
      </c>
      <c r="G27" s="7">
        <v>349433</v>
      </c>
      <c r="H27" s="7">
        <v>414593</v>
      </c>
      <c r="I27" s="7">
        <v>472518</v>
      </c>
      <c r="J27" s="7">
        <v>556603</v>
      </c>
      <c r="K27" s="7">
        <v>607903</v>
      </c>
      <c r="L27" s="7">
        <v>635677</v>
      </c>
      <c r="M27" s="7">
        <v>653000</v>
      </c>
      <c r="N27" s="7">
        <v>690424</v>
      </c>
      <c r="O27" s="7">
        <v>748119</v>
      </c>
      <c r="P27" s="7">
        <v>800874</v>
      </c>
      <c r="Q27" s="7">
        <v>842423</v>
      </c>
      <c r="R27" s="7">
        <v>915883</v>
      </c>
      <c r="S27" s="7">
        <v>982935</v>
      </c>
      <c r="T27" s="7">
        <v>1053200</v>
      </c>
      <c r="U27" s="7">
        <v>1140368</v>
      </c>
      <c r="V27" s="7">
        <v>1226454</v>
      </c>
      <c r="W27" s="7">
        <v>1201971</v>
      </c>
      <c r="X27" s="7">
        <v>1208990</v>
      </c>
      <c r="Y27" s="7">
        <v>1236159</v>
      </c>
      <c r="Z27" s="7">
        <v>1261605</v>
      </c>
      <c r="AA27" s="7">
        <v>1256824</v>
      </c>
    </row>
    <row r="28" spans="2:27">
      <c r="B28" s="7" t="s">
        <v>238</v>
      </c>
      <c r="C28" s="7" t="s">
        <v>128</v>
      </c>
      <c r="D28" s="7" t="s">
        <v>9</v>
      </c>
      <c r="E28" s="7" t="s">
        <v>9</v>
      </c>
      <c r="F28" s="7" t="s">
        <v>9</v>
      </c>
      <c r="G28" s="7">
        <v>109750</v>
      </c>
      <c r="H28" s="7">
        <v>134009</v>
      </c>
      <c r="I28" s="7">
        <v>147413</v>
      </c>
      <c r="J28" s="7">
        <v>171897</v>
      </c>
      <c r="K28" s="7">
        <v>189373</v>
      </c>
      <c r="L28" s="7">
        <v>201453</v>
      </c>
      <c r="M28" s="7">
        <v>208849</v>
      </c>
      <c r="N28" s="7">
        <v>224769</v>
      </c>
      <c r="O28" s="7">
        <v>240326</v>
      </c>
      <c r="P28" s="7">
        <v>260099</v>
      </c>
      <c r="Q28" s="7">
        <v>276176</v>
      </c>
      <c r="R28" s="7">
        <v>296523</v>
      </c>
      <c r="S28" s="7">
        <v>316262</v>
      </c>
      <c r="T28" s="7">
        <v>340834</v>
      </c>
      <c r="U28" s="7">
        <v>372886</v>
      </c>
      <c r="V28" s="7">
        <v>390395</v>
      </c>
      <c r="W28" s="7">
        <v>366590</v>
      </c>
      <c r="X28" s="7">
        <v>380062</v>
      </c>
      <c r="Y28" s="7">
        <v>389582</v>
      </c>
      <c r="Z28" s="7">
        <v>395903</v>
      </c>
      <c r="AA28" s="7">
        <v>401218</v>
      </c>
    </row>
    <row r="29" spans="2:27">
      <c r="B29" s="7" t="s">
        <v>239</v>
      </c>
      <c r="C29" s="7" t="s">
        <v>240</v>
      </c>
      <c r="D29" s="7" t="s">
        <v>9</v>
      </c>
      <c r="E29" s="7" t="s">
        <v>9</v>
      </c>
      <c r="F29" s="7" t="s">
        <v>9</v>
      </c>
      <c r="G29" s="7">
        <v>108938</v>
      </c>
      <c r="H29" s="7">
        <v>132864</v>
      </c>
      <c r="I29" s="7">
        <v>146151</v>
      </c>
      <c r="J29" s="7">
        <v>169885</v>
      </c>
      <c r="K29" s="7">
        <v>187778</v>
      </c>
      <c r="L29" s="7">
        <v>199549</v>
      </c>
      <c r="M29" s="7">
        <v>206771</v>
      </c>
      <c r="N29" s="7">
        <v>222049</v>
      </c>
      <c r="O29" s="7">
        <v>238061</v>
      </c>
      <c r="P29" s="7">
        <v>257959</v>
      </c>
      <c r="Q29" s="7">
        <v>273769</v>
      </c>
      <c r="R29" s="7">
        <v>293440</v>
      </c>
      <c r="S29" s="7">
        <v>312776</v>
      </c>
      <c r="T29" s="7">
        <v>337139</v>
      </c>
      <c r="U29" s="7">
        <v>368901</v>
      </c>
      <c r="V29" s="7">
        <v>386874</v>
      </c>
      <c r="W29" s="7">
        <v>358448</v>
      </c>
      <c r="X29" s="7">
        <v>375640</v>
      </c>
      <c r="Y29" s="7">
        <v>384582</v>
      </c>
      <c r="Z29" s="7">
        <v>389710</v>
      </c>
      <c r="AA29" s="7">
        <v>395050</v>
      </c>
    </row>
    <row r="30" spans="2:27">
      <c r="B30" s="7" t="s">
        <v>241</v>
      </c>
      <c r="C30" s="7" t="s">
        <v>242</v>
      </c>
      <c r="D30" s="7" t="s">
        <v>9</v>
      </c>
      <c r="E30" s="7" t="s">
        <v>9</v>
      </c>
      <c r="F30" s="7" t="s">
        <v>9</v>
      </c>
      <c r="G30" s="7">
        <v>812</v>
      </c>
      <c r="H30" s="7">
        <v>1145</v>
      </c>
      <c r="I30" s="7">
        <v>1262</v>
      </c>
      <c r="J30" s="7">
        <v>2012</v>
      </c>
      <c r="K30" s="7">
        <v>1595</v>
      </c>
      <c r="L30" s="7">
        <v>1904</v>
      </c>
      <c r="M30" s="7">
        <v>2078</v>
      </c>
      <c r="N30" s="7">
        <v>2720</v>
      </c>
      <c r="O30" s="7">
        <v>2265</v>
      </c>
      <c r="P30" s="7">
        <v>2140</v>
      </c>
      <c r="Q30" s="7">
        <v>2407</v>
      </c>
      <c r="R30" s="7">
        <v>3083</v>
      </c>
      <c r="S30" s="7">
        <v>3486</v>
      </c>
      <c r="T30" s="7">
        <v>3695</v>
      </c>
      <c r="U30" s="7">
        <v>3985</v>
      </c>
      <c r="V30" s="7">
        <v>3521</v>
      </c>
      <c r="W30" s="7">
        <v>8142</v>
      </c>
      <c r="X30" s="7">
        <v>4422</v>
      </c>
      <c r="Y30" s="7">
        <v>5000</v>
      </c>
      <c r="Z30" s="7">
        <v>6193</v>
      </c>
      <c r="AA30" s="7">
        <v>6168</v>
      </c>
    </row>
    <row r="31" spans="2:27">
      <c r="B31" s="7" t="s">
        <v>243</v>
      </c>
      <c r="C31" s="7" t="s">
        <v>130</v>
      </c>
      <c r="D31" s="7" t="s">
        <v>9</v>
      </c>
      <c r="E31" s="7" t="s">
        <v>9</v>
      </c>
      <c r="F31" s="7" t="s">
        <v>9</v>
      </c>
      <c r="G31" s="7">
        <v>152154</v>
      </c>
      <c r="H31" s="7">
        <v>166405</v>
      </c>
      <c r="I31" s="7">
        <v>179920</v>
      </c>
      <c r="J31" s="7">
        <v>204255</v>
      </c>
      <c r="K31" s="7">
        <v>209775</v>
      </c>
      <c r="L31" s="7">
        <v>219713</v>
      </c>
      <c r="M31" s="7">
        <v>242388</v>
      </c>
      <c r="N31" s="7">
        <v>249542</v>
      </c>
      <c r="O31" s="7">
        <v>260604</v>
      </c>
      <c r="P31" s="7">
        <v>269537</v>
      </c>
      <c r="Q31" s="7">
        <v>286950</v>
      </c>
      <c r="R31" s="7">
        <v>336672</v>
      </c>
      <c r="S31" s="7">
        <v>357025</v>
      </c>
      <c r="T31" s="7">
        <v>366844</v>
      </c>
      <c r="U31" s="7">
        <v>411180</v>
      </c>
      <c r="V31" s="7">
        <v>423391</v>
      </c>
      <c r="W31" s="7">
        <v>429858</v>
      </c>
      <c r="X31" s="7">
        <v>447231</v>
      </c>
      <c r="Y31" s="7">
        <v>487540</v>
      </c>
      <c r="Z31" s="7">
        <v>507431</v>
      </c>
      <c r="AA31" s="7">
        <v>531700</v>
      </c>
    </row>
    <row r="32" spans="2:27">
      <c r="B32" s="7" t="s">
        <v>244</v>
      </c>
      <c r="C32" s="7" t="s">
        <v>6</v>
      </c>
      <c r="D32" s="7">
        <v>75669</v>
      </c>
      <c r="E32" s="7">
        <v>92043</v>
      </c>
      <c r="F32" s="7">
        <v>112155</v>
      </c>
      <c r="G32" s="7">
        <v>139451</v>
      </c>
      <c r="H32" s="7">
        <v>153373</v>
      </c>
      <c r="I32" s="7">
        <v>167029</v>
      </c>
      <c r="J32" s="7">
        <v>190455</v>
      </c>
      <c r="K32" s="7">
        <v>197048</v>
      </c>
      <c r="L32" s="7">
        <v>206833</v>
      </c>
      <c r="M32" s="7">
        <v>226465</v>
      </c>
      <c r="N32" s="7">
        <v>233210</v>
      </c>
      <c r="O32" s="7">
        <v>244117</v>
      </c>
      <c r="P32" s="7">
        <v>253241</v>
      </c>
      <c r="Q32" s="7">
        <v>272362</v>
      </c>
      <c r="R32" s="7">
        <v>320946</v>
      </c>
      <c r="S32" s="7">
        <v>342759</v>
      </c>
      <c r="T32" s="7">
        <v>352099</v>
      </c>
      <c r="U32" s="7">
        <v>395546</v>
      </c>
      <c r="V32" s="7">
        <v>407734</v>
      </c>
      <c r="W32" s="7">
        <v>414592</v>
      </c>
      <c r="X32" s="7">
        <v>427869</v>
      </c>
      <c r="Y32" s="7">
        <v>464120</v>
      </c>
      <c r="Z32" s="7">
        <v>485181</v>
      </c>
      <c r="AA32" s="7">
        <v>511721</v>
      </c>
    </row>
    <row r="33" spans="2:27">
      <c r="B33" s="7" t="s">
        <v>245</v>
      </c>
      <c r="C33" s="7" t="s">
        <v>246</v>
      </c>
      <c r="D33" s="7" t="s">
        <v>9</v>
      </c>
      <c r="E33" s="7" t="s">
        <v>9</v>
      </c>
      <c r="F33" s="7" t="s">
        <v>9</v>
      </c>
      <c r="G33" s="7">
        <v>84620</v>
      </c>
      <c r="H33" s="7">
        <v>88198</v>
      </c>
      <c r="I33" s="7">
        <v>91673</v>
      </c>
      <c r="J33" s="7">
        <v>107572</v>
      </c>
      <c r="K33" s="7">
        <v>114458</v>
      </c>
      <c r="L33" s="7">
        <v>121058</v>
      </c>
      <c r="M33" s="7">
        <v>136497</v>
      </c>
      <c r="N33" s="7">
        <v>141341</v>
      </c>
      <c r="O33" s="7">
        <v>149271</v>
      </c>
      <c r="P33" s="7">
        <v>155136</v>
      </c>
      <c r="Q33" s="7">
        <v>164250</v>
      </c>
      <c r="R33" s="7">
        <v>204618</v>
      </c>
      <c r="S33" s="7">
        <v>215118</v>
      </c>
      <c r="T33" s="7">
        <v>213728</v>
      </c>
      <c r="U33" s="7">
        <v>232288</v>
      </c>
      <c r="V33" s="7">
        <v>260366</v>
      </c>
      <c r="W33" s="7">
        <v>258628</v>
      </c>
      <c r="X33" s="7">
        <v>263457</v>
      </c>
      <c r="Y33" s="7">
        <v>276533</v>
      </c>
      <c r="Z33" s="7">
        <v>286116</v>
      </c>
      <c r="AA33" s="7">
        <v>303823</v>
      </c>
    </row>
    <row r="34" spans="2:27">
      <c r="B34" s="7" t="s">
        <v>247</v>
      </c>
      <c r="C34" s="7" t="s">
        <v>248</v>
      </c>
      <c r="D34" s="7" t="s">
        <v>9</v>
      </c>
      <c r="E34" s="7" t="s">
        <v>9</v>
      </c>
      <c r="F34" s="7" t="s">
        <v>9</v>
      </c>
      <c r="G34" s="7">
        <v>19557</v>
      </c>
      <c r="H34" s="7">
        <v>27304</v>
      </c>
      <c r="I34" s="7">
        <v>36885</v>
      </c>
      <c r="J34" s="7">
        <v>40642</v>
      </c>
      <c r="K34" s="7">
        <v>37142</v>
      </c>
      <c r="L34" s="7">
        <v>36849</v>
      </c>
      <c r="M34" s="7">
        <v>38026</v>
      </c>
      <c r="N34" s="7">
        <v>37387</v>
      </c>
      <c r="O34" s="7">
        <v>37804</v>
      </c>
      <c r="P34" s="7">
        <v>33932</v>
      </c>
      <c r="Q34" s="7">
        <v>34047</v>
      </c>
      <c r="R34" s="7">
        <v>33203</v>
      </c>
      <c r="S34" s="7">
        <v>33907</v>
      </c>
      <c r="T34" s="7">
        <v>36387</v>
      </c>
      <c r="U34" s="7">
        <v>44632</v>
      </c>
      <c r="V34" s="7">
        <v>40519</v>
      </c>
      <c r="W34" s="7">
        <v>49412</v>
      </c>
      <c r="X34" s="7">
        <v>57404</v>
      </c>
      <c r="Y34" s="7">
        <v>70823</v>
      </c>
      <c r="Z34" s="7">
        <v>71318</v>
      </c>
      <c r="AA34" s="7">
        <v>71507</v>
      </c>
    </row>
    <row r="35" spans="2:27">
      <c r="B35" s="7" t="s">
        <v>249</v>
      </c>
      <c r="C35" s="7" t="s">
        <v>250</v>
      </c>
      <c r="D35" s="7" t="s">
        <v>9</v>
      </c>
      <c r="E35" s="7" t="s">
        <v>9</v>
      </c>
      <c r="F35" s="7" t="s">
        <v>9</v>
      </c>
      <c r="G35" s="7">
        <v>12157</v>
      </c>
      <c r="H35" s="7">
        <v>15066</v>
      </c>
      <c r="I35" s="7">
        <v>17413</v>
      </c>
      <c r="J35" s="7">
        <v>19608</v>
      </c>
      <c r="K35" s="7">
        <v>15070</v>
      </c>
      <c r="L35" s="7">
        <v>13528</v>
      </c>
      <c r="M35" s="7">
        <v>12107</v>
      </c>
      <c r="N35" s="7">
        <v>13572</v>
      </c>
      <c r="O35" s="7">
        <v>10030</v>
      </c>
      <c r="P35" s="7">
        <v>9602</v>
      </c>
      <c r="Q35" s="7">
        <v>10381</v>
      </c>
      <c r="R35" s="7">
        <v>7262</v>
      </c>
      <c r="S35" s="7">
        <v>5314</v>
      </c>
      <c r="T35" s="7">
        <v>5332</v>
      </c>
      <c r="U35" s="7">
        <v>6273</v>
      </c>
      <c r="V35" s="7">
        <v>6534</v>
      </c>
      <c r="W35" s="7">
        <v>5489</v>
      </c>
      <c r="X35" s="7">
        <v>6547</v>
      </c>
      <c r="Y35" s="7">
        <v>6999</v>
      </c>
      <c r="Z35" s="7">
        <v>6156</v>
      </c>
      <c r="AA35" s="7">
        <v>5783</v>
      </c>
    </row>
    <row r="36" spans="2:27">
      <c r="B36" s="7" t="s">
        <v>251</v>
      </c>
      <c r="C36" s="7" t="s">
        <v>252</v>
      </c>
      <c r="D36" s="7" t="s">
        <v>9</v>
      </c>
      <c r="E36" s="7" t="s">
        <v>9</v>
      </c>
      <c r="F36" s="7" t="s">
        <v>9</v>
      </c>
      <c r="G36" s="7">
        <v>7400</v>
      </c>
      <c r="H36" s="7">
        <v>12238</v>
      </c>
      <c r="I36" s="7">
        <v>19472</v>
      </c>
      <c r="J36" s="7">
        <v>21034</v>
      </c>
      <c r="K36" s="7">
        <v>22072</v>
      </c>
      <c r="L36" s="7">
        <v>23321</v>
      </c>
      <c r="M36" s="7">
        <v>25919</v>
      </c>
      <c r="N36" s="7">
        <v>23815</v>
      </c>
      <c r="O36" s="7">
        <v>27774</v>
      </c>
      <c r="P36" s="7">
        <v>24330</v>
      </c>
      <c r="Q36" s="7">
        <v>23666</v>
      </c>
      <c r="R36" s="7">
        <v>25941</v>
      </c>
      <c r="S36" s="7">
        <v>28593</v>
      </c>
      <c r="T36" s="7">
        <v>31055</v>
      </c>
      <c r="U36" s="7">
        <v>38359</v>
      </c>
      <c r="V36" s="7">
        <v>33985</v>
      </c>
      <c r="W36" s="7">
        <v>43923</v>
      </c>
      <c r="X36" s="7">
        <v>50857</v>
      </c>
      <c r="Y36" s="7">
        <v>63824</v>
      </c>
      <c r="Z36" s="7">
        <v>65162</v>
      </c>
      <c r="AA36" s="7">
        <v>65724</v>
      </c>
    </row>
    <row r="37" spans="2:27">
      <c r="B37" s="7" t="s">
        <v>253</v>
      </c>
      <c r="C37" s="7" t="s">
        <v>254</v>
      </c>
      <c r="D37" s="7" t="s">
        <v>9</v>
      </c>
      <c r="E37" s="7" t="s">
        <v>9</v>
      </c>
      <c r="F37" s="7" t="s">
        <v>9</v>
      </c>
      <c r="G37" s="7">
        <v>35274</v>
      </c>
      <c r="H37" s="7">
        <v>37871</v>
      </c>
      <c r="I37" s="7">
        <v>38471</v>
      </c>
      <c r="J37" s="7">
        <v>42241</v>
      </c>
      <c r="K37" s="7">
        <v>45448</v>
      </c>
      <c r="L37" s="7">
        <v>48926</v>
      </c>
      <c r="M37" s="7">
        <v>51942</v>
      </c>
      <c r="N37" s="7">
        <v>54482</v>
      </c>
      <c r="O37" s="7">
        <v>57042</v>
      </c>
      <c r="P37" s="7">
        <v>64173</v>
      </c>
      <c r="Q37" s="7">
        <v>74065</v>
      </c>
      <c r="R37" s="7">
        <v>83125</v>
      </c>
      <c r="S37" s="7">
        <v>93734</v>
      </c>
      <c r="T37" s="7">
        <v>101984</v>
      </c>
      <c r="U37" s="7">
        <v>118626</v>
      </c>
      <c r="V37" s="7">
        <v>106849</v>
      </c>
      <c r="W37" s="7">
        <v>106552</v>
      </c>
      <c r="X37" s="7">
        <v>107008</v>
      </c>
      <c r="Y37" s="7">
        <v>116764</v>
      </c>
      <c r="Z37" s="7">
        <v>127747</v>
      </c>
      <c r="AA37" s="7">
        <v>136391</v>
      </c>
    </row>
    <row r="38" spans="2:27">
      <c r="B38" s="7" t="s">
        <v>255</v>
      </c>
      <c r="C38" s="7" t="s">
        <v>256</v>
      </c>
      <c r="D38" s="7" t="s">
        <v>9</v>
      </c>
      <c r="E38" s="7" t="s">
        <v>9</v>
      </c>
      <c r="F38" s="7" t="s">
        <v>9</v>
      </c>
      <c r="G38" s="7">
        <v>12703</v>
      </c>
      <c r="H38" s="7">
        <v>13032</v>
      </c>
      <c r="I38" s="7">
        <v>12891</v>
      </c>
      <c r="J38" s="7">
        <v>13800</v>
      </c>
      <c r="K38" s="7">
        <v>12727</v>
      </c>
      <c r="L38" s="7">
        <v>12880</v>
      </c>
      <c r="M38" s="7">
        <v>15923</v>
      </c>
      <c r="N38" s="7">
        <v>16332</v>
      </c>
      <c r="O38" s="7">
        <v>16487</v>
      </c>
      <c r="P38" s="7">
        <v>16296</v>
      </c>
      <c r="Q38" s="7">
        <v>14588</v>
      </c>
      <c r="R38" s="7">
        <v>15726</v>
      </c>
      <c r="S38" s="7">
        <v>14266</v>
      </c>
      <c r="T38" s="7">
        <v>14745</v>
      </c>
      <c r="U38" s="7">
        <v>15634</v>
      </c>
      <c r="V38" s="7">
        <v>15657</v>
      </c>
      <c r="W38" s="7">
        <v>15266</v>
      </c>
      <c r="X38" s="7">
        <v>19362</v>
      </c>
      <c r="Y38" s="7">
        <v>23420</v>
      </c>
      <c r="Z38" s="7">
        <v>22250</v>
      </c>
      <c r="AA38" s="7">
        <v>19979</v>
      </c>
    </row>
    <row r="39" spans="2:27">
      <c r="B39" s="7" t="s">
        <v>257</v>
      </c>
      <c r="C39" s="7" t="s">
        <v>131</v>
      </c>
      <c r="D39" s="7" t="s">
        <v>9</v>
      </c>
      <c r="E39" s="7" t="s">
        <v>9</v>
      </c>
      <c r="F39" s="7" t="s">
        <v>9</v>
      </c>
      <c r="G39" s="7">
        <v>-32238</v>
      </c>
      <c r="H39" s="7">
        <v>-40205</v>
      </c>
      <c r="I39" s="7">
        <v>-40455</v>
      </c>
      <c r="J39" s="7">
        <v>-39363</v>
      </c>
      <c r="K39" s="7">
        <v>-48534</v>
      </c>
      <c r="L39" s="7">
        <v>-57199</v>
      </c>
      <c r="M39" s="7">
        <v>-60648</v>
      </c>
      <c r="N39" s="7">
        <v>-60175</v>
      </c>
      <c r="O39" s="7">
        <v>-64320</v>
      </c>
      <c r="P39" s="7">
        <v>-56283</v>
      </c>
      <c r="Q39" s="7">
        <v>-67762</v>
      </c>
      <c r="R39" s="7">
        <v>-64547</v>
      </c>
      <c r="S39" s="7">
        <v>-71665</v>
      </c>
      <c r="T39" s="7">
        <v>-76877</v>
      </c>
      <c r="U39" s="7">
        <v>-80443</v>
      </c>
      <c r="V39" s="7">
        <v>-84426</v>
      </c>
      <c r="W39" s="7">
        <v>-100833</v>
      </c>
      <c r="X39" s="7">
        <v>-106606</v>
      </c>
      <c r="Y39" s="7">
        <v>-127450</v>
      </c>
      <c r="Z39" s="7">
        <v>-131422</v>
      </c>
      <c r="AA39" s="7">
        <v>-139719</v>
      </c>
    </row>
    <row r="40" spans="2:27">
      <c r="B40" s="7" t="s">
        <v>258</v>
      </c>
      <c r="C40" s="7" t="s">
        <v>7</v>
      </c>
      <c r="D40" s="7">
        <v>-25594</v>
      </c>
      <c r="E40" s="7">
        <v>-11989</v>
      </c>
      <c r="F40" s="7">
        <v>-14911</v>
      </c>
      <c r="G40" s="7">
        <v>-21000</v>
      </c>
      <c r="H40" s="7">
        <v>-20236</v>
      </c>
      <c r="I40" s="7">
        <v>-26666</v>
      </c>
      <c r="J40" s="7">
        <v>-25793</v>
      </c>
      <c r="K40" s="7">
        <v>-27433</v>
      </c>
      <c r="L40" s="7">
        <v>-23104</v>
      </c>
      <c r="M40" s="7">
        <v>-25920</v>
      </c>
      <c r="N40" s="7">
        <v>-28537</v>
      </c>
      <c r="O40" s="7">
        <v>-25323</v>
      </c>
      <c r="P40" s="7">
        <v>-29833</v>
      </c>
      <c r="Q40" s="7">
        <v>-38629</v>
      </c>
      <c r="R40" s="7">
        <v>-36152</v>
      </c>
      <c r="S40" s="7">
        <v>-34250</v>
      </c>
      <c r="T40" s="7">
        <v>-36381</v>
      </c>
      <c r="U40" s="7">
        <v>-37191</v>
      </c>
      <c r="V40" s="7">
        <v>-39501</v>
      </c>
      <c r="W40" s="7">
        <v>-45937</v>
      </c>
      <c r="X40" s="7">
        <v>-57087</v>
      </c>
      <c r="Y40" s="7">
        <v>-78337</v>
      </c>
      <c r="Z40" s="7">
        <v>-81633</v>
      </c>
      <c r="AA40" s="7">
        <v>-90187</v>
      </c>
    </row>
    <row r="41" spans="2:27">
      <c r="B41" s="7" t="s">
        <v>259</v>
      </c>
      <c r="C41" s="7" t="s">
        <v>260</v>
      </c>
      <c r="D41" s="7" t="s">
        <v>9</v>
      </c>
      <c r="E41" s="7" t="s">
        <v>9</v>
      </c>
      <c r="F41" s="7" t="s">
        <v>9</v>
      </c>
      <c r="G41" s="7" t="s">
        <v>9</v>
      </c>
      <c r="H41" s="7" t="s">
        <v>9</v>
      </c>
      <c r="I41" s="7" t="s">
        <v>9</v>
      </c>
      <c r="J41" s="7" t="s">
        <v>9</v>
      </c>
      <c r="K41" s="7" t="s">
        <v>9</v>
      </c>
      <c r="L41" s="7" t="s">
        <v>9</v>
      </c>
      <c r="M41" s="7" t="s">
        <v>9</v>
      </c>
      <c r="N41" s="7" t="s">
        <v>9</v>
      </c>
      <c r="O41" s="7" t="s">
        <v>9</v>
      </c>
      <c r="P41" s="7" t="s">
        <v>9</v>
      </c>
      <c r="Q41" s="7" t="s">
        <v>9</v>
      </c>
      <c r="R41" s="7" t="s">
        <v>9</v>
      </c>
      <c r="S41" s="7" t="s">
        <v>9</v>
      </c>
      <c r="T41" s="7" t="s">
        <v>9</v>
      </c>
      <c r="U41" s="7" t="s">
        <v>9</v>
      </c>
      <c r="V41" s="7" t="s">
        <v>9</v>
      </c>
      <c r="W41" s="7" t="s">
        <v>9</v>
      </c>
      <c r="X41" s="7" t="s">
        <v>9</v>
      </c>
      <c r="Y41" s="7" t="s">
        <v>9</v>
      </c>
      <c r="Z41" s="7" t="s">
        <v>9</v>
      </c>
      <c r="AA41" s="7" t="s">
        <v>9</v>
      </c>
    </row>
    <row r="42" spans="2:27">
      <c r="B42" s="7" t="s">
        <v>261</v>
      </c>
      <c r="C42" s="7" t="s">
        <v>262</v>
      </c>
      <c r="D42" s="7" t="s">
        <v>9</v>
      </c>
      <c r="E42" s="7" t="s">
        <v>9</v>
      </c>
      <c r="F42" s="7" t="s">
        <v>9</v>
      </c>
      <c r="G42" s="7">
        <v>-21000</v>
      </c>
      <c r="H42" s="7">
        <v>-20236</v>
      </c>
      <c r="I42" s="7">
        <v>-26666</v>
      </c>
      <c r="J42" s="7">
        <v>-25793</v>
      </c>
      <c r="K42" s="7">
        <v>-27433</v>
      </c>
      <c r="L42" s="7">
        <v>-23104</v>
      </c>
      <c r="M42" s="7">
        <v>-25920</v>
      </c>
      <c r="N42" s="7">
        <v>-28537</v>
      </c>
      <c r="O42" s="7">
        <v>-25323</v>
      </c>
      <c r="P42" s="7">
        <v>-29833</v>
      </c>
      <c r="Q42" s="7">
        <v>-38629</v>
      </c>
      <c r="R42" s="7">
        <v>-36152</v>
      </c>
      <c r="S42" s="7">
        <v>-34250</v>
      </c>
      <c r="T42" s="7">
        <v>-36381</v>
      </c>
      <c r="U42" s="7">
        <v>-37191</v>
      </c>
      <c r="V42" s="7">
        <v>-39501</v>
      </c>
      <c r="W42" s="7">
        <v>-45937</v>
      </c>
      <c r="X42" s="7">
        <v>-57087</v>
      </c>
      <c r="Y42" s="7">
        <v>-78337</v>
      </c>
      <c r="Z42" s="7">
        <v>-81633</v>
      </c>
      <c r="AA42" s="7">
        <v>-90187</v>
      </c>
    </row>
    <row r="43" spans="2:27">
      <c r="B43" s="7" t="s">
        <v>263</v>
      </c>
      <c r="C43" s="7" t="s">
        <v>264</v>
      </c>
      <c r="D43" s="7" t="s">
        <v>9</v>
      </c>
      <c r="E43" s="7" t="s">
        <v>9</v>
      </c>
      <c r="F43" s="7" t="s">
        <v>9</v>
      </c>
      <c r="G43" s="7">
        <v>-11238</v>
      </c>
      <c r="H43" s="7">
        <v>-19969</v>
      </c>
      <c r="I43" s="7">
        <v>-13789</v>
      </c>
      <c r="J43" s="7">
        <v>-13570</v>
      </c>
      <c r="K43" s="7">
        <v>-21101</v>
      </c>
      <c r="L43" s="7">
        <v>-34095</v>
      </c>
      <c r="M43" s="7">
        <v>-34728</v>
      </c>
      <c r="N43" s="7">
        <v>-31638</v>
      </c>
      <c r="O43" s="7">
        <v>-38997</v>
      </c>
      <c r="P43" s="7">
        <v>-26450</v>
      </c>
      <c r="Q43" s="7">
        <v>-29133</v>
      </c>
      <c r="R43" s="7">
        <v>-28395</v>
      </c>
      <c r="S43" s="7">
        <v>-37415</v>
      </c>
      <c r="T43" s="7">
        <v>-40496</v>
      </c>
      <c r="U43" s="7">
        <v>-43252</v>
      </c>
      <c r="V43" s="7">
        <v>-44925</v>
      </c>
      <c r="W43" s="7">
        <v>-54896</v>
      </c>
      <c r="X43" s="7">
        <v>-49519</v>
      </c>
      <c r="Y43" s="7">
        <v>-49113</v>
      </c>
      <c r="Z43" s="7">
        <v>-49789</v>
      </c>
      <c r="AA43" s="7">
        <v>-49532</v>
      </c>
    </row>
    <row r="44" spans="2:27">
      <c r="B44" s="7" t="s">
        <v>265</v>
      </c>
      <c r="C44" s="7" t="s">
        <v>266</v>
      </c>
      <c r="D44" s="7" t="s">
        <v>9</v>
      </c>
      <c r="E44" s="7" t="s">
        <v>9</v>
      </c>
      <c r="F44" s="7" t="s">
        <v>9</v>
      </c>
      <c r="G44" s="7">
        <v>224378</v>
      </c>
      <c r="H44" s="7">
        <v>241453</v>
      </c>
      <c r="I44" s="7">
        <v>264543</v>
      </c>
      <c r="J44" s="7">
        <v>300478</v>
      </c>
      <c r="K44" s="7">
        <v>303912</v>
      </c>
      <c r="L44" s="7">
        <v>389193</v>
      </c>
      <c r="M44" s="7">
        <v>377715</v>
      </c>
      <c r="N44" s="7">
        <v>402228</v>
      </c>
      <c r="O44" s="7">
        <v>463182</v>
      </c>
      <c r="P44" s="7">
        <v>461871</v>
      </c>
      <c r="Q44" s="7">
        <v>491432</v>
      </c>
      <c r="R44" s="7">
        <v>551543</v>
      </c>
      <c r="S44" s="7">
        <v>625414</v>
      </c>
      <c r="T44" s="7">
        <v>719585</v>
      </c>
      <c r="U44" s="7">
        <v>809155</v>
      </c>
      <c r="V44" s="7">
        <v>826867</v>
      </c>
      <c r="W44" s="7">
        <v>736814</v>
      </c>
      <c r="X44" s="7">
        <v>735193</v>
      </c>
      <c r="Y44" s="7">
        <v>747247</v>
      </c>
      <c r="Z44" s="7">
        <v>725602</v>
      </c>
      <c r="AA44" s="7">
        <v>730998</v>
      </c>
    </row>
    <row r="45" spans="2:27">
      <c r="B45" s="7" t="s">
        <v>267</v>
      </c>
      <c r="C45" s="7" t="s">
        <v>268</v>
      </c>
      <c r="D45" s="7" t="s">
        <v>9</v>
      </c>
      <c r="E45" s="7" t="s">
        <v>9</v>
      </c>
      <c r="F45" s="7" t="s">
        <v>9</v>
      </c>
      <c r="G45" s="7">
        <v>130403</v>
      </c>
      <c r="H45" s="7">
        <v>150231</v>
      </c>
      <c r="I45" s="7">
        <v>221691</v>
      </c>
      <c r="J45" s="7">
        <v>243206</v>
      </c>
      <c r="K45" s="7">
        <v>260839</v>
      </c>
      <c r="L45" s="7">
        <v>280060</v>
      </c>
      <c r="M45" s="7">
        <v>310021</v>
      </c>
      <c r="N45" s="7">
        <v>323095</v>
      </c>
      <c r="O45" s="7">
        <v>340915</v>
      </c>
      <c r="P45" s="7">
        <v>351616</v>
      </c>
      <c r="Q45" s="7">
        <v>362620</v>
      </c>
      <c r="R45" s="7">
        <v>380497</v>
      </c>
      <c r="S45" s="7">
        <v>380103</v>
      </c>
      <c r="T45" s="7">
        <v>399626</v>
      </c>
      <c r="U45" s="7">
        <v>415082</v>
      </c>
      <c r="V45" s="7">
        <v>421191</v>
      </c>
      <c r="W45" s="7">
        <v>446419</v>
      </c>
      <c r="X45" s="7">
        <v>439064</v>
      </c>
      <c r="Y45" s="7">
        <v>426083</v>
      </c>
      <c r="Z45" s="7">
        <v>409017</v>
      </c>
      <c r="AA45" s="7">
        <v>399836</v>
      </c>
    </row>
    <row r="46" spans="2:27">
      <c r="B46" s="7" t="s">
        <v>228</v>
      </c>
      <c r="C46" s="7" t="s">
        <v>229</v>
      </c>
      <c r="D46" s="7" t="s">
        <v>9</v>
      </c>
      <c r="E46" s="7" t="s">
        <v>9</v>
      </c>
      <c r="F46" s="7" t="s">
        <v>9</v>
      </c>
      <c r="G46" s="7">
        <v>954880</v>
      </c>
      <c r="H46" s="7">
        <v>1086722</v>
      </c>
      <c r="I46" s="7">
        <v>1272296</v>
      </c>
      <c r="J46" s="7">
        <v>1462869</v>
      </c>
      <c r="K46" s="7">
        <v>1550701</v>
      </c>
      <c r="L46" s="7">
        <v>1692001</v>
      </c>
      <c r="M46" s="7">
        <v>1757245</v>
      </c>
      <c r="N46" s="7">
        <v>1858420</v>
      </c>
      <c r="O46" s="7">
        <v>2014149</v>
      </c>
      <c r="P46" s="7">
        <v>2117547</v>
      </c>
      <c r="Q46" s="7">
        <v>2230468</v>
      </c>
      <c r="R46" s="7">
        <v>2452723</v>
      </c>
      <c r="S46" s="7">
        <v>2624324</v>
      </c>
      <c r="T46" s="7">
        <v>2839593</v>
      </c>
      <c r="U46" s="7">
        <v>3105419</v>
      </c>
      <c r="V46" s="7">
        <v>3243373</v>
      </c>
      <c r="W46" s="7">
        <v>3126756</v>
      </c>
      <c r="X46" s="7">
        <v>3161021</v>
      </c>
      <c r="Y46" s="7">
        <v>3237498</v>
      </c>
      <c r="Z46" s="7">
        <v>3249769</v>
      </c>
      <c r="AA46" s="7">
        <v>3271044</v>
      </c>
    </row>
    <row r="49" spans="2:27">
      <c r="C49" s="14" t="s">
        <v>293</v>
      </c>
      <c r="D49" s="14"/>
      <c r="E49" s="14"/>
      <c r="F49" s="14"/>
      <c r="G49" s="14"/>
      <c r="H49" s="14"/>
    </row>
    <row r="51" spans="2:27">
      <c r="B51" s="1" t="s">
        <v>218</v>
      </c>
    </row>
    <row r="52" spans="2:27">
      <c r="B52" s="7" t="s">
        <v>265</v>
      </c>
      <c r="C52" s="7" t="s">
        <v>266</v>
      </c>
      <c r="D52" s="7" t="s">
        <v>9</v>
      </c>
      <c r="E52" s="7" t="s">
        <v>9</v>
      </c>
      <c r="F52" s="7" t="s">
        <v>9</v>
      </c>
      <c r="G52" s="7">
        <v>224378</v>
      </c>
      <c r="H52" s="7">
        <v>241453</v>
      </c>
      <c r="I52" s="7">
        <v>264543</v>
      </c>
      <c r="J52" s="7">
        <v>300478</v>
      </c>
      <c r="K52" s="7">
        <v>303912</v>
      </c>
      <c r="L52" s="7">
        <v>389193</v>
      </c>
      <c r="M52" s="7">
        <v>377715</v>
      </c>
      <c r="N52" s="7">
        <v>402228</v>
      </c>
      <c r="O52" s="7">
        <v>463182</v>
      </c>
      <c r="P52" s="7">
        <v>461871</v>
      </c>
      <c r="Q52" s="7">
        <v>491432</v>
      </c>
      <c r="R52" s="7">
        <v>551543</v>
      </c>
      <c r="S52" s="7">
        <v>625414</v>
      </c>
      <c r="T52" s="7">
        <v>719585</v>
      </c>
      <c r="U52" s="7">
        <v>809155</v>
      </c>
      <c r="V52" s="7">
        <v>826867</v>
      </c>
      <c r="W52" s="7">
        <v>736814</v>
      </c>
      <c r="X52" s="7">
        <v>735193</v>
      </c>
      <c r="Y52" s="7">
        <v>747247</v>
      </c>
      <c r="Z52" s="7">
        <v>725602</v>
      </c>
      <c r="AA52" s="7">
        <v>730998</v>
      </c>
    </row>
    <row r="53" spans="2:27">
      <c r="B53" s="7" t="s">
        <v>267</v>
      </c>
      <c r="C53" s="7" t="s">
        <v>268</v>
      </c>
      <c r="D53" s="7" t="s">
        <v>9</v>
      </c>
      <c r="E53" s="7" t="s">
        <v>9</v>
      </c>
      <c r="F53" s="7" t="s">
        <v>9</v>
      </c>
      <c r="G53" s="7">
        <v>130403</v>
      </c>
      <c r="H53" s="7">
        <v>150231</v>
      </c>
      <c r="I53" s="7">
        <v>221691</v>
      </c>
      <c r="J53" s="7">
        <v>243206</v>
      </c>
      <c r="K53" s="7">
        <v>260839</v>
      </c>
      <c r="L53" s="7">
        <v>280060</v>
      </c>
      <c r="M53" s="7">
        <v>310021</v>
      </c>
      <c r="N53" s="7">
        <v>323095</v>
      </c>
      <c r="O53" s="7">
        <v>340915</v>
      </c>
      <c r="P53" s="7">
        <v>351616</v>
      </c>
      <c r="Q53" s="7">
        <v>362620</v>
      </c>
      <c r="R53" s="7">
        <v>380497</v>
      </c>
      <c r="S53" s="7">
        <v>380103</v>
      </c>
      <c r="T53" s="7">
        <v>399626</v>
      </c>
      <c r="U53" s="7">
        <v>415082</v>
      </c>
      <c r="V53" s="7">
        <v>421191</v>
      </c>
      <c r="W53" s="7">
        <v>446419</v>
      </c>
      <c r="X53" s="7">
        <v>439064</v>
      </c>
      <c r="Y53" s="7">
        <v>426083</v>
      </c>
      <c r="Z53" s="7">
        <v>409017</v>
      </c>
      <c r="AA53" s="7">
        <v>399836</v>
      </c>
    </row>
    <row r="54" spans="2:27">
      <c r="B54" s="7" t="s">
        <v>236</v>
      </c>
      <c r="C54" s="7" t="s">
        <v>126</v>
      </c>
      <c r="D54" s="7" t="s">
        <v>9</v>
      </c>
      <c r="E54" s="7" t="s">
        <v>9</v>
      </c>
      <c r="F54" s="7" t="s">
        <v>9</v>
      </c>
      <c r="G54" s="7">
        <v>459102</v>
      </c>
      <c r="H54" s="7">
        <v>547811</v>
      </c>
      <c r="I54" s="7">
        <v>618533</v>
      </c>
      <c r="J54" s="7">
        <v>725689</v>
      </c>
      <c r="K54" s="7">
        <v>796567</v>
      </c>
      <c r="L54" s="7">
        <v>839271</v>
      </c>
      <c r="M54" s="7">
        <v>866828</v>
      </c>
      <c r="N54" s="7">
        <v>922327</v>
      </c>
      <c r="O54" s="7">
        <v>996289</v>
      </c>
      <c r="P54" s="7">
        <v>1067875</v>
      </c>
      <c r="Q54" s="7">
        <v>1129812</v>
      </c>
      <c r="R54" s="7">
        <v>1216421</v>
      </c>
      <c r="S54" s="7">
        <v>1297559</v>
      </c>
      <c r="T54" s="7">
        <v>1392020</v>
      </c>
      <c r="U54" s="7">
        <v>1504957</v>
      </c>
      <c r="V54" s="7">
        <v>1592920</v>
      </c>
      <c r="W54" s="7">
        <v>1553405</v>
      </c>
      <c r="X54" s="7">
        <v>1585002</v>
      </c>
      <c r="Y54" s="7">
        <v>1626287</v>
      </c>
      <c r="Z54" s="7">
        <v>1662178</v>
      </c>
      <c r="AA54" s="7">
        <v>1673537</v>
      </c>
    </row>
    <row r="55" spans="2:27">
      <c r="B55" s="7" t="s">
        <v>237</v>
      </c>
      <c r="C55" s="7" t="s">
        <v>127</v>
      </c>
      <c r="D55" s="7" t="s">
        <v>9</v>
      </c>
      <c r="E55" s="7" t="s">
        <v>9</v>
      </c>
      <c r="F55" s="7" t="s">
        <v>9</v>
      </c>
      <c r="G55" s="7">
        <v>349872</v>
      </c>
      <c r="H55" s="7">
        <v>414491</v>
      </c>
      <c r="I55" s="7">
        <v>471975</v>
      </c>
      <c r="J55" s="7">
        <v>555090</v>
      </c>
      <c r="K55" s="7">
        <v>608074</v>
      </c>
      <c r="L55" s="7">
        <v>638082</v>
      </c>
      <c r="M55" s="7">
        <v>657714</v>
      </c>
      <c r="N55" s="7">
        <v>696840</v>
      </c>
      <c r="O55" s="7">
        <v>755016</v>
      </c>
      <c r="P55" s="7">
        <v>807004</v>
      </c>
      <c r="Q55" s="7">
        <v>852116</v>
      </c>
      <c r="R55" s="7">
        <v>920025</v>
      </c>
      <c r="S55" s="7">
        <v>982870</v>
      </c>
      <c r="T55" s="7">
        <v>1053256</v>
      </c>
      <c r="U55" s="7">
        <v>1135829</v>
      </c>
      <c r="V55" s="7">
        <v>1209167</v>
      </c>
      <c r="W55" s="7">
        <v>1190891</v>
      </c>
      <c r="X55" s="7">
        <v>1206069</v>
      </c>
      <c r="Y55" s="7">
        <v>1236676</v>
      </c>
      <c r="Z55" s="7">
        <v>1265576</v>
      </c>
      <c r="AA55" s="7">
        <v>1269245</v>
      </c>
    </row>
    <row r="56" spans="2:27">
      <c r="B56" s="7" t="s">
        <v>238</v>
      </c>
      <c r="C56" s="7" t="s">
        <v>128</v>
      </c>
      <c r="D56" s="7" t="s">
        <v>9</v>
      </c>
      <c r="E56" s="7" t="s">
        <v>9</v>
      </c>
      <c r="F56" s="7" t="s">
        <v>9</v>
      </c>
      <c r="G56" s="7">
        <v>109230</v>
      </c>
      <c r="H56" s="7">
        <v>133320</v>
      </c>
      <c r="I56" s="7">
        <v>146558</v>
      </c>
      <c r="J56" s="7">
        <v>170599</v>
      </c>
      <c r="K56" s="7">
        <v>188493</v>
      </c>
      <c r="L56" s="7">
        <v>201189</v>
      </c>
      <c r="M56" s="7">
        <v>209114</v>
      </c>
      <c r="N56" s="7">
        <v>225487</v>
      </c>
      <c r="O56" s="7">
        <v>241273</v>
      </c>
      <c r="P56" s="7">
        <v>260871</v>
      </c>
      <c r="Q56" s="7">
        <v>277696</v>
      </c>
      <c r="R56" s="7">
        <v>296396</v>
      </c>
      <c r="S56" s="7">
        <v>314689</v>
      </c>
      <c r="T56" s="7">
        <v>338764</v>
      </c>
      <c r="U56" s="7">
        <v>369128</v>
      </c>
      <c r="V56" s="7">
        <v>383753</v>
      </c>
      <c r="W56" s="7">
        <v>362514</v>
      </c>
      <c r="X56" s="7">
        <v>378933</v>
      </c>
      <c r="Y56" s="7">
        <v>389611</v>
      </c>
      <c r="Z56" s="7">
        <v>396602</v>
      </c>
      <c r="AA56" s="7">
        <v>404292</v>
      </c>
    </row>
    <row r="57" spans="2:27">
      <c r="B57" s="7" t="s">
        <v>239</v>
      </c>
      <c r="C57" s="7" t="s">
        <v>240</v>
      </c>
      <c r="D57" s="7" t="s">
        <v>9</v>
      </c>
      <c r="E57" s="7" t="s">
        <v>9</v>
      </c>
      <c r="F57" s="7" t="s">
        <v>9</v>
      </c>
      <c r="G57" s="7">
        <v>108418</v>
      </c>
      <c r="H57" s="7">
        <v>132175</v>
      </c>
      <c r="I57" s="7">
        <v>145296</v>
      </c>
      <c r="J57" s="7">
        <v>168587</v>
      </c>
      <c r="K57" s="7">
        <v>186898</v>
      </c>
      <c r="L57" s="7">
        <v>199285</v>
      </c>
      <c r="M57" s="7">
        <v>207036</v>
      </c>
      <c r="N57" s="7">
        <v>222767</v>
      </c>
      <c r="O57" s="7">
        <v>239008</v>
      </c>
      <c r="P57" s="7">
        <v>258731</v>
      </c>
      <c r="Q57" s="7">
        <v>275289</v>
      </c>
      <c r="R57" s="7">
        <v>293313</v>
      </c>
      <c r="S57" s="7">
        <v>311203</v>
      </c>
      <c r="T57" s="7">
        <v>335069</v>
      </c>
      <c r="U57" s="7">
        <v>365143</v>
      </c>
      <c r="V57" s="7">
        <v>380232</v>
      </c>
      <c r="W57" s="7">
        <v>354372</v>
      </c>
      <c r="X57" s="7">
        <v>374511</v>
      </c>
      <c r="Y57" s="7">
        <v>384611</v>
      </c>
      <c r="Z57" s="7">
        <v>390409</v>
      </c>
      <c r="AA57" s="7">
        <v>398124</v>
      </c>
    </row>
    <row r="58" spans="2:27">
      <c r="B58" s="7" t="s">
        <v>241</v>
      </c>
      <c r="C58" s="7" t="s">
        <v>242</v>
      </c>
      <c r="D58" s="7" t="s">
        <v>9</v>
      </c>
      <c r="E58" s="7" t="s">
        <v>9</v>
      </c>
      <c r="F58" s="7" t="s">
        <v>9</v>
      </c>
      <c r="G58" s="7">
        <v>812</v>
      </c>
      <c r="H58" s="7">
        <v>1145</v>
      </c>
      <c r="I58" s="7">
        <v>1262</v>
      </c>
      <c r="J58" s="7">
        <v>2012</v>
      </c>
      <c r="K58" s="7">
        <v>1595</v>
      </c>
      <c r="L58" s="7">
        <v>1904</v>
      </c>
      <c r="M58" s="7">
        <v>2078</v>
      </c>
      <c r="N58" s="7">
        <v>2720</v>
      </c>
      <c r="O58" s="7">
        <v>2265</v>
      </c>
      <c r="P58" s="7">
        <v>2140</v>
      </c>
      <c r="Q58" s="7">
        <v>2407</v>
      </c>
      <c r="R58" s="7">
        <v>3083</v>
      </c>
      <c r="S58" s="7">
        <v>3486</v>
      </c>
      <c r="T58" s="7">
        <v>3695</v>
      </c>
      <c r="U58" s="7">
        <v>3985</v>
      </c>
      <c r="V58" s="7">
        <v>3521</v>
      </c>
      <c r="W58" s="7">
        <v>8142</v>
      </c>
      <c r="X58" s="7">
        <v>4422</v>
      </c>
      <c r="Y58" s="7">
        <v>5000</v>
      </c>
      <c r="Z58" s="7">
        <v>6193</v>
      </c>
      <c r="AA58" s="7">
        <v>6168</v>
      </c>
    </row>
    <row r="59" spans="2:27">
      <c r="B59" s="7" t="s">
        <v>243</v>
      </c>
      <c r="C59" s="7" t="s">
        <v>130</v>
      </c>
      <c r="D59" s="7" t="s">
        <v>9</v>
      </c>
      <c r="E59" s="7" t="s">
        <v>9</v>
      </c>
      <c r="F59" s="7" t="s">
        <v>9</v>
      </c>
      <c r="G59" s="7">
        <v>152154</v>
      </c>
      <c r="H59" s="7">
        <v>166405</v>
      </c>
      <c r="I59" s="7">
        <v>179920</v>
      </c>
      <c r="J59" s="7">
        <v>204255</v>
      </c>
      <c r="K59" s="7">
        <v>209775</v>
      </c>
      <c r="L59" s="7">
        <v>219713</v>
      </c>
      <c r="M59" s="7">
        <v>242388</v>
      </c>
      <c r="N59" s="7">
        <v>249542</v>
      </c>
      <c r="O59" s="7">
        <v>260604</v>
      </c>
      <c r="P59" s="7">
        <v>269537</v>
      </c>
      <c r="Q59" s="7">
        <v>286950</v>
      </c>
      <c r="R59" s="7">
        <v>333151</v>
      </c>
      <c r="S59" s="7">
        <v>351096</v>
      </c>
      <c r="T59" s="7">
        <v>361225</v>
      </c>
      <c r="U59" s="7">
        <v>404467</v>
      </c>
      <c r="V59" s="7">
        <v>416445</v>
      </c>
      <c r="W59" s="7">
        <v>424201</v>
      </c>
      <c r="X59" s="7">
        <v>440572</v>
      </c>
      <c r="Y59" s="7">
        <v>480363</v>
      </c>
      <c r="Z59" s="7">
        <v>501053</v>
      </c>
      <c r="AA59" s="7">
        <v>525658</v>
      </c>
    </row>
    <row r="60" spans="2:27">
      <c r="B60" s="7" t="s">
        <v>244</v>
      </c>
      <c r="C60" s="7" t="s">
        <v>6</v>
      </c>
      <c r="D60" s="7" t="s">
        <v>9</v>
      </c>
      <c r="E60" s="7" t="s">
        <v>9</v>
      </c>
      <c r="F60" s="7" t="s">
        <v>9</v>
      </c>
      <c r="G60" s="7">
        <v>139451</v>
      </c>
      <c r="H60" s="7">
        <v>153373</v>
      </c>
      <c r="I60" s="7">
        <v>167029</v>
      </c>
      <c r="J60" s="7">
        <v>190455</v>
      </c>
      <c r="K60" s="7">
        <v>197048</v>
      </c>
      <c r="L60" s="7">
        <v>206833</v>
      </c>
      <c r="M60" s="7">
        <v>226465</v>
      </c>
      <c r="N60" s="7">
        <v>233210</v>
      </c>
      <c r="O60" s="7">
        <v>244117</v>
      </c>
      <c r="P60" s="7">
        <v>253241</v>
      </c>
      <c r="Q60" s="7">
        <v>272362</v>
      </c>
      <c r="R60" s="7">
        <v>317425</v>
      </c>
      <c r="S60" s="7">
        <v>336830</v>
      </c>
      <c r="T60" s="7">
        <v>346480</v>
      </c>
      <c r="U60" s="7">
        <v>388833</v>
      </c>
      <c r="V60" s="7">
        <v>400788</v>
      </c>
      <c r="W60" s="7">
        <v>408935</v>
      </c>
      <c r="X60" s="7">
        <v>421210</v>
      </c>
      <c r="Y60" s="7">
        <v>456943</v>
      </c>
      <c r="Z60" s="7">
        <v>478803</v>
      </c>
      <c r="AA60" s="7">
        <v>505679</v>
      </c>
    </row>
    <row r="61" spans="2:27">
      <c r="B61" s="7" t="s">
        <v>245</v>
      </c>
      <c r="C61" s="7" t="s">
        <v>246</v>
      </c>
      <c r="D61" s="7" t="s">
        <v>9</v>
      </c>
      <c r="E61" s="7" t="s">
        <v>9</v>
      </c>
      <c r="F61" s="7" t="s">
        <v>9</v>
      </c>
      <c r="G61" s="7">
        <v>84620</v>
      </c>
      <c r="H61" s="7">
        <v>88198</v>
      </c>
      <c r="I61" s="7">
        <v>91673</v>
      </c>
      <c r="J61" s="7">
        <v>107572</v>
      </c>
      <c r="K61" s="7">
        <v>114458</v>
      </c>
      <c r="L61" s="7">
        <v>121058</v>
      </c>
      <c r="M61" s="7">
        <v>136497</v>
      </c>
      <c r="N61" s="7">
        <v>141341</v>
      </c>
      <c r="O61" s="7">
        <v>149271</v>
      </c>
      <c r="P61" s="7">
        <v>155136</v>
      </c>
      <c r="Q61" s="7">
        <v>164250</v>
      </c>
      <c r="R61" s="7">
        <v>204618</v>
      </c>
      <c r="S61" s="7">
        <v>215118</v>
      </c>
      <c r="T61" s="7">
        <v>213728</v>
      </c>
      <c r="U61" s="7">
        <v>232288</v>
      </c>
      <c r="V61" s="7">
        <v>260366</v>
      </c>
      <c r="W61" s="7">
        <v>258628</v>
      </c>
      <c r="X61" s="7">
        <v>263457</v>
      </c>
      <c r="Y61" s="7">
        <v>276533</v>
      </c>
      <c r="Z61" s="7">
        <v>286116</v>
      </c>
      <c r="AA61" s="7">
        <v>303823</v>
      </c>
    </row>
    <row r="62" spans="2:27">
      <c r="B62" s="7" t="s">
        <v>247</v>
      </c>
      <c r="C62" s="7" t="s">
        <v>248</v>
      </c>
      <c r="D62" s="7" t="s">
        <v>9</v>
      </c>
      <c r="E62" s="7" t="s">
        <v>9</v>
      </c>
      <c r="F62" s="7" t="s">
        <v>9</v>
      </c>
      <c r="G62" s="7">
        <v>19557</v>
      </c>
      <c r="H62" s="7">
        <v>27304</v>
      </c>
      <c r="I62" s="7">
        <v>36885</v>
      </c>
      <c r="J62" s="7">
        <v>40642</v>
      </c>
      <c r="K62" s="7">
        <v>37142</v>
      </c>
      <c r="L62" s="7">
        <v>36849</v>
      </c>
      <c r="M62" s="7">
        <v>38026</v>
      </c>
      <c r="N62" s="7">
        <v>37387</v>
      </c>
      <c r="O62" s="7">
        <v>37804</v>
      </c>
      <c r="P62" s="7">
        <v>33932</v>
      </c>
      <c r="Q62" s="7">
        <v>34047</v>
      </c>
      <c r="R62" s="7">
        <v>29682</v>
      </c>
      <c r="S62" s="7">
        <v>28321</v>
      </c>
      <c r="T62" s="7">
        <v>30871</v>
      </c>
      <c r="U62" s="7">
        <v>38204</v>
      </c>
      <c r="V62" s="7">
        <v>33809</v>
      </c>
      <c r="W62" s="7">
        <v>43866</v>
      </c>
      <c r="X62" s="7">
        <v>50857</v>
      </c>
      <c r="Y62" s="7">
        <v>63824</v>
      </c>
      <c r="Z62" s="7">
        <v>65162</v>
      </c>
      <c r="AA62" s="7">
        <v>65724</v>
      </c>
    </row>
    <row r="63" spans="2:27">
      <c r="B63" s="7" t="s">
        <v>249</v>
      </c>
      <c r="C63" s="7" t="s">
        <v>250</v>
      </c>
      <c r="D63" s="7" t="s">
        <v>9</v>
      </c>
      <c r="E63" s="7" t="s">
        <v>9</v>
      </c>
      <c r="F63" s="7" t="s">
        <v>9</v>
      </c>
      <c r="G63" s="7">
        <v>12157</v>
      </c>
      <c r="H63" s="7">
        <v>15066</v>
      </c>
      <c r="I63" s="7">
        <v>17413</v>
      </c>
      <c r="J63" s="7">
        <v>19608</v>
      </c>
      <c r="K63" s="7">
        <v>15070</v>
      </c>
      <c r="L63" s="7">
        <v>13528</v>
      </c>
      <c r="M63" s="7">
        <v>12107</v>
      </c>
      <c r="N63" s="7">
        <v>13572</v>
      </c>
      <c r="O63" s="7">
        <v>10030</v>
      </c>
      <c r="P63" s="7">
        <v>9602</v>
      </c>
      <c r="Q63" s="7">
        <v>10381</v>
      </c>
      <c r="R63" s="7">
        <v>3888</v>
      </c>
      <c r="S63" s="7" t="s">
        <v>9</v>
      </c>
      <c r="T63" s="7" t="s">
        <v>9</v>
      </c>
      <c r="U63" s="7" t="s">
        <v>9</v>
      </c>
      <c r="V63" s="7" t="s">
        <v>9</v>
      </c>
      <c r="W63" s="7" t="s">
        <v>9</v>
      </c>
      <c r="X63" s="7" t="s">
        <v>9</v>
      </c>
      <c r="Y63" s="7" t="s">
        <v>9</v>
      </c>
      <c r="Z63" s="7" t="s">
        <v>9</v>
      </c>
      <c r="AA63" s="7" t="s">
        <v>9</v>
      </c>
    </row>
    <row r="64" spans="2:27">
      <c r="B64" s="7" t="s">
        <v>251</v>
      </c>
      <c r="C64" s="7" t="s">
        <v>252</v>
      </c>
      <c r="D64" s="7" t="s">
        <v>9</v>
      </c>
      <c r="E64" s="7" t="s">
        <v>9</v>
      </c>
      <c r="F64" s="7" t="s">
        <v>9</v>
      </c>
      <c r="G64" s="7">
        <v>7400</v>
      </c>
      <c r="H64" s="7">
        <v>12238</v>
      </c>
      <c r="I64" s="7">
        <v>19472</v>
      </c>
      <c r="J64" s="7">
        <v>21034</v>
      </c>
      <c r="K64" s="7">
        <v>22072</v>
      </c>
      <c r="L64" s="7">
        <v>23321</v>
      </c>
      <c r="M64" s="7">
        <v>25919</v>
      </c>
      <c r="N64" s="7">
        <v>23815</v>
      </c>
      <c r="O64" s="7">
        <v>27774</v>
      </c>
      <c r="P64" s="7">
        <v>24330</v>
      </c>
      <c r="Q64" s="7">
        <v>23666</v>
      </c>
      <c r="R64" s="7">
        <v>25794</v>
      </c>
      <c r="S64" s="7">
        <v>28321</v>
      </c>
      <c r="T64" s="7">
        <v>30871</v>
      </c>
      <c r="U64" s="7">
        <v>38204</v>
      </c>
      <c r="V64" s="7">
        <v>33809</v>
      </c>
      <c r="W64" s="7">
        <v>43866</v>
      </c>
      <c r="X64" s="7">
        <v>50857</v>
      </c>
      <c r="Y64" s="7">
        <v>63824</v>
      </c>
      <c r="Z64" s="7">
        <v>65162</v>
      </c>
      <c r="AA64" s="7">
        <v>65724</v>
      </c>
    </row>
    <row r="65" spans="2:27">
      <c r="B65" s="7" t="s">
        <v>253</v>
      </c>
      <c r="C65" s="7" t="s">
        <v>254</v>
      </c>
      <c r="D65" s="7" t="s">
        <v>9</v>
      </c>
      <c r="E65" s="7" t="s">
        <v>9</v>
      </c>
      <c r="F65" s="7" t="s">
        <v>9</v>
      </c>
      <c r="G65" s="7">
        <v>35274</v>
      </c>
      <c r="H65" s="7">
        <v>37871</v>
      </c>
      <c r="I65" s="7">
        <v>38471</v>
      </c>
      <c r="J65" s="7">
        <v>42241</v>
      </c>
      <c r="K65" s="7">
        <v>45448</v>
      </c>
      <c r="L65" s="7">
        <v>48926</v>
      </c>
      <c r="M65" s="7">
        <v>51942</v>
      </c>
      <c r="N65" s="7">
        <v>54482</v>
      </c>
      <c r="O65" s="7">
        <v>57042</v>
      </c>
      <c r="P65" s="7">
        <v>64173</v>
      </c>
      <c r="Q65" s="7">
        <v>74065</v>
      </c>
      <c r="R65" s="7">
        <v>83125</v>
      </c>
      <c r="S65" s="7">
        <v>93391</v>
      </c>
      <c r="T65" s="7">
        <v>101881</v>
      </c>
      <c r="U65" s="7">
        <v>118341</v>
      </c>
      <c r="V65" s="7">
        <v>106613</v>
      </c>
      <c r="W65" s="7">
        <v>106441</v>
      </c>
      <c r="X65" s="7">
        <v>106896</v>
      </c>
      <c r="Y65" s="7">
        <v>116586</v>
      </c>
      <c r="Z65" s="7">
        <v>127525</v>
      </c>
      <c r="AA65" s="7">
        <v>136132</v>
      </c>
    </row>
    <row r="66" spans="2:27">
      <c r="B66" s="7" t="s">
        <v>255</v>
      </c>
      <c r="C66" s="7" t="s">
        <v>256</v>
      </c>
      <c r="D66" s="7" t="s">
        <v>9</v>
      </c>
      <c r="E66" s="7" t="s">
        <v>9</v>
      </c>
      <c r="F66" s="7" t="s">
        <v>9</v>
      </c>
      <c r="G66" s="7">
        <v>12703</v>
      </c>
      <c r="H66" s="7">
        <v>13032</v>
      </c>
      <c r="I66" s="7">
        <v>12891</v>
      </c>
      <c r="J66" s="7">
        <v>13800</v>
      </c>
      <c r="K66" s="7">
        <v>12727</v>
      </c>
      <c r="L66" s="7">
        <v>12880</v>
      </c>
      <c r="M66" s="7">
        <v>15923</v>
      </c>
      <c r="N66" s="7">
        <v>16332</v>
      </c>
      <c r="O66" s="7">
        <v>16487</v>
      </c>
      <c r="P66" s="7">
        <v>16296</v>
      </c>
      <c r="Q66" s="7">
        <v>14588</v>
      </c>
      <c r="R66" s="7">
        <v>15726</v>
      </c>
      <c r="S66" s="7">
        <v>14266</v>
      </c>
      <c r="T66" s="7">
        <v>14745</v>
      </c>
      <c r="U66" s="7">
        <v>15634</v>
      </c>
      <c r="V66" s="7">
        <v>15657</v>
      </c>
      <c r="W66" s="7">
        <v>15266</v>
      </c>
      <c r="X66" s="7">
        <v>19362</v>
      </c>
      <c r="Y66" s="7">
        <v>23420</v>
      </c>
      <c r="Z66" s="7">
        <v>22250</v>
      </c>
      <c r="AA66" s="7">
        <v>19979</v>
      </c>
    </row>
    <row r="67" spans="2:27">
      <c r="B67" s="7" t="s">
        <v>257</v>
      </c>
      <c r="C67" s="7" t="s">
        <v>131</v>
      </c>
      <c r="D67" s="7" t="s">
        <v>9</v>
      </c>
      <c r="E67" s="7" t="s">
        <v>9</v>
      </c>
      <c r="F67" s="7" t="s">
        <v>9</v>
      </c>
      <c r="G67" s="7">
        <v>-32238</v>
      </c>
      <c r="H67" s="7">
        <v>-40205</v>
      </c>
      <c r="I67" s="7">
        <v>-40455</v>
      </c>
      <c r="J67" s="7">
        <v>-39363</v>
      </c>
      <c r="K67" s="7">
        <v>-48534</v>
      </c>
      <c r="L67" s="7">
        <v>-57199</v>
      </c>
      <c r="M67" s="7">
        <v>-60648</v>
      </c>
      <c r="N67" s="7">
        <v>-60175</v>
      </c>
      <c r="O67" s="7">
        <v>-64320</v>
      </c>
      <c r="P67" s="7">
        <v>-56283</v>
      </c>
      <c r="Q67" s="7">
        <v>-67762</v>
      </c>
      <c r="R67" s="7">
        <v>-59371</v>
      </c>
      <c r="S67" s="7">
        <v>-55066</v>
      </c>
      <c r="T67" s="7">
        <v>-61431</v>
      </c>
      <c r="U67" s="7">
        <v>-62421</v>
      </c>
      <c r="V67" s="7">
        <v>-64153</v>
      </c>
      <c r="W67" s="7">
        <v>-76255</v>
      </c>
      <c r="X67" s="7">
        <v>-79046</v>
      </c>
      <c r="Y67" s="7">
        <v>-99289</v>
      </c>
      <c r="Z67" s="7">
        <v>-99717</v>
      </c>
      <c r="AA67" s="7">
        <v>-109419</v>
      </c>
    </row>
    <row r="68" spans="2:27">
      <c r="B68" s="7" t="s">
        <v>258</v>
      </c>
      <c r="C68" s="7" t="s">
        <v>7</v>
      </c>
      <c r="D68" s="7" t="s">
        <v>9</v>
      </c>
      <c r="E68" s="7" t="s">
        <v>9</v>
      </c>
      <c r="F68" s="7" t="s">
        <v>9</v>
      </c>
      <c r="G68" s="7">
        <v>-21000</v>
      </c>
      <c r="H68" s="7">
        <v>-20236</v>
      </c>
      <c r="I68" s="7">
        <v>-26666</v>
      </c>
      <c r="J68" s="7">
        <v>-25793</v>
      </c>
      <c r="K68" s="7">
        <v>-27433</v>
      </c>
      <c r="L68" s="7">
        <v>-23104</v>
      </c>
      <c r="M68" s="7">
        <v>-25920</v>
      </c>
      <c r="N68" s="7">
        <v>-28537</v>
      </c>
      <c r="O68" s="7">
        <v>-25323</v>
      </c>
      <c r="P68" s="7">
        <v>-29833</v>
      </c>
      <c r="Q68" s="7">
        <v>-38629</v>
      </c>
      <c r="R68" s="7">
        <v>-35850</v>
      </c>
      <c r="S68" s="7">
        <v>-33222</v>
      </c>
      <c r="T68" s="7">
        <v>-35680</v>
      </c>
      <c r="U68" s="7">
        <v>-36627</v>
      </c>
      <c r="V68" s="7">
        <v>-38776</v>
      </c>
      <c r="W68" s="7">
        <v>-43738</v>
      </c>
      <c r="X68" s="7">
        <v>-54948</v>
      </c>
      <c r="Y68" s="7">
        <v>-76415</v>
      </c>
      <c r="Z68" s="7">
        <v>-79109</v>
      </c>
      <c r="AA68" s="7">
        <v>-89319</v>
      </c>
    </row>
    <row r="69" spans="2:27">
      <c r="B69" s="7" t="s">
        <v>259</v>
      </c>
      <c r="C69" s="7" t="s">
        <v>260</v>
      </c>
      <c r="D69" s="7" t="s">
        <v>9</v>
      </c>
      <c r="E69" s="7" t="s">
        <v>9</v>
      </c>
      <c r="F69" s="7" t="s">
        <v>9</v>
      </c>
      <c r="G69" s="7" t="s">
        <v>9</v>
      </c>
      <c r="H69" s="7" t="s">
        <v>9</v>
      </c>
      <c r="I69" s="7" t="s">
        <v>9</v>
      </c>
      <c r="J69" s="7" t="s">
        <v>9</v>
      </c>
      <c r="K69" s="7" t="s">
        <v>9</v>
      </c>
      <c r="L69" s="7" t="s">
        <v>9</v>
      </c>
      <c r="M69" s="7" t="s">
        <v>9</v>
      </c>
      <c r="N69" s="7" t="s">
        <v>9</v>
      </c>
      <c r="O69" s="7" t="s">
        <v>9</v>
      </c>
      <c r="P69" s="7" t="s">
        <v>9</v>
      </c>
      <c r="Q69" s="7" t="s">
        <v>9</v>
      </c>
      <c r="R69" s="7" t="s">
        <v>9</v>
      </c>
      <c r="S69" s="7" t="s">
        <v>9</v>
      </c>
      <c r="T69" s="7" t="s">
        <v>9</v>
      </c>
      <c r="U69" s="7" t="s">
        <v>9</v>
      </c>
      <c r="V69" s="7" t="s">
        <v>9</v>
      </c>
      <c r="W69" s="7" t="s">
        <v>9</v>
      </c>
      <c r="X69" s="7" t="s">
        <v>9</v>
      </c>
      <c r="Y69" s="7" t="s">
        <v>9</v>
      </c>
      <c r="Z69" s="7" t="s">
        <v>9</v>
      </c>
      <c r="AA69" s="7" t="s">
        <v>9</v>
      </c>
    </row>
    <row r="70" spans="2:27">
      <c r="B70" s="7" t="s">
        <v>261</v>
      </c>
      <c r="C70" s="7" t="s">
        <v>262</v>
      </c>
      <c r="D70" s="7" t="s">
        <v>9</v>
      </c>
      <c r="E70" s="7" t="s">
        <v>9</v>
      </c>
      <c r="F70" s="7" t="s">
        <v>9</v>
      </c>
      <c r="G70" s="7">
        <v>-21000</v>
      </c>
      <c r="H70" s="7">
        <v>-20236</v>
      </c>
      <c r="I70" s="7">
        <v>-26666</v>
      </c>
      <c r="J70" s="7">
        <v>-25793</v>
      </c>
      <c r="K70" s="7">
        <v>-27433</v>
      </c>
      <c r="L70" s="7">
        <v>-23104</v>
      </c>
      <c r="M70" s="7">
        <v>-25920</v>
      </c>
      <c r="N70" s="7">
        <v>-28537</v>
      </c>
      <c r="O70" s="7">
        <v>-25323</v>
      </c>
      <c r="P70" s="7">
        <v>-29833</v>
      </c>
      <c r="Q70" s="7">
        <v>-38629</v>
      </c>
      <c r="R70" s="7">
        <v>-35850</v>
      </c>
      <c r="S70" s="7">
        <v>-33222</v>
      </c>
      <c r="T70" s="7">
        <v>-35680</v>
      </c>
      <c r="U70" s="7">
        <v>-36627</v>
      </c>
      <c r="V70" s="7">
        <v>-38776</v>
      </c>
      <c r="W70" s="7">
        <v>-43738</v>
      </c>
      <c r="X70" s="7">
        <v>-54948</v>
      </c>
      <c r="Y70" s="7">
        <v>-76415</v>
      </c>
      <c r="Z70" s="7">
        <v>-79109</v>
      </c>
      <c r="AA70" s="7">
        <v>-89319</v>
      </c>
    </row>
    <row r="71" spans="2:27">
      <c r="B71" s="7" t="s">
        <v>263</v>
      </c>
      <c r="C71" s="7" t="s">
        <v>264</v>
      </c>
      <c r="D71" s="7" t="s">
        <v>9</v>
      </c>
      <c r="E71" s="7" t="s">
        <v>9</v>
      </c>
      <c r="F71" s="7" t="s">
        <v>9</v>
      </c>
      <c r="G71" s="7">
        <v>-11238</v>
      </c>
      <c r="H71" s="7">
        <v>-19969</v>
      </c>
      <c r="I71" s="7">
        <v>-13789</v>
      </c>
      <c r="J71" s="7">
        <v>-13570</v>
      </c>
      <c r="K71" s="7">
        <v>-21101</v>
      </c>
      <c r="L71" s="7">
        <v>-34095</v>
      </c>
      <c r="M71" s="7">
        <v>-34728</v>
      </c>
      <c r="N71" s="7">
        <v>-31638</v>
      </c>
      <c r="O71" s="7">
        <v>-38997</v>
      </c>
      <c r="P71" s="7">
        <v>-26450</v>
      </c>
      <c r="Q71" s="7">
        <v>-29133</v>
      </c>
      <c r="R71" s="7">
        <v>-23521</v>
      </c>
      <c r="S71" s="7">
        <v>-21844</v>
      </c>
      <c r="T71" s="7">
        <v>-25751</v>
      </c>
      <c r="U71" s="7">
        <v>-25794</v>
      </c>
      <c r="V71" s="7">
        <v>-25377</v>
      </c>
      <c r="W71" s="7">
        <v>-32517</v>
      </c>
      <c r="X71" s="7">
        <v>-24098</v>
      </c>
      <c r="Y71" s="7">
        <v>-22874</v>
      </c>
      <c r="Z71" s="7">
        <v>-20608</v>
      </c>
      <c r="AA71" s="7">
        <v>-20100</v>
      </c>
    </row>
    <row r="72" spans="2:27">
      <c r="B72" s="7" t="s">
        <v>270</v>
      </c>
      <c r="C72" s="7" t="s">
        <v>271</v>
      </c>
      <c r="D72" s="7" t="s">
        <v>9</v>
      </c>
      <c r="E72" s="7" t="s">
        <v>9</v>
      </c>
      <c r="F72" s="7" t="s">
        <v>9</v>
      </c>
      <c r="G72" s="7">
        <v>204196</v>
      </c>
      <c r="H72" s="7">
        <v>279919</v>
      </c>
      <c r="I72" s="7">
        <v>325263</v>
      </c>
      <c r="J72" s="7">
        <v>404452</v>
      </c>
      <c r="K72" s="7">
        <v>539813</v>
      </c>
      <c r="L72" s="7">
        <v>551225</v>
      </c>
      <c r="M72" s="7">
        <v>448122</v>
      </c>
      <c r="N72" s="7">
        <v>381893</v>
      </c>
      <c r="O72" s="7">
        <v>390272</v>
      </c>
      <c r="P72" s="7">
        <v>330644</v>
      </c>
      <c r="Q72" s="7">
        <v>354022</v>
      </c>
      <c r="R72" s="7">
        <v>387672</v>
      </c>
      <c r="S72" s="7">
        <v>393785</v>
      </c>
      <c r="T72" s="7">
        <v>475345</v>
      </c>
      <c r="U72" s="7">
        <v>498591</v>
      </c>
      <c r="V72" s="7">
        <v>527540</v>
      </c>
      <c r="W72" s="7">
        <v>409334</v>
      </c>
      <c r="X72" s="7">
        <v>430161</v>
      </c>
      <c r="Y72" s="7">
        <v>451739</v>
      </c>
      <c r="Z72" s="7">
        <v>483627</v>
      </c>
      <c r="AA72" s="7">
        <v>389333</v>
      </c>
    </row>
    <row r="73" spans="2:27">
      <c r="B73" s="7" t="s">
        <v>272</v>
      </c>
      <c r="C73" s="7" t="s">
        <v>273</v>
      </c>
      <c r="D73" s="7" t="s">
        <v>9</v>
      </c>
      <c r="E73" s="7" t="s">
        <v>9</v>
      </c>
      <c r="F73" s="7" t="s">
        <v>9</v>
      </c>
      <c r="G73" s="7">
        <v>184469</v>
      </c>
      <c r="H73" s="7">
        <v>250850</v>
      </c>
      <c r="I73" s="7">
        <v>268719</v>
      </c>
      <c r="J73" s="7">
        <v>346288</v>
      </c>
      <c r="K73" s="7">
        <v>472616</v>
      </c>
      <c r="L73" s="7">
        <v>480838</v>
      </c>
      <c r="M73" s="7">
        <v>369932</v>
      </c>
      <c r="N73" s="7">
        <v>298270</v>
      </c>
      <c r="O73" s="7">
        <v>281582</v>
      </c>
      <c r="P73" s="7">
        <v>224823</v>
      </c>
      <c r="Q73" s="7">
        <v>226676</v>
      </c>
      <c r="R73" s="7">
        <v>225787</v>
      </c>
      <c r="S73" s="7">
        <v>225809</v>
      </c>
      <c r="T73" s="7">
        <v>281060</v>
      </c>
      <c r="U73" s="7">
        <v>281305</v>
      </c>
      <c r="V73" s="7">
        <v>260802</v>
      </c>
      <c r="W73" s="7">
        <v>202459</v>
      </c>
      <c r="X73" s="7">
        <v>228705</v>
      </c>
      <c r="Y73" s="7">
        <v>230708</v>
      </c>
      <c r="Z73" s="7">
        <v>226319</v>
      </c>
      <c r="AA73" s="7">
        <v>191560</v>
      </c>
    </row>
    <row r="74" spans="2:27">
      <c r="B74" s="7" t="s">
        <v>274</v>
      </c>
      <c r="C74" s="7" t="s">
        <v>275</v>
      </c>
      <c r="D74" s="7" t="s">
        <v>9</v>
      </c>
      <c r="E74" s="7" t="s">
        <v>9</v>
      </c>
      <c r="F74" s="7" t="s">
        <v>9</v>
      </c>
      <c r="G74" s="7">
        <v>14347</v>
      </c>
      <c r="H74" s="7">
        <v>22816</v>
      </c>
      <c r="I74" s="7">
        <v>48322</v>
      </c>
      <c r="J74" s="7">
        <v>49260</v>
      </c>
      <c r="K74" s="7">
        <v>50874</v>
      </c>
      <c r="L74" s="7">
        <v>58568</v>
      </c>
      <c r="M74" s="7">
        <v>60380</v>
      </c>
      <c r="N74" s="7">
        <v>62478</v>
      </c>
      <c r="O74" s="7">
        <v>80240</v>
      </c>
      <c r="P74" s="7">
        <v>82917</v>
      </c>
      <c r="Q74" s="7">
        <v>96984</v>
      </c>
      <c r="R74" s="7">
        <v>123697</v>
      </c>
      <c r="S74" s="7">
        <v>146323</v>
      </c>
      <c r="T74" s="7">
        <v>153270</v>
      </c>
      <c r="U74" s="7">
        <v>165223</v>
      </c>
      <c r="V74" s="7">
        <v>177689</v>
      </c>
      <c r="W74" s="7">
        <v>162838</v>
      </c>
      <c r="X74" s="7">
        <v>154608</v>
      </c>
      <c r="Y74" s="7">
        <v>169643</v>
      </c>
      <c r="Z74" s="7">
        <v>181590</v>
      </c>
      <c r="AA74" s="7">
        <v>143193</v>
      </c>
    </row>
    <row r="75" spans="2:27">
      <c r="B75" s="7" t="s">
        <v>276</v>
      </c>
      <c r="C75" s="7" t="s">
        <v>277</v>
      </c>
      <c r="D75" s="7" t="s">
        <v>9</v>
      </c>
      <c r="E75" s="7" t="s">
        <v>9</v>
      </c>
      <c r="F75" s="7" t="s">
        <v>9</v>
      </c>
      <c r="G75" s="7">
        <v>14347</v>
      </c>
      <c r="H75" s="7">
        <v>22816</v>
      </c>
      <c r="I75" s="7">
        <v>48322</v>
      </c>
      <c r="J75" s="7">
        <v>49260</v>
      </c>
      <c r="K75" s="7">
        <v>50874</v>
      </c>
      <c r="L75" s="7">
        <v>58568</v>
      </c>
      <c r="M75" s="7">
        <v>60380</v>
      </c>
      <c r="N75" s="7">
        <v>62478</v>
      </c>
      <c r="O75" s="7">
        <v>80240</v>
      </c>
      <c r="P75" s="7">
        <v>82917</v>
      </c>
      <c r="Q75" s="7">
        <v>96984</v>
      </c>
      <c r="R75" s="7">
        <v>123697</v>
      </c>
      <c r="S75" s="7">
        <v>146323</v>
      </c>
      <c r="T75" s="7">
        <v>153270</v>
      </c>
      <c r="U75" s="7">
        <v>165223</v>
      </c>
      <c r="V75" s="7">
        <v>177689</v>
      </c>
      <c r="W75" s="7">
        <v>162838</v>
      </c>
      <c r="X75" s="7">
        <v>154608</v>
      </c>
      <c r="Y75" s="7">
        <v>169643</v>
      </c>
      <c r="Z75" s="7">
        <v>181590</v>
      </c>
      <c r="AA75" s="7">
        <v>143193</v>
      </c>
    </row>
    <row r="76" spans="2:27">
      <c r="B76" s="7" t="s">
        <v>278</v>
      </c>
      <c r="C76" s="7" t="s">
        <v>279</v>
      </c>
      <c r="D76" s="7" t="s">
        <v>9</v>
      </c>
      <c r="E76" s="7" t="s">
        <v>9</v>
      </c>
      <c r="F76" s="7" t="s">
        <v>9</v>
      </c>
      <c r="G76" s="7" t="s">
        <v>9</v>
      </c>
      <c r="H76" s="7" t="s">
        <v>9</v>
      </c>
      <c r="I76" s="7" t="s">
        <v>9</v>
      </c>
      <c r="J76" s="7" t="s">
        <v>9</v>
      </c>
      <c r="K76" s="7" t="s">
        <v>9</v>
      </c>
      <c r="L76" s="7" t="s">
        <v>9</v>
      </c>
      <c r="M76" s="7" t="s">
        <v>9</v>
      </c>
      <c r="N76" s="7" t="s">
        <v>9</v>
      </c>
      <c r="O76" s="7" t="s">
        <v>9</v>
      </c>
      <c r="P76" s="7" t="s">
        <v>9</v>
      </c>
      <c r="Q76" s="7" t="s">
        <v>9</v>
      </c>
      <c r="R76" s="7" t="s">
        <v>9</v>
      </c>
      <c r="S76" s="7" t="s">
        <v>9</v>
      </c>
      <c r="T76" s="7" t="s">
        <v>9</v>
      </c>
      <c r="U76" s="7" t="s">
        <v>9</v>
      </c>
      <c r="V76" s="7" t="s">
        <v>9</v>
      </c>
      <c r="W76" s="7" t="s">
        <v>9</v>
      </c>
      <c r="X76" s="7" t="s">
        <v>9</v>
      </c>
      <c r="Y76" s="7" t="s">
        <v>9</v>
      </c>
      <c r="Z76" s="7" t="s">
        <v>9</v>
      </c>
      <c r="AA76" s="7" t="s">
        <v>9</v>
      </c>
    </row>
    <row r="77" spans="2:27">
      <c r="B77" s="7" t="s">
        <v>280</v>
      </c>
      <c r="C77" s="7" t="s">
        <v>281</v>
      </c>
      <c r="D77" s="7" t="s">
        <v>9</v>
      </c>
      <c r="E77" s="7" t="s">
        <v>9</v>
      </c>
      <c r="F77" s="7" t="s">
        <v>9</v>
      </c>
      <c r="G77" s="7" t="s">
        <v>9</v>
      </c>
      <c r="H77" s="7" t="s">
        <v>9</v>
      </c>
      <c r="I77" s="7" t="s">
        <v>9</v>
      </c>
      <c r="J77" s="7" t="s">
        <v>9</v>
      </c>
      <c r="K77" s="7">
        <v>236</v>
      </c>
      <c r="L77" s="7">
        <v>-3111</v>
      </c>
      <c r="M77" s="7">
        <v>-538</v>
      </c>
      <c r="N77" s="7">
        <v>-719</v>
      </c>
      <c r="O77" s="7">
        <v>2340</v>
      </c>
      <c r="P77" s="7">
        <v>-2532</v>
      </c>
      <c r="Q77" s="7">
        <v>3469</v>
      </c>
      <c r="R77" s="7">
        <v>8649</v>
      </c>
      <c r="S77" s="7">
        <v>-3705</v>
      </c>
      <c r="T77" s="7">
        <v>11540</v>
      </c>
      <c r="U77" s="7">
        <v>20530</v>
      </c>
      <c r="V77" s="7">
        <v>58008</v>
      </c>
      <c r="W77" s="7">
        <v>8950</v>
      </c>
      <c r="X77" s="7">
        <v>11215</v>
      </c>
      <c r="Y77" s="7">
        <v>12844</v>
      </c>
      <c r="Z77" s="7">
        <v>34879</v>
      </c>
      <c r="AA77" s="7">
        <v>19660</v>
      </c>
    </row>
    <row r="78" spans="2:27">
      <c r="B78" s="7" t="s">
        <v>282</v>
      </c>
      <c r="C78" s="7" t="s">
        <v>283</v>
      </c>
      <c r="D78" s="7" t="s">
        <v>9</v>
      </c>
      <c r="E78" s="7" t="s">
        <v>9</v>
      </c>
      <c r="F78" s="7" t="s">
        <v>9</v>
      </c>
      <c r="G78" s="7">
        <v>3980</v>
      </c>
      <c r="H78" s="7">
        <v>4404</v>
      </c>
      <c r="I78" s="7">
        <v>5357</v>
      </c>
      <c r="J78" s="7">
        <v>5353</v>
      </c>
      <c r="K78" s="7">
        <v>8650</v>
      </c>
      <c r="L78" s="7">
        <v>7785</v>
      </c>
      <c r="M78" s="7">
        <v>10991</v>
      </c>
      <c r="N78" s="7">
        <v>14057</v>
      </c>
      <c r="O78" s="7">
        <v>17297</v>
      </c>
      <c r="P78" s="7">
        <v>16398</v>
      </c>
      <c r="Q78" s="7">
        <v>16085</v>
      </c>
      <c r="R78" s="7">
        <v>17336</v>
      </c>
      <c r="S78" s="7">
        <v>14657</v>
      </c>
      <c r="T78" s="7">
        <v>17321</v>
      </c>
      <c r="U78" s="7">
        <v>18600</v>
      </c>
      <c r="V78" s="7">
        <v>18078</v>
      </c>
      <c r="W78" s="7">
        <v>22096</v>
      </c>
      <c r="X78" s="7">
        <v>22590</v>
      </c>
      <c r="Y78" s="7">
        <v>25079</v>
      </c>
      <c r="Z78" s="7">
        <v>26111</v>
      </c>
      <c r="AA78" s="7">
        <v>20507</v>
      </c>
    </row>
    <row r="79" spans="2:27">
      <c r="B79" s="7" t="s">
        <v>284</v>
      </c>
      <c r="C79" s="7" t="s">
        <v>285</v>
      </c>
      <c r="D79" s="7" t="s">
        <v>9</v>
      </c>
      <c r="E79" s="7" t="s">
        <v>9</v>
      </c>
      <c r="F79" s="7" t="s">
        <v>9</v>
      </c>
      <c r="G79" s="7">
        <v>4255</v>
      </c>
      <c r="H79" s="7">
        <v>4684</v>
      </c>
      <c r="I79" s="7">
        <v>4423</v>
      </c>
      <c r="J79" s="7">
        <v>4752</v>
      </c>
      <c r="K79" s="7">
        <v>7558</v>
      </c>
      <c r="L79" s="7">
        <v>7439</v>
      </c>
      <c r="M79" s="7">
        <v>9127</v>
      </c>
      <c r="N79" s="7">
        <v>8057</v>
      </c>
      <c r="O79" s="7">
        <v>9467</v>
      </c>
      <c r="P79" s="7">
        <v>10439</v>
      </c>
      <c r="Q79" s="7">
        <v>8937</v>
      </c>
      <c r="R79" s="7">
        <v>9667</v>
      </c>
      <c r="S79" s="7">
        <v>8781</v>
      </c>
      <c r="T79" s="7">
        <v>9379</v>
      </c>
      <c r="U79" s="7">
        <v>10290</v>
      </c>
      <c r="V79" s="7">
        <v>8799</v>
      </c>
      <c r="W79" s="7">
        <v>14328</v>
      </c>
      <c r="X79" s="7">
        <v>13925</v>
      </c>
      <c r="Y79" s="7">
        <v>11111</v>
      </c>
      <c r="Z79" s="7">
        <v>13672</v>
      </c>
      <c r="AA79" s="7">
        <v>11168</v>
      </c>
    </row>
    <row r="80" spans="2:27">
      <c r="B80" s="7" t="s">
        <v>286</v>
      </c>
      <c r="C80" s="7" t="s">
        <v>287</v>
      </c>
      <c r="D80" s="7" t="s">
        <v>9</v>
      </c>
      <c r="E80" s="7" t="s">
        <v>9</v>
      </c>
      <c r="F80" s="7" t="s">
        <v>9</v>
      </c>
      <c r="G80" s="7">
        <v>19</v>
      </c>
      <c r="H80" s="7">
        <v>119</v>
      </c>
      <c r="I80" s="7">
        <v>761</v>
      </c>
      <c r="J80" s="7">
        <v>613</v>
      </c>
      <c r="K80" s="7">
        <v>1390</v>
      </c>
      <c r="L80" s="7">
        <v>1325</v>
      </c>
      <c r="M80" s="7">
        <v>2404</v>
      </c>
      <c r="N80" s="7">
        <v>1987</v>
      </c>
      <c r="O80" s="7">
        <v>2888</v>
      </c>
      <c r="P80" s="7">
        <v>2710</v>
      </c>
      <c r="Q80" s="7">
        <v>2492</v>
      </c>
      <c r="R80" s="7">
        <v>2868</v>
      </c>
      <c r="S80" s="7">
        <v>3324</v>
      </c>
      <c r="T80" s="7">
        <v>3848</v>
      </c>
      <c r="U80" s="7">
        <v>4753</v>
      </c>
      <c r="V80" s="7">
        <v>5597</v>
      </c>
      <c r="W80" s="7">
        <v>6607</v>
      </c>
      <c r="X80" s="7">
        <v>6850</v>
      </c>
      <c r="Y80" s="7">
        <v>7699</v>
      </c>
      <c r="Z80" s="7">
        <v>7428</v>
      </c>
      <c r="AA80" s="7">
        <v>8049</v>
      </c>
    </row>
    <row r="81" spans="2:27">
      <c r="B81" s="7" t="s">
        <v>288</v>
      </c>
      <c r="C81" s="7" t="s">
        <v>289</v>
      </c>
      <c r="D81" s="7" t="s">
        <v>9</v>
      </c>
      <c r="E81" s="7" t="s">
        <v>9</v>
      </c>
      <c r="F81" s="7" t="s">
        <v>9</v>
      </c>
      <c r="G81" s="7">
        <v>-294</v>
      </c>
      <c r="H81" s="7">
        <v>-399</v>
      </c>
      <c r="I81" s="7">
        <v>173</v>
      </c>
      <c r="J81" s="7">
        <v>-12</v>
      </c>
      <c r="K81" s="7">
        <v>-298</v>
      </c>
      <c r="L81" s="7">
        <v>-979</v>
      </c>
      <c r="M81" s="7">
        <v>-540</v>
      </c>
      <c r="N81" s="7">
        <v>4013</v>
      </c>
      <c r="O81" s="7">
        <v>4942</v>
      </c>
      <c r="P81" s="7">
        <v>3249</v>
      </c>
      <c r="Q81" s="7">
        <v>4656</v>
      </c>
      <c r="R81" s="7">
        <v>4801</v>
      </c>
      <c r="S81" s="7">
        <v>2552</v>
      </c>
      <c r="T81" s="7">
        <v>4094</v>
      </c>
      <c r="U81" s="7">
        <v>3557</v>
      </c>
      <c r="V81" s="7">
        <v>3682</v>
      </c>
      <c r="W81" s="7">
        <v>1161</v>
      </c>
      <c r="X81" s="7">
        <v>1815</v>
      </c>
      <c r="Y81" s="7">
        <v>6269</v>
      </c>
      <c r="Z81" s="7">
        <v>5011</v>
      </c>
      <c r="AA81" s="7">
        <v>1290</v>
      </c>
    </row>
    <row r="82" spans="2:27">
      <c r="B82" s="7" t="s">
        <v>290</v>
      </c>
      <c r="C82" s="7" t="s">
        <v>291</v>
      </c>
      <c r="D82" s="7" t="s">
        <v>9</v>
      </c>
      <c r="E82" s="7" t="s">
        <v>9</v>
      </c>
      <c r="F82" s="7" t="s">
        <v>9</v>
      </c>
      <c r="G82" s="7">
        <v>1400</v>
      </c>
      <c r="H82" s="7">
        <v>1849</v>
      </c>
      <c r="I82" s="7">
        <v>2865</v>
      </c>
      <c r="J82" s="7">
        <v>3551</v>
      </c>
      <c r="K82" s="7">
        <v>7437</v>
      </c>
      <c r="L82" s="7">
        <v>7145</v>
      </c>
      <c r="M82" s="7">
        <v>7357</v>
      </c>
      <c r="N82" s="7">
        <v>7807</v>
      </c>
      <c r="O82" s="7">
        <v>8813</v>
      </c>
      <c r="P82" s="7">
        <v>9038</v>
      </c>
      <c r="Q82" s="7">
        <v>10808</v>
      </c>
      <c r="R82" s="7">
        <v>12203</v>
      </c>
      <c r="S82" s="7">
        <v>10701</v>
      </c>
      <c r="T82" s="7">
        <v>12154</v>
      </c>
      <c r="U82" s="7">
        <v>12933</v>
      </c>
      <c r="V82" s="7">
        <v>12963</v>
      </c>
      <c r="W82" s="7">
        <v>12991</v>
      </c>
      <c r="X82" s="7">
        <v>13043</v>
      </c>
      <c r="Y82" s="7">
        <v>13465</v>
      </c>
      <c r="Z82" s="7">
        <v>14728</v>
      </c>
      <c r="AA82" s="7">
        <v>14413</v>
      </c>
    </row>
    <row r="83" spans="2:27">
      <c r="B83" s="7" t="s">
        <v>228</v>
      </c>
      <c r="C83" s="7" t="s">
        <v>229</v>
      </c>
      <c r="D83" s="7" t="s">
        <v>9</v>
      </c>
      <c r="E83" s="7" t="s">
        <v>9</v>
      </c>
      <c r="F83" s="7" t="s">
        <v>9</v>
      </c>
      <c r="G83" s="7">
        <v>1137995</v>
      </c>
      <c r="H83" s="7">
        <v>1345614</v>
      </c>
      <c r="I83" s="7">
        <v>1569495</v>
      </c>
      <c r="J83" s="7">
        <v>1838717</v>
      </c>
      <c r="K83" s="7">
        <v>2062372</v>
      </c>
      <c r="L83" s="7">
        <v>2222263</v>
      </c>
      <c r="M83" s="7">
        <v>2184426</v>
      </c>
      <c r="N83" s="7">
        <v>2218910</v>
      </c>
      <c r="O83" s="7">
        <v>2386942</v>
      </c>
      <c r="P83" s="7">
        <v>2425260</v>
      </c>
      <c r="Q83" s="7">
        <v>2557074</v>
      </c>
      <c r="R83" s="7">
        <v>2809913</v>
      </c>
      <c r="S83" s="7">
        <v>2992891</v>
      </c>
      <c r="T83" s="7">
        <v>3286370</v>
      </c>
      <c r="U83" s="7">
        <v>3569831</v>
      </c>
      <c r="V83" s="7">
        <v>3720810</v>
      </c>
      <c r="W83" s="7">
        <v>3493918</v>
      </c>
      <c r="X83" s="7">
        <v>3550946</v>
      </c>
      <c r="Y83" s="7">
        <v>3632430</v>
      </c>
      <c r="Z83" s="7">
        <v>3681760</v>
      </c>
      <c r="AA83" s="7">
        <v>3609943</v>
      </c>
    </row>
    <row r="84" spans="2:27">
      <c r="B84" s="1" t="s">
        <v>230</v>
      </c>
      <c r="AA84" s="7"/>
    </row>
    <row r="85" spans="2:27">
      <c r="B85" s="7" t="s">
        <v>270</v>
      </c>
      <c r="C85" s="7" t="s">
        <v>271</v>
      </c>
      <c r="D85" s="7" t="s">
        <v>9</v>
      </c>
      <c r="E85" s="7" t="s">
        <v>9</v>
      </c>
      <c r="F85" s="7" t="s">
        <v>9</v>
      </c>
      <c r="G85" s="7">
        <v>211721</v>
      </c>
      <c r="H85" s="7">
        <v>283628</v>
      </c>
      <c r="I85" s="7">
        <v>335475</v>
      </c>
      <c r="J85" s="7">
        <v>425763</v>
      </c>
      <c r="K85" s="7">
        <v>564234</v>
      </c>
      <c r="L85" s="7">
        <v>582084</v>
      </c>
      <c r="M85" s="7">
        <v>492071</v>
      </c>
      <c r="N85" s="7">
        <v>432554</v>
      </c>
      <c r="O85" s="7">
        <v>468020</v>
      </c>
      <c r="P85" s="7">
        <v>430483</v>
      </c>
      <c r="Q85" s="7">
        <v>458259</v>
      </c>
      <c r="R85" s="7">
        <v>534144</v>
      </c>
      <c r="S85" s="7">
        <v>550146</v>
      </c>
      <c r="T85" s="7">
        <v>695967</v>
      </c>
      <c r="U85" s="7">
        <v>746745</v>
      </c>
      <c r="V85" s="7">
        <v>777490</v>
      </c>
      <c r="W85" s="7">
        <v>689216</v>
      </c>
      <c r="X85" s="7">
        <v>744405</v>
      </c>
      <c r="Y85" s="7">
        <v>782181</v>
      </c>
      <c r="Z85" s="7">
        <v>768569</v>
      </c>
      <c r="AA85" s="7">
        <v>717450</v>
      </c>
    </row>
    <row r="86" spans="2:27">
      <c r="B86" s="7" t="s">
        <v>272</v>
      </c>
      <c r="C86" s="7" t="s">
        <v>273</v>
      </c>
      <c r="D86" s="7" t="s">
        <v>9</v>
      </c>
      <c r="E86" s="7" t="s">
        <v>9</v>
      </c>
      <c r="F86" s="7" t="s">
        <v>9</v>
      </c>
      <c r="G86" s="7">
        <v>192144</v>
      </c>
      <c r="H86" s="7">
        <v>254406</v>
      </c>
      <c r="I86" s="7">
        <v>272014</v>
      </c>
      <c r="J86" s="7">
        <v>359823</v>
      </c>
      <c r="K86" s="7">
        <v>489114</v>
      </c>
      <c r="L86" s="7">
        <v>489679</v>
      </c>
      <c r="M86" s="7">
        <v>372938</v>
      </c>
      <c r="N86" s="7">
        <v>291025</v>
      </c>
      <c r="O86" s="7">
        <v>273629</v>
      </c>
      <c r="P86" s="7">
        <v>219019</v>
      </c>
      <c r="Q86" s="7">
        <v>214299</v>
      </c>
      <c r="R86" s="7">
        <v>219296</v>
      </c>
      <c r="S86" s="7">
        <v>214532</v>
      </c>
      <c r="T86" s="7">
        <v>260403</v>
      </c>
      <c r="U86" s="7">
        <v>261670</v>
      </c>
      <c r="V86" s="7">
        <v>249604</v>
      </c>
      <c r="W86" s="7">
        <v>205892</v>
      </c>
      <c r="X86" s="7">
        <v>243712</v>
      </c>
      <c r="Y86" s="7">
        <v>241863</v>
      </c>
      <c r="Z86" s="7">
        <v>241360</v>
      </c>
      <c r="AA86" s="7">
        <v>210586</v>
      </c>
    </row>
    <row r="87" spans="2:27">
      <c r="B87" s="7" t="s">
        <v>274</v>
      </c>
      <c r="C87" s="7" t="s">
        <v>275</v>
      </c>
      <c r="D87" s="7" t="s">
        <v>9</v>
      </c>
      <c r="E87" s="7" t="s">
        <v>9</v>
      </c>
      <c r="F87" s="7" t="s">
        <v>9</v>
      </c>
      <c r="G87" s="7">
        <v>14197</v>
      </c>
      <c r="H87" s="7">
        <v>22973</v>
      </c>
      <c r="I87" s="7">
        <v>55209</v>
      </c>
      <c r="J87" s="7">
        <v>57017</v>
      </c>
      <c r="K87" s="7">
        <v>59011</v>
      </c>
      <c r="L87" s="7">
        <v>71626</v>
      </c>
      <c r="M87" s="7">
        <v>76884</v>
      </c>
      <c r="N87" s="7">
        <v>82718</v>
      </c>
      <c r="O87" s="7">
        <v>110400</v>
      </c>
      <c r="P87" s="7">
        <v>128032</v>
      </c>
      <c r="Q87" s="7">
        <v>163577</v>
      </c>
      <c r="R87" s="7">
        <v>212142</v>
      </c>
      <c r="S87" s="7">
        <v>217278</v>
      </c>
      <c r="T87" s="7">
        <v>279347</v>
      </c>
      <c r="U87" s="7">
        <v>329002</v>
      </c>
      <c r="V87" s="7">
        <v>376631</v>
      </c>
      <c r="W87" s="7">
        <v>357575</v>
      </c>
      <c r="X87" s="7">
        <v>370203</v>
      </c>
      <c r="Y87" s="7">
        <v>402567</v>
      </c>
      <c r="Z87" s="7">
        <v>390016</v>
      </c>
      <c r="AA87" s="7">
        <v>379078</v>
      </c>
    </row>
    <row r="88" spans="2:27">
      <c r="B88" s="7" t="s">
        <v>276</v>
      </c>
      <c r="C88" s="7" t="s">
        <v>277</v>
      </c>
      <c r="D88" s="7" t="s">
        <v>9</v>
      </c>
      <c r="E88" s="7" t="s">
        <v>9</v>
      </c>
      <c r="F88" s="7" t="s">
        <v>9</v>
      </c>
      <c r="G88" s="7">
        <v>14197</v>
      </c>
      <c r="H88" s="7">
        <v>22973</v>
      </c>
      <c r="I88" s="7">
        <v>55209</v>
      </c>
      <c r="J88" s="7">
        <v>57017</v>
      </c>
      <c r="K88" s="7">
        <v>59011</v>
      </c>
      <c r="L88" s="7">
        <v>71626</v>
      </c>
      <c r="M88" s="7">
        <v>76884</v>
      </c>
      <c r="N88" s="7">
        <v>82718</v>
      </c>
      <c r="O88" s="7">
        <v>110400</v>
      </c>
      <c r="P88" s="7">
        <v>128032</v>
      </c>
      <c r="Q88" s="7">
        <v>163327</v>
      </c>
      <c r="R88" s="7">
        <v>211881</v>
      </c>
      <c r="S88" s="7">
        <v>216992</v>
      </c>
      <c r="T88" s="7">
        <v>279023</v>
      </c>
      <c r="U88" s="7">
        <v>328564</v>
      </c>
      <c r="V88" s="7">
        <v>376067</v>
      </c>
      <c r="W88" s="7">
        <v>356946</v>
      </c>
      <c r="X88" s="7">
        <v>369566</v>
      </c>
      <c r="Y88" s="7">
        <v>401852</v>
      </c>
      <c r="Z88" s="7">
        <v>389191</v>
      </c>
      <c r="AA88" s="7">
        <v>378200</v>
      </c>
    </row>
    <row r="89" spans="2:27">
      <c r="B89" s="7" t="s">
        <v>278</v>
      </c>
      <c r="C89" s="7" t="s">
        <v>279</v>
      </c>
      <c r="D89" s="7" t="s">
        <v>9</v>
      </c>
      <c r="E89" s="7" t="s">
        <v>9</v>
      </c>
      <c r="F89" s="7" t="s">
        <v>9</v>
      </c>
      <c r="G89" s="7" t="s">
        <v>9</v>
      </c>
      <c r="H89" s="7" t="s">
        <v>9</v>
      </c>
      <c r="I89" s="7" t="s">
        <v>9</v>
      </c>
      <c r="J89" s="7" t="s">
        <v>9</v>
      </c>
      <c r="K89" s="7" t="s">
        <v>9</v>
      </c>
      <c r="L89" s="7" t="s">
        <v>9</v>
      </c>
      <c r="M89" s="7" t="s">
        <v>9</v>
      </c>
      <c r="N89" s="7" t="s">
        <v>9</v>
      </c>
      <c r="O89" s="7" t="s">
        <v>9</v>
      </c>
      <c r="P89" s="7" t="s">
        <v>9</v>
      </c>
      <c r="Q89" s="7">
        <v>250</v>
      </c>
      <c r="R89" s="7">
        <v>261</v>
      </c>
      <c r="S89" s="7">
        <v>286</v>
      </c>
      <c r="T89" s="7">
        <v>324</v>
      </c>
      <c r="U89" s="7">
        <v>438</v>
      </c>
      <c r="V89" s="7">
        <v>564</v>
      </c>
      <c r="W89" s="7">
        <v>629</v>
      </c>
      <c r="X89" s="7">
        <v>637</v>
      </c>
      <c r="Y89" s="7">
        <v>715</v>
      </c>
      <c r="Z89" s="7">
        <v>825</v>
      </c>
      <c r="AA89" s="7">
        <v>878</v>
      </c>
    </row>
    <row r="90" spans="2:27">
      <c r="B90" s="7" t="s">
        <v>280</v>
      </c>
      <c r="C90" s="7" t="s">
        <v>281</v>
      </c>
      <c r="D90" s="7" t="s">
        <v>9</v>
      </c>
      <c r="E90" s="7" t="s">
        <v>9</v>
      </c>
      <c r="F90" s="7" t="s">
        <v>9</v>
      </c>
      <c r="G90" s="7" t="s">
        <v>9</v>
      </c>
      <c r="H90" s="7" t="s">
        <v>9</v>
      </c>
      <c r="I90" s="7" t="s">
        <v>9</v>
      </c>
      <c r="J90" s="7" t="s">
        <v>9</v>
      </c>
      <c r="K90" s="7">
        <v>10</v>
      </c>
      <c r="L90" s="7">
        <v>5815</v>
      </c>
      <c r="M90" s="7">
        <v>23872</v>
      </c>
      <c r="N90" s="7">
        <v>36871</v>
      </c>
      <c r="O90" s="7">
        <v>57756</v>
      </c>
      <c r="P90" s="7">
        <v>57977</v>
      </c>
      <c r="Q90" s="7">
        <v>53479</v>
      </c>
      <c r="R90" s="7">
        <v>73095</v>
      </c>
      <c r="S90" s="7">
        <v>92919</v>
      </c>
      <c r="T90" s="7">
        <v>126708</v>
      </c>
      <c r="U90" s="7">
        <v>124502</v>
      </c>
      <c r="V90" s="7">
        <v>120079</v>
      </c>
      <c r="W90" s="7">
        <v>90442</v>
      </c>
      <c r="X90" s="7">
        <v>94462</v>
      </c>
      <c r="Y90" s="7">
        <v>98679</v>
      </c>
      <c r="Z90" s="7">
        <v>95746</v>
      </c>
      <c r="AA90" s="7">
        <v>92443</v>
      </c>
    </row>
    <row r="91" spans="2:27">
      <c r="B91" s="7" t="s">
        <v>282</v>
      </c>
      <c r="C91" s="7" t="s">
        <v>283</v>
      </c>
      <c r="D91" s="7" t="s">
        <v>9</v>
      </c>
      <c r="E91" s="7" t="s">
        <v>9</v>
      </c>
      <c r="F91" s="7" t="s">
        <v>9</v>
      </c>
      <c r="G91" s="7">
        <v>3980</v>
      </c>
      <c r="H91" s="7">
        <v>4400</v>
      </c>
      <c r="I91" s="7">
        <v>5387</v>
      </c>
      <c r="J91" s="7">
        <v>5372</v>
      </c>
      <c r="K91" s="7">
        <v>8662</v>
      </c>
      <c r="L91" s="7">
        <v>7819</v>
      </c>
      <c r="M91" s="7">
        <v>11020</v>
      </c>
      <c r="N91" s="7">
        <v>14133</v>
      </c>
      <c r="O91" s="7">
        <v>17422</v>
      </c>
      <c r="P91" s="7">
        <v>16417</v>
      </c>
      <c r="Q91" s="7">
        <v>16096</v>
      </c>
      <c r="R91" s="7">
        <v>17408</v>
      </c>
      <c r="S91" s="7">
        <v>14716</v>
      </c>
      <c r="T91" s="7">
        <v>17355</v>
      </c>
      <c r="U91" s="7">
        <v>18638</v>
      </c>
      <c r="V91" s="7">
        <v>18213</v>
      </c>
      <c r="W91" s="7">
        <v>22316</v>
      </c>
      <c r="X91" s="7">
        <v>22985</v>
      </c>
      <c r="Y91" s="7">
        <v>25607</v>
      </c>
      <c r="Z91" s="7">
        <v>26719</v>
      </c>
      <c r="AA91" s="7">
        <v>20930</v>
      </c>
    </row>
    <row r="92" spans="2:27">
      <c r="B92" s="7" t="s">
        <v>284</v>
      </c>
      <c r="C92" s="7" t="s">
        <v>285</v>
      </c>
      <c r="D92" s="7" t="s">
        <v>9</v>
      </c>
      <c r="E92" s="7" t="s">
        <v>9</v>
      </c>
      <c r="F92" s="7" t="s">
        <v>9</v>
      </c>
      <c r="G92" s="7">
        <v>4255</v>
      </c>
      <c r="H92" s="7">
        <v>4684</v>
      </c>
      <c r="I92" s="7">
        <v>4452</v>
      </c>
      <c r="J92" s="7">
        <v>4771</v>
      </c>
      <c r="K92" s="7">
        <v>7570</v>
      </c>
      <c r="L92" s="7">
        <v>7474</v>
      </c>
      <c r="M92" s="7">
        <v>9164</v>
      </c>
      <c r="N92" s="7">
        <v>8079</v>
      </c>
      <c r="O92" s="7">
        <v>9479</v>
      </c>
      <c r="P92" s="7">
        <v>10458</v>
      </c>
      <c r="Q92" s="7">
        <v>8948</v>
      </c>
      <c r="R92" s="7">
        <v>9724</v>
      </c>
      <c r="S92" s="7">
        <v>8832</v>
      </c>
      <c r="T92" s="7">
        <v>9393</v>
      </c>
      <c r="U92" s="7">
        <v>10302</v>
      </c>
      <c r="V92" s="7">
        <v>8804</v>
      </c>
      <c r="W92" s="7">
        <v>14481</v>
      </c>
      <c r="X92" s="7">
        <v>14249</v>
      </c>
      <c r="Y92" s="7">
        <v>11477</v>
      </c>
      <c r="Z92" s="7">
        <v>14106</v>
      </c>
      <c r="AA92" s="7">
        <v>11530</v>
      </c>
    </row>
    <row r="93" spans="2:27">
      <c r="B93" s="7" t="s">
        <v>286</v>
      </c>
      <c r="C93" s="7" t="s">
        <v>287</v>
      </c>
      <c r="D93" s="7" t="s">
        <v>9</v>
      </c>
      <c r="E93" s="7" t="s">
        <v>9</v>
      </c>
      <c r="F93" s="7" t="s">
        <v>9</v>
      </c>
      <c r="G93" s="7">
        <v>19</v>
      </c>
      <c r="H93" s="7">
        <v>119</v>
      </c>
      <c r="I93" s="7">
        <v>761</v>
      </c>
      <c r="J93" s="7">
        <v>613</v>
      </c>
      <c r="K93" s="7">
        <v>1390</v>
      </c>
      <c r="L93" s="7">
        <v>1325</v>
      </c>
      <c r="M93" s="7">
        <v>2404</v>
      </c>
      <c r="N93" s="7">
        <v>1987</v>
      </c>
      <c r="O93" s="7">
        <v>2888</v>
      </c>
      <c r="P93" s="7">
        <v>2710</v>
      </c>
      <c r="Q93" s="7">
        <v>2492</v>
      </c>
      <c r="R93" s="7">
        <v>2868</v>
      </c>
      <c r="S93" s="7">
        <v>3324</v>
      </c>
      <c r="T93" s="7">
        <v>3848</v>
      </c>
      <c r="U93" s="7">
        <v>4753</v>
      </c>
      <c r="V93" s="7">
        <v>5597</v>
      </c>
      <c r="W93" s="7">
        <v>6607</v>
      </c>
      <c r="X93" s="7">
        <v>6850</v>
      </c>
      <c r="Y93" s="7">
        <v>7699</v>
      </c>
      <c r="Z93" s="7">
        <v>7428</v>
      </c>
      <c r="AA93" s="7">
        <v>8049</v>
      </c>
    </row>
    <row r="94" spans="2:27">
      <c r="B94" s="7" t="s">
        <v>288</v>
      </c>
      <c r="C94" s="7" t="s">
        <v>289</v>
      </c>
      <c r="D94" s="7" t="s">
        <v>9</v>
      </c>
      <c r="E94" s="7" t="s">
        <v>9</v>
      </c>
      <c r="F94" s="7" t="s">
        <v>9</v>
      </c>
      <c r="G94" s="7">
        <v>-294</v>
      </c>
      <c r="H94" s="7">
        <v>-403</v>
      </c>
      <c r="I94" s="7">
        <v>174</v>
      </c>
      <c r="J94" s="7">
        <v>-12</v>
      </c>
      <c r="K94" s="7">
        <v>-298</v>
      </c>
      <c r="L94" s="7">
        <v>-980</v>
      </c>
      <c r="M94" s="7">
        <v>-548</v>
      </c>
      <c r="N94" s="7">
        <v>4067</v>
      </c>
      <c r="O94" s="7">
        <v>5055</v>
      </c>
      <c r="P94" s="7">
        <v>3249</v>
      </c>
      <c r="Q94" s="7">
        <v>4656</v>
      </c>
      <c r="R94" s="7">
        <v>4816</v>
      </c>
      <c r="S94" s="7">
        <v>2560</v>
      </c>
      <c r="T94" s="7">
        <v>4114</v>
      </c>
      <c r="U94" s="7">
        <v>3583</v>
      </c>
      <c r="V94" s="7">
        <v>3812</v>
      </c>
      <c r="W94" s="7">
        <v>1228</v>
      </c>
      <c r="X94" s="7">
        <v>1886</v>
      </c>
      <c r="Y94" s="7">
        <v>6431</v>
      </c>
      <c r="Z94" s="7">
        <v>5185</v>
      </c>
      <c r="AA94" s="7">
        <v>1351</v>
      </c>
    </row>
    <row r="95" spans="2:27">
      <c r="B95" s="7" t="s">
        <v>290</v>
      </c>
      <c r="C95" s="7" t="s">
        <v>291</v>
      </c>
      <c r="D95" s="7" t="s">
        <v>9</v>
      </c>
      <c r="E95" s="7" t="s">
        <v>9</v>
      </c>
      <c r="F95" s="7" t="s">
        <v>9</v>
      </c>
      <c r="G95" s="7">
        <v>1400</v>
      </c>
      <c r="H95" s="7">
        <v>1849</v>
      </c>
      <c r="I95" s="7">
        <v>2865</v>
      </c>
      <c r="J95" s="7">
        <v>3551</v>
      </c>
      <c r="K95" s="7">
        <v>7437</v>
      </c>
      <c r="L95" s="7">
        <v>7145</v>
      </c>
      <c r="M95" s="7">
        <v>7357</v>
      </c>
      <c r="N95" s="7">
        <v>7807</v>
      </c>
      <c r="O95" s="7">
        <v>8813</v>
      </c>
      <c r="P95" s="7">
        <v>9038</v>
      </c>
      <c r="Q95" s="7">
        <v>10808</v>
      </c>
      <c r="R95" s="7">
        <v>12203</v>
      </c>
      <c r="S95" s="7">
        <v>10701</v>
      </c>
      <c r="T95" s="7">
        <v>12154</v>
      </c>
      <c r="U95" s="7">
        <v>12933</v>
      </c>
      <c r="V95" s="7">
        <v>12963</v>
      </c>
      <c r="W95" s="7">
        <v>12991</v>
      </c>
      <c r="X95" s="7">
        <v>13043</v>
      </c>
      <c r="Y95" s="7">
        <v>13465</v>
      </c>
      <c r="Z95" s="7">
        <v>14728</v>
      </c>
      <c r="AA95" s="7">
        <v>14413</v>
      </c>
    </row>
    <row r="96" spans="2:27">
      <c r="B96" s="7" t="s">
        <v>292</v>
      </c>
      <c r="C96" s="7" t="s">
        <v>170</v>
      </c>
      <c r="D96" s="7" t="s">
        <v>9</v>
      </c>
      <c r="E96" s="7" t="s">
        <v>9</v>
      </c>
      <c r="F96" s="7" t="s">
        <v>9</v>
      </c>
      <c r="G96" s="7">
        <v>926274</v>
      </c>
      <c r="H96" s="7">
        <v>1061986</v>
      </c>
      <c r="I96" s="7">
        <v>1234020</v>
      </c>
      <c r="J96" s="7">
        <v>1412954</v>
      </c>
      <c r="K96" s="7">
        <v>1498138</v>
      </c>
      <c r="L96" s="7">
        <v>1640179</v>
      </c>
      <c r="M96" s="7">
        <v>1692355</v>
      </c>
      <c r="N96" s="7">
        <v>1786356</v>
      </c>
      <c r="O96" s="7">
        <v>1918922</v>
      </c>
      <c r="P96" s="7">
        <v>1994777</v>
      </c>
      <c r="Q96" s="7">
        <v>2098815</v>
      </c>
      <c r="R96" s="7">
        <v>2275769</v>
      </c>
      <c r="S96" s="7">
        <v>2442745</v>
      </c>
      <c r="T96" s="7">
        <v>2590403</v>
      </c>
      <c r="U96" s="7">
        <v>2823086</v>
      </c>
      <c r="V96" s="7">
        <v>2943320</v>
      </c>
      <c r="W96" s="7">
        <v>2804702</v>
      </c>
      <c r="X96" s="7">
        <v>2806541</v>
      </c>
      <c r="Y96" s="7">
        <v>2850249</v>
      </c>
      <c r="Z96" s="7">
        <v>2913191</v>
      </c>
      <c r="AA96" s="7">
        <v>2892493</v>
      </c>
    </row>
    <row r="97" spans="2:27">
      <c r="B97" s="7" t="s">
        <v>228</v>
      </c>
      <c r="C97" s="7" t="s">
        <v>229</v>
      </c>
      <c r="D97" s="7" t="s">
        <v>9</v>
      </c>
      <c r="E97" s="7" t="s">
        <v>9</v>
      </c>
      <c r="F97" s="7" t="s">
        <v>9</v>
      </c>
      <c r="G97" s="7">
        <v>1137995</v>
      </c>
      <c r="H97" s="7">
        <v>1345614</v>
      </c>
      <c r="I97" s="7">
        <v>1569495</v>
      </c>
      <c r="J97" s="7">
        <v>1838717</v>
      </c>
      <c r="K97" s="7">
        <v>2062372</v>
      </c>
      <c r="L97" s="7">
        <v>2222263</v>
      </c>
      <c r="M97" s="7">
        <v>2184426</v>
      </c>
      <c r="N97" s="7">
        <v>2218910</v>
      </c>
      <c r="O97" s="7">
        <v>2386942</v>
      </c>
      <c r="P97" s="7">
        <v>2425260</v>
      </c>
      <c r="Q97" s="7">
        <v>2557074</v>
      </c>
      <c r="R97" s="7">
        <v>2809913</v>
      </c>
      <c r="S97" s="7">
        <v>2992891</v>
      </c>
      <c r="T97" s="7">
        <v>3286370</v>
      </c>
      <c r="U97" s="7">
        <v>3569831</v>
      </c>
      <c r="V97" s="7">
        <v>3720810</v>
      </c>
      <c r="W97" s="7">
        <v>3493918</v>
      </c>
      <c r="X97" s="7">
        <v>3550946</v>
      </c>
      <c r="Y97" s="7">
        <v>3632430</v>
      </c>
      <c r="Z97" s="7">
        <v>3681760</v>
      </c>
      <c r="AA97" s="7">
        <v>3609943</v>
      </c>
    </row>
    <row r="100" spans="2:27">
      <c r="C100" s="14" t="s">
        <v>362</v>
      </c>
      <c r="D100" s="14"/>
      <c r="E100" s="14"/>
      <c r="F100" s="14"/>
      <c r="G100" s="14"/>
      <c r="H100" s="14"/>
    </row>
    <row r="102" spans="2:27">
      <c r="B102" s="1" t="s">
        <v>218</v>
      </c>
    </row>
    <row r="103" spans="2:27">
      <c r="B103" s="7" t="s">
        <v>292</v>
      </c>
      <c r="C103" s="7" t="s">
        <v>170</v>
      </c>
      <c r="D103" s="7" t="s">
        <v>9</v>
      </c>
      <c r="E103" s="7" t="s">
        <v>9</v>
      </c>
      <c r="F103" s="7" t="s">
        <v>9</v>
      </c>
      <c r="G103" s="7">
        <v>926274</v>
      </c>
      <c r="H103" s="7">
        <v>1061986</v>
      </c>
      <c r="I103" s="7">
        <v>1234020</v>
      </c>
      <c r="J103" s="7">
        <v>1412954</v>
      </c>
      <c r="K103" s="7">
        <v>1498138</v>
      </c>
      <c r="L103" s="7">
        <v>1640179</v>
      </c>
      <c r="M103" s="7">
        <v>1692355</v>
      </c>
      <c r="N103" s="7">
        <v>1786356</v>
      </c>
      <c r="O103" s="7">
        <v>1918922</v>
      </c>
      <c r="P103" s="7">
        <v>1994777</v>
      </c>
      <c r="Q103" s="7">
        <v>2098815</v>
      </c>
      <c r="R103" s="7">
        <v>2275769</v>
      </c>
      <c r="S103" s="7">
        <v>2442745</v>
      </c>
      <c r="T103" s="7">
        <v>2590403</v>
      </c>
      <c r="U103" s="7">
        <v>2823086</v>
      </c>
      <c r="V103" s="7">
        <v>2943320</v>
      </c>
      <c r="W103" s="7">
        <v>2804702</v>
      </c>
      <c r="X103" s="7">
        <v>2806541</v>
      </c>
      <c r="Y103" s="7">
        <v>2850249</v>
      </c>
      <c r="Z103" s="7">
        <v>2913191</v>
      </c>
      <c r="AA103" s="7">
        <v>2892493</v>
      </c>
    </row>
    <row r="104" spans="2:27">
      <c r="B104" s="7" t="s">
        <v>294</v>
      </c>
      <c r="C104" s="7" t="s">
        <v>295</v>
      </c>
      <c r="D104" s="7" t="s">
        <v>9</v>
      </c>
      <c r="E104" s="7" t="s">
        <v>9</v>
      </c>
      <c r="F104" s="7" t="s">
        <v>9</v>
      </c>
      <c r="G104" s="7">
        <v>116404</v>
      </c>
      <c r="H104" s="7">
        <v>120464</v>
      </c>
      <c r="I104" s="7">
        <v>139964</v>
      </c>
      <c r="J104" s="7">
        <v>140160</v>
      </c>
      <c r="K104" s="7">
        <v>159811</v>
      </c>
      <c r="L104" s="7">
        <v>165108</v>
      </c>
      <c r="M104" s="7">
        <v>175443</v>
      </c>
      <c r="N104" s="7">
        <v>179818</v>
      </c>
      <c r="O104" s="7">
        <v>203296</v>
      </c>
      <c r="P104" s="7">
        <v>224062</v>
      </c>
      <c r="Q104" s="7">
        <v>246945</v>
      </c>
      <c r="R104" s="7">
        <v>267513</v>
      </c>
      <c r="S104" s="7">
        <v>274912</v>
      </c>
      <c r="T104" s="7">
        <v>295133</v>
      </c>
      <c r="U104" s="7">
        <v>330265</v>
      </c>
      <c r="V104" s="7">
        <v>305948</v>
      </c>
      <c r="W104" s="7">
        <v>271105</v>
      </c>
      <c r="X104" s="7">
        <v>261955</v>
      </c>
      <c r="Y104" s="7">
        <v>274940</v>
      </c>
      <c r="Z104" s="7">
        <v>275003</v>
      </c>
      <c r="AA104" s="7">
        <v>286227</v>
      </c>
    </row>
    <row r="105" spans="2:27">
      <c r="B105" s="7" t="s">
        <v>296</v>
      </c>
      <c r="C105" s="7" t="s">
        <v>297</v>
      </c>
      <c r="D105" s="7" t="s">
        <v>9</v>
      </c>
      <c r="E105" s="7" t="s">
        <v>9</v>
      </c>
      <c r="F105" s="7" t="s">
        <v>9</v>
      </c>
      <c r="G105" s="7">
        <v>116309</v>
      </c>
      <c r="H105" s="7">
        <v>120355</v>
      </c>
      <c r="I105" s="7">
        <v>137616</v>
      </c>
      <c r="J105" s="7">
        <v>136716</v>
      </c>
      <c r="K105" s="7">
        <v>156713</v>
      </c>
      <c r="L105" s="7">
        <v>161447</v>
      </c>
      <c r="M105" s="7">
        <v>172420</v>
      </c>
      <c r="N105" s="7">
        <v>175036</v>
      </c>
      <c r="O105" s="7">
        <v>199799</v>
      </c>
      <c r="P105" s="7">
        <v>221688</v>
      </c>
      <c r="Q105" s="7">
        <v>244281</v>
      </c>
      <c r="R105" s="7">
        <v>265040</v>
      </c>
      <c r="S105" s="7">
        <v>272053</v>
      </c>
      <c r="T105" s="7">
        <v>292139</v>
      </c>
      <c r="U105" s="7">
        <v>327135</v>
      </c>
      <c r="V105" s="7">
        <v>302815</v>
      </c>
      <c r="W105" s="7">
        <v>267845</v>
      </c>
      <c r="X105" s="7">
        <v>258663</v>
      </c>
      <c r="Y105" s="7">
        <v>271768</v>
      </c>
      <c r="Z105" s="7">
        <v>271610</v>
      </c>
      <c r="AA105" s="7">
        <v>282933</v>
      </c>
    </row>
    <row r="106" spans="2:27">
      <c r="B106" s="7" t="s">
        <v>298</v>
      </c>
      <c r="C106" s="7" t="s">
        <v>299</v>
      </c>
      <c r="D106" s="7" t="s">
        <v>9</v>
      </c>
      <c r="E106" s="7" t="s">
        <v>9</v>
      </c>
      <c r="F106" s="7" t="s">
        <v>9</v>
      </c>
      <c r="G106" s="7">
        <v>95</v>
      </c>
      <c r="H106" s="7">
        <v>109</v>
      </c>
      <c r="I106" s="7">
        <v>2348</v>
      </c>
      <c r="J106" s="7">
        <v>3444</v>
      </c>
      <c r="K106" s="7">
        <v>3098</v>
      </c>
      <c r="L106" s="7">
        <v>3661</v>
      </c>
      <c r="M106" s="7">
        <v>3023</v>
      </c>
      <c r="N106" s="7">
        <v>4782</v>
      </c>
      <c r="O106" s="7">
        <v>3497</v>
      </c>
      <c r="P106" s="7">
        <v>2374</v>
      </c>
      <c r="Q106" s="7">
        <v>2664</v>
      </c>
      <c r="R106" s="7">
        <v>2473</v>
      </c>
      <c r="S106" s="7">
        <v>2859</v>
      </c>
      <c r="T106" s="7">
        <v>2994</v>
      </c>
      <c r="U106" s="7">
        <v>3130</v>
      </c>
      <c r="V106" s="7">
        <v>3133</v>
      </c>
      <c r="W106" s="7">
        <v>3260</v>
      </c>
      <c r="X106" s="7">
        <v>3292</v>
      </c>
      <c r="Y106" s="7">
        <v>3172</v>
      </c>
      <c r="Z106" s="7">
        <v>3393</v>
      </c>
      <c r="AA106" s="7">
        <v>3294</v>
      </c>
    </row>
    <row r="107" spans="2:27">
      <c r="B107" s="7" t="s">
        <v>300</v>
      </c>
      <c r="C107" s="7" t="s">
        <v>301</v>
      </c>
      <c r="D107" s="7" t="s">
        <v>9</v>
      </c>
      <c r="E107" s="7" t="s">
        <v>9</v>
      </c>
      <c r="F107" s="7" t="s">
        <v>9</v>
      </c>
      <c r="G107" s="7">
        <v>172786</v>
      </c>
      <c r="H107" s="7">
        <v>205023</v>
      </c>
      <c r="I107" s="7">
        <v>232183</v>
      </c>
      <c r="J107" s="7">
        <v>268130</v>
      </c>
      <c r="K107" s="7">
        <v>295019</v>
      </c>
      <c r="L107" s="7">
        <v>318269</v>
      </c>
      <c r="M107" s="7">
        <v>332563</v>
      </c>
      <c r="N107" s="7">
        <v>357828</v>
      </c>
      <c r="O107" s="7">
        <v>383353</v>
      </c>
      <c r="P107" s="7">
        <v>418153</v>
      </c>
      <c r="Q107" s="7">
        <v>444569</v>
      </c>
      <c r="R107" s="7">
        <v>479191</v>
      </c>
      <c r="S107" s="7">
        <v>513267</v>
      </c>
      <c r="T107" s="7">
        <v>563059</v>
      </c>
      <c r="U107" s="7">
        <v>618753</v>
      </c>
      <c r="V107" s="7">
        <v>643132</v>
      </c>
      <c r="W107" s="7">
        <v>605699</v>
      </c>
      <c r="X107" s="7">
        <v>619707</v>
      </c>
      <c r="Y107" s="7">
        <v>637078</v>
      </c>
      <c r="Z107" s="7">
        <v>649875</v>
      </c>
      <c r="AA107" s="7">
        <v>662736</v>
      </c>
    </row>
    <row r="108" spans="2:27">
      <c r="B108" s="7" t="s">
        <v>302</v>
      </c>
      <c r="C108" s="7" t="s">
        <v>240</v>
      </c>
      <c r="D108" s="7" t="s">
        <v>9</v>
      </c>
      <c r="E108" s="7" t="s">
        <v>9</v>
      </c>
      <c r="F108" s="7" t="s">
        <v>9</v>
      </c>
      <c r="G108" s="7">
        <v>108938</v>
      </c>
      <c r="H108" s="7">
        <v>132864</v>
      </c>
      <c r="I108" s="7">
        <v>146151</v>
      </c>
      <c r="J108" s="7">
        <v>169885</v>
      </c>
      <c r="K108" s="7">
        <v>187778</v>
      </c>
      <c r="L108" s="7">
        <v>199549</v>
      </c>
      <c r="M108" s="7">
        <v>206771</v>
      </c>
      <c r="N108" s="7">
        <v>222049</v>
      </c>
      <c r="O108" s="7">
        <v>238061</v>
      </c>
      <c r="P108" s="7">
        <v>257959</v>
      </c>
      <c r="Q108" s="7">
        <v>273769</v>
      </c>
      <c r="R108" s="7">
        <v>293440</v>
      </c>
      <c r="S108" s="7">
        <v>312776</v>
      </c>
      <c r="T108" s="7">
        <v>337139</v>
      </c>
      <c r="U108" s="7">
        <v>368901</v>
      </c>
      <c r="V108" s="7">
        <v>386874</v>
      </c>
      <c r="W108" s="7">
        <v>358448</v>
      </c>
      <c r="X108" s="7">
        <v>375640</v>
      </c>
      <c r="Y108" s="7">
        <v>384582</v>
      </c>
      <c r="Z108" s="7">
        <v>389710</v>
      </c>
      <c r="AA108" s="7">
        <v>395050</v>
      </c>
    </row>
    <row r="109" spans="2:27">
      <c r="B109" s="7" t="s">
        <v>303</v>
      </c>
      <c r="C109" s="7" t="s">
        <v>304</v>
      </c>
      <c r="D109" s="7" t="s">
        <v>9</v>
      </c>
      <c r="E109" s="7" t="s">
        <v>9</v>
      </c>
      <c r="F109" s="7" t="s">
        <v>9</v>
      </c>
      <c r="G109" s="7">
        <v>62725</v>
      </c>
      <c r="H109" s="7">
        <v>74749</v>
      </c>
      <c r="I109" s="7">
        <v>80854</v>
      </c>
      <c r="J109" s="7">
        <v>94436</v>
      </c>
      <c r="K109" s="7">
        <v>104916</v>
      </c>
      <c r="L109" s="7">
        <v>111581</v>
      </c>
      <c r="M109" s="7">
        <v>115124</v>
      </c>
      <c r="N109" s="7">
        <v>123832</v>
      </c>
      <c r="O109" s="7">
        <v>134249</v>
      </c>
      <c r="P109" s="7">
        <v>143598</v>
      </c>
      <c r="Q109" s="7">
        <v>153767</v>
      </c>
      <c r="R109" s="7">
        <v>180599</v>
      </c>
      <c r="S109" s="7">
        <v>191304</v>
      </c>
      <c r="T109" s="7">
        <v>206720</v>
      </c>
      <c r="U109" s="7">
        <v>225715</v>
      </c>
      <c r="V109" s="7">
        <v>237495</v>
      </c>
      <c r="W109" s="7">
        <v>226729</v>
      </c>
      <c r="X109" s="7">
        <v>237350</v>
      </c>
      <c r="Y109" s="7">
        <v>242181</v>
      </c>
      <c r="Z109" s="7">
        <v>244330</v>
      </c>
      <c r="AA109" s="7">
        <v>246852</v>
      </c>
    </row>
    <row r="110" spans="2:27">
      <c r="B110" s="7" t="s">
        <v>305</v>
      </c>
      <c r="C110" s="7" t="s">
        <v>306</v>
      </c>
      <c r="D110" s="7" t="s">
        <v>9</v>
      </c>
      <c r="E110" s="7" t="s">
        <v>9</v>
      </c>
      <c r="F110" s="7" t="s">
        <v>9</v>
      </c>
      <c r="G110" s="7">
        <v>46213</v>
      </c>
      <c r="H110" s="7">
        <v>58115</v>
      </c>
      <c r="I110" s="7">
        <v>65297</v>
      </c>
      <c r="J110" s="7">
        <v>75449</v>
      </c>
      <c r="K110" s="7">
        <v>82862</v>
      </c>
      <c r="L110" s="7">
        <v>87968</v>
      </c>
      <c r="M110" s="7">
        <v>91647</v>
      </c>
      <c r="N110" s="7">
        <v>98217</v>
      </c>
      <c r="O110" s="7">
        <v>103812</v>
      </c>
      <c r="P110" s="7">
        <v>114361</v>
      </c>
      <c r="Q110" s="7">
        <v>120002</v>
      </c>
      <c r="R110" s="7">
        <v>112841</v>
      </c>
      <c r="S110" s="7">
        <v>121472</v>
      </c>
      <c r="T110" s="7">
        <v>130419</v>
      </c>
      <c r="U110" s="7">
        <v>143186</v>
      </c>
      <c r="V110" s="7">
        <v>149379</v>
      </c>
      <c r="W110" s="7">
        <v>131719</v>
      </c>
      <c r="X110" s="7">
        <v>138290</v>
      </c>
      <c r="Y110" s="7">
        <v>142401</v>
      </c>
      <c r="Z110" s="7">
        <v>145380</v>
      </c>
      <c r="AA110" s="7">
        <v>148198</v>
      </c>
    </row>
    <row r="111" spans="2:27">
      <c r="B111" s="7" t="s">
        <v>307</v>
      </c>
      <c r="C111" s="7" t="s">
        <v>242</v>
      </c>
      <c r="D111" s="7" t="s">
        <v>9</v>
      </c>
      <c r="E111" s="7" t="s">
        <v>9</v>
      </c>
      <c r="F111" s="7" t="s">
        <v>9</v>
      </c>
      <c r="G111" s="7">
        <v>812</v>
      </c>
      <c r="H111" s="7">
        <v>1145</v>
      </c>
      <c r="I111" s="7">
        <v>1262</v>
      </c>
      <c r="J111" s="7">
        <v>2012</v>
      </c>
      <c r="K111" s="7">
        <v>1595</v>
      </c>
      <c r="L111" s="7">
        <v>1904</v>
      </c>
      <c r="M111" s="7">
        <v>2078</v>
      </c>
      <c r="N111" s="7">
        <v>2720</v>
      </c>
      <c r="O111" s="7">
        <v>2265</v>
      </c>
      <c r="P111" s="7">
        <v>2140</v>
      </c>
      <c r="Q111" s="7">
        <v>2407</v>
      </c>
      <c r="R111" s="7">
        <v>3083</v>
      </c>
      <c r="S111" s="7">
        <v>3486</v>
      </c>
      <c r="T111" s="7">
        <v>3695</v>
      </c>
      <c r="U111" s="7">
        <v>3985</v>
      </c>
      <c r="V111" s="7">
        <v>3521</v>
      </c>
      <c r="W111" s="7">
        <v>8142</v>
      </c>
      <c r="X111" s="7">
        <v>4422</v>
      </c>
      <c r="Y111" s="7">
        <v>5000</v>
      </c>
      <c r="Z111" s="7">
        <v>6193</v>
      </c>
      <c r="AA111" s="7">
        <v>6168</v>
      </c>
    </row>
    <row r="112" spans="2:27">
      <c r="B112" s="7" t="s">
        <v>308</v>
      </c>
      <c r="C112" s="7" t="s">
        <v>309</v>
      </c>
      <c r="D112" s="7" t="s">
        <v>9</v>
      </c>
      <c r="E112" s="7" t="s">
        <v>9</v>
      </c>
      <c r="F112" s="7" t="s">
        <v>9</v>
      </c>
      <c r="G112" s="7" t="s">
        <v>9</v>
      </c>
      <c r="H112" s="7" t="s">
        <v>9</v>
      </c>
      <c r="I112" s="7" t="s">
        <v>9</v>
      </c>
      <c r="J112" s="7" t="s">
        <v>9</v>
      </c>
      <c r="K112" s="7" t="s">
        <v>9</v>
      </c>
      <c r="L112" s="7" t="s">
        <v>9</v>
      </c>
      <c r="M112" s="7" t="s">
        <v>9</v>
      </c>
      <c r="N112" s="7" t="s">
        <v>9</v>
      </c>
      <c r="O112" s="7" t="s">
        <v>9</v>
      </c>
      <c r="P112" s="7" t="s">
        <v>9</v>
      </c>
      <c r="Q112" s="7" t="s">
        <v>9</v>
      </c>
      <c r="R112" s="7" t="s">
        <v>9</v>
      </c>
      <c r="S112" s="7" t="s">
        <v>9</v>
      </c>
      <c r="T112" s="7" t="s">
        <v>9</v>
      </c>
      <c r="U112" s="7" t="s">
        <v>9</v>
      </c>
      <c r="V112" s="7" t="s">
        <v>9</v>
      </c>
      <c r="W112" s="7" t="s">
        <v>9</v>
      </c>
      <c r="X112" s="7" t="s">
        <v>9</v>
      </c>
      <c r="Y112" s="7" t="s">
        <v>9</v>
      </c>
      <c r="Z112" s="7" t="s">
        <v>9</v>
      </c>
      <c r="AA112" s="7" t="s">
        <v>9</v>
      </c>
    </row>
    <row r="113" spans="2:27">
      <c r="B113" s="7" t="s">
        <v>310</v>
      </c>
      <c r="C113" s="7" t="s">
        <v>311</v>
      </c>
      <c r="D113" s="7" t="s">
        <v>9</v>
      </c>
      <c r="E113" s="7" t="s">
        <v>9</v>
      </c>
      <c r="F113" s="7" t="s">
        <v>9</v>
      </c>
      <c r="G113" s="7">
        <v>812</v>
      </c>
      <c r="H113" s="7">
        <v>1145</v>
      </c>
      <c r="I113" s="7">
        <v>1262</v>
      </c>
      <c r="J113" s="7">
        <v>2012</v>
      </c>
      <c r="K113" s="7">
        <v>1595</v>
      </c>
      <c r="L113" s="7">
        <v>1904</v>
      </c>
      <c r="M113" s="7">
        <v>2078</v>
      </c>
      <c r="N113" s="7">
        <v>2720</v>
      </c>
      <c r="O113" s="7">
        <v>2265</v>
      </c>
      <c r="P113" s="7">
        <v>2140</v>
      </c>
      <c r="Q113" s="7">
        <v>2407</v>
      </c>
      <c r="R113" s="7">
        <v>3083</v>
      </c>
      <c r="S113" s="7">
        <v>3486</v>
      </c>
      <c r="T113" s="7">
        <v>3695</v>
      </c>
      <c r="U113" s="7">
        <v>3985</v>
      </c>
      <c r="V113" s="7">
        <v>3521</v>
      </c>
      <c r="W113" s="7">
        <v>8142</v>
      </c>
      <c r="X113" s="7">
        <v>4422</v>
      </c>
      <c r="Y113" s="7">
        <v>5000</v>
      </c>
      <c r="Z113" s="7">
        <v>6193</v>
      </c>
      <c r="AA113" s="7">
        <v>6168</v>
      </c>
    </row>
    <row r="114" spans="2:27">
      <c r="B114" s="7" t="s">
        <v>312</v>
      </c>
      <c r="C114" s="7" t="s">
        <v>313</v>
      </c>
      <c r="D114" s="7" t="s">
        <v>9</v>
      </c>
      <c r="E114" s="7" t="s">
        <v>9</v>
      </c>
      <c r="F114" s="7" t="s">
        <v>9</v>
      </c>
      <c r="G114" s="7">
        <v>63077</v>
      </c>
      <c r="H114" s="7">
        <v>71077</v>
      </c>
      <c r="I114" s="7">
        <v>85160</v>
      </c>
      <c r="J114" s="7">
        <v>97203</v>
      </c>
      <c r="K114" s="7">
        <v>105182</v>
      </c>
      <c r="L114" s="7">
        <v>116756</v>
      </c>
      <c r="M114" s="7">
        <v>122708</v>
      </c>
      <c r="N114" s="7">
        <v>132944</v>
      </c>
      <c r="O114" s="7">
        <v>143512</v>
      </c>
      <c r="P114" s="7">
        <v>157263</v>
      </c>
      <c r="Q114" s="7">
        <v>167508</v>
      </c>
      <c r="R114" s="7">
        <v>181482</v>
      </c>
      <c r="S114" s="7">
        <v>195879</v>
      </c>
      <c r="T114" s="7">
        <v>219688</v>
      </c>
      <c r="U114" s="7">
        <v>244133</v>
      </c>
      <c r="V114" s="7">
        <v>252626</v>
      </c>
      <c r="W114" s="7">
        <v>241262</v>
      </c>
      <c r="X114" s="7">
        <v>239747</v>
      </c>
      <c r="Y114" s="7">
        <v>244883</v>
      </c>
      <c r="Z114" s="7">
        <v>250327</v>
      </c>
      <c r="AA114" s="7">
        <v>258663</v>
      </c>
    </row>
    <row r="115" spans="2:27">
      <c r="B115" s="7" t="s">
        <v>314</v>
      </c>
      <c r="C115" s="7" t="s">
        <v>315</v>
      </c>
      <c r="D115" s="7" t="s">
        <v>9</v>
      </c>
      <c r="E115" s="7" t="s">
        <v>9</v>
      </c>
      <c r="F115" s="7" t="s">
        <v>9</v>
      </c>
      <c r="G115" s="7">
        <v>25025</v>
      </c>
      <c r="H115" s="7">
        <v>31173</v>
      </c>
      <c r="I115" s="7">
        <v>40995</v>
      </c>
      <c r="J115" s="7">
        <v>46112</v>
      </c>
      <c r="K115" s="7">
        <v>48346</v>
      </c>
      <c r="L115" s="7">
        <v>52822</v>
      </c>
      <c r="M115" s="7">
        <v>53108</v>
      </c>
      <c r="N115" s="7">
        <v>59220</v>
      </c>
      <c r="O115" s="7">
        <v>65576</v>
      </c>
      <c r="P115" s="7">
        <v>72389</v>
      </c>
      <c r="Q115" s="7">
        <v>77089</v>
      </c>
      <c r="R115" s="7">
        <v>85996</v>
      </c>
      <c r="S115" s="7">
        <v>95133</v>
      </c>
      <c r="T115" s="7">
        <v>104722</v>
      </c>
      <c r="U115" s="7">
        <v>117720</v>
      </c>
      <c r="V115" s="7">
        <v>122748</v>
      </c>
      <c r="W115" s="7">
        <v>123923</v>
      </c>
      <c r="X115" s="7">
        <v>120166</v>
      </c>
      <c r="Y115" s="7">
        <v>124188</v>
      </c>
      <c r="Z115" s="7">
        <v>127735</v>
      </c>
      <c r="AA115" s="7">
        <v>133676</v>
      </c>
    </row>
    <row r="116" spans="2:27">
      <c r="B116" s="7" t="s">
        <v>316</v>
      </c>
      <c r="C116" s="7" t="s">
        <v>317</v>
      </c>
      <c r="D116" s="7" t="s">
        <v>9</v>
      </c>
      <c r="E116" s="7" t="s">
        <v>9</v>
      </c>
      <c r="F116" s="7" t="s">
        <v>9</v>
      </c>
      <c r="G116" s="7">
        <v>38052</v>
      </c>
      <c r="H116" s="7">
        <v>39904</v>
      </c>
      <c r="I116" s="7">
        <v>44165</v>
      </c>
      <c r="J116" s="7">
        <v>51091</v>
      </c>
      <c r="K116" s="7">
        <v>56836</v>
      </c>
      <c r="L116" s="7">
        <v>63934</v>
      </c>
      <c r="M116" s="7">
        <v>69600</v>
      </c>
      <c r="N116" s="7">
        <v>73724</v>
      </c>
      <c r="O116" s="7">
        <v>77936</v>
      </c>
      <c r="P116" s="7">
        <v>84874</v>
      </c>
      <c r="Q116" s="7">
        <v>90419</v>
      </c>
      <c r="R116" s="7">
        <v>95486</v>
      </c>
      <c r="S116" s="7">
        <v>100746</v>
      </c>
      <c r="T116" s="7">
        <v>114966</v>
      </c>
      <c r="U116" s="7">
        <v>126413</v>
      </c>
      <c r="V116" s="7">
        <v>129878</v>
      </c>
      <c r="W116" s="7">
        <v>117339</v>
      </c>
      <c r="X116" s="7">
        <v>119581</v>
      </c>
      <c r="Y116" s="7">
        <v>120695</v>
      </c>
      <c r="Z116" s="7">
        <v>122592</v>
      </c>
      <c r="AA116" s="7">
        <v>124987</v>
      </c>
    </row>
    <row r="117" spans="2:27">
      <c r="B117" s="7" t="s">
        <v>318</v>
      </c>
      <c r="C117" s="7" t="s">
        <v>319</v>
      </c>
      <c r="D117" s="7" t="s">
        <v>9</v>
      </c>
      <c r="E117" s="7" t="s">
        <v>9</v>
      </c>
      <c r="F117" s="7" t="s">
        <v>9</v>
      </c>
      <c r="G117" s="7">
        <v>19</v>
      </c>
      <c r="H117" s="7">
        <v>119</v>
      </c>
      <c r="I117" s="7">
        <v>761</v>
      </c>
      <c r="J117" s="7">
        <v>613</v>
      </c>
      <c r="K117" s="7">
        <v>1390</v>
      </c>
      <c r="L117" s="7">
        <v>1325</v>
      </c>
      <c r="M117" s="7">
        <v>2404</v>
      </c>
      <c r="N117" s="7">
        <v>1987</v>
      </c>
      <c r="O117" s="7">
        <v>2888</v>
      </c>
      <c r="P117" s="7">
        <v>2710</v>
      </c>
      <c r="Q117" s="7">
        <v>2492</v>
      </c>
      <c r="R117" s="7">
        <v>2868</v>
      </c>
      <c r="S117" s="7">
        <v>3324</v>
      </c>
      <c r="T117" s="7">
        <v>3848</v>
      </c>
      <c r="U117" s="7">
        <v>4753</v>
      </c>
      <c r="V117" s="7">
        <v>5597</v>
      </c>
      <c r="W117" s="7">
        <v>6607</v>
      </c>
      <c r="X117" s="7">
        <v>6850</v>
      </c>
      <c r="Y117" s="7">
        <v>7699</v>
      </c>
      <c r="Z117" s="7">
        <v>7428</v>
      </c>
      <c r="AA117" s="7">
        <v>8049</v>
      </c>
    </row>
    <row r="118" spans="2:27">
      <c r="B118" s="7" t="s">
        <v>320</v>
      </c>
      <c r="C118" s="7" t="s">
        <v>321</v>
      </c>
      <c r="D118" s="7" t="s">
        <v>9</v>
      </c>
      <c r="E118" s="7" t="s">
        <v>9</v>
      </c>
      <c r="F118" s="7" t="s">
        <v>9</v>
      </c>
      <c r="G118" s="7">
        <v>19</v>
      </c>
      <c r="H118" s="7">
        <v>119</v>
      </c>
      <c r="I118" s="7">
        <v>761</v>
      </c>
      <c r="J118" s="7">
        <v>613</v>
      </c>
      <c r="K118" s="7">
        <v>1390</v>
      </c>
      <c r="L118" s="7">
        <v>1325</v>
      </c>
      <c r="M118" s="7">
        <v>2404</v>
      </c>
      <c r="N118" s="7">
        <v>1987</v>
      </c>
      <c r="O118" s="7">
        <v>2888</v>
      </c>
      <c r="P118" s="7">
        <v>2710</v>
      </c>
      <c r="Q118" s="7">
        <v>2492</v>
      </c>
      <c r="R118" s="7">
        <v>2868</v>
      </c>
      <c r="S118" s="7">
        <v>3324</v>
      </c>
      <c r="T118" s="7">
        <v>3848</v>
      </c>
      <c r="U118" s="7">
        <v>4753</v>
      </c>
      <c r="V118" s="7">
        <v>5597</v>
      </c>
      <c r="W118" s="7">
        <v>6607</v>
      </c>
      <c r="X118" s="7">
        <v>6850</v>
      </c>
      <c r="Y118" s="7">
        <v>7699</v>
      </c>
      <c r="Z118" s="7">
        <v>7428</v>
      </c>
      <c r="AA118" s="7">
        <v>8049</v>
      </c>
    </row>
    <row r="119" spans="2:27">
      <c r="B119" s="7" t="s">
        <v>322</v>
      </c>
      <c r="C119" s="7" t="s">
        <v>323</v>
      </c>
      <c r="D119" s="7" t="s">
        <v>9</v>
      </c>
      <c r="E119" s="7" t="s">
        <v>9</v>
      </c>
      <c r="F119" s="7" t="s">
        <v>9</v>
      </c>
      <c r="G119" s="7" t="s">
        <v>9</v>
      </c>
      <c r="H119" s="7" t="s">
        <v>9</v>
      </c>
      <c r="I119" s="7" t="s">
        <v>9</v>
      </c>
      <c r="J119" s="7" t="s">
        <v>9</v>
      </c>
      <c r="K119" s="7" t="s">
        <v>9</v>
      </c>
      <c r="L119" s="7" t="s">
        <v>9</v>
      </c>
      <c r="M119" s="7" t="s">
        <v>9</v>
      </c>
      <c r="N119" s="7" t="s">
        <v>9</v>
      </c>
      <c r="O119" s="7" t="s">
        <v>9</v>
      </c>
      <c r="P119" s="7" t="s">
        <v>9</v>
      </c>
      <c r="Q119" s="7" t="s">
        <v>9</v>
      </c>
      <c r="R119" s="7" t="s">
        <v>9</v>
      </c>
      <c r="S119" s="7" t="s">
        <v>9</v>
      </c>
      <c r="T119" s="7" t="s">
        <v>9</v>
      </c>
      <c r="U119" s="7" t="s">
        <v>9</v>
      </c>
      <c r="V119" s="7" t="s">
        <v>9</v>
      </c>
      <c r="W119" s="7" t="s">
        <v>9</v>
      </c>
      <c r="X119" s="7" t="s">
        <v>9</v>
      </c>
      <c r="Y119" s="7" t="s">
        <v>9</v>
      </c>
      <c r="Z119" s="7" t="s">
        <v>9</v>
      </c>
      <c r="AA119" s="7" t="s">
        <v>9</v>
      </c>
    </row>
    <row r="120" spans="2:27">
      <c r="B120" s="7" t="s">
        <v>324</v>
      </c>
      <c r="C120" s="7" t="s">
        <v>325</v>
      </c>
      <c r="D120" s="7" t="s">
        <v>9</v>
      </c>
      <c r="E120" s="7" t="s">
        <v>9</v>
      </c>
      <c r="F120" s="7" t="s">
        <v>9</v>
      </c>
      <c r="G120" s="7">
        <v>60</v>
      </c>
      <c r="H120" s="7">
        <v>182</v>
      </c>
      <c r="I120" s="7">
        <v>1151</v>
      </c>
      <c r="J120" s="7">
        <v>1583</v>
      </c>
      <c r="K120" s="7">
        <v>926</v>
      </c>
      <c r="L120" s="7">
        <v>1265</v>
      </c>
      <c r="M120" s="7">
        <v>1398</v>
      </c>
      <c r="N120" s="7">
        <v>1872</v>
      </c>
      <c r="O120" s="7">
        <v>3373</v>
      </c>
      <c r="P120" s="7">
        <v>1919</v>
      </c>
      <c r="Q120" s="7">
        <v>1607</v>
      </c>
      <c r="R120" s="7">
        <v>1682</v>
      </c>
      <c r="S120" s="7">
        <v>2198</v>
      </c>
      <c r="T120" s="7">
        <v>1311</v>
      </c>
      <c r="U120" s="7">
        <v>3019</v>
      </c>
      <c r="V120" s="7">
        <v>5486</v>
      </c>
      <c r="W120" s="7">
        <v>8760</v>
      </c>
      <c r="X120" s="7">
        <v>6952</v>
      </c>
      <c r="Y120" s="7">
        <v>5086</v>
      </c>
      <c r="Z120" s="7">
        <v>3783</v>
      </c>
      <c r="AA120" s="7">
        <v>5194</v>
      </c>
    </row>
    <row r="121" spans="2:27">
      <c r="B121" s="7" t="s">
        <v>326</v>
      </c>
      <c r="C121" s="7" t="s">
        <v>327</v>
      </c>
      <c r="D121" s="7" t="s">
        <v>9</v>
      </c>
      <c r="E121" s="7" t="s">
        <v>9</v>
      </c>
      <c r="F121" s="7" t="s">
        <v>9</v>
      </c>
      <c r="G121" s="7">
        <v>138211</v>
      </c>
      <c r="H121" s="7">
        <v>154415</v>
      </c>
      <c r="I121" s="7">
        <v>173152</v>
      </c>
      <c r="J121" s="7">
        <v>204038</v>
      </c>
      <c r="K121" s="7">
        <v>231197</v>
      </c>
      <c r="L121" s="7">
        <v>255871</v>
      </c>
      <c r="M121" s="7">
        <v>280266</v>
      </c>
      <c r="N121" s="7">
        <v>304708</v>
      </c>
      <c r="O121" s="7">
        <v>319170</v>
      </c>
      <c r="P121" s="7">
        <v>340936</v>
      </c>
      <c r="Q121" s="7">
        <v>354487</v>
      </c>
      <c r="R121" s="7">
        <v>367692</v>
      </c>
      <c r="S121" s="7">
        <v>385466</v>
      </c>
      <c r="T121" s="7">
        <v>420632</v>
      </c>
      <c r="U121" s="7">
        <v>470709</v>
      </c>
      <c r="V121" s="7">
        <v>493007</v>
      </c>
      <c r="W121" s="7">
        <v>535349</v>
      </c>
      <c r="X121" s="7">
        <v>541490</v>
      </c>
      <c r="Y121" s="7">
        <v>553000</v>
      </c>
      <c r="Z121" s="7">
        <v>565538</v>
      </c>
      <c r="AA121" s="7">
        <v>562844</v>
      </c>
    </row>
    <row r="122" spans="2:27">
      <c r="B122" s="7" t="s">
        <v>328</v>
      </c>
      <c r="C122" s="7" t="s">
        <v>329</v>
      </c>
      <c r="D122" s="7" t="s">
        <v>9</v>
      </c>
      <c r="E122" s="7" t="s">
        <v>9</v>
      </c>
      <c r="F122" s="7" t="s">
        <v>9</v>
      </c>
      <c r="G122" s="7">
        <v>98166</v>
      </c>
      <c r="H122" s="7">
        <v>116642</v>
      </c>
      <c r="I122" s="7">
        <v>138943</v>
      </c>
      <c r="J122" s="7">
        <v>154314</v>
      </c>
      <c r="K122" s="7">
        <v>174571</v>
      </c>
      <c r="L122" s="7">
        <v>189070</v>
      </c>
      <c r="M122" s="7">
        <v>203098</v>
      </c>
      <c r="N122" s="7">
        <v>221115</v>
      </c>
      <c r="O122" s="7">
        <v>237265</v>
      </c>
      <c r="P122" s="7">
        <v>256442</v>
      </c>
      <c r="Q122" s="7">
        <v>266866</v>
      </c>
      <c r="R122" s="7">
        <v>271132</v>
      </c>
      <c r="S122" s="7">
        <v>290296</v>
      </c>
      <c r="T122" s="7">
        <v>309860</v>
      </c>
      <c r="U122" s="7">
        <v>333359</v>
      </c>
      <c r="V122" s="7">
        <v>353636</v>
      </c>
      <c r="W122" s="7">
        <v>382279</v>
      </c>
      <c r="X122" s="7">
        <v>385762</v>
      </c>
      <c r="Y122" s="7">
        <v>401007</v>
      </c>
      <c r="Z122" s="7">
        <v>406154</v>
      </c>
      <c r="AA122" s="7">
        <v>412209</v>
      </c>
    </row>
    <row r="123" spans="2:27">
      <c r="B123" s="7" t="s">
        <v>330</v>
      </c>
      <c r="C123" s="7" t="s">
        <v>331</v>
      </c>
      <c r="D123" s="7" t="s">
        <v>9</v>
      </c>
      <c r="E123" s="7" t="s">
        <v>9</v>
      </c>
      <c r="F123" s="7" t="s">
        <v>9</v>
      </c>
      <c r="G123" s="7">
        <v>76484</v>
      </c>
      <c r="H123" s="7">
        <v>87384</v>
      </c>
      <c r="I123" s="7">
        <v>108832</v>
      </c>
      <c r="J123" s="7">
        <v>128998</v>
      </c>
      <c r="K123" s="7">
        <v>151130</v>
      </c>
      <c r="L123" s="7">
        <v>166147</v>
      </c>
      <c r="M123" s="7">
        <v>177921</v>
      </c>
      <c r="N123" s="7">
        <v>186492</v>
      </c>
      <c r="O123" s="7">
        <v>200579</v>
      </c>
      <c r="P123" s="7">
        <v>215496</v>
      </c>
      <c r="Q123" s="7">
        <v>223106</v>
      </c>
      <c r="R123" s="7">
        <v>231683</v>
      </c>
      <c r="S123" s="7">
        <v>248737</v>
      </c>
      <c r="T123" s="7">
        <v>266636</v>
      </c>
      <c r="U123" s="7">
        <v>288376</v>
      </c>
      <c r="V123" s="7">
        <v>311290</v>
      </c>
      <c r="W123" s="7">
        <v>337662</v>
      </c>
      <c r="X123" s="7">
        <v>346166</v>
      </c>
      <c r="Y123" s="7">
        <v>365482</v>
      </c>
      <c r="Z123" s="7">
        <v>374253</v>
      </c>
      <c r="AA123" s="7">
        <v>378661</v>
      </c>
    </row>
    <row r="124" spans="2:27">
      <c r="B124" s="7" t="s">
        <v>332</v>
      </c>
      <c r="C124" s="7" t="s">
        <v>333</v>
      </c>
      <c r="D124" s="7" t="s">
        <v>9</v>
      </c>
      <c r="E124" s="7" t="s">
        <v>9</v>
      </c>
      <c r="F124" s="7" t="s">
        <v>9</v>
      </c>
      <c r="G124" s="7">
        <v>21682</v>
      </c>
      <c r="H124" s="7">
        <v>29258</v>
      </c>
      <c r="I124" s="7">
        <v>30111</v>
      </c>
      <c r="J124" s="7">
        <v>25316</v>
      </c>
      <c r="K124" s="7">
        <v>23441</v>
      </c>
      <c r="L124" s="7">
        <v>22923</v>
      </c>
      <c r="M124" s="7">
        <v>25177</v>
      </c>
      <c r="N124" s="7">
        <v>34623</v>
      </c>
      <c r="O124" s="7">
        <v>36686</v>
      </c>
      <c r="P124" s="7">
        <v>40946</v>
      </c>
      <c r="Q124" s="7">
        <v>43760</v>
      </c>
      <c r="R124" s="7">
        <v>39449</v>
      </c>
      <c r="S124" s="7">
        <v>41559</v>
      </c>
      <c r="T124" s="7">
        <v>43224</v>
      </c>
      <c r="U124" s="7">
        <v>44983</v>
      </c>
      <c r="V124" s="7">
        <v>42346</v>
      </c>
      <c r="W124" s="7">
        <v>44617</v>
      </c>
      <c r="X124" s="7">
        <v>39596</v>
      </c>
      <c r="Y124" s="7">
        <v>35525</v>
      </c>
      <c r="Z124" s="7">
        <v>31901</v>
      </c>
      <c r="AA124" s="7">
        <v>33548</v>
      </c>
    </row>
    <row r="125" spans="2:27">
      <c r="B125" s="7" t="s">
        <v>334</v>
      </c>
      <c r="C125" s="7" t="s">
        <v>335</v>
      </c>
      <c r="D125" s="7" t="s">
        <v>9</v>
      </c>
      <c r="E125" s="7" t="s">
        <v>9</v>
      </c>
      <c r="F125" s="7" t="s">
        <v>9</v>
      </c>
      <c r="G125" s="7">
        <v>1441</v>
      </c>
      <c r="H125" s="7">
        <v>1848</v>
      </c>
      <c r="I125" s="7">
        <v>2120</v>
      </c>
      <c r="J125" s="7">
        <v>3417</v>
      </c>
      <c r="K125" s="7">
        <v>4530</v>
      </c>
      <c r="L125" s="7">
        <v>6831</v>
      </c>
      <c r="M125" s="7">
        <v>8717</v>
      </c>
      <c r="N125" s="7">
        <v>12245</v>
      </c>
      <c r="O125" s="7">
        <v>8336</v>
      </c>
      <c r="P125" s="7">
        <v>8922</v>
      </c>
      <c r="Q125" s="7">
        <v>10193</v>
      </c>
      <c r="R125" s="7">
        <v>9684</v>
      </c>
      <c r="S125" s="7">
        <v>12532</v>
      </c>
      <c r="T125" s="7">
        <v>15497</v>
      </c>
      <c r="U125" s="7">
        <v>16298</v>
      </c>
      <c r="V125" s="7">
        <v>19991</v>
      </c>
      <c r="W125" s="7">
        <v>29631</v>
      </c>
      <c r="X125" s="7">
        <v>27122</v>
      </c>
      <c r="Y125" s="7">
        <v>29559</v>
      </c>
      <c r="Z125" s="7">
        <v>35936</v>
      </c>
      <c r="AA125" s="7">
        <v>22056</v>
      </c>
    </row>
    <row r="126" spans="2:27">
      <c r="B126" s="7" t="s">
        <v>336</v>
      </c>
      <c r="C126" s="7" t="s">
        <v>337</v>
      </c>
      <c r="D126" s="7" t="s">
        <v>9</v>
      </c>
      <c r="E126" s="7" t="s">
        <v>9</v>
      </c>
      <c r="F126" s="7" t="s">
        <v>9</v>
      </c>
      <c r="G126" s="7">
        <v>629</v>
      </c>
      <c r="H126" s="7">
        <v>703</v>
      </c>
      <c r="I126" s="7">
        <v>858</v>
      </c>
      <c r="J126" s="7">
        <v>1405</v>
      </c>
      <c r="K126" s="7">
        <v>2935</v>
      </c>
      <c r="L126" s="7">
        <v>4927</v>
      </c>
      <c r="M126" s="7">
        <v>6639</v>
      </c>
      <c r="N126" s="7">
        <v>9525</v>
      </c>
      <c r="O126" s="7">
        <v>6071</v>
      </c>
      <c r="P126" s="7">
        <v>6782</v>
      </c>
      <c r="Q126" s="7">
        <v>7786</v>
      </c>
      <c r="R126" s="7">
        <v>6601</v>
      </c>
      <c r="S126" s="7">
        <v>9046</v>
      </c>
      <c r="T126" s="7">
        <v>11802</v>
      </c>
      <c r="U126" s="7">
        <v>12313</v>
      </c>
      <c r="V126" s="7">
        <v>16470</v>
      </c>
      <c r="W126" s="7">
        <v>21489</v>
      </c>
      <c r="X126" s="7">
        <v>22700</v>
      </c>
      <c r="Y126" s="7">
        <v>24559</v>
      </c>
      <c r="Z126" s="7">
        <v>29743</v>
      </c>
      <c r="AA126" s="7">
        <v>15888</v>
      </c>
    </row>
    <row r="127" spans="2:27">
      <c r="B127" s="7" t="s">
        <v>338</v>
      </c>
      <c r="C127" s="7" t="s">
        <v>339</v>
      </c>
      <c r="D127" s="7" t="s">
        <v>9</v>
      </c>
      <c r="E127" s="7" t="s">
        <v>9</v>
      </c>
      <c r="F127" s="7" t="s">
        <v>9</v>
      </c>
      <c r="G127" s="7">
        <v>812</v>
      </c>
      <c r="H127" s="7">
        <v>1145</v>
      </c>
      <c r="I127" s="7">
        <v>1262</v>
      </c>
      <c r="J127" s="7">
        <v>2012</v>
      </c>
      <c r="K127" s="7">
        <v>1595</v>
      </c>
      <c r="L127" s="7">
        <v>1904</v>
      </c>
      <c r="M127" s="7">
        <v>2078</v>
      </c>
      <c r="N127" s="7">
        <v>2720</v>
      </c>
      <c r="O127" s="7">
        <v>2265</v>
      </c>
      <c r="P127" s="7">
        <v>2140</v>
      </c>
      <c r="Q127" s="7">
        <v>2407</v>
      </c>
      <c r="R127" s="7">
        <v>3083</v>
      </c>
      <c r="S127" s="7">
        <v>3486</v>
      </c>
      <c r="T127" s="7">
        <v>3695</v>
      </c>
      <c r="U127" s="7">
        <v>3985</v>
      </c>
      <c r="V127" s="7">
        <v>3521</v>
      </c>
      <c r="W127" s="7">
        <v>8142</v>
      </c>
      <c r="X127" s="7">
        <v>4422</v>
      </c>
      <c r="Y127" s="7">
        <v>5000</v>
      </c>
      <c r="Z127" s="7">
        <v>6193</v>
      </c>
      <c r="AA127" s="7">
        <v>6168</v>
      </c>
    </row>
    <row r="128" spans="2:27">
      <c r="B128" s="7" t="s">
        <v>340</v>
      </c>
      <c r="C128" s="7" t="s">
        <v>341</v>
      </c>
      <c r="D128" s="7" t="s">
        <v>9</v>
      </c>
      <c r="E128" s="7" t="s">
        <v>9</v>
      </c>
      <c r="F128" s="7" t="s">
        <v>9</v>
      </c>
      <c r="G128" s="7">
        <v>38604</v>
      </c>
      <c r="H128" s="7">
        <v>35925</v>
      </c>
      <c r="I128" s="7">
        <v>32089</v>
      </c>
      <c r="J128" s="7">
        <v>46307</v>
      </c>
      <c r="K128" s="7">
        <v>52096</v>
      </c>
      <c r="L128" s="7">
        <v>59970</v>
      </c>
      <c r="M128" s="7">
        <v>68451</v>
      </c>
      <c r="N128" s="7">
        <v>71348</v>
      </c>
      <c r="O128" s="7">
        <v>73569</v>
      </c>
      <c r="P128" s="7">
        <v>75572</v>
      </c>
      <c r="Q128" s="7">
        <v>77428</v>
      </c>
      <c r="R128" s="7">
        <v>86876</v>
      </c>
      <c r="S128" s="7">
        <v>82638</v>
      </c>
      <c r="T128" s="7">
        <v>95275</v>
      </c>
      <c r="U128" s="7">
        <v>121052</v>
      </c>
      <c r="V128" s="7">
        <v>119380</v>
      </c>
      <c r="W128" s="7">
        <v>123439</v>
      </c>
      <c r="X128" s="7">
        <v>128606</v>
      </c>
      <c r="Y128" s="7">
        <v>122434</v>
      </c>
      <c r="Z128" s="7">
        <v>123448</v>
      </c>
      <c r="AA128" s="7">
        <v>128579</v>
      </c>
    </row>
    <row r="129" spans="2:27">
      <c r="B129" s="7" t="s">
        <v>342</v>
      </c>
      <c r="C129" s="7" t="s">
        <v>343</v>
      </c>
      <c r="D129" s="7" t="s">
        <v>9</v>
      </c>
      <c r="E129" s="7" t="s">
        <v>9</v>
      </c>
      <c r="F129" s="7" t="s">
        <v>9</v>
      </c>
      <c r="G129" s="7">
        <v>76327</v>
      </c>
      <c r="H129" s="7">
        <v>84032</v>
      </c>
      <c r="I129" s="7">
        <v>123249</v>
      </c>
      <c r="J129" s="7">
        <v>170908</v>
      </c>
      <c r="K129" s="7">
        <v>170264</v>
      </c>
      <c r="L129" s="7">
        <v>174116</v>
      </c>
      <c r="M129" s="7">
        <v>197176</v>
      </c>
      <c r="N129" s="7">
        <v>209169</v>
      </c>
      <c r="O129" s="7">
        <v>224248</v>
      </c>
      <c r="P129" s="7">
        <v>243549</v>
      </c>
      <c r="Q129" s="7">
        <v>272146</v>
      </c>
      <c r="R129" s="7">
        <v>295254</v>
      </c>
      <c r="S129" s="7">
        <v>289928</v>
      </c>
      <c r="T129" s="7">
        <v>299275</v>
      </c>
      <c r="U129" s="7">
        <v>318036</v>
      </c>
      <c r="V129" s="7">
        <v>357335</v>
      </c>
      <c r="W129" s="7">
        <v>368086</v>
      </c>
      <c r="X129" s="7">
        <v>371471</v>
      </c>
      <c r="Y129" s="7">
        <v>371138</v>
      </c>
      <c r="Z129" s="7">
        <v>400030</v>
      </c>
      <c r="AA129" s="7">
        <v>393154</v>
      </c>
    </row>
    <row r="130" spans="2:27">
      <c r="B130" s="7" t="s">
        <v>344</v>
      </c>
      <c r="C130" s="7" t="s">
        <v>345</v>
      </c>
      <c r="D130" s="7" t="s">
        <v>9</v>
      </c>
      <c r="E130" s="7" t="s">
        <v>9</v>
      </c>
      <c r="F130" s="7" t="s">
        <v>9</v>
      </c>
      <c r="G130" s="7">
        <v>12329</v>
      </c>
      <c r="H130" s="7">
        <v>13364</v>
      </c>
      <c r="I130" s="7">
        <v>14175</v>
      </c>
      <c r="J130" s="7">
        <v>24636</v>
      </c>
      <c r="K130" s="7">
        <v>24330</v>
      </c>
      <c r="L130" s="7">
        <v>21277</v>
      </c>
      <c r="M130" s="7">
        <v>28648</v>
      </c>
      <c r="N130" s="7">
        <v>32141</v>
      </c>
      <c r="O130" s="7">
        <v>32986</v>
      </c>
      <c r="P130" s="7">
        <v>37046</v>
      </c>
      <c r="Q130" s="7">
        <v>44846</v>
      </c>
      <c r="R130" s="7">
        <v>44066</v>
      </c>
      <c r="S130" s="7">
        <v>38040</v>
      </c>
      <c r="T130" s="7">
        <v>32360</v>
      </c>
      <c r="U130" s="7">
        <v>33376</v>
      </c>
      <c r="V130" s="7">
        <v>35112</v>
      </c>
      <c r="W130" s="7">
        <v>44721</v>
      </c>
      <c r="X130" s="7">
        <v>42924</v>
      </c>
      <c r="Y130" s="7">
        <v>40944</v>
      </c>
      <c r="Z130" s="7">
        <v>44404</v>
      </c>
      <c r="AA130" s="7">
        <v>45457</v>
      </c>
    </row>
    <row r="131" spans="2:27">
      <c r="B131" s="7" t="s">
        <v>346</v>
      </c>
      <c r="C131" s="7" t="s">
        <v>347</v>
      </c>
      <c r="D131" s="7" t="s">
        <v>9</v>
      </c>
      <c r="E131" s="7" t="s">
        <v>9</v>
      </c>
      <c r="F131" s="7" t="s">
        <v>9</v>
      </c>
      <c r="G131" s="7">
        <v>11115</v>
      </c>
      <c r="H131" s="7">
        <v>12054</v>
      </c>
      <c r="I131" s="7">
        <v>13857</v>
      </c>
      <c r="J131" s="7">
        <v>24099</v>
      </c>
      <c r="K131" s="7">
        <v>23822</v>
      </c>
      <c r="L131" s="7">
        <v>20946</v>
      </c>
      <c r="M131" s="7">
        <v>28318</v>
      </c>
      <c r="N131" s="7">
        <v>31793</v>
      </c>
      <c r="O131" s="7">
        <v>32742</v>
      </c>
      <c r="P131" s="7">
        <v>36901</v>
      </c>
      <c r="Q131" s="7">
        <v>44628</v>
      </c>
      <c r="R131" s="7">
        <v>42807</v>
      </c>
      <c r="S131" s="7">
        <v>35958</v>
      </c>
      <c r="T131" s="7">
        <v>32147</v>
      </c>
      <c r="U131" s="7">
        <v>33153</v>
      </c>
      <c r="V131" s="7">
        <v>34863</v>
      </c>
      <c r="W131" s="7">
        <v>39109</v>
      </c>
      <c r="X131" s="7">
        <v>39075</v>
      </c>
      <c r="Y131" s="7">
        <v>37891</v>
      </c>
      <c r="Z131" s="7">
        <v>37062</v>
      </c>
      <c r="AA131" s="7">
        <v>39550</v>
      </c>
    </row>
    <row r="132" spans="2:27">
      <c r="B132" s="7" t="s">
        <v>348</v>
      </c>
      <c r="C132" s="7" t="s">
        <v>349</v>
      </c>
      <c r="D132" s="7" t="s">
        <v>9</v>
      </c>
      <c r="E132" s="7" t="s">
        <v>9</v>
      </c>
      <c r="F132" s="7" t="s">
        <v>9</v>
      </c>
      <c r="G132" s="7">
        <v>1783</v>
      </c>
      <c r="H132" s="7">
        <v>1829</v>
      </c>
      <c r="I132" s="7">
        <v>1397</v>
      </c>
      <c r="J132" s="7">
        <v>1050</v>
      </c>
      <c r="K132" s="7">
        <v>71</v>
      </c>
      <c r="L132" s="7">
        <v>24</v>
      </c>
      <c r="M132" s="7">
        <v>41</v>
      </c>
      <c r="N132" s="7">
        <v>1128</v>
      </c>
      <c r="O132" s="7">
        <v>532</v>
      </c>
      <c r="P132" s="7">
        <v>1164</v>
      </c>
      <c r="Q132" s="7">
        <v>5355</v>
      </c>
      <c r="R132" s="7">
        <v>11458</v>
      </c>
      <c r="S132" s="7">
        <v>11072</v>
      </c>
      <c r="T132" s="7">
        <v>10339</v>
      </c>
      <c r="U132" s="7">
        <v>3905</v>
      </c>
      <c r="V132" s="7">
        <v>5818</v>
      </c>
      <c r="W132" s="7">
        <v>8030</v>
      </c>
      <c r="X132" s="7">
        <v>12307</v>
      </c>
      <c r="Y132" s="7">
        <v>13699</v>
      </c>
      <c r="Z132" s="7">
        <v>17522</v>
      </c>
      <c r="AA132" s="7">
        <v>17695</v>
      </c>
    </row>
    <row r="133" spans="2:27">
      <c r="B133" s="7" t="s">
        <v>350</v>
      </c>
      <c r="C133" s="7" t="s">
        <v>351</v>
      </c>
      <c r="D133" s="7" t="s">
        <v>9</v>
      </c>
      <c r="E133" s="7" t="s">
        <v>9</v>
      </c>
      <c r="F133" s="7" t="s">
        <v>9</v>
      </c>
      <c r="G133" s="7">
        <v>51100</v>
      </c>
      <c r="H133" s="7">
        <v>56785</v>
      </c>
      <c r="I133" s="7">
        <v>93820</v>
      </c>
      <c r="J133" s="7">
        <v>121123</v>
      </c>
      <c r="K133" s="7">
        <v>122041</v>
      </c>
      <c r="L133" s="7">
        <v>131869</v>
      </c>
      <c r="M133" s="7">
        <v>140169</v>
      </c>
      <c r="N133" s="7">
        <v>144107</v>
      </c>
      <c r="O133" s="7">
        <v>157988</v>
      </c>
      <c r="P133" s="7">
        <v>168438</v>
      </c>
      <c r="Q133" s="7">
        <v>177317</v>
      </c>
      <c r="R133" s="7">
        <v>196923</v>
      </c>
      <c r="S133" s="7">
        <v>204858</v>
      </c>
      <c r="T133" s="7">
        <v>224429</v>
      </c>
      <c r="U133" s="7">
        <v>247602</v>
      </c>
      <c r="V133" s="7">
        <v>281542</v>
      </c>
      <c r="W133" s="7">
        <v>276226</v>
      </c>
      <c r="X133" s="7">
        <v>277165</v>
      </c>
      <c r="Y133" s="7">
        <v>278604</v>
      </c>
      <c r="Z133" s="7">
        <v>301042</v>
      </c>
      <c r="AA133" s="7">
        <v>290452</v>
      </c>
    </row>
    <row r="134" spans="2:27">
      <c r="B134" s="7" t="s">
        <v>352</v>
      </c>
      <c r="C134" s="7" t="s">
        <v>353</v>
      </c>
      <c r="D134" s="7" t="s">
        <v>9</v>
      </c>
      <c r="E134" s="7" t="s">
        <v>9</v>
      </c>
      <c r="F134" s="7" t="s">
        <v>9</v>
      </c>
      <c r="G134" s="7" t="s">
        <v>9</v>
      </c>
      <c r="H134" s="7" t="s">
        <v>9</v>
      </c>
      <c r="I134" s="7" t="s">
        <v>9</v>
      </c>
      <c r="J134" s="7" t="s">
        <v>9</v>
      </c>
      <c r="K134" s="7" t="s">
        <v>9</v>
      </c>
      <c r="L134" s="7" t="s">
        <v>9</v>
      </c>
      <c r="M134" s="7" t="s">
        <v>9</v>
      </c>
      <c r="N134" s="7" t="s">
        <v>9</v>
      </c>
      <c r="O134" s="7" t="s">
        <v>9</v>
      </c>
      <c r="P134" s="7" t="s">
        <v>9</v>
      </c>
      <c r="Q134" s="7" t="s">
        <v>9</v>
      </c>
      <c r="R134" s="7" t="s">
        <v>9</v>
      </c>
      <c r="S134" s="7" t="s">
        <v>9</v>
      </c>
      <c r="T134" s="7" t="s">
        <v>9</v>
      </c>
      <c r="U134" s="7" t="s">
        <v>9</v>
      </c>
      <c r="V134" s="7" t="s">
        <v>9</v>
      </c>
      <c r="W134" s="7" t="s">
        <v>9</v>
      </c>
      <c r="X134" s="7" t="s">
        <v>9</v>
      </c>
      <c r="Y134" s="7" t="s">
        <v>9</v>
      </c>
      <c r="Z134" s="7" t="s">
        <v>9</v>
      </c>
      <c r="AA134" s="7" t="s">
        <v>9</v>
      </c>
    </row>
    <row r="135" spans="2:27">
      <c r="B135" s="7" t="s">
        <v>354</v>
      </c>
      <c r="C135" s="7" t="s">
        <v>355</v>
      </c>
      <c r="D135" s="7" t="s">
        <v>9</v>
      </c>
      <c r="E135" s="7" t="s">
        <v>9</v>
      </c>
      <c r="F135" s="7" t="s">
        <v>9</v>
      </c>
      <c r="G135" s="7" t="s">
        <v>9</v>
      </c>
      <c r="H135" s="7" t="s">
        <v>9</v>
      </c>
      <c r="I135" s="7" t="s">
        <v>9</v>
      </c>
      <c r="J135" s="7" t="s">
        <v>9</v>
      </c>
      <c r="K135" s="7" t="s">
        <v>9</v>
      </c>
      <c r="L135" s="7" t="s">
        <v>9</v>
      </c>
      <c r="M135" s="7" t="s">
        <v>9</v>
      </c>
      <c r="N135" s="7" t="s">
        <v>9</v>
      </c>
      <c r="O135" s="7" t="s">
        <v>9</v>
      </c>
      <c r="P135" s="7" t="s">
        <v>9</v>
      </c>
      <c r="Q135" s="7" t="s">
        <v>9</v>
      </c>
      <c r="R135" s="7" t="s">
        <v>9</v>
      </c>
      <c r="S135" s="7" t="s">
        <v>9</v>
      </c>
      <c r="T135" s="7" t="s">
        <v>9</v>
      </c>
      <c r="U135" s="7" t="s">
        <v>9</v>
      </c>
      <c r="V135" s="7" t="s">
        <v>9</v>
      </c>
      <c r="W135" s="7" t="s">
        <v>9</v>
      </c>
      <c r="X135" s="7" t="s">
        <v>9</v>
      </c>
      <c r="Y135" s="7" t="s">
        <v>9</v>
      </c>
      <c r="Z135" s="7" t="s">
        <v>9</v>
      </c>
      <c r="AA135" s="7" t="s">
        <v>9</v>
      </c>
    </row>
    <row r="136" spans="2:27">
      <c r="B136" s="7" t="s">
        <v>356</v>
      </c>
      <c r="C136" s="7" t="s">
        <v>357</v>
      </c>
      <c r="D136" s="7" t="s">
        <v>9</v>
      </c>
      <c r="E136" s="7" t="s">
        <v>9</v>
      </c>
      <c r="F136" s="7" t="s">
        <v>9</v>
      </c>
      <c r="G136" s="7" t="s">
        <v>9</v>
      </c>
      <c r="H136" s="7" t="s">
        <v>9</v>
      </c>
      <c r="I136" s="7" t="s">
        <v>9</v>
      </c>
      <c r="J136" s="7" t="s">
        <v>9</v>
      </c>
      <c r="K136" s="7" t="s">
        <v>9</v>
      </c>
      <c r="L136" s="7" t="s">
        <v>9</v>
      </c>
      <c r="M136" s="7" t="s">
        <v>9</v>
      </c>
      <c r="N136" s="7" t="s">
        <v>9</v>
      </c>
      <c r="O136" s="7" t="s">
        <v>9</v>
      </c>
      <c r="P136" s="7" t="s">
        <v>9</v>
      </c>
      <c r="Q136" s="7" t="s">
        <v>9</v>
      </c>
      <c r="R136" s="7" t="s">
        <v>9</v>
      </c>
      <c r="S136" s="7" t="s">
        <v>9</v>
      </c>
      <c r="T136" s="7" t="s">
        <v>9</v>
      </c>
      <c r="U136" s="7" t="s">
        <v>9</v>
      </c>
      <c r="V136" s="7" t="s">
        <v>9</v>
      </c>
      <c r="W136" s="7" t="s">
        <v>9</v>
      </c>
      <c r="X136" s="7" t="s">
        <v>9</v>
      </c>
      <c r="Y136" s="7" t="s">
        <v>9</v>
      </c>
      <c r="Z136" s="7" t="s">
        <v>9</v>
      </c>
      <c r="AA136" s="7" t="s">
        <v>9</v>
      </c>
    </row>
    <row r="137" spans="2:27">
      <c r="B137" s="7" t="s">
        <v>358</v>
      </c>
      <c r="C137" s="7" t="s">
        <v>359</v>
      </c>
      <c r="D137" s="7" t="s">
        <v>9</v>
      </c>
      <c r="E137" s="7" t="s">
        <v>9</v>
      </c>
      <c r="F137" s="7" t="s">
        <v>9</v>
      </c>
      <c r="G137" s="7" t="s">
        <v>9</v>
      </c>
      <c r="H137" s="7" t="s">
        <v>9</v>
      </c>
      <c r="I137" s="7" t="s">
        <v>9</v>
      </c>
      <c r="J137" s="7" t="s">
        <v>9</v>
      </c>
      <c r="K137" s="7" t="s">
        <v>9</v>
      </c>
      <c r="L137" s="7" t="s">
        <v>9</v>
      </c>
      <c r="M137" s="7" t="s">
        <v>9</v>
      </c>
      <c r="N137" s="7" t="s">
        <v>9</v>
      </c>
      <c r="O137" s="7" t="s">
        <v>9</v>
      </c>
      <c r="P137" s="7" t="s">
        <v>9</v>
      </c>
      <c r="Q137" s="7" t="s">
        <v>9</v>
      </c>
      <c r="R137" s="7" t="s">
        <v>9</v>
      </c>
      <c r="S137" s="7" t="s">
        <v>9</v>
      </c>
      <c r="T137" s="7" t="s">
        <v>9</v>
      </c>
      <c r="U137" s="7" t="s">
        <v>9</v>
      </c>
      <c r="V137" s="7" t="s">
        <v>9</v>
      </c>
      <c r="W137" s="7" t="s">
        <v>9</v>
      </c>
      <c r="X137" s="7" t="s">
        <v>9</v>
      </c>
      <c r="Y137" s="7" t="s">
        <v>9</v>
      </c>
      <c r="Z137" s="7" t="s">
        <v>9</v>
      </c>
      <c r="AA137" s="7" t="s">
        <v>9</v>
      </c>
    </row>
    <row r="138" spans="2:27">
      <c r="B138" s="7" t="s">
        <v>228</v>
      </c>
      <c r="C138" s="7" t="s">
        <v>229</v>
      </c>
      <c r="D138" s="7" t="s">
        <v>9</v>
      </c>
      <c r="E138" s="7" t="s">
        <v>9</v>
      </c>
      <c r="F138" s="7" t="s">
        <v>9</v>
      </c>
      <c r="G138" s="7">
        <v>1430002</v>
      </c>
      <c r="H138" s="7">
        <v>1625920</v>
      </c>
      <c r="I138" s="7">
        <v>1902568</v>
      </c>
      <c r="J138" s="7">
        <v>2196190</v>
      </c>
      <c r="K138" s="7">
        <v>2354429</v>
      </c>
      <c r="L138" s="7">
        <v>2553543</v>
      </c>
      <c r="M138" s="7">
        <v>2677803</v>
      </c>
      <c r="N138" s="7">
        <v>2837879</v>
      </c>
      <c r="O138" s="7">
        <v>3048989</v>
      </c>
      <c r="P138" s="7">
        <v>3221477</v>
      </c>
      <c r="Q138" s="7">
        <v>3416962</v>
      </c>
      <c r="R138" s="7">
        <v>3685419</v>
      </c>
      <c r="S138" s="7">
        <v>3906318</v>
      </c>
      <c r="T138" s="7">
        <v>4168502</v>
      </c>
      <c r="U138" s="7">
        <v>4560849</v>
      </c>
      <c r="V138" s="7">
        <v>4742742</v>
      </c>
      <c r="W138" s="7">
        <v>4584941</v>
      </c>
      <c r="X138" s="7">
        <v>4601164</v>
      </c>
      <c r="Y138" s="7">
        <v>4686405</v>
      </c>
      <c r="Z138" s="7">
        <v>4803637</v>
      </c>
      <c r="AA138" s="7">
        <v>4797454</v>
      </c>
    </row>
    <row r="139" spans="2:27">
      <c r="B139" s="1" t="s">
        <v>230</v>
      </c>
    </row>
    <row r="140" spans="2:27">
      <c r="B140" s="7" t="s">
        <v>294</v>
      </c>
      <c r="C140" s="7" t="s">
        <v>295</v>
      </c>
      <c r="D140" s="7" t="s">
        <v>9</v>
      </c>
      <c r="E140" s="7" t="s">
        <v>9</v>
      </c>
      <c r="F140" s="7" t="s">
        <v>9</v>
      </c>
      <c r="G140" s="7">
        <v>117134</v>
      </c>
      <c r="H140" s="7">
        <v>121155</v>
      </c>
      <c r="I140" s="7">
        <v>140624</v>
      </c>
      <c r="J140" s="7">
        <v>140953</v>
      </c>
      <c r="K140" s="7">
        <v>160901</v>
      </c>
      <c r="L140" s="7">
        <v>166505</v>
      </c>
      <c r="M140" s="7">
        <v>177223</v>
      </c>
      <c r="N140" s="7">
        <v>181944</v>
      </c>
      <c r="O140" s="7">
        <v>205505</v>
      </c>
      <c r="P140" s="7">
        <v>226157</v>
      </c>
      <c r="Q140" s="7">
        <v>249776</v>
      </c>
      <c r="R140" s="7">
        <v>269621</v>
      </c>
      <c r="S140" s="7">
        <v>277000</v>
      </c>
      <c r="T140" s="7">
        <v>297402</v>
      </c>
      <c r="U140" s="7">
        <v>331976</v>
      </c>
      <c r="V140" s="7">
        <v>306819</v>
      </c>
      <c r="W140" s="7">
        <v>272872</v>
      </c>
      <c r="X140" s="7">
        <v>264328</v>
      </c>
      <c r="Y140" s="7">
        <v>277670</v>
      </c>
      <c r="Z140" s="7">
        <v>278517</v>
      </c>
      <c r="AA140" s="7">
        <v>291111</v>
      </c>
    </row>
    <row r="141" spans="2:27">
      <c r="B141" s="7" t="s">
        <v>296</v>
      </c>
      <c r="C141" s="7" t="s">
        <v>297</v>
      </c>
      <c r="D141" s="7" t="s">
        <v>9</v>
      </c>
      <c r="E141" s="7" t="s">
        <v>9</v>
      </c>
      <c r="F141" s="7" t="s">
        <v>9</v>
      </c>
      <c r="G141" s="7">
        <v>117039</v>
      </c>
      <c r="H141" s="7">
        <v>121046</v>
      </c>
      <c r="I141" s="7">
        <v>138276</v>
      </c>
      <c r="J141" s="7">
        <v>137509</v>
      </c>
      <c r="K141" s="7">
        <v>157803</v>
      </c>
      <c r="L141" s="7">
        <v>162844</v>
      </c>
      <c r="M141" s="7">
        <v>174200</v>
      </c>
      <c r="N141" s="7">
        <v>177162</v>
      </c>
      <c r="O141" s="7">
        <v>202008</v>
      </c>
      <c r="P141" s="7">
        <v>223783</v>
      </c>
      <c r="Q141" s="7">
        <v>247119</v>
      </c>
      <c r="R141" s="7">
        <v>267156</v>
      </c>
      <c r="S141" s="7">
        <v>274150</v>
      </c>
      <c r="T141" s="7">
        <v>294417</v>
      </c>
      <c r="U141" s="7">
        <v>328858</v>
      </c>
      <c r="V141" s="7">
        <v>303701</v>
      </c>
      <c r="W141" s="7">
        <v>269628</v>
      </c>
      <c r="X141" s="7">
        <v>261053</v>
      </c>
      <c r="Y141" s="7">
        <v>274517</v>
      </c>
      <c r="Z141" s="7">
        <v>275140</v>
      </c>
      <c r="AA141" s="7">
        <v>287837</v>
      </c>
    </row>
    <row r="142" spans="2:27">
      <c r="B142" s="7" t="s">
        <v>298</v>
      </c>
      <c r="C142" s="7" t="s">
        <v>299</v>
      </c>
      <c r="D142" s="7" t="s">
        <v>9</v>
      </c>
      <c r="E142" s="7" t="s">
        <v>9</v>
      </c>
      <c r="F142" s="7" t="s">
        <v>9</v>
      </c>
      <c r="G142" s="7">
        <v>95</v>
      </c>
      <c r="H142" s="7">
        <v>109</v>
      </c>
      <c r="I142" s="7">
        <v>2348</v>
      </c>
      <c r="J142" s="7">
        <v>3444</v>
      </c>
      <c r="K142" s="7">
        <v>3098</v>
      </c>
      <c r="L142" s="7">
        <v>3661</v>
      </c>
      <c r="M142" s="7">
        <v>3023</v>
      </c>
      <c r="N142" s="7">
        <v>4782</v>
      </c>
      <c r="O142" s="7">
        <v>3497</v>
      </c>
      <c r="P142" s="7">
        <v>2374</v>
      </c>
      <c r="Q142" s="7">
        <v>2657</v>
      </c>
      <c r="R142" s="7">
        <v>2465</v>
      </c>
      <c r="S142" s="7">
        <v>2850</v>
      </c>
      <c r="T142" s="7">
        <v>2985</v>
      </c>
      <c r="U142" s="7">
        <v>3118</v>
      </c>
      <c r="V142" s="7">
        <v>3118</v>
      </c>
      <c r="W142" s="7">
        <v>3244</v>
      </c>
      <c r="X142" s="7">
        <v>3275</v>
      </c>
      <c r="Y142" s="7">
        <v>3153</v>
      </c>
      <c r="Z142" s="7">
        <v>3377</v>
      </c>
      <c r="AA142" s="7">
        <v>3274</v>
      </c>
    </row>
    <row r="143" spans="2:27">
      <c r="B143" s="7" t="s">
        <v>300</v>
      </c>
      <c r="C143" s="7" t="s">
        <v>301</v>
      </c>
      <c r="D143" s="7" t="s">
        <v>9</v>
      </c>
      <c r="E143" s="7" t="s">
        <v>9</v>
      </c>
      <c r="F143" s="7" t="s">
        <v>9</v>
      </c>
      <c r="G143" s="7">
        <v>172732</v>
      </c>
      <c r="H143" s="7">
        <v>204777</v>
      </c>
      <c r="I143" s="7">
        <v>231784</v>
      </c>
      <c r="J143" s="7">
        <v>267376</v>
      </c>
      <c r="K143" s="7">
        <v>294889</v>
      </c>
      <c r="L143" s="7">
        <v>318972</v>
      </c>
      <c r="M143" s="7">
        <v>334065</v>
      </c>
      <c r="N143" s="7">
        <v>360026</v>
      </c>
      <c r="O143" s="7">
        <v>385834</v>
      </c>
      <c r="P143" s="7">
        <v>420388</v>
      </c>
      <c r="Q143" s="7">
        <v>448062</v>
      </c>
      <c r="R143" s="7">
        <v>480534</v>
      </c>
      <c r="S143" s="7">
        <v>513069</v>
      </c>
      <c r="T143" s="7">
        <v>562557</v>
      </c>
      <c r="U143" s="7">
        <v>616120</v>
      </c>
      <c r="V143" s="7">
        <v>636589</v>
      </c>
      <c r="W143" s="7">
        <v>602891</v>
      </c>
      <c r="X143" s="7">
        <v>620548</v>
      </c>
      <c r="Y143" s="7">
        <v>639493</v>
      </c>
      <c r="Z143" s="7">
        <v>653363</v>
      </c>
      <c r="AA143" s="7">
        <v>669795</v>
      </c>
    </row>
    <row r="144" spans="2:27">
      <c r="B144" s="7" t="s">
        <v>302</v>
      </c>
      <c r="C144" s="7" t="s">
        <v>240</v>
      </c>
      <c r="D144" s="7" t="s">
        <v>9</v>
      </c>
      <c r="E144" s="7" t="s">
        <v>9</v>
      </c>
      <c r="F144" s="7" t="s">
        <v>9</v>
      </c>
      <c r="G144" s="7">
        <v>108418</v>
      </c>
      <c r="H144" s="7">
        <v>132175</v>
      </c>
      <c r="I144" s="7">
        <v>145296</v>
      </c>
      <c r="J144" s="7">
        <v>168587</v>
      </c>
      <c r="K144" s="7">
        <v>186898</v>
      </c>
      <c r="L144" s="7">
        <v>199285</v>
      </c>
      <c r="M144" s="7">
        <v>207036</v>
      </c>
      <c r="N144" s="7">
        <v>222767</v>
      </c>
      <c r="O144" s="7">
        <v>239008</v>
      </c>
      <c r="P144" s="7">
        <v>258731</v>
      </c>
      <c r="Q144" s="7">
        <v>275289</v>
      </c>
      <c r="R144" s="7">
        <v>293313</v>
      </c>
      <c r="S144" s="7">
        <v>311203</v>
      </c>
      <c r="T144" s="7">
        <v>335069</v>
      </c>
      <c r="U144" s="7">
        <v>365143</v>
      </c>
      <c r="V144" s="7">
        <v>380232</v>
      </c>
      <c r="W144" s="7">
        <v>354372</v>
      </c>
      <c r="X144" s="7">
        <v>374511</v>
      </c>
      <c r="Y144" s="7">
        <v>384611</v>
      </c>
      <c r="Z144" s="7">
        <v>390409</v>
      </c>
      <c r="AA144" s="7">
        <v>398124</v>
      </c>
    </row>
    <row r="145" spans="2:27">
      <c r="B145" s="7" t="s">
        <v>303</v>
      </c>
      <c r="C145" s="7" t="s">
        <v>304</v>
      </c>
      <c r="D145" s="7" t="s">
        <v>9</v>
      </c>
      <c r="E145" s="7" t="s">
        <v>9</v>
      </c>
      <c r="F145" s="7" t="s">
        <v>9</v>
      </c>
      <c r="G145" s="7">
        <v>62414</v>
      </c>
      <c r="H145" s="7">
        <v>74350</v>
      </c>
      <c r="I145" s="7">
        <v>80370</v>
      </c>
      <c r="J145" s="7">
        <v>93757</v>
      </c>
      <c r="K145" s="7">
        <v>104474</v>
      </c>
      <c r="L145" s="7">
        <v>111488</v>
      </c>
      <c r="M145" s="7">
        <v>115335</v>
      </c>
      <c r="N145" s="7">
        <v>124301</v>
      </c>
      <c r="O145" s="7">
        <v>134848</v>
      </c>
      <c r="P145" s="7">
        <v>144098</v>
      </c>
      <c r="Q145" s="7">
        <v>154703</v>
      </c>
      <c r="R145" s="7">
        <v>180452</v>
      </c>
      <c r="S145" s="7">
        <v>190276</v>
      </c>
      <c r="T145" s="7">
        <v>205458</v>
      </c>
      <c r="U145" s="7">
        <v>223478</v>
      </c>
      <c r="V145" s="7">
        <v>233311</v>
      </c>
      <c r="W145" s="7">
        <v>224001</v>
      </c>
      <c r="X145" s="7">
        <v>236318</v>
      </c>
      <c r="Y145" s="7">
        <v>241852</v>
      </c>
      <c r="Z145" s="7">
        <v>244346</v>
      </c>
      <c r="AA145" s="7">
        <v>247720</v>
      </c>
    </row>
    <row r="146" spans="2:27">
      <c r="B146" s="7" t="s">
        <v>305</v>
      </c>
      <c r="C146" s="7" t="s">
        <v>306</v>
      </c>
      <c r="D146" s="7" t="s">
        <v>9</v>
      </c>
      <c r="E146" s="7" t="s">
        <v>9</v>
      </c>
      <c r="F146" s="7" t="s">
        <v>9</v>
      </c>
      <c r="G146" s="7">
        <v>46004</v>
      </c>
      <c r="H146" s="7">
        <v>57825</v>
      </c>
      <c r="I146" s="7">
        <v>64926</v>
      </c>
      <c r="J146" s="7">
        <v>74830</v>
      </c>
      <c r="K146" s="7">
        <v>82424</v>
      </c>
      <c r="L146" s="7">
        <v>87797</v>
      </c>
      <c r="M146" s="7">
        <v>91701</v>
      </c>
      <c r="N146" s="7">
        <v>98466</v>
      </c>
      <c r="O146" s="7">
        <v>104160</v>
      </c>
      <c r="P146" s="7">
        <v>114633</v>
      </c>
      <c r="Q146" s="7">
        <v>120586</v>
      </c>
      <c r="R146" s="7">
        <v>112861</v>
      </c>
      <c r="S146" s="7">
        <v>120927</v>
      </c>
      <c r="T146" s="7">
        <v>129611</v>
      </c>
      <c r="U146" s="7">
        <v>141665</v>
      </c>
      <c r="V146" s="7">
        <v>146921</v>
      </c>
      <c r="W146" s="7">
        <v>130371</v>
      </c>
      <c r="X146" s="7">
        <v>138193</v>
      </c>
      <c r="Y146" s="7">
        <v>142759</v>
      </c>
      <c r="Z146" s="7">
        <v>146063</v>
      </c>
      <c r="AA146" s="7">
        <v>150404</v>
      </c>
    </row>
    <row r="147" spans="2:27">
      <c r="B147" s="7" t="s">
        <v>307</v>
      </c>
      <c r="C147" s="7" t="s">
        <v>242</v>
      </c>
      <c r="D147" s="7" t="s">
        <v>9</v>
      </c>
      <c r="E147" s="7" t="s">
        <v>9</v>
      </c>
      <c r="F147" s="7" t="s">
        <v>9</v>
      </c>
      <c r="G147" s="7">
        <v>812</v>
      </c>
      <c r="H147" s="7">
        <v>1145</v>
      </c>
      <c r="I147" s="7">
        <v>1262</v>
      </c>
      <c r="J147" s="7">
        <v>2012</v>
      </c>
      <c r="K147" s="7">
        <v>1595</v>
      </c>
      <c r="L147" s="7">
        <v>1904</v>
      </c>
      <c r="M147" s="7">
        <v>2078</v>
      </c>
      <c r="N147" s="7">
        <v>2720</v>
      </c>
      <c r="O147" s="7">
        <v>2265</v>
      </c>
      <c r="P147" s="7">
        <v>2140</v>
      </c>
      <c r="Q147" s="7">
        <v>2407</v>
      </c>
      <c r="R147" s="7">
        <v>3083</v>
      </c>
      <c r="S147" s="7">
        <v>3486</v>
      </c>
      <c r="T147" s="7">
        <v>3695</v>
      </c>
      <c r="U147" s="7">
        <v>3985</v>
      </c>
      <c r="V147" s="7">
        <v>3521</v>
      </c>
      <c r="W147" s="7">
        <v>8142</v>
      </c>
      <c r="X147" s="7">
        <v>4422</v>
      </c>
      <c r="Y147" s="7">
        <v>5000</v>
      </c>
      <c r="Z147" s="7">
        <v>6193</v>
      </c>
      <c r="AA147" s="7">
        <v>6168</v>
      </c>
    </row>
    <row r="148" spans="2:27">
      <c r="B148" s="7" t="s">
        <v>308</v>
      </c>
      <c r="C148" s="7" t="s">
        <v>309</v>
      </c>
      <c r="D148" s="7" t="s">
        <v>9</v>
      </c>
      <c r="E148" s="7" t="s">
        <v>9</v>
      </c>
      <c r="F148" s="7" t="s">
        <v>9</v>
      </c>
      <c r="G148" s="7" t="s">
        <v>9</v>
      </c>
      <c r="H148" s="7" t="s">
        <v>9</v>
      </c>
      <c r="I148" s="7" t="s">
        <v>9</v>
      </c>
      <c r="J148" s="7" t="s">
        <v>9</v>
      </c>
      <c r="K148" s="7" t="s">
        <v>9</v>
      </c>
      <c r="L148" s="7" t="s">
        <v>9</v>
      </c>
      <c r="M148" s="7" t="s">
        <v>9</v>
      </c>
      <c r="N148" s="7" t="s">
        <v>9</v>
      </c>
      <c r="O148" s="7" t="s">
        <v>9</v>
      </c>
      <c r="P148" s="7" t="s">
        <v>9</v>
      </c>
      <c r="Q148" s="7" t="s">
        <v>9</v>
      </c>
      <c r="R148" s="7" t="s">
        <v>9</v>
      </c>
      <c r="S148" s="7" t="s">
        <v>9</v>
      </c>
      <c r="T148" s="7" t="s">
        <v>9</v>
      </c>
      <c r="U148" s="7" t="s">
        <v>9</v>
      </c>
      <c r="V148" s="7" t="s">
        <v>9</v>
      </c>
      <c r="W148" s="7" t="s">
        <v>9</v>
      </c>
      <c r="X148" s="7" t="s">
        <v>9</v>
      </c>
      <c r="Y148" s="7" t="s">
        <v>9</v>
      </c>
      <c r="Z148" s="7" t="s">
        <v>9</v>
      </c>
      <c r="AA148" s="7" t="s">
        <v>9</v>
      </c>
    </row>
    <row r="149" spans="2:27">
      <c r="B149" s="7" t="s">
        <v>310</v>
      </c>
      <c r="C149" s="7" t="s">
        <v>311</v>
      </c>
      <c r="D149" s="7" t="s">
        <v>9</v>
      </c>
      <c r="E149" s="7" t="s">
        <v>9</v>
      </c>
      <c r="F149" s="7" t="s">
        <v>9</v>
      </c>
      <c r="G149" s="7">
        <v>812</v>
      </c>
      <c r="H149" s="7">
        <v>1145</v>
      </c>
      <c r="I149" s="7">
        <v>1262</v>
      </c>
      <c r="J149" s="7">
        <v>2012</v>
      </c>
      <c r="K149" s="7">
        <v>1595</v>
      </c>
      <c r="L149" s="7">
        <v>1904</v>
      </c>
      <c r="M149" s="7">
        <v>2078</v>
      </c>
      <c r="N149" s="7">
        <v>2720</v>
      </c>
      <c r="O149" s="7">
        <v>2265</v>
      </c>
      <c r="P149" s="7">
        <v>2140</v>
      </c>
      <c r="Q149" s="7">
        <v>2407</v>
      </c>
      <c r="R149" s="7">
        <v>3083</v>
      </c>
      <c r="S149" s="7">
        <v>3486</v>
      </c>
      <c r="T149" s="7">
        <v>3695</v>
      </c>
      <c r="U149" s="7">
        <v>3985</v>
      </c>
      <c r="V149" s="7">
        <v>3521</v>
      </c>
      <c r="W149" s="7">
        <v>8142</v>
      </c>
      <c r="X149" s="7">
        <v>4422</v>
      </c>
      <c r="Y149" s="7">
        <v>5000</v>
      </c>
      <c r="Z149" s="7">
        <v>6193</v>
      </c>
      <c r="AA149" s="7">
        <v>6168</v>
      </c>
    </row>
    <row r="150" spans="2:27">
      <c r="B150" s="7" t="s">
        <v>312</v>
      </c>
      <c r="C150" s="7" t="s">
        <v>313</v>
      </c>
      <c r="D150" s="7" t="s">
        <v>9</v>
      </c>
      <c r="E150" s="7" t="s">
        <v>9</v>
      </c>
      <c r="F150" s="7" t="s">
        <v>9</v>
      </c>
      <c r="G150" s="7">
        <v>63543</v>
      </c>
      <c r="H150" s="7">
        <v>71520</v>
      </c>
      <c r="I150" s="7">
        <v>85616</v>
      </c>
      <c r="J150" s="7">
        <v>97747</v>
      </c>
      <c r="K150" s="7">
        <v>105932</v>
      </c>
      <c r="L150" s="7">
        <v>117723</v>
      </c>
      <c r="M150" s="7">
        <v>123945</v>
      </c>
      <c r="N150" s="7">
        <v>134424</v>
      </c>
      <c r="O150" s="7">
        <v>145046</v>
      </c>
      <c r="P150" s="7">
        <v>158726</v>
      </c>
      <c r="Q150" s="7">
        <v>169481</v>
      </c>
      <c r="R150" s="7">
        <v>182952</v>
      </c>
      <c r="S150" s="7">
        <v>197254</v>
      </c>
      <c r="T150" s="7">
        <v>221256</v>
      </c>
      <c r="U150" s="7">
        <v>245258</v>
      </c>
      <c r="V150" s="7">
        <v>252725</v>
      </c>
      <c r="W150" s="7">
        <v>242530</v>
      </c>
      <c r="X150" s="7">
        <v>241717</v>
      </c>
      <c r="Y150" s="7">
        <v>247269</v>
      </c>
      <c r="Z150" s="7">
        <v>253116</v>
      </c>
      <c r="AA150" s="7">
        <v>262648</v>
      </c>
    </row>
    <row r="151" spans="2:27">
      <c r="B151" s="7" t="s">
        <v>314</v>
      </c>
      <c r="C151" s="7" t="s">
        <v>315</v>
      </c>
      <c r="D151" s="7" t="s">
        <v>9</v>
      </c>
      <c r="E151" s="7" t="s">
        <v>9</v>
      </c>
      <c r="F151" s="7" t="s">
        <v>9</v>
      </c>
      <c r="G151" s="7">
        <v>25226</v>
      </c>
      <c r="H151" s="7">
        <v>31356</v>
      </c>
      <c r="I151" s="7">
        <v>41180</v>
      </c>
      <c r="J151" s="7">
        <v>46296</v>
      </c>
      <c r="K151" s="7">
        <v>48661</v>
      </c>
      <c r="L151" s="7">
        <v>53289</v>
      </c>
      <c r="M151" s="7">
        <v>53750</v>
      </c>
      <c r="N151" s="7">
        <v>60017</v>
      </c>
      <c r="O151" s="7">
        <v>66417</v>
      </c>
      <c r="P151" s="7">
        <v>73182</v>
      </c>
      <c r="Q151" s="7">
        <v>78190</v>
      </c>
      <c r="R151" s="7">
        <v>86731</v>
      </c>
      <c r="S151" s="7">
        <v>95712</v>
      </c>
      <c r="T151" s="7">
        <v>105466</v>
      </c>
      <c r="U151" s="7">
        <v>118125</v>
      </c>
      <c r="V151" s="7">
        <v>122374</v>
      </c>
      <c r="W151" s="7">
        <v>124162</v>
      </c>
      <c r="X151" s="7">
        <v>120943</v>
      </c>
      <c r="Y151" s="7">
        <v>125245</v>
      </c>
      <c r="Z151" s="7">
        <v>129011</v>
      </c>
      <c r="AA151" s="7">
        <v>135428</v>
      </c>
    </row>
    <row r="152" spans="2:27">
      <c r="B152" s="7" t="s">
        <v>316</v>
      </c>
      <c r="C152" s="7" t="s">
        <v>317</v>
      </c>
      <c r="D152" s="7" t="s">
        <v>9</v>
      </c>
      <c r="E152" s="7" t="s">
        <v>9</v>
      </c>
      <c r="F152" s="7" t="s">
        <v>9</v>
      </c>
      <c r="G152" s="7">
        <v>38317</v>
      </c>
      <c r="H152" s="7">
        <v>40164</v>
      </c>
      <c r="I152" s="7">
        <v>44436</v>
      </c>
      <c r="J152" s="7">
        <v>51451</v>
      </c>
      <c r="K152" s="7">
        <v>57271</v>
      </c>
      <c r="L152" s="7">
        <v>64434</v>
      </c>
      <c r="M152" s="7">
        <v>70195</v>
      </c>
      <c r="N152" s="7">
        <v>74407</v>
      </c>
      <c r="O152" s="7">
        <v>78629</v>
      </c>
      <c r="P152" s="7">
        <v>85544</v>
      </c>
      <c r="Q152" s="7">
        <v>91291</v>
      </c>
      <c r="R152" s="7">
        <v>96221</v>
      </c>
      <c r="S152" s="7">
        <v>101542</v>
      </c>
      <c r="T152" s="7">
        <v>115790</v>
      </c>
      <c r="U152" s="7">
        <v>127133</v>
      </c>
      <c r="V152" s="7">
        <v>130351</v>
      </c>
      <c r="W152" s="7">
        <v>118368</v>
      </c>
      <c r="X152" s="7">
        <v>120774</v>
      </c>
      <c r="Y152" s="7">
        <v>122024</v>
      </c>
      <c r="Z152" s="7">
        <v>124105</v>
      </c>
      <c r="AA152" s="7">
        <v>127220</v>
      </c>
    </row>
    <row r="153" spans="2:27">
      <c r="B153" s="7" t="s">
        <v>318</v>
      </c>
      <c r="C153" s="7" t="s">
        <v>319</v>
      </c>
      <c r="D153" s="7" t="s">
        <v>9</v>
      </c>
      <c r="E153" s="7" t="s">
        <v>9</v>
      </c>
      <c r="F153" s="7" t="s">
        <v>9</v>
      </c>
      <c r="G153" s="7">
        <v>19</v>
      </c>
      <c r="H153" s="7">
        <v>119</v>
      </c>
      <c r="I153" s="7">
        <v>761</v>
      </c>
      <c r="J153" s="7">
        <v>613</v>
      </c>
      <c r="K153" s="7">
        <v>1390</v>
      </c>
      <c r="L153" s="7">
        <v>1325</v>
      </c>
      <c r="M153" s="7">
        <v>2404</v>
      </c>
      <c r="N153" s="7">
        <v>1987</v>
      </c>
      <c r="O153" s="7">
        <v>2888</v>
      </c>
      <c r="P153" s="7">
        <v>2710</v>
      </c>
      <c r="Q153" s="7">
        <v>2492</v>
      </c>
      <c r="R153" s="7">
        <v>2868</v>
      </c>
      <c r="S153" s="7">
        <v>3324</v>
      </c>
      <c r="T153" s="7">
        <v>3848</v>
      </c>
      <c r="U153" s="7">
        <v>4753</v>
      </c>
      <c r="V153" s="7">
        <v>5597</v>
      </c>
      <c r="W153" s="7">
        <v>6607</v>
      </c>
      <c r="X153" s="7">
        <v>6850</v>
      </c>
      <c r="Y153" s="7">
        <v>7699</v>
      </c>
      <c r="Z153" s="7">
        <v>7428</v>
      </c>
      <c r="AA153" s="7">
        <v>8049</v>
      </c>
    </row>
    <row r="154" spans="2:27">
      <c r="B154" s="7" t="s">
        <v>320</v>
      </c>
      <c r="C154" s="7" t="s">
        <v>321</v>
      </c>
      <c r="D154" s="7" t="s">
        <v>9</v>
      </c>
      <c r="E154" s="7" t="s">
        <v>9</v>
      </c>
      <c r="F154" s="7" t="s">
        <v>9</v>
      </c>
      <c r="G154" s="7">
        <v>19</v>
      </c>
      <c r="H154" s="7">
        <v>119</v>
      </c>
      <c r="I154" s="7">
        <v>761</v>
      </c>
      <c r="J154" s="7">
        <v>613</v>
      </c>
      <c r="K154" s="7">
        <v>1390</v>
      </c>
      <c r="L154" s="7">
        <v>1325</v>
      </c>
      <c r="M154" s="7">
        <v>2404</v>
      </c>
      <c r="N154" s="7">
        <v>1987</v>
      </c>
      <c r="O154" s="7">
        <v>2888</v>
      </c>
      <c r="P154" s="7">
        <v>2710</v>
      </c>
      <c r="Q154" s="7">
        <v>2492</v>
      </c>
      <c r="R154" s="7">
        <v>2868</v>
      </c>
      <c r="S154" s="7">
        <v>3324</v>
      </c>
      <c r="T154" s="7">
        <v>3848</v>
      </c>
      <c r="U154" s="7">
        <v>4753</v>
      </c>
      <c r="V154" s="7">
        <v>5597</v>
      </c>
      <c r="W154" s="7">
        <v>6607</v>
      </c>
      <c r="X154" s="7">
        <v>6850</v>
      </c>
      <c r="Y154" s="7">
        <v>7699</v>
      </c>
      <c r="Z154" s="7">
        <v>7428</v>
      </c>
      <c r="AA154" s="7">
        <v>8049</v>
      </c>
    </row>
    <row r="155" spans="2:27">
      <c r="B155" s="7" t="s">
        <v>322</v>
      </c>
      <c r="C155" s="7" t="s">
        <v>323</v>
      </c>
      <c r="D155" s="7" t="s">
        <v>9</v>
      </c>
      <c r="E155" s="7" t="s">
        <v>9</v>
      </c>
      <c r="F155" s="7" t="s">
        <v>9</v>
      </c>
      <c r="G155" s="7" t="s">
        <v>9</v>
      </c>
      <c r="H155" s="7" t="s">
        <v>9</v>
      </c>
      <c r="I155" s="7" t="s">
        <v>9</v>
      </c>
      <c r="J155" s="7" t="s">
        <v>9</v>
      </c>
      <c r="K155" s="7" t="s">
        <v>9</v>
      </c>
      <c r="L155" s="7" t="s">
        <v>9</v>
      </c>
      <c r="M155" s="7" t="s">
        <v>9</v>
      </c>
      <c r="N155" s="7" t="s">
        <v>9</v>
      </c>
      <c r="O155" s="7" t="s">
        <v>9</v>
      </c>
      <c r="P155" s="7" t="s">
        <v>9</v>
      </c>
      <c r="Q155" s="7" t="s">
        <v>9</v>
      </c>
      <c r="R155" s="7" t="s">
        <v>9</v>
      </c>
      <c r="S155" s="7" t="s">
        <v>9</v>
      </c>
      <c r="T155" s="7" t="s">
        <v>9</v>
      </c>
      <c r="U155" s="7" t="s">
        <v>9</v>
      </c>
      <c r="V155" s="7" t="s">
        <v>9</v>
      </c>
      <c r="W155" s="7" t="s">
        <v>9</v>
      </c>
      <c r="X155" s="7" t="s">
        <v>9</v>
      </c>
      <c r="Y155" s="7" t="s">
        <v>9</v>
      </c>
      <c r="Z155" s="7" t="s">
        <v>9</v>
      </c>
      <c r="AA155" s="7" t="s">
        <v>9</v>
      </c>
    </row>
    <row r="156" spans="2:27">
      <c r="B156" s="7" t="s">
        <v>324</v>
      </c>
      <c r="C156" s="7" t="s">
        <v>325</v>
      </c>
      <c r="D156" s="7" t="s">
        <v>9</v>
      </c>
      <c r="E156" s="7" t="s">
        <v>9</v>
      </c>
      <c r="F156" s="7" t="s">
        <v>9</v>
      </c>
      <c r="G156" s="7">
        <v>60</v>
      </c>
      <c r="H156" s="7">
        <v>182</v>
      </c>
      <c r="I156" s="7">
        <v>1151</v>
      </c>
      <c r="J156" s="7">
        <v>1583</v>
      </c>
      <c r="K156" s="7">
        <v>926</v>
      </c>
      <c r="L156" s="7">
        <v>1265</v>
      </c>
      <c r="M156" s="7">
        <v>1398</v>
      </c>
      <c r="N156" s="7">
        <v>1872</v>
      </c>
      <c r="O156" s="7">
        <v>3373</v>
      </c>
      <c r="P156" s="7">
        <v>1919</v>
      </c>
      <c r="Q156" s="7">
        <v>1607</v>
      </c>
      <c r="R156" s="7">
        <v>1682</v>
      </c>
      <c r="S156" s="7">
        <v>2198</v>
      </c>
      <c r="T156" s="7">
        <v>1311</v>
      </c>
      <c r="U156" s="7">
        <v>3019</v>
      </c>
      <c r="V156" s="7">
        <v>5486</v>
      </c>
      <c r="W156" s="7">
        <v>8760</v>
      </c>
      <c r="X156" s="7">
        <v>6952</v>
      </c>
      <c r="Y156" s="7">
        <v>5086</v>
      </c>
      <c r="Z156" s="7">
        <v>3783</v>
      </c>
      <c r="AA156" s="7">
        <v>5194</v>
      </c>
    </row>
    <row r="157" spans="2:27">
      <c r="B157" s="7" t="s">
        <v>326</v>
      </c>
      <c r="C157" s="7" t="s">
        <v>327</v>
      </c>
      <c r="D157" s="7" t="s">
        <v>9</v>
      </c>
      <c r="E157" s="7" t="s">
        <v>9</v>
      </c>
      <c r="F157" s="7" t="s">
        <v>9</v>
      </c>
      <c r="G157" s="7">
        <v>138211</v>
      </c>
      <c r="H157" s="7">
        <v>154415</v>
      </c>
      <c r="I157" s="7">
        <v>173026</v>
      </c>
      <c r="J157" s="7">
        <v>203871</v>
      </c>
      <c r="K157" s="7">
        <v>231232</v>
      </c>
      <c r="L157" s="7">
        <v>255898</v>
      </c>
      <c r="M157" s="7">
        <v>279930</v>
      </c>
      <c r="N157" s="7">
        <v>304854</v>
      </c>
      <c r="O157" s="7">
        <v>319440</v>
      </c>
      <c r="P157" s="7">
        <v>341295</v>
      </c>
      <c r="Q157" s="7">
        <v>355172</v>
      </c>
      <c r="R157" s="7">
        <v>368616</v>
      </c>
      <c r="S157" s="7">
        <v>386616</v>
      </c>
      <c r="T157" s="7">
        <v>422158</v>
      </c>
      <c r="U157" s="7">
        <v>472471</v>
      </c>
      <c r="V157" s="7">
        <v>494923</v>
      </c>
      <c r="W157" s="7">
        <v>537598</v>
      </c>
      <c r="X157" s="7">
        <v>543915</v>
      </c>
      <c r="Y157" s="7">
        <v>555736</v>
      </c>
      <c r="Z157" s="7">
        <v>568444</v>
      </c>
      <c r="AA157" s="7">
        <v>565874</v>
      </c>
    </row>
    <row r="158" spans="2:27">
      <c r="B158" s="7" t="s">
        <v>328</v>
      </c>
      <c r="C158" s="7" t="s">
        <v>329</v>
      </c>
      <c r="D158" s="7" t="s">
        <v>9</v>
      </c>
      <c r="E158" s="7" t="s">
        <v>9</v>
      </c>
      <c r="F158" s="7" t="s">
        <v>9</v>
      </c>
      <c r="G158" s="7">
        <v>98166</v>
      </c>
      <c r="H158" s="7">
        <v>116642</v>
      </c>
      <c r="I158" s="7">
        <v>138817</v>
      </c>
      <c r="J158" s="7">
        <v>154147</v>
      </c>
      <c r="K158" s="7">
        <v>174606</v>
      </c>
      <c r="L158" s="7">
        <v>189097</v>
      </c>
      <c r="M158" s="7">
        <v>202762</v>
      </c>
      <c r="N158" s="7">
        <v>221257</v>
      </c>
      <c r="O158" s="7">
        <v>237531</v>
      </c>
      <c r="P158" s="7">
        <v>256796</v>
      </c>
      <c r="Q158" s="7">
        <v>267547</v>
      </c>
      <c r="R158" s="7">
        <v>272052</v>
      </c>
      <c r="S158" s="7">
        <v>291440</v>
      </c>
      <c r="T158" s="7">
        <v>311382</v>
      </c>
      <c r="U158" s="7">
        <v>335121</v>
      </c>
      <c r="V158" s="7">
        <v>355552</v>
      </c>
      <c r="W158" s="7">
        <v>384528</v>
      </c>
      <c r="X158" s="7">
        <v>388187</v>
      </c>
      <c r="Y158" s="7">
        <v>403743</v>
      </c>
      <c r="Z158" s="7">
        <v>409060</v>
      </c>
      <c r="AA158" s="7">
        <v>415239</v>
      </c>
    </row>
    <row r="159" spans="2:27">
      <c r="B159" s="7" t="s">
        <v>330</v>
      </c>
      <c r="C159" s="7" t="s">
        <v>331</v>
      </c>
      <c r="D159" s="7" t="s">
        <v>9</v>
      </c>
      <c r="E159" s="7" t="s">
        <v>9</v>
      </c>
      <c r="F159" s="7" t="s">
        <v>9</v>
      </c>
      <c r="G159" s="7">
        <v>76484</v>
      </c>
      <c r="H159" s="7">
        <v>87384</v>
      </c>
      <c r="I159" s="7">
        <v>108706</v>
      </c>
      <c r="J159" s="7">
        <v>128831</v>
      </c>
      <c r="K159" s="7">
        <v>151165</v>
      </c>
      <c r="L159" s="7">
        <v>166174</v>
      </c>
      <c r="M159" s="7">
        <v>177585</v>
      </c>
      <c r="N159" s="7">
        <v>186634</v>
      </c>
      <c r="O159" s="7">
        <v>200845</v>
      </c>
      <c r="P159" s="7">
        <v>215850</v>
      </c>
      <c r="Q159" s="7">
        <v>223787</v>
      </c>
      <c r="R159" s="7">
        <v>232599</v>
      </c>
      <c r="S159" s="7">
        <v>249877</v>
      </c>
      <c r="T159" s="7">
        <v>268149</v>
      </c>
      <c r="U159" s="7">
        <v>290132</v>
      </c>
      <c r="V159" s="7">
        <v>313198</v>
      </c>
      <c r="W159" s="7">
        <v>339897</v>
      </c>
      <c r="X159" s="7">
        <v>348575</v>
      </c>
      <c r="Y159" s="7">
        <v>368205</v>
      </c>
      <c r="Z159" s="7">
        <v>377143</v>
      </c>
      <c r="AA159" s="7">
        <v>381672</v>
      </c>
    </row>
    <row r="160" spans="2:27">
      <c r="B160" s="7" t="s">
        <v>332</v>
      </c>
      <c r="C160" s="7" t="s">
        <v>333</v>
      </c>
      <c r="D160" s="7" t="s">
        <v>9</v>
      </c>
      <c r="E160" s="7" t="s">
        <v>9</v>
      </c>
      <c r="F160" s="7" t="s">
        <v>9</v>
      </c>
      <c r="G160" s="7">
        <v>21682</v>
      </c>
      <c r="H160" s="7">
        <v>29258</v>
      </c>
      <c r="I160" s="7">
        <v>30111</v>
      </c>
      <c r="J160" s="7">
        <v>25316</v>
      </c>
      <c r="K160" s="7">
        <v>23441</v>
      </c>
      <c r="L160" s="7">
        <v>22923</v>
      </c>
      <c r="M160" s="7">
        <v>25177</v>
      </c>
      <c r="N160" s="7">
        <v>34623</v>
      </c>
      <c r="O160" s="7">
        <v>36686</v>
      </c>
      <c r="P160" s="7">
        <v>40946</v>
      </c>
      <c r="Q160" s="7">
        <v>43760</v>
      </c>
      <c r="R160" s="7">
        <v>39453</v>
      </c>
      <c r="S160" s="7">
        <v>41563</v>
      </c>
      <c r="T160" s="7">
        <v>43233</v>
      </c>
      <c r="U160" s="7">
        <v>44989</v>
      </c>
      <c r="V160" s="7">
        <v>42354</v>
      </c>
      <c r="W160" s="7">
        <v>44631</v>
      </c>
      <c r="X160" s="7">
        <v>39612</v>
      </c>
      <c r="Y160" s="7">
        <v>35538</v>
      </c>
      <c r="Z160" s="7">
        <v>31917</v>
      </c>
      <c r="AA160" s="7">
        <v>33567</v>
      </c>
    </row>
    <row r="161" spans="2:27">
      <c r="B161" s="7" t="s">
        <v>334</v>
      </c>
      <c r="C161" s="7" t="s">
        <v>335</v>
      </c>
      <c r="D161" s="7" t="s">
        <v>9</v>
      </c>
      <c r="E161" s="7" t="s">
        <v>9</v>
      </c>
      <c r="F161" s="7" t="s">
        <v>9</v>
      </c>
      <c r="G161" s="7">
        <v>1441</v>
      </c>
      <c r="H161" s="7">
        <v>1848</v>
      </c>
      <c r="I161" s="7">
        <v>2120</v>
      </c>
      <c r="J161" s="7">
        <v>3417</v>
      </c>
      <c r="K161" s="7">
        <v>4530</v>
      </c>
      <c r="L161" s="7">
        <v>6831</v>
      </c>
      <c r="M161" s="7">
        <v>8717</v>
      </c>
      <c r="N161" s="7">
        <v>12245</v>
      </c>
      <c r="O161" s="7">
        <v>8336</v>
      </c>
      <c r="P161" s="7">
        <v>8922</v>
      </c>
      <c r="Q161" s="7">
        <v>10193</v>
      </c>
      <c r="R161" s="7">
        <v>9684</v>
      </c>
      <c r="S161" s="7">
        <v>12532</v>
      </c>
      <c r="T161" s="7">
        <v>15497</v>
      </c>
      <c r="U161" s="7">
        <v>16298</v>
      </c>
      <c r="V161" s="7">
        <v>19991</v>
      </c>
      <c r="W161" s="7">
        <v>29631</v>
      </c>
      <c r="X161" s="7">
        <v>27122</v>
      </c>
      <c r="Y161" s="7">
        <v>29559</v>
      </c>
      <c r="Z161" s="7">
        <v>35936</v>
      </c>
      <c r="AA161" s="7">
        <v>22056</v>
      </c>
    </row>
    <row r="162" spans="2:27">
      <c r="B162" s="7" t="s">
        <v>336</v>
      </c>
      <c r="C162" s="7" t="s">
        <v>337</v>
      </c>
      <c r="D162" s="7" t="s">
        <v>9</v>
      </c>
      <c r="E162" s="7" t="s">
        <v>9</v>
      </c>
      <c r="F162" s="7" t="s">
        <v>9</v>
      </c>
      <c r="G162" s="7">
        <v>629</v>
      </c>
      <c r="H162" s="7">
        <v>703</v>
      </c>
      <c r="I162" s="7">
        <v>858</v>
      </c>
      <c r="J162" s="7">
        <v>1405</v>
      </c>
      <c r="K162" s="7">
        <v>2935</v>
      </c>
      <c r="L162" s="7">
        <v>4927</v>
      </c>
      <c r="M162" s="7">
        <v>6639</v>
      </c>
      <c r="N162" s="7">
        <v>9525</v>
      </c>
      <c r="O162" s="7">
        <v>6071</v>
      </c>
      <c r="P162" s="7">
        <v>6782</v>
      </c>
      <c r="Q162" s="7">
        <v>7786</v>
      </c>
      <c r="R162" s="7">
        <v>6601</v>
      </c>
      <c r="S162" s="7">
        <v>9046</v>
      </c>
      <c r="T162" s="7">
        <v>11802</v>
      </c>
      <c r="U162" s="7">
        <v>12313</v>
      </c>
      <c r="V162" s="7">
        <v>16470</v>
      </c>
      <c r="W162" s="7">
        <v>21489</v>
      </c>
      <c r="X162" s="7">
        <v>22700</v>
      </c>
      <c r="Y162" s="7">
        <v>24559</v>
      </c>
      <c r="Z162" s="7">
        <v>29743</v>
      </c>
      <c r="AA162" s="7">
        <v>15888</v>
      </c>
    </row>
    <row r="163" spans="2:27">
      <c r="B163" s="7" t="s">
        <v>338</v>
      </c>
      <c r="C163" s="7" t="s">
        <v>339</v>
      </c>
      <c r="D163" s="7" t="s">
        <v>9</v>
      </c>
      <c r="E163" s="7" t="s">
        <v>9</v>
      </c>
      <c r="F163" s="7" t="s">
        <v>9</v>
      </c>
      <c r="G163" s="7">
        <v>812</v>
      </c>
      <c r="H163" s="7">
        <v>1145</v>
      </c>
      <c r="I163" s="7">
        <v>1262</v>
      </c>
      <c r="J163" s="7">
        <v>2012</v>
      </c>
      <c r="K163" s="7">
        <v>1595</v>
      </c>
      <c r="L163" s="7">
        <v>1904</v>
      </c>
      <c r="M163" s="7">
        <v>2078</v>
      </c>
      <c r="N163" s="7">
        <v>2720</v>
      </c>
      <c r="O163" s="7">
        <v>2265</v>
      </c>
      <c r="P163" s="7">
        <v>2140</v>
      </c>
      <c r="Q163" s="7">
        <v>2407</v>
      </c>
      <c r="R163" s="7">
        <v>3083</v>
      </c>
      <c r="S163" s="7">
        <v>3486</v>
      </c>
      <c r="T163" s="7">
        <v>3695</v>
      </c>
      <c r="U163" s="7">
        <v>3985</v>
      </c>
      <c r="V163" s="7">
        <v>3521</v>
      </c>
      <c r="W163" s="7">
        <v>8142</v>
      </c>
      <c r="X163" s="7">
        <v>4422</v>
      </c>
      <c r="Y163" s="7">
        <v>5000</v>
      </c>
      <c r="Z163" s="7">
        <v>6193</v>
      </c>
      <c r="AA163" s="7">
        <v>6168</v>
      </c>
    </row>
    <row r="164" spans="2:27">
      <c r="B164" s="7" t="s">
        <v>340</v>
      </c>
      <c r="C164" s="7" t="s">
        <v>341</v>
      </c>
      <c r="D164" s="7" t="s">
        <v>9</v>
      </c>
      <c r="E164" s="7" t="s">
        <v>9</v>
      </c>
      <c r="F164" s="7" t="s">
        <v>9</v>
      </c>
      <c r="G164" s="7">
        <v>38604</v>
      </c>
      <c r="H164" s="7">
        <v>35925</v>
      </c>
      <c r="I164" s="7">
        <v>32089</v>
      </c>
      <c r="J164" s="7">
        <v>46307</v>
      </c>
      <c r="K164" s="7">
        <v>52096</v>
      </c>
      <c r="L164" s="7">
        <v>59970</v>
      </c>
      <c r="M164" s="7">
        <v>68451</v>
      </c>
      <c r="N164" s="7">
        <v>71352</v>
      </c>
      <c r="O164" s="7">
        <v>73573</v>
      </c>
      <c r="P164" s="7">
        <v>75577</v>
      </c>
      <c r="Q164" s="7">
        <v>77432</v>
      </c>
      <c r="R164" s="7">
        <v>86880</v>
      </c>
      <c r="S164" s="7">
        <v>82644</v>
      </c>
      <c r="T164" s="7">
        <v>95279</v>
      </c>
      <c r="U164" s="7">
        <v>121052</v>
      </c>
      <c r="V164" s="7">
        <v>119380</v>
      </c>
      <c r="W164" s="7">
        <v>123439</v>
      </c>
      <c r="X164" s="7">
        <v>128606</v>
      </c>
      <c r="Y164" s="7">
        <v>122434</v>
      </c>
      <c r="Z164" s="7">
        <v>123448</v>
      </c>
      <c r="AA164" s="7">
        <v>128579</v>
      </c>
    </row>
    <row r="165" spans="2:27">
      <c r="B165" s="7" t="s">
        <v>342</v>
      </c>
      <c r="C165" s="7" t="s">
        <v>343</v>
      </c>
      <c r="D165" s="7" t="s">
        <v>9</v>
      </c>
      <c r="E165" s="7" t="s">
        <v>9</v>
      </c>
      <c r="F165" s="7" t="s">
        <v>9</v>
      </c>
      <c r="G165" s="7">
        <v>73414</v>
      </c>
      <c r="H165" s="7">
        <v>79455</v>
      </c>
      <c r="I165" s="7">
        <v>115478</v>
      </c>
      <c r="J165" s="7">
        <v>165430</v>
      </c>
      <c r="K165" s="7">
        <v>167989</v>
      </c>
      <c r="L165" s="7">
        <v>171850</v>
      </c>
      <c r="M165" s="7">
        <v>193767</v>
      </c>
      <c r="N165" s="7">
        <v>204182</v>
      </c>
      <c r="O165" s="7">
        <v>220496</v>
      </c>
      <c r="P165" s="7">
        <v>238066</v>
      </c>
      <c r="Q165" s="7">
        <v>262256</v>
      </c>
      <c r="R165" s="7">
        <v>295695</v>
      </c>
      <c r="S165" s="7">
        <v>303740</v>
      </c>
      <c r="T165" s="7">
        <v>313925</v>
      </c>
      <c r="U165" s="7">
        <v>345911</v>
      </c>
      <c r="V165" s="7">
        <v>386125</v>
      </c>
      <c r="W165" s="7">
        <v>394832</v>
      </c>
      <c r="X165" s="7">
        <v>396222</v>
      </c>
      <c r="Y165" s="7">
        <v>400103</v>
      </c>
      <c r="Z165" s="7">
        <v>424368</v>
      </c>
      <c r="AA165" s="7">
        <v>415383</v>
      </c>
    </row>
    <row r="166" spans="2:27">
      <c r="B166" s="7" t="s">
        <v>344</v>
      </c>
      <c r="C166" s="7" t="s">
        <v>345</v>
      </c>
      <c r="D166" s="7" t="s">
        <v>9</v>
      </c>
      <c r="E166" s="7" t="s">
        <v>9</v>
      </c>
      <c r="F166" s="7" t="s">
        <v>9</v>
      </c>
      <c r="G166" s="7">
        <v>12133</v>
      </c>
      <c r="H166" s="7">
        <v>13190</v>
      </c>
      <c r="I166" s="7">
        <v>13807</v>
      </c>
      <c r="J166" s="7">
        <v>24021</v>
      </c>
      <c r="K166" s="7">
        <v>24018</v>
      </c>
      <c r="L166" s="7">
        <v>21006</v>
      </c>
      <c r="M166" s="7">
        <v>28290</v>
      </c>
      <c r="N166" s="7">
        <v>31859</v>
      </c>
      <c r="O166" s="7">
        <v>32834</v>
      </c>
      <c r="P166" s="7">
        <v>36756</v>
      </c>
      <c r="Q166" s="7">
        <v>44501</v>
      </c>
      <c r="R166" s="7">
        <v>42891</v>
      </c>
      <c r="S166" s="7">
        <v>36829</v>
      </c>
      <c r="T166" s="7">
        <v>32057</v>
      </c>
      <c r="U166" s="7">
        <v>33120</v>
      </c>
      <c r="V166" s="7">
        <v>34849</v>
      </c>
      <c r="W166" s="7">
        <v>39584</v>
      </c>
      <c r="X166" s="7">
        <v>38699</v>
      </c>
      <c r="Y166" s="7">
        <v>37560</v>
      </c>
      <c r="Z166" s="7">
        <v>37491</v>
      </c>
      <c r="AA166" s="7">
        <v>38985</v>
      </c>
    </row>
    <row r="167" spans="2:27">
      <c r="B167" s="7" t="s">
        <v>346</v>
      </c>
      <c r="C167" s="7" t="s">
        <v>347</v>
      </c>
      <c r="D167" s="7" t="s">
        <v>9</v>
      </c>
      <c r="E167" s="7" t="s">
        <v>9</v>
      </c>
      <c r="F167" s="7" t="s">
        <v>9</v>
      </c>
      <c r="G167" s="7">
        <v>12329</v>
      </c>
      <c r="H167" s="7">
        <v>13364</v>
      </c>
      <c r="I167" s="7">
        <v>14175</v>
      </c>
      <c r="J167" s="7">
        <v>24636</v>
      </c>
      <c r="K167" s="7">
        <v>24330</v>
      </c>
      <c r="L167" s="7">
        <v>21277</v>
      </c>
      <c r="M167" s="7">
        <v>28648</v>
      </c>
      <c r="N167" s="7">
        <v>32141</v>
      </c>
      <c r="O167" s="7">
        <v>32986</v>
      </c>
      <c r="P167" s="7">
        <v>37046</v>
      </c>
      <c r="Q167" s="7">
        <v>44846</v>
      </c>
      <c r="R167" s="7">
        <v>44066</v>
      </c>
      <c r="S167" s="7">
        <v>38040</v>
      </c>
      <c r="T167" s="7">
        <v>32360</v>
      </c>
      <c r="U167" s="7">
        <v>33376</v>
      </c>
      <c r="V167" s="7">
        <v>35112</v>
      </c>
      <c r="W167" s="7">
        <v>44721</v>
      </c>
      <c r="X167" s="7">
        <v>42924</v>
      </c>
      <c r="Y167" s="7">
        <v>40944</v>
      </c>
      <c r="Z167" s="7">
        <v>44404</v>
      </c>
      <c r="AA167" s="7">
        <v>45457</v>
      </c>
    </row>
    <row r="168" spans="2:27">
      <c r="B168" s="7" t="s">
        <v>348</v>
      </c>
      <c r="C168" s="7" t="s">
        <v>349</v>
      </c>
      <c r="D168" s="7" t="s">
        <v>9</v>
      </c>
      <c r="E168" s="7" t="s">
        <v>9</v>
      </c>
      <c r="F168" s="7" t="s">
        <v>9</v>
      </c>
      <c r="G168" s="7">
        <v>615</v>
      </c>
      <c r="H168" s="7">
        <v>735</v>
      </c>
      <c r="I168" s="7">
        <v>588</v>
      </c>
      <c r="J168" s="7">
        <v>624</v>
      </c>
      <c r="K168" s="7">
        <v>979</v>
      </c>
      <c r="L168" s="7">
        <v>991</v>
      </c>
      <c r="M168" s="7">
        <v>1485</v>
      </c>
      <c r="N168" s="7">
        <v>1767</v>
      </c>
      <c r="O168" s="7">
        <v>2378</v>
      </c>
      <c r="P168" s="7">
        <v>1895</v>
      </c>
      <c r="Q168" s="7">
        <v>2157</v>
      </c>
      <c r="R168" s="7">
        <v>1848</v>
      </c>
      <c r="S168" s="7">
        <v>2224</v>
      </c>
      <c r="T168" s="7">
        <v>2372</v>
      </c>
      <c r="U168" s="7">
        <v>3378</v>
      </c>
      <c r="V168" s="7">
        <v>2544</v>
      </c>
      <c r="W168" s="7">
        <v>3095</v>
      </c>
      <c r="X168" s="7">
        <v>3485</v>
      </c>
      <c r="Y168" s="7">
        <v>3007</v>
      </c>
      <c r="Z168" s="7">
        <v>2971</v>
      </c>
      <c r="AA168" s="7">
        <v>3793</v>
      </c>
    </row>
    <row r="169" spans="2:27">
      <c r="B169" s="7" t="s">
        <v>350</v>
      </c>
      <c r="C169" s="7" t="s">
        <v>351</v>
      </c>
      <c r="D169" s="7" t="s">
        <v>9</v>
      </c>
      <c r="E169" s="7" t="s">
        <v>9</v>
      </c>
      <c r="F169" s="7" t="s">
        <v>9</v>
      </c>
      <c r="G169" s="7">
        <v>48337</v>
      </c>
      <c r="H169" s="7">
        <v>52166</v>
      </c>
      <c r="I169" s="7">
        <v>86908</v>
      </c>
      <c r="J169" s="7">
        <v>116149</v>
      </c>
      <c r="K169" s="7">
        <v>118662</v>
      </c>
      <c r="L169" s="7">
        <v>128576</v>
      </c>
      <c r="M169" s="7">
        <v>135344</v>
      </c>
      <c r="N169" s="7">
        <v>138415</v>
      </c>
      <c r="O169" s="7">
        <v>152298</v>
      </c>
      <c r="P169" s="7">
        <v>162369</v>
      </c>
      <c r="Q169" s="7">
        <v>170752</v>
      </c>
      <c r="R169" s="7">
        <v>190837</v>
      </c>
      <c r="S169" s="7">
        <v>200317</v>
      </c>
      <c r="T169" s="7">
        <v>220967</v>
      </c>
      <c r="U169" s="7">
        <v>248882</v>
      </c>
      <c r="V169" s="7">
        <v>283349</v>
      </c>
      <c r="W169" s="7">
        <v>276045</v>
      </c>
      <c r="X169" s="7">
        <v>278805</v>
      </c>
      <c r="Y169" s="7">
        <v>282265</v>
      </c>
      <c r="Z169" s="7">
        <v>304658</v>
      </c>
      <c r="AA169" s="7">
        <v>289921</v>
      </c>
    </row>
    <row r="170" spans="2:27">
      <c r="B170" s="7" t="s">
        <v>352</v>
      </c>
      <c r="C170" s="7" t="s">
        <v>353</v>
      </c>
      <c r="D170" s="7" t="s">
        <v>9</v>
      </c>
      <c r="E170" s="7" t="s">
        <v>9</v>
      </c>
      <c r="F170" s="7" t="s">
        <v>9</v>
      </c>
      <c r="G170" s="7" t="s">
        <v>9</v>
      </c>
      <c r="H170" s="7" t="s">
        <v>9</v>
      </c>
      <c r="I170" s="7" t="s">
        <v>9</v>
      </c>
      <c r="J170" s="7" t="s">
        <v>9</v>
      </c>
      <c r="K170" s="7" t="s">
        <v>9</v>
      </c>
      <c r="L170" s="7" t="s">
        <v>9</v>
      </c>
      <c r="M170" s="7" t="s">
        <v>9</v>
      </c>
      <c r="N170" s="7" t="s">
        <v>9</v>
      </c>
      <c r="O170" s="7" t="s">
        <v>9</v>
      </c>
      <c r="P170" s="7" t="s">
        <v>9</v>
      </c>
      <c r="Q170" s="7" t="s">
        <v>9</v>
      </c>
      <c r="R170" s="7">
        <v>16053</v>
      </c>
      <c r="S170" s="7">
        <v>26330</v>
      </c>
      <c r="T170" s="7">
        <v>26169</v>
      </c>
      <c r="U170" s="7">
        <v>27155</v>
      </c>
      <c r="V170" s="7">
        <v>30271</v>
      </c>
      <c r="W170" s="7">
        <v>31387</v>
      </c>
      <c r="X170" s="7">
        <v>32309</v>
      </c>
      <c r="Y170" s="7">
        <v>36327</v>
      </c>
      <c r="Z170" s="7">
        <v>34844</v>
      </c>
      <c r="AA170" s="7">
        <v>37227</v>
      </c>
    </row>
    <row r="171" spans="2:27">
      <c r="B171" s="7" t="s">
        <v>354</v>
      </c>
      <c r="C171" s="7" t="s">
        <v>355</v>
      </c>
      <c r="D171" s="7" t="s">
        <v>9</v>
      </c>
      <c r="E171" s="7" t="s">
        <v>9</v>
      </c>
      <c r="F171" s="7" t="s">
        <v>9</v>
      </c>
      <c r="G171" s="7" t="s">
        <v>9</v>
      </c>
      <c r="H171" s="7" t="s">
        <v>9</v>
      </c>
      <c r="I171" s="7" t="s">
        <v>9</v>
      </c>
      <c r="J171" s="7" t="s">
        <v>9</v>
      </c>
      <c r="K171" s="7" t="s">
        <v>9</v>
      </c>
      <c r="L171" s="7" t="s">
        <v>9</v>
      </c>
      <c r="M171" s="7" t="s">
        <v>9</v>
      </c>
      <c r="N171" s="7" t="s">
        <v>9</v>
      </c>
      <c r="O171" s="7" t="s">
        <v>9</v>
      </c>
      <c r="P171" s="7" t="s">
        <v>9</v>
      </c>
      <c r="Q171" s="7" t="s">
        <v>9</v>
      </c>
      <c r="R171" s="7">
        <v>2549</v>
      </c>
      <c r="S171" s="7">
        <v>4508</v>
      </c>
      <c r="T171" s="7">
        <v>4897</v>
      </c>
      <c r="U171" s="7">
        <v>5501</v>
      </c>
      <c r="V171" s="7">
        <v>5603</v>
      </c>
      <c r="W171" s="7">
        <v>4606</v>
      </c>
      <c r="X171" s="7">
        <v>4619</v>
      </c>
      <c r="Y171" s="7">
        <v>5099</v>
      </c>
      <c r="Z171" s="7">
        <v>4988</v>
      </c>
      <c r="AA171" s="7">
        <v>5134</v>
      </c>
    </row>
    <row r="172" spans="2:27">
      <c r="B172" s="7" t="s">
        <v>356</v>
      </c>
      <c r="C172" s="7" t="s">
        <v>357</v>
      </c>
      <c r="D172" s="7" t="s">
        <v>9</v>
      </c>
      <c r="E172" s="7" t="s">
        <v>9</v>
      </c>
      <c r="F172" s="7" t="s">
        <v>9</v>
      </c>
      <c r="G172" s="7" t="s">
        <v>9</v>
      </c>
      <c r="H172" s="7" t="s">
        <v>9</v>
      </c>
      <c r="I172" s="7" t="s">
        <v>9</v>
      </c>
      <c r="J172" s="7" t="s">
        <v>9</v>
      </c>
      <c r="K172" s="7" t="s">
        <v>9</v>
      </c>
      <c r="L172" s="7" t="s">
        <v>9</v>
      </c>
      <c r="M172" s="7" t="s">
        <v>9</v>
      </c>
      <c r="N172" s="7" t="s">
        <v>9</v>
      </c>
      <c r="O172" s="7" t="s">
        <v>9</v>
      </c>
      <c r="P172" s="7" t="s">
        <v>9</v>
      </c>
      <c r="Q172" s="7" t="s">
        <v>9</v>
      </c>
      <c r="R172" s="7">
        <v>13504</v>
      </c>
      <c r="S172" s="7">
        <v>21822</v>
      </c>
      <c r="T172" s="7">
        <v>21272</v>
      </c>
      <c r="U172" s="7">
        <v>21654</v>
      </c>
      <c r="V172" s="7">
        <v>24668</v>
      </c>
      <c r="W172" s="7">
        <v>26781</v>
      </c>
      <c r="X172" s="7">
        <v>27690</v>
      </c>
      <c r="Y172" s="7">
        <v>31228</v>
      </c>
      <c r="Z172" s="7">
        <v>29856</v>
      </c>
      <c r="AA172" s="7">
        <v>32093</v>
      </c>
    </row>
    <row r="173" spans="2:27">
      <c r="B173" s="7" t="s">
        <v>358</v>
      </c>
      <c r="C173" s="7" t="s">
        <v>359</v>
      </c>
      <c r="D173" s="7" t="s">
        <v>9</v>
      </c>
      <c r="E173" s="7" t="s">
        <v>9</v>
      </c>
      <c r="F173" s="7" t="s">
        <v>9</v>
      </c>
      <c r="G173" s="7" t="s">
        <v>9</v>
      </c>
      <c r="H173" s="7" t="s">
        <v>9</v>
      </c>
      <c r="I173" s="7" t="s">
        <v>9</v>
      </c>
      <c r="J173" s="7" t="s">
        <v>9</v>
      </c>
      <c r="K173" s="7" t="s">
        <v>9</v>
      </c>
      <c r="L173" s="7" t="s">
        <v>9</v>
      </c>
      <c r="M173" s="7" t="s">
        <v>9</v>
      </c>
      <c r="N173" s="7" t="s">
        <v>9</v>
      </c>
      <c r="O173" s="7" t="s">
        <v>9</v>
      </c>
      <c r="P173" s="7" t="s">
        <v>9</v>
      </c>
      <c r="Q173" s="7" t="s">
        <v>9</v>
      </c>
      <c r="R173" s="7" t="s">
        <v>9</v>
      </c>
      <c r="S173" s="7" t="s">
        <v>9</v>
      </c>
      <c r="T173" s="7" t="s">
        <v>9</v>
      </c>
      <c r="U173" s="7" t="s">
        <v>9</v>
      </c>
      <c r="V173" s="7" t="s">
        <v>9</v>
      </c>
      <c r="W173" s="7" t="s">
        <v>9</v>
      </c>
      <c r="X173" s="7" t="s">
        <v>9</v>
      </c>
      <c r="Y173" s="7" t="s">
        <v>9</v>
      </c>
      <c r="Z173" s="7" t="s">
        <v>9</v>
      </c>
      <c r="AA173" s="7" t="s">
        <v>9</v>
      </c>
    </row>
    <row r="174" spans="2:27">
      <c r="B174" s="7" t="s">
        <v>360</v>
      </c>
      <c r="C174" s="7" t="s">
        <v>361</v>
      </c>
      <c r="D174" s="7" t="s">
        <v>9</v>
      </c>
      <c r="E174" s="7" t="s">
        <v>9</v>
      </c>
      <c r="F174" s="7" t="s">
        <v>9</v>
      </c>
      <c r="G174" s="7">
        <v>928511</v>
      </c>
      <c r="H174" s="7">
        <v>1066118</v>
      </c>
      <c r="I174" s="7">
        <v>1241656</v>
      </c>
      <c r="J174" s="7">
        <v>1418560</v>
      </c>
      <c r="K174" s="7">
        <v>1499418</v>
      </c>
      <c r="L174" s="7">
        <v>1640318</v>
      </c>
      <c r="M174" s="7">
        <v>1692818</v>
      </c>
      <c r="N174" s="7">
        <v>1786873</v>
      </c>
      <c r="O174" s="7">
        <v>1917714</v>
      </c>
      <c r="P174" s="7">
        <v>1995571</v>
      </c>
      <c r="Q174" s="7">
        <v>2101696</v>
      </c>
      <c r="R174" s="7">
        <v>2270953</v>
      </c>
      <c r="S174" s="7">
        <v>2425893</v>
      </c>
      <c r="T174" s="7">
        <v>2572460</v>
      </c>
      <c r="U174" s="7">
        <v>2794371</v>
      </c>
      <c r="V174" s="7">
        <v>2918286</v>
      </c>
      <c r="W174" s="7">
        <v>2776748</v>
      </c>
      <c r="X174" s="7">
        <v>2776151</v>
      </c>
      <c r="Y174" s="7">
        <v>2813403</v>
      </c>
      <c r="Z174" s="7">
        <v>2878945</v>
      </c>
      <c r="AA174" s="7">
        <v>2855291</v>
      </c>
    </row>
    <row r="175" spans="2:27">
      <c r="B175" s="7" t="s">
        <v>228</v>
      </c>
      <c r="C175" s="7" t="s">
        <v>229</v>
      </c>
      <c r="D175" s="7" t="s">
        <v>9</v>
      </c>
      <c r="E175" s="7" t="s">
        <v>9</v>
      </c>
      <c r="F175" s="7" t="s">
        <v>9</v>
      </c>
      <c r="G175" s="7">
        <v>1430002</v>
      </c>
      <c r="H175" s="7">
        <v>1625920</v>
      </c>
      <c r="I175" s="7">
        <v>1902568</v>
      </c>
      <c r="J175" s="7">
        <v>2196190</v>
      </c>
      <c r="K175" s="7">
        <v>2354429</v>
      </c>
      <c r="L175" s="7">
        <v>2553543</v>
      </c>
      <c r="M175" s="7">
        <v>2677803</v>
      </c>
      <c r="N175" s="7">
        <v>2837879</v>
      </c>
      <c r="O175" s="7">
        <v>3048989</v>
      </c>
      <c r="P175" s="7">
        <v>3221477</v>
      </c>
      <c r="Q175" s="7">
        <v>3416962</v>
      </c>
      <c r="R175" s="7">
        <v>3685419</v>
      </c>
      <c r="S175" s="7">
        <v>3906318</v>
      </c>
      <c r="T175" s="7">
        <v>4168502</v>
      </c>
      <c r="U175" s="7">
        <v>4560849</v>
      </c>
      <c r="V175" s="7">
        <v>4742742</v>
      </c>
      <c r="W175" s="7">
        <v>4584941</v>
      </c>
      <c r="X175" s="7">
        <v>4601164</v>
      </c>
      <c r="Y175" s="7">
        <v>4686405</v>
      </c>
      <c r="Z175" s="7">
        <v>4803637</v>
      </c>
      <c r="AA175" s="7">
        <v>4797454</v>
      </c>
    </row>
    <row r="178" spans="2:27">
      <c r="C178" s="14" t="s">
        <v>375</v>
      </c>
      <c r="D178" s="14"/>
      <c r="E178" s="14"/>
      <c r="F178" s="14"/>
      <c r="G178" s="14"/>
      <c r="H178" s="14"/>
    </row>
    <row r="180" spans="2:27">
      <c r="B180" s="1" t="s">
        <v>218</v>
      </c>
    </row>
    <row r="181" spans="2:27">
      <c r="B181" s="7" t="s">
        <v>360</v>
      </c>
      <c r="C181" s="7" t="s">
        <v>361</v>
      </c>
      <c r="D181" s="7" t="s">
        <v>9</v>
      </c>
      <c r="E181" s="7" t="s">
        <v>9</v>
      </c>
      <c r="F181" s="7" t="s">
        <v>9</v>
      </c>
      <c r="G181" s="7">
        <v>928511</v>
      </c>
      <c r="H181" s="7">
        <v>1066118</v>
      </c>
      <c r="I181" s="7">
        <v>1241656</v>
      </c>
      <c r="J181" s="7">
        <v>1418560</v>
      </c>
      <c r="K181" s="7">
        <v>1499418</v>
      </c>
      <c r="L181" s="7">
        <v>1640318</v>
      </c>
      <c r="M181" s="7">
        <v>1692818</v>
      </c>
      <c r="N181" s="7">
        <v>1786873</v>
      </c>
      <c r="O181" s="7">
        <v>1917714</v>
      </c>
      <c r="P181" s="7">
        <v>1995571</v>
      </c>
      <c r="Q181" s="7">
        <v>2101696</v>
      </c>
      <c r="R181" s="7">
        <v>2270953</v>
      </c>
      <c r="S181" s="7">
        <v>2425893</v>
      </c>
      <c r="T181" s="7">
        <v>2572460</v>
      </c>
      <c r="U181" s="7">
        <v>2794371</v>
      </c>
      <c r="V181" s="7">
        <v>2918286</v>
      </c>
      <c r="W181" s="7">
        <v>2776748</v>
      </c>
      <c r="X181" s="7">
        <v>2776151</v>
      </c>
      <c r="Y181" s="7">
        <v>2813403</v>
      </c>
      <c r="Z181" s="7">
        <v>2878945</v>
      </c>
      <c r="AA181" s="7">
        <v>2855291</v>
      </c>
    </row>
    <row r="182" spans="2:27">
      <c r="B182" s="7" t="s">
        <v>363</v>
      </c>
      <c r="C182" s="7" t="s">
        <v>364</v>
      </c>
      <c r="D182" s="7" t="s">
        <v>9</v>
      </c>
      <c r="E182" s="7" t="s">
        <v>9</v>
      </c>
      <c r="F182" s="7" t="s">
        <v>9</v>
      </c>
      <c r="G182" s="7">
        <v>120049</v>
      </c>
      <c r="H182" s="7">
        <v>152977</v>
      </c>
      <c r="I182" s="7">
        <v>168363</v>
      </c>
      <c r="J182" s="7">
        <v>190376</v>
      </c>
      <c r="K182" s="7">
        <v>203916</v>
      </c>
      <c r="L182" s="7">
        <v>221712</v>
      </c>
      <c r="M182" s="7">
        <v>228290</v>
      </c>
      <c r="N182" s="7">
        <v>238889</v>
      </c>
      <c r="O182" s="7">
        <v>257763</v>
      </c>
      <c r="P182" s="7">
        <v>298106</v>
      </c>
      <c r="Q182" s="7">
        <v>320410</v>
      </c>
      <c r="R182" s="7">
        <v>344420</v>
      </c>
      <c r="S182" s="7">
        <v>350933</v>
      </c>
      <c r="T182" s="7">
        <v>366801</v>
      </c>
      <c r="U182" s="7">
        <v>387723</v>
      </c>
      <c r="V182" s="7">
        <v>403911</v>
      </c>
      <c r="W182" s="7">
        <v>434862</v>
      </c>
      <c r="X182" s="7">
        <v>435106</v>
      </c>
      <c r="Y182" s="7">
        <v>436374</v>
      </c>
      <c r="Z182" s="7">
        <v>438939</v>
      </c>
      <c r="AA182" s="7">
        <v>443820</v>
      </c>
    </row>
    <row r="183" spans="2:27">
      <c r="B183" s="7" t="s">
        <v>365</v>
      </c>
      <c r="C183" s="7" t="s">
        <v>366</v>
      </c>
      <c r="D183" s="7" t="s">
        <v>9</v>
      </c>
      <c r="E183" s="7" t="s">
        <v>9</v>
      </c>
      <c r="F183" s="7" t="s">
        <v>9</v>
      </c>
      <c r="G183" s="7">
        <v>66767</v>
      </c>
      <c r="H183" s="7">
        <v>87987</v>
      </c>
      <c r="I183" s="7">
        <v>92515</v>
      </c>
      <c r="J183" s="7">
        <v>100854</v>
      </c>
      <c r="K183" s="7">
        <v>107414</v>
      </c>
      <c r="L183" s="7">
        <v>115546</v>
      </c>
      <c r="M183" s="7">
        <v>115860</v>
      </c>
      <c r="N183" s="7">
        <v>122066</v>
      </c>
      <c r="O183" s="7">
        <v>128995</v>
      </c>
      <c r="P183" s="7">
        <v>151581</v>
      </c>
      <c r="Q183" s="7">
        <v>165870</v>
      </c>
      <c r="R183" s="7">
        <v>179432</v>
      </c>
      <c r="S183" s="7">
        <v>178735</v>
      </c>
      <c r="T183" s="7">
        <v>190599</v>
      </c>
      <c r="U183" s="7">
        <v>197740</v>
      </c>
      <c r="V183" s="7">
        <v>202363</v>
      </c>
      <c r="W183" s="7">
        <v>212984</v>
      </c>
      <c r="X183" s="7">
        <v>209815</v>
      </c>
      <c r="Y183" s="7">
        <v>206507</v>
      </c>
      <c r="Z183" s="7">
        <v>203521</v>
      </c>
      <c r="AA183" s="7">
        <v>207079</v>
      </c>
    </row>
    <row r="184" spans="2:27">
      <c r="B184" s="7" t="s">
        <v>367</v>
      </c>
      <c r="C184" s="7" t="s">
        <v>368</v>
      </c>
      <c r="D184" s="7" t="s">
        <v>9</v>
      </c>
      <c r="E184" s="7" t="s">
        <v>9</v>
      </c>
      <c r="F184" s="7" t="s">
        <v>9</v>
      </c>
      <c r="G184" s="7">
        <v>53282</v>
      </c>
      <c r="H184" s="7">
        <v>64990</v>
      </c>
      <c r="I184" s="7">
        <v>75848</v>
      </c>
      <c r="J184" s="7">
        <v>89522</v>
      </c>
      <c r="K184" s="7">
        <v>96502</v>
      </c>
      <c r="L184" s="7">
        <v>106166</v>
      </c>
      <c r="M184" s="7">
        <v>112430</v>
      </c>
      <c r="N184" s="7">
        <v>116823</v>
      </c>
      <c r="O184" s="7">
        <v>128768</v>
      </c>
      <c r="P184" s="7">
        <v>146525</v>
      </c>
      <c r="Q184" s="7">
        <v>154540</v>
      </c>
      <c r="R184" s="7">
        <v>164988</v>
      </c>
      <c r="S184" s="7">
        <v>172198</v>
      </c>
      <c r="T184" s="7">
        <v>176202</v>
      </c>
      <c r="U184" s="7">
        <v>189983</v>
      </c>
      <c r="V184" s="7">
        <v>201548</v>
      </c>
      <c r="W184" s="7">
        <v>221878</v>
      </c>
      <c r="X184" s="7">
        <v>225291</v>
      </c>
      <c r="Y184" s="7">
        <v>229867</v>
      </c>
      <c r="Z184" s="7">
        <v>235418</v>
      </c>
      <c r="AA184" s="7">
        <v>236741</v>
      </c>
    </row>
    <row r="185" spans="2:27">
      <c r="B185" s="7" t="s">
        <v>369</v>
      </c>
      <c r="C185" s="7" t="s">
        <v>370</v>
      </c>
      <c r="D185" s="7" t="s">
        <v>9</v>
      </c>
      <c r="E185" s="7" t="s">
        <v>9</v>
      </c>
      <c r="F185" s="7" t="s">
        <v>9</v>
      </c>
      <c r="G185" s="7">
        <v>537</v>
      </c>
      <c r="H185" s="7">
        <v>110</v>
      </c>
      <c r="I185" s="7">
        <v>666</v>
      </c>
      <c r="J185" s="7">
        <v>2180</v>
      </c>
      <c r="K185" s="7">
        <v>2716</v>
      </c>
      <c r="L185" s="7">
        <v>3078</v>
      </c>
      <c r="M185" s="7">
        <v>3380</v>
      </c>
      <c r="N185" s="7">
        <v>3533</v>
      </c>
      <c r="O185" s="7">
        <v>3931</v>
      </c>
      <c r="P185" s="7">
        <v>7606</v>
      </c>
      <c r="Q185" s="7">
        <v>7323</v>
      </c>
      <c r="R185" s="7">
        <v>6744</v>
      </c>
      <c r="S185" s="7">
        <v>5883</v>
      </c>
      <c r="T185" s="7">
        <v>5828</v>
      </c>
      <c r="U185" s="7">
        <v>5800</v>
      </c>
      <c r="V185" s="7">
        <v>5828</v>
      </c>
      <c r="W185" s="7">
        <v>6329</v>
      </c>
      <c r="X185" s="7">
        <v>6677</v>
      </c>
      <c r="Y185" s="7">
        <v>8207</v>
      </c>
      <c r="Z185" s="7">
        <v>9915</v>
      </c>
      <c r="AA185" s="7">
        <v>13113</v>
      </c>
    </row>
    <row r="186" spans="2:27">
      <c r="B186" s="7" t="s">
        <v>371</v>
      </c>
      <c r="C186" s="7" t="s">
        <v>372</v>
      </c>
      <c r="D186" s="7" t="s">
        <v>9</v>
      </c>
      <c r="E186" s="7" t="s">
        <v>9</v>
      </c>
      <c r="F186" s="7" t="s">
        <v>9</v>
      </c>
      <c r="G186" s="7">
        <v>52745</v>
      </c>
      <c r="H186" s="7">
        <v>64880</v>
      </c>
      <c r="I186" s="7">
        <v>75182</v>
      </c>
      <c r="J186" s="7">
        <v>87342</v>
      </c>
      <c r="K186" s="7">
        <v>93786</v>
      </c>
      <c r="L186" s="7">
        <v>103088</v>
      </c>
      <c r="M186" s="7">
        <v>109050</v>
      </c>
      <c r="N186" s="7">
        <v>113290</v>
      </c>
      <c r="O186" s="7">
        <v>124837</v>
      </c>
      <c r="P186" s="7">
        <v>138919</v>
      </c>
      <c r="Q186" s="7">
        <v>147217</v>
      </c>
      <c r="R186" s="7">
        <v>158244</v>
      </c>
      <c r="S186" s="7">
        <v>166315</v>
      </c>
      <c r="T186" s="7">
        <v>170374</v>
      </c>
      <c r="U186" s="7">
        <v>184183</v>
      </c>
      <c r="V186" s="7">
        <v>195720</v>
      </c>
      <c r="W186" s="7">
        <v>215549</v>
      </c>
      <c r="X186" s="7">
        <v>218614</v>
      </c>
      <c r="Y186" s="7">
        <v>221660</v>
      </c>
      <c r="Z186" s="7">
        <v>225503</v>
      </c>
      <c r="AA186" s="7">
        <v>223628</v>
      </c>
    </row>
    <row r="187" spans="2:27">
      <c r="B187" s="7" t="s">
        <v>228</v>
      </c>
      <c r="C187" s="7" t="s">
        <v>229</v>
      </c>
      <c r="D187" s="7" t="s">
        <v>9</v>
      </c>
      <c r="E187" s="7" t="s">
        <v>9</v>
      </c>
      <c r="F187" s="7" t="s">
        <v>9</v>
      </c>
      <c r="G187" s="7">
        <v>1048560</v>
      </c>
      <c r="H187" s="7">
        <v>1219095</v>
      </c>
      <c r="I187" s="7">
        <v>1410019</v>
      </c>
      <c r="J187" s="7">
        <v>1608936</v>
      </c>
      <c r="K187" s="7">
        <v>1703334</v>
      </c>
      <c r="L187" s="7">
        <v>1862030</v>
      </c>
      <c r="M187" s="7">
        <v>1921108</v>
      </c>
      <c r="N187" s="7">
        <v>2025762</v>
      </c>
      <c r="O187" s="7">
        <v>2175477</v>
      </c>
      <c r="P187" s="7">
        <v>2293677</v>
      </c>
      <c r="Q187" s="7">
        <v>2422106</v>
      </c>
      <c r="R187" s="7">
        <v>2615373</v>
      </c>
      <c r="S187" s="7">
        <v>2776826</v>
      </c>
      <c r="T187" s="7">
        <v>2939261</v>
      </c>
      <c r="U187" s="7">
        <v>3182094</v>
      </c>
      <c r="V187" s="7">
        <v>3322197</v>
      </c>
      <c r="W187" s="7">
        <v>3211610</v>
      </c>
      <c r="X187" s="7">
        <v>3211257</v>
      </c>
      <c r="Y187" s="7">
        <v>3249777</v>
      </c>
      <c r="Z187" s="7">
        <v>3317884</v>
      </c>
      <c r="AA187" s="7">
        <v>3299111</v>
      </c>
    </row>
    <row r="188" spans="2:27">
      <c r="B188" s="1" t="s">
        <v>230</v>
      </c>
    </row>
    <row r="189" spans="2:27">
      <c r="B189" s="7" t="s">
        <v>363</v>
      </c>
      <c r="C189" s="7" t="s">
        <v>364</v>
      </c>
      <c r="D189" s="7" t="s">
        <v>9</v>
      </c>
      <c r="E189" s="7" t="s">
        <v>9</v>
      </c>
      <c r="F189" s="7" t="s">
        <v>9</v>
      </c>
      <c r="G189" s="7">
        <v>120049</v>
      </c>
      <c r="H189" s="7">
        <v>152977</v>
      </c>
      <c r="I189" s="7">
        <v>168363</v>
      </c>
      <c r="J189" s="7">
        <v>190376</v>
      </c>
      <c r="K189" s="7">
        <v>203916</v>
      </c>
      <c r="L189" s="7">
        <v>221712</v>
      </c>
      <c r="M189" s="7">
        <v>228290</v>
      </c>
      <c r="N189" s="7">
        <v>238889</v>
      </c>
      <c r="O189" s="7">
        <v>257763</v>
      </c>
      <c r="P189" s="7">
        <v>298106</v>
      </c>
      <c r="Q189" s="7">
        <v>320410</v>
      </c>
      <c r="R189" s="7">
        <v>344420</v>
      </c>
      <c r="S189" s="7">
        <v>350933</v>
      </c>
      <c r="T189" s="7">
        <v>366801</v>
      </c>
      <c r="U189" s="7">
        <v>387723</v>
      </c>
      <c r="V189" s="7">
        <v>403911</v>
      </c>
      <c r="W189" s="7">
        <v>434862</v>
      </c>
      <c r="X189" s="7">
        <v>435106</v>
      </c>
      <c r="Y189" s="7">
        <v>436374</v>
      </c>
      <c r="Z189" s="7">
        <v>438939</v>
      </c>
      <c r="AA189" s="7">
        <v>443820</v>
      </c>
    </row>
    <row r="190" spans="2:27">
      <c r="B190" s="7" t="s">
        <v>365</v>
      </c>
      <c r="C190" s="7" t="s">
        <v>366</v>
      </c>
      <c r="D190" s="7" t="s">
        <v>9</v>
      </c>
      <c r="E190" s="7" t="s">
        <v>9</v>
      </c>
      <c r="F190" s="7" t="s">
        <v>9</v>
      </c>
      <c r="G190" s="7">
        <v>66767</v>
      </c>
      <c r="H190" s="7">
        <v>87987</v>
      </c>
      <c r="I190" s="7">
        <v>92515</v>
      </c>
      <c r="J190" s="7">
        <v>100854</v>
      </c>
      <c r="K190" s="7">
        <v>107414</v>
      </c>
      <c r="L190" s="7">
        <v>115546</v>
      </c>
      <c r="M190" s="7">
        <v>115860</v>
      </c>
      <c r="N190" s="7">
        <v>122066</v>
      </c>
      <c r="O190" s="7">
        <v>128995</v>
      </c>
      <c r="P190" s="7">
        <v>151581</v>
      </c>
      <c r="Q190" s="7">
        <v>165870</v>
      </c>
      <c r="R190" s="7">
        <v>179432</v>
      </c>
      <c r="S190" s="7">
        <v>178735</v>
      </c>
      <c r="T190" s="7">
        <v>190599</v>
      </c>
      <c r="U190" s="7">
        <v>197740</v>
      </c>
      <c r="V190" s="7">
        <v>202363</v>
      </c>
      <c r="W190" s="7">
        <v>212984</v>
      </c>
      <c r="X190" s="7">
        <v>209815</v>
      </c>
      <c r="Y190" s="7">
        <v>206507</v>
      </c>
      <c r="Z190" s="7">
        <v>203521</v>
      </c>
      <c r="AA190" s="7">
        <v>207079</v>
      </c>
    </row>
    <row r="191" spans="2:27">
      <c r="B191" s="7" t="s">
        <v>367</v>
      </c>
      <c r="C191" s="7" t="s">
        <v>368</v>
      </c>
      <c r="D191" s="7" t="s">
        <v>9</v>
      </c>
      <c r="E191" s="7" t="s">
        <v>9</v>
      </c>
      <c r="F191" s="7" t="s">
        <v>9</v>
      </c>
      <c r="G191" s="7">
        <v>53282</v>
      </c>
      <c r="H191" s="7">
        <v>64990</v>
      </c>
      <c r="I191" s="7">
        <v>75848</v>
      </c>
      <c r="J191" s="7">
        <v>89522</v>
      </c>
      <c r="K191" s="7">
        <v>96502</v>
      </c>
      <c r="L191" s="7">
        <v>106166</v>
      </c>
      <c r="M191" s="7">
        <v>112430</v>
      </c>
      <c r="N191" s="7">
        <v>116823</v>
      </c>
      <c r="O191" s="7">
        <v>128768</v>
      </c>
      <c r="P191" s="7">
        <v>146525</v>
      </c>
      <c r="Q191" s="7">
        <v>154540</v>
      </c>
      <c r="R191" s="7">
        <v>164988</v>
      </c>
      <c r="S191" s="7">
        <v>172198</v>
      </c>
      <c r="T191" s="7">
        <v>176202</v>
      </c>
      <c r="U191" s="7">
        <v>189983</v>
      </c>
      <c r="V191" s="7">
        <v>201548</v>
      </c>
      <c r="W191" s="7">
        <v>221878</v>
      </c>
      <c r="X191" s="7">
        <v>225291</v>
      </c>
      <c r="Y191" s="7">
        <v>229867</v>
      </c>
      <c r="Z191" s="7">
        <v>235418</v>
      </c>
      <c r="AA191" s="7">
        <v>236741</v>
      </c>
    </row>
    <row r="192" spans="2:27">
      <c r="B192" s="7" t="s">
        <v>369</v>
      </c>
      <c r="C192" s="7" t="s">
        <v>370</v>
      </c>
      <c r="D192" s="7" t="s">
        <v>9</v>
      </c>
      <c r="E192" s="7" t="s">
        <v>9</v>
      </c>
      <c r="F192" s="7" t="s">
        <v>9</v>
      </c>
      <c r="G192" s="7">
        <v>537</v>
      </c>
      <c r="H192" s="7">
        <v>110</v>
      </c>
      <c r="I192" s="7">
        <v>666</v>
      </c>
      <c r="J192" s="7">
        <v>2180</v>
      </c>
      <c r="K192" s="7">
        <v>2716</v>
      </c>
      <c r="L192" s="7">
        <v>3078</v>
      </c>
      <c r="M192" s="7">
        <v>3380</v>
      </c>
      <c r="N192" s="7">
        <v>3533</v>
      </c>
      <c r="O192" s="7">
        <v>3931</v>
      </c>
      <c r="P192" s="7">
        <v>7606</v>
      </c>
      <c r="Q192" s="7">
        <v>7323</v>
      </c>
      <c r="R192" s="7">
        <v>6744</v>
      </c>
      <c r="S192" s="7">
        <v>5883</v>
      </c>
      <c r="T192" s="7">
        <v>5828</v>
      </c>
      <c r="U192" s="7">
        <v>5800</v>
      </c>
      <c r="V192" s="7">
        <v>5828</v>
      </c>
      <c r="W192" s="7">
        <v>6329</v>
      </c>
      <c r="X192" s="7">
        <v>6677</v>
      </c>
      <c r="Y192" s="7">
        <v>8207</v>
      </c>
      <c r="Z192" s="7">
        <v>9915</v>
      </c>
      <c r="AA192" s="7">
        <v>13113</v>
      </c>
    </row>
    <row r="193" spans="2:27">
      <c r="B193" s="7" t="s">
        <v>371</v>
      </c>
      <c r="C193" s="7" t="s">
        <v>372</v>
      </c>
      <c r="D193" s="7" t="s">
        <v>9</v>
      </c>
      <c r="E193" s="7" t="s">
        <v>9</v>
      </c>
      <c r="F193" s="7" t="s">
        <v>9</v>
      </c>
      <c r="G193" s="7">
        <v>52745</v>
      </c>
      <c r="H193" s="7">
        <v>64880</v>
      </c>
      <c r="I193" s="7">
        <v>75182</v>
      </c>
      <c r="J193" s="7">
        <v>87342</v>
      </c>
      <c r="K193" s="7">
        <v>93786</v>
      </c>
      <c r="L193" s="7">
        <v>103088</v>
      </c>
      <c r="M193" s="7">
        <v>109050</v>
      </c>
      <c r="N193" s="7">
        <v>113290</v>
      </c>
      <c r="O193" s="7">
        <v>124837</v>
      </c>
      <c r="P193" s="7">
        <v>138919</v>
      </c>
      <c r="Q193" s="7">
        <v>147217</v>
      </c>
      <c r="R193" s="7">
        <v>158244</v>
      </c>
      <c r="S193" s="7">
        <v>166315</v>
      </c>
      <c r="T193" s="7">
        <v>170374</v>
      </c>
      <c r="U193" s="7">
        <v>184183</v>
      </c>
      <c r="V193" s="7">
        <v>195720</v>
      </c>
      <c r="W193" s="7">
        <v>215549</v>
      </c>
      <c r="X193" s="7">
        <v>218614</v>
      </c>
      <c r="Y193" s="7">
        <v>221660</v>
      </c>
      <c r="Z193" s="7">
        <v>225503</v>
      </c>
      <c r="AA193" s="7">
        <v>223628</v>
      </c>
    </row>
    <row r="194" spans="2:27">
      <c r="B194" s="7" t="s">
        <v>373</v>
      </c>
      <c r="C194" s="7" t="s">
        <v>374</v>
      </c>
      <c r="D194" s="7" t="s">
        <v>9</v>
      </c>
      <c r="E194" s="7" t="s">
        <v>9</v>
      </c>
      <c r="F194" s="7" t="s">
        <v>9</v>
      </c>
      <c r="G194" s="7">
        <v>928511</v>
      </c>
      <c r="H194" s="7">
        <v>1066118</v>
      </c>
      <c r="I194" s="7">
        <v>1241656</v>
      </c>
      <c r="J194" s="7">
        <v>1418560</v>
      </c>
      <c r="K194" s="7">
        <v>1499418</v>
      </c>
      <c r="L194" s="7">
        <v>1640318</v>
      </c>
      <c r="M194" s="7">
        <v>1692818</v>
      </c>
      <c r="N194" s="7">
        <v>1786873</v>
      </c>
      <c r="O194" s="7">
        <v>1917714</v>
      </c>
      <c r="P194" s="7">
        <v>1995571</v>
      </c>
      <c r="Q194" s="7">
        <v>2101696</v>
      </c>
      <c r="R194" s="7">
        <v>2270953</v>
      </c>
      <c r="S194" s="7">
        <v>2425893</v>
      </c>
      <c r="T194" s="7">
        <v>2572460</v>
      </c>
      <c r="U194" s="7">
        <v>2794371</v>
      </c>
      <c r="V194" s="7">
        <v>2918286</v>
      </c>
      <c r="W194" s="7">
        <v>2776748</v>
      </c>
      <c r="X194" s="7">
        <v>2776151</v>
      </c>
      <c r="Y194" s="7">
        <v>2813403</v>
      </c>
      <c r="Z194" s="7">
        <v>2878945</v>
      </c>
      <c r="AA194" s="7">
        <v>2855291</v>
      </c>
    </row>
    <row r="195" spans="2:27">
      <c r="B195" s="7" t="s">
        <v>228</v>
      </c>
      <c r="C195" s="7" t="s">
        <v>229</v>
      </c>
      <c r="D195" s="7" t="s">
        <v>9</v>
      </c>
      <c r="E195" s="7" t="s">
        <v>9</v>
      </c>
      <c r="F195" s="7" t="s">
        <v>9</v>
      </c>
      <c r="G195" s="7">
        <v>1048560</v>
      </c>
      <c r="H195" s="7">
        <v>1219095</v>
      </c>
      <c r="I195" s="7">
        <v>1410019</v>
      </c>
      <c r="J195" s="7">
        <v>1608936</v>
      </c>
      <c r="K195" s="7">
        <v>1703334</v>
      </c>
      <c r="L195" s="7">
        <v>1862030</v>
      </c>
      <c r="M195" s="7">
        <v>1921108</v>
      </c>
      <c r="N195" s="7">
        <v>2025762</v>
      </c>
      <c r="O195" s="7">
        <v>2175477</v>
      </c>
      <c r="P195" s="7">
        <v>2293677</v>
      </c>
      <c r="Q195" s="7">
        <v>2422106</v>
      </c>
      <c r="R195" s="7">
        <v>2615373</v>
      </c>
      <c r="S195" s="7">
        <v>2776826</v>
      </c>
      <c r="T195" s="7">
        <v>2939261</v>
      </c>
      <c r="U195" s="7">
        <v>3182094</v>
      </c>
      <c r="V195" s="7">
        <v>3322197</v>
      </c>
      <c r="W195" s="7">
        <v>3211610</v>
      </c>
      <c r="X195" s="7">
        <v>3211257</v>
      </c>
      <c r="Y195" s="7">
        <v>3249777</v>
      </c>
      <c r="Z195" s="7">
        <v>3317884</v>
      </c>
      <c r="AA195" s="7">
        <v>3299111</v>
      </c>
    </row>
    <row r="198" spans="2:27">
      <c r="C198" s="14" t="s">
        <v>385</v>
      </c>
      <c r="D198" s="14"/>
      <c r="E198" s="14"/>
      <c r="F198" s="14"/>
      <c r="G198" s="14"/>
    </row>
    <row r="200" spans="2:27">
      <c r="B200" s="1" t="s">
        <v>218</v>
      </c>
    </row>
    <row r="201" spans="2:27">
      <c r="B201" s="7" t="s">
        <v>360</v>
      </c>
      <c r="C201" s="7" t="s">
        <v>361</v>
      </c>
      <c r="D201" s="7" t="s">
        <v>9</v>
      </c>
      <c r="E201" s="7" t="s">
        <v>9</v>
      </c>
      <c r="F201" s="7" t="s">
        <v>9</v>
      </c>
      <c r="G201" s="7">
        <v>928511</v>
      </c>
      <c r="H201" s="7">
        <v>1066118</v>
      </c>
      <c r="I201" s="7">
        <v>1241656</v>
      </c>
      <c r="J201" s="7">
        <v>1418560</v>
      </c>
      <c r="K201" s="7">
        <v>1499418</v>
      </c>
      <c r="L201" s="7">
        <v>1640318</v>
      </c>
      <c r="M201" s="7">
        <v>1692818</v>
      </c>
      <c r="N201" s="7">
        <v>1786873</v>
      </c>
      <c r="O201" s="7">
        <v>1917714</v>
      </c>
      <c r="P201" s="7">
        <v>1995571</v>
      </c>
      <c r="Q201" s="7">
        <v>2101696</v>
      </c>
      <c r="R201" s="7">
        <v>2270953</v>
      </c>
      <c r="S201" s="7">
        <v>2425893</v>
      </c>
      <c r="T201" s="7">
        <v>2572460</v>
      </c>
      <c r="U201" s="7">
        <v>2794371</v>
      </c>
      <c r="V201" s="7">
        <v>2918286</v>
      </c>
      <c r="W201" s="7">
        <v>2776748</v>
      </c>
      <c r="X201" s="7">
        <v>2776151</v>
      </c>
      <c r="Y201" s="7">
        <v>2813403</v>
      </c>
      <c r="Z201" s="7">
        <v>2878945</v>
      </c>
      <c r="AA201" s="7">
        <v>2855291</v>
      </c>
    </row>
    <row r="202" spans="2:27">
      <c r="B202" s="7" t="s">
        <v>376</v>
      </c>
      <c r="C202" s="7" t="s">
        <v>377</v>
      </c>
      <c r="D202" s="7" t="s">
        <v>9</v>
      </c>
      <c r="E202" s="7" t="s">
        <v>9</v>
      </c>
      <c r="F202" s="7" t="s">
        <v>9</v>
      </c>
      <c r="G202" s="7">
        <v>134</v>
      </c>
      <c r="H202" s="7">
        <v>865</v>
      </c>
      <c r="I202" s="7">
        <v>5513</v>
      </c>
      <c r="J202" s="7">
        <v>8853</v>
      </c>
      <c r="K202" s="7">
        <v>9289</v>
      </c>
      <c r="L202" s="7">
        <v>7586</v>
      </c>
      <c r="M202" s="7">
        <v>6066</v>
      </c>
      <c r="N202" s="7">
        <v>7560</v>
      </c>
      <c r="O202" s="7">
        <v>9365</v>
      </c>
      <c r="P202" s="7">
        <v>11480</v>
      </c>
      <c r="Q202" s="7">
        <v>13253</v>
      </c>
      <c r="R202" s="7">
        <v>17109</v>
      </c>
      <c r="S202" s="7">
        <v>19000</v>
      </c>
      <c r="T202" s="7">
        <v>23184</v>
      </c>
      <c r="U202" s="7">
        <v>26040</v>
      </c>
      <c r="V202" s="7">
        <v>24253</v>
      </c>
      <c r="W202" s="7">
        <v>17237</v>
      </c>
      <c r="X202" s="7">
        <v>15379</v>
      </c>
      <c r="Y202" s="7">
        <v>15946</v>
      </c>
      <c r="Z202" s="7">
        <v>14567</v>
      </c>
      <c r="AA202" s="7">
        <v>34975</v>
      </c>
    </row>
    <row r="203" spans="2:27">
      <c r="B203" s="7" t="s">
        <v>228</v>
      </c>
      <c r="C203" s="7" t="s">
        <v>229</v>
      </c>
      <c r="D203" s="7" t="s">
        <v>9</v>
      </c>
      <c r="E203" s="7" t="s">
        <v>9</v>
      </c>
      <c r="F203" s="7" t="s">
        <v>9</v>
      </c>
      <c r="G203" s="7">
        <v>928645</v>
      </c>
      <c r="H203" s="7">
        <v>1066983</v>
      </c>
      <c r="I203" s="7">
        <v>1247169</v>
      </c>
      <c r="J203" s="7">
        <v>1427413</v>
      </c>
      <c r="K203" s="7">
        <v>1508707</v>
      </c>
      <c r="L203" s="7">
        <v>1647904</v>
      </c>
      <c r="M203" s="7">
        <v>1698884</v>
      </c>
      <c r="N203" s="7">
        <v>1794433</v>
      </c>
      <c r="O203" s="7">
        <v>1927079</v>
      </c>
      <c r="P203" s="7">
        <v>2007051</v>
      </c>
      <c r="Q203" s="7">
        <v>2114949</v>
      </c>
      <c r="R203" s="7">
        <v>2288062</v>
      </c>
      <c r="S203" s="7">
        <v>2444893</v>
      </c>
      <c r="T203" s="7">
        <v>2595644</v>
      </c>
      <c r="U203" s="7">
        <v>2820411</v>
      </c>
      <c r="V203" s="7">
        <v>2942539</v>
      </c>
      <c r="W203" s="7">
        <v>2793985</v>
      </c>
      <c r="X203" s="7">
        <v>2791530</v>
      </c>
      <c r="Y203" s="7">
        <v>2829349</v>
      </c>
      <c r="Z203" s="7">
        <v>2893512</v>
      </c>
      <c r="AA203" s="7">
        <v>2890266</v>
      </c>
    </row>
    <row r="204" spans="2:27">
      <c r="B204" s="1" t="s">
        <v>230</v>
      </c>
    </row>
    <row r="205" spans="2:27">
      <c r="B205" s="7" t="s">
        <v>378</v>
      </c>
      <c r="C205" s="7" t="s">
        <v>52</v>
      </c>
      <c r="D205" s="7">
        <v>476698</v>
      </c>
      <c r="E205" s="7">
        <v>592712</v>
      </c>
      <c r="F205" s="7">
        <v>708342</v>
      </c>
      <c r="G205" s="7">
        <v>851641</v>
      </c>
      <c r="H205" s="7">
        <v>967806</v>
      </c>
      <c r="I205" s="7">
        <v>1094136</v>
      </c>
      <c r="J205" s="7">
        <v>1254128</v>
      </c>
      <c r="K205" s="7">
        <v>1402306</v>
      </c>
      <c r="L205" s="7">
        <v>1498092</v>
      </c>
      <c r="M205" s="7">
        <v>1592714</v>
      </c>
      <c r="N205" s="7">
        <v>1669201</v>
      </c>
      <c r="O205" s="7">
        <v>1784587</v>
      </c>
      <c r="P205" s="7">
        <v>1900800</v>
      </c>
      <c r="Q205" s="7">
        <v>2017896</v>
      </c>
      <c r="R205" s="7">
        <v>2134201</v>
      </c>
      <c r="S205" s="7">
        <v>2230981</v>
      </c>
      <c r="T205" s="7">
        <v>2355176</v>
      </c>
      <c r="U205" s="7">
        <v>2506801</v>
      </c>
      <c r="V205" s="7">
        <v>2678872</v>
      </c>
      <c r="W205" s="7">
        <v>2729612</v>
      </c>
      <c r="X205" s="7">
        <v>2756756</v>
      </c>
      <c r="Y205" s="7">
        <v>2775810</v>
      </c>
      <c r="Z205" s="7">
        <v>2781131</v>
      </c>
      <c r="AA205" s="7">
        <v>2828472</v>
      </c>
    </row>
    <row r="206" spans="2:27">
      <c r="B206" s="7" t="s">
        <v>379</v>
      </c>
      <c r="C206" s="7" t="s">
        <v>380</v>
      </c>
      <c r="D206" s="7" t="s">
        <v>9</v>
      </c>
      <c r="E206" s="7" t="s">
        <v>9</v>
      </c>
      <c r="F206" s="7" t="s">
        <v>9</v>
      </c>
      <c r="G206" s="7">
        <v>723552</v>
      </c>
      <c r="H206" s="7">
        <v>827191</v>
      </c>
      <c r="I206" s="7">
        <v>937872</v>
      </c>
      <c r="J206" s="7">
        <v>1082343</v>
      </c>
      <c r="K206" s="7">
        <v>1201299</v>
      </c>
      <c r="L206" s="7">
        <v>1296765</v>
      </c>
      <c r="M206" s="7">
        <v>1361150</v>
      </c>
      <c r="N206" s="7">
        <v>1429985</v>
      </c>
      <c r="O206" s="7">
        <v>1527889</v>
      </c>
      <c r="P206" s="7">
        <v>1623502</v>
      </c>
      <c r="Q206" s="7">
        <v>1710804</v>
      </c>
      <c r="R206" s="7">
        <v>1825961</v>
      </c>
      <c r="S206" s="7">
        <v>1895612</v>
      </c>
      <c r="T206" s="7">
        <v>1997812</v>
      </c>
      <c r="U206" s="7">
        <v>2137178</v>
      </c>
      <c r="V206" s="7">
        <v>2290940</v>
      </c>
      <c r="W206" s="7">
        <v>2325720</v>
      </c>
      <c r="X206" s="7">
        <v>2355048</v>
      </c>
      <c r="Y206" s="7">
        <v>2393237</v>
      </c>
      <c r="Z206" s="7">
        <v>2409392</v>
      </c>
      <c r="AA206" s="7">
        <v>2442587</v>
      </c>
    </row>
    <row r="207" spans="2:27">
      <c r="B207" s="7" t="s">
        <v>381</v>
      </c>
      <c r="C207" s="7" t="s">
        <v>382</v>
      </c>
      <c r="D207" s="7" t="s">
        <v>9</v>
      </c>
      <c r="E207" s="7" t="s">
        <v>9</v>
      </c>
      <c r="F207" s="7" t="s">
        <v>9</v>
      </c>
      <c r="G207" s="7">
        <v>128089</v>
      </c>
      <c r="H207" s="7">
        <v>140615</v>
      </c>
      <c r="I207" s="7">
        <v>156264</v>
      </c>
      <c r="J207" s="7">
        <v>171785</v>
      </c>
      <c r="K207" s="7">
        <v>201007</v>
      </c>
      <c r="L207" s="7">
        <v>201327</v>
      </c>
      <c r="M207" s="7">
        <v>231564</v>
      </c>
      <c r="N207" s="7">
        <v>239216</v>
      </c>
      <c r="O207" s="7">
        <v>256698</v>
      </c>
      <c r="P207" s="7">
        <v>277298</v>
      </c>
      <c r="Q207" s="7">
        <v>307092</v>
      </c>
      <c r="R207" s="7">
        <v>308240</v>
      </c>
      <c r="S207" s="7">
        <v>335369</v>
      </c>
      <c r="T207" s="7">
        <v>357364</v>
      </c>
      <c r="U207" s="7">
        <v>369623</v>
      </c>
      <c r="V207" s="7">
        <v>387932</v>
      </c>
      <c r="W207" s="7">
        <v>403892</v>
      </c>
      <c r="X207" s="7">
        <v>401708</v>
      </c>
      <c r="Y207" s="7">
        <v>382573</v>
      </c>
      <c r="Z207" s="7">
        <v>371739</v>
      </c>
      <c r="AA207" s="7">
        <v>385885</v>
      </c>
    </row>
    <row r="208" spans="2:27">
      <c r="B208" s="7" t="s">
        <v>376</v>
      </c>
      <c r="C208" s="7" t="s">
        <v>377</v>
      </c>
      <c r="D208" s="7" t="s">
        <v>9</v>
      </c>
      <c r="E208" s="7" t="s">
        <v>9</v>
      </c>
      <c r="F208" s="7" t="s">
        <v>9</v>
      </c>
      <c r="G208" s="7">
        <v>134</v>
      </c>
      <c r="H208" s="7">
        <v>865</v>
      </c>
      <c r="I208" s="7">
        <v>5513</v>
      </c>
      <c r="J208" s="7">
        <v>8853</v>
      </c>
      <c r="K208" s="7">
        <v>9289</v>
      </c>
      <c r="L208" s="7">
        <v>7586</v>
      </c>
      <c r="M208" s="7">
        <v>6066</v>
      </c>
      <c r="N208" s="7">
        <v>7560</v>
      </c>
      <c r="O208" s="7">
        <v>9365</v>
      </c>
      <c r="P208" s="7">
        <v>11480</v>
      </c>
      <c r="Q208" s="7">
        <v>13253</v>
      </c>
      <c r="R208" s="7">
        <v>17109</v>
      </c>
      <c r="S208" s="7">
        <v>19000</v>
      </c>
      <c r="T208" s="7">
        <v>23184</v>
      </c>
      <c r="U208" s="7">
        <v>26040</v>
      </c>
      <c r="V208" s="7">
        <v>24253</v>
      </c>
      <c r="W208" s="7">
        <v>17237</v>
      </c>
      <c r="X208" s="7">
        <v>15379</v>
      </c>
      <c r="Y208" s="7">
        <v>15946</v>
      </c>
      <c r="Z208" s="7">
        <v>14567</v>
      </c>
      <c r="AA208" s="7">
        <v>34975</v>
      </c>
    </row>
    <row r="209" spans="2:27">
      <c r="B209" s="7" t="s">
        <v>383</v>
      </c>
      <c r="C209" s="7" t="s">
        <v>384</v>
      </c>
      <c r="D209" s="7" t="s">
        <v>9</v>
      </c>
      <c r="E209" s="7" t="s">
        <v>9</v>
      </c>
      <c r="F209" s="7" t="s">
        <v>9</v>
      </c>
      <c r="G209" s="7">
        <v>76870</v>
      </c>
      <c r="H209" s="7">
        <v>98312</v>
      </c>
      <c r="I209" s="7">
        <v>147520</v>
      </c>
      <c r="J209" s="7">
        <v>164432</v>
      </c>
      <c r="K209" s="7">
        <v>97112</v>
      </c>
      <c r="L209" s="7">
        <v>142226</v>
      </c>
      <c r="M209" s="7">
        <v>100104</v>
      </c>
      <c r="N209" s="7">
        <v>117672</v>
      </c>
      <c r="O209" s="7">
        <v>133127</v>
      </c>
      <c r="P209" s="7">
        <v>94771</v>
      </c>
      <c r="Q209" s="7">
        <v>83800</v>
      </c>
      <c r="R209" s="7">
        <v>136752</v>
      </c>
      <c r="S209" s="7">
        <v>194912</v>
      </c>
      <c r="T209" s="7">
        <v>217284</v>
      </c>
      <c r="U209" s="7">
        <v>287570</v>
      </c>
      <c r="V209" s="7">
        <v>239414</v>
      </c>
      <c r="W209" s="7">
        <v>47136</v>
      </c>
      <c r="X209" s="7">
        <v>19395</v>
      </c>
      <c r="Y209" s="7">
        <v>37593</v>
      </c>
      <c r="Z209" s="7">
        <v>97814</v>
      </c>
      <c r="AA209" s="7">
        <v>26819</v>
      </c>
    </row>
    <row r="210" spans="2:27">
      <c r="B210" s="7" t="s">
        <v>228</v>
      </c>
      <c r="C210" s="7" t="s">
        <v>229</v>
      </c>
      <c r="D210" s="7" t="s">
        <v>9</v>
      </c>
      <c r="E210" s="7" t="s">
        <v>9</v>
      </c>
      <c r="F210" s="7" t="s">
        <v>9</v>
      </c>
      <c r="G210" s="7">
        <v>928645</v>
      </c>
      <c r="H210" s="7">
        <v>1066983</v>
      </c>
      <c r="I210" s="7">
        <v>1247169</v>
      </c>
      <c r="J210" s="7">
        <v>1427413</v>
      </c>
      <c r="K210" s="7">
        <v>1508707</v>
      </c>
      <c r="L210" s="7">
        <v>1647904</v>
      </c>
      <c r="M210" s="7">
        <v>1698884</v>
      </c>
      <c r="N210" s="7">
        <v>1794433</v>
      </c>
      <c r="O210" s="7">
        <v>1927079</v>
      </c>
      <c r="P210" s="7">
        <v>2007051</v>
      </c>
      <c r="Q210" s="7">
        <v>2114949</v>
      </c>
      <c r="R210" s="7">
        <v>2288062</v>
      </c>
      <c r="S210" s="7">
        <v>2444893</v>
      </c>
      <c r="T210" s="7">
        <v>2595644</v>
      </c>
      <c r="U210" s="7">
        <v>2820411</v>
      </c>
      <c r="V210" s="7">
        <v>2942539</v>
      </c>
      <c r="W210" s="7">
        <v>2793985</v>
      </c>
      <c r="X210" s="7">
        <v>2791530</v>
      </c>
      <c r="Y210" s="7">
        <v>2829349</v>
      </c>
      <c r="Z210" s="7">
        <v>2893512</v>
      </c>
      <c r="AA210" s="7">
        <v>2890266</v>
      </c>
    </row>
    <row r="213" spans="2:27" ht="12" customHeight="1">
      <c r="B213" s="14" t="s">
        <v>392</v>
      </c>
      <c r="C213" s="14"/>
      <c r="D213" s="14"/>
      <c r="E213" s="14"/>
      <c r="F213" s="14"/>
      <c r="G213" s="14"/>
    </row>
    <row r="215" spans="2:27">
      <c r="B215" s="1" t="s">
        <v>218</v>
      </c>
    </row>
    <row r="216" spans="2:27">
      <c r="B216" s="7" t="s">
        <v>373</v>
      </c>
      <c r="C216" s="7" t="s">
        <v>374</v>
      </c>
      <c r="D216" s="7" t="s">
        <v>9</v>
      </c>
      <c r="E216" s="7" t="s">
        <v>9</v>
      </c>
      <c r="F216" s="7" t="s">
        <v>9</v>
      </c>
      <c r="G216" s="7">
        <v>928511</v>
      </c>
      <c r="H216" s="7">
        <v>1066118</v>
      </c>
      <c r="I216" s="7">
        <v>1241656</v>
      </c>
      <c r="J216" s="7">
        <v>1418560</v>
      </c>
      <c r="K216" s="7">
        <v>1499418</v>
      </c>
      <c r="L216" s="7">
        <v>1640318</v>
      </c>
      <c r="M216" s="7">
        <v>1692818</v>
      </c>
      <c r="N216" s="7">
        <v>1786873</v>
      </c>
      <c r="O216" s="7">
        <v>1917714</v>
      </c>
      <c r="P216" s="7">
        <v>1995571</v>
      </c>
      <c r="Q216" s="7">
        <v>2101696</v>
      </c>
      <c r="R216" s="7">
        <v>2270953</v>
      </c>
      <c r="S216" s="7">
        <v>2425893</v>
      </c>
      <c r="T216" s="7">
        <v>2572460</v>
      </c>
      <c r="U216" s="7">
        <v>2794371</v>
      </c>
      <c r="V216" s="7">
        <v>2918286</v>
      </c>
      <c r="W216" s="7">
        <v>2776748</v>
      </c>
      <c r="X216" s="7">
        <v>2776151</v>
      </c>
      <c r="Y216" s="7">
        <v>2813403</v>
      </c>
      <c r="Z216" s="7">
        <v>2878945</v>
      </c>
      <c r="AA216" s="7">
        <v>2855291</v>
      </c>
    </row>
    <row r="217" spans="2:27">
      <c r="B217" s="7" t="s">
        <v>376</v>
      </c>
      <c r="C217" s="7" t="s">
        <v>377</v>
      </c>
      <c r="D217" s="7" t="s">
        <v>9</v>
      </c>
      <c r="E217" s="7" t="s">
        <v>9</v>
      </c>
      <c r="F217" s="7" t="s">
        <v>9</v>
      </c>
      <c r="G217" s="7">
        <v>134</v>
      </c>
      <c r="H217" s="7">
        <v>865</v>
      </c>
      <c r="I217" s="7">
        <v>5513</v>
      </c>
      <c r="J217" s="7">
        <v>8853</v>
      </c>
      <c r="K217" s="7">
        <v>9289</v>
      </c>
      <c r="L217" s="7">
        <v>7586</v>
      </c>
      <c r="M217" s="7">
        <v>6066</v>
      </c>
      <c r="N217" s="7">
        <v>7560</v>
      </c>
      <c r="O217" s="7">
        <v>9365</v>
      </c>
      <c r="P217" s="7">
        <v>11480</v>
      </c>
      <c r="Q217" s="7">
        <v>13253</v>
      </c>
      <c r="R217" s="7">
        <v>17109</v>
      </c>
      <c r="S217" s="7">
        <v>19000</v>
      </c>
      <c r="T217" s="7">
        <v>23184</v>
      </c>
      <c r="U217" s="7">
        <v>26040</v>
      </c>
      <c r="V217" s="7">
        <v>24253</v>
      </c>
      <c r="W217" s="7">
        <v>17237</v>
      </c>
      <c r="X217" s="7">
        <v>15379</v>
      </c>
      <c r="Y217" s="7">
        <v>15946</v>
      </c>
      <c r="Z217" s="7">
        <v>14567</v>
      </c>
      <c r="AA217" s="7">
        <v>34975</v>
      </c>
    </row>
    <row r="218" spans="2:27">
      <c r="B218" s="7" t="s">
        <v>228</v>
      </c>
      <c r="C218" s="7" t="s">
        <v>229</v>
      </c>
      <c r="D218" s="7" t="s">
        <v>9</v>
      </c>
      <c r="E218" s="7" t="s">
        <v>9</v>
      </c>
      <c r="F218" s="7" t="s">
        <v>9</v>
      </c>
      <c r="G218" s="7">
        <v>928645</v>
      </c>
      <c r="H218" s="7">
        <v>1066983</v>
      </c>
      <c r="I218" s="7">
        <v>1247169</v>
      </c>
      <c r="J218" s="7">
        <v>1427413</v>
      </c>
      <c r="K218" s="7">
        <v>1508707</v>
      </c>
      <c r="L218" s="7">
        <v>1647904</v>
      </c>
      <c r="M218" s="7">
        <v>1698884</v>
      </c>
      <c r="N218" s="7">
        <v>1794433</v>
      </c>
      <c r="O218" s="7">
        <v>1927079</v>
      </c>
      <c r="P218" s="7">
        <v>2007051</v>
      </c>
      <c r="Q218" s="7">
        <v>2114949</v>
      </c>
      <c r="R218" s="7">
        <v>2288062</v>
      </c>
      <c r="S218" s="7">
        <v>2444893</v>
      </c>
      <c r="T218" s="7">
        <v>2595644</v>
      </c>
      <c r="U218" s="7">
        <v>2820411</v>
      </c>
      <c r="V218" s="7">
        <v>2942539</v>
      </c>
      <c r="W218" s="7">
        <v>2793985</v>
      </c>
      <c r="X218" s="7">
        <v>2791530</v>
      </c>
      <c r="Y218" s="7">
        <v>2829349</v>
      </c>
      <c r="Z218" s="7">
        <v>2893512</v>
      </c>
      <c r="AA218" s="7">
        <v>2890266</v>
      </c>
    </row>
    <row r="219" spans="2:27">
      <c r="B219" s="1" t="s">
        <v>230</v>
      </c>
    </row>
    <row r="220" spans="2:27">
      <c r="B220" s="7" t="s">
        <v>386</v>
      </c>
      <c r="C220" s="7" t="s">
        <v>387</v>
      </c>
      <c r="D220" s="7">
        <v>476698</v>
      </c>
      <c r="E220" s="7">
        <v>592712</v>
      </c>
      <c r="F220" s="7">
        <v>708342</v>
      </c>
      <c r="G220" s="7">
        <v>851641</v>
      </c>
      <c r="H220" s="7">
        <v>967806</v>
      </c>
      <c r="I220" s="7">
        <v>1094136</v>
      </c>
      <c r="J220" s="7">
        <v>1254128</v>
      </c>
      <c r="K220" s="7">
        <v>1402306</v>
      </c>
      <c r="L220" s="7">
        <v>1498092</v>
      </c>
      <c r="M220" s="7">
        <v>1592714</v>
      </c>
      <c r="N220" s="7">
        <v>1669201</v>
      </c>
      <c r="O220" s="7">
        <v>1784587</v>
      </c>
      <c r="P220" s="7">
        <v>1900800</v>
      </c>
      <c r="Q220" s="7">
        <v>2017896</v>
      </c>
      <c r="R220" s="7">
        <v>2134201</v>
      </c>
      <c r="S220" s="7">
        <v>2230981</v>
      </c>
      <c r="T220" s="7">
        <v>2355176</v>
      </c>
      <c r="U220" s="7">
        <v>2506801</v>
      </c>
      <c r="V220" s="7">
        <v>2678872</v>
      </c>
      <c r="W220" s="7">
        <v>2729612</v>
      </c>
      <c r="X220" s="7">
        <v>2756756</v>
      </c>
      <c r="Y220" s="7">
        <v>2775810</v>
      </c>
      <c r="Z220" s="7">
        <v>2781131</v>
      </c>
      <c r="AA220" s="7">
        <v>2828472</v>
      </c>
    </row>
    <row r="221" spans="2:27">
      <c r="B221" s="7" t="s">
        <v>388</v>
      </c>
      <c r="C221" s="7" t="s">
        <v>389</v>
      </c>
      <c r="D221" s="7" t="s">
        <v>9</v>
      </c>
      <c r="E221" s="7" t="s">
        <v>9</v>
      </c>
      <c r="F221" s="7" t="s">
        <v>9</v>
      </c>
      <c r="G221" s="7">
        <v>723552</v>
      </c>
      <c r="H221" s="7">
        <v>827191</v>
      </c>
      <c r="I221" s="7">
        <v>937872</v>
      </c>
      <c r="J221" s="7">
        <v>1082343</v>
      </c>
      <c r="K221" s="7">
        <v>1201299</v>
      </c>
      <c r="L221" s="7">
        <v>1296765</v>
      </c>
      <c r="M221" s="7">
        <v>1361150</v>
      </c>
      <c r="N221" s="7">
        <v>1429985</v>
      </c>
      <c r="O221" s="7">
        <v>1527889</v>
      </c>
      <c r="P221" s="7">
        <v>1623502</v>
      </c>
      <c r="Q221" s="7">
        <v>1710804</v>
      </c>
      <c r="R221" s="7">
        <v>1825961</v>
      </c>
      <c r="S221" s="7">
        <v>1895612</v>
      </c>
      <c r="T221" s="7">
        <v>1997812</v>
      </c>
      <c r="U221" s="7">
        <v>2137178</v>
      </c>
      <c r="V221" s="7">
        <v>2290940</v>
      </c>
      <c r="W221" s="7">
        <v>2325720</v>
      </c>
      <c r="X221" s="7">
        <v>2355048</v>
      </c>
      <c r="Y221" s="7">
        <v>2393237</v>
      </c>
      <c r="Z221" s="7">
        <v>2409392</v>
      </c>
      <c r="AA221" s="7">
        <v>2442587</v>
      </c>
    </row>
    <row r="222" spans="2:27">
      <c r="B222" s="7" t="s">
        <v>390</v>
      </c>
      <c r="C222" s="7" t="s">
        <v>391</v>
      </c>
      <c r="D222" s="7" t="s">
        <v>9</v>
      </c>
      <c r="E222" s="7" t="s">
        <v>9</v>
      </c>
      <c r="F222" s="7" t="s">
        <v>9</v>
      </c>
      <c r="G222" s="7">
        <v>128089</v>
      </c>
      <c r="H222" s="7">
        <v>140615</v>
      </c>
      <c r="I222" s="7">
        <v>156264</v>
      </c>
      <c r="J222" s="7">
        <v>171785</v>
      </c>
      <c r="K222" s="7">
        <v>201007</v>
      </c>
      <c r="L222" s="7">
        <v>201327</v>
      </c>
      <c r="M222" s="7">
        <v>231564</v>
      </c>
      <c r="N222" s="7">
        <v>239216</v>
      </c>
      <c r="O222" s="7">
        <v>256698</v>
      </c>
      <c r="P222" s="7">
        <v>277298</v>
      </c>
      <c r="Q222" s="7">
        <v>307092</v>
      </c>
      <c r="R222" s="7">
        <v>308240</v>
      </c>
      <c r="S222" s="7">
        <v>335369</v>
      </c>
      <c r="T222" s="7">
        <v>357364</v>
      </c>
      <c r="U222" s="7">
        <v>369623</v>
      </c>
      <c r="V222" s="7">
        <v>387932</v>
      </c>
      <c r="W222" s="7">
        <v>403892</v>
      </c>
      <c r="X222" s="7">
        <v>401708</v>
      </c>
      <c r="Y222" s="7">
        <v>382573</v>
      </c>
      <c r="Z222" s="7">
        <v>371739</v>
      </c>
      <c r="AA222" s="7">
        <v>385885</v>
      </c>
    </row>
    <row r="223" spans="2:27">
      <c r="B223" s="7" t="s">
        <v>376</v>
      </c>
      <c r="C223" s="7" t="s">
        <v>377</v>
      </c>
      <c r="D223" s="7" t="s">
        <v>9</v>
      </c>
      <c r="E223" s="7" t="s">
        <v>9</v>
      </c>
      <c r="F223" s="7" t="s">
        <v>9</v>
      </c>
      <c r="G223" s="7">
        <v>134</v>
      </c>
      <c r="H223" s="7">
        <v>865</v>
      </c>
      <c r="I223" s="7">
        <v>5513</v>
      </c>
      <c r="J223" s="7">
        <v>8853</v>
      </c>
      <c r="K223" s="7">
        <v>9289</v>
      </c>
      <c r="L223" s="7">
        <v>7586</v>
      </c>
      <c r="M223" s="7">
        <v>6066</v>
      </c>
      <c r="N223" s="7">
        <v>7560</v>
      </c>
      <c r="O223" s="7">
        <v>9365</v>
      </c>
      <c r="P223" s="7">
        <v>11480</v>
      </c>
      <c r="Q223" s="7">
        <v>13253</v>
      </c>
      <c r="R223" s="7">
        <v>17109</v>
      </c>
      <c r="S223" s="7">
        <v>19000</v>
      </c>
      <c r="T223" s="7">
        <v>23184</v>
      </c>
      <c r="U223" s="7">
        <v>26040</v>
      </c>
      <c r="V223" s="7">
        <v>24253</v>
      </c>
      <c r="W223" s="7">
        <v>17237</v>
      </c>
      <c r="X223" s="7">
        <v>15379</v>
      </c>
      <c r="Y223" s="7">
        <v>15946</v>
      </c>
      <c r="Z223" s="7">
        <v>14567</v>
      </c>
      <c r="AA223" s="7">
        <v>34975</v>
      </c>
    </row>
    <row r="224" spans="2:27">
      <c r="B224" s="7" t="s">
        <v>383</v>
      </c>
      <c r="C224" s="7" t="s">
        <v>384</v>
      </c>
      <c r="D224" s="7" t="s">
        <v>9</v>
      </c>
      <c r="E224" s="7" t="s">
        <v>9</v>
      </c>
      <c r="F224" s="7" t="s">
        <v>9</v>
      </c>
      <c r="G224" s="7">
        <v>76870</v>
      </c>
      <c r="H224" s="7">
        <v>98312</v>
      </c>
      <c r="I224" s="7">
        <v>147520</v>
      </c>
      <c r="J224" s="7">
        <v>164432</v>
      </c>
      <c r="K224" s="7">
        <v>97112</v>
      </c>
      <c r="L224" s="7">
        <v>142226</v>
      </c>
      <c r="M224" s="7">
        <v>100104</v>
      </c>
      <c r="N224" s="7">
        <v>117672</v>
      </c>
      <c r="O224" s="7">
        <v>133127</v>
      </c>
      <c r="P224" s="7">
        <v>94771</v>
      </c>
      <c r="Q224" s="7">
        <v>83800</v>
      </c>
      <c r="R224" s="7">
        <v>136752</v>
      </c>
      <c r="S224" s="7">
        <v>194912</v>
      </c>
      <c r="T224" s="7">
        <v>217284</v>
      </c>
      <c r="U224" s="7">
        <v>287570</v>
      </c>
      <c r="V224" s="7">
        <v>239414</v>
      </c>
      <c r="W224" s="7">
        <v>47136</v>
      </c>
      <c r="X224" s="7">
        <v>19395</v>
      </c>
      <c r="Y224" s="7">
        <v>37593</v>
      </c>
      <c r="Z224" s="7">
        <v>97814</v>
      </c>
      <c r="AA224" s="7">
        <v>26819</v>
      </c>
    </row>
    <row r="225" spans="2:27">
      <c r="B225" s="7" t="s">
        <v>228</v>
      </c>
      <c r="C225" s="7" t="s">
        <v>229</v>
      </c>
      <c r="D225" s="7" t="s">
        <v>9</v>
      </c>
      <c r="E225" s="7" t="s">
        <v>9</v>
      </c>
      <c r="F225" s="7" t="s">
        <v>9</v>
      </c>
      <c r="G225" s="7">
        <v>928645</v>
      </c>
      <c r="H225" s="7">
        <v>1066983</v>
      </c>
      <c r="I225" s="7">
        <v>1247169</v>
      </c>
      <c r="J225" s="7">
        <v>1427413</v>
      </c>
      <c r="K225" s="7">
        <v>1508707</v>
      </c>
      <c r="L225" s="7">
        <v>1647904</v>
      </c>
      <c r="M225" s="7">
        <v>1698884</v>
      </c>
      <c r="N225" s="7">
        <v>1794433</v>
      </c>
      <c r="O225" s="7">
        <v>1927079</v>
      </c>
      <c r="P225" s="7">
        <v>2007051</v>
      </c>
      <c r="Q225" s="7">
        <v>2114949</v>
      </c>
      <c r="R225" s="7">
        <v>2288062</v>
      </c>
      <c r="S225" s="7">
        <v>2444893</v>
      </c>
      <c r="T225" s="7">
        <v>2595644</v>
      </c>
      <c r="U225" s="7">
        <v>2820411</v>
      </c>
      <c r="V225" s="7">
        <v>2942539</v>
      </c>
      <c r="W225" s="7">
        <v>2793985</v>
      </c>
      <c r="X225" s="7">
        <v>2791530</v>
      </c>
      <c r="Y225" s="7">
        <v>2829349</v>
      </c>
      <c r="Z225" s="7">
        <v>2893512</v>
      </c>
      <c r="AA225" s="7">
        <v>2890266</v>
      </c>
    </row>
    <row r="228" spans="2:27">
      <c r="B228" s="14" t="s">
        <v>450</v>
      </c>
      <c r="C228" s="14"/>
      <c r="D228" s="14"/>
      <c r="E228" s="14"/>
      <c r="F228" s="14"/>
      <c r="G228" s="14"/>
    </row>
    <row r="230" spans="2:27">
      <c r="B230" s="1" t="s">
        <v>393</v>
      </c>
    </row>
    <row r="231" spans="2:27">
      <c r="B231" s="7" t="s">
        <v>383</v>
      </c>
      <c r="C231" s="7" t="s">
        <v>384</v>
      </c>
      <c r="D231" s="7" t="s">
        <v>9</v>
      </c>
      <c r="E231" s="7" t="s">
        <v>9</v>
      </c>
      <c r="F231" s="7" t="s">
        <v>9</v>
      </c>
      <c r="G231" s="7">
        <v>76870</v>
      </c>
      <c r="H231" s="7">
        <v>98312</v>
      </c>
      <c r="I231" s="7">
        <v>147520</v>
      </c>
      <c r="J231" s="7">
        <v>164432</v>
      </c>
      <c r="K231" s="7">
        <v>97112</v>
      </c>
      <c r="L231" s="7">
        <v>142226</v>
      </c>
      <c r="M231" s="7">
        <v>100104</v>
      </c>
      <c r="N231" s="7">
        <v>117672</v>
      </c>
      <c r="O231" s="7">
        <v>133127</v>
      </c>
      <c r="P231" s="7">
        <v>94771</v>
      </c>
      <c r="Q231" s="7">
        <v>83800</v>
      </c>
      <c r="R231" s="7">
        <v>136752</v>
      </c>
      <c r="S231" s="7">
        <v>194912</v>
      </c>
      <c r="T231" s="7">
        <v>217284</v>
      </c>
      <c r="U231" s="7">
        <v>287570</v>
      </c>
      <c r="V231" s="7">
        <v>239414</v>
      </c>
      <c r="W231" s="7">
        <v>47136</v>
      </c>
      <c r="X231" s="7">
        <v>19395</v>
      </c>
      <c r="Y231" s="7">
        <v>37593</v>
      </c>
      <c r="Z231" s="7">
        <v>97814</v>
      </c>
      <c r="AA231" s="7">
        <v>26819</v>
      </c>
    </row>
    <row r="232" spans="2:27">
      <c r="B232" s="7" t="s">
        <v>394</v>
      </c>
      <c r="C232" s="7" t="s">
        <v>395</v>
      </c>
      <c r="D232" s="7" t="s">
        <v>9</v>
      </c>
      <c r="E232" s="7" t="s">
        <v>9</v>
      </c>
      <c r="F232" s="7" t="s">
        <v>9</v>
      </c>
      <c r="G232" s="7">
        <v>262135</v>
      </c>
      <c r="H232" s="7">
        <v>77970</v>
      </c>
      <c r="I232" s="7">
        <v>231466</v>
      </c>
      <c r="J232" s="7">
        <v>74509</v>
      </c>
      <c r="K232" s="7">
        <v>108897</v>
      </c>
      <c r="L232" s="7">
        <v>94721</v>
      </c>
      <c r="M232" s="7">
        <v>79810</v>
      </c>
      <c r="N232" s="7">
        <v>77750</v>
      </c>
      <c r="O232" s="7">
        <v>144748</v>
      </c>
      <c r="P232" s="7">
        <v>214968</v>
      </c>
      <c r="Q232" s="7">
        <v>225416</v>
      </c>
      <c r="R232" s="7">
        <v>107346</v>
      </c>
      <c r="S232" s="7">
        <v>99175</v>
      </c>
      <c r="T232" s="7">
        <v>107497</v>
      </c>
      <c r="U232" s="7">
        <v>122204</v>
      </c>
      <c r="V232" s="7">
        <v>110965</v>
      </c>
      <c r="W232" s="7">
        <v>137063</v>
      </c>
      <c r="X232" s="7">
        <v>145543</v>
      </c>
      <c r="Y232" s="7">
        <v>137755</v>
      </c>
      <c r="Z232" s="7">
        <v>187809</v>
      </c>
      <c r="AA232" s="7">
        <v>147017</v>
      </c>
    </row>
    <row r="233" spans="2:27">
      <c r="B233" s="7" t="s">
        <v>396</v>
      </c>
      <c r="C233" s="7" t="s">
        <v>397</v>
      </c>
      <c r="D233" s="7" t="s">
        <v>9</v>
      </c>
      <c r="E233" s="7" t="s">
        <v>9</v>
      </c>
      <c r="F233" s="7" t="s">
        <v>9</v>
      </c>
      <c r="G233" s="7">
        <v>201</v>
      </c>
      <c r="H233" s="7">
        <v>614</v>
      </c>
      <c r="I233" s="7">
        <v>393</v>
      </c>
      <c r="J233" s="7">
        <v>466</v>
      </c>
      <c r="K233" s="7">
        <v>573</v>
      </c>
      <c r="L233" s="7">
        <v>552</v>
      </c>
      <c r="M233" s="7">
        <v>535</v>
      </c>
      <c r="N233" s="7">
        <v>587</v>
      </c>
      <c r="O233" s="7">
        <v>687</v>
      </c>
      <c r="P233" s="7">
        <v>748</v>
      </c>
      <c r="Q233" s="7">
        <v>865</v>
      </c>
      <c r="R233" s="7">
        <v>622</v>
      </c>
      <c r="S233" s="7">
        <v>737</v>
      </c>
      <c r="T233" s="7">
        <v>805</v>
      </c>
      <c r="U233" s="7">
        <v>464</v>
      </c>
      <c r="V233" s="7">
        <v>256</v>
      </c>
      <c r="W233" s="7">
        <v>235</v>
      </c>
      <c r="X233" s="7">
        <v>227</v>
      </c>
      <c r="Y233" s="7">
        <v>229</v>
      </c>
      <c r="Z233" s="7">
        <v>231</v>
      </c>
      <c r="AA233" s="7">
        <v>193</v>
      </c>
    </row>
    <row r="234" spans="2:27">
      <c r="B234" s="7" t="s">
        <v>398</v>
      </c>
      <c r="C234" s="7" t="s">
        <v>399</v>
      </c>
      <c r="D234" s="7" t="s">
        <v>9</v>
      </c>
      <c r="E234" s="7" t="s">
        <v>9</v>
      </c>
      <c r="F234" s="7" t="s">
        <v>9</v>
      </c>
      <c r="G234" s="7">
        <v>15498</v>
      </c>
      <c r="H234" s="7">
        <v>25257</v>
      </c>
      <c r="I234" s="7">
        <v>26300</v>
      </c>
      <c r="J234" s="7">
        <v>20105</v>
      </c>
      <c r="K234" s="7">
        <v>19408</v>
      </c>
      <c r="L234" s="7">
        <v>19785</v>
      </c>
      <c r="M234" s="7">
        <v>22932</v>
      </c>
      <c r="N234" s="7">
        <v>26815</v>
      </c>
      <c r="O234" s="7">
        <v>29501</v>
      </c>
      <c r="P234" s="7">
        <v>38932</v>
      </c>
      <c r="Q234" s="7">
        <v>41289</v>
      </c>
      <c r="R234" s="7">
        <v>41720</v>
      </c>
      <c r="S234" s="7">
        <v>42045</v>
      </c>
      <c r="T234" s="7">
        <v>56333</v>
      </c>
      <c r="U234" s="7">
        <v>57059</v>
      </c>
      <c r="V234" s="7">
        <v>69515</v>
      </c>
      <c r="W234" s="7">
        <v>96166</v>
      </c>
      <c r="X234" s="7">
        <v>99458</v>
      </c>
      <c r="Y234" s="7">
        <v>105405</v>
      </c>
      <c r="Z234" s="7">
        <v>92998</v>
      </c>
      <c r="AA234" s="7">
        <v>80472</v>
      </c>
    </row>
    <row r="235" spans="2:27">
      <c r="B235" s="7" t="s">
        <v>400</v>
      </c>
      <c r="C235" s="7" t="s">
        <v>401</v>
      </c>
      <c r="D235" s="7" t="s">
        <v>9</v>
      </c>
      <c r="E235" s="7" t="s">
        <v>9</v>
      </c>
      <c r="F235" s="7" t="s">
        <v>9</v>
      </c>
      <c r="G235" s="7">
        <v>246436</v>
      </c>
      <c r="H235" s="7">
        <v>52099</v>
      </c>
      <c r="I235" s="7">
        <v>204773</v>
      </c>
      <c r="J235" s="7">
        <v>53938</v>
      </c>
      <c r="K235" s="7">
        <v>88916</v>
      </c>
      <c r="L235" s="7">
        <v>74384</v>
      </c>
      <c r="M235" s="7">
        <v>56343</v>
      </c>
      <c r="N235" s="7">
        <v>50348</v>
      </c>
      <c r="O235" s="7">
        <v>114560</v>
      </c>
      <c r="P235" s="7">
        <v>175288</v>
      </c>
      <c r="Q235" s="7">
        <v>183262</v>
      </c>
      <c r="R235" s="7">
        <v>65004</v>
      </c>
      <c r="S235" s="7">
        <v>56393</v>
      </c>
      <c r="T235" s="7">
        <v>50359</v>
      </c>
      <c r="U235" s="7">
        <v>64681</v>
      </c>
      <c r="V235" s="7">
        <v>41194</v>
      </c>
      <c r="W235" s="7">
        <v>40662</v>
      </c>
      <c r="X235" s="7">
        <v>45858</v>
      </c>
      <c r="Y235" s="7">
        <v>32121</v>
      </c>
      <c r="Z235" s="7">
        <v>94580</v>
      </c>
      <c r="AA235" s="7">
        <v>66352</v>
      </c>
    </row>
    <row r="236" spans="2:27">
      <c r="B236" s="7" t="s">
        <v>394</v>
      </c>
      <c r="C236" s="7" t="s">
        <v>402</v>
      </c>
      <c r="D236" s="7" t="s">
        <v>9</v>
      </c>
      <c r="E236" s="7" t="s">
        <v>9</v>
      </c>
      <c r="F236" s="7" t="s">
        <v>9</v>
      </c>
      <c r="G236" s="7">
        <v>-296871</v>
      </c>
      <c r="H236" s="7">
        <v>-77794</v>
      </c>
      <c r="I236" s="7">
        <v>-231287</v>
      </c>
      <c r="J236" s="7">
        <v>-77912</v>
      </c>
      <c r="K236" s="7">
        <v>-101881</v>
      </c>
      <c r="L236" s="7">
        <v>-94633</v>
      </c>
      <c r="M236" s="7">
        <v>-79716</v>
      </c>
      <c r="N236" s="7">
        <v>-77277</v>
      </c>
      <c r="O236" s="7">
        <v>-140164</v>
      </c>
      <c r="P236" s="7">
        <v>-179309</v>
      </c>
      <c r="Q236" s="7">
        <v>-231250</v>
      </c>
      <c r="R236" s="7">
        <v>-103233</v>
      </c>
      <c r="S236" s="7">
        <v>-112913</v>
      </c>
      <c r="T236" s="7">
        <v>-89638</v>
      </c>
      <c r="U236" s="7">
        <v>-97744</v>
      </c>
      <c r="V236" s="7">
        <v>-76390</v>
      </c>
      <c r="W236" s="7">
        <v>-71980</v>
      </c>
      <c r="X236" s="7">
        <v>-75524</v>
      </c>
      <c r="Y236" s="7">
        <v>-67717</v>
      </c>
      <c r="Z236" s="7">
        <v>-142414</v>
      </c>
      <c r="AA236" s="7">
        <v>-61972</v>
      </c>
    </row>
    <row r="237" spans="2:27">
      <c r="B237" s="7" t="s">
        <v>396</v>
      </c>
      <c r="C237" s="7" t="s">
        <v>403</v>
      </c>
      <c r="D237" s="7" t="s">
        <v>9</v>
      </c>
      <c r="E237" s="7" t="s">
        <v>9</v>
      </c>
      <c r="F237" s="7" t="s">
        <v>9</v>
      </c>
      <c r="G237" s="7">
        <v>-201</v>
      </c>
      <c r="H237" s="7">
        <v>-614</v>
      </c>
      <c r="I237" s="7">
        <v>-393</v>
      </c>
      <c r="J237" s="7">
        <v>-466</v>
      </c>
      <c r="K237" s="7">
        <v>-573</v>
      </c>
      <c r="L237" s="7">
        <v>-552</v>
      </c>
      <c r="M237" s="7">
        <v>-535</v>
      </c>
      <c r="N237" s="7">
        <v>-615</v>
      </c>
      <c r="O237" s="7">
        <v>-748</v>
      </c>
      <c r="P237" s="7">
        <v>-773</v>
      </c>
      <c r="Q237" s="7">
        <v>-891</v>
      </c>
      <c r="R237" s="7">
        <v>-632</v>
      </c>
      <c r="S237" s="7">
        <v>-741</v>
      </c>
      <c r="T237" s="7">
        <v>-830</v>
      </c>
      <c r="U237" s="7">
        <v>-500</v>
      </c>
      <c r="V237" s="7">
        <v>-267</v>
      </c>
      <c r="W237" s="7">
        <v>-253</v>
      </c>
      <c r="X237" s="7">
        <v>-261</v>
      </c>
      <c r="Y237" s="7">
        <v>-257</v>
      </c>
      <c r="Z237" s="7">
        <v>-251</v>
      </c>
      <c r="AA237" s="7">
        <v>-218</v>
      </c>
    </row>
    <row r="238" spans="2:27">
      <c r="B238" s="7" t="s">
        <v>398</v>
      </c>
      <c r="C238" s="7" t="s">
        <v>404</v>
      </c>
      <c r="D238" s="7" t="s">
        <v>9</v>
      </c>
      <c r="E238" s="7" t="s">
        <v>9</v>
      </c>
      <c r="F238" s="7" t="s">
        <v>9</v>
      </c>
      <c r="G238" s="7">
        <v>-15498</v>
      </c>
      <c r="H238" s="7">
        <v>-25257</v>
      </c>
      <c r="I238" s="7">
        <v>-26300</v>
      </c>
      <c r="J238" s="7">
        <v>-20105</v>
      </c>
      <c r="K238" s="7">
        <v>-19401</v>
      </c>
      <c r="L238" s="7">
        <v>-19763</v>
      </c>
      <c r="M238" s="7">
        <v>-22900</v>
      </c>
      <c r="N238" s="7">
        <v>-26743</v>
      </c>
      <c r="O238" s="7">
        <v>-28532</v>
      </c>
      <c r="P238" s="7">
        <v>-37636</v>
      </c>
      <c r="Q238" s="7">
        <v>-36512</v>
      </c>
      <c r="R238" s="7">
        <v>-36900</v>
      </c>
      <c r="S238" s="7">
        <v>-35623</v>
      </c>
      <c r="T238" s="7">
        <v>-38267</v>
      </c>
      <c r="U238" s="7">
        <v>-36954</v>
      </c>
      <c r="V238" s="7">
        <v>-36213</v>
      </c>
      <c r="W238" s="7">
        <v>-34140</v>
      </c>
      <c r="X238" s="7">
        <v>-32859</v>
      </c>
      <c r="Y238" s="7">
        <v>-36793</v>
      </c>
      <c r="Z238" s="7">
        <v>-34806</v>
      </c>
      <c r="AA238" s="7">
        <v>-22370</v>
      </c>
    </row>
    <row r="239" spans="2:27">
      <c r="B239" s="7" t="s">
        <v>400</v>
      </c>
      <c r="C239" s="7" t="s">
        <v>405</v>
      </c>
      <c r="D239" s="7" t="s">
        <v>9</v>
      </c>
      <c r="E239" s="7" t="s">
        <v>9</v>
      </c>
      <c r="F239" s="7" t="s">
        <v>9</v>
      </c>
      <c r="G239" s="7">
        <v>-281172</v>
      </c>
      <c r="H239" s="7">
        <v>-51923</v>
      </c>
      <c r="I239" s="7">
        <v>-204594</v>
      </c>
      <c r="J239" s="7">
        <v>-57341</v>
      </c>
      <c r="K239" s="7">
        <v>-81907</v>
      </c>
      <c r="L239" s="7">
        <v>-74318</v>
      </c>
      <c r="M239" s="7">
        <v>-56281</v>
      </c>
      <c r="N239" s="7">
        <v>-49919</v>
      </c>
      <c r="O239" s="7">
        <v>-110884</v>
      </c>
      <c r="P239" s="7">
        <v>-140900</v>
      </c>
      <c r="Q239" s="7">
        <v>-193847</v>
      </c>
      <c r="R239" s="7">
        <v>-65701</v>
      </c>
      <c r="S239" s="7">
        <v>-76549</v>
      </c>
      <c r="T239" s="7">
        <v>-50541</v>
      </c>
      <c r="U239" s="7">
        <v>-60290</v>
      </c>
      <c r="V239" s="7">
        <v>-39910</v>
      </c>
      <c r="W239" s="7">
        <v>-37587</v>
      </c>
      <c r="X239" s="7">
        <v>-42404</v>
      </c>
      <c r="Y239" s="7">
        <v>-30667</v>
      </c>
      <c r="Z239" s="7">
        <v>-107357</v>
      </c>
      <c r="AA239" s="7">
        <v>-39384</v>
      </c>
    </row>
    <row r="240" spans="2:27">
      <c r="B240" s="7" t="s">
        <v>228</v>
      </c>
      <c r="C240" s="7" t="s">
        <v>229</v>
      </c>
      <c r="D240" s="7" t="s">
        <v>9</v>
      </c>
      <c r="E240" s="7" t="s">
        <v>9</v>
      </c>
      <c r="F240" s="7" t="s">
        <v>9</v>
      </c>
      <c r="G240" s="7">
        <v>42134</v>
      </c>
      <c r="H240" s="7">
        <v>98488</v>
      </c>
      <c r="I240" s="7">
        <v>147699</v>
      </c>
      <c r="J240" s="7">
        <v>161029</v>
      </c>
      <c r="K240" s="7">
        <v>104128</v>
      </c>
      <c r="L240" s="7">
        <v>142314</v>
      </c>
      <c r="M240" s="7">
        <v>100198</v>
      </c>
      <c r="N240" s="7">
        <v>118145</v>
      </c>
      <c r="O240" s="7">
        <v>137711</v>
      </c>
      <c r="P240" s="7">
        <v>130430</v>
      </c>
      <c r="Q240" s="7">
        <v>77966</v>
      </c>
      <c r="R240" s="7">
        <v>140865</v>
      </c>
      <c r="S240" s="7">
        <v>181174</v>
      </c>
      <c r="T240" s="7">
        <v>235143</v>
      </c>
      <c r="U240" s="7">
        <v>312030</v>
      </c>
      <c r="V240" s="7">
        <v>273989</v>
      </c>
      <c r="W240" s="7">
        <v>112219</v>
      </c>
      <c r="X240" s="7">
        <v>89414</v>
      </c>
      <c r="Y240" s="7">
        <v>107631</v>
      </c>
      <c r="Z240" s="7">
        <v>143209</v>
      </c>
      <c r="AA240" s="7">
        <v>111864</v>
      </c>
    </row>
    <row r="241" spans="2:27">
      <c r="B241" s="1" t="s">
        <v>406</v>
      </c>
    </row>
    <row r="242" spans="2:27">
      <c r="B242" s="7" t="s">
        <v>407</v>
      </c>
      <c r="C242" s="7" t="s">
        <v>408</v>
      </c>
      <c r="D242" s="7" t="s">
        <v>9</v>
      </c>
      <c r="E242" s="7" t="s">
        <v>9</v>
      </c>
      <c r="F242" s="7" t="s">
        <v>9</v>
      </c>
      <c r="G242" s="7">
        <v>42134</v>
      </c>
      <c r="H242" s="7">
        <v>98488</v>
      </c>
      <c r="I242" s="7">
        <v>147699</v>
      </c>
      <c r="J242" s="7">
        <v>161029</v>
      </c>
      <c r="K242" s="7">
        <v>104128</v>
      </c>
      <c r="L242" s="7">
        <v>142314</v>
      </c>
      <c r="M242" s="7">
        <v>100198</v>
      </c>
      <c r="N242" s="7">
        <v>118145</v>
      </c>
      <c r="O242" s="7">
        <v>137711</v>
      </c>
      <c r="P242" s="7">
        <v>130430</v>
      </c>
      <c r="Q242" s="7">
        <v>77966</v>
      </c>
      <c r="R242" s="7">
        <v>140865</v>
      </c>
      <c r="S242" s="7">
        <v>181174</v>
      </c>
      <c r="T242" s="7">
        <v>235143</v>
      </c>
      <c r="U242" s="7">
        <v>312030</v>
      </c>
      <c r="V242" s="7">
        <v>273989</v>
      </c>
      <c r="W242" s="7">
        <v>112219</v>
      </c>
      <c r="X242" s="7">
        <v>89414</v>
      </c>
      <c r="Y242" s="7">
        <v>107631</v>
      </c>
      <c r="Z242" s="7">
        <v>143209</v>
      </c>
      <c r="AA242" s="7">
        <v>111864</v>
      </c>
    </row>
    <row r="243" spans="2:27">
      <c r="B243" s="7" t="s">
        <v>228</v>
      </c>
      <c r="C243" s="7" t="s">
        <v>229</v>
      </c>
      <c r="D243" s="7" t="s">
        <v>9</v>
      </c>
      <c r="E243" s="7" t="s">
        <v>9</v>
      </c>
      <c r="F243" s="7" t="s">
        <v>9</v>
      </c>
      <c r="G243" s="7">
        <v>42134</v>
      </c>
      <c r="H243" s="7">
        <v>98488</v>
      </c>
      <c r="I243" s="7">
        <v>147699</v>
      </c>
      <c r="J243" s="7">
        <v>161029</v>
      </c>
      <c r="K243" s="7">
        <v>104128</v>
      </c>
      <c r="L243" s="7">
        <v>142314</v>
      </c>
      <c r="M243" s="7">
        <v>100198</v>
      </c>
      <c r="N243" s="7">
        <v>118145</v>
      </c>
      <c r="O243" s="7">
        <v>137711</v>
      </c>
      <c r="P243" s="7">
        <v>130430</v>
      </c>
      <c r="Q243" s="7">
        <v>77966</v>
      </c>
      <c r="R243" s="7">
        <v>140865</v>
      </c>
      <c r="S243" s="7">
        <v>181174</v>
      </c>
      <c r="T243" s="7">
        <v>235143</v>
      </c>
      <c r="U243" s="7">
        <v>312030</v>
      </c>
      <c r="V243" s="7">
        <v>273989</v>
      </c>
      <c r="W243" s="7">
        <v>112219</v>
      </c>
      <c r="X243" s="7">
        <v>89414</v>
      </c>
      <c r="Y243" s="7">
        <v>107631</v>
      </c>
      <c r="Z243" s="7">
        <v>143209</v>
      </c>
      <c r="AA243" s="7">
        <v>111864</v>
      </c>
    </row>
    <row r="247" spans="2:27">
      <c r="C247" s="14" t="s">
        <v>451</v>
      </c>
      <c r="D247" s="14"/>
      <c r="E247" s="14"/>
      <c r="F247" s="14"/>
      <c r="G247" s="14"/>
      <c r="H247" s="14"/>
    </row>
    <row r="249" spans="2:27">
      <c r="B249" s="1" t="s">
        <v>393</v>
      </c>
    </row>
    <row r="250" spans="2:27">
      <c r="B250" s="7" t="s">
        <v>407</v>
      </c>
      <c r="C250" s="7" t="s">
        <v>408</v>
      </c>
      <c r="D250" s="7" t="s">
        <v>9</v>
      </c>
      <c r="E250" s="7" t="s">
        <v>9</v>
      </c>
      <c r="F250" s="7" t="s">
        <v>9</v>
      </c>
      <c r="G250" s="7">
        <v>42134</v>
      </c>
      <c r="H250" s="7">
        <v>98488</v>
      </c>
      <c r="I250" s="7">
        <v>147699</v>
      </c>
      <c r="J250" s="7">
        <v>161029</v>
      </c>
      <c r="K250" s="7">
        <v>104128</v>
      </c>
      <c r="L250" s="7">
        <v>142314</v>
      </c>
      <c r="M250" s="7">
        <v>100198</v>
      </c>
      <c r="N250" s="7">
        <v>118145</v>
      </c>
      <c r="O250" s="7">
        <v>137711</v>
      </c>
      <c r="P250" s="7">
        <v>130430</v>
      </c>
      <c r="Q250" s="7">
        <v>77966</v>
      </c>
      <c r="R250" s="7">
        <v>140865</v>
      </c>
      <c r="S250" s="7">
        <v>181174</v>
      </c>
      <c r="T250" s="7">
        <v>235143</v>
      </c>
      <c r="U250" s="7">
        <v>312030</v>
      </c>
      <c r="V250" s="7">
        <v>273989</v>
      </c>
      <c r="W250" s="7">
        <v>112219</v>
      </c>
      <c r="X250" s="7">
        <v>89414</v>
      </c>
      <c r="Y250" s="7">
        <v>107631</v>
      </c>
      <c r="Z250" s="7">
        <v>143209</v>
      </c>
      <c r="AA250" s="7">
        <v>111864</v>
      </c>
    </row>
    <row r="251" spans="2:27">
      <c r="B251" s="7" t="s">
        <v>228</v>
      </c>
      <c r="C251" s="7" t="s">
        <v>229</v>
      </c>
      <c r="D251" s="7" t="s">
        <v>9</v>
      </c>
      <c r="E251" s="7" t="s">
        <v>9</v>
      </c>
      <c r="F251" s="7" t="s">
        <v>9</v>
      </c>
      <c r="G251" s="7">
        <v>42134</v>
      </c>
      <c r="H251" s="7">
        <v>98488</v>
      </c>
      <c r="I251" s="7">
        <v>147699</v>
      </c>
      <c r="J251" s="7">
        <v>161029</v>
      </c>
      <c r="K251" s="7">
        <v>104128</v>
      </c>
      <c r="L251" s="7">
        <v>142314</v>
      </c>
      <c r="M251" s="7">
        <v>100198</v>
      </c>
      <c r="N251" s="7">
        <v>118145</v>
      </c>
      <c r="O251" s="7">
        <v>137711</v>
      </c>
      <c r="P251" s="7">
        <v>130430</v>
      </c>
      <c r="Q251" s="7">
        <v>77966</v>
      </c>
      <c r="R251" s="7">
        <v>140865</v>
      </c>
      <c r="S251" s="7">
        <v>181174</v>
      </c>
      <c r="T251" s="7">
        <v>235143</v>
      </c>
      <c r="U251" s="7">
        <v>312030</v>
      </c>
      <c r="V251" s="7">
        <v>273989</v>
      </c>
      <c r="W251" s="7">
        <v>112219</v>
      </c>
      <c r="X251" s="7">
        <v>89414</v>
      </c>
      <c r="Y251" s="7">
        <v>107631</v>
      </c>
      <c r="Z251" s="7">
        <v>143209</v>
      </c>
      <c r="AA251" s="7">
        <v>111864</v>
      </c>
    </row>
    <row r="252" spans="2:27">
      <c r="B252" s="1" t="s">
        <v>406</v>
      </c>
    </row>
    <row r="253" spans="2:27">
      <c r="B253" s="7" t="s">
        <v>409</v>
      </c>
      <c r="C253" s="7" t="s">
        <v>56</v>
      </c>
      <c r="D253" s="7" t="s">
        <v>9</v>
      </c>
      <c r="E253" s="7" t="s">
        <v>9</v>
      </c>
      <c r="F253" s="7" t="s">
        <v>9</v>
      </c>
      <c r="G253" s="7">
        <v>328317</v>
      </c>
      <c r="H253" s="7">
        <v>414517</v>
      </c>
      <c r="I253" s="7">
        <v>535092</v>
      </c>
      <c r="J253" s="7">
        <v>646858</v>
      </c>
      <c r="K253" s="7">
        <v>632316</v>
      </c>
      <c r="L253" s="7">
        <v>650324</v>
      </c>
      <c r="M253" s="7">
        <v>654017</v>
      </c>
      <c r="N253" s="7">
        <v>747413</v>
      </c>
      <c r="O253" s="7">
        <v>810301</v>
      </c>
      <c r="P253" s="7">
        <v>808097</v>
      </c>
      <c r="Q253" s="7">
        <v>817007</v>
      </c>
      <c r="R253" s="7">
        <v>898575</v>
      </c>
      <c r="S253" s="7">
        <v>950309</v>
      </c>
      <c r="T253" s="7">
        <v>1055701</v>
      </c>
      <c r="U253" s="7">
        <v>1231126</v>
      </c>
      <c r="V253" s="7">
        <v>1249396</v>
      </c>
      <c r="W253" s="7">
        <v>1039879</v>
      </c>
      <c r="X253" s="7">
        <v>1074377</v>
      </c>
      <c r="Y253" s="7">
        <v>1087748</v>
      </c>
      <c r="Z253" s="7">
        <v>1066130</v>
      </c>
      <c r="AA253" s="7">
        <v>1022327</v>
      </c>
    </row>
    <row r="254" spans="2:27">
      <c r="B254" s="7" t="s">
        <v>410</v>
      </c>
      <c r="C254" s="7" t="s">
        <v>411</v>
      </c>
      <c r="D254" s="7" t="s">
        <v>9</v>
      </c>
      <c r="E254" s="7" t="s">
        <v>9</v>
      </c>
      <c r="F254" s="7" t="s">
        <v>9</v>
      </c>
      <c r="G254" s="7">
        <v>66386</v>
      </c>
      <c r="H254" s="7">
        <v>116180</v>
      </c>
      <c r="I254" s="7">
        <v>200607</v>
      </c>
      <c r="J254" s="7">
        <v>271312</v>
      </c>
      <c r="K254" s="7">
        <v>202273</v>
      </c>
      <c r="L254" s="7">
        <v>176634</v>
      </c>
      <c r="M254" s="7">
        <v>148042</v>
      </c>
      <c r="N254" s="7">
        <v>204666</v>
      </c>
      <c r="O254" s="7">
        <v>236448</v>
      </c>
      <c r="P254" s="7">
        <v>221177</v>
      </c>
      <c r="Q254" s="7">
        <v>207683</v>
      </c>
      <c r="R254" s="7">
        <v>257486</v>
      </c>
      <c r="S254" s="7">
        <v>282411</v>
      </c>
      <c r="T254" s="7">
        <v>351782</v>
      </c>
      <c r="U254" s="7">
        <v>467535</v>
      </c>
      <c r="V254" s="7">
        <v>437922</v>
      </c>
      <c r="W254" s="7">
        <v>198871</v>
      </c>
      <c r="X254" s="7">
        <v>224660</v>
      </c>
      <c r="Y254" s="7">
        <v>224499</v>
      </c>
      <c r="Z254" s="7">
        <v>186591</v>
      </c>
      <c r="AA254" s="7">
        <v>116924</v>
      </c>
    </row>
    <row r="255" spans="2:27">
      <c r="B255" s="7" t="s">
        <v>412</v>
      </c>
      <c r="C255" s="7" t="s">
        <v>57</v>
      </c>
      <c r="D255" s="7">
        <v>186698</v>
      </c>
      <c r="E255" s="7">
        <v>226937</v>
      </c>
      <c r="F255" s="7">
        <v>267244</v>
      </c>
      <c r="G255" s="7">
        <v>334763</v>
      </c>
      <c r="H255" s="7">
        <v>403869</v>
      </c>
      <c r="I255" s="7">
        <v>528544</v>
      </c>
      <c r="J255" s="7">
        <v>616646</v>
      </c>
      <c r="K255" s="7">
        <v>625789</v>
      </c>
      <c r="L255" s="7">
        <v>652785</v>
      </c>
      <c r="M255" s="7">
        <v>659288</v>
      </c>
      <c r="N255" s="7">
        <v>727964</v>
      </c>
      <c r="O255" s="7">
        <v>783332</v>
      </c>
      <c r="P255" s="7">
        <v>784188</v>
      </c>
      <c r="Q255" s="7">
        <v>807645</v>
      </c>
      <c r="R255" s="7">
        <v>860928</v>
      </c>
      <c r="S255" s="7">
        <v>921819</v>
      </c>
      <c r="T255" s="7">
        <v>982951</v>
      </c>
      <c r="U255" s="7">
        <v>1132392</v>
      </c>
      <c r="V255" s="7">
        <v>1165332</v>
      </c>
      <c r="W255" s="7">
        <v>1063472</v>
      </c>
      <c r="X255" s="7">
        <v>1066005</v>
      </c>
      <c r="Y255" s="7">
        <v>1068992</v>
      </c>
      <c r="Z255" s="7">
        <v>1054900</v>
      </c>
      <c r="AA255" s="7">
        <v>1019056</v>
      </c>
    </row>
    <row r="256" spans="2:27">
      <c r="B256" s="7" t="s">
        <v>413</v>
      </c>
      <c r="C256" s="7" t="s">
        <v>414</v>
      </c>
      <c r="D256" s="7" t="s">
        <v>9</v>
      </c>
      <c r="E256" s="7" t="s">
        <v>9</v>
      </c>
      <c r="F256" s="7" t="s">
        <v>9</v>
      </c>
      <c r="G256" s="7">
        <v>334074</v>
      </c>
      <c r="H256" s="7">
        <v>402085</v>
      </c>
      <c r="I256" s="7">
        <v>527882</v>
      </c>
      <c r="J256" s="7">
        <v>615631</v>
      </c>
      <c r="K256" s="7">
        <v>624768</v>
      </c>
      <c r="L256" s="7">
        <v>651204</v>
      </c>
      <c r="M256" s="7">
        <v>658344</v>
      </c>
      <c r="N256" s="7">
        <v>726650</v>
      </c>
      <c r="O256" s="7">
        <v>781962</v>
      </c>
      <c r="P256" s="7">
        <v>783115</v>
      </c>
      <c r="Q256" s="7">
        <v>806147</v>
      </c>
      <c r="R256" s="7">
        <v>859882</v>
      </c>
      <c r="S256" s="7">
        <v>920063</v>
      </c>
      <c r="T256" s="7">
        <v>981104</v>
      </c>
      <c r="U256" s="7">
        <v>1130209</v>
      </c>
      <c r="V256" s="7">
        <v>1163169</v>
      </c>
      <c r="W256" s="7">
        <v>1061821</v>
      </c>
      <c r="X256" s="7">
        <v>1064403</v>
      </c>
      <c r="Y256" s="7">
        <v>1067286</v>
      </c>
      <c r="Z256" s="7">
        <v>1053093</v>
      </c>
      <c r="AA256" s="7">
        <v>1016816</v>
      </c>
    </row>
    <row r="257" spans="2:27">
      <c r="B257" s="7" t="s">
        <v>415</v>
      </c>
      <c r="C257" s="7" t="s">
        <v>416</v>
      </c>
      <c r="D257" s="7" t="s">
        <v>9</v>
      </c>
      <c r="E257" s="7" t="s">
        <v>9</v>
      </c>
      <c r="F257" s="7" t="s">
        <v>9</v>
      </c>
      <c r="G257" s="7">
        <v>334075</v>
      </c>
      <c r="H257" s="7">
        <v>402088</v>
      </c>
      <c r="I257" s="7">
        <v>524858</v>
      </c>
      <c r="J257" s="7">
        <v>611924</v>
      </c>
      <c r="K257" s="7">
        <v>619643</v>
      </c>
      <c r="L257" s="7">
        <v>645958</v>
      </c>
      <c r="M257" s="7">
        <v>653251</v>
      </c>
      <c r="N257" s="7">
        <v>721831</v>
      </c>
      <c r="O257" s="7">
        <v>777343</v>
      </c>
      <c r="P257" s="7">
        <v>776271</v>
      </c>
      <c r="Q257" s="7">
        <v>801028</v>
      </c>
      <c r="R257" s="7">
        <v>855474</v>
      </c>
      <c r="S257" s="7">
        <v>916826</v>
      </c>
      <c r="T257" s="7">
        <v>977613</v>
      </c>
      <c r="U257" s="7">
        <v>1124233</v>
      </c>
      <c r="V257" s="7">
        <v>1147715</v>
      </c>
      <c r="W257" s="7">
        <v>1063774</v>
      </c>
      <c r="X257" s="7">
        <v>1062896</v>
      </c>
      <c r="Y257" s="7">
        <v>1066971</v>
      </c>
      <c r="Z257" s="7">
        <v>1049521</v>
      </c>
      <c r="AA257" s="7" t="s">
        <v>9</v>
      </c>
    </row>
    <row r="258" spans="2:27">
      <c r="B258" s="7" t="s">
        <v>417</v>
      </c>
      <c r="C258" s="7" t="s">
        <v>418</v>
      </c>
      <c r="D258" s="7" t="s">
        <v>9</v>
      </c>
      <c r="E258" s="7" t="s">
        <v>9</v>
      </c>
      <c r="F258" s="7" t="s">
        <v>9</v>
      </c>
      <c r="G258" s="7">
        <v>63585</v>
      </c>
      <c r="H258" s="7">
        <v>99577</v>
      </c>
      <c r="I258" s="7">
        <v>100990</v>
      </c>
      <c r="J258" s="7">
        <v>170623</v>
      </c>
      <c r="K258" s="7">
        <v>175817</v>
      </c>
      <c r="L258" s="7">
        <v>184551</v>
      </c>
      <c r="M258" s="7">
        <v>163528</v>
      </c>
      <c r="N258" s="7">
        <v>165104</v>
      </c>
      <c r="O258" s="7">
        <v>191107</v>
      </c>
      <c r="P258" s="7">
        <v>222420</v>
      </c>
      <c r="Q258" s="7">
        <v>295944</v>
      </c>
      <c r="R258" s="7">
        <v>267018</v>
      </c>
      <c r="S258" s="7">
        <v>289180</v>
      </c>
      <c r="T258" s="7">
        <v>323197</v>
      </c>
      <c r="U258" s="7">
        <v>377976</v>
      </c>
      <c r="V258" s="7">
        <v>377398</v>
      </c>
      <c r="W258" s="7">
        <v>281473</v>
      </c>
      <c r="X258" s="7">
        <v>291374</v>
      </c>
      <c r="Y258" s="7">
        <v>288041</v>
      </c>
      <c r="Z258" s="7">
        <v>270969</v>
      </c>
      <c r="AA258" s="7" t="s">
        <v>9</v>
      </c>
    </row>
    <row r="259" spans="2:27">
      <c r="B259" s="7" t="s">
        <v>419</v>
      </c>
      <c r="C259" s="7" t="s">
        <v>420</v>
      </c>
      <c r="D259" s="7" t="s">
        <v>9</v>
      </c>
      <c r="E259" s="7" t="s">
        <v>9</v>
      </c>
      <c r="F259" s="7" t="s">
        <v>9</v>
      </c>
      <c r="G259" s="7">
        <v>-63586</v>
      </c>
      <c r="H259" s="7">
        <v>-99580</v>
      </c>
      <c r="I259" s="7">
        <v>-97966</v>
      </c>
      <c r="J259" s="7">
        <v>-166916</v>
      </c>
      <c r="K259" s="7">
        <v>-170692</v>
      </c>
      <c r="L259" s="7">
        <v>-179305</v>
      </c>
      <c r="M259" s="7">
        <v>-158435</v>
      </c>
      <c r="N259" s="7">
        <v>-160285</v>
      </c>
      <c r="O259" s="7">
        <v>-186488</v>
      </c>
      <c r="P259" s="7">
        <v>-215576</v>
      </c>
      <c r="Q259" s="7">
        <v>-290825</v>
      </c>
      <c r="R259" s="7">
        <v>-262610</v>
      </c>
      <c r="S259" s="7">
        <v>-285943</v>
      </c>
      <c r="T259" s="7">
        <v>-319706</v>
      </c>
      <c r="U259" s="7">
        <v>-372000</v>
      </c>
      <c r="V259" s="7">
        <v>-361944</v>
      </c>
      <c r="W259" s="7">
        <v>-283426</v>
      </c>
      <c r="X259" s="7">
        <v>-289867</v>
      </c>
      <c r="Y259" s="7">
        <v>-287726</v>
      </c>
      <c r="Z259" s="7">
        <v>-267397</v>
      </c>
      <c r="AA259" s="7" t="s">
        <v>9</v>
      </c>
    </row>
    <row r="260" spans="2:27">
      <c r="B260" s="7" t="s">
        <v>421</v>
      </c>
      <c r="C260" s="7" t="s">
        <v>422</v>
      </c>
      <c r="D260" s="7" t="s">
        <v>9</v>
      </c>
      <c r="E260" s="7" t="s">
        <v>9</v>
      </c>
      <c r="F260" s="7" t="s">
        <v>9</v>
      </c>
      <c r="G260" s="7">
        <v>689</v>
      </c>
      <c r="H260" s="7">
        <v>1784</v>
      </c>
      <c r="I260" s="7">
        <v>662</v>
      </c>
      <c r="J260" s="7">
        <v>1015</v>
      </c>
      <c r="K260" s="7">
        <v>1021</v>
      </c>
      <c r="L260" s="7">
        <v>1581</v>
      </c>
      <c r="M260" s="7">
        <v>944</v>
      </c>
      <c r="N260" s="7">
        <v>1314</v>
      </c>
      <c r="O260" s="7">
        <v>1370</v>
      </c>
      <c r="P260" s="7">
        <v>1073</v>
      </c>
      <c r="Q260" s="7">
        <v>1498</v>
      </c>
      <c r="R260" s="7">
        <v>1046</v>
      </c>
      <c r="S260" s="7">
        <v>1756</v>
      </c>
      <c r="T260" s="7">
        <v>1847</v>
      </c>
      <c r="U260" s="7">
        <v>2183</v>
      </c>
      <c r="V260" s="7">
        <v>2163</v>
      </c>
      <c r="W260" s="7">
        <v>1651</v>
      </c>
      <c r="X260" s="7">
        <v>1602</v>
      </c>
      <c r="Y260" s="7">
        <v>1706</v>
      </c>
      <c r="Z260" s="7">
        <v>1807</v>
      </c>
      <c r="AA260" s="7" t="s">
        <v>9</v>
      </c>
    </row>
    <row r="261" spans="2:27">
      <c r="B261" s="7" t="s">
        <v>233</v>
      </c>
      <c r="C261" s="7" t="s">
        <v>423</v>
      </c>
      <c r="D261" s="7">
        <v>-157823</v>
      </c>
      <c r="E261" s="7">
        <v>-198460</v>
      </c>
      <c r="F261" s="7">
        <v>-225471</v>
      </c>
      <c r="G261" s="7">
        <v>-261931</v>
      </c>
      <c r="H261" s="7">
        <v>-298337</v>
      </c>
      <c r="I261" s="7">
        <v>-334485</v>
      </c>
      <c r="J261" s="7">
        <v>-375546</v>
      </c>
      <c r="K261" s="7">
        <v>-430043</v>
      </c>
      <c r="L261" s="7">
        <v>-473690</v>
      </c>
      <c r="M261" s="7">
        <v>-505975</v>
      </c>
      <c r="N261" s="7">
        <v>-542747</v>
      </c>
      <c r="O261" s="7">
        <v>-573853</v>
      </c>
      <c r="P261" s="7">
        <v>-586920</v>
      </c>
      <c r="Q261" s="7">
        <v>-609324</v>
      </c>
      <c r="R261" s="7">
        <v>-641089</v>
      </c>
      <c r="S261" s="7">
        <v>-667898</v>
      </c>
      <c r="T261" s="7">
        <v>-703919</v>
      </c>
      <c r="U261" s="7">
        <v>-763591</v>
      </c>
      <c r="V261" s="7">
        <v>-811474</v>
      </c>
      <c r="W261" s="7">
        <v>-841008</v>
      </c>
      <c r="X261" s="7">
        <v>-849717</v>
      </c>
      <c r="Y261" s="7">
        <v>-863249</v>
      </c>
      <c r="Z261" s="7">
        <v>-879539</v>
      </c>
      <c r="AA261" s="7">
        <v>-905403</v>
      </c>
    </row>
    <row r="262" spans="2:27">
      <c r="B262" s="7" t="s">
        <v>424</v>
      </c>
      <c r="C262" s="7" t="s">
        <v>425</v>
      </c>
      <c r="D262" s="7" t="s">
        <v>9</v>
      </c>
      <c r="E262" s="7" t="s">
        <v>9</v>
      </c>
      <c r="F262" s="7" t="s">
        <v>9</v>
      </c>
      <c r="G262" s="7">
        <v>72832</v>
      </c>
      <c r="H262" s="7">
        <v>105532</v>
      </c>
      <c r="I262" s="7">
        <v>194059</v>
      </c>
      <c r="J262" s="7">
        <v>241100</v>
      </c>
      <c r="K262" s="7">
        <v>195746</v>
      </c>
      <c r="L262" s="7">
        <v>179095</v>
      </c>
      <c r="M262" s="7">
        <v>153313</v>
      </c>
      <c r="N262" s="7">
        <v>185217</v>
      </c>
      <c r="O262" s="7">
        <v>209479</v>
      </c>
      <c r="P262" s="7">
        <v>197268</v>
      </c>
      <c r="Q262" s="7">
        <v>198321</v>
      </c>
      <c r="R262" s="7">
        <v>219839</v>
      </c>
      <c r="S262" s="7">
        <v>253921</v>
      </c>
      <c r="T262" s="7">
        <v>279032</v>
      </c>
      <c r="U262" s="7">
        <v>368801</v>
      </c>
      <c r="V262" s="7">
        <v>353858</v>
      </c>
      <c r="W262" s="7">
        <v>222464</v>
      </c>
      <c r="X262" s="7">
        <v>216288</v>
      </c>
      <c r="Y262" s="7">
        <v>205743</v>
      </c>
      <c r="Z262" s="7">
        <v>175361</v>
      </c>
      <c r="AA262" s="7">
        <v>113653</v>
      </c>
    </row>
    <row r="263" spans="2:27">
      <c r="B263" s="7" t="s">
        <v>426</v>
      </c>
      <c r="C263" s="7" t="s">
        <v>58</v>
      </c>
      <c r="D263" s="7">
        <v>-5979</v>
      </c>
      <c r="E263" s="7">
        <v>-9882</v>
      </c>
      <c r="F263" s="7">
        <v>-15742</v>
      </c>
      <c r="G263" s="7">
        <v>-7067</v>
      </c>
      <c r="H263" s="7">
        <v>9795</v>
      </c>
      <c r="I263" s="7">
        <v>4421</v>
      </c>
      <c r="J263" s="7">
        <v>27783</v>
      </c>
      <c r="K263" s="7">
        <v>4022</v>
      </c>
      <c r="L263" s="7">
        <v>-5121</v>
      </c>
      <c r="M263" s="7">
        <v>-7960</v>
      </c>
      <c r="N263" s="7">
        <v>16542</v>
      </c>
      <c r="O263" s="7">
        <v>24711</v>
      </c>
      <c r="P263" s="7">
        <v>20099</v>
      </c>
      <c r="Q263" s="7">
        <v>3998</v>
      </c>
      <c r="R263" s="7">
        <v>34363</v>
      </c>
      <c r="S263" s="7">
        <v>25599</v>
      </c>
      <c r="T263" s="7">
        <v>69872</v>
      </c>
      <c r="U263" s="7">
        <v>95287</v>
      </c>
      <c r="V263" s="7">
        <v>80491</v>
      </c>
      <c r="W263" s="7">
        <v>-27458</v>
      </c>
      <c r="X263" s="7">
        <v>4831</v>
      </c>
      <c r="Y263" s="7">
        <v>15108</v>
      </c>
      <c r="Z263" s="7">
        <v>5220</v>
      </c>
      <c r="AA263" s="7">
        <v>-1193</v>
      </c>
    </row>
    <row r="264" spans="2:27">
      <c r="B264" s="7" t="s">
        <v>427</v>
      </c>
      <c r="C264" s="7" t="s">
        <v>59</v>
      </c>
      <c r="D264" s="7">
        <v>393</v>
      </c>
      <c r="E264" s="7">
        <v>453</v>
      </c>
      <c r="F264" s="7">
        <v>588</v>
      </c>
      <c r="G264" s="7">
        <v>621</v>
      </c>
      <c r="H264" s="7">
        <v>853</v>
      </c>
      <c r="I264" s="7">
        <v>2127</v>
      </c>
      <c r="J264" s="7">
        <v>2429</v>
      </c>
      <c r="K264" s="7">
        <v>2505</v>
      </c>
      <c r="L264" s="7">
        <v>2660</v>
      </c>
      <c r="M264" s="7">
        <v>2689</v>
      </c>
      <c r="N264" s="7">
        <v>2907</v>
      </c>
      <c r="O264" s="7">
        <v>2258</v>
      </c>
      <c r="P264" s="7">
        <v>3810</v>
      </c>
      <c r="Q264" s="7">
        <v>5364</v>
      </c>
      <c r="R264" s="7">
        <v>3284</v>
      </c>
      <c r="S264" s="7">
        <v>2891</v>
      </c>
      <c r="T264" s="7">
        <v>2878</v>
      </c>
      <c r="U264" s="7">
        <v>3447</v>
      </c>
      <c r="V264" s="7">
        <v>3573</v>
      </c>
      <c r="W264" s="7">
        <v>3865</v>
      </c>
      <c r="X264" s="7">
        <v>3541</v>
      </c>
      <c r="Y264" s="7">
        <v>3648</v>
      </c>
      <c r="Z264" s="7">
        <v>6010</v>
      </c>
      <c r="AA264" s="7">
        <v>4464</v>
      </c>
    </row>
    <row r="265" spans="2:27">
      <c r="B265" s="7" t="s">
        <v>428</v>
      </c>
      <c r="C265" s="7" t="s">
        <v>429</v>
      </c>
      <c r="D265" s="7" t="s">
        <v>9</v>
      </c>
      <c r="E265" s="7" t="s">
        <v>9</v>
      </c>
      <c r="F265" s="7" t="s">
        <v>9</v>
      </c>
      <c r="G265" s="7" t="s">
        <v>9</v>
      </c>
      <c r="H265" s="7">
        <v>1123</v>
      </c>
      <c r="I265" s="7">
        <v>621</v>
      </c>
      <c r="J265" s="7">
        <v>722</v>
      </c>
      <c r="K265" s="7">
        <v>410</v>
      </c>
      <c r="L265" s="7">
        <v>801</v>
      </c>
      <c r="M265" s="7">
        <v>1067</v>
      </c>
      <c r="N265" s="7">
        <v>916</v>
      </c>
      <c r="O265" s="7">
        <v>1180</v>
      </c>
      <c r="P265" s="7">
        <v>1277</v>
      </c>
      <c r="Q265" s="7">
        <v>232</v>
      </c>
      <c r="R265" s="7">
        <v>1527</v>
      </c>
      <c r="S265" s="7">
        <v>297</v>
      </c>
      <c r="T265" s="7">
        <v>-1671</v>
      </c>
      <c r="U265" s="7">
        <v>-252</v>
      </c>
      <c r="V265" s="7">
        <v>-2764</v>
      </c>
      <c r="W265" s="7">
        <v>-15205</v>
      </c>
      <c r="X265" s="7">
        <v>-8051</v>
      </c>
      <c r="Y265" s="7">
        <v>-112</v>
      </c>
      <c r="Z265" s="7">
        <v>3185</v>
      </c>
      <c r="AA265" s="7">
        <v>-4412</v>
      </c>
    </row>
    <row r="266" spans="2:27">
      <c r="B266" s="7" t="s">
        <v>430</v>
      </c>
      <c r="C266" s="7" t="s">
        <v>431</v>
      </c>
      <c r="D266" s="7" t="s">
        <v>9</v>
      </c>
      <c r="E266" s="7" t="s">
        <v>9</v>
      </c>
      <c r="F266" s="7" t="s">
        <v>9</v>
      </c>
      <c r="G266" s="7" t="s">
        <v>9</v>
      </c>
      <c r="H266" s="7" t="s">
        <v>9</v>
      </c>
      <c r="I266" s="7" t="s">
        <v>9</v>
      </c>
      <c r="J266" s="7" t="s">
        <v>9</v>
      </c>
      <c r="K266" s="7" t="s">
        <v>9</v>
      </c>
      <c r="L266" s="7" t="s">
        <v>9</v>
      </c>
      <c r="M266" s="7" t="s">
        <v>9</v>
      </c>
      <c r="N266" s="7" t="s">
        <v>9</v>
      </c>
      <c r="O266" s="7" t="s">
        <v>9</v>
      </c>
      <c r="P266" s="7" t="s">
        <v>9</v>
      </c>
      <c r="Q266" s="7" t="s">
        <v>9</v>
      </c>
      <c r="R266" s="7" t="s">
        <v>9</v>
      </c>
      <c r="S266" s="7" t="s">
        <v>9</v>
      </c>
      <c r="T266" s="7" t="s">
        <v>9</v>
      </c>
      <c r="U266" s="7" t="s">
        <v>9</v>
      </c>
      <c r="V266" s="7" t="s">
        <v>9</v>
      </c>
      <c r="W266" s="7" t="s">
        <v>9</v>
      </c>
      <c r="X266" s="7" t="s">
        <v>9</v>
      </c>
      <c r="Y266" s="7" t="s">
        <v>9</v>
      </c>
      <c r="Z266" s="7" t="s">
        <v>9</v>
      </c>
      <c r="AA266" s="7" t="s">
        <v>9</v>
      </c>
    </row>
    <row r="267" spans="2:27">
      <c r="B267" s="7" t="s">
        <v>432</v>
      </c>
      <c r="C267" s="7" t="s">
        <v>433</v>
      </c>
      <c r="D267" s="7" t="s">
        <v>9</v>
      </c>
      <c r="E267" s="7" t="s">
        <v>9</v>
      </c>
      <c r="F267" s="7" t="s">
        <v>9</v>
      </c>
      <c r="G267" s="7">
        <v>8544</v>
      </c>
      <c r="H267" s="7">
        <v>13900</v>
      </c>
      <c r="I267" s="7">
        <v>16845</v>
      </c>
      <c r="J267" s="7">
        <v>36632</v>
      </c>
      <c r="K267" s="7">
        <v>24158</v>
      </c>
      <c r="L267" s="7">
        <v>36598</v>
      </c>
      <c r="M267" s="7">
        <v>21410</v>
      </c>
      <c r="N267" s="7">
        <v>24238</v>
      </c>
      <c r="O267" s="7">
        <v>26666</v>
      </c>
      <c r="P267" s="7">
        <v>27762</v>
      </c>
      <c r="Q267" s="7">
        <v>31892</v>
      </c>
      <c r="R267" s="7">
        <v>34725</v>
      </c>
      <c r="S267" s="7">
        <v>54062</v>
      </c>
      <c r="T267" s="7">
        <v>60179</v>
      </c>
      <c r="U267" s="7">
        <v>68032</v>
      </c>
      <c r="V267" s="7">
        <v>70652</v>
      </c>
      <c r="W267" s="7">
        <v>57925</v>
      </c>
      <c r="X267" s="7">
        <v>54795</v>
      </c>
      <c r="Y267" s="7">
        <v>55809</v>
      </c>
      <c r="Z267" s="7">
        <v>58077</v>
      </c>
      <c r="AA267" s="7">
        <v>64090</v>
      </c>
    </row>
    <row r="268" spans="2:27">
      <c r="B268" s="7" t="s">
        <v>434</v>
      </c>
      <c r="C268" s="7" t="s">
        <v>435</v>
      </c>
      <c r="D268" s="7" t="s">
        <v>9</v>
      </c>
      <c r="E268" s="7" t="s">
        <v>9</v>
      </c>
      <c r="F268" s="7" t="s">
        <v>9</v>
      </c>
      <c r="G268" s="7">
        <v>-8544</v>
      </c>
      <c r="H268" s="7">
        <v>-13900</v>
      </c>
      <c r="I268" s="7">
        <v>-16845</v>
      </c>
      <c r="J268" s="7">
        <v>-36632</v>
      </c>
      <c r="K268" s="7">
        <v>-24158</v>
      </c>
      <c r="L268" s="7">
        <v>-36598</v>
      </c>
      <c r="M268" s="7">
        <v>-21410</v>
      </c>
      <c r="N268" s="7">
        <v>-24238</v>
      </c>
      <c r="O268" s="7">
        <v>-26666</v>
      </c>
      <c r="P268" s="7">
        <v>-27762</v>
      </c>
      <c r="Q268" s="7">
        <v>-31892</v>
      </c>
      <c r="R268" s="7">
        <v>-34725</v>
      </c>
      <c r="S268" s="7">
        <v>-54062</v>
      </c>
      <c r="T268" s="7">
        <v>-60179</v>
      </c>
      <c r="U268" s="7">
        <v>-68032</v>
      </c>
      <c r="V268" s="7">
        <v>-70652</v>
      </c>
      <c r="W268" s="7">
        <v>-57925</v>
      </c>
      <c r="X268" s="7">
        <v>-54795</v>
      </c>
      <c r="Y268" s="7">
        <v>-55809</v>
      </c>
      <c r="Z268" s="7">
        <v>-58077</v>
      </c>
      <c r="AA268" s="7">
        <v>-64090</v>
      </c>
    </row>
    <row r="269" spans="2:27">
      <c r="B269" s="7" t="s">
        <v>436</v>
      </c>
      <c r="C269" s="7" t="s">
        <v>437</v>
      </c>
      <c r="D269" s="7" t="s">
        <v>9</v>
      </c>
      <c r="E269" s="7" t="s">
        <v>9</v>
      </c>
      <c r="F269" s="7" t="s">
        <v>9</v>
      </c>
      <c r="G269" s="7" t="s">
        <v>9</v>
      </c>
      <c r="H269" s="7">
        <v>1123</v>
      </c>
      <c r="I269" s="7">
        <v>621</v>
      </c>
      <c r="J269" s="7">
        <v>722</v>
      </c>
      <c r="K269" s="7">
        <v>410</v>
      </c>
      <c r="L269" s="7">
        <v>801</v>
      </c>
      <c r="M269" s="7">
        <v>1067</v>
      </c>
      <c r="N269" s="7">
        <v>916</v>
      </c>
      <c r="O269" s="7">
        <v>1180</v>
      </c>
      <c r="P269" s="7">
        <v>1277</v>
      </c>
      <c r="Q269" s="7">
        <v>232</v>
      </c>
      <c r="R269" s="7">
        <v>1527</v>
      </c>
      <c r="S269" s="7">
        <v>297</v>
      </c>
      <c r="T269" s="7">
        <v>-1671</v>
      </c>
      <c r="U269" s="7">
        <v>-252</v>
      </c>
      <c r="V269" s="7">
        <v>-2764</v>
      </c>
      <c r="W269" s="7">
        <v>-15205</v>
      </c>
      <c r="X269" s="7">
        <v>-8051</v>
      </c>
      <c r="Y269" s="7">
        <v>-112</v>
      </c>
      <c r="Z269" s="7">
        <v>3185</v>
      </c>
      <c r="AA269" s="7">
        <v>-4412</v>
      </c>
    </row>
    <row r="270" spans="2:27">
      <c r="B270" s="7" t="s">
        <v>438</v>
      </c>
      <c r="C270" s="7" t="s">
        <v>439</v>
      </c>
      <c r="D270" s="7" t="s">
        <v>9</v>
      </c>
      <c r="E270" s="7" t="s">
        <v>9</v>
      </c>
      <c r="F270" s="7" t="s">
        <v>9</v>
      </c>
      <c r="G270" s="7">
        <v>1</v>
      </c>
      <c r="H270" s="7">
        <v>3525</v>
      </c>
      <c r="I270" s="7">
        <v>2931</v>
      </c>
      <c r="J270" s="7">
        <v>2684</v>
      </c>
      <c r="K270" s="7">
        <v>3568</v>
      </c>
      <c r="L270" s="7">
        <v>21572</v>
      </c>
      <c r="M270" s="7">
        <v>4117</v>
      </c>
      <c r="N270" s="7">
        <v>1966</v>
      </c>
      <c r="O270" s="7">
        <v>9105</v>
      </c>
      <c r="P270" s="7">
        <v>2533</v>
      </c>
      <c r="Q270" s="7">
        <v>3124</v>
      </c>
      <c r="R270" s="7">
        <v>3381</v>
      </c>
      <c r="S270" s="7">
        <v>9471</v>
      </c>
      <c r="T270" s="7">
        <v>6417</v>
      </c>
      <c r="U270" s="7">
        <v>4979</v>
      </c>
      <c r="V270" s="7">
        <v>21188</v>
      </c>
      <c r="W270" s="7">
        <v>30989</v>
      </c>
      <c r="X270" s="7">
        <v>15025</v>
      </c>
      <c r="Y270" s="7">
        <v>11222</v>
      </c>
      <c r="Z270" s="7">
        <v>18234</v>
      </c>
      <c r="AA270" s="7">
        <v>5978</v>
      </c>
    </row>
    <row r="271" spans="2:27">
      <c r="B271" s="7" t="s">
        <v>440</v>
      </c>
      <c r="C271" s="7" t="s">
        <v>441</v>
      </c>
      <c r="D271" s="7" t="s">
        <v>9</v>
      </c>
      <c r="E271" s="7" t="s">
        <v>9</v>
      </c>
      <c r="F271" s="7" t="s">
        <v>9</v>
      </c>
      <c r="G271" s="7">
        <v>-1</v>
      </c>
      <c r="H271" s="7">
        <v>-2402</v>
      </c>
      <c r="I271" s="7">
        <v>-2310</v>
      </c>
      <c r="J271" s="7">
        <v>-1962</v>
      </c>
      <c r="K271" s="7">
        <v>-3158</v>
      </c>
      <c r="L271" s="7">
        <v>-20771</v>
      </c>
      <c r="M271" s="7">
        <v>-3050</v>
      </c>
      <c r="N271" s="7">
        <v>-1050</v>
      </c>
      <c r="O271" s="7">
        <v>-7925</v>
      </c>
      <c r="P271" s="7">
        <v>-1256</v>
      </c>
      <c r="Q271" s="7">
        <v>-2892</v>
      </c>
      <c r="R271" s="7">
        <v>-1854</v>
      </c>
      <c r="S271" s="7">
        <v>-9174</v>
      </c>
      <c r="T271" s="7">
        <v>-8088</v>
      </c>
      <c r="U271" s="7">
        <v>-5231</v>
      </c>
      <c r="V271" s="7">
        <v>-23952</v>
      </c>
      <c r="W271" s="7">
        <v>-46194</v>
      </c>
      <c r="X271" s="7">
        <v>-23076</v>
      </c>
      <c r="Y271" s="7">
        <v>-11334</v>
      </c>
      <c r="Z271" s="7">
        <v>-15049</v>
      </c>
      <c r="AA271" s="7">
        <v>-10390</v>
      </c>
    </row>
    <row r="272" spans="2:27">
      <c r="B272" s="7" t="s">
        <v>442</v>
      </c>
      <c r="C272" s="7" t="s">
        <v>443</v>
      </c>
      <c r="D272" s="7" t="s">
        <v>9</v>
      </c>
      <c r="E272" s="7" t="s">
        <v>9</v>
      </c>
      <c r="F272" s="7" t="s">
        <v>9</v>
      </c>
      <c r="G272" s="7" t="s">
        <v>9</v>
      </c>
      <c r="H272" s="7" t="s">
        <v>9</v>
      </c>
      <c r="I272" s="7" t="s">
        <v>9</v>
      </c>
      <c r="J272" s="7" t="s">
        <v>9</v>
      </c>
      <c r="K272" s="7" t="s">
        <v>9</v>
      </c>
      <c r="L272" s="7" t="s">
        <v>9</v>
      </c>
      <c r="M272" s="7" t="s">
        <v>9</v>
      </c>
      <c r="N272" s="7" t="s">
        <v>9</v>
      </c>
      <c r="O272" s="7" t="s">
        <v>9</v>
      </c>
      <c r="P272" s="7" t="s">
        <v>9</v>
      </c>
      <c r="Q272" s="7" t="s">
        <v>9</v>
      </c>
      <c r="R272" s="7" t="s">
        <v>9</v>
      </c>
      <c r="S272" s="7" t="s">
        <v>9</v>
      </c>
      <c r="T272" s="7" t="s">
        <v>9</v>
      </c>
      <c r="U272" s="7" t="s">
        <v>9</v>
      </c>
      <c r="V272" s="7" t="s">
        <v>9</v>
      </c>
      <c r="W272" s="7" t="s">
        <v>9</v>
      </c>
      <c r="X272" s="7" t="s">
        <v>9</v>
      </c>
      <c r="Y272" s="7" t="s">
        <v>9</v>
      </c>
      <c r="Z272" s="7" t="s">
        <v>9</v>
      </c>
      <c r="AA272" s="7" t="s">
        <v>9</v>
      </c>
    </row>
    <row r="273" spans="2:27">
      <c r="B273" s="7" t="s">
        <v>444</v>
      </c>
      <c r="C273" s="7" t="s">
        <v>445</v>
      </c>
      <c r="D273" s="7" t="s">
        <v>9</v>
      </c>
      <c r="E273" s="7" t="s">
        <v>9</v>
      </c>
      <c r="F273" s="7" t="s">
        <v>9</v>
      </c>
      <c r="G273" s="7" t="s">
        <v>9</v>
      </c>
      <c r="H273" s="7" t="s">
        <v>9</v>
      </c>
      <c r="I273" s="7" t="s">
        <v>9</v>
      </c>
      <c r="J273" s="7" t="s">
        <v>9</v>
      </c>
      <c r="K273" s="7" t="s">
        <v>9</v>
      </c>
      <c r="L273" s="7" t="s">
        <v>9</v>
      </c>
      <c r="M273" s="7" t="s">
        <v>9</v>
      </c>
      <c r="N273" s="7">
        <v>4939</v>
      </c>
      <c r="O273" s="7" t="s">
        <v>9</v>
      </c>
      <c r="P273" s="7" t="s">
        <v>9</v>
      </c>
      <c r="Q273" s="7" t="s">
        <v>9</v>
      </c>
      <c r="R273" s="7" t="s">
        <v>9</v>
      </c>
      <c r="S273" s="7" t="s">
        <v>9</v>
      </c>
      <c r="T273" s="7" t="s">
        <v>9</v>
      </c>
      <c r="U273" s="7" t="s">
        <v>9</v>
      </c>
      <c r="V273" s="7" t="s">
        <v>9</v>
      </c>
      <c r="W273" s="7" t="s">
        <v>9</v>
      </c>
      <c r="X273" s="7" t="s">
        <v>9</v>
      </c>
      <c r="Y273" s="7" t="s">
        <v>9</v>
      </c>
      <c r="Z273" s="7" t="s">
        <v>9</v>
      </c>
      <c r="AA273" s="7" t="s">
        <v>9</v>
      </c>
    </row>
    <row r="274" spans="2:27">
      <c r="B274" s="7" t="s">
        <v>446</v>
      </c>
      <c r="C274" s="7" t="s">
        <v>447</v>
      </c>
      <c r="D274" s="7" t="s">
        <v>9</v>
      </c>
      <c r="E274" s="7" t="s">
        <v>9</v>
      </c>
      <c r="F274" s="7" t="s">
        <v>9</v>
      </c>
      <c r="G274" s="7" t="s">
        <v>9</v>
      </c>
      <c r="H274" s="7" t="s">
        <v>9</v>
      </c>
      <c r="I274" s="7" t="s">
        <v>9</v>
      </c>
      <c r="J274" s="7" t="s">
        <v>9</v>
      </c>
      <c r="K274" s="7" t="s">
        <v>9</v>
      </c>
      <c r="L274" s="7" t="s">
        <v>9</v>
      </c>
      <c r="M274" s="7" t="s">
        <v>9</v>
      </c>
      <c r="N274" s="7">
        <v>-4939</v>
      </c>
      <c r="O274" s="7" t="s">
        <v>9</v>
      </c>
      <c r="P274" s="7" t="s">
        <v>9</v>
      </c>
      <c r="Q274" s="7" t="s">
        <v>9</v>
      </c>
      <c r="R274" s="7" t="s">
        <v>9</v>
      </c>
      <c r="S274" s="7" t="s">
        <v>9</v>
      </c>
      <c r="T274" s="7" t="s">
        <v>9</v>
      </c>
      <c r="U274" s="7" t="s">
        <v>9</v>
      </c>
      <c r="V274" s="7" t="s">
        <v>9</v>
      </c>
      <c r="W274" s="7" t="s">
        <v>9</v>
      </c>
      <c r="X274" s="7" t="s">
        <v>9</v>
      </c>
      <c r="Y274" s="7" t="s">
        <v>9</v>
      </c>
      <c r="Z274" s="7" t="s">
        <v>9</v>
      </c>
      <c r="AA274" s="7" t="s">
        <v>9</v>
      </c>
    </row>
    <row r="275" spans="2:27">
      <c r="B275" s="7" t="s">
        <v>448</v>
      </c>
      <c r="C275" s="7" t="s">
        <v>449</v>
      </c>
      <c r="D275" s="7" t="s">
        <v>9</v>
      </c>
      <c r="E275" s="7" t="s">
        <v>9</v>
      </c>
      <c r="F275" s="7" t="s">
        <v>9</v>
      </c>
      <c r="G275" s="7">
        <v>-24252</v>
      </c>
      <c r="H275" s="7">
        <v>-18815</v>
      </c>
      <c r="I275" s="7">
        <v>-53529</v>
      </c>
      <c r="J275" s="7">
        <v>-111005</v>
      </c>
      <c r="K275" s="7">
        <v>-98555</v>
      </c>
      <c r="L275" s="7">
        <v>-35121</v>
      </c>
      <c r="M275" s="7">
        <v>-48911</v>
      </c>
      <c r="N275" s="7">
        <v>-87437</v>
      </c>
      <c r="O275" s="7">
        <v>-99917</v>
      </c>
      <c r="P275" s="7">
        <v>-92024</v>
      </c>
      <c r="Q275" s="7">
        <v>-129949</v>
      </c>
      <c r="R275" s="7">
        <v>-118148</v>
      </c>
      <c r="S275" s="7">
        <v>-101534</v>
      </c>
      <c r="T275" s="7">
        <v>-114968</v>
      </c>
      <c r="U275" s="7">
        <v>-155253</v>
      </c>
      <c r="V275" s="7">
        <v>-161169</v>
      </c>
      <c r="W275" s="7">
        <v>-71447</v>
      </c>
      <c r="X275" s="7">
        <v>-127195</v>
      </c>
      <c r="Y275" s="7">
        <v>-116756</v>
      </c>
      <c r="Z275" s="7">
        <v>-46567</v>
      </c>
      <c r="AA275" s="7">
        <v>-648</v>
      </c>
    </row>
    <row r="276" spans="2:27">
      <c r="B276" s="7" t="s">
        <v>228</v>
      </c>
      <c r="C276" s="7" t="s">
        <v>229</v>
      </c>
      <c r="D276" s="7" t="s">
        <v>9</v>
      </c>
      <c r="E276" s="7" t="s">
        <v>9</v>
      </c>
      <c r="F276" s="7" t="s">
        <v>9</v>
      </c>
      <c r="G276" s="7">
        <v>42134</v>
      </c>
      <c r="H276" s="7">
        <v>98488</v>
      </c>
      <c r="I276" s="7">
        <v>147699</v>
      </c>
      <c r="J276" s="7">
        <v>161029</v>
      </c>
      <c r="K276" s="7">
        <v>104128</v>
      </c>
      <c r="L276" s="7">
        <v>142314</v>
      </c>
      <c r="M276" s="7">
        <v>100198</v>
      </c>
      <c r="N276" s="7">
        <v>118145</v>
      </c>
      <c r="O276" s="7">
        <v>137711</v>
      </c>
      <c r="P276" s="7">
        <v>130430</v>
      </c>
      <c r="Q276" s="7">
        <v>77966</v>
      </c>
      <c r="R276" s="7">
        <v>140865</v>
      </c>
      <c r="S276" s="7">
        <v>181174</v>
      </c>
      <c r="T276" s="7">
        <v>235143</v>
      </c>
      <c r="U276" s="7">
        <v>312030</v>
      </c>
      <c r="V276" s="7">
        <v>273989</v>
      </c>
      <c r="W276" s="7">
        <v>112219</v>
      </c>
      <c r="X276" s="7">
        <v>89414</v>
      </c>
      <c r="Y276" s="7">
        <v>107631</v>
      </c>
      <c r="Z276" s="7">
        <v>143209</v>
      </c>
      <c r="AA276" s="7">
        <v>111864</v>
      </c>
    </row>
    <row r="279" spans="2:27">
      <c r="C279" s="14" t="s">
        <v>518</v>
      </c>
      <c r="D279" s="14"/>
      <c r="E279" s="14"/>
      <c r="F279" s="14"/>
      <c r="G279" s="14"/>
      <c r="H279" s="14"/>
    </row>
    <row r="281" spans="2:27">
      <c r="B281" s="1" t="s">
        <v>406</v>
      </c>
    </row>
    <row r="282" spans="2:27">
      <c r="B282" s="7" t="s">
        <v>452</v>
      </c>
      <c r="C282" s="7" t="s">
        <v>453</v>
      </c>
      <c r="D282" s="7" t="s">
        <v>9</v>
      </c>
      <c r="E282" s="7" t="s">
        <v>9</v>
      </c>
      <c r="F282" s="7" t="s">
        <v>9</v>
      </c>
      <c r="G282" s="7">
        <v>6</v>
      </c>
      <c r="H282" s="7">
        <v>986</v>
      </c>
      <c r="I282" s="7" t="s">
        <v>9</v>
      </c>
      <c r="J282" s="7">
        <v>-218</v>
      </c>
      <c r="K282" s="7">
        <v>-9660</v>
      </c>
      <c r="L282" s="7">
        <v>-6956</v>
      </c>
      <c r="M282" s="7">
        <v>1440</v>
      </c>
      <c r="N282" s="7" t="s">
        <v>9</v>
      </c>
      <c r="O282" s="7" t="s">
        <v>9</v>
      </c>
      <c r="P282" s="7" t="s">
        <v>9</v>
      </c>
      <c r="Q282" s="7" t="s">
        <v>9</v>
      </c>
      <c r="R282" s="7" t="s">
        <v>9</v>
      </c>
      <c r="S282" s="7" t="s">
        <v>9</v>
      </c>
      <c r="T282" s="7">
        <v>33</v>
      </c>
      <c r="U282" s="7">
        <v>27</v>
      </c>
      <c r="V282" s="7">
        <v>20</v>
      </c>
      <c r="W282" s="7">
        <v>21239</v>
      </c>
      <c r="X282" s="7">
        <v>13</v>
      </c>
      <c r="Y282" s="7">
        <v>-1230</v>
      </c>
      <c r="Z282" s="7">
        <v>14</v>
      </c>
      <c r="AA282" s="7">
        <v>8</v>
      </c>
    </row>
    <row r="283" spans="2:27">
      <c r="B283" s="7" t="s">
        <v>454</v>
      </c>
      <c r="C283" s="7" t="s">
        <v>455</v>
      </c>
      <c r="D283" s="7" t="s">
        <v>9</v>
      </c>
      <c r="E283" s="7" t="s">
        <v>9</v>
      </c>
      <c r="F283" s="7" t="s">
        <v>9</v>
      </c>
      <c r="G283" s="7">
        <v>6</v>
      </c>
      <c r="H283" s="7">
        <v>986</v>
      </c>
      <c r="I283" s="7" t="s">
        <v>9</v>
      </c>
      <c r="J283" s="7">
        <v>-218</v>
      </c>
      <c r="K283" s="7">
        <v>-9660</v>
      </c>
      <c r="L283" s="7">
        <v>-6956</v>
      </c>
      <c r="M283" s="7">
        <v>1440</v>
      </c>
      <c r="N283" s="7" t="s">
        <v>9</v>
      </c>
      <c r="O283" s="7" t="s">
        <v>9</v>
      </c>
      <c r="P283" s="7" t="s">
        <v>9</v>
      </c>
      <c r="Q283" s="7" t="s">
        <v>9</v>
      </c>
      <c r="R283" s="7" t="s">
        <v>9</v>
      </c>
      <c r="S283" s="7" t="s">
        <v>9</v>
      </c>
      <c r="T283" s="7">
        <v>33</v>
      </c>
      <c r="U283" s="7" t="s">
        <v>9</v>
      </c>
      <c r="V283" s="7" t="s">
        <v>9</v>
      </c>
      <c r="W283" s="7" t="s">
        <v>9</v>
      </c>
      <c r="X283" s="7" t="s">
        <v>9</v>
      </c>
      <c r="Y283" s="7" t="s">
        <v>9</v>
      </c>
      <c r="Z283" s="7" t="s">
        <v>9</v>
      </c>
      <c r="AA283" s="7" t="s">
        <v>9</v>
      </c>
    </row>
    <row r="284" spans="2:27">
      <c r="B284" s="7" t="s">
        <v>456</v>
      </c>
      <c r="C284" s="7" t="s">
        <v>457</v>
      </c>
      <c r="D284" s="7" t="s">
        <v>9</v>
      </c>
      <c r="E284" s="7" t="s">
        <v>9</v>
      </c>
      <c r="F284" s="7" t="s">
        <v>9</v>
      </c>
      <c r="G284" s="7" t="s">
        <v>9</v>
      </c>
      <c r="H284" s="7" t="s">
        <v>9</v>
      </c>
      <c r="I284" s="7" t="s">
        <v>9</v>
      </c>
      <c r="J284" s="7" t="s">
        <v>9</v>
      </c>
      <c r="K284" s="7" t="s">
        <v>9</v>
      </c>
      <c r="L284" s="7" t="s">
        <v>9</v>
      </c>
      <c r="M284" s="7" t="s">
        <v>9</v>
      </c>
      <c r="N284" s="7" t="s">
        <v>9</v>
      </c>
      <c r="O284" s="7" t="s">
        <v>9</v>
      </c>
      <c r="P284" s="7" t="s">
        <v>9</v>
      </c>
      <c r="Q284" s="7" t="s">
        <v>9</v>
      </c>
      <c r="R284" s="7" t="s">
        <v>9</v>
      </c>
      <c r="S284" s="7" t="s">
        <v>9</v>
      </c>
      <c r="T284" s="7" t="s">
        <v>9</v>
      </c>
      <c r="U284" s="7">
        <v>27</v>
      </c>
      <c r="V284" s="7">
        <v>20</v>
      </c>
      <c r="W284" s="7">
        <v>21239</v>
      </c>
      <c r="X284" s="7">
        <v>13</v>
      </c>
      <c r="Y284" s="7">
        <v>-1230</v>
      </c>
      <c r="Z284" s="7">
        <v>14</v>
      </c>
      <c r="AA284" s="7">
        <v>8</v>
      </c>
    </row>
    <row r="285" spans="2:27">
      <c r="B285" s="7" t="s">
        <v>458</v>
      </c>
      <c r="C285" s="7" t="s">
        <v>459</v>
      </c>
      <c r="D285" s="7" t="s">
        <v>9</v>
      </c>
      <c r="E285" s="7" t="s">
        <v>9</v>
      </c>
      <c r="F285" s="7" t="s">
        <v>9</v>
      </c>
      <c r="G285" s="7">
        <v>151029</v>
      </c>
      <c r="H285" s="7">
        <v>176753</v>
      </c>
      <c r="I285" s="7">
        <v>394388</v>
      </c>
      <c r="J285" s="7">
        <v>101097</v>
      </c>
      <c r="K285" s="7">
        <v>276583</v>
      </c>
      <c r="L285" s="7">
        <v>75867</v>
      </c>
      <c r="M285" s="7">
        <v>153932</v>
      </c>
      <c r="N285" s="7">
        <v>125335</v>
      </c>
      <c r="O285" s="7">
        <v>246192</v>
      </c>
      <c r="P285" s="7">
        <v>124674</v>
      </c>
      <c r="Q285" s="7">
        <v>-54273</v>
      </c>
      <c r="R285" s="7">
        <v>153166</v>
      </c>
      <c r="S285" s="7">
        <v>431529</v>
      </c>
      <c r="T285" s="7">
        <v>48793</v>
      </c>
      <c r="U285" s="7">
        <v>348914</v>
      </c>
      <c r="V285" s="7">
        <v>264729</v>
      </c>
      <c r="W285" s="7">
        <v>182743</v>
      </c>
      <c r="X285" s="7">
        <v>154536</v>
      </c>
      <c r="Y285" s="7">
        <v>134224</v>
      </c>
      <c r="Z285" s="7">
        <v>369771</v>
      </c>
      <c r="AA285" s="7">
        <v>282965</v>
      </c>
    </row>
    <row r="286" spans="2:27">
      <c r="B286" s="7" t="s">
        <v>460</v>
      </c>
      <c r="C286" s="7" t="s">
        <v>461</v>
      </c>
      <c r="D286" s="7" t="s">
        <v>9</v>
      </c>
      <c r="E286" s="7" t="s">
        <v>9</v>
      </c>
      <c r="F286" s="7" t="s">
        <v>9</v>
      </c>
      <c r="G286" s="7">
        <v>33066</v>
      </c>
      <c r="H286" s="7">
        <v>26541</v>
      </c>
      <c r="I286" s="7">
        <v>23162</v>
      </c>
      <c r="J286" s="7">
        <v>17300</v>
      </c>
      <c r="K286" s="7">
        <v>-660</v>
      </c>
      <c r="L286" s="7">
        <v>9240</v>
      </c>
      <c r="M286" s="7">
        <v>37473</v>
      </c>
      <c r="N286" s="7">
        <v>12337</v>
      </c>
      <c r="O286" s="7">
        <v>11863</v>
      </c>
      <c r="P286" s="7">
        <v>19877</v>
      </c>
      <c r="Q286" s="7">
        <v>23557</v>
      </c>
      <c r="R286" s="7">
        <v>14436</v>
      </c>
      <c r="S286" s="7">
        <v>26202</v>
      </c>
      <c r="T286" s="7">
        <v>34119</v>
      </c>
      <c r="U286" s="7">
        <v>32785</v>
      </c>
      <c r="V286" s="7">
        <v>45307</v>
      </c>
      <c r="W286" s="7">
        <v>-11705</v>
      </c>
      <c r="X286" s="7">
        <v>4742</v>
      </c>
      <c r="Y286" s="7">
        <v>18916</v>
      </c>
      <c r="Z286" s="7">
        <v>12114</v>
      </c>
      <c r="AA286" s="7">
        <v>18725</v>
      </c>
    </row>
    <row r="287" spans="2:27">
      <c r="B287" s="7" t="s">
        <v>462</v>
      </c>
      <c r="C287" s="7" t="s">
        <v>463</v>
      </c>
      <c r="D287" s="7" t="s">
        <v>9</v>
      </c>
      <c r="E287" s="7" t="s">
        <v>9</v>
      </c>
      <c r="F287" s="7" t="s">
        <v>9</v>
      </c>
      <c r="G287" s="7">
        <v>68158</v>
      </c>
      <c r="H287" s="7">
        <v>41852</v>
      </c>
      <c r="I287" s="7">
        <v>-11838</v>
      </c>
      <c r="J287" s="7">
        <v>54440</v>
      </c>
      <c r="K287" s="7">
        <v>-28167</v>
      </c>
      <c r="L287" s="7">
        <v>-37311</v>
      </c>
      <c r="M287" s="7">
        <v>-43934</v>
      </c>
      <c r="N287" s="7">
        <v>65100</v>
      </c>
      <c r="O287" s="7">
        <v>70488</v>
      </c>
      <c r="P287" s="7">
        <v>158989</v>
      </c>
      <c r="Q287" s="7">
        <v>98754</v>
      </c>
      <c r="R287" s="7">
        <v>-40799</v>
      </c>
      <c r="S287" s="7">
        <v>172900</v>
      </c>
      <c r="T287" s="7">
        <v>104912</v>
      </c>
      <c r="U287" s="7">
        <v>236771</v>
      </c>
      <c r="V287" s="7">
        <v>125372</v>
      </c>
      <c r="W287" s="7">
        <v>106338</v>
      </c>
      <c r="X287" s="7">
        <v>140898</v>
      </c>
      <c r="Y287" s="7">
        <v>178364</v>
      </c>
      <c r="Z287" s="7">
        <v>268321</v>
      </c>
      <c r="AA287" s="7">
        <v>91643</v>
      </c>
    </row>
    <row r="288" spans="2:27">
      <c r="B288" s="7" t="s">
        <v>464</v>
      </c>
      <c r="C288" s="7" t="s">
        <v>465</v>
      </c>
      <c r="D288" s="7" t="s">
        <v>9</v>
      </c>
      <c r="E288" s="7" t="s">
        <v>9</v>
      </c>
      <c r="F288" s="7" t="s">
        <v>9</v>
      </c>
      <c r="G288" s="7">
        <v>49805</v>
      </c>
      <c r="H288" s="7">
        <v>108360</v>
      </c>
      <c r="I288" s="7">
        <v>383064</v>
      </c>
      <c r="J288" s="7">
        <v>29357</v>
      </c>
      <c r="K288" s="7">
        <v>305410</v>
      </c>
      <c r="L288" s="7">
        <v>103938</v>
      </c>
      <c r="M288" s="7">
        <v>160393</v>
      </c>
      <c r="N288" s="7">
        <v>47898</v>
      </c>
      <c r="O288" s="7">
        <v>163841</v>
      </c>
      <c r="P288" s="7">
        <v>-54192</v>
      </c>
      <c r="Q288" s="7">
        <v>-176584</v>
      </c>
      <c r="R288" s="7">
        <v>179529</v>
      </c>
      <c r="S288" s="7">
        <v>232427</v>
      </c>
      <c r="T288" s="7">
        <v>-90238</v>
      </c>
      <c r="U288" s="7">
        <v>79358</v>
      </c>
      <c r="V288" s="7">
        <v>94050</v>
      </c>
      <c r="W288" s="7">
        <v>88110</v>
      </c>
      <c r="X288" s="7">
        <v>8896</v>
      </c>
      <c r="Y288" s="7">
        <v>-63056</v>
      </c>
      <c r="Z288" s="7">
        <v>89336</v>
      </c>
      <c r="AA288" s="7">
        <v>172597</v>
      </c>
    </row>
    <row r="289" spans="2:27">
      <c r="B289" s="7" t="s">
        <v>466</v>
      </c>
      <c r="C289" s="7" t="s">
        <v>467</v>
      </c>
      <c r="D289" s="7" t="s">
        <v>9</v>
      </c>
      <c r="E289" s="7" t="s">
        <v>9</v>
      </c>
      <c r="F289" s="7" t="s">
        <v>9</v>
      </c>
      <c r="G289" s="7">
        <v>60726</v>
      </c>
      <c r="H289" s="7">
        <v>75608</v>
      </c>
      <c r="I289" s="7">
        <v>161577</v>
      </c>
      <c r="J289" s="7">
        <v>67466</v>
      </c>
      <c r="K289" s="7">
        <v>97998</v>
      </c>
      <c r="L289" s="7">
        <v>240449</v>
      </c>
      <c r="M289" s="7">
        <v>112770</v>
      </c>
      <c r="N289" s="7">
        <v>54008</v>
      </c>
      <c r="O289" s="7">
        <v>56314</v>
      </c>
      <c r="P289" s="7">
        <v>327412</v>
      </c>
      <c r="Q289" s="7">
        <v>240290</v>
      </c>
      <c r="R289" s="7">
        <v>59431</v>
      </c>
      <c r="S289" s="7">
        <v>46246</v>
      </c>
      <c r="T289" s="7">
        <v>155535</v>
      </c>
      <c r="U289" s="7">
        <v>267016</v>
      </c>
      <c r="V289" s="7">
        <v>46199</v>
      </c>
      <c r="W289" s="7">
        <v>49864</v>
      </c>
      <c r="X289" s="7">
        <v>32445</v>
      </c>
      <c r="Y289" s="7">
        <v>120071</v>
      </c>
      <c r="Z289" s="7">
        <v>132091</v>
      </c>
      <c r="AA289" s="7">
        <v>302389</v>
      </c>
    </row>
    <row r="290" spans="2:27">
      <c r="B290" s="7" t="s">
        <v>468</v>
      </c>
      <c r="C290" s="7" t="s">
        <v>469</v>
      </c>
      <c r="D290" s="7" t="s">
        <v>9</v>
      </c>
      <c r="E290" s="7" t="s">
        <v>9</v>
      </c>
      <c r="F290" s="7" t="s">
        <v>9</v>
      </c>
      <c r="G290" s="7">
        <v>11579</v>
      </c>
      <c r="H290" s="7">
        <v>51812</v>
      </c>
      <c r="I290" s="7">
        <v>114375</v>
      </c>
      <c r="J290" s="7">
        <v>30470</v>
      </c>
      <c r="K290" s="7">
        <v>-39</v>
      </c>
      <c r="L290" s="7">
        <v>51697</v>
      </c>
      <c r="M290" s="7">
        <v>36894</v>
      </c>
      <c r="N290" s="7">
        <v>-3713</v>
      </c>
      <c r="O290" s="7">
        <v>-53873</v>
      </c>
      <c r="P290" s="7">
        <v>179390</v>
      </c>
      <c r="Q290" s="7">
        <v>5285</v>
      </c>
      <c r="R290" s="7">
        <v>-43468</v>
      </c>
      <c r="S290" s="7">
        <v>-93838</v>
      </c>
      <c r="T290" s="7">
        <v>-13070</v>
      </c>
      <c r="U290" s="7">
        <v>29570</v>
      </c>
      <c r="V290" s="7">
        <v>-42187</v>
      </c>
      <c r="W290" s="7">
        <v>93430</v>
      </c>
      <c r="X290" s="7">
        <v>-13966</v>
      </c>
      <c r="Y290" s="7">
        <v>13571</v>
      </c>
      <c r="Z290" s="7">
        <v>2741</v>
      </c>
      <c r="AA290" s="7">
        <v>16122</v>
      </c>
    </row>
    <row r="291" spans="2:27">
      <c r="B291" s="7" t="s">
        <v>470</v>
      </c>
      <c r="C291" s="7" t="s">
        <v>471</v>
      </c>
      <c r="D291" s="7" t="s">
        <v>9</v>
      </c>
      <c r="E291" s="7" t="s">
        <v>9</v>
      </c>
      <c r="F291" s="7" t="s">
        <v>9</v>
      </c>
      <c r="G291" s="7">
        <v>49147</v>
      </c>
      <c r="H291" s="7">
        <v>23796</v>
      </c>
      <c r="I291" s="7">
        <v>47202</v>
      </c>
      <c r="J291" s="7">
        <v>36996</v>
      </c>
      <c r="K291" s="7">
        <v>98037</v>
      </c>
      <c r="L291" s="7">
        <v>188752</v>
      </c>
      <c r="M291" s="7">
        <v>75876</v>
      </c>
      <c r="N291" s="7">
        <v>57721</v>
      </c>
      <c r="O291" s="7">
        <v>110187</v>
      </c>
      <c r="P291" s="7">
        <v>148022</v>
      </c>
      <c r="Q291" s="7">
        <v>235005</v>
      </c>
      <c r="R291" s="7">
        <v>102899</v>
      </c>
      <c r="S291" s="7">
        <v>140084</v>
      </c>
      <c r="T291" s="7">
        <v>168605</v>
      </c>
      <c r="U291" s="7">
        <v>237446</v>
      </c>
      <c r="V291" s="7">
        <v>88386</v>
      </c>
      <c r="W291" s="7">
        <v>-43566</v>
      </c>
      <c r="X291" s="7">
        <v>46411</v>
      </c>
      <c r="Y291" s="7">
        <v>106500</v>
      </c>
      <c r="Z291" s="7">
        <v>129350</v>
      </c>
      <c r="AA291" s="7">
        <v>286267</v>
      </c>
    </row>
    <row r="292" spans="2:27">
      <c r="B292" s="7" t="s">
        <v>472</v>
      </c>
      <c r="C292" s="7" t="s">
        <v>473</v>
      </c>
      <c r="D292" s="7" t="s">
        <v>9</v>
      </c>
      <c r="E292" s="7" t="s">
        <v>9</v>
      </c>
      <c r="F292" s="7" t="s">
        <v>9</v>
      </c>
      <c r="G292" s="7">
        <v>99697</v>
      </c>
      <c r="H292" s="7">
        <v>175755</v>
      </c>
      <c r="I292" s="7">
        <v>90937</v>
      </c>
      <c r="J292" s="7">
        <v>136586</v>
      </c>
      <c r="K292" s="7">
        <v>334296</v>
      </c>
      <c r="L292" s="7">
        <v>87959</v>
      </c>
      <c r="M292" s="7">
        <v>57787</v>
      </c>
      <c r="N292" s="7">
        <v>38305</v>
      </c>
      <c r="O292" s="7">
        <v>-36434</v>
      </c>
      <c r="P292" s="7">
        <v>214947</v>
      </c>
      <c r="Q292" s="7">
        <v>-173971</v>
      </c>
      <c r="R292" s="7">
        <v>108057</v>
      </c>
      <c r="S292" s="7">
        <v>117269</v>
      </c>
      <c r="T292" s="7">
        <v>196486</v>
      </c>
      <c r="U292" s="7">
        <v>447628</v>
      </c>
      <c r="V292" s="7">
        <v>308991</v>
      </c>
      <c r="W292" s="7">
        <v>-27481</v>
      </c>
      <c r="X292" s="7">
        <v>106069</v>
      </c>
      <c r="Y292" s="7">
        <v>288457</v>
      </c>
      <c r="Z292" s="7">
        <v>210841</v>
      </c>
      <c r="AA292" s="7">
        <v>176331</v>
      </c>
    </row>
    <row r="293" spans="2:27">
      <c r="B293" s="7" t="s">
        <v>474</v>
      </c>
      <c r="C293" s="7" t="s">
        <v>469</v>
      </c>
      <c r="D293" s="7" t="s">
        <v>9</v>
      </c>
      <c r="E293" s="7" t="s">
        <v>9</v>
      </c>
      <c r="F293" s="7" t="s">
        <v>9</v>
      </c>
      <c r="G293" s="7">
        <v>79431</v>
      </c>
      <c r="H293" s="7">
        <v>43317</v>
      </c>
      <c r="I293" s="7">
        <v>47428</v>
      </c>
      <c r="J293" s="7">
        <v>62556</v>
      </c>
      <c r="K293" s="7">
        <v>96118</v>
      </c>
      <c r="L293" s="7">
        <v>-23512</v>
      </c>
      <c r="M293" s="7">
        <v>-381</v>
      </c>
      <c r="N293" s="7">
        <v>7350</v>
      </c>
      <c r="O293" s="7">
        <v>-64879</v>
      </c>
      <c r="P293" s="7">
        <v>44065</v>
      </c>
      <c r="Q293" s="7">
        <v>-71286</v>
      </c>
      <c r="R293" s="7">
        <v>38026</v>
      </c>
      <c r="S293" s="7">
        <v>13824</v>
      </c>
      <c r="T293" s="7">
        <v>37645</v>
      </c>
      <c r="U293" s="7">
        <v>99040</v>
      </c>
      <c r="V293" s="7">
        <v>57936</v>
      </c>
      <c r="W293" s="7">
        <v>-92785</v>
      </c>
      <c r="X293" s="7">
        <v>-5263</v>
      </c>
      <c r="Y293" s="7">
        <v>35442</v>
      </c>
      <c r="Z293" s="7">
        <v>159890</v>
      </c>
      <c r="AA293" s="7">
        <v>61931</v>
      </c>
    </row>
    <row r="294" spans="2:27">
      <c r="B294" s="7" t="s">
        <v>475</v>
      </c>
      <c r="C294" s="7" t="s">
        <v>471</v>
      </c>
      <c r="D294" s="7" t="s">
        <v>9</v>
      </c>
      <c r="E294" s="7" t="s">
        <v>9</v>
      </c>
      <c r="F294" s="7" t="s">
        <v>9</v>
      </c>
      <c r="G294" s="7">
        <v>20266</v>
      </c>
      <c r="H294" s="7">
        <v>132438</v>
      </c>
      <c r="I294" s="7">
        <v>43509</v>
      </c>
      <c r="J294" s="7">
        <v>74030</v>
      </c>
      <c r="K294" s="7">
        <v>238178</v>
      </c>
      <c r="L294" s="7">
        <v>111471</v>
      </c>
      <c r="M294" s="7">
        <v>58168</v>
      </c>
      <c r="N294" s="7">
        <v>30955</v>
      </c>
      <c r="O294" s="7">
        <v>28445</v>
      </c>
      <c r="P294" s="7">
        <v>170882</v>
      </c>
      <c r="Q294" s="7">
        <v>-102685</v>
      </c>
      <c r="R294" s="7">
        <v>70031</v>
      </c>
      <c r="S294" s="7">
        <v>103445</v>
      </c>
      <c r="T294" s="7">
        <v>158841</v>
      </c>
      <c r="U294" s="7">
        <v>348588</v>
      </c>
      <c r="V294" s="7">
        <v>251055</v>
      </c>
      <c r="W294" s="7">
        <v>65304</v>
      </c>
      <c r="X294" s="7">
        <v>111332</v>
      </c>
      <c r="Y294" s="7">
        <v>253015</v>
      </c>
      <c r="Z294" s="7">
        <v>50951</v>
      </c>
      <c r="AA294" s="7">
        <v>114400</v>
      </c>
    </row>
    <row r="295" spans="2:27">
      <c r="B295" s="7" t="s">
        <v>476</v>
      </c>
      <c r="C295" s="7" t="s">
        <v>477</v>
      </c>
      <c r="D295" s="7" t="s">
        <v>9</v>
      </c>
      <c r="E295" s="7" t="s">
        <v>9</v>
      </c>
      <c r="F295" s="7" t="s">
        <v>9</v>
      </c>
      <c r="G295" s="7">
        <v>115264</v>
      </c>
      <c r="H295" s="7">
        <v>20986</v>
      </c>
      <c r="I295" s="7">
        <v>77987</v>
      </c>
      <c r="J295" s="7">
        <v>56108</v>
      </c>
      <c r="K295" s="7">
        <v>-20808</v>
      </c>
      <c r="L295" s="7">
        <v>-18012</v>
      </c>
      <c r="M295" s="7">
        <v>18829</v>
      </c>
      <c r="N295" s="7">
        <v>9979</v>
      </c>
      <c r="O295" s="7">
        <v>-33178</v>
      </c>
      <c r="P295" s="7">
        <v>-58102</v>
      </c>
      <c r="Q295" s="7">
        <v>355577</v>
      </c>
      <c r="R295" s="7">
        <v>39092</v>
      </c>
      <c r="S295" s="7">
        <v>-71423</v>
      </c>
      <c r="T295" s="7">
        <v>62315</v>
      </c>
      <c r="U295" s="7">
        <v>165521</v>
      </c>
      <c r="V295" s="7">
        <v>64514</v>
      </c>
      <c r="W295" s="7">
        <v>16449</v>
      </c>
      <c r="X295" s="7">
        <v>34648</v>
      </c>
      <c r="Y295" s="7">
        <v>25436</v>
      </c>
      <c r="Z295" s="7">
        <v>26446</v>
      </c>
      <c r="AA295" s="7">
        <v>140886</v>
      </c>
    </row>
    <row r="296" spans="2:27">
      <c r="B296" s="7" t="s">
        <v>478</v>
      </c>
      <c r="C296" s="7" t="s">
        <v>479</v>
      </c>
      <c r="D296" s="7" t="s">
        <v>9</v>
      </c>
      <c r="E296" s="7" t="s">
        <v>9</v>
      </c>
      <c r="F296" s="7" t="s">
        <v>9</v>
      </c>
      <c r="G296" s="7">
        <v>64138</v>
      </c>
      <c r="H296" s="7">
        <v>17033</v>
      </c>
      <c r="I296" s="7">
        <v>17252</v>
      </c>
      <c r="J296" s="7">
        <v>53875</v>
      </c>
      <c r="K296" s="7">
        <v>7798</v>
      </c>
      <c r="L296" s="7">
        <v>-13631</v>
      </c>
      <c r="M296" s="7">
        <v>-9933</v>
      </c>
      <c r="N296" s="7">
        <v>6331</v>
      </c>
      <c r="O296" s="7">
        <v>-34443</v>
      </c>
      <c r="P296" s="7">
        <v>-84082</v>
      </c>
      <c r="Q296" s="7">
        <v>336858</v>
      </c>
      <c r="R296" s="7">
        <v>8234</v>
      </c>
      <c r="S296" s="7">
        <v>-148441</v>
      </c>
      <c r="T296" s="7">
        <v>12245</v>
      </c>
      <c r="U296" s="7">
        <v>99869</v>
      </c>
      <c r="V296" s="7">
        <v>109297</v>
      </c>
      <c r="W296" s="7">
        <v>32885</v>
      </c>
      <c r="X296" s="7">
        <v>18179</v>
      </c>
      <c r="Y296" s="7">
        <v>35652</v>
      </c>
      <c r="Z296" s="7">
        <v>-4588</v>
      </c>
      <c r="AA296" s="7">
        <v>94542</v>
      </c>
    </row>
    <row r="297" spans="2:27">
      <c r="B297" s="7" t="s">
        <v>480</v>
      </c>
      <c r="C297" s="7" t="s">
        <v>481</v>
      </c>
      <c r="D297" s="7" t="s">
        <v>9</v>
      </c>
      <c r="E297" s="7" t="s">
        <v>9</v>
      </c>
      <c r="F297" s="7" t="s">
        <v>9</v>
      </c>
      <c r="G297" s="7" t="s">
        <v>9</v>
      </c>
      <c r="H297" s="7" t="s">
        <v>9</v>
      </c>
      <c r="I297" s="7" t="s">
        <v>9</v>
      </c>
      <c r="J297" s="7" t="s">
        <v>9</v>
      </c>
      <c r="K297" s="7" t="s">
        <v>9</v>
      </c>
      <c r="L297" s="7" t="s">
        <v>9</v>
      </c>
      <c r="M297" s="7" t="s">
        <v>9</v>
      </c>
      <c r="N297" s="7">
        <v>7715</v>
      </c>
      <c r="O297" s="7">
        <v>2851</v>
      </c>
      <c r="P297" s="7">
        <v>8062</v>
      </c>
      <c r="Q297" s="7">
        <v>18255</v>
      </c>
      <c r="R297" s="7">
        <v>35087</v>
      </c>
      <c r="S297" s="7">
        <v>-73194</v>
      </c>
      <c r="T297" s="7">
        <v>-19124</v>
      </c>
      <c r="U297" s="7">
        <v>73946</v>
      </c>
      <c r="V297" s="7">
        <v>14849</v>
      </c>
      <c r="W297" s="7">
        <v>24810</v>
      </c>
      <c r="X297" s="7">
        <v>15252</v>
      </c>
      <c r="Y297" s="7">
        <v>31612</v>
      </c>
      <c r="Z297" s="7">
        <v>6475</v>
      </c>
      <c r="AA297" s="7">
        <v>20848</v>
      </c>
    </row>
    <row r="298" spans="2:27">
      <c r="B298" s="7" t="s">
        <v>482</v>
      </c>
      <c r="C298" s="7" t="s">
        <v>483</v>
      </c>
      <c r="D298" s="7" t="s">
        <v>9</v>
      </c>
      <c r="E298" s="7" t="s">
        <v>9</v>
      </c>
      <c r="F298" s="7" t="s">
        <v>9</v>
      </c>
      <c r="G298" s="7">
        <v>1670</v>
      </c>
      <c r="H298" s="7">
        <v>2702</v>
      </c>
      <c r="I298" s="7">
        <v>46176</v>
      </c>
      <c r="J298" s="7">
        <v>11502</v>
      </c>
      <c r="K298" s="7">
        <v>-14846</v>
      </c>
      <c r="L298" s="7">
        <v>-13454</v>
      </c>
      <c r="M298" s="7">
        <v>-16710</v>
      </c>
      <c r="N298" s="7">
        <v>7050</v>
      </c>
      <c r="O298" s="7">
        <v>-12754</v>
      </c>
      <c r="P298" s="7">
        <v>-95101</v>
      </c>
      <c r="Q298" s="7">
        <v>306784</v>
      </c>
      <c r="R298" s="7">
        <v>-29237</v>
      </c>
      <c r="S298" s="7">
        <v>-70781</v>
      </c>
      <c r="T298" s="7">
        <v>36514</v>
      </c>
      <c r="U298" s="7">
        <v>15398</v>
      </c>
      <c r="V298" s="7">
        <v>106404</v>
      </c>
      <c r="W298" s="7">
        <v>28898</v>
      </c>
      <c r="X298" s="7">
        <v>8350</v>
      </c>
      <c r="Y298" s="7">
        <v>11042</v>
      </c>
      <c r="Z298" s="7">
        <v>-6536</v>
      </c>
      <c r="AA298" s="7">
        <v>123282</v>
      </c>
    </row>
    <row r="299" spans="2:27">
      <c r="B299" s="7" t="s">
        <v>484</v>
      </c>
      <c r="C299" s="7" t="s">
        <v>485</v>
      </c>
      <c r="D299" s="7" t="s">
        <v>9</v>
      </c>
      <c r="E299" s="7" t="s">
        <v>9</v>
      </c>
      <c r="F299" s="7" t="s">
        <v>9</v>
      </c>
      <c r="G299" s="7">
        <v>62468</v>
      </c>
      <c r="H299" s="7">
        <v>14331</v>
      </c>
      <c r="I299" s="7">
        <v>-28924</v>
      </c>
      <c r="J299" s="7">
        <v>42373</v>
      </c>
      <c r="K299" s="7">
        <v>22644</v>
      </c>
      <c r="L299" s="7">
        <v>-177</v>
      </c>
      <c r="M299" s="7">
        <v>6777</v>
      </c>
      <c r="N299" s="7">
        <v>-8434</v>
      </c>
      <c r="O299" s="7">
        <v>-24540</v>
      </c>
      <c r="P299" s="7">
        <v>2957</v>
      </c>
      <c r="Q299" s="7">
        <v>11819</v>
      </c>
      <c r="R299" s="7">
        <v>2384</v>
      </c>
      <c r="S299" s="7">
        <v>-4466</v>
      </c>
      <c r="T299" s="7">
        <v>-5145</v>
      </c>
      <c r="U299" s="7">
        <v>10525</v>
      </c>
      <c r="V299" s="7">
        <v>-11956</v>
      </c>
      <c r="W299" s="7">
        <v>-20823</v>
      </c>
      <c r="X299" s="7">
        <v>-5423</v>
      </c>
      <c r="Y299" s="7">
        <v>-7002</v>
      </c>
      <c r="Z299" s="7">
        <v>-4527</v>
      </c>
      <c r="AA299" s="7">
        <v>-49588</v>
      </c>
    </row>
    <row r="300" spans="2:27">
      <c r="B300" s="7" t="s">
        <v>486</v>
      </c>
      <c r="C300" s="7" t="s">
        <v>487</v>
      </c>
      <c r="D300" s="7" t="s">
        <v>9</v>
      </c>
      <c r="E300" s="7" t="s">
        <v>9</v>
      </c>
      <c r="F300" s="7" t="s">
        <v>9</v>
      </c>
      <c r="G300" s="7">
        <v>51126</v>
      </c>
      <c r="H300" s="7">
        <v>3953</v>
      </c>
      <c r="I300" s="7">
        <v>60735</v>
      </c>
      <c r="J300" s="7">
        <v>2233</v>
      </c>
      <c r="K300" s="7">
        <v>-28606</v>
      </c>
      <c r="L300" s="7">
        <v>-4381</v>
      </c>
      <c r="M300" s="7">
        <v>28762</v>
      </c>
      <c r="N300" s="7">
        <v>3648</v>
      </c>
      <c r="O300" s="7">
        <v>1265</v>
      </c>
      <c r="P300" s="7">
        <v>25980</v>
      </c>
      <c r="Q300" s="7">
        <v>18719</v>
      </c>
      <c r="R300" s="7">
        <v>30858</v>
      </c>
      <c r="S300" s="7">
        <v>77018</v>
      </c>
      <c r="T300" s="7">
        <v>50070</v>
      </c>
      <c r="U300" s="7">
        <v>65652</v>
      </c>
      <c r="V300" s="7">
        <v>-44783</v>
      </c>
      <c r="W300" s="7">
        <v>-16436</v>
      </c>
      <c r="X300" s="7">
        <v>16469</v>
      </c>
      <c r="Y300" s="7">
        <v>-10216</v>
      </c>
      <c r="Z300" s="7">
        <v>31034</v>
      </c>
      <c r="AA300" s="7">
        <v>46344</v>
      </c>
    </row>
    <row r="301" spans="2:27">
      <c r="B301" s="7" t="s">
        <v>488</v>
      </c>
      <c r="C301" s="7" t="s">
        <v>489</v>
      </c>
      <c r="D301" s="7" t="s">
        <v>9</v>
      </c>
      <c r="E301" s="7" t="s">
        <v>9</v>
      </c>
      <c r="F301" s="7" t="s">
        <v>9</v>
      </c>
      <c r="G301" s="7" t="s">
        <v>9</v>
      </c>
      <c r="H301" s="7" t="s">
        <v>9</v>
      </c>
      <c r="I301" s="7" t="s">
        <v>9</v>
      </c>
      <c r="J301" s="7" t="s">
        <v>9</v>
      </c>
      <c r="K301" s="7" t="s">
        <v>9</v>
      </c>
      <c r="L301" s="7" t="s">
        <v>9</v>
      </c>
      <c r="M301" s="7" t="s">
        <v>9</v>
      </c>
      <c r="N301" s="7" t="s">
        <v>9</v>
      </c>
      <c r="O301" s="7" t="s">
        <v>9</v>
      </c>
      <c r="P301" s="7" t="s">
        <v>9</v>
      </c>
      <c r="Q301" s="7" t="s">
        <v>9</v>
      </c>
      <c r="R301" s="7" t="s">
        <v>9</v>
      </c>
      <c r="S301" s="7" t="s">
        <v>9</v>
      </c>
      <c r="T301" s="7">
        <v>12716</v>
      </c>
      <c r="U301" s="7">
        <v>16918</v>
      </c>
      <c r="V301" s="7">
        <v>-31282</v>
      </c>
      <c r="W301" s="7">
        <v>-21384</v>
      </c>
      <c r="X301" s="7">
        <v>-16769</v>
      </c>
      <c r="Y301" s="7">
        <v>-4560</v>
      </c>
      <c r="Z301" s="7">
        <v>-4148</v>
      </c>
      <c r="AA301" s="7">
        <v>7178</v>
      </c>
    </row>
    <row r="302" spans="2:27">
      <c r="B302" s="7" t="s">
        <v>490</v>
      </c>
      <c r="C302" s="7" t="s">
        <v>491</v>
      </c>
      <c r="D302" s="7" t="s">
        <v>9</v>
      </c>
      <c r="E302" s="7" t="s">
        <v>9</v>
      </c>
      <c r="F302" s="7" t="s">
        <v>9</v>
      </c>
      <c r="G302" s="7">
        <v>51126</v>
      </c>
      <c r="H302" s="7">
        <v>3953</v>
      </c>
      <c r="I302" s="7">
        <v>60735</v>
      </c>
      <c r="J302" s="7">
        <v>2233</v>
      </c>
      <c r="K302" s="7">
        <v>-28606</v>
      </c>
      <c r="L302" s="7">
        <v>-4381</v>
      </c>
      <c r="M302" s="7">
        <v>28762</v>
      </c>
      <c r="N302" s="7">
        <v>3648</v>
      </c>
      <c r="O302" s="7">
        <v>1265</v>
      </c>
      <c r="P302" s="7">
        <v>25980</v>
      </c>
      <c r="Q302" s="7">
        <v>18719</v>
      </c>
      <c r="R302" s="7">
        <v>30858</v>
      </c>
      <c r="S302" s="7">
        <v>77018</v>
      </c>
      <c r="T302" s="7">
        <v>37354</v>
      </c>
      <c r="U302" s="7">
        <v>48734</v>
      </c>
      <c r="V302" s="7">
        <v>-13501</v>
      </c>
      <c r="W302" s="7">
        <v>4948</v>
      </c>
      <c r="X302" s="7">
        <v>33238</v>
      </c>
      <c r="Y302" s="7">
        <v>-5656</v>
      </c>
      <c r="Z302" s="7">
        <v>35182</v>
      </c>
      <c r="AA302" s="7">
        <v>39166</v>
      </c>
    </row>
    <row r="303" spans="2:27">
      <c r="B303" s="7" t="s">
        <v>492</v>
      </c>
      <c r="C303" s="7" t="s">
        <v>493</v>
      </c>
      <c r="D303" s="7" t="s">
        <v>9</v>
      </c>
      <c r="E303" s="7" t="s">
        <v>9</v>
      </c>
      <c r="F303" s="7" t="s">
        <v>9</v>
      </c>
      <c r="G303" s="7">
        <v>5289</v>
      </c>
      <c r="H303" s="7">
        <v>7728</v>
      </c>
      <c r="I303" s="7">
        <v>11605</v>
      </c>
      <c r="J303" s="7">
        <v>24838</v>
      </c>
      <c r="K303" s="7">
        <v>21209</v>
      </c>
      <c r="L303" s="7">
        <v>11803</v>
      </c>
      <c r="M303" s="7">
        <v>21143</v>
      </c>
      <c r="N303" s="7">
        <v>26370</v>
      </c>
      <c r="O303" s="7">
        <v>34653</v>
      </c>
      <c r="P303" s="7">
        <v>60632</v>
      </c>
      <c r="Q303" s="7">
        <v>12370</v>
      </c>
      <c r="R303" s="7">
        <v>45562</v>
      </c>
      <c r="S303" s="7">
        <v>48540</v>
      </c>
      <c r="T303" s="7">
        <v>42654</v>
      </c>
      <c r="U303" s="7">
        <v>47031</v>
      </c>
      <c r="V303" s="7">
        <v>40452</v>
      </c>
      <c r="W303" s="7">
        <v>37774</v>
      </c>
      <c r="X303" s="7">
        <v>48182</v>
      </c>
      <c r="Y303" s="7">
        <v>29114</v>
      </c>
      <c r="Z303" s="7">
        <v>36458</v>
      </c>
      <c r="AA303" s="7">
        <v>52749</v>
      </c>
    </row>
    <row r="304" spans="2:27">
      <c r="B304" s="7" t="s">
        <v>494</v>
      </c>
      <c r="C304" s="7" t="s">
        <v>495</v>
      </c>
      <c r="D304" s="7" t="s">
        <v>9</v>
      </c>
      <c r="E304" s="7" t="s">
        <v>9</v>
      </c>
      <c r="F304" s="7" t="s">
        <v>9</v>
      </c>
      <c r="G304" s="7">
        <v>2778</v>
      </c>
      <c r="H304" s="7">
        <v>4376</v>
      </c>
      <c r="I304" s="7">
        <v>515</v>
      </c>
      <c r="J304" s="7">
        <v>12806</v>
      </c>
      <c r="K304" s="7">
        <v>9150</v>
      </c>
      <c r="L304" s="7">
        <v>-957</v>
      </c>
      <c r="M304" s="7">
        <v>3117</v>
      </c>
      <c r="N304" s="7">
        <v>8547</v>
      </c>
      <c r="O304" s="7">
        <v>13264</v>
      </c>
      <c r="P304" s="7">
        <v>32428</v>
      </c>
      <c r="Q304" s="7">
        <v>-16948</v>
      </c>
      <c r="R304" s="7">
        <v>13329</v>
      </c>
      <c r="S304" s="7">
        <v>9720</v>
      </c>
      <c r="T304" s="7">
        <v>1400</v>
      </c>
      <c r="U304" s="7">
        <v>6521</v>
      </c>
      <c r="V304" s="7">
        <v>7364</v>
      </c>
      <c r="W304" s="7">
        <v>3907</v>
      </c>
      <c r="X304" s="7">
        <v>9238</v>
      </c>
      <c r="Y304" s="7">
        <v>603</v>
      </c>
      <c r="Z304" s="7">
        <v>3290</v>
      </c>
      <c r="AA304" s="7">
        <v>9740</v>
      </c>
    </row>
    <row r="305" spans="2:27">
      <c r="B305" s="7" t="s">
        <v>496</v>
      </c>
      <c r="C305" s="7" t="s">
        <v>497</v>
      </c>
      <c r="D305" s="7" t="s">
        <v>9</v>
      </c>
      <c r="E305" s="7" t="s">
        <v>9</v>
      </c>
      <c r="F305" s="7" t="s">
        <v>9</v>
      </c>
      <c r="G305" s="7">
        <v>2377</v>
      </c>
      <c r="H305" s="7">
        <v>2487</v>
      </c>
      <c r="I305" s="7">
        <v>5577</v>
      </c>
      <c r="J305" s="7">
        <v>3179</v>
      </c>
      <c r="K305" s="7">
        <v>2770</v>
      </c>
      <c r="L305" s="7">
        <v>5174</v>
      </c>
      <c r="M305" s="7">
        <v>11960</v>
      </c>
      <c r="N305" s="7">
        <v>10263</v>
      </c>
      <c r="O305" s="7">
        <v>12024</v>
      </c>
      <c r="P305" s="7">
        <v>16724</v>
      </c>
      <c r="Q305" s="7">
        <v>16065</v>
      </c>
      <c r="R305" s="7">
        <v>15124</v>
      </c>
      <c r="S305" s="7">
        <v>19820</v>
      </c>
      <c r="T305" s="7">
        <v>18070</v>
      </c>
      <c r="U305" s="7">
        <v>14470</v>
      </c>
      <c r="V305" s="7">
        <v>8835</v>
      </c>
      <c r="W305" s="7">
        <v>16630</v>
      </c>
      <c r="X305" s="7">
        <v>23565</v>
      </c>
      <c r="Y305" s="7">
        <v>12565</v>
      </c>
      <c r="Z305" s="7">
        <v>18601</v>
      </c>
      <c r="AA305" s="7">
        <v>8034</v>
      </c>
    </row>
    <row r="306" spans="2:27">
      <c r="B306" s="7" t="s">
        <v>498</v>
      </c>
      <c r="C306" s="7" t="s">
        <v>499</v>
      </c>
      <c r="D306" s="7" t="s">
        <v>9</v>
      </c>
      <c r="E306" s="7" t="s">
        <v>9</v>
      </c>
      <c r="F306" s="7" t="s">
        <v>9</v>
      </c>
      <c r="G306" s="7">
        <v>134</v>
      </c>
      <c r="H306" s="7">
        <v>865</v>
      </c>
      <c r="I306" s="7">
        <v>5513</v>
      </c>
      <c r="J306" s="7">
        <v>8853</v>
      </c>
      <c r="K306" s="7">
        <v>9289</v>
      </c>
      <c r="L306" s="7">
        <v>7586</v>
      </c>
      <c r="M306" s="7">
        <v>6066</v>
      </c>
      <c r="N306" s="7">
        <v>7560</v>
      </c>
      <c r="O306" s="7">
        <v>9365</v>
      </c>
      <c r="P306" s="7">
        <v>11480</v>
      </c>
      <c r="Q306" s="7">
        <v>13253</v>
      </c>
      <c r="R306" s="7">
        <v>17109</v>
      </c>
      <c r="S306" s="7">
        <v>19000</v>
      </c>
      <c r="T306" s="7">
        <v>23184</v>
      </c>
      <c r="U306" s="7">
        <v>26040</v>
      </c>
      <c r="V306" s="7">
        <v>24253</v>
      </c>
      <c r="W306" s="7">
        <v>17237</v>
      </c>
      <c r="X306" s="7">
        <v>15379</v>
      </c>
      <c r="Y306" s="7">
        <v>15946</v>
      </c>
      <c r="Z306" s="7">
        <v>14567</v>
      </c>
      <c r="AA306" s="7">
        <v>34975</v>
      </c>
    </row>
    <row r="307" spans="2:27">
      <c r="B307" s="7" t="s">
        <v>500</v>
      </c>
      <c r="C307" s="7" t="s">
        <v>501</v>
      </c>
      <c r="D307" s="7" t="s">
        <v>9</v>
      </c>
      <c r="E307" s="7" t="s">
        <v>9</v>
      </c>
      <c r="F307" s="7" t="s">
        <v>9</v>
      </c>
      <c r="G307" s="7" t="s">
        <v>9</v>
      </c>
      <c r="H307" s="7" t="s">
        <v>9</v>
      </c>
      <c r="I307" s="7" t="s">
        <v>9</v>
      </c>
      <c r="J307" s="7" t="s">
        <v>9</v>
      </c>
      <c r="K307" s="7" t="s">
        <v>9</v>
      </c>
      <c r="L307" s="7" t="s">
        <v>9</v>
      </c>
      <c r="M307" s="7" t="s">
        <v>9</v>
      </c>
      <c r="N307" s="7" t="s">
        <v>9</v>
      </c>
      <c r="O307" s="7" t="s">
        <v>9</v>
      </c>
      <c r="P307" s="7" t="s">
        <v>9</v>
      </c>
      <c r="Q307" s="7" t="s">
        <v>9</v>
      </c>
      <c r="R307" s="7" t="s">
        <v>9</v>
      </c>
      <c r="S307" s="7" t="s">
        <v>9</v>
      </c>
      <c r="T307" s="7" t="s">
        <v>9</v>
      </c>
      <c r="U307" s="7" t="s">
        <v>9</v>
      </c>
      <c r="V307" s="7" t="s">
        <v>9</v>
      </c>
      <c r="W307" s="7" t="s">
        <v>9</v>
      </c>
      <c r="X307" s="7" t="s">
        <v>9</v>
      </c>
      <c r="Y307" s="7" t="s">
        <v>9</v>
      </c>
      <c r="Z307" s="7" t="s">
        <v>9</v>
      </c>
      <c r="AA307" s="7" t="s">
        <v>9</v>
      </c>
    </row>
    <row r="308" spans="2:27">
      <c r="B308" s="7" t="s">
        <v>502</v>
      </c>
      <c r="C308" s="7" t="s">
        <v>503</v>
      </c>
      <c r="D308" s="7" t="s">
        <v>9</v>
      </c>
      <c r="E308" s="7" t="s">
        <v>9</v>
      </c>
      <c r="F308" s="7" t="s">
        <v>9</v>
      </c>
      <c r="G308" s="7" t="s">
        <v>9</v>
      </c>
      <c r="H308" s="7" t="s">
        <v>9</v>
      </c>
      <c r="I308" s="7" t="s">
        <v>9</v>
      </c>
      <c r="J308" s="7" t="s">
        <v>9</v>
      </c>
      <c r="K308" s="7" t="s">
        <v>9</v>
      </c>
      <c r="L308" s="7" t="s">
        <v>9</v>
      </c>
      <c r="M308" s="7" t="s">
        <v>9</v>
      </c>
      <c r="N308" s="7" t="s">
        <v>9</v>
      </c>
      <c r="O308" s="7" t="s">
        <v>9</v>
      </c>
      <c r="P308" s="7" t="s">
        <v>9</v>
      </c>
      <c r="Q308" s="7" t="s">
        <v>9</v>
      </c>
      <c r="R308" s="7" t="s">
        <v>9</v>
      </c>
      <c r="S308" s="7" t="s">
        <v>9</v>
      </c>
      <c r="T308" s="7" t="s">
        <v>9</v>
      </c>
      <c r="U308" s="7" t="s">
        <v>9</v>
      </c>
      <c r="V308" s="7" t="s">
        <v>9</v>
      </c>
      <c r="W308" s="7" t="s">
        <v>9</v>
      </c>
      <c r="X308" s="7" t="s">
        <v>9</v>
      </c>
      <c r="Y308" s="7" t="s">
        <v>9</v>
      </c>
      <c r="Z308" s="7" t="s">
        <v>9</v>
      </c>
      <c r="AA308" s="7" t="s">
        <v>9</v>
      </c>
    </row>
    <row r="309" spans="2:27">
      <c r="B309" s="7" t="s">
        <v>504</v>
      </c>
      <c r="C309" s="7" t="s">
        <v>505</v>
      </c>
      <c r="D309" s="7" t="s">
        <v>9</v>
      </c>
      <c r="E309" s="7" t="s">
        <v>9</v>
      </c>
      <c r="F309" s="7" t="s">
        <v>9</v>
      </c>
      <c r="G309" s="7" t="s">
        <v>9</v>
      </c>
      <c r="H309" s="7" t="s">
        <v>9</v>
      </c>
      <c r="I309" s="7" t="s">
        <v>9</v>
      </c>
      <c r="J309" s="7" t="s">
        <v>9</v>
      </c>
      <c r="K309" s="7" t="s">
        <v>9</v>
      </c>
      <c r="L309" s="7" t="s">
        <v>9</v>
      </c>
      <c r="M309" s="7" t="s">
        <v>9</v>
      </c>
      <c r="N309" s="7" t="s">
        <v>9</v>
      </c>
      <c r="O309" s="7" t="s">
        <v>9</v>
      </c>
      <c r="P309" s="7" t="s">
        <v>9</v>
      </c>
      <c r="Q309" s="7" t="s">
        <v>9</v>
      </c>
      <c r="R309" s="7" t="s">
        <v>9</v>
      </c>
      <c r="S309" s="7" t="s">
        <v>9</v>
      </c>
      <c r="T309" s="7" t="s">
        <v>9</v>
      </c>
      <c r="U309" s="7" t="s">
        <v>9</v>
      </c>
      <c r="V309" s="7" t="s">
        <v>9</v>
      </c>
      <c r="W309" s="7" t="s">
        <v>9</v>
      </c>
      <c r="X309" s="7" t="s">
        <v>9</v>
      </c>
      <c r="Y309" s="7" t="s">
        <v>9</v>
      </c>
      <c r="Z309" s="7" t="s">
        <v>9</v>
      </c>
      <c r="AA309" s="7" t="s">
        <v>9</v>
      </c>
    </row>
    <row r="310" spans="2:27">
      <c r="B310" s="7" t="s">
        <v>506</v>
      </c>
      <c r="C310" s="7" t="s">
        <v>507</v>
      </c>
      <c r="D310" s="7" t="s">
        <v>9</v>
      </c>
      <c r="E310" s="7" t="s">
        <v>9</v>
      </c>
      <c r="F310" s="7" t="s">
        <v>9</v>
      </c>
      <c r="G310" s="7">
        <v>-1674</v>
      </c>
      <c r="H310" s="7">
        <v>-1961</v>
      </c>
      <c r="I310" s="7">
        <v>1559</v>
      </c>
      <c r="J310" s="7">
        <v>-7168</v>
      </c>
      <c r="K310" s="7">
        <v>-11679</v>
      </c>
      <c r="L310" s="7">
        <v>-7922</v>
      </c>
      <c r="M310" s="7">
        <v>-737</v>
      </c>
      <c r="N310" s="7">
        <v>-4046</v>
      </c>
      <c r="O310" s="7">
        <v>-2319</v>
      </c>
      <c r="P310" s="7">
        <v>147</v>
      </c>
      <c r="Q310" s="7">
        <v>-89688</v>
      </c>
      <c r="R310" s="7">
        <v>-16739</v>
      </c>
      <c r="S310" s="7">
        <v>-44503</v>
      </c>
      <c r="T310" s="7">
        <v>-21342</v>
      </c>
      <c r="U310" s="7">
        <v>-27683</v>
      </c>
      <c r="V310" s="7">
        <v>-64848</v>
      </c>
      <c r="W310" s="7">
        <v>-96856</v>
      </c>
      <c r="X310" s="7">
        <v>-37247</v>
      </c>
      <c r="Y310" s="7">
        <v>11569</v>
      </c>
      <c r="Z310" s="7">
        <v>1895</v>
      </c>
      <c r="AA310" s="7">
        <v>-35020</v>
      </c>
    </row>
    <row r="311" spans="2:27">
      <c r="B311" s="7" t="s">
        <v>508</v>
      </c>
      <c r="C311" s="7" t="s">
        <v>509</v>
      </c>
      <c r="D311" s="7" t="s">
        <v>9</v>
      </c>
      <c r="E311" s="7" t="s">
        <v>9</v>
      </c>
      <c r="F311" s="7" t="s">
        <v>9</v>
      </c>
      <c r="G311" s="7">
        <v>-1674</v>
      </c>
      <c r="H311" s="7">
        <v>-1961</v>
      </c>
      <c r="I311" s="7">
        <v>1559</v>
      </c>
      <c r="J311" s="7">
        <v>-7168</v>
      </c>
      <c r="K311" s="7">
        <v>-11679</v>
      </c>
      <c r="L311" s="7">
        <v>-7922</v>
      </c>
      <c r="M311" s="7">
        <v>-737</v>
      </c>
      <c r="N311" s="7">
        <v>-4046</v>
      </c>
      <c r="O311" s="7">
        <v>-2319</v>
      </c>
      <c r="P311" s="7">
        <v>147</v>
      </c>
      <c r="Q311" s="7">
        <v>-89688</v>
      </c>
      <c r="R311" s="7">
        <v>-16739</v>
      </c>
      <c r="S311" s="7">
        <v>-44503</v>
      </c>
      <c r="T311" s="7">
        <v>-21342</v>
      </c>
      <c r="U311" s="7">
        <v>-27683</v>
      </c>
      <c r="V311" s="7">
        <v>-64848</v>
      </c>
      <c r="W311" s="7">
        <v>-96856</v>
      </c>
      <c r="X311" s="7">
        <v>-37236</v>
      </c>
      <c r="Y311" s="7">
        <v>11512</v>
      </c>
      <c r="Z311" s="7">
        <v>1837</v>
      </c>
      <c r="AA311" s="7">
        <v>-35052</v>
      </c>
    </row>
    <row r="312" spans="2:27">
      <c r="B312" s="7" t="s">
        <v>510</v>
      </c>
      <c r="C312" s="7" t="s">
        <v>511</v>
      </c>
      <c r="D312" s="7" t="s">
        <v>9</v>
      </c>
      <c r="E312" s="7" t="s">
        <v>9</v>
      </c>
      <c r="F312" s="7" t="s">
        <v>9</v>
      </c>
      <c r="G312" s="7" t="s">
        <v>9</v>
      </c>
      <c r="H312" s="7" t="s">
        <v>9</v>
      </c>
      <c r="I312" s="7" t="s">
        <v>9</v>
      </c>
      <c r="J312" s="7" t="s">
        <v>9</v>
      </c>
      <c r="K312" s="7" t="s">
        <v>9</v>
      </c>
      <c r="L312" s="7" t="s">
        <v>9</v>
      </c>
      <c r="M312" s="7" t="s">
        <v>9</v>
      </c>
      <c r="N312" s="7" t="s">
        <v>9</v>
      </c>
      <c r="O312" s="7" t="s">
        <v>9</v>
      </c>
      <c r="P312" s="7" t="s">
        <v>9</v>
      </c>
      <c r="Q312" s="7" t="s">
        <v>9</v>
      </c>
      <c r="R312" s="7" t="s">
        <v>9</v>
      </c>
      <c r="S312" s="7" t="s">
        <v>9</v>
      </c>
      <c r="T312" s="7" t="s">
        <v>9</v>
      </c>
      <c r="U312" s="7" t="s">
        <v>9</v>
      </c>
      <c r="V312" s="7" t="s">
        <v>9</v>
      </c>
      <c r="W312" s="7" t="s">
        <v>9</v>
      </c>
      <c r="X312" s="7">
        <v>-11</v>
      </c>
      <c r="Y312" s="7">
        <v>57</v>
      </c>
      <c r="Z312" s="7">
        <v>58</v>
      </c>
      <c r="AA312" s="7">
        <v>32</v>
      </c>
    </row>
    <row r="313" spans="2:27">
      <c r="B313" s="7" t="s">
        <v>512</v>
      </c>
      <c r="C313" s="7" t="s">
        <v>513</v>
      </c>
      <c r="D313" s="7" t="s">
        <v>9</v>
      </c>
      <c r="E313" s="7" t="s">
        <v>9</v>
      </c>
      <c r="F313" s="7" t="s">
        <v>9</v>
      </c>
      <c r="G313" s="7">
        <v>228753</v>
      </c>
      <c r="H313" s="7">
        <v>144153</v>
      </c>
      <c r="I313" s="7">
        <v>77036</v>
      </c>
      <c r="J313" s="7">
        <v>164835</v>
      </c>
      <c r="K313" s="7">
        <v>65703</v>
      </c>
      <c r="L313" s="7">
        <v>342187</v>
      </c>
      <c r="M313" s="7">
        <v>100437</v>
      </c>
      <c r="N313" s="7">
        <v>251046</v>
      </c>
      <c r="O313" s="7">
        <v>173364</v>
      </c>
      <c r="P313" s="7">
        <v>85489</v>
      </c>
      <c r="Q313" s="7">
        <v>63119</v>
      </c>
      <c r="R313" s="7">
        <v>-17087</v>
      </c>
      <c r="S313" s="7">
        <v>268641</v>
      </c>
      <c r="T313" s="7">
        <v>115707</v>
      </c>
      <c r="U313" s="7">
        <v>171113</v>
      </c>
      <c r="V313" s="7">
        <v>-58366</v>
      </c>
      <c r="W313" s="7">
        <v>431135</v>
      </c>
      <c r="X313" s="7">
        <v>118431</v>
      </c>
      <c r="Y313" s="7">
        <v>186645</v>
      </c>
      <c r="Z313" s="7">
        <v>63728</v>
      </c>
      <c r="AA313" s="7">
        <v>286182</v>
      </c>
    </row>
    <row r="314" spans="2:27">
      <c r="B314" s="7" t="s">
        <v>514</v>
      </c>
      <c r="C314" s="7" t="s">
        <v>515</v>
      </c>
      <c r="D314" s="7" t="s">
        <v>9</v>
      </c>
      <c r="E314" s="7" t="s">
        <v>9</v>
      </c>
      <c r="F314" s="7" t="s">
        <v>9</v>
      </c>
      <c r="G314" s="7">
        <v>126792</v>
      </c>
      <c r="H314" s="7">
        <v>57699</v>
      </c>
      <c r="I314" s="7">
        <v>12375</v>
      </c>
      <c r="J314" s="7">
        <v>80502</v>
      </c>
      <c r="K314" s="7">
        <v>21487</v>
      </c>
      <c r="L314" s="7">
        <v>191840</v>
      </c>
      <c r="M314" s="7">
        <v>116077</v>
      </c>
      <c r="N314" s="7">
        <v>58390</v>
      </c>
      <c r="O314" s="7">
        <v>112467</v>
      </c>
      <c r="P314" s="7">
        <v>65865</v>
      </c>
      <c r="Q314" s="7">
        <v>7375</v>
      </c>
      <c r="R314" s="7">
        <v>-2205</v>
      </c>
      <c r="S314" s="7">
        <v>72109</v>
      </c>
      <c r="T314" s="7">
        <v>208234</v>
      </c>
      <c r="U314" s="7">
        <v>77475</v>
      </c>
      <c r="V314" s="7">
        <v>-10617</v>
      </c>
      <c r="W314" s="7">
        <v>342623</v>
      </c>
      <c r="X314" s="7">
        <v>68751</v>
      </c>
      <c r="Y314" s="7">
        <v>76274</v>
      </c>
      <c r="Z314" s="7">
        <v>62246</v>
      </c>
      <c r="AA314" s="7">
        <v>176464</v>
      </c>
    </row>
    <row r="315" spans="2:27">
      <c r="B315" s="7" t="s">
        <v>516</v>
      </c>
      <c r="C315" s="7" t="s">
        <v>517</v>
      </c>
      <c r="D315" s="7" t="s">
        <v>9</v>
      </c>
      <c r="E315" s="7" t="s">
        <v>9</v>
      </c>
      <c r="F315" s="7" t="s">
        <v>9</v>
      </c>
      <c r="G315" s="7">
        <v>101961</v>
      </c>
      <c r="H315" s="7">
        <v>86454</v>
      </c>
      <c r="I315" s="7">
        <v>64661</v>
      </c>
      <c r="J315" s="7">
        <v>84333</v>
      </c>
      <c r="K315" s="7">
        <v>44216</v>
      </c>
      <c r="L315" s="7">
        <v>150347</v>
      </c>
      <c r="M315" s="7">
        <v>-15640</v>
      </c>
      <c r="N315" s="7">
        <v>192656</v>
      </c>
      <c r="O315" s="7">
        <v>60897</v>
      </c>
      <c r="P315" s="7">
        <v>19624</v>
      </c>
      <c r="Q315" s="7">
        <v>55744</v>
      </c>
      <c r="R315" s="7">
        <v>-14882</v>
      </c>
      <c r="S315" s="7">
        <v>196532</v>
      </c>
      <c r="T315" s="7">
        <v>-92527</v>
      </c>
      <c r="U315" s="7">
        <v>93638</v>
      </c>
      <c r="V315" s="7">
        <v>-47749</v>
      </c>
      <c r="W315" s="7">
        <v>88512</v>
      </c>
      <c r="X315" s="7">
        <v>49680</v>
      </c>
      <c r="Y315" s="7">
        <v>110371</v>
      </c>
      <c r="Z315" s="7">
        <v>1482</v>
      </c>
      <c r="AA315" s="7">
        <v>109718</v>
      </c>
    </row>
    <row r="316" spans="2:27">
      <c r="B316" s="7" t="s">
        <v>228</v>
      </c>
      <c r="C316" s="7" t="s">
        <v>229</v>
      </c>
      <c r="D316" s="7" t="s">
        <v>9</v>
      </c>
      <c r="E316" s="7" t="s">
        <v>9</v>
      </c>
      <c r="F316" s="7" t="s">
        <v>9</v>
      </c>
      <c r="G316" s="7">
        <v>659090</v>
      </c>
      <c r="H316" s="7">
        <v>600008</v>
      </c>
      <c r="I316" s="7">
        <v>815089</v>
      </c>
      <c r="J316" s="7">
        <v>543544</v>
      </c>
      <c r="K316" s="7">
        <v>753642</v>
      </c>
      <c r="L316" s="7">
        <v>725375</v>
      </c>
      <c r="M316" s="7">
        <v>465601</v>
      </c>
      <c r="N316" s="7">
        <v>500997</v>
      </c>
      <c r="O316" s="7">
        <v>438592</v>
      </c>
      <c r="P316" s="7">
        <v>755199</v>
      </c>
      <c r="Q316" s="7">
        <v>353424</v>
      </c>
      <c r="R316" s="7">
        <v>371482</v>
      </c>
      <c r="S316" s="7">
        <v>796299</v>
      </c>
      <c r="T316" s="7">
        <v>600181</v>
      </c>
      <c r="U316" s="7">
        <v>1419567</v>
      </c>
      <c r="V316" s="7">
        <v>601691</v>
      </c>
      <c r="W316" s="7">
        <v>614867</v>
      </c>
      <c r="X316" s="7">
        <v>457077</v>
      </c>
      <c r="Y316" s="7">
        <v>794286</v>
      </c>
      <c r="Z316" s="7">
        <v>841244</v>
      </c>
      <c r="AA316" s="7">
        <v>1206490</v>
      </c>
    </row>
    <row r="317" spans="2:27">
      <c r="B317" s="1" t="s">
        <v>393</v>
      </c>
    </row>
    <row r="318" spans="2:27">
      <c r="B318" s="7" t="s">
        <v>452</v>
      </c>
      <c r="C318" s="7" t="s">
        <v>453</v>
      </c>
      <c r="D318" s="7" t="s">
        <v>9</v>
      </c>
      <c r="E318" s="7" t="s">
        <v>9</v>
      </c>
      <c r="F318" s="7" t="s">
        <v>9</v>
      </c>
      <c r="G318" s="7" t="s">
        <v>9</v>
      </c>
      <c r="H318" s="7" t="s">
        <v>9</v>
      </c>
      <c r="I318" s="7" t="s">
        <v>9</v>
      </c>
      <c r="J318" s="7" t="s">
        <v>9</v>
      </c>
      <c r="K318" s="7" t="s">
        <v>9</v>
      </c>
      <c r="L318" s="7" t="s">
        <v>9</v>
      </c>
      <c r="M318" s="7" t="s">
        <v>9</v>
      </c>
      <c r="N318" s="7" t="s">
        <v>9</v>
      </c>
      <c r="O318" s="7" t="s">
        <v>9</v>
      </c>
      <c r="P318" s="7" t="s">
        <v>9</v>
      </c>
      <c r="Q318" s="7" t="s">
        <v>9</v>
      </c>
      <c r="R318" s="7" t="s">
        <v>9</v>
      </c>
      <c r="S318" s="7" t="s">
        <v>9</v>
      </c>
      <c r="T318" s="7" t="s">
        <v>9</v>
      </c>
      <c r="U318" s="7" t="s">
        <v>9</v>
      </c>
      <c r="V318" s="7" t="s">
        <v>9</v>
      </c>
      <c r="W318" s="7">
        <v>22467</v>
      </c>
      <c r="X318" s="7" t="s">
        <v>9</v>
      </c>
      <c r="Y318" s="7" t="s">
        <v>9</v>
      </c>
      <c r="Z318" s="7" t="s">
        <v>9</v>
      </c>
      <c r="AA318" s="7" t="s">
        <v>9</v>
      </c>
    </row>
    <row r="319" spans="2:27">
      <c r="B319" s="7" t="s">
        <v>454</v>
      </c>
      <c r="C319" s="7" t="s">
        <v>455</v>
      </c>
      <c r="D319" s="7" t="s">
        <v>9</v>
      </c>
      <c r="E319" s="7" t="s">
        <v>9</v>
      </c>
      <c r="F319" s="7" t="s">
        <v>9</v>
      </c>
      <c r="G319" s="7" t="s">
        <v>9</v>
      </c>
      <c r="H319" s="7" t="s">
        <v>9</v>
      </c>
      <c r="I319" s="7" t="s">
        <v>9</v>
      </c>
      <c r="J319" s="7" t="s">
        <v>9</v>
      </c>
      <c r="K319" s="7" t="s">
        <v>9</v>
      </c>
      <c r="L319" s="7" t="s">
        <v>9</v>
      </c>
      <c r="M319" s="7" t="s">
        <v>9</v>
      </c>
      <c r="N319" s="7" t="s">
        <v>9</v>
      </c>
      <c r="O319" s="7" t="s">
        <v>9</v>
      </c>
      <c r="P319" s="7" t="s">
        <v>9</v>
      </c>
      <c r="Q319" s="7" t="s">
        <v>9</v>
      </c>
      <c r="R319" s="7" t="s">
        <v>9</v>
      </c>
      <c r="S319" s="7" t="s">
        <v>9</v>
      </c>
      <c r="T319" s="7" t="s">
        <v>9</v>
      </c>
      <c r="U319" s="7" t="s">
        <v>9</v>
      </c>
      <c r="V319" s="7" t="s">
        <v>9</v>
      </c>
      <c r="W319" s="7" t="s">
        <v>9</v>
      </c>
      <c r="X319" s="7" t="s">
        <v>9</v>
      </c>
      <c r="Y319" s="7" t="s">
        <v>9</v>
      </c>
      <c r="Z319" s="7" t="s">
        <v>9</v>
      </c>
      <c r="AA319" s="7" t="s">
        <v>9</v>
      </c>
    </row>
    <row r="320" spans="2:27">
      <c r="B320" s="7" t="s">
        <v>456</v>
      </c>
      <c r="C320" s="7" t="s">
        <v>457</v>
      </c>
      <c r="D320" s="7" t="s">
        <v>9</v>
      </c>
      <c r="E320" s="7" t="s">
        <v>9</v>
      </c>
      <c r="F320" s="7" t="s">
        <v>9</v>
      </c>
      <c r="G320" s="7" t="s">
        <v>9</v>
      </c>
      <c r="H320" s="7" t="s">
        <v>9</v>
      </c>
      <c r="I320" s="7" t="s">
        <v>9</v>
      </c>
      <c r="J320" s="7" t="s">
        <v>9</v>
      </c>
      <c r="K320" s="7" t="s">
        <v>9</v>
      </c>
      <c r="L320" s="7" t="s">
        <v>9</v>
      </c>
      <c r="M320" s="7" t="s">
        <v>9</v>
      </c>
      <c r="N320" s="7" t="s">
        <v>9</v>
      </c>
      <c r="O320" s="7" t="s">
        <v>9</v>
      </c>
      <c r="P320" s="7" t="s">
        <v>9</v>
      </c>
      <c r="Q320" s="7" t="s">
        <v>9</v>
      </c>
      <c r="R320" s="7" t="s">
        <v>9</v>
      </c>
      <c r="S320" s="7" t="s">
        <v>9</v>
      </c>
      <c r="T320" s="7" t="s">
        <v>9</v>
      </c>
      <c r="U320" s="7" t="s">
        <v>9</v>
      </c>
      <c r="V320" s="7" t="s">
        <v>9</v>
      </c>
      <c r="W320" s="7">
        <v>22467</v>
      </c>
      <c r="X320" s="7" t="s">
        <v>9</v>
      </c>
      <c r="Y320" s="7" t="s">
        <v>9</v>
      </c>
      <c r="Z320" s="7" t="s">
        <v>9</v>
      </c>
      <c r="AA320" s="7" t="s">
        <v>9</v>
      </c>
    </row>
    <row r="321" spans="2:27">
      <c r="B321" s="7" t="s">
        <v>458</v>
      </c>
      <c r="C321" s="7" t="s">
        <v>459</v>
      </c>
      <c r="D321" s="7" t="s">
        <v>9</v>
      </c>
      <c r="E321" s="7" t="s">
        <v>9</v>
      </c>
      <c r="F321" s="7" t="s">
        <v>9</v>
      </c>
      <c r="G321" s="7">
        <v>143006</v>
      </c>
      <c r="H321" s="7">
        <v>188715</v>
      </c>
      <c r="I321" s="7">
        <v>349098</v>
      </c>
      <c r="J321" s="7">
        <v>124365</v>
      </c>
      <c r="K321" s="7">
        <v>245386</v>
      </c>
      <c r="L321" s="7">
        <v>132858</v>
      </c>
      <c r="M321" s="7">
        <v>86009</v>
      </c>
      <c r="N321" s="7">
        <v>99901</v>
      </c>
      <c r="O321" s="7">
        <v>121995</v>
      </c>
      <c r="P321" s="7">
        <v>255595</v>
      </c>
      <c r="Q321" s="7">
        <v>54082</v>
      </c>
      <c r="R321" s="7">
        <v>148198</v>
      </c>
      <c r="S321" s="7">
        <v>315039</v>
      </c>
      <c r="T321" s="7">
        <v>127555</v>
      </c>
      <c r="U321" s="7">
        <v>470215</v>
      </c>
      <c r="V321" s="7">
        <v>234112</v>
      </c>
      <c r="W321" s="7">
        <v>113812</v>
      </c>
      <c r="X321" s="7">
        <v>142396</v>
      </c>
      <c r="Y321" s="7">
        <v>119788</v>
      </c>
      <c r="Z321" s="7">
        <v>216295</v>
      </c>
      <c r="AA321" s="7">
        <v>507774</v>
      </c>
    </row>
    <row r="322" spans="2:27">
      <c r="B322" s="7" t="s">
        <v>460</v>
      </c>
      <c r="C322" s="7" t="s">
        <v>461</v>
      </c>
      <c r="D322" s="7" t="s">
        <v>9</v>
      </c>
      <c r="E322" s="7" t="s">
        <v>9</v>
      </c>
      <c r="F322" s="7" t="s">
        <v>9</v>
      </c>
      <c r="G322" s="7">
        <v>31800</v>
      </c>
      <c r="H322" s="7">
        <v>27604</v>
      </c>
      <c r="I322" s="7">
        <v>23006</v>
      </c>
      <c r="J322" s="7">
        <v>17372</v>
      </c>
      <c r="K322" s="7">
        <v>811</v>
      </c>
      <c r="L322" s="7">
        <v>8148</v>
      </c>
      <c r="M322" s="7">
        <v>38316</v>
      </c>
      <c r="N322" s="7">
        <v>12336</v>
      </c>
      <c r="O322" s="7">
        <v>10820</v>
      </c>
      <c r="P322" s="7">
        <v>18692</v>
      </c>
      <c r="Q322" s="7">
        <v>23020</v>
      </c>
      <c r="R322" s="7">
        <v>14125</v>
      </c>
      <c r="S322" s="7">
        <v>26291</v>
      </c>
      <c r="T322" s="7">
        <v>33545</v>
      </c>
      <c r="U322" s="7">
        <v>32316</v>
      </c>
      <c r="V322" s="7">
        <v>45689</v>
      </c>
      <c r="W322" s="7">
        <v>-11903</v>
      </c>
      <c r="X322" s="7">
        <v>4513</v>
      </c>
      <c r="Y322" s="7">
        <v>20405</v>
      </c>
      <c r="Z322" s="7">
        <v>10758</v>
      </c>
      <c r="AA322" s="7">
        <v>19255</v>
      </c>
    </row>
    <row r="323" spans="2:27">
      <c r="B323" s="7" t="s">
        <v>462</v>
      </c>
      <c r="C323" s="7" t="s">
        <v>463</v>
      </c>
      <c r="D323" s="7" t="s">
        <v>9</v>
      </c>
      <c r="E323" s="7" t="s">
        <v>9</v>
      </c>
      <c r="F323" s="7" t="s">
        <v>9</v>
      </c>
      <c r="G323" s="7">
        <v>70513</v>
      </c>
      <c r="H323" s="7">
        <v>35171</v>
      </c>
      <c r="I323" s="7">
        <v>42917</v>
      </c>
      <c r="J323" s="7">
        <v>61310</v>
      </c>
      <c r="K323" s="7">
        <v>-22254</v>
      </c>
      <c r="L323" s="7">
        <v>-28420</v>
      </c>
      <c r="M323" s="7">
        <v>-50083</v>
      </c>
      <c r="N323" s="7">
        <v>63007</v>
      </c>
      <c r="O323" s="7">
        <v>61717</v>
      </c>
      <c r="P323" s="7">
        <v>166050</v>
      </c>
      <c r="Q323" s="7">
        <v>110642</v>
      </c>
      <c r="R323" s="7">
        <v>-46690</v>
      </c>
      <c r="S323" s="7">
        <v>158752</v>
      </c>
      <c r="T323" s="7">
        <v>150311</v>
      </c>
      <c r="U323" s="7">
        <v>252042</v>
      </c>
      <c r="V323" s="7">
        <v>114259</v>
      </c>
      <c r="W323" s="7">
        <v>82351</v>
      </c>
      <c r="X323" s="7">
        <v>130326</v>
      </c>
      <c r="Y323" s="7">
        <v>84939</v>
      </c>
      <c r="Z323" s="7">
        <v>256128</v>
      </c>
      <c r="AA323" s="7">
        <v>221104</v>
      </c>
    </row>
    <row r="324" spans="2:27">
      <c r="B324" s="7" t="s">
        <v>464</v>
      </c>
      <c r="C324" s="7" t="s">
        <v>465</v>
      </c>
      <c r="D324" s="7" t="s">
        <v>9</v>
      </c>
      <c r="E324" s="7" t="s">
        <v>9</v>
      </c>
      <c r="F324" s="7" t="s">
        <v>9</v>
      </c>
      <c r="G324" s="7">
        <v>40693</v>
      </c>
      <c r="H324" s="7">
        <v>125940</v>
      </c>
      <c r="I324" s="7">
        <v>283175</v>
      </c>
      <c r="J324" s="7">
        <v>45683</v>
      </c>
      <c r="K324" s="7">
        <v>266829</v>
      </c>
      <c r="L324" s="7">
        <v>153130</v>
      </c>
      <c r="M324" s="7">
        <v>97776</v>
      </c>
      <c r="N324" s="7">
        <v>24558</v>
      </c>
      <c r="O324" s="7">
        <v>49458</v>
      </c>
      <c r="P324" s="7">
        <v>70853</v>
      </c>
      <c r="Q324" s="7">
        <v>-79580</v>
      </c>
      <c r="R324" s="7">
        <v>180763</v>
      </c>
      <c r="S324" s="7">
        <v>129996</v>
      </c>
      <c r="T324" s="7">
        <v>-56301</v>
      </c>
      <c r="U324" s="7">
        <v>185857</v>
      </c>
      <c r="V324" s="7">
        <v>74164</v>
      </c>
      <c r="W324" s="7">
        <v>43364</v>
      </c>
      <c r="X324" s="7">
        <v>7557</v>
      </c>
      <c r="Y324" s="7">
        <v>14444</v>
      </c>
      <c r="Z324" s="7">
        <v>-50591</v>
      </c>
      <c r="AA324" s="7">
        <v>267415</v>
      </c>
    </row>
    <row r="325" spans="2:27">
      <c r="B325" s="7" t="s">
        <v>466</v>
      </c>
      <c r="C325" s="7" t="s">
        <v>467</v>
      </c>
      <c r="D325" s="7" t="s">
        <v>9</v>
      </c>
      <c r="E325" s="7" t="s">
        <v>9</v>
      </c>
      <c r="F325" s="7" t="s">
        <v>9</v>
      </c>
      <c r="G325" s="7">
        <v>13128</v>
      </c>
      <c r="H325" s="7">
        <v>16961</v>
      </c>
      <c r="I325" s="7">
        <v>77497</v>
      </c>
      <c r="J325" s="7">
        <v>37819</v>
      </c>
      <c r="K325" s="7">
        <v>43356</v>
      </c>
      <c r="L325" s="7">
        <v>38982</v>
      </c>
      <c r="M325" s="7">
        <v>63265</v>
      </c>
      <c r="N325" s="7">
        <v>-18002</v>
      </c>
      <c r="O325" s="7">
        <v>61795</v>
      </c>
      <c r="P325" s="7">
        <v>31849</v>
      </c>
      <c r="Q325" s="7">
        <v>91359</v>
      </c>
      <c r="R325" s="7">
        <v>109694</v>
      </c>
      <c r="S325" s="7">
        <v>93330</v>
      </c>
      <c r="T325" s="7">
        <v>118692</v>
      </c>
      <c r="U325" s="7">
        <v>176851</v>
      </c>
      <c r="V325" s="7">
        <v>110411</v>
      </c>
      <c r="W325" s="7">
        <v>177666</v>
      </c>
      <c r="X325" s="7">
        <v>177035</v>
      </c>
      <c r="Y325" s="7">
        <v>244718</v>
      </c>
      <c r="Z325" s="7">
        <v>211968</v>
      </c>
      <c r="AA325" s="7">
        <v>126714</v>
      </c>
    </row>
    <row r="326" spans="2:27">
      <c r="B326" s="7" t="s">
        <v>468</v>
      </c>
      <c r="C326" s="7" t="s">
        <v>469</v>
      </c>
      <c r="D326" s="7" t="s">
        <v>9</v>
      </c>
      <c r="E326" s="7" t="s">
        <v>9</v>
      </c>
      <c r="F326" s="7" t="s">
        <v>9</v>
      </c>
      <c r="G326" s="7">
        <v>7251</v>
      </c>
      <c r="H326" s="7">
        <v>11048</v>
      </c>
      <c r="I326" s="7">
        <v>17667</v>
      </c>
      <c r="J326" s="7">
        <v>3861</v>
      </c>
      <c r="K326" s="7">
        <v>-31455</v>
      </c>
      <c r="L326" s="7">
        <v>23631</v>
      </c>
      <c r="M326" s="7">
        <v>27156</v>
      </c>
      <c r="N326" s="7">
        <v>39383</v>
      </c>
      <c r="O326" s="7">
        <v>3805</v>
      </c>
      <c r="P326" s="7">
        <v>-30258</v>
      </c>
      <c r="Q326" s="7">
        <v>-1489</v>
      </c>
      <c r="R326" s="7">
        <v>-37626</v>
      </c>
      <c r="S326" s="7">
        <v>-55878</v>
      </c>
      <c r="T326" s="7">
        <v>-28475</v>
      </c>
      <c r="U326" s="7">
        <v>-2235</v>
      </c>
      <c r="V326" s="7">
        <v>-3816</v>
      </c>
      <c r="W326" s="7">
        <v>3863</v>
      </c>
      <c r="X326" s="7">
        <v>13174</v>
      </c>
      <c r="Y326" s="7">
        <v>96013</v>
      </c>
      <c r="Z326" s="7">
        <v>23265</v>
      </c>
      <c r="AA326" s="7">
        <v>-67511</v>
      </c>
    </row>
    <row r="327" spans="2:27">
      <c r="B327" s="7" t="s">
        <v>470</v>
      </c>
      <c r="C327" s="7" t="s">
        <v>471</v>
      </c>
      <c r="D327" s="7" t="s">
        <v>9</v>
      </c>
      <c r="E327" s="7" t="s">
        <v>9</v>
      </c>
      <c r="F327" s="7" t="s">
        <v>9</v>
      </c>
      <c r="G327" s="7">
        <v>5877</v>
      </c>
      <c r="H327" s="7">
        <v>5913</v>
      </c>
      <c r="I327" s="7">
        <v>59830</v>
      </c>
      <c r="J327" s="7">
        <v>33958</v>
      </c>
      <c r="K327" s="7">
        <v>74811</v>
      </c>
      <c r="L327" s="7">
        <v>15351</v>
      </c>
      <c r="M327" s="7">
        <v>36109</v>
      </c>
      <c r="N327" s="7">
        <v>-57385</v>
      </c>
      <c r="O327" s="7">
        <v>57990</v>
      </c>
      <c r="P327" s="7">
        <v>62107</v>
      </c>
      <c r="Q327" s="7">
        <v>92848</v>
      </c>
      <c r="R327" s="7">
        <v>147320</v>
      </c>
      <c r="S327" s="7">
        <v>149208</v>
      </c>
      <c r="T327" s="7">
        <v>147167</v>
      </c>
      <c r="U327" s="7">
        <v>179086</v>
      </c>
      <c r="V327" s="7">
        <v>114227</v>
      </c>
      <c r="W327" s="7">
        <v>173803</v>
      </c>
      <c r="X327" s="7">
        <v>163861</v>
      </c>
      <c r="Y327" s="7">
        <v>148705</v>
      </c>
      <c r="Z327" s="7">
        <v>188703</v>
      </c>
      <c r="AA327" s="7">
        <v>194225</v>
      </c>
    </row>
    <row r="328" spans="2:27">
      <c r="B328" s="7" t="s">
        <v>472</v>
      </c>
      <c r="C328" s="7" t="s">
        <v>473</v>
      </c>
      <c r="D328" s="7" t="s">
        <v>9</v>
      </c>
      <c r="E328" s="7" t="s">
        <v>9</v>
      </c>
      <c r="F328" s="7" t="s">
        <v>9</v>
      </c>
      <c r="G328" s="7">
        <v>125638</v>
      </c>
      <c r="H328" s="7">
        <v>188198</v>
      </c>
      <c r="I328" s="7">
        <v>142479</v>
      </c>
      <c r="J328" s="7">
        <v>206088</v>
      </c>
      <c r="K328" s="7">
        <v>319772</v>
      </c>
      <c r="L328" s="7">
        <v>58221</v>
      </c>
      <c r="M328" s="7">
        <v>33098</v>
      </c>
      <c r="N328" s="7">
        <v>53159</v>
      </c>
      <c r="O328" s="7">
        <v>-3596</v>
      </c>
      <c r="P328" s="7">
        <v>247102</v>
      </c>
      <c r="Q328" s="7">
        <v>-132284</v>
      </c>
      <c r="R328" s="7">
        <v>163541</v>
      </c>
      <c r="S328" s="7">
        <v>99532</v>
      </c>
      <c r="T328" s="7">
        <v>246419</v>
      </c>
      <c r="U328" s="7">
        <v>416331</v>
      </c>
      <c r="V328" s="7">
        <v>355940</v>
      </c>
      <c r="W328" s="7">
        <v>-17650</v>
      </c>
      <c r="X328" s="7">
        <v>63411</v>
      </c>
      <c r="Y328" s="7">
        <v>224229</v>
      </c>
      <c r="Z328" s="7">
        <v>199513</v>
      </c>
      <c r="AA328" s="7">
        <v>98658</v>
      </c>
    </row>
    <row r="329" spans="2:27">
      <c r="B329" s="7" t="s">
        <v>474</v>
      </c>
      <c r="C329" s="7" t="s">
        <v>469</v>
      </c>
      <c r="D329" s="7" t="s">
        <v>9</v>
      </c>
      <c r="E329" s="7" t="s">
        <v>9</v>
      </c>
      <c r="F329" s="7" t="s">
        <v>9</v>
      </c>
      <c r="G329" s="7">
        <v>79434</v>
      </c>
      <c r="H329" s="7">
        <v>43431</v>
      </c>
      <c r="I329" s="7">
        <v>47843</v>
      </c>
      <c r="J329" s="7">
        <v>65425</v>
      </c>
      <c r="K329" s="7">
        <v>90842</v>
      </c>
      <c r="L329" s="7">
        <v>-16967</v>
      </c>
      <c r="M329" s="7">
        <v>-7577</v>
      </c>
      <c r="N329" s="7">
        <v>13003</v>
      </c>
      <c r="O329" s="7">
        <v>-35619</v>
      </c>
      <c r="P329" s="7">
        <v>33345</v>
      </c>
      <c r="Q329" s="7">
        <v>-52086</v>
      </c>
      <c r="R329" s="7">
        <v>35932</v>
      </c>
      <c r="S329" s="7">
        <v>4221</v>
      </c>
      <c r="T329" s="7">
        <v>32713</v>
      </c>
      <c r="U329" s="7">
        <v>98184</v>
      </c>
      <c r="V329" s="7">
        <v>71346</v>
      </c>
      <c r="W329" s="7">
        <v>-99763</v>
      </c>
      <c r="X329" s="7">
        <v>-6710</v>
      </c>
      <c r="Y329" s="7">
        <v>21232</v>
      </c>
      <c r="Z329" s="7">
        <v>165217</v>
      </c>
      <c r="AA329" s="7">
        <v>37755</v>
      </c>
    </row>
    <row r="330" spans="2:27">
      <c r="B330" s="7" t="s">
        <v>475</v>
      </c>
      <c r="C330" s="7" t="s">
        <v>471</v>
      </c>
      <c r="D330" s="7" t="s">
        <v>9</v>
      </c>
      <c r="E330" s="7" t="s">
        <v>9</v>
      </c>
      <c r="F330" s="7" t="s">
        <v>9</v>
      </c>
      <c r="G330" s="7">
        <v>46204</v>
      </c>
      <c r="H330" s="7">
        <v>144767</v>
      </c>
      <c r="I330" s="7">
        <v>94636</v>
      </c>
      <c r="J330" s="7">
        <v>140663</v>
      </c>
      <c r="K330" s="7">
        <v>228930</v>
      </c>
      <c r="L330" s="7">
        <v>75188</v>
      </c>
      <c r="M330" s="7">
        <v>40675</v>
      </c>
      <c r="N330" s="7">
        <v>40156</v>
      </c>
      <c r="O330" s="7">
        <v>32023</v>
      </c>
      <c r="P330" s="7">
        <v>213757</v>
      </c>
      <c r="Q330" s="7">
        <v>-80198</v>
      </c>
      <c r="R330" s="7">
        <v>127609</v>
      </c>
      <c r="S330" s="7">
        <v>95311</v>
      </c>
      <c r="T330" s="7">
        <v>213706</v>
      </c>
      <c r="U330" s="7">
        <v>318147</v>
      </c>
      <c r="V330" s="7">
        <v>284594</v>
      </c>
      <c r="W330" s="7">
        <v>82113</v>
      </c>
      <c r="X330" s="7">
        <v>70121</v>
      </c>
      <c r="Y330" s="7">
        <v>202997</v>
      </c>
      <c r="Z330" s="7">
        <v>34296</v>
      </c>
      <c r="AA330" s="7">
        <v>60903</v>
      </c>
    </row>
    <row r="331" spans="2:27">
      <c r="B331" s="7" t="s">
        <v>476</v>
      </c>
      <c r="C331" s="7" t="s">
        <v>477</v>
      </c>
      <c r="D331" s="7" t="s">
        <v>9</v>
      </c>
      <c r="E331" s="7" t="s">
        <v>9</v>
      </c>
      <c r="F331" s="7" t="s">
        <v>9</v>
      </c>
      <c r="G331" s="7">
        <v>179948</v>
      </c>
      <c r="H331" s="7">
        <v>46867</v>
      </c>
      <c r="I331" s="7">
        <v>172770</v>
      </c>
      <c r="J331" s="7">
        <v>112060</v>
      </c>
      <c r="K331" s="7">
        <v>24210</v>
      </c>
      <c r="L331" s="7">
        <v>100868</v>
      </c>
      <c r="M331" s="7">
        <v>188801</v>
      </c>
      <c r="N331" s="7">
        <v>158388</v>
      </c>
      <c r="O331" s="7">
        <v>130105</v>
      </c>
      <c r="P331" s="7">
        <v>67653</v>
      </c>
      <c r="Q331" s="7">
        <v>352389</v>
      </c>
      <c r="R331" s="7">
        <v>187580</v>
      </c>
      <c r="S331" s="7">
        <v>122338</v>
      </c>
      <c r="T331" s="7">
        <v>137749</v>
      </c>
      <c r="U331" s="7">
        <v>288645</v>
      </c>
      <c r="V331" s="7">
        <v>175102</v>
      </c>
      <c r="W331" s="7">
        <v>-40258</v>
      </c>
      <c r="X331" s="7">
        <v>33329</v>
      </c>
      <c r="Y331" s="7">
        <v>100484</v>
      </c>
      <c r="Z331" s="7">
        <v>166170</v>
      </c>
      <c r="AA331" s="7">
        <v>134200</v>
      </c>
    </row>
    <row r="332" spans="2:27">
      <c r="B332" s="7" t="s">
        <v>478</v>
      </c>
      <c r="C332" s="7" t="s">
        <v>479</v>
      </c>
      <c r="D332" s="7" t="s">
        <v>9</v>
      </c>
      <c r="E332" s="7" t="s">
        <v>9</v>
      </c>
      <c r="F332" s="7" t="s">
        <v>9</v>
      </c>
      <c r="G332" s="7">
        <v>119758</v>
      </c>
      <c r="H332" s="7">
        <v>41942</v>
      </c>
      <c r="I332" s="7">
        <v>111991</v>
      </c>
      <c r="J332" s="7">
        <v>109643</v>
      </c>
      <c r="K332" s="7">
        <v>53547</v>
      </c>
      <c r="L332" s="7">
        <v>105173</v>
      </c>
      <c r="M332" s="7">
        <v>158716</v>
      </c>
      <c r="N332" s="7">
        <v>154476</v>
      </c>
      <c r="O332" s="7">
        <v>130539</v>
      </c>
      <c r="P332" s="7">
        <v>41673</v>
      </c>
      <c r="Q332" s="7">
        <v>336697</v>
      </c>
      <c r="R332" s="7">
        <v>178277</v>
      </c>
      <c r="S332" s="7">
        <v>95876</v>
      </c>
      <c r="T332" s="7">
        <v>128456</v>
      </c>
      <c r="U332" s="7">
        <v>257019</v>
      </c>
      <c r="V332" s="7">
        <v>186467</v>
      </c>
      <c r="W332" s="7">
        <v>-32823</v>
      </c>
      <c r="X332" s="7">
        <v>19063</v>
      </c>
      <c r="Y332" s="7">
        <v>97056</v>
      </c>
      <c r="Z332" s="7">
        <v>146612</v>
      </c>
      <c r="AA332" s="7">
        <v>106786</v>
      </c>
    </row>
    <row r="333" spans="2:27">
      <c r="B333" s="7" t="s">
        <v>480</v>
      </c>
      <c r="C333" s="7" t="s">
        <v>481</v>
      </c>
      <c r="D333" s="7" t="s">
        <v>9</v>
      </c>
      <c r="E333" s="7" t="s">
        <v>9</v>
      </c>
      <c r="F333" s="7" t="s">
        <v>9</v>
      </c>
      <c r="G333" s="7" t="s">
        <v>9</v>
      </c>
      <c r="H333" s="7" t="s">
        <v>9</v>
      </c>
      <c r="I333" s="7" t="s">
        <v>9</v>
      </c>
      <c r="J333" s="7" t="s">
        <v>9</v>
      </c>
      <c r="K333" s="7" t="s">
        <v>9</v>
      </c>
      <c r="L333" s="7" t="s">
        <v>9</v>
      </c>
      <c r="M333" s="7" t="s">
        <v>9</v>
      </c>
      <c r="N333" s="7">
        <v>55167</v>
      </c>
      <c r="O333" s="7">
        <v>27414</v>
      </c>
      <c r="P333" s="7">
        <v>-6269</v>
      </c>
      <c r="Q333" s="7">
        <v>34541</v>
      </c>
      <c r="R333" s="7">
        <v>71010</v>
      </c>
      <c r="S333" s="7">
        <v>79242</v>
      </c>
      <c r="T333" s="7">
        <v>16050</v>
      </c>
      <c r="U333" s="7">
        <v>189341</v>
      </c>
      <c r="V333" s="7">
        <v>-6360</v>
      </c>
      <c r="W333" s="7">
        <v>1</v>
      </c>
      <c r="X333" s="7" t="s">
        <v>9</v>
      </c>
      <c r="Y333" s="7">
        <v>1</v>
      </c>
      <c r="Z333" s="7">
        <v>-869</v>
      </c>
      <c r="AA333" s="7">
        <v>-16562</v>
      </c>
    </row>
    <row r="334" spans="2:27">
      <c r="B334" s="7" t="s">
        <v>482</v>
      </c>
      <c r="C334" s="7" t="s">
        <v>483</v>
      </c>
      <c r="D334" s="7" t="s">
        <v>9</v>
      </c>
      <c r="E334" s="7" t="s">
        <v>9</v>
      </c>
      <c r="F334" s="7" t="s">
        <v>9</v>
      </c>
      <c r="G334" s="7">
        <v>49758</v>
      </c>
      <c r="H334" s="7">
        <v>26974</v>
      </c>
      <c r="I334" s="7">
        <v>151702</v>
      </c>
      <c r="J334" s="7">
        <v>41961</v>
      </c>
      <c r="K334" s="7">
        <v>-8835</v>
      </c>
      <c r="L334" s="7">
        <v>96112</v>
      </c>
      <c r="M334" s="7">
        <v>132455</v>
      </c>
      <c r="N334" s="7">
        <v>126696</v>
      </c>
      <c r="O334" s="7">
        <v>115987</v>
      </c>
      <c r="P334" s="7">
        <v>-1728</v>
      </c>
      <c r="Q334" s="7">
        <v>221359</v>
      </c>
      <c r="R334" s="7">
        <v>18109</v>
      </c>
      <c r="S334" s="7">
        <v>-14316</v>
      </c>
      <c r="T334" s="7">
        <v>80669</v>
      </c>
      <c r="U334" s="7">
        <v>33896</v>
      </c>
      <c r="V334" s="7">
        <v>98566</v>
      </c>
      <c r="W334" s="7">
        <v>-19025</v>
      </c>
      <c r="X334" s="7">
        <v>-18023</v>
      </c>
      <c r="Y334" s="7">
        <v>10995</v>
      </c>
      <c r="Z334" s="7">
        <v>107086</v>
      </c>
      <c r="AA334" s="7">
        <v>157624</v>
      </c>
    </row>
    <row r="335" spans="2:27">
      <c r="B335" s="7" t="s">
        <v>484</v>
      </c>
      <c r="C335" s="7" t="s">
        <v>485</v>
      </c>
      <c r="D335" s="7" t="s">
        <v>9</v>
      </c>
      <c r="E335" s="7" t="s">
        <v>9</v>
      </c>
      <c r="F335" s="7" t="s">
        <v>9</v>
      </c>
      <c r="G335" s="7">
        <v>70000</v>
      </c>
      <c r="H335" s="7">
        <v>14968</v>
      </c>
      <c r="I335" s="7">
        <v>-39711</v>
      </c>
      <c r="J335" s="7">
        <v>67682</v>
      </c>
      <c r="K335" s="7">
        <v>62382</v>
      </c>
      <c r="L335" s="7">
        <v>9061</v>
      </c>
      <c r="M335" s="7">
        <v>26261</v>
      </c>
      <c r="N335" s="7">
        <v>-27387</v>
      </c>
      <c r="O335" s="7">
        <v>-12862</v>
      </c>
      <c r="P335" s="7">
        <v>49670</v>
      </c>
      <c r="Q335" s="7">
        <v>80797</v>
      </c>
      <c r="R335" s="7">
        <v>89158</v>
      </c>
      <c r="S335" s="7">
        <v>30950</v>
      </c>
      <c r="T335" s="7">
        <v>31737</v>
      </c>
      <c r="U335" s="7">
        <v>33782</v>
      </c>
      <c r="V335" s="7">
        <v>94261</v>
      </c>
      <c r="W335" s="7">
        <v>-13799</v>
      </c>
      <c r="X335" s="7">
        <v>37086</v>
      </c>
      <c r="Y335" s="7">
        <v>86060</v>
      </c>
      <c r="Z335" s="7">
        <v>40395</v>
      </c>
      <c r="AA335" s="7">
        <v>-34276</v>
      </c>
    </row>
    <row r="336" spans="2:27">
      <c r="B336" s="7" t="s">
        <v>486</v>
      </c>
      <c r="C336" s="7" t="s">
        <v>487</v>
      </c>
      <c r="D336" s="7" t="s">
        <v>9</v>
      </c>
      <c r="E336" s="7" t="s">
        <v>9</v>
      </c>
      <c r="F336" s="7" t="s">
        <v>9</v>
      </c>
      <c r="G336" s="7">
        <v>60190</v>
      </c>
      <c r="H336" s="7">
        <v>4925</v>
      </c>
      <c r="I336" s="7">
        <v>60779</v>
      </c>
      <c r="J336" s="7">
        <v>2417</v>
      </c>
      <c r="K336" s="7">
        <v>-29337</v>
      </c>
      <c r="L336" s="7">
        <v>-4305</v>
      </c>
      <c r="M336" s="7">
        <v>30085</v>
      </c>
      <c r="N336" s="7">
        <v>3912</v>
      </c>
      <c r="O336" s="7">
        <v>-434</v>
      </c>
      <c r="P336" s="7">
        <v>25980</v>
      </c>
      <c r="Q336" s="7">
        <v>15692</v>
      </c>
      <c r="R336" s="7">
        <v>9303</v>
      </c>
      <c r="S336" s="7">
        <v>26462</v>
      </c>
      <c r="T336" s="7">
        <v>9293</v>
      </c>
      <c r="U336" s="7">
        <v>31626</v>
      </c>
      <c r="V336" s="7">
        <v>-11365</v>
      </c>
      <c r="W336" s="7">
        <v>-7435</v>
      </c>
      <c r="X336" s="7">
        <v>14266</v>
      </c>
      <c r="Y336" s="7">
        <v>3428</v>
      </c>
      <c r="Z336" s="7">
        <v>19558</v>
      </c>
      <c r="AA336" s="7">
        <v>27414</v>
      </c>
    </row>
    <row r="337" spans="2:27">
      <c r="B337" s="7" t="s">
        <v>488</v>
      </c>
      <c r="C337" s="7" t="s">
        <v>489</v>
      </c>
      <c r="D337" s="7" t="s">
        <v>9</v>
      </c>
      <c r="E337" s="7" t="s">
        <v>9</v>
      </c>
      <c r="F337" s="7" t="s">
        <v>9</v>
      </c>
      <c r="G337" s="7" t="s">
        <v>9</v>
      </c>
      <c r="H337" s="7" t="s">
        <v>9</v>
      </c>
      <c r="I337" s="7" t="s">
        <v>9</v>
      </c>
      <c r="J337" s="7" t="s">
        <v>9</v>
      </c>
      <c r="K337" s="7" t="s">
        <v>9</v>
      </c>
      <c r="L337" s="7" t="s">
        <v>9</v>
      </c>
      <c r="M337" s="7" t="s">
        <v>9</v>
      </c>
      <c r="N337" s="7" t="s">
        <v>9</v>
      </c>
      <c r="O337" s="7" t="s">
        <v>9</v>
      </c>
      <c r="P337" s="7" t="s">
        <v>9</v>
      </c>
      <c r="Q337" s="7" t="s">
        <v>9</v>
      </c>
      <c r="R337" s="7" t="s">
        <v>9</v>
      </c>
      <c r="S337" s="7" t="s">
        <v>9</v>
      </c>
      <c r="T337" s="7">
        <v>-4897</v>
      </c>
      <c r="U337" s="7">
        <v>2490</v>
      </c>
      <c r="V337" s="7">
        <v>-18007</v>
      </c>
      <c r="W337" s="7">
        <v>-8995</v>
      </c>
      <c r="X337" s="7">
        <v>-3475</v>
      </c>
      <c r="Y337" s="7">
        <v>-8265</v>
      </c>
      <c r="Z337" s="7">
        <v>-4675</v>
      </c>
      <c r="AA337" s="7">
        <v>-726</v>
      </c>
    </row>
    <row r="338" spans="2:27">
      <c r="B338" s="7" t="s">
        <v>490</v>
      </c>
      <c r="C338" s="7" t="s">
        <v>491</v>
      </c>
      <c r="D338" s="7" t="s">
        <v>9</v>
      </c>
      <c r="E338" s="7" t="s">
        <v>9</v>
      </c>
      <c r="F338" s="7" t="s">
        <v>9</v>
      </c>
      <c r="G338" s="7">
        <v>60190</v>
      </c>
      <c r="H338" s="7">
        <v>4925</v>
      </c>
      <c r="I338" s="7">
        <v>60779</v>
      </c>
      <c r="J338" s="7">
        <v>2417</v>
      </c>
      <c r="K338" s="7">
        <v>-29337</v>
      </c>
      <c r="L338" s="7">
        <v>-4305</v>
      </c>
      <c r="M338" s="7">
        <v>30085</v>
      </c>
      <c r="N338" s="7">
        <v>3912</v>
      </c>
      <c r="O338" s="7">
        <v>-434</v>
      </c>
      <c r="P338" s="7">
        <v>25980</v>
      </c>
      <c r="Q338" s="7">
        <v>15692</v>
      </c>
      <c r="R338" s="7">
        <v>9303</v>
      </c>
      <c r="S338" s="7">
        <v>26462</v>
      </c>
      <c r="T338" s="7">
        <v>14190</v>
      </c>
      <c r="U338" s="7">
        <v>29136</v>
      </c>
      <c r="V338" s="7">
        <v>6642</v>
      </c>
      <c r="W338" s="7">
        <v>1560</v>
      </c>
      <c r="X338" s="7">
        <v>17741</v>
      </c>
      <c r="Y338" s="7">
        <v>11693</v>
      </c>
      <c r="Z338" s="7">
        <v>24233</v>
      </c>
      <c r="AA338" s="7">
        <v>28140</v>
      </c>
    </row>
    <row r="339" spans="2:27">
      <c r="B339" s="7" t="s">
        <v>492</v>
      </c>
      <c r="C339" s="7" t="s">
        <v>493</v>
      </c>
      <c r="D339" s="7" t="s">
        <v>9</v>
      </c>
      <c r="E339" s="7" t="s">
        <v>9</v>
      </c>
      <c r="F339" s="7" t="s">
        <v>9</v>
      </c>
      <c r="G339" s="7">
        <v>5350</v>
      </c>
      <c r="H339" s="7">
        <v>7786</v>
      </c>
      <c r="I339" s="7">
        <v>11855</v>
      </c>
      <c r="J339" s="7">
        <v>23798</v>
      </c>
      <c r="K339" s="7">
        <v>19979</v>
      </c>
      <c r="L339" s="7">
        <v>10913</v>
      </c>
      <c r="M339" s="7">
        <v>19956</v>
      </c>
      <c r="N339" s="7">
        <v>21524</v>
      </c>
      <c r="O339" s="7">
        <v>31220</v>
      </c>
      <c r="P339" s="7">
        <v>57317</v>
      </c>
      <c r="Q339" s="7">
        <v>16685</v>
      </c>
      <c r="R339" s="7">
        <v>42850</v>
      </c>
      <c r="S339" s="7">
        <v>45549</v>
      </c>
      <c r="T339" s="7">
        <v>44816</v>
      </c>
      <c r="U339" s="7">
        <v>46901</v>
      </c>
      <c r="V339" s="7">
        <v>38909</v>
      </c>
      <c r="W339" s="7">
        <v>42595</v>
      </c>
      <c r="X339" s="7">
        <v>45585</v>
      </c>
      <c r="Y339" s="7">
        <v>30555</v>
      </c>
      <c r="Z339" s="7">
        <v>37848</v>
      </c>
      <c r="AA339" s="7">
        <v>48458</v>
      </c>
    </row>
    <row r="340" spans="2:27">
      <c r="B340" s="7" t="s">
        <v>494</v>
      </c>
      <c r="C340" s="7" t="s">
        <v>495</v>
      </c>
      <c r="D340" s="7" t="s">
        <v>9</v>
      </c>
      <c r="E340" s="7" t="s">
        <v>9</v>
      </c>
      <c r="F340" s="7" t="s">
        <v>9</v>
      </c>
      <c r="G340" s="7">
        <v>2839</v>
      </c>
      <c r="H340" s="7">
        <v>4434</v>
      </c>
      <c r="I340" s="7">
        <v>765</v>
      </c>
      <c r="J340" s="7">
        <v>11766</v>
      </c>
      <c r="K340" s="7">
        <v>7920</v>
      </c>
      <c r="L340" s="7">
        <v>-1847</v>
      </c>
      <c r="M340" s="7">
        <v>1930</v>
      </c>
      <c r="N340" s="7">
        <v>3701</v>
      </c>
      <c r="O340" s="7">
        <v>9831</v>
      </c>
      <c r="P340" s="7">
        <v>29113</v>
      </c>
      <c r="Q340" s="7">
        <v>-12633</v>
      </c>
      <c r="R340" s="7">
        <v>10617</v>
      </c>
      <c r="S340" s="7">
        <v>6546</v>
      </c>
      <c r="T340" s="7">
        <v>3671</v>
      </c>
      <c r="U340" s="7">
        <v>6386</v>
      </c>
      <c r="V340" s="7">
        <v>5838</v>
      </c>
      <c r="W340" s="7">
        <v>8790</v>
      </c>
      <c r="X340" s="7">
        <v>6592</v>
      </c>
      <c r="Y340" s="7">
        <v>2041</v>
      </c>
      <c r="Z340" s="7">
        <v>4674</v>
      </c>
      <c r="AA340" s="7">
        <v>5503</v>
      </c>
    </row>
    <row r="341" spans="2:27">
      <c r="B341" s="7" t="s">
        <v>496</v>
      </c>
      <c r="C341" s="7" t="s">
        <v>497</v>
      </c>
      <c r="D341" s="7" t="s">
        <v>9</v>
      </c>
      <c r="E341" s="7" t="s">
        <v>9</v>
      </c>
      <c r="F341" s="7" t="s">
        <v>9</v>
      </c>
      <c r="G341" s="7">
        <v>2377</v>
      </c>
      <c r="H341" s="7">
        <v>2487</v>
      </c>
      <c r="I341" s="7">
        <v>5577</v>
      </c>
      <c r="J341" s="7">
        <v>3179</v>
      </c>
      <c r="K341" s="7">
        <v>2770</v>
      </c>
      <c r="L341" s="7">
        <v>5174</v>
      </c>
      <c r="M341" s="7">
        <v>11960</v>
      </c>
      <c r="N341" s="7">
        <v>10263</v>
      </c>
      <c r="O341" s="7">
        <v>12024</v>
      </c>
      <c r="P341" s="7">
        <v>16724</v>
      </c>
      <c r="Q341" s="7">
        <v>16065</v>
      </c>
      <c r="R341" s="7">
        <v>15124</v>
      </c>
      <c r="S341" s="7">
        <v>20003</v>
      </c>
      <c r="T341" s="7">
        <v>17961</v>
      </c>
      <c r="U341" s="7">
        <v>14475</v>
      </c>
      <c r="V341" s="7">
        <v>8818</v>
      </c>
      <c r="W341" s="7">
        <v>16568</v>
      </c>
      <c r="X341" s="7">
        <v>23614</v>
      </c>
      <c r="Y341" s="7">
        <v>12568</v>
      </c>
      <c r="Z341" s="7">
        <v>18607</v>
      </c>
      <c r="AA341" s="7">
        <v>7980</v>
      </c>
    </row>
    <row r="342" spans="2:27">
      <c r="B342" s="7" t="s">
        <v>498</v>
      </c>
      <c r="C342" s="7" t="s">
        <v>499</v>
      </c>
      <c r="D342" s="7" t="s">
        <v>9</v>
      </c>
      <c r="E342" s="7" t="s">
        <v>9</v>
      </c>
      <c r="F342" s="7" t="s">
        <v>9</v>
      </c>
      <c r="G342" s="7">
        <v>134</v>
      </c>
      <c r="H342" s="7">
        <v>865</v>
      </c>
      <c r="I342" s="7">
        <v>5513</v>
      </c>
      <c r="J342" s="7">
        <v>8853</v>
      </c>
      <c r="K342" s="7">
        <v>9289</v>
      </c>
      <c r="L342" s="7">
        <v>7586</v>
      </c>
      <c r="M342" s="7">
        <v>6066</v>
      </c>
      <c r="N342" s="7">
        <v>7560</v>
      </c>
      <c r="O342" s="7">
        <v>9365</v>
      </c>
      <c r="P342" s="7">
        <v>11480</v>
      </c>
      <c r="Q342" s="7">
        <v>13253</v>
      </c>
      <c r="R342" s="7">
        <v>17109</v>
      </c>
      <c r="S342" s="7">
        <v>19000</v>
      </c>
      <c r="T342" s="7">
        <v>23184</v>
      </c>
      <c r="U342" s="7">
        <v>26040</v>
      </c>
      <c r="V342" s="7">
        <v>24253</v>
      </c>
      <c r="W342" s="7">
        <v>17237</v>
      </c>
      <c r="X342" s="7">
        <v>15379</v>
      </c>
      <c r="Y342" s="7">
        <v>15946</v>
      </c>
      <c r="Z342" s="7">
        <v>14567</v>
      </c>
      <c r="AA342" s="7">
        <v>34975</v>
      </c>
    </row>
    <row r="343" spans="2:27">
      <c r="B343" s="7" t="s">
        <v>500</v>
      </c>
      <c r="C343" s="7" t="s">
        <v>501</v>
      </c>
      <c r="D343" s="7" t="s">
        <v>9</v>
      </c>
      <c r="E343" s="7" t="s">
        <v>9</v>
      </c>
      <c r="F343" s="7" t="s">
        <v>9</v>
      </c>
      <c r="G343" s="7" t="s">
        <v>9</v>
      </c>
      <c r="H343" s="7" t="s">
        <v>9</v>
      </c>
      <c r="I343" s="7" t="s">
        <v>9</v>
      </c>
      <c r="J343" s="7" t="s">
        <v>9</v>
      </c>
      <c r="K343" s="7" t="s">
        <v>9</v>
      </c>
      <c r="L343" s="7" t="s">
        <v>9</v>
      </c>
      <c r="M343" s="7" t="s">
        <v>9</v>
      </c>
      <c r="N343" s="7" t="s">
        <v>9</v>
      </c>
      <c r="O343" s="7" t="s">
        <v>9</v>
      </c>
      <c r="P343" s="7" t="s">
        <v>9</v>
      </c>
      <c r="Q343" s="7" t="s">
        <v>9</v>
      </c>
      <c r="R343" s="7" t="s">
        <v>9</v>
      </c>
      <c r="S343" s="7" t="s">
        <v>9</v>
      </c>
      <c r="T343" s="7" t="s">
        <v>9</v>
      </c>
      <c r="U343" s="7" t="s">
        <v>9</v>
      </c>
      <c r="V343" s="7" t="s">
        <v>9</v>
      </c>
      <c r="W343" s="7" t="s">
        <v>9</v>
      </c>
      <c r="X343" s="7" t="s">
        <v>9</v>
      </c>
      <c r="Y343" s="7" t="s">
        <v>9</v>
      </c>
      <c r="Z343" s="7" t="s">
        <v>9</v>
      </c>
      <c r="AA343" s="7" t="s">
        <v>9</v>
      </c>
    </row>
    <row r="344" spans="2:27">
      <c r="B344" s="7" t="s">
        <v>502</v>
      </c>
      <c r="C344" s="7" t="s">
        <v>503</v>
      </c>
      <c r="D344" s="7" t="s">
        <v>9</v>
      </c>
      <c r="E344" s="7" t="s">
        <v>9</v>
      </c>
      <c r="F344" s="7" t="s">
        <v>9</v>
      </c>
      <c r="G344" s="7" t="s">
        <v>9</v>
      </c>
      <c r="H344" s="7" t="s">
        <v>9</v>
      </c>
      <c r="I344" s="7" t="s">
        <v>9</v>
      </c>
      <c r="J344" s="7" t="s">
        <v>9</v>
      </c>
      <c r="K344" s="7" t="s">
        <v>9</v>
      </c>
      <c r="L344" s="7" t="s">
        <v>9</v>
      </c>
      <c r="M344" s="7" t="s">
        <v>9</v>
      </c>
      <c r="N344" s="7" t="s">
        <v>9</v>
      </c>
      <c r="O344" s="7" t="s">
        <v>9</v>
      </c>
      <c r="P344" s="7" t="s">
        <v>9</v>
      </c>
      <c r="Q344" s="7" t="s">
        <v>9</v>
      </c>
      <c r="R344" s="7" t="s">
        <v>9</v>
      </c>
      <c r="S344" s="7" t="s">
        <v>9</v>
      </c>
      <c r="T344" s="7" t="s">
        <v>9</v>
      </c>
      <c r="U344" s="7" t="s">
        <v>9</v>
      </c>
      <c r="V344" s="7" t="s">
        <v>9</v>
      </c>
      <c r="W344" s="7" t="s">
        <v>9</v>
      </c>
      <c r="X344" s="7" t="s">
        <v>9</v>
      </c>
      <c r="Y344" s="7" t="s">
        <v>9</v>
      </c>
      <c r="Z344" s="7" t="s">
        <v>9</v>
      </c>
      <c r="AA344" s="7" t="s">
        <v>9</v>
      </c>
    </row>
    <row r="345" spans="2:27">
      <c r="B345" s="7" t="s">
        <v>504</v>
      </c>
      <c r="C345" s="7" t="s">
        <v>505</v>
      </c>
      <c r="D345" s="7" t="s">
        <v>9</v>
      </c>
      <c r="E345" s="7" t="s">
        <v>9</v>
      </c>
      <c r="F345" s="7" t="s">
        <v>9</v>
      </c>
      <c r="G345" s="7" t="s">
        <v>9</v>
      </c>
      <c r="H345" s="7" t="s">
        <v>9</v>
      </c>
      <c r="I345" s="7" t="s">
        <v>9</v>
      </c>
      <c r="J345" s="7" t="s">
        <v>9</v>
      </c>
      <c r="K345" s="7" t="s">
        <v>9</v>
      </c>
      <c r="L345" s="7" t="s">
        <v>9</v>
      </c>
      <c r="M345" s="7" t="s">
        <v>9</v>
      </c>
      <c r="N345" s="7" t="s">
        <v>9</v>
      </c>
      <c r="O345" s="7" t="s">
        <v>9</v>
      </c>
      <c r="P345" s="7" t="s">
        <v>9</v>
      </c>
      <c r="Q345" s="7" t="s">
        <v>9</v>
      </c>
      <c r="R345" s="7" t="s">
        <v>9</v>
      </c>
      <c r="S345" s="7" t="s">
        <v>9</v>
      </c>
      <c r="T345" s="7" t="s">
        <v>9</v>
      </c>
      <c r="U345" s="7" t="s">
        <v>9</v>
      </c>
      <c r="V345" s="7" t="s">
        <v>9</v>
      </c>
      <c r="W345" s="7" t="s">
        <v>9</v>
      </c>
      <c r="X345" s="7" t="s">
        <v>9</v>
      </c>
      <c r="Y345" s="7" t="s">
        <v>9</v>
      </c>
      <c r="Z345" s="7" t="s">
        <v>9</v>
      </c>
      <c r="AA345" s="7" t="s">
        <v>9</v>
      </c>
    </row>
    <row r="346" spans="2:27">
      <c r="B346" s="7" t="s">
        <v>506</v>
      </c>
      <c r="C346" s="7" t="s">
        <v>507</v>
      </c>
      <c r="D346" s="7" t="s">
        <v>9</v>
      </c>
      <c r="E346" s="7" t="s">
        <v>9</v>
      </c>
      <c r="F346" s="7" t="s">
        <v>9</v>
      </c>
      <c r="G346" s="7">
        <v>-1674</v>
      </c>
      <c r="H346" s="7">
        <v>-1961</v>
      </c>
      <c r="I346" s="7">
        <v>1559</v>
      </c>
      <c r="J346" s="7">
        <v>-7168</v>
      </c>
      <c r="K346" s="7">
        <v>-11679</v>
      </c>
      <c r="L346" s="7">
        <v>-7922</v>
      </c>
      <c r="M346" s="7">
        <v>-737</v>
      </c>
      <c r="N346" s="7">
        <v>-6272</v>
      </c>
      <c r="O346" s="7">
        <v>-6011</v>
      </c>
      <c r="P346" s="7">
        <v>-1516</v>
      </c>
      <c r="Q346" s="7">
        <v>-85773</v>
      </c>
      <c r="R346" s="7">
        <v>-26725</v>
      </c>
      <c r="S346" s="7">
        <v>-52392</v>
      </c>
      <c r="T346" s="7">
        <v>-31594</v>
      </c>
      <c r="U346" s="7">
        <v>-34333</v>
      </c>
      <c r="V346" s="7">
        <v>-12494</v>
      </c>
      <c r="W346" s="7">
        <v>-102334</v>
      </c>
      <c r="X346" s="7">
        <v>-51042</v>
      </c>
      <c r="Y346" s="7">
        <v>6871</v>
      </c>
      <c r="Z346" s="7">
        <v>9814</v>
      </c>
      <c r="AA346" s="7">
        <v>-51393</v>
      </c>
    </row>
    <row r="347" spans="2:27">
      <c r="B347" s="7" t="s">
        <v>508</v>
      </c>
      <c r="C347" s="7" t="s">
        <v>509</v>
      </c>
      <c r="D347" s="7" t="s">
        <v>9</v>
      </c>
      <c r="E347" s="7" t="s">
        <v>9</v>
      </c>
      <c r="F347" s="7" t="s">
        <v>9</v>
      </c>
      <c r="G347" s="7">
        <v>-1674</v>
      </c>
      <c r="H347" s="7">
        <v>-1961</v>
      </c>
      <c r="I347" s="7">
        <v>1559</v>
      </c>
      <c r="J347" s="7">
        <v>-7168</v>
      </c>
      <c r="K347" s="7">
        <v>-11679</v>
      </c>
      <c r="L347" s="7">
        <v>-7922</v>
      </c>
      <c r="M347" s="7">
        <v>-737</v>
      </c>
      <c r="N347" s="7">
        <v>-6272</v>
      </c>
      <c r="O347" s="7">
        <v>-6011</v>
      </c>
      <c r="P347" s="7">
        <v>-1516</v>
      </c>
      <c r="Q347" s="7">
        <v>-85773</v>
      </c>
      <c r="R347" s="7">
        <v>-26725</v>
      </c>
      <c r="S347" s="7">
        <v>-52392</v>
      </c>
      <c r="T347" s="7">
        <v>-31594</v>
      </c>
      <c r="U347" s="7">
        <v>-34333</v>
      </c>
      <c r="V347" s="7">
        <v>-12494</v>
      </c>
      <c r="W347" s="7">
        <v>-102334</v>
      </c>
      <c r="X347" s="7">
        <v>-51031</v>
      </c>
      <c r="Y347" s="7">
        <v>6814</v>
      </c>
      <c r="Z347" s="7">
        <v>9756</v>
      </c>
      <c r="AA347" s="7">
        <v>-51425</v>
      </c>
    </row>
    <row r="348" spans="2:27">
      <c r="B348" s="7" t="s">
        <v>510</v>
      </c>
      <c r="C348" s="7" t="s">
        <v>511</v>
      </c>
      <c r="D348" s="7" t="s">
        <v>9</v>
      </c>
      <c r="E348" s="7" t="s">
        <v>9</v>
      </c>
      <c r="F348" s="7" t="s">
        <v>9</v>
      </c>
      <c r="G348" s="7" t="s">
        <v>9</v>
      </c>
      <c r="H348" s="7" t="s">
        <v>9</v>
      </c>
      <c r="I348" s="7" t="s">
        <v>9</v>
      </c>
      <c r="J348" s="7" t="s">
        <v>9</v>
      </c>
      <c r="K348" s="7" t="s">
        <v>9</v>
      </c>
      <c r="L348" s="7" t="s">
        <v>9</v>
      </c>
      <c r="M348" s="7" t="s">
        <v>9</v>
      </c>
      <c r="N348" s="7" t="s">
        <v>9</v>
      </c>
      <c r="O348" s="7" t="s">
        <v>9</v>
      </c>
      <c r="P348" s="7" t="s">
        <v>9</v>
      </c>
      <c r="Q348" s="7" t="s">
        <v>9</v>
      </c>
      <c r="R348" s="7" t="s">
        <v>9</v>
      </c>
      <c r="S348" s="7" t="s">
        <v>9</v>
      </c>
      <c r="T348" s="7" t="s">
        <v>9</v>
      </c>
      <c r="U348" s="7" t="s">
        <v>9</v>
      </c>
      <c r="V348" s="7" t="s">
        <v>9</v>
      </c>
      <c r="W348" s="7" t="s">
        <v>9</v>
      </c>
      <c r="X348" s="7">
        <v>-11</v>
      </c>
      <c r="Y348" s="7">
        <v>57</v>
      </c>
      <c r="Z348" s="7">
        <v>58</v>
      </c>
      <c r="AA348" s="7">
        <v>32</v>
      </c>
    </row>
    <row r="349" spans="2:27">
      <c r="B349" s="7" t="s">
        <v>512</v>
      </c>
      <c r="C349" s="7" t="s">
        <v>513</v>
      </c>
      <c r="D349" s="7" t="s">
        <v>9</v>
      </c>
      <c r="E349" s="7" t="s">
        <v>9</v>
      </c>
      <c r="F349" s="7" t="s">
        <v>9</v>
      </c>
      <c r="G349" s="7">
        <v>217946</v>
      </c>
      <c r="H349" s="7">
        <v>172257</v>
      </c>
      <c r="I349" s="7">
        <v>113360</v>
      </c>
      <c r="J349" s="7">
        <v>157587</v>
      </c>
      <c r="K349" s="7">
        <v>211173</v>
      </c>
      <c r="L349" s="7">
        <v>426576</v>
      </c>
      <c r="M349" s="7">
        <v>124120</v>
      </c>
      <c r="N349" s="7">
        <v>279736</v>
      </c>
      <c r="O349" s="7">
        <v>203001</v>
      </c>
      <c r="P349" s="7">
        <v>189223</v>
      </c>
      <c r="Q349" s="7">
        <v>186915</v>
      </c>
      <c r="R349" s="7">
        <v>-135508</v>
      </c>
      <c r="S349" s="7">
        <v>274437</v>
      </c>
      <c r="T349" s="7">
        <v>71512</v>
      </c>
      <c r="U349" s="7">
        <v>210210</v>
      </c>
      <c r="V349" s="7">
        <v>-139120</v>
      </c>
      <c r="W349" s="7">
        <v>490016</v>
      </c>
      <c r="X349" s="7">
        <v>173558</v>
      </c>
      <c r="Y349" s="7">
        <v>184397</v>
      </c>
      <c r="Z349" s="7">
        <v>46203</v>
      </c>
      <c r="AA349" s="7">
        <v>342727</v>
      </c>
    </row>
    <row r="350" spans="2:27">
      <c r="B350" s="7" t="s">
        <v>514</v>
      </c>
      <c r="C350" s="7" t="s">
        <v>515</v>
      </c>
      <c r="D350" s="7" t="s">
        <v>9</v>
      </c>
      <c r="E350" s="7" t="s">
        <v>9</v>
      </c>
      <c r="F350" s="7" t="s">
        <v>9</v>
      </c>
      <c r="G350" s="7">
        <v>143016</v>
      </c>
      <c r="H350" s="7">
        <v>73612</v>
      </c>
      <c r="I350" s="7">
        <v>24356</v>
      </c>
      <c r="J350" s="7">
        <v>46162</v>
      </c>
      <c r="K350" s="7">
        <v>113743</v>
      </c>
      <c r="L350" s="7">
        <v>274327</v>
      </c>
      <c r="M350" s="7">
        <v>126948</v>
      </c>
      <c r="N350" s="7">
        <v>90901</v>
      </c>
      <c r="O350" s="7">
        <v>136422</v>
      </c>
      <c r="P350" s="7">
        <v>163812</v>
      </c>
      <c r="Q350" s="7">
        <v>26632</v>
      </c>
      <c r="R350" s="7">
        <v>-102698</v>
      </c>
      <c r="S350" s="7">
        <v>77789</v>
      </c>
      <c r="T350" s="7">
        <v>126255</v>
      </c>
      <c r="U350" s="7">
        <v>188301</v>
      </c>
      <c r="V350" s="7">
        <v>-114076</v>
      </c>
      <c r="W350" s="7">
        <v>342258</v>
      </c>
      <c r="X350" s="7">
        <v>103501</v>
      </c>
      <c r="Y350" s="7">
        <v>76695</v>
      </c>
      <c r="Z350" s="7">
        <v>42390</v>
      </c>
      <c r="AA350" s="7">
        <v>210442</v>
      </c>
    </row>
    <row r="351" spans="2:27">
      <c r="B351" s="7" t="s">
        <v>516</v>
      </c>
      <c r="C351" s="7" t="s">
        <v>517</v>
      </c>
      <c r="D351" s="7" t="s">
        <v>9</v>
      </c>
      <c r="E351" s="7" t="s">
        <v>9</v>
      </c>
      <c r="F351" s="7" t="s">
        <v>9</v>
      </c>
      <c r="G351" s="7">
        <v>74930</v>
      </c>
      <c r="H351" s="7">
        <v>98645</v>
      </c>
      <c r="I351" s="7">
        <v>89004</v>
      </c>
      <c r="J351" s="7">
        <v>111425</v>
      </c>
      <c r="K351" s="7">
        <v>97430</v>
      </c>
      <c r="L351" s="7">
        <v>152249</v>
      </c>
      <c r="M351" s="7">
        <v>-2828</v>
      </c>
      <c r="N351" s="7">
        <v>188835</v>
      </c>
      <c r="O351" s="7">
        <v>66579</v>
      </c>
      <c r="P351" s="7">
        <v>25411</v>
      </c>
      <c r="Q351" s="7">
        <v>160283</v>
      </c>
      <c r="R351" s="7">
        <v>-32810</v>
      </c>
      <c r="S351" s="7">
        <v>196648</v>
      </c>
      <c r="T351" s="7">
        <v>-54743</v>
      </c>
      <c r="U351" s="7">
        <v>21909</v>
      </c>
      <c r="V351" s="7">
        <v>-25044</v>
      </c>
      <c r="W351" s="7">
        <v>147758</v>
      </c>
      <c r="X351" s="7">
        <v>70057</v>
      </c>
      <c r="Y351" s="7">
        <v>107702</v>
      </c>
      <c r="Z351" s="7">
        <v>3813</v>
      </c>
      <c r="AA351" s="7">
        <v>132285</v>
      </c>
    </row>
    <row r="352" spans="2:27">
      <c r="B352" s="7" t="s">
        <v>448</v>
      </c>
      <c r="C352" s="7" t="s">
        <v>449</v>
      </c>
      <c r="D352" s="7" t="s">
        <v>9</v>
      </c>
      <c r="E352" s="7" t="s">
        <v>9</v>
      </c>
      <c r="F352" s="7" t="s">
        <v>9</v>
      </c>
      <c r="G352" s="7">
        <v>-24252</v>
      </c>
      <c r="H352" s="7">
        <v>-18815</v>
      </c>
      <c r="I352" s="7">
        <v>-53529</v>
      </c>
      <c r="J352" s="7">
        <v>-111005</v>
      </c>
      <c r="K352" s="7">
        <v>-98555</v>
      </c>
      <c r="L352" s="7">
        <v>-35121</v>
      </c>
      <c r="M352" s="7">
        <v>-48911</v>
      </c>
      <c r="N352" s="7">
        <v>-87437</v>
      </c>
      <c r="O352" s="7">
        <v>-99917</v>
      </c>
      <c r="P352" s="7">
        <v>-92024</v>
      </c>
      <c r="Q352" s="7">
        <v>-129949</v>
      </c>
      <c r="R352" s="7">
        <v>-118148</v>
      </c>
      <c r="S352" s="7">
        <v>-101534</v>
      </c>
      <c r="T352" s="7">
        <v>-114968</v>
      </c>
      <c r="U352" s="7">
        <v>-155253</v>
      </c>
      <c r="V352" s="7">
        <v>-161169</v>
      </c>
      <c r="W352" s="7">
        <v>-71447</v>
      </c>
      <c r="X352" s="7">
        <v>-127195</v>
      </c>
      <c r="Y352" s="7">
        <v>-116756</v>
      </c>
      <c r="Z352" s="7">
        <v>-46567</v>
      </c>
      <c r="AA352" s="7">
        <v>-648</v>
      </c>
    </row>
    <row r="353" spans="2:27">
      <c r="B353" s="7" t="s">
        <v>228</v>
      </c>
      <c r="C353" s="7" t="s">
        <v>229</v>
      </c>
      <c r="D353" s="7" t="s">
        <v>9</v>
      </c>
      <c r="E353" s="7" t="s">
        <v>9</v>
      </c>
      <c r="F353" s="7" t="s">
        <v>9</v>
      </c>
      <c r="G353" s="7">
        <v>659090</v>
      </c>
      <c r="H353" s="7">
        <v>600008</v>
      </c>
      <c r="I353" s="7">
        <v>815089</v>
      </c>
      <c r="J353" s="7">
        <v>543544</v>
      </c>
      <c r="K353" s="7">
        <v>753642</v>
      </c>
      <c r="L353" s="7">
        <v>725375</v>
      </c>
      <c r="M353" s="7">
        <v>465601</v>
      </c>
      <c r="N353" s="7">
        <v>500997</v>
      </c>
      <c r="O353" s="7">
        <v>438592</v>
      </c>
      <c r="P353" s="7">
        <v>755199</v>
      </c>
      <c r="Q353" s="7">
        <v>353424</v>
      </c>
      <c r="R353" s="7">
        <v>371482</v>
      </c>
      <c r="S353" s="7">
        <v>796299</v>
      </c>
      <c r="T353" s="7">
        <v>600181</v>
      </c>
      <c r="U353" s="7">
        <v>1419567</v>
      </c>
      <c r="V353" s="7">
        <v>601691</v>
      </c>
      <c r="W353" s="7">
        <v>614867</v>
      </c>
      <c r="X353" s="7">
        <v>457077</v>
      </c>
      <c r="Y353" s="7">
        <v>794286</v>
      </c>
      <c r="Z353" s="7">
        <v>841244</v>
      </c>
      <c r="AA353" s="7">
        <v>1206490</v>
      </c>
    </row>
    <row r="356" spans="2:27">
      <c r="C356" s="14" t="s">
        <v>575</v>
      </c>
      <c r="D356" s="14"/>
      <c r="E356" s="14"/>
      <c r="F356" s="14"/>
      <c r="G356" s="14"/>
      <c r="H356" s="14"/>
    </row>
    <row r="358" spans="2:27">
      <c r="B358" s="1" t="s">
        <v>406</v>
      </c>
    </row>
    <row r="359" spans="2:27">
      <c r="B359" s="7" t="s">
        <v>519</v>
      </c>
      <c r="C359" s="7" t="s">
        <v>520</v>
      </c>
      <c r="D359" s="7" t="s">
        <v>9</v>
      </c>
      <c r="E359" s="7" t="s">
        <v>9</v>
      </c>
      <c r="F359" s="7" t="s">
        <v>9</v>
      </c>
      <c r="G359" s="7">
        <v>-359051</v>
      </c>
      <c r="H359" s="7">
        <v>16673</v>
      </c>
      <c r="I359" s="7">
        <v>-16029</v>
      </c>
      <c r="J359" s="7">
        <v>-154698</v>
      </c>
      <c r="K359" s="7">
        <v>472396</v>
      </c>
      <c r="L359" s="7">
        <v>-313362</v>
      </c>
      <c r="M359" s="7">
        <v>-83118</v>
      </c>
      <c r="N359" s="7">
        <v>-58569</v>
      </c>
      <c r="O359" s="7">
        <v>-37052</v>
      </c>
      <c r="P359" s="7">
        <v>-171897</v>
      </c>
      <c r="Q359" s="7">
        <v>-206526</v>
      </c>
      <c r="R359" s="7">
        <v>-177067</v>
      </c>
      <c r="S359" s="7">
        <v>-36767</v>
      </c>
      <c r="T359" s="7">
        <v>-211299</v>
      </c>
      <c r="U359" s="7">
        <v>5458</v>
      </c>
      <c r="V359" s="7">
        <v>-2982</v>
      </c>
      <c r="W359" s="7">
        <v>21425</v>
      </c>
      <c r="X359" s="7">
        <v>-177034</v>
      </c>
      <c r="Y359" s="7">
        <v>-8168</v>
      </c>
      <c r="Z359" s="7">
        <v>115054</v>
      </c>
      <c r="AA359" s="7">
        <v>-153736</v>
      </c>
    </row>
    <row r="360" spans="2:27">
      <c r="B360" s="7" t="s">
        <v>521</v>
      </c>
      <c r="C360" s="7" t="s">
        <v>522</v>
      </c>
      <c r="D360" s="7" t="s">
        <v>9</v>
      </c>
      <c r="E360" s="7" t="s">
        <v>9</v>
      </c>
      <c r="F360" s="7" t="s">
        <v>9</v>
      </c>
      <c r="G360" s="7">
        <v>-115139</v>
      </c>
      <c r="H360" s="7">
        <v>-85837</v>
      </c>
      <c r="I360" s="7">
        <v>85467</v>
      </c>
      <c r="J360" s="7">
        <v>-1769</v>
      </c>
      <c r="K360" s="7">
        <v>-34471</v>
      </c>
      <c r="L360" s="7">
        <v>-15587</v>
      </c>
      <c r="M360" s="7">
        <v>-41976</v>
      </c>
      <c r="N360" s="7">
        <v>-9940</v>
      </c>
      <c r="O360" s="7">
        <v>-15798</v>
      </c>
      <c r="P360" s="7">
        <v>-72474</v>
      </c>
      <c r="Q360" s="7">
        <v>-21787</v>
      </c>
      <c r="R360" s="7">
        <v>-47565</v>
      </c>
      <c r="S360" s="7">
        <v>-12490</v>
      </c>
      <c r="T360" s="7">
        <v>-12592</v>
      </c>
      <c r="U360" s="7">
        <v>-4424</v>
      </c>
      <c r="V360" s="7">
        <v>-13097</v>
      </c>
      <c r="W360" s="7">
        <v>-23314</v>
      </c>
      <c r="X360" s="7">
        <v>3899</v>
      </c>
      <c r="Y360" s="7">
        <v>9540</v>
      </c>
      <c r="Z360" s="7">
        <v>-5976</v>
      </c>
      <c r="AA360" s="7">
        <v>-20868</v>
      </c>
    </row>
    <row r="361" spans="2:27">
      <c r="B361" s="7" t="s">
        <v>523</v>
      </c>
      <c r="C361" s="7" t="s">
        <v>524</v>
      </c>
      <c r="D361" s="7" t="s">
        <v>9</v>
      </c>
      <c r="E361" s="7" t="s">
        <v>9</v>
      </c>
      <c r="F361" s="7" t="s">
        <v>9</v>
      </c>
      <c r="G361" s="7">
        <v>-114143</v>
      </c>
      <c r="H361" s="7">
        <v>-71360</v>
      </c>
      <c r="I361" s="7">
        <v>95179</v>
      </c>
      <c r="J361" s="7">
        <v>4746</v>
      </c>
      <c r="K361" s="7">
        <v>-29933</v>
      </c>
      <c r="L361" s="7">
        <v>-7712</v>
      </c>
      <c r="M361" s="7">
        <v>-7781</v>
      </c>
      <c r="N361" s="7">
        <v>-6999</v>
      </c>
      <c r="O361" s="7">
        <v>-6908</v>
      </c>
      <c r="P361" s="7">
        <v>-57185</v>
      </c>
      <c r="Q361" s="7">
        <v>-21672</v>
      </c>
      <c r="R361" s="7">
        <v>-6935</v>
      </c>
      <c r="S361" s="7">
        <v>-7736</v>
      </c>
      <c r="T361" s="7">
        <v>6206</v>
      </c>
      <c r="U361" s="7">
        <v>-9495</v>
      </c>
      <c r="V361" s="7">
        <v>-12508</v>
      </c>
      <c r="W361" s="7">
        <v>-9934</v>
      </c>
      <c r="X361" s="7">
        <v>-12009</v>
      </c>
      <c r="Y361" s="7">
        <v>-2825</v>
      </c>
      <c r="Z361" s="7">
        <v>-1573</v>
      </c>
      <c r="AA361" s="7">
        <v>-17745</v>
      </c>
    </row>
    <row r="362" spans="2:27">
      <c r="B362" s="7" t="s">
        <v>525</v>
      </c>
      <c r="C362" s="7" t="s">
        <v>526</v>
      </c>
      <c r="D362" s="7" t="s">
        <v>9</v>
      </c>
      <c r="E362" s="7" t="s">
        <v>9</v>
      </c>
      <c r="F362" s="7" t="s">
        <v>9</v>
      </c>
      <c r="G362" s="7">
        <v>-996</v>
      </c>
      <c r="H362" s="7">
        <v>-14477</v>
      </c>
      <c r="I362" s="7">
        <v>-9712</v>
      </c>
      <c r="J362" s="7">
        <v>-6515</v>
      </c>
      <c r="K362" s="7">
        <v>-4538</v>
      </c>
      <c r="L362" s="7">
        <v>-7875</v>
      </c>
      <c r="M362" s="7">
        <v>-34195</v>
      </c>
      <c r="N362" s="7">
        <v>-2926</v>
      </c>
      <c r="O362" s="7">
        <v>-8883</v>
      </c>
      <c r="P362" s="7">
        <v>-15288</v>
      </c>
      <c r="Q362" s="7">
        <v>73</v>
      </c>
      <c r="R362" s="7">
        <v>-40676</v>
      </c>
      <c r="S362" s="7">
        <v>-4775</v>
      </c>
      <c r="T362" s="7">
        <v>-18798</v>
      </c>
      <c r="U362" s="7">
        <v>5071</v>
      </c>
      <c r="V362" s="7">
        <v>-692</v>
      </c>
      <c r="W362" s="7">
        <v>-13509</v>
      </c>
      <c r="X362" s="7">
        <v>15756</v>
      </c>
      <c r="Y362" s="7">
        <v>12149</v>
      </c>
      <c r="Z362" s="7">
        <v>-5269</v>
      </c>
      <c r="AA362" s="7">
        <v>-3799</v>
      </c>
    </row>
    <row r="363" spans="2:27">
      <c r="B363" s="7" t="s">
        <v>527</v>
      </c>
      <c r="C363" s="7" t="s">
        <v>528</v>
      </c>
      <c r="D363" s="7" t="s">
        <v>9</v>
      </c>
      <c r="E363" s="7" t="s">
        <v>9</v>
      </c>
      <c r="F363" s="7" t="s">
        <v>9</v>
      </c>
      <c r="G363" s="7" t="s">
        <v>9</v>
      </c>
      <c r="H363" s="7" t="s">
        <v>9</v>
      </c>
      <c r="I363" s="7" t="s">
        <v>9</v>
      </c>
      <c r="J363" s="7" t="s">
        <v>9</v>
      </c>
      <c r="K363" s="7" t="s">
        <v>9</v>
      </c>
      <c r="L363" s="7" t="s">
        <v>9</v>
      </c>
      <c r="M363" s="7" t="s">
        <v>9</v>
      </c>
      <c r="N363" s="7">
        <v>-15</v>
      </c>
      <c r="O363" s="7">
        <v>-7</v>
      </c>
      <c r="P363" s="7">
        <v>-1</v>
      </c>
      <c r="Q363" s="7">
        <v>-188</v>
      </c>
      <c r="R363" s="7">
        <v>46</v>
      </c>
      <c r="S363" s="7">
        <v>21</v>
      </c>
      <c r="T363" s="7" t="s">
        <v>9</v>
      </c>
      <c r="U363" s="7" t="s">
        <v>9</v>
      </c>
      <c r="V363" s="7">
        <v>103</v>
      </c>
      <c r="W363" s="7">
        <v>129</v>
      </c>
      <c r="X363" s="7">
        <v>152</v>
      </c>
      <c r="Y363" s="7">
        <v>216</v>
      </c>
      <c r="Z363" s="7">
        <v>866</v>
      </c>
      <c r="AA363" s="7">
        <v>676</v>
      </c>
    </row>
    <row r="364" spans="2:27">
      <c r="B364" s="7" t="s">
        <v>529</v>
      </c>
      <c r="C364" s="7" t="s">
        <v>530</v>
      </c>
      <c r="D364" s="7" t="s">
        <v>9</v>
      </c>
      <c r="E364" s="7" t="s">
        <v>9</v>
      </c>
      <c r="F364" s="7" t="s">
        <v>9</v>
      </c>
      <c r="G364" s="7">
        <v>-243912</v>
      </c>
      <c r="H364" s="7">
        <v>102510</v>
      </c>
      <c r="I364" s="7">
        <v>-101496</v>
      </c>
      <c r="J364" s="7">
        <v>-152929</v>
      </c>
      <c r="K364" s="7">
        <v>506867</v>
      </c>
      <c r="L364" s="7">
        <v>-297775</v>
      </c>
      <c r="M364" s="7">
        <v>-41142</v>
      </c>
      <c r="N364" s="7">
        <v>-48629</v>
      </c>
      <c r="O364" s="7">
        <v>-21254</v>
      </c>
      <c r="P364" s="7">
        <v>-99423</v>
      </c>
      <c r="Q364" s="7">
        <v>-184739</v>
      </c>
      <c r="R364" s="7">
        <v>-129502</v>
      </c>
      <c r="S364" s="7">
        <v>-24277</v>
      </c>
      <c r="T364" s="7">
        <v>-198707</v>
      </c>
      <c r="U364" s="7">
        <v>9882</v>
      </c>
      <c r="V364" s="7">
        <v>10115</v>
      </c>
      <c r="W364" s="7">
        <v>44739</v>
      </c>
      <c r="X364" s="7">
        <v>-180933</v>
      </c>
      <c r="Y364" s="7">
        <v>-17708</v>
      </c>
      <c r="Z364" s="7">
        <v>121030</v>
      </c>
      <c r="AA364" s="7">
        <v>-132868</v>
      </c>
    </row>
    <row r="365" spans="2:27">
      <c r="B365" s="7" t="s">
        <v>531</v>
      </c>
      <c r="C365" s="7" t="s">
        <v>532</v>
      </c>
      <c r="D365" s="7" t="s">
        <v>9</v>
      </c>
      <c r="E365" s="7" t="s">
        <v>9</v>
      </c>
      <c r="F365" s="7" t="s">
        <v>9</v>
      </c>
      <c r="G365" s="7">
        <v>-243912</v>
      </c>
      <c r="H365" s="7">
        <v>102510</v>
      </c>
      <c r="I365" s="7">
        <v>-102973</v>
      </c>
      <c r="J365" s="7">
        <v>-154126</v>
      </c>
      <c r="K365" s="7">
        <v>508225</v>
      </c>
      <c r="L365" s="7">
        <v>-291501</v>
      </c>
      <c r="M365" s="7">
        <v>-40774</v>
      </c>
      <c r="N365" s="7">
        <v>-47614</v>
      </c>
      <c r="O365" s="7">
        <v>-27249</v>
      </c>
      <c r="P365" s="7">
        <v>-98620</v>
      </c>
      <c r="Q365" s="7">
        <v>-186569</v>
      </c>
      <c r="R365" s="7">
        <v>-134721</v>
      </c>
      <c r="S365" s="7">
        <v>-75308</v>
      </c>
      <c r="T365" s="7">
        <v>-225502</v>
      </c>
      <c r="U365" s="7">
        <v>8358</v>
      </c>
      <c r="V365" s="7">
        <v>-2947</v>
      </c>
      <c r="W365" s="7">
        <v>17319</v>
      </c>
      <c r="X365" s="7">
        <v>-195798</v>
      </c>
      <c r="Y365" s="7">
        <v>-25016</v>
      </c>
      <c r="Z365" s="7">
        <v>116988</v>
      </c>
      <c r="AA365" s="7">
        <v>-133449</v>
      </c>
    </row>
    <row r="366" spans="2:27">
      <c r="B366" s="7" t="s">
        <v>533</v>
      </c>
      <c r="C366" s="7" t="s">
        <v>534</v>
      </c>
      <c r="D366" s="7" t="s">
        <v>9</v>
      </c>
      <c r="E366" s="7" t="s">
        <v>9</v>
      </c>
      <c r="F366" s="7" t="s">
        <v>9</v>
      </c>
      <c r="G366" s="7" t="s">
        <v>9</v>
      </c>
      <c r="H366" s="7">
        <v>-108</v>
      </c>
      <c r="I366" s="7">
        <v>781</v>
      </c>
      <c r="J366" s="7">
        <v>1273</v>
      </c>
      <c r="K366" s="7">
        <v>-3085</v>
      </c>
      <c r="L366" s="7">
        <v>-4635</v>
      </c>
      <c r="M366" s="7">
        <v>-269</v>
      </c>
      <c r="N366" s="7">
        <v>-1185</v>
      </c>
      <c r="O366" s="7">
        <v>5788</v>
      </c>
      <c r="P366" s="7">
        <v>-2569</v>
      </c>
      <c r="Q366" s="7">
        <v>2405</v>
      </c>
      <c r="R366" s="7">
        <v>4647</v>
      </c>
      <c r="S366" s="7">
        <v>44466</v>
      </c>
      <c r="T366" s="7">
        <v>15033</v>
      </c>
      <c r="U366" s="7">
        <v>438</v>
      </c>
      <c r="V366" s="7">
        <v>12351</v>
      </c>
      <c r="W366" s="7">
        <v>26176</v>
      </c>
      <c r="X366" s="7">
        <v>13743</v>
      </c>
      <c r="Y366" s="7">
        <v>3843</v>
      </c>
      <c r="Z366" s="7">
        <v>3906</v>
      </c>
      <c r="AA366" s="7">
        <v>689</v>
      </c>
    </row>
    <row r="367" spans="2:27">
      <c r="B367" s="7" t="s">
        <v>535</v>
      </c>
      <c r="C367" s="7" t="s">
        <v>443</v>
      </c>
      <c r="D367" s="7" t="s">
        <v>9</v>
      </c>
      <c r="E367" s="7" t="s">
        <v>9</v>
      </c>
      <c r="F367" s="7" t="s">
        <v>9</v>
      </c>
      <c r="G367" s="7" t="s">
        <v>9</v>
      </c>
      <c r="H367" s="7">
        <v>108</v>
      </c>
      <c r="I367" s="7">
        <v>696</v>
      </c>
      <c r="J367" s="7">
        <v>-76</v>
      </c>
      <c r="K367" s="7">
        <v>1727</v>
      </c>
      <c r="L367" s="7">
        <v>-1639</v>
      </c>
      <c r="M367" s="7">
        <v>-99</v>
      </c>
      <c r="N367" s="7">
        <v>170</v>
      </c>
      <c r="O367" s="7">
        <v>207</v>
      </c>
      <c r="P367" s="7">
        <v>1766</v>
      </c>
      <c r="Q367" s="7">
        <v>-575</v>
      </c>
      <c r="R367" s="7">
        <v>572</v>
      </c>
      <c r="S367" s="7">
        <v>6565</v>
      </c>
      <c r="T367" s="7">
        <v>11762</v>
      </c>
      <c r="U367" s="7">
        <v>1086</v>
      </c>
      <c r="V367" s="7">
        <v>711</v>
      </c>
      <c r="W367" s="7">
        <v>1244</v>
      </c>
      <c r="X367" s="7">
        <v>1122</v>
      </c>
      <c r="Y367" s="7">
        <v>3465</v>
      </c>
      <c r="Z367" s="7">
        <v>136</v>
      </c>
      <c r="AA367" s="7">
        <v>-108</v>
      </c>
    </row>
    <row r="368" spans="2:27">
      <c r="B368" s="7" t="s">
        <v>536</v>
      </c>
      <c r="C368" s="7" t="s">
        <v>537</v>
      </c>
      <c r="D368" s="7" t="s">
        <v>9</v>
      </c>
      <c r="E368" s="7" t="s">
        <v>9</v>
      </c>
      <c r="F368" s="7" t="s">
        <v>9</v>
      </c>
      <c r="G368" s="7">
        <v>-341347</v>
      </c>
      <c r="H368" s="7">
        <v>10898</v>
      </c>
      <c r="I368" s="7">
        <v>109316</v>
      </c>
      <c r="J368" s="7">
        <v>-24560</v>
      </c>
      <c r="K368" s="7">
        <v>118405</v>
      </c>
      <c r="L368" s="7">
        <v>-105993</v>
      </c>
      <c r="M368" s="7">
        <v>90488</v>
      </c>
      <c r="N368" s="7">
        <v>121933</v>
      </c>
      <c r="O368" s="7">
        <v>-154554</v>
      </c>
      <c r="P368" s="7">
        <v>166251</v>
      </c>
      <c r="Q368" s="7">
        <v>586339</v>
      </c>
      <c r="R368" s="7">
        <v>-32929</v>
      </c>
      <c r="S368" s="7">
        <v>-34860</v>
      </c>
      <c r="T368" s="7">
        <v>20127</v>
      </c>
      <c r="U368" s="7">
        <v>61005</v>
      </c>
      <c r="V368" s="7">
        <v>-1218</v>
      </c>
      <c r="W368" s="7">
        <v>-59340</v>
      </c>
      <c r="X368" s="7">
        <v>-7236</v>
      </c>
      <c r="Y368" s="7">
        <v>-55377</v>
      </c>
      <c r="Z368" s="7">
        <v>-88199</v>
      </c>
      <c r="AA368" s="7">
        <v>79804</v>
      </c>
    </row>
    <row r="369" spans="2:27">
      <c r="B369" s="7" t="s">
        <v>538</v>
      </c>
      <c r="C369" s="7" t="s">
        <v>453</v>
      </c>
      <c r="D369" s="7" t="s">
        <v>9</v>
      </c>
      <c r="E369" s="7" t="s">
        <v>9</v>
      </c>
      <c r="F369" s="7" t="s">
        <v>9</v>
      </c>
      <c r="G369" s="7">
        <v>-6</v>
      </c>
      <c r="H369" s="7">
        <v>-3203</v>
      </c>
      <c r="I369" s="7" t="s">
        <v>9</v>
      </c>
      <c r="J369" s="7">
        <v>1</v>
      </c>
      <c r="K369" s="7" t="s">
        <v>9</v>
      </c>
      <c r="L369" s="7" t="s">
        <v>9</v>
      </c>
      <c r="M369" s="7" t="s">
        <v>9</v>
      </c>
      <c r="N369" s="7">
        <v>1</v>
      </c>
      <c r="O369" s="7">
        <v>24</v>
      </c>
      <c r="P369" s="7">
        <v>106</v>
      </c>
      <c r="Q369" s="7">
        <v>102</v>
      </c>
      <c r="R369" s="7">
        <v>-46</v>
      </c>
      <c r="S369" s="7">
        <v>-21</v>
      </c>
      <c r="T369" s="7" t="s">
        <v>9</v>
      </c>
      <c r="U369" s="7" t="s">
        <v>9</v>
      </c>
      <c r="V369" s="7">
        <v>-103</v>
      </c>
      <c r="W369" s="7">
        <v>-130</v>
      </c>
      <c r="X369" s="7">
        <v>-154</v>
      </c>
      <c r="Y369" s="7">
        <v>-216</v>
      </c>
      <c r="Z369" s="7">
        <v>-867</v>
      </c>
      <c r="AA369" s="7">
        <v>-676</v>
      </c>
    </row>
    <row r="370" spans="2:27">
      <c r="B370" s="7" t="s">
        <v>539</v>
      </c>
      <c r="C370" s="7" t="s">
        <v>455</v>
      </c>
      <c r="D370" s="7" t="s">
        <v>9</v>
      </c>
      <c r="E370" s="7" t="s">
        <v>9</v>
      </c>
      <c r="F370" s="7" t="s">
        <v>9</v>
      </c>
      <c r="G370" s="7">
        <v>-6</v>
      </c>
      <c r="H370" s="7">
        <v>-3203</v>
      </c>
      <c r="I370" s="7" t="s">
        <v>9</v>
      </c>
      <c r="J370" s="7" t="s">
        <v>9</v>
      </c>
      <c r="K370" s="7" t="s">
        <v>9</v>
      </c>
      <c r="L370" s="7" t="s">
        <v>9</v>
      </c>
      <c r="M370" s="7" t="s">
        <v>9</v>
      </c>
      <c r="N370" s="7" t="s">
        <v>9</v>
      </c>
      <c r="O370" s="7" t="s">
        <v>9</v>
      </c>
      <c r="P370" s="7" t="s">
        <v>9</v>
      </c>
      <c r="Q370" s="7" t="s">
        <v>9</v>
      </c>
      <c r="R370" s="7">
        <v>-46</v>
      </c>
      <c r="S370" s="7">
        <v>-21</v>
      </c>
      <c r="T370" s="7" t="s">
        <v>9</v>
      </c>
      <c r="U370" s="7" t="s">
        <v>9</v>
      </c>
      <c r="V370" s="7">
        <v>-103</v>
      </c>
      <c r="W370" s="7">
        <v>-130</v>
      </c>
      <c r="X370" s="7">
        <v>-153</v>
      </c>
      <c r="Y370" s="7">
        <v>-216</v>
      </c>
      <c r="Z370" s="7">
        <v>-866</v>
      </c>
      <c r="AA370" s="7">
        <v>-676</v>
      </c>
    </row>
    <row r="371" spans="2:27">
      <c r="B371" s="7" t="s">
        <v>540</v>
      </c>
      <c r="C371" s="7" t="s">
        <v>457</v>
      </c>
      <c r="D371" s="7" t="s">
        <v>9</v>
      </c>
      <c r="E371" s="7" t="s">
        <v>9</v>
      </c>
      <c r="F371" s="7" t="s">
        <v>9</v>
      </c>
      <c r="G371" s="7" t="s">
        <v>9</v>
      </c>
      <c r="H371" s="7" t="s">
        <v>9</v>
      </c>
      <c r="I371" s="7" t="s">
        <v>9</v>
      </c>
      <c r="J371" s="7">
        <v>1</v>
      </c>
      <c r="K371" s="7" t="s">
        <v>9</v>
      </c>
      <c r="L371" s="7" t="s">
        <v>9</v>
      </c>
      <c r="M371" s="7" t="s">
        <v>9</v>
      </c>
      <c r="N371" s="7">
        <v>1</v>
      </c>
      <c r="O371" s="7">
        <v>24</v>
      </c>
      <c r="P371" s="7">
        <v>106</v>
      </c>
      <c r="Q371" s="7">
        <v>102</v>
      </c>
      <c r="R371" s="7" t="s">
        <v>9</v>
      </c>
      <c r="S371" s="7" t="s">
        <v>9</v>
      </c>
      <c r="T371" s="7" t="s">
        <v>9</v>
      </c>
      <c r="U371" s="7" t="s">
        <v>9</v>
      </c>
      <c r="V371" s="7" t="s">
        <v>9</v>
      </c>
      <c r="W371" s="7" t="s">
        <v>9</v>
      </c>
      <c r="X371" s="7">
        <v>-1</v>
      </c>
      <c r="Y371" s="7" t="s">
        <v>9</v>
      </c>
      <c r="Z371" s="7">
        <v>-1</v>
      </c>
      <c r="AA371" s="7" t="s">
        <v>9</v>
      </c>
    </row>
    <row r="372" spans="2:27">
      <c r="B372" s="7" t="s">
        <v>541</v>
      </c>
      <c r="C372" s="7" t="s">
        <v>459</v>
      </c>
      <c r="D372" s="7" t="s">
        <v>9</v>
      </c>
      <c r="E372" s="7" t="s">
        <v>9</v>
      </c>
      <c r="F372" s="7" t="s">
        <v>9</v>
      </c>
      <c r="G372" s="7">
        <v>-114</v>
      </c>
      <c r="H372" s="7">
        <v>-169</v>
      </c>
      <c r="I372" s="7">
        <v>643</v>
      </c>
      <c r="J372" s="7">
        <v>-853</v>
      </c>
      <c r="K372" s="7">
        <v>-204</v>
      </c>
      <c r="L372" s="7">
        <v>-1713</v>
      </c>
      <c r="M372" s="7">
        <v>-2349</v>
      </c>
      <c r="N372" s="7">
        <v>-691</v>
      </c>
      <c r="O372" s="7">
        <v>7096</v>
      </c>
      <c r="P372" s="7">
        <v>1020</v>
      </c>
      <c r="Q372" s="7">
        <v>-1156</v>
      </c>
      <c r="R372" s="7">
        <v>3850</v>
      </c>
      <c r="S372" s="7">
        <v>2683</v>
      </c>
      <c r="T372" s="7">
        <v>512</v>
      </c>
      <c r="U372" s="7">
        <v>105161</v>
      </c>
      <c r="V372" s="7">
        <v>2361</v>
      </c>
      <c r="W372" s="7">
        <v>176</v>
      </c>
      <c r="X372" s="7">
        <v>-82903</v>
      </c>
      <c r="Y372" s="7">
        <v>75507</v>
      </c>
      <c r="Z372" s="7">
        <v>-22584</v>
      </c>
      <c r="AA372" s="7">
        <v>-88</v>
      </c>
    </row>
    <row r="373" spans="2:27">
      <c r="B373" s="7" t="s">
        <v>542</v>
      </c>
      <c r="C373" s="7" t="s">
        <v>461</v>
      </c>
      <c r="D373" s="7" t="s">
        <v>9</v>
      </c>
      <c r="E373" s="7" t="s">
        <v>9</v>
      </c>
      <c r="F373" s="7" t="s">
        <v>9</v>
      </c>
      <c r="G373" s="7">
        <v>-86</v>
      </c>
      <c r="H373" s="7">
        <v>-124</v>
      </c>
      <c r="I373" s="7">
        <v>-16</v>
      </c>
      <c r="J373" s="7">
        <v>-43</v>
      </c>
      <c r="K373" s="7">
        <v>-68</v>
      </c>
      <c r="L373" s="7">
        <v>-88</v>
      </c>
      <c r="M373" s="7">
        <v>-612</v>
      </c>
      <c r="N373" s="7">
        <v>-109</v>
      </c>
      <c r="O373" s="7">
        <v>-61</v>
      </c>
      <c r="P373" s="7">
        <v>-160</v>
      </c>
      <c r="Q373" s="7">
        <v>-52</v>
      </c>
      <c r="R373" s="7">
        <v>256</v>
      </c>
      <c r="S373" s="7">
        <v>47</v>
      </c>
      <c r="T373" s="7">
        <v>192</v>
      </c>
      <c r="U373" s="7">
        <v>-108</v>
      </c>
      <c r="V373" s="7">
        <v>-144</v>
      </c>
      <c r="W373" s="7">
        <v>-69</v>
      </c>
      <c r="X373" s="7">
        <v>-95</v>
      </c>
      <c r="Y373" s="7">
        <v>-66</v>
      </c>
      <c r="Z373" s="7">
        <v>-69</v>
      </c>
      <c r="AA373" s="7">
        <v>-110</v>
      </c>
    </row>
    <row r="374" spans="2:27">
      <c r="B374" s="7" t="s">
        <v>543</v>
      </c>
      <c r="C374" s="7" t="s">
        <v>463</v>
      </c>
      <c r="D374" s="7" t="s">
        <v>9</v>
      </c>
      <c r="E374" s="7" t="s">
        <v>9</v>
      </c>
      <c r="F374" s="7" t="s">
        <v>9</v>
      </c>
      <c r="G374" s="7">
        <v>-12</v>
      </c>
      <c r="H374" s="7">
        <v>-13</v>
      </c>
      <c r="I374" s="7">
        <v>511</v>
      </c>
      <c r="J374" s="7">
        <v>35708</v>
      </c>
      <c r="K374" s="7">
        <v>-48</v>
      </c>
      <c r="L374" s="7">
        <v>-221</v>
      </c>
      <c r="M374" s="7">
        <v>-1916</v>
      </c>
      <c r="N374" s="7">
        <v>385</v>
      </c>
      <c r="O374" s="7">
        <v>-292</v>
      </c>
      <c r="P374" s="7">
        <v>1412</v>
      </c>
      <c r="Q374" s="7">
        <v>-392</v>
      </c>
      <c r="R374" s="7">
        <v>2</v>
      </c>
      <c r="S374" s="7">
        <v>999</v>
      </c>
      <c r="T374" s="7">
        <v>224</v>
      </c>
      <c r="U374" s="7">
        <v>106967</v>
      </c>
      <c r="V374" s="7">
        <v>83</v>
      </c>
      <c r="W374" s="7">
        <v>-35107</v>
      </c>
      <c r="X374" s="7">
        <v>-38</v>
      </c>
      <c r="Y374" s="7">
        <v>-5</v>
      </c>
      <c r="Z374" s="7">
        <v>2739</v>
      </c>
      <c r="AA374" s="7">
        <v>5</v>
      </c>
    </row>
    <row r="375" spans="2:27">
      <c r="B375" s="7" t="s">
        <v>544</v>
      </c>
      <c r="C375" s="7" t="s">
        <v>465</v>
      </c>
      <c r="D375" s="7" t="s">
        <v>9</v>
      </c>
      <c r="E375" s="7" t="s">
        <v>9</v>
      </c>
      <c r="F375" s="7" t="s">
        <v>9</v>
      </c>
      <c r="G375" s="7">
        <v>-16</v>
      </c>
      <c r="H375" s="7">
        <v>-32</v>
      </c>
      <c r="I375" s="7">
        <v>148</v>
      </c>
      <c r="J375" s="7">
        <v>-36518</v>
      </c>
      <c r="K375" s="7">
        <v>-88</v>
      </c>
      <c r="L375" s="7">
        <v>-1404</v>
      </c>
      <c r="M375" s="7">
        <v>179</v>
      </c>
      <c r="N375" s="7">
        <v>-967</v>
      </c>
      <c r="O375" s="7">
        <v>7449</v>
      </c>
      <c r="P375" s="7">
        <v>-232</v>
      </c>
      <c r="Q375" s="7">
        <v>-712</v>
      </c>
      <c r="R375" s="7">
        <v>3592</v>
      </c>
      <c r="S375" s="7">
        <v>1637</v>
      </c>
      <c r="T375" s="7">
        <v>96</v>
      </c>
      <c r="U375" s="7">
        <v>-1698</v>
      </c>
      <c r="V375" s="7">
        <v>2422</v>
      </c>
      <c r="W375" s="7">
        <v>35352</v>
      </c>
      <c r="X375" s="7">
        <v>-82770</v>
      </c>
      <c r="Y375" s="7">
        <v>75578</v>
      </c>
      <c r="Z375" s="7">
        <v>-25254</v>
      </c>
      <c r="AA375" s="7">
        <v>17</v>
      </c>
    </row>
    <row r="376" spans="2:27">
      <c r="B376" s="7" t="s">
        <v>545</v>
      </c>
      <c r="C376" s="7" t="s">
        <v>467</v>
      </c>
      <c r="D376" s="7" t="s">
        <v>9</v>
      </c>
      <c r="E376" s="7" t="s">
        <v>9</v>
      </c>
      <c r="F376" s="7" t="s">
        <v>9</v>
      </c>
      <c r="G376" s="7">
        <v>-8</v>
      </c>
      <c r="H376" s="7">
        <v>-171</v>
      </c>
      <c r="I376" s="7">
        <v>8133</v>
      </c>
      <c r="J376" s="7">
        <v>26023</v>
      </c>
      <c r="K376" s="7">
        <v>42731</v>
      </c>
      <c r="L376" s="7">
        <v>-32360</v>
      </c>
      <c r="M376" s="7">
        <v>19706</v>
      </c>
      <c r="N376" s="7">
        <v>7248</v>
      </c>
      <c r="O376" s="7">
        <v>77605</v>
      </c>
      <c r="P376" s="7">
        <v>39349</v>
      </c>
      <c r="Q376" s="7">
        <v>2665</v>
      </c>
      <c r="R376" s="7">
        <v>6971</v>
      </c>
      <c r="S376" s="7">
        <v>23606</v>
      </c>
      <c r="T376" s="7">
        <v>27805</v>
      </c>
      <c r="U376" s="7">
        <v>11643</v>
      </c>
      <c r="V376" s="7">
        <v>15537</v>
      </c>
      <c r="W376" s="7">
        <v>8384</v>
      </c>
      <c r="X376" s="7">
        <v>35816</v>
      </c>
      <c r="Y376" s="7">
        <v>-9880</v>
      </c>
      <c r="Z376" s="7">
        <v>-72386</v>
      </c>
      <c r="AA376" s="7">
        <v>7</v>
      </c>
    </row>
    <row r="377" spans="2:27">
      <c r="B377" s="7" t="s">
        <v>546</v>
      </c>
      <c r="C377" s="7" t="s">
        <v>469</v>
      </c>
      <c r="D377" s="7" t="s">
        <v>9</v>
      </c>
      <c r="E377" s="7" t="s">
        <v>9</v>
      </c>
      <c r="F377" s="7" t="s">
        <v>9</v>
      </c>
      <c r="G377" s="7" t="s">
        <v>9</v>
      </c>
      <c r="H377" s="7">
        <v>-160</v>
      </c>
      <c r="I377" s="7">
        <v>12869</v>
      </c>
      <c r="J377" s="7">
        <v>31916</v>
      </c>
      <c r="K377" s="7">
        <v>17689</v>
      </c>
      <c r="L377" s="7">
        <v>-33321</v>
      </c>
      <c r="M377" s="7">
        <v>9908</v>
      </c>
      <c r="N377" s="7">
        <v>11056</v>
      </c>
      <c r="O377" s="7">
        <v>10397</v>
      </c>
      <c r="P377" s="7">
        <v>13113</v>
      </c>
      <c r="Q377" s="7">
        <v>638</v>
      </c>
      <c r="R377" s="7">
        <v>3264</v>
      </c>
      <c r="S377" s="7">
        <v>14707</v>
      </c>
      <c r="T377" s="7">
        <v>17134</v>
      </c>
      <c r="U377" s="7">
        <v>1405</v>
      </c>
      <c r="V377" s="7">
        <v>1674</v>
      </c>
      <c r="W377" s="7">
        <v>-2612</v>
      </c>
      <c r="X377" s="7">
        <v>1177</v>
      </c>
      <c r="Y377" s="7">
        <v>-8298</v>
      </c>
      <c r="Z377" s="7">
        <v>-58230</v>
      </c>
      <c r="AA377" s="7" t="s">
        <v>9</v>
      </c>
    </row>
    <row r="378" spans="2:27">
      <c r="B378" s="7" t="s">
        <v>547</v>
      </c>
      <c r="C378" s="7" t="s">
        <v>471</v>
      </c>
      <c r="D378" s="7" t="s">
        <v>9</v>
      </c>
      <c r="E378" s="7" t="s">
        <v>9</v>
      </c>
      <c r="F378" s="7" t="s">
        <v>9</v>
      </c>
      <c r="G378" s="7">
        <v>-8</v>
      </c>
      <c r="H378" s="7">
        <v>-11</v>
      </c>
      <c r="I378" s="7">
        <v>-4736</v>
      </c>
      <c r="J378" s="7">
        <v>-5893</v>
      </c>
      <c r="K378" s="7">
        <v>25042</v>
      </c>
      <c r="L378" s="7">
        <v>961</v>
      </c>
      <c r="M378" s="7">
        <v>9798</v>
      </c>
      <c r="N378" s="7">
        <v>-3808</v>
      </c>
      <c r="O378" s="7">
        <v>67208</v>
      </c>
      <c r="P378" s="7">
        <v>26236</v>
      </c>
      <c r="Q378" s="7">
        <v>2027</v>
      </c>
      <c r="R378" s="7">
        <v>3707</v>
      </c>
      <c r="S378" s="7">
        <v>8899</v>
      </c>
      <c r="T378" s="7">
        <v>10671</v>
      </c>
      <c r="U378" s="7">
        <v>10238</v>
      </c>
      <c r="V378" s="7">
        <v>13863</v>
      </c>
      <c r="W378" s="7">
        <v>10996</v>
      </c>
      <c r="X378" s="7">
        <v>34639</v>
      </c>
      <c r="Y378" s="7">
        <v>-1582</v>
      </c>
      <c r="Z378" s="7">
        <v>-14156</v>
      </c>
      <c r="AA378" s="7">
        <v>7</v>
      </c>
    </row>
    <row r="379" spans="2:27">
      <c r="B379" s="7" t="s">
        <v>548</v>
      </c>
      <c r="C379" s="7" t="s">
        <v>473</v>
      </c>
      <c r="D379" s="7" t="s">
        <v>9</v>
      </c>
      <c r="E379" s="7" t="s">
        <v>9</v>
      </c>
      <c r="F379" s="7" t="s">
        <v>9</v>
      </c>
      <c r="G379" s="7">
        <v>-15736</v>
      </c>
      <c r="H379" s="7">
        <v>-19414</v>
      </c>
      <c r="I379" s="7">
        <v>-21133</v>
      </c>
      <c r="J379" s="7">
        <v>-29017</v>
      </c>
      <c r="K379" s="7">
        <v>-20212</v>
      </c>
      <c r="L379" s="7">
        <v>1202</v>
      </c>
      <c r="M379" s="7">
        <v>-20502</v>
      </c>
      <c r="N379" s="7">
        <v>1763</v>
      </c>
      <c r="O379" s="7">
        <v>-10050</v>
      </c>
      <c r="P379" s="7">
        <v>33878</v>
      </c>
      <c r="Q379" s="7">
        <v>-5727</v>
      </c>
      <c r="R379" s="7">
        <v>-21146</v>
      </c>
      <c r="S379" s="7">
        <v>-6670</v>
      </c>
      <c r="T379" s="7">
        <v>-1404</v>
      </c>
      <c r="U379" s="7">
        <v>564</v>
      </c>
      <c r="V379" s="7">
        <v>-10882</v>
      </c>
      <c r="W379" s="7">
        <v>-9681</v>
      </c>
      <c r="X379" s="7">
        <v>-10641</v>
      </c>
      <c r="Y379" s="7">
        <v>-11129</v>
      </c>
      <c r="Z379" s="7">
        <v>-27580</v>
      </c>
      <c r="AA379" s="7">
        <v>40498</v>
      </c>
    </row>
    <row r="380" spans="2:27">
      <c r="B380" s="7" t="s">
        <v>549</v>
      </c>
      <c r="C380" s="7" t="s">
        <v>469</v>
      </c>
      <c r="D380" s="7" t="s">
        <v>9</v>
      </c>
      <c r="E380" s="7" t="s">
        <v>9</v>
      </c>
      <c r="F380" s="7" t="s">
        <v>9</v>
      </c>
      <c r="G380" s="7">
        <v>-6260</v>
      </c>
      <c r="H380" s="7">
        <v>-7136</v>
      </c>
      <c r="I380" s="7">
        <v>-6032</v>
      </c>
      <c r="J380" s="7">
        <v>-9807</v>
      </c>
      <c r="K380" s="7">
        <v>-5485</v>
      </c>
      <c r="L380" s="7">
        <v>-4252</v>
      </c>
      <c r="M380" s="7">
        <v>-7309</v>
      </c>
      <c r="N380" s="7">
        <v>-1726</v>
      </c>
      <c r="O380" s="7">
        <v>-5342</v>
      </c>
      <c r="P380" s="7">
        <v>11731</v>
      </c>
      <c r="Q380" s="7">
        <v>-77</v>
      </c>
      <c r="R380" s="7">
        <v>-3664</v>
      </c>
      <c r="S380" s="7">
        <v>-589</v>
      </c>
      <c r="T380" s="7">
        <v>3371</v>
      </c>
      <c r="U380" s="7">
        <v>-5661</v>
      </c>
      <c r="V380" s="7">
        <v>-3405</v>
      </c>
      <c r="W380" s="7">
        <v>-2788</v>
      </c>
      <c r="X380" s="7">
        <v>-2457</v>
      </c>
      <c r="Y380" s="7">
        <v>-4123</v>
      </c>
      <c r="Z380" s="7">
        <v>-6157</v>
      </c>
      <c r="AA380" s="7">
        <v>26603</v>
      </c>
    </row>
    <row r="381" spans="2:27">
      <c r="B381" s="7" t="s">
        <v>550</v>
      </c>
      <c r="C381" s="7" t="s">
        <v>471</v>
      </c>
      <c r="D381" s="7" t="s">
        <v>9</v>
      </c>
      <c r="E381" s="7" t="s">
        <v>9</v>
      </c>
      <c r="F381" s="7" t="s">
        <v>9</v>
      </c>
      <c r="G381" s="7">
        <v>-9476</v>
      </c>
      <c r="H381" s="7">
        <v>-12278</v>
      </c>
      <c r="I381" s="7">
        <v>-15101</v>
      </c>
      <c r="J381" s="7">
        <v>-19210</v>
      </c>
      <c r="K381" s="7">
        <v>-14727</v>
      </c>
      <c r="L381" s="7">
        <v>5454</v>
      </c>
      <c r="M381" s="7">
        <v>-13193</v>
      </c>
      <c r="N381" s="7">
        <v>3489</v>
      </c>
      <c r="O381" s="7">
        <v>-4708</v>
      </c>
      <c r="P381" s="7">
        <v>22147</v>
      </c>
      <c r="Q381" s="7">
        <v>-5650</v>
      </c>
      <c r="R381" s="7">
        <v>-17482</v>
      </c>
      <c r="S381" s="7">
        <v>-6081</v>
      </c>
      <c r="T381" s="7">
        <v>-4775</v>
      </c>
      <c r="U381" s="7">
        <v>6225</v>
      </c>
      <c r="V381" s="7">
        <v>-7477</v>
      </c>
      <c r="W381" s="7">
        <v>-6893</v>
      </c>
      <c r="X381" s="7">
        <v>-8184</v>
      </c>
      <c r="Y381" s="7">
        <v>-7006</v>
      </c>
      <c r="Z381" s="7">
        <v>-21423</v>
      </c>
      <c r="AA381" s="7">
        <v>13895</v>
      </c>
    </row>
    <row r="382" spans="2:27">
      <c r="B382" s="7" t="s">
        <v>551</v>
      </c>
      <c r="C382" s="7" t="s">
        <v>477</v>
      </c>
      <c r="D382" s="7" t="s">
        <v>9</v>
      </c>
      <c r="E382" s="7" t="s">
        <v>9</v>
      </c>
      <c r="F382" s="7" t="s">
        <v>9</v>
      </c>
      <c r="G382" s="7">
        <v>-284076</v>
      </c>
      <c r="H382" s="7">
        <v>53201</v>
      </c>
      <c r="I382" s="7">
        <v>111001</v>
      </c>
      <c r="J382" s="7">
        <v>-28637</v>
      </c>
      <c r="K382" s="7">
        <v>26675</v>
      </c>
      <c r="L382" s="7">
        <v>-68924</v>
      </c>
      <c r="M382" s="7">
        <v>7794</v>
      </c>
      <c r="N382" s="7">
        <v>79795</v>
      </c>
      <c r="O382" s="7">
        <v>-158029</v>
      </c>
      <c r="P382" s="7">
        <v>44637</v>
      </c>
      <c r="Q382" s="7">
        <v>447177</v>
      </c>
      <c r="R382" s="7">
        <v>-18775</v>
      </c>
      <c r="S382" s="7">
        <v>-32214</v>
      </c>
      <c r="T382" s="7">
        <v>-19435</v>
      </c>
      <c r="U382" s="7">
        <v>30159</v>
      </c>
      <c r="V382" s="7">
        <v>12230</v>
      </c>
      <c r="W382" s="7">
        <v>15975</v>
      </c>
      <c r="X382" s="7">
        <v>34254</v>
      </c>
      <c r="Y382" s="7">
        <v>-154501</v>
      </c>
      <c r="Z382" s="7">
        <v>53177</v>
      </c>
      <c r="AA382" s="7">
        <v>41639</v>
      </c>
    </row>
    <row r="383" spans="2:27">
      <c r="B383" s="7" t="s">
        <v>552</v>
      </c>
      <c r="C383" s="7" t="s">
        <v>479</v>
      </c>
      <c r="D383" s="7" t="s">
        <v>9</v>
      </c>
      <c r="E383" s="7" t="s">
        <v>9</v>
      </c>
      <c r="F383" s="7" t="s">
        <v>9</v>
      </c>
      <c r="G383" s="7">
        <v>-279626</v>
      </c>
      <c r="H383" s="7">
        <v>55311</v>
      </c>
      <c r="I383" s="7">
        <v>108538</v>
      </c>
      <c r="J383" s="7">
        <v>-20200</v>
      </c>
      <c r="K383" s="7">
        <v>-41344</v>
      </c>
      <c r="L383" s="7">
        <v>-45363</v>
      </c>
      <c r="M383" s="7">
        <v>28735</v>
      </c>
      <c r="N383" s="7">
        <v>60142</v>
      </c>
      <c r="O383" s="7">
        <v>-121444</v>
      </c>
      <c r="P383" s="7">
        <v>8353</v>
      </c>
      <c r="Q383" s="7">
        <v>466294</v>
      </c>
      <c r="R383" s="7">
        <v>-18776</v>
      </c>
      <c r="S383" s="7">
        <v>-32214</v>
      </c>
      <c r="T383" s="7">
        <v>-15935</v>
      </c>
      <c r="U383" s="7">
        <v>30159</v>
      </c>
      <c r="V383" s="7">
        <v>47571</v>
      </c>
      <c r="W383" s="7">
        <v>-5874</v>
      </c>
      <c r="X383" s="7">
        <v>35289</v>
      </c>
      <c r="Y383" s="7">
        <v>-139425</v>
      </c>
      <c r="Z383" s="7">
        <v>62317</v>
      </c>
      <c r="AA383" s="7">
        <v>41703</v>
      </c>
    </row>
    <row r="384" spans="2:27">
      <c r="B384" s="7" t="s">
        <v>553</v>
      </c>
      <c r="C384" s="7" t="s">
        <v>481</v>
      </c>
      <c r="D384" s="7" t="s">
        <v>9</v>
      </c>
      <c r="E384" s="7" t="s">
        <v>9</v>
      </c>
      <c r="F384" s="7" t="s">
        <v>9</v>
      </c>
      <c r="G384" s="7" t="s">
        <v>9</v>
      </c>
      <c r="H384" s="7" t="s">
        <v>9</v>
      </c>
      <c r="I384" s="7" t="s">
        <v>9</v>
      </c>
      <c r="J384" s="7" t="s">
        <v>9</v>
      </c>
      <c r="K384" s="7" t="s">
        <v>9</v>
      </c>
      <c r="L384" s="7" t="s">
        <v>9</v>
      </c>
      <c r="M384" s="7">
        <v>68638</v>
      </c>
      <c r="N384" s="7">
        <v>-11187</v>
      </c>
      <c r="O384" s="7">
        <v>-5473</v>
      </c>
      <c r="P384" s="7">
        <v>-12050</v>
      </c>
      <c r="Q384" s="7">
        <v>104950</v>
      </c>
      <c r="R384" s="7">
        <v>-4040</v>
      </c>
      <c r="S384" s="7">
        <v>25449</v>
      </c>
      <c r="T384" s="7">
        <v>-12878</v>
      </c>
      <c r="U384" s="7">
        <v>-4281</v>
      </c>
      <c r="V384" s="7">
        <v>-14919</v>
      </c>
      <c r="W384" s="7">
        <v>2112</v>
      </c>
      <c r="X384" s="7">
        <v>-3252</v>
      </c>
      <c r="Y384" s="7">
        <v>9717</v>
      </c>
      <c r="Z384" s="7">
        <v>-7210</v>
      </c>
      <c r="AA384" s="7" t="s">
        <v>9</v>
      </c>
    </row>
    <row r="385" spans="2:27">
      <c r="B385" s="7" t="s">
        <v>554</v>
      </c>
      <c r="C385" s="7" t="s">
        <v>483</v>
      </c>
      <c r="D385" s="7" t="s">
        <v>9</v>
      </c>
      <c r="E385" s="7" t="s">
        <v>9</v>
      </c>
      <c r="F385" s="7" t="s">
        <v>9</v>
      </c>
      <c r="G385" s="7">
        <v>-105140</v>
      </c>
      <c r="H385" s="7">
        <v>4653</v>
      </c>
      <c r="I385" s="7">
        <v>33077</v>
      </c>
      <c r="J385" s="7">
        <v>56750</v>
      </c>
      <c r="K385" s="7">
        <v>-47009</v>
      </c>
      <c r="L385" s="7">
        <v>6761</v>
      </c>
      <c r="M385" s="7">
        <v>-43652</v>
      </c>
      <c r="N385" s="7">
        <v>53681</v>
      </c>
      <c r="O385" s="7">
        <v>-113019</v>
      </c>
      <c r="P385" s="7">
        <v>26216</v>
      </c>
      <c r="Q385" s="7">
        <v>392230</v>
      </c>
      <c r="R385" s="7">
        <v>78422</v>
      </c>
      <c r="S385" s="7">
        <v>-24991</v>
      </c>
      <c r="T385" s="7">
        <v>-22150</v>
      </c>
      <c r="U385" s="7">
        <v>1611</v>
      </c>
      <c r="V385" s="7">
        <v>20561</v>
      </c>
      <c r="W385" s="7">
        <v>-32028</v>
      </c>
      <c r="X385" s="7">
        <v>34566</v>
      </c>
      <c r="Y385" s="7">
        <v>-60184</v>
      </c>
      <c r="Z385" s="7">
        <v>22476</v>
      </c>
      <c r="AA385" s="7">
        <v>39406</v>
      </c>
    </row>
    <row r="386" spans="2:27">
      <c r="B386" s="7" t="s">
        <v>555</v>
      </c>
      <c r="C386" s="7" t="s">
        <v>485</v>
      </c>
      <c r="D386" s="7" t="s">
        <v>9</v>
      </c>
      <c r="E386" s="7" t="s">
        <v>9</v>
      </c>
      <c r="F386" s="7" t="s">
        <v>9</v>
      </c>
      <c r="G386" s="7">
        <v>-174486</v>
      </c>
      <c r="H386" s="7">
        <v>50658</v>
      </c>
      <c r="I386" s="7">
        <v>75461</v>
      </c>
      <c r="J386" s="7">
        <v>-76950</v>
      </c>
      <c r="K386" s="7">
        <v>5665</v>
      </c>
      <c r="L386" s="7">
        <v>-52124</v>
      </c>
      <c r="M386" s="7">
        <v>3749</v>
      </c>
      <c r="N386" s="7">
        <v>17648</v>
      </c>
      <c r="O386" s="7">
        <v>-2952</v>
      </c>
      <c r="P386" s="7">
        <v>-5813</v>
      </c>
      <c r="Q386" s="7">
        <v>-30886</v>
      </c>
      <c r="R386" s="7">
        <v>-93158</v>
      </c>
      <c r="S386" s="7">
        <v>-32672</v>
      </c>
      <c r="T386" s="7">
        <v>19093</v>
      </c>
      <c r="U386" s="7">
        <v>32829</v>
      </c>
      <c r="V386" s="7">
        <v>41929</v>
      </c>
      <c r="W386" s="7">
        <v>24042</v>
      </c>
      <c r="X386" s="7">
        <v>3975</v>
      </c>
      <c r="Y386" s="7">
        <v>-88958</v>
      </c>
      <c r="Z386" s="7">
        <v>47051</v>
      </c>
      <c r="AA386" s="7">
        <v>2297</v>
      </c>
    </row>
    <row r="387" spans="2:27">
      <c r="B387" s="7" t="s">
        <v>556</v>
      </c>
      <c r="C387" s="7" t="s">
        <v>487</v>
      </c>
      <c r="D387" s="7" t="s">
        <v>9</v>
      </c>
      <c r="E387" s="7" t="s">
        <v>9</v>
      </c>
      <c r="F387" s="7" t="s">
        <v>9</v>
      </c>
      <c r="G387" s="7">
        <v>-4450</v>
      </c>
      <c r="H387" s="7">
        <v>-2110</v>
      </c>
      <c r="I387" s="7">
        <v>2463</v>
      </c>
      <c r="J387" s="7">
        <v>-8437</v>
      </c>
      <c r="K387" s="7">
        <v>68019</v>
      </c>
      <c r="L387" s="7">
        <v>-23561</v>
      </c>
      <c r="M387" s="7">
        <v>-20941</v>
      </c>
      <c r="N387" s="7">
        <v>19653</v>
      </c>
      <c r="O387" s="7">
        <v>-36585</v>
      </c>
      <c r="P387" s="7">
        <v>36284</v>
      </c>
      <c r="Q387" s="7">
        <v>-19117</v>
      </c>
      <c r="R387" s="7">
        <v>1</v>
      </c>
      <c r="S387" s="7" t="s">
        <v>9</v>
      </c>
      <c r="T387" s="7">
        <v>-3500</v>
      </c>
      <c r="U387" s="7" t="s">
        <v>9</v>
      </c>
      <c r="V387" s="7">
        <v>-35341</v>
      </c>
      <c r="W387" s="7">
        <v>21849</v>
      </c>
      <c r="X387" s="7">
        <v>-1035</v>
      </c>
      <c r="Y387" s="7">
        <v>-15076</v>
      </c>
      <c r="Z387" s="7">
        <v>-9140</v>
      </c>
      <c r="AA387" s="7">
        <v>-64</v>
      </c>
    </row>
    <row r="388" spans="2:27">
      <c r="B388" s="7" t="s">
        <v>557</v>
      </c>
      <c r="C388" s="7" t="s">
        <v>489</v>
      </c>
      <c r="D388" s="7" t="s">
        <v>9</v>
      </c>
      <c r="E388" s="7" t="s">
        <v>9</v>
      </c>
      <c r="F388" s="7" t="s">
        <v>9</v>
      </c>
      <c r="G388" s="7" t="s">
        <v>9</v>
      </c>
      <c r="H388" s="7" t="s">
        <v>9</v>
      </c>
      <c r="I388" s="7" t="s">
        <v>9</v>
      </c>
      <c r="J388" s="7" t="s">
        <v>9</v>
      </c>
      <c r="K388" s="7" t="s">
        <v>9</v>
      </c>
      <c r="L388" s="7" t="s">
        <v>9</v>
      </c>
      <c r="M388" s="7" t="s">
        <v>9</v>
      </c>
      <c r="N388" s="7" t="s">
        <v>9</v>
      </c>
      <c r="O388" s="7" t="s">
        <v>9</v>
      </c>
      <c r="P388" s="7" t="s">
        <v>9</v>
      </c>
      <c r="Q388" s="7" t="s">
        <v>9</v>
      </c>
      <c r="R388" s="7" t="s">
        <v>9</v>
      </c>
      <c r="S388" s="7" t="s">
        <v>9</v>
      </c>
      <c r="T388" s="7">
        <v>126350</v>
      </c>
      <c r="U388" s="7">
        <v>-4</v>
      </c>
      <c r="V388" s="7">
        <v>7751</v>
      </c>
      <c r="W388" s="7">
        <v>26721</v>
      </c>
      <c r="X388" s="7">
        <v>-163</v>
      </c>
      <c r="Y388" s="7">
        <v>-10188</v>
      </c>
      <c r="Z388" s="7">
        <v>-11710</v>
      </c>
      <c r="AA388" s="7" t="s">
        <v>9</v>
      </c>
    </row>
    <row r="389" spans="2:27">
      <c r="B389" s="7" t="s">
        <v>558</v>
      </c>
      <c r="C389" s="7" t="s">
        <v>491</v>
      </c>
      <c r="D389" s="7" t="s">
        <v>9</v>
      </c>
      <c r="E389" s="7" t="s">
        <v>9</v>
      </c>
      <c r="F389" s="7" t="s">
        <v>9</v>
      </c>
      <c r="G389" s="7">
        <v>-4450</v>
      </c>
      <c r="H389" s="7">
        <v>-2110</v>
      </c>
      <c r="I389" s="7">
        <v>2463</v>
      </c>
      <c r="J389" s="7">
        <v>-8437</v>
      </c>
      <c r="K389" s="7">
        <v>68019</v>
      </c>
      <c r="L389" s="7">
        <v>-23561</v>
      </c>
      <c r="M389" s="7">
        <v>-20941</v>
      </c>
      <c r="N389" s="7">
        <v>19653</v>
      </c>
      <c r="O389" s="7">
        <v>-36585</v>
      </c>
      <c r="P389" s="7">
        <v>36284</v>
      </c>
      <c r="Q389" s="7">
        <v>-19117</v>
      </c>
      <c r="R389" s="7">
        <v>1</v>
      </c>
      <c r="S389" s="7" t="s">
        <v>9</v>
      </c>
      <c r="T389" s="7">
        <v>-129850</v>
      </c>
      <c r="U389" s="7">
        <v>4</v>
      </c>
      <c r="V389" s="7">
        <v>-43092</v>
      </c>
      <c r="W389" s="7">
        <v>-4872</v>
      </c>
      <c r="X389" s="7">
        <v>-872</v>
      </c>
      <c r="Y389" s="7">
        <v>-4888</v>
      </c>
      <c r="Z389" s="7">
        <v>2570</v>
      </c>
      <c r="AA389" s="7">
        <v>-64</v>
      </c>
    </row>
    <row r="390" spans="2:27">
      <c r="B390" s="7" t="s">
        <v>559</v>
      </c>
      <c r="C390" s="7" t="s">
        <v>493</v>
      </c>
      <c r="D390" s="7" t="s">
        <v>9</v>
      </c>
      <c r="E390" s="7" t="s">
        <v>9</v>
      </c>
      <c r="F390" s="7" t="s">
        <v>9</v>
      </c>
      <c r="G390" s="7" t="s">
        <v>9</v>
      </c>
      <c r="H390" s="7" t="s">
        <v>9</v>
      </c>
      <c r="I390" s="7">
        <v>12914</v>
      </c>
      <c r="J390" s="7">
        <v>190</v>
      </c>
      <c r="K390" s="7">
        <v>-3395</v>
      </c>
      <c r="L390" s="7">
        <v>966</v>
      </c>
      <c r="M390" s="7">
        <v>-1453</v>
      </c>
      <c r="N390" s="7">
        <v>-1227</v>
      </c>
      <c r="O390" s="7">
        <v>-5819</v>
      </c>
      <c r="P390" s="7">
        <v>17950</v>
      </c>
      <c r="Q390" s="7">
        <v>-9448</v>
      </c>
      <c r="R390" s="7">
        <v>-2972</v>
      </c>
      <c r="S390" s="7">
        <v>-2593</v>
      </c>
      <c r="T390" s="7">
        <v>2126</v>
      </c>
      <c r="U390" s="7">
        <v>490</v>
      </c>
      <c r="V390" s="7">
        <v>262</v>
      </c>
      <c r="W390" s="7">
        <v>619</v>
      </c>
      <c r="X390" s="7">
        <v>-1778</v>
      </c>
      <c r="Y390" s="7">
        <v>-2420</v>
      </c>
      <c r="Z390" s="7">
        <v>-1345</v>
      </c>
      <c r="AA390" s="7">
        <v>-1529</v>
      </c>
    </row>
    <row r="391" spans="2:27">
      <c r="B391" s="7" t="s">
        <v>560</v>
      </c>
      <c r="C391" s="7" t="s">
        <v>495</v>
      </c>
      <c r="D391" s="7" t="s">
        <v>9</v>
      </c>
      <c r="E391" s="7" t="s">
        <v>9</v>
      </c>
      <c r="F391" s="7" t="s">
        <v>9</v>
      </c>
      <c r="G391" s="7" t="s">
        <v>9</v>
      </c>
      <c r="H391" s="7" t="s">
        <v>9</v>
      </c>
      <c r="I391" s="7">
        <v>6438</v>
      </c>
      <c r="J391" s="7">
        <v>744</v>
      </c>
      <c r="K391" s="7">
        <v>-2252</v>
      </c>
      <c r="L391" s="7">
        <v>2451</v>
      </c>
      <c r="M391" s="7">
        <v>-987</v>
      </c>
      <c r="N391" s="7">
        <v>-739</v>
      </c>
      <c r="O391" s="7">
        <v>4</v>
      </c>
      <c r="P391" s="7">
        <v>18103</v>
      </c>
      <c r="Q391" s="7">
        <v>-9770</v>
      </c>
      <c r="R391" s="7">
        <v>-2631</v>
      </c>
      <c r="S391" s="7">
        <v>-2349</v>
      </c>
      <c r="T391" s="7">
        <v>2112</v>
      </c>
      <c r="U391" s="7">
        <v>595</v>
      </c>
      <c r="V391" s="7">
        <v>411</v>
      </c>
      <c r="W391" s="7">
        <v>623</v>
      </c>
      <c r="X391" s="7">
        <v>-1558</v>
      </c>
      <c r="Y391" s="7">
        <v>-1434</v>
      </c>
      <c r="Z391" s="7">
        <v>-941</v>
      </c>
      <c r="AA391" s="7">
        <v>-1450</v>
      </c>
    </row>
    <row r="392" spans="2:27">
      <c r="B392" s="7" t="s">
        <v>561</v>
      </c>
      <c r="C392" s="7" t="s">
        <v>497</v>
      </c>
      <c r="D392" s="7" t="s">
        <v>9</v>
      </c>
      <c r="E392" s="7" t="s">
        <v>9</v>
      </c>
      <c r="F392" s="7" t="s">
        <v>9</v>
      </c>
      <c r="G392" s="7" t="s">
        <v>9</v>
      </c>
      <c r="H392" s="7" t="s">
        <v>9</v>
      </c>
      <c r="I392" s="7">
        <v>6476</v>
      </c>
      <c r="J392" s="7">
        <v>-554</v>
      </c>
      <c r="K392" s="7">
        <v>-12</v>
      </c>
      <c r="L392" s="7">
        <v>399</v>
      </c>
      <c r="M392" s="7">
        <v>-466</v>
      </c>
      <c r="N392" s="7">
        <v>-488</v>
      </c>
      <c r="O392" s="7">
        <v>-790</v>
      </c>
      <c r="P392" s="7">
        <v>-153</v>
      </c>
      <c r="Q392" s="7">
        <v>251</v>
      </c>
      <c r="R392" s="7">
        <v>-415</v>
      </c>
      <c r="S392" s="7">
        <v>-158</v>
      </c>
      <c r="T392" s="7">
        <v>14</v>
      </c>
      <c r="U392" s="7">
        <v>-105</v>
      </c>
      <c r="V392" s="7">
        <v>-149</v>
      </c>
      <c r="W392" s="7">
        <v>-4</v>
      </c>
      <c r="X392" s="7">
        <v>-331</v>
      </c>
      <c r="Y392" s="7">
        <v>-986</v>
      </c>
      <c r="Z392" s="7">
        <v>-404</v>
      </c>
      <c r="AA392" s="7">
        <v>-79</v>
      </c>
    </row>
    <row r="393" spans="2:27">
      <c r="B393" s="7" t="s">
        <v>562</v>
      </c>
      <c r="C393" s="7" t="s">
        <v>499</v>
      </c>
      <c r="D393" s="7" t="s">
        <v>9</v>
      </c>
      <c r="E393" s="7" t="s">
        <v>9</v>
      </c>
      <c r="F393" s="7" t="s">
        <v>9</v>
      </c>
      <c r="G393" s="7" t="s">
        <v>9</v>
      </c>
      <c r="H393" s="7" t="s">
        <v>9</v>
      </c>
      <c r="I393" s="7" t="s">
        <v>9</v>
      </c>
      <c r="J393" s="7" t="s">
        <v>9</v>
      </c>
      <c r="K393" s="7">
        <v>-1131</v>
      </c>
      <c r="L393" s="7">
        <v>-1884</v>
      </c>
      <c r="M393" s="7" t="s">
        <v>9</v>
      </c>
      <c r="N393" s="7" t="s">
        <v>9</v>
      </c>
      <c r="O393" s="7">
        <v>-5033</v>
      </c>
      <c r="P393" s="7" t="s">
        <v>9</v>
      </c>
      <c r="Q393" s="7">
        <v>71</v>
      </c>
      <c r="R393" s="7">
        <v>74</v>
      </c>
      <c r="S393" s="7">
        <v>-86</v>
      </c>
      <c r="T393" s="7" t="s">
        <v>9</v>
      </c>
      <c r="U393" s="7" t="s">
        <v>9</v>
      </c>
      <c r="V393" s="7" t="s">
        <v>9</v>
      </c>
      <c r="W393" s="7" t="s">
        <v>9</v>
      </c>
      <c r="X393" s="7">
        <v>111</v>
      </c>
      <c r="Y393" s="7" t="s">
        <v>9</v>
      </c>
      <c r="Z393" s="7" t="s">
        <v>9</v>
      </c>
      <c r="AA393" s="7" t="s">
        <v>9</v>
      </c>
    </row>
    <row r="394" spans="2:27">
      <c r="B394" s="7" t="s">
        <v>563</v>
      </c>
      <c r="C394" s="7" t="s">
        <v>501</v>
      </c>
      <c r="D394" s="7" t="s">
        <v>9</v>
      </c>
      <c r="E394" s="7" t="s">
        <v>9</v>
      </c>
      <c r="F394" s="7" t="s">
        <v>9</v>
      </c>
      <c r="G394" s="7" t="s">
        <v>9</v>
      </c>
      <c r="H394" s="7" t="s">
        <v>9</v>
      </c>
      <c r="I394" s="7" t="s">
        <v>9</v>
      </c>
      <c r="J394" s="7" t="s">
        <v>9</v>
      </c>
      <c r="K394" s="7" t="s">
        <v>9</v>
      </c>
      <c r="L394" s="7" t="s">
        <v>9</v>
      </c>
      <c r="M394" s="7" t="s">
        <v>9</v>
      </c>
      <c r="N394" s="7" t="s">
        <v>9</v>
      </c>
      <c r="O394" s="7" t="s">
        <v>9</v>
      </c>
      <c r="P394" s="7" t="s">
        <v>9</v>
      </c>
      <c r="Q394" s="7" t="s">
        <v>9</v>
      </c>
      <c r="R394" s="7" t="s">
        <v>9</v>
      </c>
      <c r="S394" s="7" t="s">
        <v>9</v>
      </c>
      <c r="T394" s="7" t="s">
        <v>9</v>
      </c>
      <c r="U394" s="7" t="s">
        <v>9</v>
      </c>
      <c r="V394" s="7" t="s">
        <v>9</v>
      </c>
      <c r="W394" s="7" t="s">
        <v>9</v>
      </c>
      <c r="X394" s="7" t="s">
        <v>9</v>
      </c>
      <c r="Y394" s="7" t="s">
        <v>9</v>
      </c>
      <c r="Z394" s="7" t="s">
        <v>9</v>
      </c>
      <c r="AA394" s="7" t="s">
        <v>9</v>
      </c>
    </row>
    <row r="395" spans="2:27">
      <c r="B395" s="7" t="s">
        <v>564</v>
      </c>
      <c r="C395" s="7" t="s">
        <v>503</v>
      </c>
      <c r="D395" s="7" t="s">
        <v>9</v>
      </c>
      <c r="E395" s="7" t="s">
        <v>9</v>
      </c>
      <c r="F395" s="7" t="s">
        <v>9</v>
      </c>
      <c r="G395" s="7" t="s">
        <v>9</v>
      </c>
      <c r="H395" s="7" t="s">
        <v>9</v>
      </c>
      <c r="I395" s="7" t="s">
        <v>9</v>
      </c>
      <c r="J395" s="7" t="s">
        <v>9</v>
      </c>
      <c r="K395" s="7" t="s">
        <v>9</v>
      </c>
      <c r="L395" s="7" t="s">
        <v>9</v>
      </c>
      <c r="M395" s="7" t="s">
        <v>9</v>
      </c>
      <c r="N395" s="7" t="s">
        <v>9</v>
      </c>
      <c r="O395" s="7" t="s">
        <v>9</v>
      </c>
      <c r="P395" s="7" t="s">
        <v>9</v>
      </c>
      <c r="Q395" s="7" t="s">
        <v>9</v>
      </c>
      <c r="R395" s="7" t="s">
        <v>9</v>
      </c>
      <c r="S395" s="7" t="s">
        <v>9</v>
      </c>
      <c r="T395" s="7" t="s">
        <v>9</v>
      </c>
      <c r="U395" s="7" t="s">
        <v>9</v>
      </c>
      <c r="V395" s="7" t="s">
        <v>9</v>
      </c>
      <c r="W395" s="7" t="s">
        <v>9</v>
      </c>
      <c r="X395" s="7" t="s">
        <v>9</v>
      </c>
      <c r="Y395" s="7" t="s">
        <v>9</v>
      </c>
      <c r="Z395" s="7" t="s">
        <v>9</v>
      </c>
      <c r="AA395" s="7" t="s">
        <v>9</v>
      </c>
    </row>
    <row r="396" spans="2:27">
      <c r="B396" s="7" t="s">
        <v>565</v>
      </c>
      <c r="C396" s="7" t="s">
        <v>505</v>
      </c>
      <c r="D396" s="7" t="s">
        <v>9</v>
      </c>
      <c r="E396" s="7" t="s">
        <v>9</v>
      </c>
      <c r="F396" s="7" t="s">
        <v>9</v>
      </c>
      <c r="G396" s="7" t="s">
        <v>9</v>
      </c>
      <c r="H396" s="7" t="s">
        <v>9</v>
      </c>
      <c r="I396" s="7" t="s">
        <v>9</v>
      </c>
      <c r="J396" s="7" t="s">
        <v>9</v>
      </c>
      <c r="K396" s="7" t="s">
        <v>9</v>
      </c>
      <c r="L396" s="7" t="s">
        <v>9</v>
      </c>
      <c r="M396" s="7" t="s">
        <v>9</v>
      </c>
      <c r="N396" s="7" t="s">
        <v>9</v>
      </c>
      <c r="O396" s="7" t="s">
        <v>9</v>
      </c>
      <c r="P396" s="7" t="s">
        <v>9</v>
      </c>
      <c r="Q396" s="7" t="s">
        <v>9</v>
      </c>
      <c r="R396" s="7" t="s">
        <v>9</v>
      </c>
      <c r="S396" s="7" t="s">
        <v>9</v>
      </c>
      <c r="T396" s="7" t="s">
        <v>9</v>
      </c>
      <c r="U396" s="7" t="s">
        <v>9</v>
      </c>
      <c r="V396" s="7" t="s">
        <v>9</v>
      </c>
      <c r="W396" s="7" t="s">
        <v>9</v>
      </c>
      <c r="X396" s="7" t="s">
        <v>9</v>
      </c>
      <c r="Y396" s="7" t="s">
        <v>9</v>
      </c>
      <c r="Z396" s="7" t="s">
        <v>9</v>
      </c>
      <c r="AA396" s="7" t="s">
        <v>9</v>
      </c>
    </row>
    <row r="397" spans="2:27">
      <c r="B397" s="7" t="s">
        <v>566</v>
      </c>
      <c r="C397" s="7" t="s">
        <v>507</v>
      </c>
      <c r="D397" s="7" t="s">
        <v>9</v>
      </c>
      <c r="E397" s="7" t="s">
        <v>9</v>
      </c>
      <c r="F397" s="7" t="s">
        <v>9</v>
      </c>
      <c r="G397" s="7" t="s">
        <v>9</v>
      </c>
      <c r="H397" s="7" t="s">
        <v>9</v>
      </c>
      <c r="I397" s="7" t="s">
        <v>9</v>
      </c>
      <c r="J397" s="7">
        <v>1190</v>
      </c>
      <c r="K397" s="7">
        <v>1190</v>
      </c>
      <c r="L397" s="7">
        <v>35</v>
      </c>
      <c r="M397" s="7">
        <v>19</v>
      </c>
      <c r="N397" s="7">
        <v>3553</v>
      </c>
      <c r="O397" s="7">
        <v>15</v>
      </c>
      <c r="P397" s="7">
        <v>1190</v>
      </c>
      <c r="Q397" s="7">
        <v>757</v>
      </c>
      <c r="R397" s="7">
        <v>2560</v>
      </c>
      <c r="S397" s="7">
        <v>-713</v>
      </c>
      <c r="T397" s="7">
        <v>-12479</v>
      </c>
      <c r="U397" s="7">
        <v>-7911</v>
      </c>
      <c r="V397" s="7">
        <v>3350</v>
      </c>
      <c r="W397" s="7">
        <v>-1106</v>
      </c>
      <c r="X397" s="7">
        <v>-20872</v>
      </c>
      <c r="Y397" s="7">
        <v>17097</v>
      </c>
      <c r="Z397" s="7">
        <v>-21240</v>
      </c>
      <c r="AA397" s="7">
        <v>-24522</v>
      </c>
    </row>
    <row r="398" spans="2:27">
      <c r="B398" s="7" t="s">
        <v>567</v>
      </c>
      <c r="C398" s="7" t="s">
        <v>509</v>
      </c>
      <c r="D398" s="7" t="s">
        <v>9</v>
      </c>
      <c r="E398" s="7" t="s">
        <v>9</v>
      </c>
      <c r="F398" s="7" t="s">
        <v>9</v>
      </c>
      <c r="G398" s="7" t="s">
        <v>9</v>
      </c>
      <c r="H398" s="7" t="s">
        <v>9</v>
      </c>
      <c r="I398" s="7" t="s">
        <v>9</v>
      </c>
      <c r="J398" s="7">
        <v>1190</v>
      </c>
      <c r="K398" s="7">
        <v>1190</v>
      </c>
      <c r="L398" s="7">
        <v>35</v>
      </c>
      <c r="M398" s="7">
        <v>19</v>
      </c>
      <c r="N398" s="7">
        <v>3553</v>
      </c>
      <c r="O398" s="7">
        <v>15</v>
      </c>
      <c r="P398" s="7">
        <v>1190</v>
      </c>
      <c r="Q398" s="7">
        <v>757</v>
      </c>
      <c r="R398" s="7">
        <v>2560</v>
      </c>
      <c r="S398" s="7">
        <v>-713</v>
      </c>
      <c r="T398" s="7">
        <v>-12479</v>
      </c>
      <c r="U398" s="7">
        <v>-7911</v>
      </c>
      <c r="V398" s="7">
        <v>3350</v>
      </c>
      <c r="W398" s="7">
        <v>-1522</v>
      </c>
      <c r="X398" s="7">
        <v>-20868</v>
      </c>
      <c r="Y398" s="7">
        <v>17118</v>
      </c>
      <c r="Z398" s="7">
        <v>-21101</v>
      </c>
      <c r="AA398" s="7">
        <v>-24465</v>
      </c>
    </row>
    <row r="399" spans="2:27">
      <c r="B399" s="7" t="s">
        <v>568</v>
      </c>
      <c r="C399" s="7" t="s">
        <v>511</v>
      </c>
      <c r="D399" s="7" t="s">
        <v>9</v>
      </c>
      <c r="E399" s="7" t="s">
        <v>9</v>
      </c>
      <c r="F399" s="7" t="s">
        <v>9</v>
      </c>
      <c r="G399" s="7" t="s">
        <v>9</v>
      </c>
      <c r="H399" s="7" t="s">
        <v>9</v>
      </c>
      <c r="I399" s="7" t="s">
        <v>9</v>
      </c>
      <c r="J399" s="7" t="s">
        <v>9</v>
      </c>
      <c r="K399" s="7" t="s">
        <v>9</v>
      </c>
      <c r="L399" s="7" t="s">
        <v>9</v>
      </c>
      <c r="M399" s="7" t="s">
        <v>9</v>
      </c>
      <c r="N399" s="7" t="s">
        <v>9</v>
      </c>
      <c r="O399" s="7" t="s">
        <v>9</v>
      </c>
      <c r="P399" s="7" t="s">
        <v>9</v>
      </c>
      <c r="Q399" s="7" t="s">
        <v>9</v>
      </c>
      <c r="R399" s="7" t="s">
        <v>9</v>
      </c>
      <c r="S399" s="7" t="s">
        <v>9</v>
      </c>
      <c r="T399" s="7" t="s">
        <v>9</v>
      </c>
      <c r="U399" s="7" t="s">
        <v>9</v>
      </c>
      <c r="V399" s="7" t="s">
        <v>9</v>
      </c>
      <c r="W399" s="7">
        <v>416</v>
      </c>
      <c r="X399" s="7">
        <v>-4</v>
      </c>
      <c r="Y399" s="7">
        <v>-21</v>
      </c>
      <c r="Z399" s="7">
        <v>-139</v>
      </c>
      <c r="AA399" s="7">
        <v>-57</v>
      </c>
    </row>
    <row r="400" spans="2:27">
      <c r="B400" s="7" t="s">
        <v>569</v>
      </c>
      <c r="C400" s="7" t="s">
        <v>513</v>
      </c>
      <c r="D400" s="7" t="s">
        <v>9</v>
      </c>
      <c r="E400" s="7" t="s">
        <v>9</v>
      </c>
      <c r="F400" s="7" t="s">
        <v>9</v>
      </c>
      <c r="G400" s="7">
        <v>-41407</v>
      </c>
      <c r="H400" s="7">
        <v>-19346</v>
      </c>
      <c r="I400" s="7">
        <v>-2242</v>
      </c>
      <c r="J400" s="7">
        <v>6543</v>
      </c>
      <c r="K400" s="7">
        <v>71620</v>
      </c>
      <c r="L400" s="7">
        <v>-5199</v>
      </c>
      <c r="M400" s="7">
        <v>87273</v>
      </c>
      <c r="N400" s="7">
        <v>31491</v>
      </c>
      <c r="O400" s="7">
        <v>-65396</v>
      </c>
      <c r="P400" s="7">
        <v>28121</v>
      </c>
      <c r="Q400" s="7">
        <v>151969</v>
      </c>
      <c r="R400" s="7">
        <v>-3371</v>
      </c>
      <c r="S400" s="7">
        <v>-18938</v>
      </c>
      <c r="T400" s="7">
        <v>23002</v>
      </c>
      <c r="U400" s="7">
        <v>-79101</v>
      </c>
      <c r="V400" s="7">
        <v>-23973</v>
      </c>
      <c r="W400" s="7">
        <v>-73577</v>
      </c>
      <c r="X400" s="7">
        <v>39042</v>
      </c>
      <c r="Y400" s="7">
        <v>30165</v>
      </c>
      <c r="Z400" s="7">
        <v>4626</v>
      </c>
      <c r="AA400" s="7">
        <v>24475</v>
      </c>
    </row>
    <row r="401" spans="2:27">
      <c r="B401" s="7" t="s">
        <v>570</v>
      </c>
      <c r="C401" s="7" t="s">
        <v>515</v>
      </c>
      <c r="D401" s="7" t="s">
        <v>9</v>
      </c>
      <c r="E401" s="7" t="s">
        <v>9</v>
      </c>
      <c r="F401" s="7" t="s">
        <v>9</v>
      </c>
      <c r="G401" s="7">
        <v>-7233</v>
      </c>
      <c r="H401" s="7">
        <v>-4637</v>
      </c>
      <c r="I401" s="7">
        <v>-9156</v>
      </c>
      <c r="J401" s="7">
        <v>23901</v>
      </c>
      <c r="K401" s="7">
        <v>30146</v>
      </c>
      <c r="L401" s="7">
        <v>-38134</v>
      </c>
      <c r="M401" s="7">
        <v>-21743</v>
      </c>
      <c r="N401" s="7">
        <v>27647</v>
      </c>
      <c r="O401" s="7">
        <v>-92623</v>
      </c>
      <c r="P401" s="7">
        <v>41823</v>
      </c>
      <c r="Q401" s="7">
        <v>67109</v>
      </c>
      <c r="R401" s="7">
        <v>24074</v>
      </c>
      <c r="S401" s="7">
        <v>-9367</v>
      </c>
      <c r="T401" s="7">
        <v>1863</v>
      </c>
      <c r="U401" s="7">
        <v>-15592</v>
      </c>
      <c r="V401" s="7">
        <v>-84069</v>
      </c>
      <c r="W401" s="7">
        <v>-87321</v>
      </c>
      <c r="X401" s="7">
        <v>4176</v>
      </c>
      <c r="Y401" s="7">
        <v>40918</v>
      </c>
      <c r="Z401" s="7">
        <v>4990</v>
      </c>
      <c r="AA401" s="7">
        <v>31139</v>
      </c>
    </row>
    <row r="402" spans="2:27">
      <c r="B402" s="7" t="s">
        <v>571</v>
      </c>
      <c r="C402" s="7" t="s">
        <v>517</v>
      </c>
      <c r="D402" s="7" t="s">
        <v>9</v>
      </c>
      <c r="E402" s="7" t="s">
        <v>9</v>
      </c>
      <c r="F402" s="7" t="s">
        <v>9</v>
      </c>
      <c r="G402" s="7">
        <v>-34174</v>
      </c>
      <c r="H402" s="7">
        <v>-14709</v>
      </c>
      <c r="I402" s="7">
        <v>6914</v>
      </c>
      <c r="J402" s="7">
        <v>-17358</v>
      </c>
      <c r="K402" s="7">
        <v>41474</v>
      </c>
      <c r="L402" s="7">
        <v>32935</v>
      </c>
      <c r="M402" s="7">
        <v>109016</v>
      </c>
      <c r="N402" s="7">
        <v>3844</v>
      </c>
      <c r="O402" s="7">
        <v>27227</v>
      </c>
      <c r="P402" s="7">
        <v>-13702</v>
      </c>
      <c r="Q402" s="7">
        <v>84860</v>
      </c>
      <c r="R402" s="7">
        <v>-27445</v>
      </c>
      <c r="S402" s="7">
        <v>-9571</v>
      </c>
      <c r="T402" s="7">
        <v>21139</v>
      </c>
      <c r="U402" s="7">
        <v>-63509</v>
      </c>
      <c r="V402" s="7">
        <v>60096</v>
      </c>
      <c r="W402" s="7">
        <v>13744</v>
      </c>
      <c r="X402" s="7">
        <v>34866</v>
      </c>
      <c r="Y402" s="7">
        <v>-10753</v>
      </c>
      <c r="Z402" s="7">
        <v>-364</v>
      </c>
      <c r="AA402" s="7">
        <v>-6664</v>
      </c>
    </row>
    <row r="403" spans="2:27">
      <c r="B403" s="7" t="s">
        <v>228</v>
      </c>
      <c r="C403" s="7" t="s">
        <v>229</v>
      </c>
      <c r="D403" s="7" t="s">
        <v>9</v>
      </c>
      <c r="E403" s="7" t="s">
        <v>9</v>
      </c>
      <c r="F403" s="7" t="s">
        <v>9</v>
      </c>
      <c r="G403" s="7">
        <v>-700398</v>
      </c>
      <c r="H403" s="7">
        <v>27571</v>
      </c>
      <c r="I403" s="7">
        <v>93287</v>
      </c>
      <c r="J403" s="7">
        <v>-179258</v>
      </c>
      <c r="K403" s="7">
        <v>590801</v>
      </c>
      <c r="L403" s="7">
        <v>-419355</v>
      </c>
      <c r="M403" s="7">
        <v>7370</v>
      </c>
      <c r="N403" s="7">
        <v>63364</v>
      </c>
      <c r="O403" s="7">
        <v>-191606</v>
      </c>
      <c r="P403" s="7">
        <v>-5646</v>
      </c>
      <c r="Q403" s="7">
        <v>379813</v>
      </c>
      <c r="R403" s="7">
        <v>-209996</v>
      </c>
      <c r="S403" s="7">
        <v>-71627</v>
      </c>
      <c r="T403" s="7">
        <v>-191172</v>
      </c>
      <c r="U403" s="7">
        <v>66463</v>
      </c>
      <c r="V403" s="7">
        <v>-4200</v>
      </c>
      <c r="W403" s="7">
        <v>-37915</v>
      </c>
      <c r="X403" s="7">
        <v>-184270</v>
      </c>
      <c r="Y403" s="7">
        <v>-63545</v>
      </c>
      <c r="Z403" s="7">
        <v>26855</v>
      </c>
      <c r="AA403" s="7">
        <v>-73932</v>
      </c>
    </row>
    <row r="404" spans="2:27">
      <c r="B404" s="1" t="s">
        <v>393</v>
      </c>
    </row>
    <row r="405" spans="2:27">
      <c r="B405" s="7" t="s">
        <v>536</v>
      </c>
      <c r="C405" s="7" t="s">
        <v>572</v>
      </c>
      <c r="D405" s="7" t="s">
        <v>9</v>
      </c>
      <c r="E405" s="7" t="s">
        <v>9</v>
      </c>
      <c r="F405" s="7" t="s">
        <v>9</v>
      </c>
      <c r="G405" s="7">
        <v>-353633</v>
      </c>
      <c r="H405" s="7">
        <v>-1570</v>
      </c>
      <c r="I405" s="7">
        <v>40203</v>
      </c>
      <c r="J405" s="7">
        <v>-30983</v>
      </c>
      <c r="K405" s="7">
        <v>3005</v>
      </c>
      <c r="L405" s="7">
        <v>-141050</v>
      </c>
      <c r="M405" s="7">
        <v>92793</v>
      </c>
      <c r="N405" s="7">
        <v>70723</v>
      </c>
      <c r="O405" s="7">
        <v>-208388</v>
      </c>
      <c r="P405" s="7">
        <v>136724</v>
      </c>
      <c r="Q405" s="7">
        <v>456763</v>
      </c>
      <c r="R405" s="7">
        <v>-31071</v>
      </c>
      <c r="S405" s="7">
        <v>-82984</v>
      </c>
      <c r="T405" s="7">
        <v>-49058</v>
      </c>
      <c r="U405" s="7">
        <v>-235</v>
      </c>
      <c r="V405" s="7">
        <v>-2393</v>
      </c>
      <c r="W405" s="7">
        <v>-152573</v>
      </c>
      <c r="X405" s="7">
        <v>-70098</v>
      </c>
      <c r="Y405" s="7">
        <v>-151287</v>
      </c>
      <c r="Z405" s="7">
        <v>-227531</v>
      </c>
      <c r="AA405" s="7">
        <v>-78060</v>
      </c>
    </row>
    <row r="406" spans="2:27">
      <c r="B406" s="7" t="s">
        <v>538</v>
      </c>
      <c r="C406" s="7" t="s">
        <v>453</v>
      </c>
      <c r="D406" s="7" t="s">
        <v>9</v>
      </c>
      <c r="E406" s="7" t="s">
        <v>9</v>
      </c>
      <c r="F406" s="7" t="s">
        <v>9</v>
      </c>
      <c r="G406" s="7" t="s">
        <v>9</v>
      </c>
      <c r="H406" s="7" t="s">
        <v>9</v>
      </c>
      <c r="I406" s="7" t="s">
        <v>9</v>
      </c>
      <c r="J406" s="7" t="s">
        <v>9</v>
      </c>
      <c r="K406" s="7" t="s">
        <v>9</v>
      </c>
      <c r="L406" s="7" t="s">
        <v>9</v>
      </c>
      <c r="M406" s="7" t="s">
        <v>9</v>
      </c>
      <c r="N406" s="7" t="s">
        <v>9</v>
      </c>
      <c r="O406" s="7" t="s">
        <v>9</v>
      </c>
      <c r="P406" s="7" t="s">
        <v>9</v>
      </c>
      <c r="Q406" s="7" t="s">
        <v>9</v>
      </c>
      <c r="R406" s="7" t="s">
        <v>9</v>
      </c>
      <c r="S406" s="7" t="s">
        <v>9</v>
      </c>
      <c r="T406" s="7" t="s">
        <v>9</v>
      </c>
      <c r="U406" s="7" t="s">
        <v>9</v>
      </c>
      <c r="V406" s="7" t="s">
        <v>9</v>
      </c>
      <c r="W406" s="7" t="s">
        <v>9</v>
      </c>
      <c r="X406" s="7" t="s">
        <v>9</v>
      </c>
      <c r="Y406" s="7" t="s">
        <v>9</v>
      </c>
      <c r="Z406" s="7" t="s">
        <v>9</v>
      </c>
      <c r="AA406" s="7" t="s">
        <v>9</v>
      </c>
    </row>
    <row r="407" spans="2:27">
      <c r="B407" s="7" t="s">
        <v>539</v>
      </c>
      <c r="C407" s="7" t="s">
        <v>455</v>
      </c>
      <c r="D407" s="7" t="s">
        <v>9</v>
      </c>
      <c r="E407" s="7" t="s">
        <v>9</v>
      </c>
      <c r="F407" s="7" t="s">
        <v>9</v>
      </c>
      <c r="G407" s="7" t="s">
        <v>9</v>
      </c>
      <c r="H407" s="7" t="s">
        <v>9</v>
      </c>
      <c r="I407" s="7" t="s">
        <v>9</v>
      </c>
      <c r="J407" s="7" t="s">
        <v>9</v>
      </c>
      <c r="K407" s="7" t="s">
        <v>9</v>
      </c>
      <c r="L407" s="7" t="s">
        <v>9</v>
      </c>
      <c r="M407" s="7" t="s">
        <v>9</v>
      </c>
      <c r="N407" s="7" t="s">
        <v>9</v>
      </c>
      <c r="O407" s="7" t="s">
        <v>9</v>
      </c>
      <c r="P407" s="7" t="s">
        <v>9</v>
      </c>
      <c r="Q407" s="7" t="s">
        <v>9</v>
      </c>
      <c r="R407" s="7" t="s">
        <v>9</v>
      </c>
      <c r="S407" s="7" t="s">
        <v>9</v>
      </c>
      <c r="T407" s="7" t="s">
        <v>9</v>
      </c>
      <c r="U407" s="7" t="s">
        <v>9</v>
      </c>
      <c r="V407" s="7" t="s">
        <v>9</v>
      </c>
      <c r="W407" s="7" t="s">
        <v>9</v>
      </c>
      <c r="X407" s="7" t="s">
        <v>9</v>
      </c>
      <c r="Y407" s="7" t="s">
        <v>9</v>
      </c>
      <c r="Z407" s="7" t="s">
        <v>9</v>
      </c>
      <c r="AA407" s="7" t="s">
        <v>9</v>
      </c>
    </row>
    <row r="408" spans="2:27">
      <c r="B408" s="7" t="s">
        <v>540</v>
      </c>
      <c r="C408" s="7" t="s">
        <v>457</v>
      </c>
      <c r="D408" s="7" t="s">
        <v>9</v>
      </c>
      <c r="E408" s="7" t="s">
        <v>9</v>
      </c>
      <c r="F408" s="7" t="s">
        <v>9</v>
      </c>
      <c r="G408" s="7" t="s">
        <v>9</v>
      </c>
      <c r="H408" s="7" t="s">
        <v>9</v>
      </c>
      <c r="I408" s="7" t="s">
        <v>9</v>
      </c>
      <c r="J408" s="7" t="s">
        <v>9</v>
      </c>
      <c r="K408" s="7" t="s">
        <v>9</v>
      </c>
      <c r="L408" s="7" t="s">
        <v>9</v>
      </c>
      <c r="M408" s="7" t="s">
        <v>9</v>
      </c>
      <c r="N408" s="7" t="s">
        <v>9</v>
      </c>
      <c r="O408" s="7" t="s">
        <v>9</v>
      </c>
      <c r="P408" s="7" t="s">
        <v>9</v>
      </c>
      <c r="Q408" s="7" t="s">
        <v>9</v>
      </c>
      <c r="R408" s="7" t="s">
        <v>9</v>
      </c>
      <c r="S408" s="7" t="s">
        <v>9</v>
      </c>
      <c r="T408" s="7" t="s">
        <v>9</v>
      </c>
      <c r="U408" s="7" t="s">
        <v>9</v>
      </c>
      <c r="V408" s="7" t="s">
        <v>9</v>
      </c>
      <c r="W408" s="7" t="s">
        <v>9</v>
      </c>
      <c r="X408" s="7" t="s">
        <v>9</v>
      </c>
      <c r="Y408" s="7" t="s">
        <v>9</v>
      </c>
      <c r="Z408" s="7" t="s">
        <v>9</v>
      </c>
      <c r="AA408" s="7" t="s">
        <v>9</v>
      </c>
    </row>
    <row r="409" spans="2:27">
      <c r="B409" s="7" t="s">
        <v>541</v>
      </c>
      <c r="C409" s="7" t="s">
        <v>459</v>
      </c>
      <c r="D409" s="7" t="s">
        <v>9</v>
      </c>
      <c r="E409" s="7" t="s">
        <v>9</v>
      </c>
      <c r="F409" s="7" t="s">
        <v>9</v>
      </c>
      <c r="G409" s="7">
        <v>-114</v>
      </c>
      <c r="H409" s="7">
        <v>-169</v>
      </c>
      <c r="I409" s="7">
        <v>643</v>
      </c>
      <c r="J409" s="7">
        <v>-853</v>
      </c>
      <c r="K409" s="7">
        <v>-204</v>
      </c>
      <c r="L409" s="7">
        <v>-1713</v>
      </c>
      <c r="M409" s="7">
        <v>-2349</v>
      </c>
      <c r="N409" s="7">
        <v>-691</v>
      </c>
      <c r="O409" s="7">
        <v>7096</v>
      </c>
      <c r="P409" s="7">
        <v>1020</v>
      </c>
      <c r="Q409" s="7">
        <v>-1156</v>
      </c>
      <c r="R409" s="7">
        <v>3537</v>
      </c>
      <c r="S409" s="7">
        <v>2678</v>
      </c>
      <c r="T409" s="7">
        <v>508</v>
      </c>
      <c r="U409" s="7">
        <v>-122</v>
      </c>
      <c r="V409" s="7">
        <v>2361</v>
      </c>
      <c r="W409" s="7">
        <v>176</v>
      </c>
      <c r="X409" s="7">
        <v>-82903</v>
      </c>
      <c r="Y409" s="7">
        <v>75507</v>
      </c>
      <c r="Z409" s="7">
        <v>-39627</v>
      </c>
      <c r="AA409" s="7">
        <v>-93</v>
      </c>
    </row>
    <row r="410" spans="2:27">
      <c r="B410" s="7" t="s">
        <v>542</v>
      </c>
      <c r="C410" s="7" t="s">
        <v>461</v>
      </c>
      <c r="D410" s="7" t="s">
        <v>9</v>
      </c>
      <c r="E410" s="7" t="s">
        <v>9</v>
      </c>
      <c r="F410" s="7" t="s">
        <v>9</v>
      </c>
      <c r="G410" s="7">
        <v>-86</v>
      </c>
      <c r="H410" s="7">
        <v>-124</v>
      </c>
      <c r="I410" s="7">
        <v>-16</v>
      </c>
      <c r="J410" s="7">
        <v>-43</v>
      </c>
      <c r="K410" s="7">
        <v>-68</v>
      </c>
      <c r="L410" s="7">
        <v>-88</v>
      </c>
      <c r="M410" s="7">
        <v>-612</v>
      </c>
      <c r="N410" s="7">
        <v>-109</v>
      </c>
      <c r="O410" s="7">
        <v>-61</v>
      </c>
      <c r="P410" s="7">
        <v>-160</v>
      </c>
      <c r="Q410" s="7">
        <v>-52</v>
      </c>
      <c r="R410" s="7">
        <v>-57</v>
      </c>
      <c r="S410" s="7">
        <v>42</v>
      </c>
      <c r="T410" s="7">
        <v>188</v>
      </c>
      <c r="U410" s="7">
        <v>-108</v>
      </c>
      <c r="V410" s="7">
        <v>-144</v>
      </c>
      <c r="W410" s="7">
        <v>-69</v>
      </c>
      <c r="X410" s="7">
        <v>-95</v>
      </c>
      <c r="Y410" s="7">
        <v>-66</v>
      </c>
      <c r="Z410" s="7">
        <v>-84</v>
      </c>
      <c r="AA410" s="7">
        <v>-115</v>
      </c>
    </row>
    <row r="411" spans="2:27">
      <c r="B411" s="7" t="s">
        <v>543</v>
      </c>
      <c r="C411" s="7" t="s">
        <v>463</v>
      </c>
      <c r="D411" s="7" t="s">
        <v>9</v>
      </c>
      <c r="E411" s="7" t="s">
        <v>9</v>
      </c>
      <c r="F411" s="7" t="s">
        <v>9</v>
      </c>
      <c r="G411" s="7">
        <v>-12</v>
      </c>
      <c r="H411" s="7">
        <v>-13</v>
      </c>
      <c r="I411" s="7">
        <v>511</v>
      </c>
      <c r="J411" s="7">
        <v>35708</v>
      </c>
      <c r="K411" s="7">
        <v>-48</v>
      </c>
      <c r="L411" s="7">
        <v>-221</v>
      </c>
      <c r="M411" s="7">
        <v>-1916</v>
      </c>
      <c r="N411" s="7">
        <v>385</v>
      </c>
      <c r="O411" s="7">
        <v>-292</v>
      </c>
      <c r="P411" s="7">
        <v>1412</v>
      </c>
      <c r="Q411" s="7">
        <v>-392</v>
      </c>
      <c r="R411" s="7">
        <v>2</v>
      </c>
      <c r="S411" s="7">
        <v>999</v>
      </c>
      <c r="T411" s="7">
        <v>224</v>
      </c>
      <c r="U411" s="7">
        <v>1684</v>
      </c>
      <c r="V411" s="7">
        <v>83</v>
      </c>
      <c r="W411" s="7">
        <v>-35107</v>
      </c>
      <c r="X411" s="7">
        <v>-38</v>
      </c>
      <c r="Y411" s="7">
        <v>-5</v>
      </c>
      <c r="Z411" s="7">
        <v>-3348</v>
      </c>
      <c r="AA411" s="7">
        <v>5</v>
      </c>
    </row>
    <row r="412" spans="2:27">
      <c r="B412" s="7" t="s">
        <v>544</v>
      </c>
      <c r="C412" s="7" t="s">
        <v>465</v>
      </c>
      <c r="D412" s="7" t="s">
        <v>9</v>
      </c>
      <c r="E412" s="7" t="s">
        <v>9</v>
      </c>
      <c r="F412" s="7" t="s">
        <v>9</v>
      </c>
      <c r="G412" s="7">
        <v>-16</v>
      </c>
      <c r="H412" s="7">
        <v>-32</v>
      </c>
      <c r="I412" s="7">
        <v>148</v>
      </c>
      <c r="J412" s="7">
        <v>-36518</v>
      </c>
      <c r="K412" s="7">
        <v>-88</v>
      </c>
      <c r="L412" s="7">
        <v>-1404</v>
      </c>
      <c r="M412" s="7">
        <v>179</v>
      </c>
      <c r="N412" s="7">
        <v>-967</v>
      </c>
      <c r="O412" s="7">
        <v>7449</v>
      </c>
      <c r="P412" s="7">
        <v>-232</v>
      </c>
      <c r="Q412" s="7">
        <v>-712</v>
      </c>
      <c r="R412" s="7">
        <v>3592</v>
      </c>
      <c r="S412" s="7">
        <v>1637</v>
      </c>
      <c r="T412" s="7">
        <v>96</v>
      </c>
      <c r="U412" s="7">
        <v>-1698</v>
      </c>
      <c r="V412" s="7">
        <v>2422</v>
      </c>
      <c r="W412" s="7">
        <v>35352</v>
      </c>
      <c r="X412" s="7">
        <v>-82770</v>
      </c>
      <c r="Y412" s="7">
        <v>75578</v>
      </c>
      <c r="Z412" s="7">
        <v>-36195</v>
      </c>
      <c r="AA412" s="7">
        <v>17</v>
      </c>
    </row>
    <row r="413" spans="2:27">
      <c r="B413" s="7" t="s">
        <v>545</v>
      </c>
      <c r="C413" s="7" t="s">
        <v>467</v>
      </c>
      <c r="D413" s="7" t="s">
        <v>9</v>
      </c>
      <c r="E413" s="7" t="s">
        <v>9</v>
      </c>
      <c r="F413" s="7" t="s">
        <v>9</v>
      </c>
      <c r="G413" s="7">
        <v>-8</v>
      </c>
      <c r="H413" s="7">
        <v>-71</v>
      </c>
      <c r="I413" s="7">
        <v>8133</v>
      </c>
      <c r="J413" s="7">
        <v>26023</v>
      </c>
      <c r="K413" s="7">
        <v>22838</v>
      </c>
      <c r="L413" s="7">
        <v>2396</v>
      </c>
      <c r="M413" s="7">
        <v>19706</v>
      </c>
      <c r="N413" s="7">
        <v>7248</v>
      </c>
      <c r="O413" s="7">
        <v>77605</v>
      </c>
      <c r="P413" s="7">
        <v>20576</v>
      </c>
      <c r="Q413" s="7">
        <v>6369</v>
      </c>
      <c r="R413" s="7">
        <v>3985</v>
      </c>
      <c r="S413" s="7">
        <v>32025</v>
      </c>
      <c r="T413" s="7">
        <v>28414</v>
      </c>
      <c r="U413" s="7">
        <v>11643</v>
      </c>
      <c r="V413" s="7">
        <v>8729</v>
      </c>
      <c r="W413" s="7">
        <v>4741</v>
      </c>
      <c r="X413" s="7">
        <v>3044</v>
      </c>
      <c r="Y413" s="7">
        <v>-18863</v>
      </c>
      <c r="Z413" s="7">
        <v>-61418</v>
      </c>
      <c r="AA413" s="7">
        <v>1</v>
      </c>
    </row>
    <row r="414" spans="2:27">
      <c r="B414" s="7" t="s">
        <v>546</v>
      </c>
      <c r="C414" s="7" t="s">
        <v>469</v>
      </c>
      <c r="D414" s="7" t="s">
        <v>9</v>
      </c>
      <c r="E414" s="7" t="s">
        <v>9</v>
      </c>
      <c r="F414" s="7" t="s">
        <v>9</v>
      </c>
      <c r="G414" s="7" t="s">
        <v>9</v>
      </c>
      <c r="H414" s="7">
        <v>-60</v>
      </c>
      <c r="I414" s="7">
        <v>12869</v>
      </c>
      <c r="J414" s="7">
        <v>33474</v>
      </c>
      <c r="K414" s="7">
        <v>16569</v>
      </c>
      <c r="L414" s="7">
        <v>1435</v>
      </c>
      <c r="M414" s="7">
        <v>9908</v>
      </c>
      <c r="N414" s="7">
        <v>11056</v>
      </c>
      <c r="O414" s="7">
        <v>10397</v>
      </c>
      <c r="P414" s="7">
        <v>13113</v>
      </c>
      <c r="Q414" s="7">
        <v>638</v>
      </c>
      <c r="R414" s="7">
        <v>3265</v>
      </c>
      <c r="S414" s="7">
        <v>14707</v>
      </c>
      <c r="T414" s="7">
        <v>17134</v>
      </c>
      <c r="U414" s="7">
        <v>1405</v>
      </c>
      <c r="V414" s="7">
        <v>1674</v>
      </c>
      <c r="W414" s="7">
        <v>-1692</v>
      </c>
      <c r="X414" s="7">
        <v>2943</v>
      </c>
      <c r="Y414" s="7">
        <v>-8298</v>
      </c>
      <c r="Z414" s="7">
        <v>-58243</v>
      </c>
      <c r="AA414" s="7" t="s">
        <v>9</v>
      </c>
    </row>
    <row r="415" spans="2:27">
      <c r="B415" s="7" t="s">
        <v>547</v>
      </c>
      <c r="C415" s="7" t="s">
        <v>471</v>
      </c>
      <c r="D415" s="7" t="s">
        <v>9</v>
      </c>
      <c r="E415" s="7" t="s">
        <v>9</v>
      </c>
      <c r="F415" s="7" t="s">
        <v>9</v>
      </c>
      <c r="G415" s="7">
        <v>-8</v>
      </c>
      <c r="H415" s="7">
        <v>-11</v>
      </c>
      <c r="I415" s="7">
        <v>-4736</v>
      </c>
      <c r="J415" s="7">
        <v>-7451</v>
      </c>
      <c r="K415" s="7">
        <v>6269</v>
      </c>
      <c r="L415" s="7">
        <v>961</v>
      </c>
      <c r="M415" s="7">
        <v>9798</v>
      </c>
      <c r="N415" s="7">
        <v>-3808</v>
      </c>
      <c r="O415" s="7">
        <v>67208</v>
      </c>
      <c r="P415" s="7">
        <v>7463</v>
      </c>
      <c r="Q415" s="7">
        <v>5731</v>
      </c>
      <c r="R415" s="7">
        <v>720</v>
      </c>
      <c r="S415" s="7">
        <v>17318</v>
      </c>
      <c r="T415" s="7">
        <v>11280</v>
      </c>
      <c r="U415" s="7">
        <v>10238</v>
      </c>
      <c r="V415" s="7">
        <v>7055</v>
      </c>
      <c r="W415" s="7">
        <v>6433</v>
      </c>
      <c r="X415" s="7">
        <v>101</v>
      </c>
      <c r="Y415" s="7">
        <v>-10565</v>
      </c>
      <c r="Z415" s="7">
        <v>-3175</v>
      </c>
      <c r="AA415" s="7">
        <v>1</v>
      </c>
    </row>
    <row r="416" spans="2:27">
      <c r="B416" s="7" t="s">
        <v>548</v>
      </c>
      <c r="C416" s="7" t="s">
        <v>473</v>
      </c>
      <c r="D416" s="7" t="s">
        <v>9</v>
      </c>
      <c r="E416" s="7" t="s">
        <v>9</v>
      </c>
      <c r="F416" s="7" t="s">
        <v>9</v>
      </c>
      <c r="G416" s="7">
        <v>-15736</v>
      </c>
      <c r="H416" s="7">
        <v>-17080</v>
      </c>
      <c r="I416" s="7">
        <v>-24636</v>
      </c>
      <c r="J416" s="7">
        <v>-29017</v>
      </c>
      <c r="K416" s="7">
        <v>-21286</v>
      </c>
      <c r="L416" s="7">
        <v>-19562</v>
      </c>
      <c r="M416" s="7">
        <v>-20502</v>
      </c>
      <c r="N416" s="7">
        <v>1763</v>
      </c>
      <c r="O416" s="7">
        <v>-10050</v>
      </c>
      <c r="P416" s="7">
        <v>33878</v>
      </c>
      <c r="Q416" s="7">
        <v>-5727</v>
      </c>
      <c r="R416" s="7">
        <v>-21146</v>
      </c>
      <c r="S416" s="7">
        <v>-6670</v>
      </c>
      <c r="T416" s="7">
        <v>2531</v>
      </c>
      <c r="U416" s="7">
        <v>564</v>
      </c>
      <c r="V416" s="7">
        <v>-10480</v>
      </c>
      <c r="W416" s="7">
        <v>-9452</v>
      </c>
      <c r="X416" s="7">
        <v>-9712</v>
      </c>
      <c r="Y416" s="7">
        <v>-10152</v>
      </c>
      <c r="Z416" s="7">
        <v>-10714</v>
      </c>
      <c r="AA416" s="7">
        <v>41037</v>
      </c>
    </row>
    <row r="417" spans="2:27">
      <c r="B417" s="7" t="s">
        <v>549</v>
      </c>
      <c r="C417" s="7" t="s">
        <v>469</v>
      </c>
      <c r="D417" s="7" t="s">
        <v>9</v>
      </c>
      <c r="E417" s="7" t="s">
        <v>9</v>
      </c>
      <c r="F417" s="7" t="s">
        <v>9</v>
      </c>
      <c r="G417" s="7">
        <v>-6260</v>
      </c>
      <c r="H417" s="7">
        <v>-7136</v>
      </c>
      <c r="I417" s="7">
        <v>-6032</v>
      </c>
      <c r="J417" s="7">
        <v>-9807</v>
      </c>
      <c r="K417" s="7">
        <v>-5485</v>
      </c>
      <c r="L417" s="7">
        <v>-4252</v>
      </c>
      <c r="M417" s="7">
        <v>-7309</v>
      </c>
      <c r="N417" s="7">
        <v>-1726</v>
      </c>
      <c r="O417" s="7">
        <v>-5342</v>
      </c>
      <c r="P417" s="7">
        <v>11731</v>
      </c>
      <c r="Q417" s="7">
        <v>-77</v>
      </c>
      <c r="R417" s="7">
        <v>-3664</v>
      </c>
      <c r="S417" s="7">
        <v>-589</v>
      </c>
      <c r="T417" s="7">
        <v>3371</v>
      </c>
      <c r="U417" s="7">
        <v>-5661</v>
      </c>
      <c r="V417" s="7">
        <v>-3405</v>
      </c>
      <c r="W417" s="7">
        <v>-2788</v>
      </c>
      <c r="X417" s="7">
        <v>-2023</v>
      </c>
      <c r="Y417" s="7">
        <v>-3740</v>
      </c>
      <c r="Z417" s="7">
        <v>-5770</v>
      </c>
      <c r="AA417" s="7">
        <v>26816</v>
      </c>
    </row>
    <row r="418" spans="2:27">
      <c r="B418" s="7" t="s">
        <v>550</v>
      </c>
      <c r="C418" s="7" t="s">
        <v>471</v>
      </c>
      <c r="D418" s="7" t="s">
        <v>9</v>
      </c>
      <c r="E418" s="7" t="s">
        <v>9</v>
      </c>
      <c r="F418" s="7" t="s">
        <v>9</v>
      </c>
      <c r="G418" s="7">
        <v>-9476</v>
      </c>
      <c r="H418" s="7">
        <v>-9944</v>
      </c>
      <c r="I418" s="7">
        <v>-18604</v>
      </c>
      <c r="J418" s="7">
        <v>-19210</v>
      </c>
      <c r="K418" s="7">
        <v>-15801</v>
      </c>
      <c r="L418" s="7">
        <v>-15310</v>
      </c>
      <c r="M418" s="7">
        <v>-13193</v>
      </c>
      <c r="N418" s="7">
        <v>3489</v>
      </c>
      <c r="O418" s="7">
        <v>-4708</v>
      </c>
      <c r="P418" s="7">
        <v>22147</v>
      </c>
      <c r="Q418" s="7">
        <v>-5650</v>
      </c>
      <c r="R418" s="7">
        <v>-17482</v>
      </c>
      <c r="S418" s="7">
        <v>-6081</v>
      </c>
      <c r="T418" s="7">
        <v>-840</v>
      </c>
      <c r="U418" s="7">
        <v>6225</v>
      </c>
      <c r="V418" s="7">
        <v>-7075</v>
      </c>
      <c r="W418" s="7">
        <v>-6664</v>
      </c>
      <c r="X418" s="7">
        <v>-7689</v>
      </c>
      <c r="Y418" s="7">
        <v>-6412</v>
      </c>
      <c r="Z418" s="7">
        <v>-4944</v>
      </c>
      <c r="AA418" s="7">
        <v>14221</v>
      </c>
    </row>
    <row r="419" spans="2:27">
      <c r="B419" s="7" t="s">
        <v>551</v>
      </c>
      <c r="C419" s="7" t="s">
        <v>477</v>
      </c>
      <c r="D419" s="7" t="s">
        <v>9</v>
      </c>
      <c r="E419" s="7" t="s">
        <v>9</v>
      </c>
      <c r="F419" s="7" t="s">
        <v>9</v>
      </c>
      <c r="G419" s="7">
        <v>-293534</v>
      </c>
      <c r="H419" s="7">
        <v>39944</v>
      </c>
      <c r="I419" s="7">
        <v>97813</v>
      </c>
      <c r="J419" s="7">
        <v>-28637</v>
      </c>
      <c r="K419" s="7">
        <v>26675</v>
      </c>
      <c r="L419" s="7">
        <v>-68924</v>
      </c>
      <c r="M419" s="7">
        <v>1509</v>
      </c>
      <c r="N419" s="7">
        <v>78005</v>
      </c>
      <c r="O419" s="7">
        <v>-153665</v>
      </c>
      <c r="P419" s="7">
        <v>132417</v>
      </c>
      <c r="Q419" s="7">
        <v>456919</v>
      </c>
      <c r="R419" s="7">
        <v>-64546</v>
      </c>
      <c r="S419" s="7">
        <v>-87044</v>
      </c>
      <c r="T419" s="7">
        <v>-45758</v>
      </c>
      <c r="U419" s="7">
        <v>1538</v>
      </c>
      <c r="V419" s="7">
        <v>-37119</v>
      </c>
      <c r="W419" s="7">
        <v>-1317</v>
      </c>
      <c r="X419" s="7">
        <v>21778</v>
      </c>
      <c r="Y419" s="7">
        <v>-218230</v>
      </c>
      <c r="Z419" s="7">
        <v>-11478</v>
      </c>
      <c r="AA419" s="7">
        <v>-74411</v>
      </c>
    </row>
    <row r="420" spans="2:27">
      <c r="B420" s="7" t="s">
        <v>552</v>
      </c>
      <c r="C420" s="7" t="s">
        <v>479</v>
      </c>
      <c r="D420" s="7" t="s">
        <v>9</v>
      </c>
      <c r="E420" s="7" t="s">
        <v>9</v>
      </c>
      <c r="F420" s="7" t="s">
        <v>9</v>
      </c>
      <c r="G420" s="7">
        <v>-280020</v>
      </c>
      <c r="H420" s="7">
        <v>42054</v>
      </c>
      <c r="I420" s="7">
        <v>95328</v>
      </c>
      <c r="J420" s="7">
        <v>-20127</v>
      </c>
      <c r="K420" s="7">
        <v>-41344</v>
      </c>
      <c r="L420" s="7">
        <v>-45363</v>
      </c>
      <c r="M420" s="7">
        <v>22450</v>
      </c>
      <c r="N420" s="7">
        <v>58352</v>
      </c>
      <c r="O420" s="7">
        <v>-117080</v>
      </c>
      <c r="P420" s="7">
        <v>140916</v>
      </c>
      <c r="Q420" s="7">
        <v>475926</v>
      </c>
      <c r="R420" s="7">
        <v>-64547</v>
      </c>
      <c r="S420" s="7">
        <v>-87044</v>
      </c>
      <c r="T420" s="7">
        <v>-42258</v>
      </c>
      <c r="U420" s="7">
        <v>1538</v>
      </c>
      <c r="V420" s="7">
        <v>1245</v>
      </c>
      <c r="W420" s="7">
        <v>-3284</v>
      </c>
      <c r="X420" s="7">
        <v>22813</v>
      </c>
      <c r="Y420" s="7">
        <v>-207911</v>
      </c>
      <c r="Z420" s="7">
        <v>-5930</v>
      </c>
      <c r="AA420" s="7">
        <v>-74410</v>
      </c>
    </row>
    <row r="421" spans="2:27">
      <c r="B421" s="7" t="s">
        <v>553</v>
      </c>
      <c r="C421" s="7" t="s">
        <v>481</v>
      </c>
      <c r="D421" s="7" t="s">
        <v>9</v>
      </c>
      <c r="E421" s="7" t="s">
        <v>9</v>
      </c>
      <c r="F421" s="7" t="s">
        <v>9</v>
      </c>
      <c r="G421" s="7" t="s">
        <v>9</v>
      </c>
      <c r="H421" s="7" t="s">
        <v>9</v>
      </c>
      <c r="I421" s="7" t="s">
        <v>9</v>
      </c>
      <c r="J421" s="7" t="s">
        <v>9</v>
      </c>
      <c r="K421" s="7" t="s">
        <v>9</v>
      </c>
      <c r="L421" s="7" t="s">
        <v>9</v>
      </c>
      <c r="M421" s="7">
        <v>324792</v>
      </c>
      <c r="N421" s="7">
        <v>-59070</v>
      </c>
      <c r="O421" s="7">
        <v>-27345</v>
      </c>
      <c r="P421" s="7">
        <v>876</v>
      </c>
      <c r="Q421" s="7">
        <v>49663</v>
      </c>
      <c r="R421" s="7">
        <v>-1587</v>
      </c>
      <c r="S421" s="7">
        <v>29449</v>
      </c>
      <c r="T421" s="7">
        <v>-35192</v>
      </c>
      <c r="U421" s="7">
        <v>-4265</v>
      </c>
      <c r="V421" s="7">
        <v>-1560</v>
      </c>
      <c r="W421" s="7">
        <v>-4165</v>
      </c>
      <c r="X421" s="7">
        <v>4125</v>
      </c>
      <c r="Y421" s="7">
        <v>-27152</v>
      </c>
      <c r="Z421" s="7">
        <v>-454</v>
      </c>
      <c r="AA421" s="7" t="s">
        <v>9</v>
      </c>
    </row>
    <row r="422" spans="2:27">
      <c r="B422" s="7" t="s">
        <v>554</v>
      </c>
      <c r="C422" s="7" t="s">
        <v>483</v>
      </c>
      <c r="D422" s="7" t="s">
        <v>9</v>
      </c>
      <c r="E422" s="7" t="s">
        <v>9</v>
      </c>
      <c r="F422" s="7" t="s">
        <v>9</v>
      </c>
      <c r="G422" s="7">
        <v>-100049</v>
      </c>
      <c r="H422" s="7">
        <v>-8604</v>
      </c>
      <c r="I422" s="7">
        <v>19867</v>
      </c>
      <c r="J422" s="7">
        <v>56750</v>
      </c>
      <c r="K422" s="7">
        <v>-47009</v>
      </c>
      <c r="L422" s="7">
        <v>6761</v>
      </c>
      <c r="M422" s="7">
        <v>-306091</v>
      </c>
      <c r="N422" s="7">
        <v>100663</v>
      </c>
      <c r="O422" s="7">
        <v>-64407</v>
      </c>
      <c r="P422" s="7">
        <v>83459</v>
      </c>
      <c r="Q422" s="7">
        <v>376496</v>
      </c>
      <c r="R422" s="7">
        <v>82984</v>
      </c>
      <c r="S422" s="7">
        <v>-24172</v>
      </c>
      <c r="T422" s="7">
        <v>3360</v>
      </c>
      <c r="U422" s="7">
        <v>1260</v>
      </c>
      <c r="V422" s="7">
        <v>14868</v>
      </c>
      <c r="W422" s="7">
        <v>-9806</v>
      </c>
      <c r="X422" s="7">
        <v>68687</v>
      </c>
      <c r="Y422" s="7">
        <v>-55021</v>
      </c>
      <c r="Z422" s="7">
        <v>-22844</v>
      </c>
      <c r="AA422" s="7">
        <v>-23707</v>
      </c>
    </row>
    <row r="423" spans="2:27">
      <c r="B423" s="7" t="s">
        <v>555</v>
      </c>
      <c r="C423" s="7" t="s">
        <v>485</v>
      </c>
      <c r="D423" s="7" t="s">
        <v>9</v>
      </c>
      <c r="E423" s="7" t="s">
        <v>9</v>
      </c>
      <c r="F423" s="7" t="s">
        <v>9</v>
      </c>
      <c r="G423" s="7">
        <v>-179971</v>
      </c>
      <c r="H423" s="7">
        <v>50658</v>
      </c>
      <c r="I423" s="7">
        <v>75461</v>
      </c>
      <c r="J423" s="7">
        <v>-76877</v>
      </c>
      <c r="K423" s="7">
        <v>5665</v>
      </c>
      <c r="L423" s="7">
        <v>-52124</v>
      </c>
      <c r="M423" s="7">
        <v>3749</v>
      </c>
      <c r="N423" s="7">
        <v>16759</v>
      </c>
      <c r="O423" s="7">
        <v>-25328</v>
      </c>
      <c r="P423" s="7">
        <v>56581</v>
      </c>
      <c r="Q423" s="7">
        <v>49767</v>
      </c>
      <c r="R423" s="7">
        <v>-145944</v>
      </c>
      <c r="S423" s="7">
        <v>-92321</v>
      </c>
      <c r="T423" s="7">
        <v>-10426</v>
      </c>
      <c r="U423" s="7">
        <v>4543</v>
      </c>
      <c r="V423" s="7">
        <v>-12063</v>
      </c>
      <c r="W423" s="7">
        <v>10687</v>
      </c>
      <c r="X423" s="7">
        <v>-49999</v>
      </c>
      <c r="Y423" s="7">
        <v>-125738</v>
      </c>
      <c r="Z423" s="7">
        <v>17368</v>
      </c>
      <c r="AA423" s="7">
        <v>-50703</v>
      </c>
    </row>
    <row r="424" spans="2:27">
      <c r="B424" s="7" t="s">
        <v>556</v>
      </c>
      <c r="C424" s="7" t="s">
        <v>487</v>
      </c>
      <c r="D424" s="7" t="s">
        <v>9</v>
      </c>
      <c r="E424" s="7" t="s">
        <v>9</v>
      </c>
      <c r="F424" s="7" t="s">
        <v>9</v>
      </c>
      <c r="G424" s="7">
        <v>-13514</v>
      </c>
      <c r="H424" s="7">
        <v>-2110</v>
      </c>
      <c r="I424" s="7">
        <v>2485</v>
      </c>
      <c r="J424" s="7">
        <v>-8510</v>
      </c>
      <c r="K424" s="7">
        <v>68019</v>
      </c>
      <c r="L424" s="7">
        <v>-23561</v>
      </c>
      <c r="M424" s="7">
        <v>-20941</v>
      </c>
      <c r="N424" s="7">
        <v>19653</v>
      </c>
      <c r="O424" s="7">
        <v>-36585</v>
      </c>
      <c r="P424" s="7">
        <v>-8499</v>
      </c>
      <c r="Q424" s="7">
        <v>-19007</v>
      </c>
      <c r="R424" s="7">
        <v>1</v>
      </c>
      <c r="S424" s="7" t="s">
        <v>9</v>
      </c>
      <c r="T424" s="7">
        <v>-3500</v>
      </c>
      <c r="U424" s="7" t="s">
        <v>9</v>
      </c>
      <c r="V424" s="7">
        <v>-38364</v>
      </c>
      <c r="W424" s="7">
        <v>1967</v>
      </c>
      <c r="X424" s="7">
        <v>-1035</v>
      </c>
      <c r="Y424" s="7">
        <v>-10319</v>
      </c>
      <c r="Z424" s="7">
        <v>-5548</v>
      </c>
      <c r="AA424" s="7">
        <v>-1</v>
      </c>
    </row>
    <row r="425" spans="2:27">
      <c r="B425" s="7" t="s">
        <v>557</v>
      </c>
      <c r="C425" s="7" t="s">
        <v>489</v>
      </c>
      <c r="D425" s="7" t="s">
        <v>9</v>
      </c>
      <c r="E425" s="7" t="s">
        <v>9</v>
      </c>
      <c r="F425" s="7" t="s">
        <v>9</v>
      </c>
      <c r="G425" s="7" t="s">
        <v>9</v>
      </c>
      <c r="H425" s="7" t="s">
        <v>9</v>
      </c>
      <c r="I425" s="7" t="s">
        <v>9</v>
      </c>
      <c r="J425" s="7" t="s">
        <v>9</v>
      </c>
      <c r="K425" s="7" t="s">
        <v>9</v>
      </c>
      <c r="L425" s="7" t="s">
        <v>9</v>
      </c>
      <c r="M425" s="7" t="s">
        <v>9</v>
      </c>
      <c r="N425" s="7" t="s">
        <v>9</v>
      </c>
      <c r="O425" s="7" t="s">
        <v>9</v>
      </c>
      <c r="P425" s="7" t="s">
        <v>9</v>
      </c>
      <c r="Q425" s="7" t="s">
        <v>9</v>
      </c>
      <c r="R425" s="7" t="s">
        <v>9</v>
      </c>
      <c r="S425" s="7" t="s">
        <v>9</v>
      </c>
      <c r="T425" s="7">
        <v>74163</v>
      </c>
      <c r="U425" s="7" t="s">
        <v>9</v>
      </c>
      <c r="V425" s="7">
        <v>5977</v>
      </c>
      <c r="W425" s="7">
        <v>8868</v>
      </c>
      <c r="X425" s="7">
        <v>-163</v>
      </c>
      <c r="Y425" s="7">
        <v>-11633</v>
      </c>
      <c r="Z425" s="7">
        <v>-12110</v>
      </c>
      <c r="AA425" s="7" t="s">
        <v>9</v>
      </c>
    </row>
    <row r="426" spans="2:27">
      <c r="B426" s="7" t="s">
        <v>558</v>
      </c>
      <c r="C426" s="7" t="s">
        <v>491</v>
      </c>
      <c r="D426" s="7" t="s">
        <v>9</v>
      </c>
      <c r="E426" s="7" t="s">
        <v>9</v>
      </c>
      <c r="F426" s="7" t="s">
        <v>9</v>
      </c>
      <c r="G426" s="7">
        <v>-13514</v>
      </c>
      <c r="H426" s="7">
        <v>-2110</v>
      </c>
      <c r="I426" s="7">
        <v>2485</v>
      </c>
      <c r="J426" s="7">
        <v>-8510</v>
      </c>
      <c r="K426" s="7">
        <v>68019</v>
      </c>
      <c r="L426" s="7">
        <v>-23561</v>
      </c>
      <c r="M426" s="7">
        <v>-20941</v>
      </c>
      <c r="N426" s="7">
        <v>19653</v>
      </c>
      <c r="O426" s="7">
        <v>-36585</v>
      </c>
      <c r="P426" s="7">
        <v>-8499</v>
      </c>
      <c r="Q426" s="7">
        <v>-19007</v>
      </c>
      <c r="R426" s="7">
        <v>1</v>
      </c>
      <c r="S426" s="7" t="s">
        <v>9</v>
      </c>
      <c r="T426" s="7">
        <v>-77663</v>
      </c>
      <c r="U426" s="7" t="s">
        <v>9</v>
      </c>
      <c r="V426" s="7">
        <v>-44341</v>
      </c>
      <c r="W426" s="7">
        <v>-6901</v>
      </c>
      <c r="X426" s="7">
        <v>-872</v>
      </c>
      <c r="Y426" s="7">
        <v>1314</v>
      </c>
      <c r="Z426" s="7">
        <v>6562</v>
      </c>
      <c r="AA426" s="7">
        <v>-1</v>
      </c>
    </row>
    <row r="427" spans="2:27">
      <c r="B427" s="7" t="s">
        <v>559</v>
      </c>
      <c r="C427" s="7" t="s">
        <v>493</v>
      </c>
      <c r="D427" s="7" t="s">
        <v>9</v>
      </c>
      <c r="E427" s="7" t="s">
        <v>9</v>
      </c>
      <c r="F427" s="7" t="s">
        <v>9</v>
      </c>
      <c r="G427" s="7" t="s">
        <v>9</v>
      </c>
      <c r="H427" s="7" t="s">
        <v>9</v>
      </c>
      <c r="I427" s="7">
        <v>12731</v>
      </c>
      <c r="J427" s="7">
        <v>193</v>
      </c>
      <c r="K427" s="7">
        <v>-3411</v>
      </c>
      <c r="L427" s="7">
        <v>979</v>
      </c>
      <c r="M427" s="7">
        <v>-1471</v>
      </c>
      <c r="N427" s="7">
        <v>-1405</v>
      </c>
      <c r="O427" s="7">
        <v>-5831</v>
      </c>
      <c r="P427" s="7">
        <v>-1903</v>
      </c>
      <c r="Q427" s="7">
        <v>2556</v>
      </c>
      <c r="R427" s="7">
        <v>-1692</v>
      </c>
      <c r="S427" s="7">
        <v>-2658</v>
      </c>
      <c r="T427" s="7">
        <v>2183</v>
      </c>
      <c r="U427" s="7">
        <v>-51</v>
      </c>
      <c r="V427" s="7">
        <v>-93</v>
      </c>
      <c r="W427" s="7">
        <v>1603</v>
      </c>
      <c r="X427" s="7">
        <v>-1596</v>
      </c>
      <c r="Y427" s="7">
        <v>-1996</v>
      </c>
      <c r="Z427" s="7">
        <v>-1999</v>
      </c>
      <c r="AA427" s="7">
        <v>-2576</v>
      </c>
    </row>
    <row r="428" spans="2:27">
      <c r="B428" s="7" t="s">
        <v>560</v>
      </c>
      <c r="C428" s="7" t="s">
        <v>495</v>
      </c>
      <c r="D428" s="7" t="s">
        <v>9</v>
      </c>
      <c r="E428" s="7" t="s">
        <v>9</v>
      </c>
      <c r="F428" s="7" t="s">
        <v>9</v>
      </c>
      <c r="G428" s="7" t="s">
        <v>9</v>
      </c>
      <c r="H428" s="7" t="s">
        <v>9</v>
      </c>
      <c r="I428" s="7">
        <v>6255</v>
      </c>
      <c r="J428" s="7">
        <v>747</v>
      </c>
      <c r="K428" s="7">
        <v>-2268</v>
      </c>
      <c r="L428" s="7">
        <v>2464</v>
      </c>
      <c r="M428" s="7">
        <v>-1005</v>
      </c>
      <c r="N428" s="7">
        <v>-917</v>
      </c>
      <c r="O428" s="7">
        <v>-8</v>
      </c>
      <c r="P428" s="7">
        <v>-1750</v>
      </c>
      <c r="Q428" s="7">
        <v>2234</v>
      </c>
      <c r="R428" s="7">
        <v>-1351</v>
      </c>
      <c r="S428" s="7">
        <v>-2414</v>
      </c>
      <c r="T428" s="7">
        <v>2169</v>
      </c>
      <c r="U428" s="7">
        <v>54</v>
      </c>
      <c r="V428" s="7">
        <v>56</v>
      </c>
      <c r="W428" s="7">
        <v>1607</v>
      </c>
      <c r="X428" s="7">
        <v>-1376</v>
      </c>
      <c r="Y428" s="7">
        <v>-1010</v>
      </c>
      <c r="Z428" s="7">
        <v>-1620</v>
      </c>
      <c r="AA428" s="7">
        <v>-2497</v>
      </c>
    </row>
    <row r="429" spans="2:27">
      <c r="B429" s="7" t="s">
        <v>561</v>
      </c>
      <c r="C429" s="7" t="s">
        <v>497</v>
      </c>
      <c r="D429" s="7" t="s">
        <v>9</v>
      </c>
      <c r="E429" s="7" t="s">
        <v>9</v>
      </c>
      <c r="F429" s="7" t="s">
        <v>9</v>
      </c>
      <c r="G429" s="7" t="s">
        <v>9</v>
      </c>
      <c r="H429" s="7" t="s">
        <v>9</v>
      </c>
      <c r="I429" s="7">
        <v>6476</v>
      </c>
      <c r="J429" s="7">
        <v>-554</v>
      </c>
      <c r="K429" s="7">
        <v>-12</v>
      </c>
      <c r="L429" s="7">
        <v>399</v>
      </c>
      <c r="M429" s="7">
        <v>-466</v>
      </c>
      <c r="N429" s="7">
        <v>-488</v>
      </c>
      <c r="O429" s="7">
        <v>-790</v>
      </c>
      <c r="P429" s="7">
        <v>-153</v>
      </c>
      <c r="Q429" s="7">
        <v>251</v>
      </c>
      <c r="R429" s="7">
        <v>-415</v>
      </c>
      <c r="S429" s="7">
        <v>-158</v>
      </c>
      <c r="T429" s="7">
        <v>14</v>
      </c>
      <c r="U429" s="7">
        <v>-105</v>
      </c>
      <c r="V429" s="7">
        <v>-149</v>
      </c>
      <c r="W429" s="7">
        <v>-4</v>
      </c>
      <c r="X429" s="7">
        <v>-331</v>
      </c>
      <c r="Y429" s="7">
        <v>-986</v>
      </c>
      <c r="Z429" s="7">
        <v>-379</v>
      </c>
      <c r="AA429" s="7">
        <v>-79</v>
      </c>
    </row>
    <row r="430" spans="2:27">
      <c r="B430" s="7" t="s">
        <v>562</v>
      </c>
      <c r="C430" s="7" t="s">
        <v>499</v>
      </c>
      <c r="D430" s="7" t="s">
        <v>9</v>
      </c>
      <c r="E430" s="7" t="s">
        <v>9</v>
      </c>
      <c r="F430" s="7" t="s">
        <v>9</v>
      </c>
      <c r="G430" s="7" t="s">
        <v>9</v>
      </c>
      <c r="H430" s="7" t="s">
        <v>9</v>
      </c>
      <c r="I430" s="7" t="s">
        <v>9</v>
      </c>
      <c r="J430" s="7" t="s">
        <v>9</v>
      </c>
      <c r="K430" s="7">
        <v>-1131</v>
      </c>
      <c r="L430" s="7">
        <v>-1884</v>
      </c>
      <c r="M430" s="7" t="s">
        <v>9</v>
      </c>
      <c r="N430" s="7" t="s">
        <v>9</v>
      </c>
      <c r="O430" s="7">
        <v>-5033</v>
      </c>
      <c r="P430" s="7" t="s">
        <v>9</v>
      </c>
      <c r="Q430" s="7">
        <v>71</v>
      </c>
      <c r="R430" s="7">
        <v>74</v>
      </c>
      <c r="S430" s="7">
        <v>-86</v>
      </c>
      <c r="T430" s="7" t="s">
        <v>9</v>
      </c>
      <c r="U430" s="7" t="s">
        <v>9</v>
      </c>
      <c r="V430" s="7" t="s">
        <v>9</v>
      </c>
      <c r="W430" s="7" t="s">
        <v>9</v>
      </c>
      <c r="X430" s="7">
        <v>111</v>
      </c>
      <c r="Y430" s="7" t="s">
        <v>9</v>
      </c>
      <c r="Z430" s="7" t="s">
        <v>9</v>
      </c>
      <c r="AA430" s="7" t="s">
        <v>9</v>
      </c>
    </row>
    <row r="431" spans="2:27">
      <c r="B431" s="7" t="s">
        <v>563</v>
      </c>
      <c r="C431" s="7" t="s">
        <v>501</v>
      </c>
      <c r="D431" s="7" t="s">
        <v>9</v>
      </c>
      <c r="E431" s="7" t="s">
        <v>9</v>
      </c>
      <c r="F431" s="7" t="s">
        <v>9</v>
      </c>
      <c r="G431" s="7" t="s">
        <v>9</v>
      </c>
      <c r="H431" s="7" t="s">
        <v>9</v>
      </c>
      <c r="I431" s="7" t="s">
        <v>9</v>
      </c>
      <c r="J431" s="7" t="s">
        <v>9</v>
      </c>
      <c r="K431" s="7" t="s">
        <v>9</v>
      </c>
      <c r="L431" s="7" t="s">
        <v>9</v>
      </c>
      <c r="M431" s="7" t="s">
        <v>9</v>
      </c>
      <c r="N431" s="7" t="s">
        <v>9</v>
      </c>
      <c r="O431" s="7" t="s">
        <v>9</v>
      </c>
      <c r="P431" s="7" t="s">
        <v>9</v>
      </c>
      <c r="Q431" s="7" t="s">
        <v>9</v>
      </c>
      <c r="R431" s="7" t="s">
        <v>9</v>
      </c>
      <c r="S431" s="7" t="s">
        <v>9</v>
      </c>
      <c r="T431" s="7" t="s">
        <v>9</v>
      </c>
      <c r="U431" s="7" t="s">
        <v>9</v>
      </c>
      <c r="V431" s="7" t="s">
        <v>9</v>
      </c>
      <c r="W431" s="7" t="s">
        <v>9</v>
      </c>
      <c r="X431" s="7" t="s">
        <v>9</v>
      </c>
      <c r="Y431" s="7" t="s">
        <v>9</v>
      </c>
      <c r="Z431" s="7" t="s">
        <v>9</v>
      </c>
      <c r="AA431" s="7" t="s">
        <v>9</v>
      </c>
    </row>
    <row r="432" spans="2:27">
      <c r="B432" s="7" t="s">
        <v>564</v>
      </c>
      <c r="C432" s="7" t="s">
        <v>503</v>
      </c>
      <c r="D432" s="7" t="s">
        <v>9</v>
      </c>
      <c r="E432" s="7" t="s">
        <v>9</v>
      </c>
      <c r="F432" s="7" t="s">
        <v>9</v>
      </c>
      <c r="G432" s="7" t="s">
        <v>9</v>
      </c>
      <c r="H432" s="7" t="s">
        <v>9</v>
      </c>
      <c r="I432" s="7" t="s">
        <v>9</v>
      </c>
      <c r="J432" s="7" t="s">
        <v>9</v>
      </c>
      <c r="K432" s="7" t="s">
        <v>9</v>
      </c>
      <c r="L432" s="7" t="s">
        <v>9</v>
      </c>
      <c r="M432" s="7" t="s">
        <v>9</v>
      </c>
      <c r="N432" s="7" t="s">
        <v>9</v>
      </c>
      <c r="O432" s="7" t="s">
        <v>9</v>
      </c>
      <c r="P432" s="7" t="s">
        <v>9</v>
      </c>
      <c r="Q432" s="7" t="s">
        <v>9</v>
      </c>
      <c r="R432" s="7" t="s">
        <v>9</v>
      </c>
      <c r="S432" s="7" t="s">
        <v>9</v>
      </c>
      <c r="T432" s="7" t="s">
        <v>9</v>
      </c>
      <c r="U432" s="7" t="s">
        <v>9</v>
      </c>
      <c r="V432" s="7" t="s">
        <v>9</v>
      </c>
      <c r="W432" s="7" t="s">
        <v>9</v>
      </c>
      <c r="X432" s="7" t="s">
        <v>9</v>
      </c>
      <c r="Y432" s="7" t="s">
        <v>9</v>
      </c>
      <c r="Z432" s="7" t="s">
        <v>9</v>
      </c>
      <c r="AA432" s="7" t="s">
        <v>9</v>
      </c>
    </row>
    <row r="433" spans="2:27">
      <c r="B433" s="7" t="s">
        <v>565</v>
      </c>
      <c r="C433" s="7" t="s">
        <v>505</v>
      </c>
      <c r="D433" s="7" t="s">
        <v>9</v>
      </c>
      <c r="E433" s="7" t="s">
        <v>9</v>
      </c>
      <c r="F433" s="7" t="s">
        <v>9</v>
      </c>
      <c r="G433" s="7" t="s">
        <v>9</v>
      </c>
      <c r="H433" s="7" t="s">
        <v>9</v>
      </c>
      <c r="I433" s="7" t="s">
        <v>9</v>
      </c>
      <c r="J433" s="7" t="s">
        <v>9</v>
      </c>
      <c r="K433" s="7" t="s">
        <v>9</v>
      </c>
      <c r="L433" s="7" t="s">
        <v>9</v>
      </c>
      <c r="M433" s="7" t="s">
        <v>9</v>
      </c>
      <c r="N433" s="7" t="s">
        <v>9</v>
      </c>
      <c r="O433" s="7" t="s">
        <v>9</v>
      </c>
      <c r="P433" s="7" t="s">
        <v>9</v>
      </c>
      <c r="Q433" s="7" t="s">
        <v>9</v>
      </c>
      <c r="R433" s="7" t="s">
        <v>9</v>
      </c>
      <c r="S433" s="7" t="s">
        <v>9</v>
      </c>
      <c r="T433" s="7" t="s">
        <v>9</v>
      </c>
      <c r="U433" s="7" t="s">
        <v>9</v>
      </c>
      <c r="V433" s="7" t="s">
        <v>9</v>
      </c>
      <c r="W433" s="7" t="s">
        <v>9</v>
      </c>
      <c r="X433" s="7" t="s">
        <v>9</v>
      </c>
      <c r="Y433" s="7" t="s">
        <v>9</v>
      </c>
      <c r="Z433" s="7" t="s">
        <v>9</v>
      </c>
      <c r="AA433" s="7" t="s">
        <v>9</v>
      </c>
    </row>
    <row r="434" spans="2:27">
      <c r="B434" s="7" t="s">
        <v>566</v>
      </c>
      <c r="C434" s="7" t="s">
        <v>507</v>
      </c>
      <c r="D434" s="7" t="s">
        <v>9</v>
      </c>
      <c r="E434" s="7" t="s">
        <v>9</v>
      </c>
      <c r="F434" s="7" t="s">
        <v>9</v>
      </c>
      <c r="G434" s="7" t="s">
        <v>9</v>
      </c>
      <c r="H434" s="7" t="s">
        <v>9</v>
      </c>
      <c r="I434" s="7" t="s">
        <v>9</v>
      </c>
      <c r="J434" s="7">
        <v>1190</v>
      </c>
      <c r="K434" s="7">
        <v>1190</v>
      </c>
      <c r="L434" s="7">
        <v>35</v>
      </c>
      <c r="M434" s="7">
        <v>19</v>
      </c>
      <c r="N434" s="7">
        <v>4740</v>
      </c>
      <c r="O434" s="7">
        <v>15</v>
      </c>
      <c r="P434" s="7">
        <v>1190</v>
      </c>
      <c r="Q434" s="7">
        <v>757</v>
      </c>
      <c r="R434" s="7">
        <v>2560</v>
      </c>
      <c r="S434" s="7">
        <v>-713</v>
      </c>
      <c r="T434" s="7">
        <v>-12465</v>
      </c>
      <c r="U434" s="7">
        <v>-7926</v>
      </c>
      <c r="V434" s="7">
        <v>3408</v>
      </c>
      <c r="W434" s="7">
        <v>-756</v>
      </c>
      <c r="X434" s="7">
        <v>-133</v>
      </c>
      <c r="Y434" s="7">
        <v>-10151</v>
      </c>
      <c r="Z434" s="7">
        <v>-6447</v>
      </c>
      <c r="AA434" s="7">
        <v>1304</v>
      </c>
    </row>
    <row r="435" spans="2:27">
      <c r="B435" s="7" t="s">
        <v>567</v>
      </c>
      <c r="C435" s="7" t="s">
        <v>509</v>
      </c>
      <c r="D435" s="7" t="s">
        <v>9</v>
      </c>
      <c r="E435" s="7" t="s">
        <v>9</v>
      </c>
      <c r="F435" s="7" t="s">
        <v>9</v>
      </c>
      <c r="G435" s="7" t="s">
        <v>9</v>
      </c>
      <c r="H435" s="7" t="s">
        <v>9</v>
      </c>
      <c r="I435" s="7" t="s">
        <v>9</v>
      </c>
      <c r="J435" s="7">
        <v>1190</v>
      </c>
      <c r="K435" s="7">
        <v>1190</v>
      </c>
      <c r="L435" s="7">
        <v>35</v>
      </c>
      <c r="M435" s="7">
        <v>19</v>
      </c>
      <c r="N435" s="7">
        <v>4740</v>
      </c>
      <c r="O435" s="7">
        <v>15</v>
      </c>
      <c r="P435" s="7">
        <v>1190</v>
      </c>
      <c r="Q435" s="7">
        <v>757</v>
      </c>
      <c r="R435" s="7">
        <v>2560</v>
      </c>
      <c r="S435" s="7">
        <v>-713</v>
      </c>
      <c r="T435" s="7">
        <v>-12465</v>
      </c>
      <c r="U435" s="7">
        <v>-7926</v>
      </c>
      <c r="V435" s="7">
        <v>3408</v>
      </c>
      <c r="W435" s="7">
        <v>-1172</v>
      </c>
      <c r="X435" s="7">
        <v>-129</v>
      </c>
      <c r="Y435" s="7">
        <v>-10130</v>
      </c>
      <c r="Z435" s="7">
        <v>-6308</v>
      </c>
      <c r="AA435" s="7">
        <v>1361</v>
      </c>
    </row>
    <row r="436" spans="2:27">
      <c r="B436" s="7" t="s">
        <v>568</v>
      </c>
      <c r="C436" s="7" t="s">
        <v>511</v>
      </c>
      <c r="D436" s="7" t="s">
        <v>9</v>
      </c>
      <c r="E436" s="7" t="s">
        <v>9</v>
      </c>
      <c r="F436" s="7" t="s">
        <v>9</v>
      </c>
      <c r="G436" s="7" t="s">
        <v>9</v>
      </c>
      <c r="H436" s="7" t="s">
        <v>9</v>
      </c>
      <c r="I436" s="7" t="s">
        <v>9</v>
      </c>
      <c r="J436" s="7" t="s">
        <v>9</v>
      </c>
      <c r="K436" s="7" t="s">
        <v>9</v>
      </c>
      <c r="L436" s="7" t="s">
        <v>9</v>
      </c>
      <c r="M436" s="7" t="s">
        <v>9</v>
      </c>
      <c r="N436" s="7" t="s">
        <v>9</v>
      </c>
      <c r="O436" s="7" t="s">
        <v>9</v>
      </c>
      <c r="P436" s="7" t="s">
        <v>9</v>
      </c>
      <c r="Q436" s="7" t="s">
        <v>9</v>
      </c>
      <c r="R436" s="7" t="s">
        <v>9</v>
      </c>
      <c r="S436" s="7" t="s">
        <v>9</v>
      </c>
      <c r="T436" s="7" t="s">
        <v>9</v>
      </c>
      <c r="U436" s="7" t="s">
        <v>9</v>
      </c>
      <c r="V436" s="7" t="s">
        <v>9</v>
      </c>
      <c r="W436" s="7">
        <v>416</v>
      </c>
      <c r="X436" s="7">
        <v>-4</v>
      </c>
      <c r="Y436" s="7">
        <v>-21</v>
      </c>
      <c r="Z436" s="7">
        <v>-139</v>
      </c>
      <c r="AA436" s="7">
        <v>-57</v>
      </c>
    </row>
    <row r="437" spans="2:27">
      <c r="B437" s="7" t="s">
        <v>569</v>
      </c>
      <c r="C437" s="7" t="s">
        <v>513</v>
      </c>
      <c r="D437" s="7" t="s">
        <v>9</v>
      </c>
      <c r="E437" s="7" t="s">
        <v>9</v>
      </c>
      <c r="F437" s="7" t="s">
        <v>9</v>
      </c>
      <c r="G437" s="7">
        <v>-44241</v>
      </c>
      <c r="H437" s="7">
        <v>-24194</v>
      </c>
      <c r="I437" s="7">
        <v>-54481</v>
      </c>
      <c r="J437" s="7">
        <v>118</v>
      </c>
      <c r="K437" s="7">
        <v>-22797</v>
      </c>
      <c r="L437" s="7">
        <v>-54261</v>
      </c>
      <c r="M437" s="7">
        <v>95881</v>
      </c>
      <c r="N437" s="7">
        <v>-18937</v>
      </c>
      <c r="O437" s="7">
        <v>-123558</v>
      </c>
      <c r="P437" s="7">
        <v>-50454</v>
      </c>
      <c r="Q437" s="7">
        <v>-2955</v>
      </c>
      <c r="R437" s="7">
        <v>46231</v>
      </c>
      <c r="S437" s="7">
        <v>-20602</v>
      </c>
      <c r="T437" s="7">
        <v>-24471</v>
      </c>
      <c r="U437" s="7">
        <v>-5881</v>
      </c>
      <c r="V437" s="7">
        <v>30801</v>
      </c>
      <c r="W437" s="7">
        <v>-147568</v>
      </c>
      <c r="X437" s="7">
        <v>-576</v>
      </c>
      <c r="Y437" s="7">
        <v>32598</v>
      </c>
      <c r="Z437" s="7">
        <v>-95848</v>
      </c>
      <c r="AA437" s="7">
        <v>-43322</v>
      </c>
    </row>
    <row r="438" spans="2:27">
      <c r="B438" s="7" t="s">
        <v>570</v>
      </c>
      <c r="C438" s="7" t="s">
        <v>515</v>
      </c>
      <c r="D438" s="7" t="s">
        <v>9</v>
      </c>
      <c r="E438" s="7" t="s">
        <v>9</v>
      </c>
      <c r="F438" s="7" t="s">
        <v>9</v>
      </c>
      <c r="G438" s="7">
        <v>-14865</v>
      </c>
      <c r="H438" s="7">
        <v>-6820</v>
      </c>
      <c r="I438" s="7">
        <v>-24417</v>
      </c>
      <c r="J438" s="7">
        <v>38527</v>
      </c>
      <c r="K438" s="7">
        <v>-9676</v>
      </c>
      <c r="L438" s="7">
        <v>-81412</v>
      </c>
      <c r="M438" s="7">
        <v>-19348</v>
      </c>
      <c r="N438" s="7">
        <v>8195</v>
      </c>
      <c r="O438" s="7">
        <v>-112819</v>
      </c>
      <c r="P438" s="7">
        <v>-29752</v>
      </c>
      <c r="Q438" s="7">
        <v>15493</v>
      </c>
      <c r="R438" s="7">
        <v>72042</v>
      </c>
      <c r="S438" s="7">
        <v>-11031</v>
      </c>
      <c r="T438" s="7">
        <v>-8213</v>
      </c>
      <c r="U438" s="7">
        <v>229</v>
      </c>
      <c r="V438" s="7">
        <v>-15799</v>
      </c>
      <c r="W438" s="7">
        <v>-159411</v>
      </c>
      <c r="X438" s="7">
        <v>-14857</v>
      </c>
      <c r="Y438" s="7">
        <v>41258</v>
      </c>
      <c r="Z438" s="7">
        <v>29690</v>
      </c>
      <c r="AA438" s="7">
        <v>-37060</v>
      </c>
    </row>
    <row r="439" spans="2:27">
      <c r="B439" s="7" t="s">
        <v>571</v>
      </c>
      <c r="C439" s="7" t="s">
        <v>517</v>
      </c>
      <c r="D439" s="7" t="s">
        <v>9</v>
      </c>
      <c r="E439" s="7" t="s">
        <v>9</v>
      </c>
      <c r="F439" s="7" t="s">
        <v>9</v>
      </c>
      <c r="G439" s="7">
        <v>-29376</v>
      </c>
      <c r="H439" s="7">
        <v>-17374</v>
      </c>
      <c r="I439" s="7">
        <v>-30064</v>
      </c>
      <c r="J439" s="7">
        <v>-38409</v>
      </c>
      <c r="K439" s="7">
        <v>-13121</v>
      </c>
      <c r="L439" s="7">
        <v>27151</v>
      </c>
      <c r="M439" s="7">
        <v>115229</v>
      </c>
      <c r="N439" s="7">
        <v>-27132</v>
      </c>
      <c r="O439" s="7">
        <v>-10739</v>
      </c>
      <c r="P439" s="7">
        <v>-20702</v>
      </c>
      <c r="Q439" s="7">
        <v>-18448</v>
      </c>
      <c r="R439" s="7">
        <v>-25811</v>
      </c>
      <c r="S439" s="7">
        <v>-9571</v>
      </c>
      <c r="T439" s="7">
        <v>-16258</v>
      </c>
      <c r="U439" s="7">
        <v>-6110</v>
      </c>
      <c r="V439" s="7">
        <v>46600</v>
      </c>
      <c r="W439" s="7">
        <v>11843</v>
      </c>
      <c r="X439" s="7">
        <v>14281</v>
      </c>
      <c r="Y439" s="7">
        <v>-8660</v>
      </c>
      <c r="Z439" s="7">
        <v>-125538</v>
      </c>
      <c r="AA439" s="7">
        <v>-6262</v>
      </c>
    </row>
    <row r="440" spans="2:27">
      <c r="B440" s="7" t="s">
        <v>573</v>
      </c>
      <c r="C440" s="7" t="s">
        <v>574</v>
      </c>
      <c r="D440" s="7" t="s">
        <v>9</v>
      </c>
      <c r="E440" s="7" t="s">
        <v>9</v>
      </c>
      <c r="F440" s="7" t="s">
        <v>9</v>
      </c>
      <c r="G440" s="7">
        <v>-346765</v>
      </c>
      <c r="H440" s="7">
        <v>29141</v>
      </c>
      <c r="I440" s="7">
        <v>53084</v>
      </c>
      <c r="J440" s="7">
        <v>-148275</v>
      </c>
      <c r="K440" s="7">
        <v>587796</v>
      </c>
      <c r="L440" s="7">
        <v>-278305</v>
      </c>
      <c r="M440" s="7">
        <v>-85423</v>
      </c>
      <c r="N440" s="7">
        <v>-7359</v>
      </c>
      <c r="O440" s="7">
        <v>16782</v>
      </c>
      <c r="P440" s="7">
        <v>-142370</v>
      </c>
      <c r="Q440" s="7">
        <v>-76950</v>
      </c>
      <c r="R440" s="7">
        <v>-178925</v>
      </c>
      <c r="S440" s="7">
        <v>11357</v>
      </c>
      <c r="T440" s="7">
        <v>-142114</v>
      </c>
      <c r="U440" s="7">
        <v>66698</v>
      </c>
      <c r="V440" s="7">
        <v>-1807</v>
      </c>
      <c r="W440" s="7">
        <v>114658</v>
      </c>
      <c r="X440" s="7">
        <v>-114172</v>
      </c>
      <c r="Y440" s="7">
        <v>87742</v>
      </c>
      <c r="Z440" s="7">
        <v>254386</v>
      </c>
      <c r="AA440" s="7">
        <v>4128</v>
      </c>
    </row>
    <row r="441" spans="2:27">
      <c r="B441" s="7" t="s">
        <v>228</v>
      </c>
      <c r="C441" s="7" t="s">
        <v>229</v>
      </c>
      <c r="D441" s="7" t="s">
        <v>9</v>
      </c>
      <c r="E441" s="7" t="s">
        <v>9</v>
      </c>
      <c r="F441" s="7" t="s">
        <v>9</v>
      </c>
      <c r="G441" s="7">
        <v>-700398</v>
      </c>
      <c r="H441" s="7">
        <v>27571</v>
      </c>
      <c r="I441" s="7">
        <v>93287</v>
      </c>
      <c r="J441" s="7">
        <v>-179258</v>
      </c>
      <c r="K441" s="7">
        <v>590801</v>
      </c>
      <c r="L441" s="7">
        <v>-419355</v>
      </c>
      <c r="M441" s="7">
        <v>7370</v>
      </c>
      <c r="N441" s="7">
        <v>63364</v>
      </c>
      <c r="O441" s="7">
        <v>-191606</v>
      </c>
      <c r="P441" s="7">
        <v>-5646</v>
      </c>
      <c r="Q441" s="7">
        <v>379813</v>
      </c>
      <c r="R441" s="7">
        <v>-209996</v>
      </c>
      <c r="S441" s="7">
        <v>-71627</v>
      </c>
      <c r="T441" s="7">
        <v>-191172</v>
      </c>
      <c r="U441" s="7">
        <v>66463</v>
      </c>
      <c r="V441" s="7">
        <v>-4200</v>
      </c>
      <c r="W441" s="7">
        <v>-37915</v>
      </c>
      <c r="X441" s="7">
        <v>-184270</v>
      </c>
      <c r="Y441" s="7">
        <v>-63545</v>
      </c>
      <c r="Z441" s="7">
        <v>26855</v>
      </c>
      <c r="AA441" s="7">
        <v>-73932</v>
      </c>
    </row>
    <row r="444" spans="2:27">
      <c r="C444" s="14" t="s">
        <v>590</v>
      </c>
      <c r="D444" s="14"/>
      <c r="E444" s="14"/>
      <c r="F444" s="14"/>
      <c r="G444" s="14"/>
      <c r="H444" s="14"/>
    </row>
    <row r="446" spans="2:27">
      <c r="B446" s="1" t="s">
        <v>406</v>
      </c>
    </row>
    <row r="447" spans="2:27">
      <c r="B447" s="7" t="s">
        <v>576</v>
      </c>
      <c r="C447" s="7" t="s">
        <v>577</v>
      </c>
      <c r="D447" s="7" t="s">
        <v>9</v>
      </c>
      <c r="E447" s="7" t="s">
        <v>9</v>
      </c>
      <c r="F447" s="7" t="s">
        <v>9</v>
      </c>
      <c r="G447" s="7">
        <v>19</v>
      </c>
      <c r="H447" s="7">
        <v>154079</v>
      </c>
      <c r="I447" s="7">
        <v>2820</v>
      </c>
      <c r="J447" s="7" t="s">
        <v>9</v>
      </c>
      <c r="K447" s="7">
        <v>535251</v>
      </c>
      <c r="L447" s="7">
        <v>17477</v>
      </c>
      <c r="M447" s="7">
        <v>23222</v>
      </c>
      <c r="N447" s="7">
        <v>13717</v>
      </c>
      <c r="O447" s="7">
        <v>39039</v>
      </c>
      <c r="P447" s="7">
        <v>3127</v>
      </c>
      <c r="Q447" s="7">
        <v>385</v>
      </c>
      <c r="R447" s="7">
        <v>299</v>
      </c>
      <c r="S447" s="7">
        <v>61765</v>
      </c>
      <c r="T447" s="7">
        <v>49074</v>
      </c>
      <c r="U447" s="7">
        <v>87484</v>
      </c>
      <c r="V447" s="7">
        <v>118736</v>
      </c>
      <c r="W447" s="7">
        <v>130631</v>
      </c>
      <c r="X447" s="7">
        <v>41127</v>
      </c>
      <c r="Y447" s="7">
        <v>90608</v>
      </c>
      <c r="Z447" s="7">
        <v>208891</v>
      </c>
      <c r="AA447" s="7">
        <v>11195</v>
      </c>
    </row>
    <row r="448" spans="2:27">
      <c r="B448" s="7" t="s">
        <v>578</v>
      </c>
      <c r="C448" s="7" t="s">
        <v>579</v>
      </c>
      <c r="D448" s="7" t="s">
        <v>9</v>
      </c>
      <c r="E448" s="7" t="s">
        <v>9</v>
      </c>
      <c r="F448" s="7" t="s">
        <v>9</v>
      </c>
      <c r="G448" s="7">
        <v>-243931</v>
      </c>
      <c r="H448" s="7">
        <v>-50848</v>
      </c>
      <c r="I448" s="7">
        <v>-118940</v>
      </c>
      <c r="J448" s="7">
        <v>-153988</v>
      </c>
      <c r="K448" s="7">
        <v>-63007</v>
      </c>
      <c r="L448" s="7">
        <v>-349402</v>
      </c>
      <c r="M448" s="7">
        <v>-62874</v>
      </c>
      <c r="N448" s="7">
        <v>-68857</v>
      </c>
      <c r="O448" s="7">
        <v>-60742</v>
      </c>
      <c r="P448" s="7">
        <v>-105938</v>
      </c>
      <c r="Q448" s="7">
        <v>-181912</v>
      </c>
      <c r="R448" s="7">
        <v>-139451</v>
      </c>
      <c r="S448" s="7">
        <v>-127260</v>
      </c>
      <c r="T448" s="7">
        <v>-268134</v>
      </c>
      <c r="U448" s="7">
        <v>-79349</v>
      </c>
      <c r="V448" s="7">
        <v>-112208</v>
      </c>
      <c r="W448" s="7">
        <v>-92167</v>
      </c>
      <c r="X448" s="7">
        <v>-226289</v>
      </c>
      <c r="Y448" s="7">
        <v>-107562</v>
      </c>
      <c r="Z448" s="7">
        <v>-86839</v>
      </c>
      <c r="AA448" s="7">
        <v>-144151</v>
      </c>
    </row>
    <row r="449" spans="2:27">
      <c r="B449" s="7" t="s">
        <v>580</v>
      </c>
      <c r="C449" s="7" t="s">
        <v>581</v>
      </c>
      <c r="D449" s="7" t="s">
        <v>9</v>
      </c>
      <c r="E449" s="7" t="s">
        <v>9</v>
      </c>
      <c r="F449" s="7" t="s">
        <v>9</v>
      </c>
      <c r="G449" s="7" t="s">
        <v>9</v>
      </c>
      <c r="H449" s="7" t="s">
        <v>9</v>
      </c>
      <c r="I449" s="7" t="s">
        <v>9</v>
      </c>
      <c r="J449" s="7" t="s">
        <v>9</v>
      </c>
      <c r="K449" s="7">
        <v>-5662</v>
      </c>
      <c r="L449" s="7">
        <v>-228</v>
      </c>
      <c r="M449" s="7">
        <v>-298</v>
      </c>
      <c r="N449" s="7">
        <v>-444</v>
      </c>
      <c r="O449" s="7">
        <v>-190</v>
      </c>
      <c r="P449" s="7">
        <v>-9228</v>
      </c>
      <c r="Q449" s="7" t="s">
        <v>9</v>
      </c>
      <c r="R449" s="7" t="s">
        <v>9</v>
      </c>
      <c r="S449" s="7" t="s">
        <v>9</v>
      </c>
      <c r="T449" s="7" t="s">
        <v>9</v>
      </c>
      <c r="U449" s="7" t="s">
        <v>9</v>
      </c>
      <c r="V449" s="7" t="s">
        <v>9</v>
      </c>
      <c r="W449" s="7" t="s">
        <v>9</v>
      </c>
      <c r="X449" s="7">
        <v>-6380</v>
      </c>
      <c r="Y449" s="7" t="s">
        <v>9</v>
      </c>
      <c r="Z449" s="7" t="s">
        <v>9</v>
      </c>
      <c r="AA449" s="7">
        <v>-13413</v>
      </c>
    </row>
    <row r="450" spans="2:27">
      <c r="B450" s="7" t="s">
        <v>582</v>
      </c>
      <c r="C450" s="7" t="s">
        <v>583</v>
      </c>
      <c r="D450" s="7" t="s">
        <v>9</v>
      </c>
      <c r="E450" s="7" t="s">
        <v>9</v>
      </c>
      <c r="F450" s="7" t="s">
        <v>9</v>
      </c>
      <c r="G450" s="7" t="s">
        <v>9</v>
      </c>
      <c r="H450" s="7" t="s">
        <v>9</v>
      </c>
      <c r="I450" s="7" t="s">
        <v>9</v>
      </c>
      <c r="J450" s="7" t="s">
        <v>9</v>
      </c>
      <c r="K450" s="7" t="s">
        <v>9</v>
      </c>
      <c r="L450" s="7" t="s">
        <v>9</v>
      </c>
      <c r="M450" s="7" t="s">
        <v>9</v>
      </c>
      <c r="N450" s="7" t="s">
        <v>9</v>
      </c>
      <c r="O450" s="7" t="s">
        <v>9</v>
      </c>
      <c r="P450" s="7" t="s">
        <v>9</v>
      </c>
      <c r="Q450" s="7" t="s">
        <v>9</v>
      </c>
      <c r="R450" s="7" t="s">
        <v>9</v>
      </c>
      <c r="S450" s="7" t="s">
        <v>9</v>
      </c>
      <c r="T450" s="7">
        <v>830</v>
      </c>
      <c r="U450" s="7" t="s">
        <v>9</v>
      </c>
      <c r="V450" s="7" t="s">
        <v>9</v>
      </c>
      <c r="W450" s="7" t="s">
        <v>9</v>
      </c>
      <c r="X450" s="7" t="s">
        <v>9</v>
      </c>
      <c r="Y450" s="7" t="s">
        <v>9</v>
      </c>
      <c r="Z450" s="7" t="s">
        <v>9</v>
      </c>
      <c r="AA450" s="7" t="s">
        <v>9</v>
      </c>
    </row>
    <row r="451" spans="2:27">
      <c r="B451" s="7" t="s">
        <v>584</v>
      </c>
      <c r="C451" s="7" t="s">
        <v>585</v>
      </c>
      <c r="D451" s="7" t="s">
        <v>9</v>
      </c>
      <c r="E451" s="7" t="s">
        <v>9</v>
      </c>
      <c r="F451" s="7" t="s">
        <v>9</v>
      </c>
      <c r="G451" s="7">
        <v>-426871</v>
      </c>
      <c r="H451" s="7">
        <v>-84249</v>
      </c>
      <c r="I451" s="7">
        <v>209184</v>
      </c>
      <c r="J451" s="7">
        <v>-25270</v>
      </c>
      <c r="K451" s="7">
        <v>124219</v>
      </c>
      <c r="L451" s="7">
        <v>-87202</v>
      </c>
      <c r="M451" s="7">
        <v>-20490</v>
      </c>
      <c r="N451" s="7">
        <v>118935</v>
      </c>
      <c r="O451" s="7">
        <v>-266990</v>
      </c>
      <c r="P451" s="7">
        <v>43157</v>
      </c>
      <c r="Q451" s="7">
        <v>631720</v>
      </c>
      <c r="R451" s="7">
        <v>-115258</v>
      </c>
      <c r="S451" s="7">
        <v>15499</v>
      </c>
      <c r="T451" s="7">
        <v>7140</v>
      </c>
      <c r="U451" s="7">
        <v>58328</v>
      </c>
      <c r="V451" s="7">
        <v>-10887</v>
      </c>
      <c r="W451" s="7">
        <v>-72820</v>
      </c>
      <c r="X451" s="7">
        <v>-8590</v>
      </c>
      <c r="Y451" s="7">
        <v>-25781</v>
      </c>
      <c r="Z451" s="7">
        <v>-60869</v>
      </c>
      <c r="AA451" s="7">
        <v>66427</v>
      </c>
    </row>
    <row r="452" spans="2:27">
      <c r="B452" s="7" t="s">
        <v>586</v>
      </c>
      <c r="C452" s="7" t="s">
        <v>587</v>
      </c>
      <c r="D452" s="7" t="s">
        <v>9</v>
      </c>
      <c r="E452" s="7" t="s">
        <v>9</v>
      </c>
      <c r="F452" s="7" t="s">
        <v>9</v>
      </c>
      <c r="G452" s="7">
        <v>-29615</v>
      </c>
      <c r="H452" s="7" t="s">
        <v>9</v>
      </c>
      <c r="I452" s="7">
        <v>223</v>
      </c>
      <c r="J452" s="7" t="s">
        <v>9</v>
      </c>
      <c r="K452" s="7" t="s">
        <v>9</v>
      </c>
      <c r="L452" s="7" t="s">
        <v>9</v>
      </c>
      <c r="M452" s="7">
        <v>67810</v>
      </c>
      <c r="N452" s="7" t="s">
        <v>9</v>
      </c>
      <c r="O452" s="7">
        <v>98560</v>
      </c>
      <c r="P452" s="7">
        <v>24341</v>
      </c>
      <c r="Q452" s="7">
        <v>-70664</v>
      </c>
      <c r="R452" s="7">
        <v>47202</v>
      </c>
      <c r="S452" s="7">
        <v>-21631</v>
      </c>
      <c r="T452" s="7">
        <v>19918</v>
      </c>
      <c r="U452" s="7" t="s">
        <v>9</v>
      </c>
      <c r="V452" s="7">
        <v>159</v>
      </c>
      <c r="W452" s="7">
        <v>-3559</v>
      </c>
      <c r="X452" s="7">
        <v>15862</v>
      </c>
      <c r="Y452" s="7">
        <v>-20805</v>
      </c>
      <c r="Z452" s="7">
        <v>-33661</v>
      </c>
      <c r="AA452" s="7">
        <v>6010</v>
      </c>
    </row>
    <row r="453" spans="2:27">
      <c r="B453" s="7" t="s">
        <v>588</v>
      </c>
      <c r="C453" s="7" t="s">
        <v>589</v>
      </c>
      <c r="D453" s="7" t="s">
        <v>9</v>
      </c>
      <c r="E453" s="7" t="s">
        <v>9</v>
      </c>
      <c r="F453" s="7" t="s">
        <v>9</v>
      </c>
      <c r="G453" s="7" t="s">
        <v>9</v>
      </c>
      <c r="H453" s="7">
        <v>8589</v>
      </c>
      <c r="I453" s="7" t="s">
        <v>9</v>
      </c>
      <c r="J453" s="7" t="s">
        <v>9</v>
      </c>
      <c r="K453" s="7" t="s">
        <v>9</v>
      </c>
      <c r="L453" s="7" t="s">
        <v>9</v>
      </c>
      <c r="M453" s="7" t="s">
        <v>9</v>
      </c>
      <c r="N453" s="7">
        <v>13</v>
      </c>
      <c r="O453" s="7">
        <v>-1283</v>
      </c>
      <c r="P453" s="7">
        <v>38895</v>
      </c>
      <c r="Q453" s="7">
        <v>284</v>
      </c>
      <c r="R453" s="7">
        <v>-2788</v>
      </c>
      <c r="S453" s="7">
        <v>0</v>
      </c>
      <c r="T453" s="7" t="s">
        <v>9</v>
      </c>
      <c r="U453" s="7" t="s">
        <v>9</v>
      </c>
      <c r="V453" s="7">
        <v>0</v>
      </c>
      <c r="W453" s="7">
        <v>0</v>
      </c>
      <c r="X453" s="7">
        <v>0</v>
      </c>
      <c r="Y453" s="7">
        <v>-5</v>
      </c>
      <c r="Z453" s="7">
        <v>-667</v>
      </c>
      <c r="AA453" s="7">
        <v>0</v>
      </c>
    </row>
    <row r="454" spans="2:27">
      <c r="B454" s="7" t="s">
        <v>228</v>
      </c>
      <c r="C454" s="7" t="s">
        <v>229</v>
      </c>
      <c r="D454" s="7" t="s">
        <v>9</v>
      </c>
      <c r="E454" s="7" t="s">
        <v>9</v>
      </c>
      <c r="F454" s="7" t="s">
        <v>9</v>
      </c>
      <c r="G454" s="7">
        <v>-700398</v>
      </c>
      <c r="H454" s="7">
        <v>27571</v>
      </c>
      <c r="I454" s="7">
        <v>93287</v>
      </c>
      <c r="J454" s="7">
        <v>-179258</v>
      </c>
      <c r="K454" s="7">
        <v>590801</v>
      </c>
      <c r="L454" s="7">
        <v>-419355</v>
      </c>
      <c r="M454" s="7">
        <v>7370</v>
      </c>
      <c r="N454" s="7">
        <v>63364</v>
      </c>
      <c r="O454" s="7">
        <v>-191606</v>
      </c>
      <c r="P454" s="7">
        <v>-5646</v>
      </c>
      <c r="Q454" s="7">
        <v>379813</v>
      </c>
      <c r="R454" s="7">
        <v>-209996</v>
      </c>
      <c r="S454" s="7">
        <v>-71627</v>
      </c>
      <c r="T454" s="7">
        <v>-191172</v>
      </c>
      <c r="U454" s="7">
        <v>66463</v>
      </c>
      <c r="V454" s="7">
        <v>-4200</v>
      </c>
      <c r="W454" s="7">
        <v>-37915</v>
      </c>
      <c r="X454" s="7">
        <v>-184270</v>
      </c>
      <c r="Y454" s="7">
        <v>-63545</v>
      </c>
      <c r="Z454" s="7">
        <v>26855</v>
      </c>
      <c r="AA454" s="7">
        <v>-73932</v>
      </c>
    </row>
    <row r="455" spans="2:27">
      <c r="B455" s="1" t="s">
        <v>393</v>
      </c>
    </row>
    <row r="456" spans="2:27">
      <c r="B456" s="7" t="s">
        <v>580</v>
      </c>
      <c r="C456" s="7" t="s">
        <v>581</v>
      </c>
      <c r="D456" s="7" t="s">
        <v>9</v>
      </c>
      <c r="E456" s="7" t="s">
        <v>9</v>
      </c>
      <c r="F456" s="7" t="s">
        <v>9</v>
      </c>
      <c r="G456" s="7" t="s">
        <v>9</v>
      </c>
      <c r="H456" s="7" t="s">
        <v>9</v>
      </c>
      <c r="I456" s="7" t="s">
        <v>9</v>
      </c>
      <c r="J456" s="7" t="s">
        <v>9</v>
      </c>
      <c r="K456" s="7" t="s">
        <v>9</v>
      </c>
      <c r="L456" s="7" t="s">
        <v>9</v>
      </c>
      <c r="M456" s="7" t="s">
        <v>9</v>
      </c>
      <c r="N456" s="7" t="s">
        <v>9</v>
      </c>
      <c r="O456" s="7" t="s">
        <v>9</v>
      </c>
      <c r="P456" s="7" t="s">
        <v>9</v>
      </c>
      <c r="Q456" s="7" t="s">
        <v>9</v>
      </c>
      <c r="R456" s="7" t="s">
        <v>9</v>
      </c>
      <c r="S456" s="7" t="s">
        <v>9</v>
      </c>
      <c r="T456" s="7" t="s">
        <v>9</v>
      </c>
      <c r="U456" s="7" t="s">
        <v>9</v>
      </c>
      <c r="V456" s="7" t="s">
        <v>9</v>
      </c>
      <c r="W456" s="7" t="s">
        <v>9</v>
      </c>
      <c r="X456" s="7" t="s">
        <v>9</v>
      </c>
      <c r="Y456" s="7" t="s">
        <v>9</v>
      </c>
      <c r="Z456" s="7" t="s">
        <v>9</v>
      </c>
      <c r="AA456" s="7" t="s">
        <v>9</v>
      </c>
    </row>
    <row r="457" spans="2:27">
      <c r="B457" s="7" t="s">
        <v>582</v>
      </c>
      <c r="C457" s="7" t="s">
        <v>583</v>
      </c>
      <c r="D457" s="7" t="s">
        <v>9</v>
      </c>
      <c r="E457" s="7" t="s">
        <v>9</v>
      </c>
      <c r="F457" s="7" t="s">
        <v>9</v>
      </c>
      <c r="G457" s="7" t="s">
        <v>9</v>
      </c>
      <c r="H457" s="7" t="s">
        <v>9</v>
      </c>
      <c r="I457" s="7" t="s">
        <v>9</v>
      </c>
      <c r="J457" s="7" t="s">
        <v>9</v>
      </c>
      <c r="K457" s="7" t="s">
        <v>9</v>
      </c>
      <c r="L457" s="7" t="s">
        <v>9</v>
      </c>
      <c r="M457" s="7" t="s">
        <v>9</v>
      </c>
      <c r="N457" s="7" t="s">
        <v>9</v>
      </c>
      <c r="O457" s="7" t="s">
        <v>9</v>
      </c>
      <c r="P457" s="7" t="s">
        <v>9</v>
      </c>
      <c r="Q457" s="7" t="s">
        <v>9</v>
      </c>
      <c r="R457" s="7" t="s">
        <v>9</v>
      </c>
      <c r="S457" s="7" t="s">
        <v>9</v>
      </c>
      <c r="T457" s="7" t="s">
        <v>9</v>
      </c>
      <c r="U457" s="7" t="s">
        <v>9</v>
      </c>
      <c r="V457" s="7" t="s">
        <v>9</v>
      </c>
      <c r="W457" s="7" t="s">
        <v>9</v>
      </c>
      <c r="X457" s="7" t="s">
        <v>9</v>
      </c>
      <c r="Y457" s="7" t="s">
        <v>9</v>
      </c>
      <c r="Z457" s="7" t="s">
        <v>9</v>
      </c>
      <c r="AA457" s="7" t="s">
        <v>9</v>
      </c>
    </row>
    <row r="458" spans="2:27">
      <c r="B458" s="7" t="s">
        <v>584</v>
      </c>
      <c r="C458" s="7" t="s">
        <v>585</v>
      </c>
      <c r="D458" s="7" t="s">
        <v>9</v>
      </c>
      <c r="E458" s="7" t="s">
        <v>9</v>
      </c>
      <c r="F458" s="7" t="s">
        <v>9</v>
      </c>
      <c r="G458" s="7">
        <v>-353633</v>
      </c>
      <c r="H458" s="7">
        <v>-10159</v>
      </c>
      <c r="I458" s="7">
        <v>40203</v>
      </c>
      <c r="J458" s="7">
        <v>-30983</v>
      </c>
      <c r="K458" s="7">
        <v>3005</v>
      </c>
      <c r="L458" s="7">
        <v>-141050</v>
      </c>
      <c r="M458" s="7">
        <v>92793</v>
      </c>
      <c r="N458" s="7">
        <v>70723</v>
      </c>
      <c r="O458" s="7">
        <v>-305608</v>
      </c>
      <c r="P458" s="7">
        <v>73613</v>
      </c>
      <c r="Q458" s="7">
        <v>527356</v>
      </c>
      <c r="R458" s="7">
        <v>-75485</v>
      </c>
      <c r="S458" s="7">
        <v>-61353</v>
      </c>
      <c r="T458" s="7">
        <v>-68976</v>
      </c>
      <c r="U458" s="7">
        <v>-235</v>
      </c>
      <c r="V458" s="7">
        <v>-2397</v>
      </c>
      <c r="W458" s="7">
        <v>-149014</v>
      </c>
      <c r="X458" s="7">
        <v>-85688</v>
      </c>
      <c r="Y458" s="7">
        <v>-128313</v>
      </c>
      <c r="Z458" s="7">
        <v>-193522</v>
      </c>
      <c r="AA458" s="7">
        <v>-84096</v>
      </c>
    </row>
    <row r="459" spans="2:27">
      <c r="B459" s="7" t="s">
        <v>586</v>
      </c>
      <c r="C459" s="7" t="s">
        <v>587</v>
      </c>
      <c r="D459" s="7" t="s">
        <v>9</v>
      </c>
      <c r="E459" s="7" t="s">
        <v>9</v>
      </c>
      <c r="F459" s="7" t="s">
        <v>9</v>
      </c>
      <c r="G459" s="7" t="s">
        <v>9</v>
      </c>
      <c r="H459" s="7" t="s">
        <v>9</v>
      </c>
      <c r="I459" s="7" t="s">
        <v>9</v>
      </c>
      <c r="J459" s="7" t="s">
        <v>9</v>
      </c>
      <c r="K459" s="7" t="s">
        <v>9</v>
      </c>
      <c r="L459" s="7" t="s">
        <v>9</v>
      </c>
      <c r="M459" s="7" t="s">
        <v>9</v>
      </c>
      <c r="N459" s="7" t="s">
        <v>9</v>
      </c>
      <c r="O459" s="7">
        <v>98560</v>
      </c>
      <c r="P459" s="7">
        <v>24500</v>
      </c>
      <c r="Q459" s="7">
        <v>-70593</v>
      </c>
      <c r="R459" s="7">
        <v>47202</v>
      </c>
      <c r="S459" s="7">
        <v>-21631</v>
      </c>
      <c r="T459" s="7">
        <v>19918</v>
      </c>
      <c r="U459" s="7" t="s">
        <v>9</v>
      </c>
      <c r="V459" s="7">
        <v>4</v>
      </c>
      <c r="W459" s="7">
        <v>-3559</v>
      </c>
      <c r="X459" s="7">
        <v>15590</v>
      </c>
      <c r="Y459" s="7">
        <v>-22974</v>
      </c>
      <c r="Z459" s="7">
        <v>-34009</v>
      </c>
      <c r="AA459" s="7">
        <v>6036</v>
      </c>
    </row>
    <row r="460" spans="2:27">
      <c r="B460" s="7" t="s">
        <v>588</v>
      </c>
      <c r="C460" s="7" t="s">
        <v>589</v>
      </c>
      <c r="D460" s="7" t="s">
        <v>9</v>
      </c>
      <c r="E460" s="7" t="s">
        <v>9</v>
      </c>
      <c r="F460" s="7" t="s">
        <v>9</v>
      </c>
      <c r="G460" s="7" t="s">
        <v>9</v>
      </c>
      <c r="H460" s="7">
        <v>8589</v>
      </c>
      <c r="I460" s="7" t="s">
        <v>9</v>
      </c>
      <c r="J460" s="7" t="s">
        <v>9</v>
      </c>
      <c r="K460" s="7" t="s">
        <v>9</v>
      </c>
      <c r="L460" s="7" t="s">
        <v>9</v>
      </c>
      <c r="M460" s="7" t="s">
        <v>9</v>
      </c>
      <c r="N460" s="7" t="s">
        <v>9</v>
      </c>
      <c r="O460" s="7">
        <v>-1340</v>
      </c>
      <c r="P460" s="7">
        <v>38611</v>
      </c>
      <c r="Q460" s="7" t="s">
        <v>9</v>
      </c>
      <c r="R460" s="7">
        <v>-2788</v>
      </c>
      <c r="S460" s="7" t="s">
        <v>9</v>
      </c>
      <c r="T460" s="7" t="s">
        <v>9</v>
      </c>
      <c r="U460" s="7" t="s">
        <v>9</v>
      </c>
      <c r="V460" s="7" t="s">
        <v>9</v>
      </c>
      <c r="W460" s="7" t="s">
        <v>9</v>
      </c>
      <c r="X460" s="7" t="s">
        <v>9</v>
      </c>
      <c r="Y460" s="7" t="s">
        <v>9</v>
      </c>
      <c r="Z460" s="7" t="s">
        <v>9</v>
      </c>
      <c r="AA460" s="7" t="s">
        <v>9</v>
      </c>
    </row>
    <row r="461" spans="2:27">
      <c r="B461" s="7" t="s">
        <v>573</v>
      </c>
      <c r="C461" s="7" t="s">
        <v>574</v>
      </c>
      <c r="D461" s="7" t="s">
        <v>9</v>
      </c>
      <c r="E461" s="7" t="s">
        <v>9</v>
      </c>
      <c r="F461" s="7" t="s">
        <v>9</v>
      </c>
      <c r="G461" s="7">
        <v>-346765</v>
      </c>
      <c r="H461" s="7">
        <v>29141</v>
      </c>
      <c r="I461" s="7">
        <v>53084</v>
      </c>
      <c r="J461" s="7">
        <v>-148275</v>
      </c>
      <c r="K461" s="7">
        <v>587796</v>
      </c>
      <c r="L461" s="7">
        <v>-278305</v>
      </c>
      <c r="M461" s="7">
        <v>-85423</v>
      </c>
      <c r="N461" s="7">
        <v>-7359</v>
      </c>
      <c r="O461" s="7">
        <v>16782</v>
      </c>
      <c r="P461" s="7">
        <v>-142370</v>
      </c>
      <c r="Q461" s="7">
        <v>-76950</v>
      </c>
      <c r="R461" s="7">
        <v>-178925</v>
      </c>
      <c r="S461" s="7">
        <v>11357</v>
      </c>
      <c r="T461" s="7">
        <v>-142114</v>
      </c>
      <c r="U461" s="7">
        <v>66698</v>
      </c>
      <c r="V461" s="7">
        <v>-1807</v>
      </c>
      <c r="W461" s="7">
        <v>114658</v>
      </c>
      <c r="X461" s="7">
        <v>-114172</v>
      </c>
      <c r="Y461" s="7">
        <v>87742</v>
      </c>
      <c r="Z461" s="7">
        <v>254386</v>
      </c>
      <c r="AA461" s="7">
        <v>4128</v>
      </c>
    </row>
    <row r="462" spans="2:27">
      <c r="B462" s="7" t="s">
        <v>228</v>
      </c>
      <c r="C462" s="7" t="s">
        <v>229</v>
      </c>
      <c r="D462" s="7" t="s">
        <v>9</v>
      </c>
      <c r="E462" s="7" t="s">
        <v>9</v>
      </c>
      <c r="F462" s="7" t="s">
        <v>9</v>
      </c>
      <c r="G462" s="7">
        <v>-700398</v>
      </c>
      <c r="H462" s="7">
        <v>27571</v>
      </c>
      <c r="I462" s="7">
        <v>93287</v>
      </c>
      <c r="J462" s="7">
        <v>-179258</v>
      </c>
      <c r="K462" s="7">
        <v>590801</v>
      </c>
      <c r="L462" s="7">
        <v>-419355</v>
      </c>
      <c r="M462" s="7">
        <v>7370</v>
      </c>
      <c r="N462" s="7">
        <v>63364</v>
      </c>
      <c r="O462" s="7">
        <v>-191606</v>
      </c>
      <c r="P462" s="7">
        <v>-5646</v>
      </c>
      <c r="Q462" s="7">
        <v>379813</v>
      </c>
      <c r="R462" s="7">
        <v>-209996</v>
      </c>
      <c r="S462" s="7">
        <v>-71627</v>
      </c>
      <c r="T462" s="7">
        <v>-191172</v>
      </c>
      <c r="U462" s="7">
        <v>66463</v>
      </c>
      <c r="V462" s="7">
        <v>-4200</v>
      </c>
      <c r="W462" s="7">
        <v>-37915</v>
      </c>
      <c r="X462" s="7">
        <v>-184270</v>
      </c>
      <c r="Y462" s="7">
        <v>-63545</v>
      </c>
      <c r="Z462" s="7">
        <v>26855</v>
      </c>
      <c r="AA462" s="7">
        <v>-73932</v>
      </c>
    </row>
    <row r="465" spans="2:27">
      <c r="C465" s="14" t="s">
        <v>595</v>
      </c>
      <c r="D465" s="14"/>
      <c r="E465" s="14"/>
      <c r="F465" s="14"/>
      <c r="G465" s="14"/>
    </row>
    <row r="467" spans="2:27">
      <c r="B467" s="1" t="s">
        <v>406</v>
      </c>
    </row>
    <row r="468" spans="2:27">
      <c r="B468" s="7" t="s">
        <v>519</v>
      </c>
      <c r="C468" s="7" t="s">
        <v>520</v>
      </c>
      <c r="D468" s="7" t="s">
        <v>9</v>
      </c>
      <c r="E468" s="7" t="s">
        <v>9</v>
      </c>
      <c r="F468" s="7" t="s">
        <v>9</v>
      </c>
      <c r="G468" s="7">
        <v>1444085</v>
      </c>
      <c r="H468" s="7">
        <v>1319222</v>
      </c>
      <c r="I468" s="7">
        <v>1139734</v>
      </c>
      <c r="J468" s="7">
        <v>1013024</v>
      </c>
      <c r="K468" s="7">
        <v>1545324</v>
      </c>
      <c r="L468" s="7">
        <v>1450386</v>
      </c>
      <c r="M468" s="7">
        <v>766159</v>
      </c>
      <c r="N468" s="7">
        <v>548923</v>
      </c>
      <c r="O468" s="7">
        <v>440160</v>
      </c>
      <c r="P468" s="7">
        <v>242389</v>
      </c>
      <c r="Q468" s="7">
        <v>277420</v>
      </c>
      <c r="R468" s="7">
        <v>532949</v>
      </c>
      <c r="S468" s="7">
        <v>739246</v>
      </c>
      <c r="T468" s="7">
        <v>861066</v>
      </c>
      <c r="U468" s="7">
        <v>1334786</v>
      </c>
      <c r="V468" s="7">
        <v>1097320</v>
      </c>
      <c r="W468" s="7">
        <v>-133565</v>
      </c>
      <c r="X468" s="7">
        <v>253821</v>
      </c>
      <c r="Y468" s="7">
        <v>538593</v>
      </c>
      <c r="Z468" s="7">
        <v>-113073</v>
      </c>
      <c r="AA468" s="7">
        <v>37428</v>
      </c>
    </row>
    <row r="469" spans="2:27">
      <c r="B469" s="7" t="s">
        <v>521</v>
      </c>
      <c r="C469" s="7" t="s">
        <v>522</v>
      </c>
      <c r="D469" s="7" t="s">
        <v>9</v>
      </c>
      <c r="E469" s="7" t="s">
        <v>9</v>
      </c>
      <c r="F469" s="7" t="s">
        <v>9</v>
      </c>
      <c r="G469" s="7">
        <v>837072</v>
      </c>
      <c r="H469" s="7">
        <v>767370</v>
      </c>
      <c r="I469" s="7">
        <v>748591</v>
      </c>
      <c r="J469" s="7">
        <v>709887</v>
      </c>
      <c r="K469" s="7">
        <v>1040135</v>
      </c>
      <c r="L469" s="7">
        <v>928305</v>
      </c>
      <c r="M469" s="7">
        <v>451954</v>
      </c>
      <c r="N469" s="7">
        <v>452297</v>
      </c>
      <c r="O469" s="7">
        <v>357717</v>
      </c>
      <c r="P469" s="7">
        <v>60431</v>
      </c>
      <c r="Q469" s="7">
        <v>156086</v>
      </c>
      <c r="R469" s="7">
        <v>459637</v>
      </c>
      <c r="S469" s="7">
        <v>347899</v>
      </c>
      <c r="T469" s="7">
        <v>527221</v>
      </c>
      <c r="U469" s="7">
        <v>1004366</v>
      </c>
      <c r="V469" s="7">
        <v>532814</v>
      </c>
      <c r="W469" s="7">
        <v>-209981</v>
      </c>
      <c r="X469" s="7">
        <v>44380</v>
      </c>
      <c r="Y469" s="7">
        <v>279514</v>
      </c>
      <c r="Z469" s="7">
        <v>-135019</v>
      </c>
      <c r="AA469" s="7">
        <v>10441</v>
      </c>
    </row>
    <row r="470" spans="2:27">
      <c r="B470" s="7" t="s">
        <v>523</v>
      </c>
      <c r="C470" s="7" t="s">
        <v>524</v>
      </c>
      <c r="D470" s="7" t="s">
        <v>9</v>
      </c>
      <c r="E470" s="7" t="s">
        <v>9</v>
      </c>
      <c r="F470" s="7" t="s">
        <v>9</v>
      </c>
      <c r="G470" s="7">
        <v>862942</v>
      </c>
      <c r="H470" s="7">
        <v>699240</v>
      </c>
      <c r="I470" s="7">
        <v>653043</v>
      </c>
      <c r="J470" s="7">
        <v>716541</v>
      </c>
      <c r="K470" s="7">
        <v>907253</v>
      </c>
      <c r="L470" s="7">
        <v>790105</v>
      </c>
      <c r="M470" s="7">
        <v>454605</v>
      </c>
      <c r="N470" s="7">
        <v>410292</v>
      </c>
      <c r="O470" s="7">
        <v>391163</v>
      </c>
      <c r="P470" s="7">
        <v>162857</v>
      </c>
      <c r="Q470" s="7">
        <v>210349</v>
      </c>
      <c r="R470" s="7">
        <v>427177</v>
      </c>
      <c r="S470" s="7">
        <v>303162</v>
      </c>
      <c r="T470" s="7">
        <v>412229</v>
      </c>
      <c r="U470" s="7">
        <v>927590</v>
      </c>
      <c r="V470" s="7">
        <v>721514</v>
      </c>
      <c r="W470" s="7">
        <v>-116279</v>
      </c>
      <c r="X470" s="7">
        <v>-200179</v>
      </c>
      <c r="Y470" s="7">
        <v>-7758</v>
      </c>
      <c r="Z470" s="7">
        <v>-182079</v>
      </c>
      <c r="AA470" s="7">
        <v>-44876</v>
      </c>
    </row>
    <row r="471" spans="2:27">
      <c r="B471" s="7" t="s">
        <v>525</v>
      </c>
      <c r="C471" s="7" t="s">
        <v>526</v>
      </c>
      <c r="D471" s="7" t="s">
        <v>9</v>
      </c>
      <c r="E471" s="7" t="s">
        <v>9</v>
      </c>
      <c r="F471" s="7" t="s">
        <v>9</v>
      </c>
      <c r="G471" s="7">
        <v>-26115</v>
      </c>
      <c r="H471" s="7">
        <v>67935</v>
      </c>
      <c r="I471" s="7">
        <v>95350</v>
      </c>
      <c r="J471" s="7">
        <v>-6967</v>
      </c>
      <c r="K471" s="7">
        <v>132968</v>
      </c>
      <c r="L471" s="7">
        <v>137997</v>
      </c>
      <c r="M471" s="7">
        <v>-2537</v>
      </c>
      <c r="N471" s="7">
        <v>41637</v>
      </c>
      <c r="O471" s="7">
        <v>-33698</v>
      </c>
      <c r="P471" s="7">
        <v>-104032</v>
      </c>
      <c r="Q471" s="7">
        <v>-56528</v>
      </c>
      <c r="R471" s="7">
        <v>29814</v>
      </c>
      <c r="S471" s="7">
        <v>42590</v>
      </c>
      <c r="T471" s="7">
        <v>105660</v>
      </c>
      <c r="U471" s="7">
        <v>70759</v>
      </c>
      <c r="V471" s="7">
        <v>-201237</v>
      </c>
      <c r="W471" s="7">
        <v>-100536</v>
      </c>
      <c r="X471" s="7">
        <v>226791</v>
      </c>
      <c r="Y471" s="7">
        <v>261986</v>
      </c>
      <c r="Z471" s="7">
        <v>38944</v>
      </c>
      <c r="AA471" s="7">
        <v>74718</v>
      </c>
    </row>
    <row r="472" spans="2:27">
      <c r="B472" s="7" t="s">
        <v>527</v>
      </c>
      <c r="C472" s="7" t="s">
        <v>528</v>
      </c>
      <c r="D472" s="7" t="s">
        <v>9</v>
      </c>
      <c r="E472" s="7" t="s">
        <v>9</v>
      </c>
      <c r="F472" s="7" t="s">
        <v>9</v>
      </c>
      <c r="G472" s="7">
        <v>245</v>
      </c>
      <c r="H472" s="7">
        <v>195</v>
      </c>
      <c r="I472" s="7">
        <v>198</v>
      </c>
      <c r="J472" s="7">
        <v>313</v>
      </c>
      <c r="K472" s="7">
        <v>-86</v>
      </c>
      <c r="L472" s="7">
        <v>203</v>
      </c>
      <c r="M472" s="7">
        <v>-114</v>
      </c>
      <c r="N472" s="7">
        <v>368</v>
      </c>
      <c r="O472" s="7">
        <v>252</v>
      </c>
      <c r="P472" s="7">
        <v>1606</v>
      </c>
      <c r="Q472" s="7">
        <v>2265</v>
      </c>
      <c r="R472" s="7">
        <v>2646</v>
      </c>
      <c r="S472" s="7">
        <v>2147</v>
      </c>
      <c r="T472" s="7">
        <v>9332</v>
      </c>
      <c r="U472" s="7">
        <v>6017</v>
      </c>
      <c r="V472" s="7">
        <v>12537</v>
      </c>
      <c r="W472" s="7">
        <v>6834</v>
      </c>
      <c r="X472" s="7">
        <v>17768</v>
      </c>
      <c r="Y472" s="7">
        <v>25286</v>
      </c>
      <c r="Z472" s="7">
        <v>8116</v>
      </c>
      <c r="AA472" s="7">
        <v>-19401</v>
      </c>
    </row>
    <row r="473" spans="2:27">
      <c r="B473" s="7" t="s">
        <v>529</v>
      </c>
      <c r="C473" s="7" t="s">
        <v>530</v>
      </c>
      <c r="D473" s="7" t="s">
        <v>9</v>
      </c>
      <c r="E473" s="7" t="s">
        <v>9</v>
      </c>
      <c r="F473" s="7" t="s">
        <v>9</v>
      </c>
      <c r="G473" s="7">
        <v>607013</v>
      </c>
      <c r="H473" s="7">
        <v>551852</v>
      </c>
      <c r="I473" s="7">
        <v>391143</v>
      </c>
      <c r="J473" s="7">
        <v>303137</v>
      </c>
      <c r="K473" s="7">
        <v>505189</v>
      </c>
      <c r="L473" s="7">
        <v>522081</v>
      </c>
      <c r="M473" s="7">
        <v>314205</v>
      </c>
      <c r="N473" s="7">
        <v>96626</v>
      </c>
      <c r="O473" s="7">
        <v>82443</v>
      </c>
      <c r="P473" s="7">
        <v>181958</v>
      </c>
      <c r="Q473" s="7">
        <v>121334</v>
      </c>
      <c r="R473" s="7">
        <v>73312</v>
      </c>
      <c r="S473" s="7">
        <v>391347</v>
      </c>
      <c r="T473" s="7">
        <v>333845</v>
      </c>
      <c r="U473" s="7">
        <v>330420</v>
      </c>
      <c r="V473" s="7">
        <v>564506</v>
      </c>
      <c r="W473" s="7">
        <v>76416</v>
      </c>
      <c r="X473" s="7">
        <v>209441</v>
      </c>
      <c r="Y473" s="7">
        <v>259079</v>
      </c>
      <c r="Z473" s="7">
        <v>21946</v>
      </c>
      <c r="AA473" s="7">
        <v>26987</v>
      </c>
    </row>
    <row r="474" spans="2:27">
      <c r="B474" s="7" t="s">
        <v>531</v>
      </c>
      <c r="C474" s="7" t="s">
        <v>532</v>
      </c>
      <c r="D474" s="7" t="s">
        <v>9</v>
      </c>
      <c r="E474" s="7" t="s">
        <v>9</v>
      </c>
      <c r="F474" s="7" t="s">
        <v>9</v>
      </c>
      <c r="G474" s="7">
        <v>607013</v>
      </c>
      <c r="H474" s="7">
        <v>551852</v>
      </c>
      <c r="I474" s="7">
        <v>391143</v>
      </c>
      <c r="J474" s="7">
        <v>303137</v>
      </c>
      <c r="K474" s="7">
        <v>505164</v>
      </c>
      <c r="L474" s="7">
        <v>522163</v>
      </c>
      <c r="M474" s="7">
        <v>314123</v>
      </c>
      <c r="N474" s="7">
        <v>96602</v>
      </c>
      <c r="O474" s="7">
        <v>82255</v>
      </c>
      <c r="P474" s="7">
        <v>181957</v>
      </c>
      <c r="Q474" s="7">
        <v>121463</v>
      </c>
      <c r="R474" s="7">
        <v>74478</v>
      </c>
      <c r="S474" s="7">
        <v>390925</v>
      </c>
      <c r="T474" s="7">
        <v>333657</v>
      </c>
      <c r="U474" s="7">
        <v>336979</v>
      </c>
      <c r="V474" s="7">
        <v>558544</v>
      </c>
      <c r="W474" s="7">
        <v>77208</v>
      </c>
      <c r="X474" s="7">
        <v>207098</v>
      </c>
      <c r="Y474" s="7">
        <v>258072</v>
      </c>
      <c r="Z474" s="7">
        <v>24955</v>
      </c>
      <c r="AA474" s="7">
        <v>31499</v>
      </c>
    </row>
    <row r="475" spans="2:27">
      <c r="B475" s="7" t="s">
        <v>533</v>
      </c>
      <c r="C475" s="7" t="s">
        <v>534</v>
      </c>
      <c r="D475" s="7" t="s">
        <v>9</v>
      </c>
      <c r="E475" s="7" t="s">
        <v>9</v>
      </c>
      <c r="F475" s="7" t="s">
        <v>9</v>
      </c>
      <c r="G475" s="7" t="s">
        <v>9</v>
      </c>
      <c r="H475" s="7" t="s">
        <v>9</v>
      </c>
      <c r="I475" s="7" t="s">
        <v>9</v>
      </c>
      <c r="J475" s="7" t="s">
        <v>9</v>
      </c>
      <c r="K475" s="7">
        <v>25</v>
      </c>
      <c r="L475" s="7">
        <v>-82</v>
      </c>
      <c r="M475" s="7">
        <v>82</v>
      </c>
      <c r="N475" s="7">
        <v>24</v>
      </c>
      <c r="O475" s="7">
        <v>188</v>
      </c>
      <c r="P475" s="7">
        <v>1</v>
      </c>
      <c r="Q475" s="7">
        <v>-129</v>
      </c>
      <c r="R475" s="7">
        <v>-1166</v>
      </c>
      <c r="S475" s="7">
        <v>350</v>
      </c>
      <c r="T475" s="7">
        <v>-77</v>
      </c>
      <c r="U475" s="7">
        <v>-7193</v>
      </c>
      <c r="V475" s="7">
        <v>4424</v>
      </c>
      <c r="W475" s="7">
        <v>-1056</v>
      </c>
      <c r="X475" s="7">
        <v>1923</v>
      </c>
      <c r="Y475" s="7">
        <v>444</v>
      </c>
      <c r="Z475" s="7">
        <v>-4122</v>
      </c>
      <c r="AA475" s="7">
        <v>-5000</v>
      </c>
    </row>
    <row r="476" spans="2:27">
      <c r="B476" s="7" t="s">
        <v>535</v>
      </c>
      <c r="C476" s="7" t="s">
        <v>443</v>
      </c>
      <c r="D476" s="7" t="s">
        <v>9</v>
      </c>
      <c r="E476" s="7" t="s">
        <v>9</v>
      </c>
      <c r="F476" s="7" t="s">
        <v>9</v>
      </c>
      <c r="G476" s="7" t="s">
        <v>9</v>
      </c>
      <c r="H476" s="7" t="s">
        <v>9</v>
      </c>
      <c r="I476" s="7" t="s">
        <v>9</v>
      </c>
      <c r="J476" s="7" t="s">
        <v>9</v>
      </c>
      <c r="K476" s="7" t="s">
        <v>9</v>
      </c>
      <c r="L476" s="7" t="s">
        <v>9</v>
      </c>
      <c r="M476" s="7" t="s">
        <v>9</v>
      </c>
      <c r="N476" s="7" t="s">
        <v>9</v>
      </c>
      <c r="O476" s="7" t="s">
        <v>9</v>
      </c>
      <c r="P476" s="7" t="s">
        <v>9</v>
      </c>
      <c r="Q476" s="7" t="s">
        <v>9</v>
      </c>
      <c r="R476" s="7" t="s">
        <v>9</v>
      </c>
      <c r="S476" s="7">
        <v>72</v>
      </c>
      <c r="T476" s="7">
        <v>265</v>
      </c>
      <c r="U476" s="7">
        <v>634</v>
      </c>
      <c r="V476" s="7">
        <v>1538</v>
      </c>
      <c r="W476" s="7">
        <v>264</v>
      </c>
      <c r="X476" s="7">
        <v>420</v>
      </c>
      <c r="Y476" s="7">
        <v>563</v>
      </c>
      <c r="Z476" s="7">
        <v>1113</v>
      </c>
      <c r="AA476" s="7">
        <v>488</v>
      </c>
    </row>
    <row r="477" spans="2:27">
      <c r="B477" s="7" t="s">
        <v>591</v>
      </c>
      <c r="C477" s="7" t="s">
        <v>537</v>
      </c>
      <c r="D477" s="7" t="s">
        <v>9</v>
      </c>
      <c r="E477" s="7" t="s">
        <v>9</v>
      </c>
      <c r="F477" s="7" t="s">
        <v>9</v>
      </c>
      <c r="G477" s="7">
        <v>56867</v>
      </c>
      <c r="H477" s="7">
        <v>-84268</v>
      </c>
      <c r="I477" s="7">
        <v>-93407</v>
      </c>
      <c r="J477" s="7">
        <v>-49716</v>
      </c>
      <c r="K477" s="7">
        <v>-15242</v>
      </c>
      <c r="L477" s="7">
        <v>-183421</v>
      </c>
      <c r="M477" s="7">
        <v>13401</v>
      </c>
      <c r="N477" s="7">
        <v>-154661</v>
      </c>
      <c r="O477" s="7">
        <v>-76672</v>
      </c>
      <c r="P477" s="7">
        <v>-175457</v>
      </c>
      <c r="Q477" s="7">
        <v>-36099</v>
      </c>
      <c r="R477" s="7">
        <v>49935</v>
      </c>
      <c r="S477" s="7">
        <v>244871</v>
      </c>
      <c r="T477" s="7">
        <v>-39874</v>
      </c>
      <c r="U477" s="7">
        <v>176766</v>
      </c>
      <c r="V477" s="7">
        <v>-42408</v>
      </c>
      <c r="W477" s="7">
        <v>-15560</v>
      </c>
      <c r="X477" s="7">
        <v>-16531</v>
      </c>
      <c r="Y477" s="7">
        <v>88889</v>
      </c>
      <c r="Z477" s="7">
        <v>-29976</v>
      </c>
      <c r="AA477" s="7">
        <v>135846</v>
      </c>
    </row>
    <row r="478" spans="2:27">
      <c r="B478" s="7" t="s">
        <v>538</v>
      </c>
      <c r="C478" s="7" t="s">
        <v>453</v>
      </c>
      <c r="D478" s="7" t="s">
        <v>9</v>
      </c>
      <c r="E478" s="7" t="s">
        <v>9</v>
      </c>
      <c r="F478" s="7" t="s">
        <v>9</v>
      </c>
      <c r="G478" s="7">
        <v>4121</v>
      </c>
      <c r="H478" s="7" t="s">
        <v>9</v>
      </c>
      <c r="I478" s="7">
        <v>-717</v>
      </c>
      <c r="J478" s="7">
        <v>-220</v>
      </c>
      <c r="K478" s="7">
        <v>57</v>
      </c>
      <c r="L478" s="7">
        <v>-968</v>
      </c>
      <c r="M478" s="7">
        <v>666</v>
      </c>
      <c r="N478" s="7">
        <v>7</v>
      </c>
      <c r="O478" s="7">
        <v>-169</v>
      </c>
      <c r="P478" s="7">
        <v>184</v>
      </c>
      <c r="Q478" s="7">
        <v>130</v>
      </c>
      <c r="R478" s="7">
        <v>-605</v>
      </c>
      <c r="S478" s="7">
        <v>1466</v>
      </c>
      <c r="T478" s="7">
        <v>187</v>
      </c>
      <c r="U478" s="7">
        <v>731</v>
      </c>
      <c r="V478" s="7">
        <v>624</v>
      </c>
      <c r="W478" s="7">
        <v>2779</v>
      </c>
      <c r="X478" s="7">
        <v>2818</v>
      </c>
      <c r="Y478" s="7">
        <v>3045</v>
      </c>
      <c r="Z478" s="7">
        <v>-881</v>
      </c>
      <c r="AA478" s="7">
        <v>-1743</v>
      </c>
    </row>
    <row r="479" spans="2:27">
      <c r="B479" s="7" t="s">
        <v>539</v>
      </c>
      <c r="C479" s="7" t="s">
        <v>455</v>
      </c>
      <c r="D479" s="7" t="s">
        <v>9</v>
      </c>
      <c r="E479" s="7" t="s">
        <v>9</v>
      </c>
      <c r="F479" s="7" t="s">
        <v>9</v>
      </c>
      <c r="G479" s="7">
        <v>4121</v>
      </c>
      <c r="H479" s="7" t="s">
        <v>9</v>
      </c>
      <c r="I479" s="7">
        <v>-717</v>
      </c>
      <c r="J479" s="7">
        <v>-220</v>
      </c>
      <c r="K479" s="7">
        <v>57</v>
      </c>
      <c r="L479" s="7">
        <v>-968</v>
      </c>
      <c r="M479" s="7">
        <v>666</v>
      </c>
      <c r="N479" s="7">
        <v>7</v>
      </c>
      <c r="O479" s="7">
        <v>-169</v>
      </c>
      <c r="P479" s="7">
        <v>184</v>
      </c>
      <c r="Q479" s="7">
        <v>130</v>
      </c>
      <c r="R479" s="7">
        <v>-484</v>
      </c>
      <c r="S479" s="7">
        <v>1294</v>
      </c>
      <c r="T479" s="7">
        <v>131</v>
      </c>
      <c r="U479" s="7">
        <v>741</v>
      </c>
      <c r="V479" s="7">
        <v>605</v>
      </c>
      <c r="W479" s="7">
        <v>1543</v>
      </c>
      <c r="X479" s="7">
        <v>2753</v>
      </c>
      <c r="Y479" s="7">
        <v>1641</v>
      </c>
      <c r="Z479" s="7">
        <v>270</v>
      </c>
      <c r="AA479" s="7">
        <v>-2758</v>
      </c>
    </row>
    <row r="480" spans="2:27">
      <c r="B480" s="7" t="s">
        <v>540</v>
      </c>
      <c r="C480" s="7" t="s">
        <v>457</v>
      </c>
      <c r="D480" s="7" t="s">
        <v>9</v>
      </c>
      <c r="E480" s="7" t="s">
        <v>9</v>
      </c>
      <c r="F480" s="7" t="s">
        <v>9</v>
      </c>
      <c r="G480" s="7" t="s">
        <v>9</v>
      </c>
      <c r="H480" s="7" t="s">
        <v>9</v>
      </c>
      <c r="I480" s="7" t="s">
        <v>9</v>
      </c>
      <c r="J480" s="7" t="s">
        <v>9</v>
      </c>
      <c r="K480" s="7" t="s">
        <v>9</v>
      </c>
      <c r="L480" s="7" t="s">
        <v>9</v>
      </c>
      <c r="M480" s="7" t="s">
        <v>9</v>
      </c>
      <c r="N480" s="7" t="s">
        <v>9</v>
      </c>
      <c r="O480" s="7" t="s">
        <v>9</v>
      </c>
      <c r="P480" s="7" t="s">
        <v>9</v>
      </c>
      <c r="Q480" s="7" t="s">
        <v>9</v>
      </c>
      <c r="R480" s="7">
        <v>-121</v>
      </c>
      <c r="S480" s="7">
        <v>172</v>
      </c>
      <c r="T480" s="7">
        <v>56</v>
      </c>
      <c r="U480" s="7">
        <v>-10</v>
      </c>
      <c r="V480" s="7">
        <v>19</v>
      </c>
      <c r="W480" s="7">
        <v>1236</v>
      </c>
      <c r="X480" s="7">
        <v>65</v>
      </c>
      <c r="Y480" s="7">
        <v>1404</v>
      </c>
      <c r="Z480" s="7">
        <v>-1151</v>
      </c>
      <c r="AA480" s="7">
        <v>1015</v>
      </c>
    </row>
    <row r="481" spans="2:27">
      <c r="B481" s="7" t="s">
        <v>541</v>
      </c>
      <c r="C481" s="7" t="s">
        <v>459</v>
      </c>
      <c r="D481" s="7" t="s">
        <v>9</v>
      </c>
      <c r="E481" s="7" t="s">
        <v>9</v>
      </c>
      <c r="F481" s="7" t="s">
        <v>9</v>
      </c>
      <c r="G481" s="7">
        <v>-1889</v>
      </c>
      <c r="H481" s="7">
        <v>-2233</v>
      </c>
      <c r="I481" s="7">
        <v>-3263</v>
      </c>
      <c r="J481" s="7">
        <v>2088</v>
      </c>
      <c r="K481" s="7">
        <v>53302</v>
      </c>
      <c r="L481" s="7">
        <v>-36044</v>
      </c>
      <c r="M481" s="7">
        <v>30258</v>
      </c>
      <c r="N481" s="7">
        <v>1557</v>
      </c>
      <c r="O481" s="7">
        <v>-35316</v>
      </c>
      <c r="P481" s="7">
        <v>-46785</v>
      </c>
      <c r="Q481" s="7">
        <v>-17527</v>
      </c>
      <c r="R481" s="7">
        <v>-46084</v>
      </c>
      <c r="S481" s="7">
        <v>1560</v>
      </c>
      <c r="T481" s="7">
        <v>-61773</v>
      </c>
      <c r="U481" s="7">
        <v>-24449</v>
      </c>
      <c r="V481" s="7">
        <v>11907</v>
      </c>
      <c r="W481" s="7">
        <v>-16793</v>
      </c>
      <c r="X481" s="7">
        <v>-20549</v>
      </c>
      <c r="Y481" s="7">
        <v>25358</v>
      </c>
      <c r="Z481" s="7">
        <v>-21534</v>
      </c>
      <c r="AA481" s="7">
        <v>35210</v>
      </c>
    </row>
    <row r="482" spans="2:27">
      <c r="B482" s="7" t="s">
        <v>542</v>
      </c>
      <c r="C482" s="7" t="s">
        <v>461</v>
      </c>
      <c r="D482" s="7" t="s">
        <v>9</v>
      </c>
      <c r="E482" s="7" t="s">
        <v>9</v>
      </c>
      <c r="F482" s="7" t="s">
        <v>9</v>
      </c>
      <c r="G482" s="7">
        <v>-99</v>
      </c>
      <c r="H482" s="7">
        <v>-71</v>
      </c>
      <c r="I482" s="7">
        <v>-156</v>
      </c>
      <c r="J482" s="7">
        <v>73</v>
      </c>
      <c r="K482" s="7">
        <v>1469</v>
      </c>
      <c r="L482" s="7">
        <v>-1091</v>
      </c>
      <c r="M482" s="7">
        <v>841</v>
      </c>
      <c r="N482" s="7" t="s">
        <v>9</v>
      </c>
      <c r="O482" s="7">
        <v>-1047</v>
      </c>
      <c r="P482" s="7">
        <v>-1180</v>
      </c>
      <c r="Q482" s="7">
        <v>-537</v>
      </c>
      <c r="R482" s="7">
        <v>-621</v>
      </c>
      <c r="S482" s="7">
        <v>84</v>
      </c>
      <c r="T482" s="7">
        <v>-578</v>
      </c>
      <c r="U482" s="7">
        <v>-469</v>
      </c>
      <c r="V482" s="7">
        <v>381</v>
      </c>
      <c r="W482" s="7">
        <v>-198</v>
      </c>
      <c r="X482" s="7">
        <v>-229</v>
      </c>
      <c r="Y482" s="7">
        <v>343</v>
      </c>
      <c r="Z482" s="7">
        <v>-226</v>
      </c>
      <c r="AA482" s="7">
        <v>526</v>
      </c>
    </row>
    <row r="483" spans="2:27">
      <c r="B483" s="7" t="s">
        <v>543</v>
      </c>
      <c r="C483" s="7" t="s">
        <v>463</v>
      </c>
      <c r="D483" s="7" t="s">
        <v>9</v>
      </c>
      <c r="E483" s="7" t="s">
        <v>9</v>
      </c>
      <c r="F483" s="7" t="s">
        <v>9</v>
      </c>
      <c r="G483" s="7">
        <v>-1482</v>
      </c>
      <c r="H483" s="7">
        <v>-248</v>
      </c>
      <c r="I483" s="7">
        <v>-963</v>
      </c>
      <c r="J483" s="7">
        <v>125</v>
      </c>
      <c r="K483" s="7">
        <v>7208</v>
      </c>
      <c r="L483" s="7">
        <v>-4378</v>
      </c>
      <c r="M483" s="7">
        <v>3078</v>
      </c>
      <c r="N483" s="7">
        <v>-1010</v>
      </c>
      <c r="O483" s="7">
        <v>-5737</v>
      </c>
      <c r="P483" s="7">
        <v>-768</v>
      </c>
      <c r="Q483" s="7">
        <v>-504</v>
      </c>
      <c r="R483" s="7">
        <v>-8077</v>
      </c>
      <c r="S483" s="7">
        <v>-688</v>
      </c>
      <c r="T483" s="7">
        <v>-7955</v>
      </c>
      <c r="U483" s="7">
        <v>-7930</v>
      </c>
      <c r="V483" s="7">
        <v>1255</v>
      </c>
      <c r="W483" s="7">
        <v>-7387</v>
      </c>
      <c r="X483" s="7">
        <v>-8333</v>
      </c>
      <c r="Y483" s="7">
        <v>6664</v>
      </c>
      <c r="Z483" s="7">
        <v>-4285</v>
      </c>
      <c r="AA483" s="7">
        <v>20622</v>
      </c>
    </row>
    <row r="484" spans="2:27">
      <c r="B484" s="7" t="s">
        <v>544</v>
      </c>
      <c r="C484" s="7" t="s">
        <v>465</v>
      </c>
      <c r="D484" s="7" t="s">
        <v>9</v>
      </c>
      <c r="E484" s="7" t="s">
        <v>9</v>
      </c>
      <c r="F484" s="7" t="s">
        <v>9</v>
      </c>
      <c r="G484" s="7">
        <v>-308</v>
      </c>
      <c r="H484" s="7">
        <v>-1914</v>
      </c>
      <c r="I484" s="7">
        <v>-2144</v>
      </c>
      <c r="J484" s="7">
        <v>1890</v>
      </c>
      <c r="K484" s="7">
        <v>44625</v>
      </c>
      <c r="L484" s="7">
        <v>-30575</v>
      </c>
      <c r="M484" s="7">
        <v>26339</v>
      </c>
      <c r="N484" s="7">
        <v>2567</v>
      </c>
      <c r="O484" s="7">
        <v>-28532</v>
      </c>
      <c r="P484" s="7">
        <v>-44837</v>
      </c>
      <c r="Q484" s="7">
        <v>-16486</v>
      </c>
      <c r="R484" s="7">
        <v>-37386</v>
      </c>
      <c r="S484" s="7">
        <v>2164</v>
      </c>
      <c r="T484" s="7">
        <v>-53240</v>
      </c>
      <c r="U484" s="7">
        <v>-16050</v>
      </c>
      <c r="V484" s="7">
        <v>10271</v>
      </c>
      <c r="W484" s="7">
        <v>-9208</v>
      </c>
      <c r="X484" s="7">
        <v>-11987</v>
      </c>
      <c r="Y484" s="7">
        <v>18351</v>
      </c>
      <c r="Z484" s="7">
        <v>-17023</v>
      </c>
      <c r="AA484" s="7">
        <v>14062</v>
      </c>
    </row>
    <row r="485" spans="2:27">
      <c r="B485" s="7" t="s">
        <v>545</v>
      </c>
      <c r="C485" s="7" t="s">
        <v>467</v>
      </c>
      <c r="D485" s="7" t="s">
        <v>9</v>
      </c>
      <c r="E485" s="7" t="s">
        <v>9</v>
      </c>
      <c r="F485" s="7" t="s">
        <v>9</v>
      </c>
      <c r="G485" s="7">
        <v>-10737</v>
      </c>
      <c r="H485" s="7">
        <v>-28362</v>
      </c>
      <c r="I485" s="7">
        <v>2843</v>
      </c>
      <c r="J485" s="7">
        <v>-45764</v>
      </c>
      <c r="K485" s="7">
        <v>-63510</v>
      </c>
      <c r="L485" s="7">
        <v>-29987</v>
      </c>
      <c r="M485" s="7">
        <v>16516</v>
      </c>
      <c r="N485" s="7">
        <v>10048</v>
      </c>
      <c r="O485" s="7">
        <v>31942</v>
      </c>
      <c r="P485" s="7">
        <v>-94201</v>
      </c>
      <c r="Q485" s="7">
        <v>-54427</v>
      </c>
      <c r="R485" s="7">
        <v>-48497</v>
      </c>
      <c r="S485" s="7">
        <v>33114</v>
      </c>
      <c r="T485" s="7">
        <v>-77345</v>
      </c>
      <c r="U485" s="7">
        <v>-52585</v>
      </c>
      <c r="V485" s="7">
        <v>27489</v>
      </c>
      <c r="W485" s="7">
        <v>-18573</v>
      </c>
      <c r="X485" s="7">
        <v>34920</v>
      </c>
      <c r="Y485" s="7">
        <v>24600</v>
      </c>
      <c r="Z485" s="7">
        <v>30127</v>
      </c>
      <c r="AA485" s="7">
        <v>48092</v>
      </c>
    </row>
    <row r="486" spans="2:27">
      <c r="B486" s="7" t="s">
        <v>546</v>
      </c>
      <c r="C486" s="7" t="s">
        <v>469</v>
      </c>
      <c r="D486" s="7" t="s">
        <v>9</v>
      </c>
      <c r="E486" s="7" t="s">
        <v>9</v>
      </c>
      <c r="F486" s="7" t="s">
        <v>9</v>
      </c>
      <c r="G486" s="7" t="s">
        <v>9</v>
      </c>
      <c r="H486" s="7">
        <v>-10923</v>
      </c>
      <c r="I486" s="7">
        <v>572</v>
      </c>
      <c r="J486" s="7">
        <v>-29034</v>
      </c>
      <c r="K486" s="7">
        <v>-22316</v>
      </c>
      <c r="L486" s="7">
        <v>1413</v>
      </c>
      <c r="M486" s="7">
        <v>5636</v>
      </c>
      <c r="N486" s="7">
        <v>-6880</v>
      </c>
      <c r="O486" s="7">
        <v>10385</v>
      </c>
      <c r="P486" s="7">
        <v>-62759</v>
      </c>
      <c r="Q486" s="7">
        <v>-14328</v>
      </c>
      <c r="R486" s="7">
        <v>-19803</v>
      </c>
      <c r="S486" s="7">
        <v>12178</v>
      </c>
      <c r="T486" s="7">
        <v>-7327</v>
      </c>
      <c r="U486" s="7">
        <v>-26439</v>
      </c>
      <c r="V486" s="7">
        <v>7370</v>
      </c>
      <c r="W486" s="7">
        <v>-18309</v>
      </c>
      <c r="X486" s="7">
        <v>-4025</v>
      </c>
      <c r="Y486" s="7">
        <v>5366</v>
      </c>
      <c r="Z486" s="7">
        <v>-5329</v>
      </c>
      <c r="AA486" s="7">
        <v>5991</v>
      </c>
    </row>
    <row r="487" spans="2:27">
      <c r="B487" s="7" t="s">
        <v>547</v>
      </c>
      <c r="C487" s="7" t="s">
        <v>471</v>
      </c>
      <c r="D487" s="7" t="s">
        <v>9</v>
      </c>
      <c r="E487" s="7" t="s">
        <v>9</v>
      </c>
      <c r="F487" s="7" t="s">
        <v>9</v>
      </c>
      <c r="G487" s="7">
        <v>-10737</v>
      </c>
      <c r="H487" s="7">
        <v>-17439</v>
      </c>
      <c r="I487" s="7">
        <v>2271</v>
      </c>
      <c r="J487" s="7">
        <v>-16730</v>
      </c>
      <c r="K487" s="7">
        <v>-41194</v>
      </c>
      <c r="L487" s="7">
        <v>-31400</v>
      </c>
      <c r="M487" s="7">
        <v>10880</v>
      </c>
      <c r="N487" s="7">
        <v>16928</v>
      </c>
      <c r="O487" s="7">
        <v>21557</v>
      </c>
      <c r="P487" s="7">
        <v>-31442</v>
      </c>
      <c r="Q487" s="7">
        <v>-40099</v>
      </c>
      <c r="R487" s="7">
        <v>-28694</v>
      </c>
      <c r="S487" s="7">
        <v>20936</v>
      </c>
      <c r="T487" s="7">
        <v>-70018</v>
      </c>
      <c r="U487" s="7">
        <v>-26146</v>
      </c>
      <c r="V487" s="7">
        <v>20119</v>
      </c>
      <c r="W487" s="7">
        <v>-264</v>
      </c>
      <c r="X487" s="7">
        <v>38945</v>
      </c>
      <c r="Y487" s="7">
        <v>19234</v>
      </c>
      <c r="Z487" s="7">
        <v>35456</v>
      </c>
      <c r="AA487" s="7">
        <v>42101</v>
      </c>
    </row>
    <row r="488" spans="2:27">
      <c r="B488" s="7" t="s">
        <v>548</v>
      </c>
      <c r="C488" s="7" t="s">
        <v>473</v>
      </c>
      <c r="D488" s="7" t="s">
        <v>9</v>
      </c>
      <c r="E488" s="7" t="s">
        <v>9</v>
      </c>
      <c r="F488" s="7" t="s">
        <v>9</v>
      </c>
      <c r="G488" s="7">
        <v>-1745</v>
      </c>
      <c r="H488" s="7">
        <v>122</v>
      </c>
      <c r="I488" s="7">
        <v>-6862</v>
      </c>
      <c r="J488" s="7">
        <v>-591</v>
      </c>
      <c r="K488" s="7">
        <v>16706</v>
      </c>
      <c r="L488" s="7">
        <v>-42435</v>
      </c>
      <c r="M488" s="7">
        <v>42932</v>
      </c>
      <c r="N488" s="7">
        <v>7975</v>
      </c>
      <c r="O488" s="7">
        <v>-20171</v>
      </c>
      <c r="P488" s="7">
        <v>-109687</v>
      </c>
      <c r="Q488" s="7">
        <v>-18056</v>
      </c>
      <c r="R488" s="7">
        <v>-17317</v>
      </c>
      <c r="S488" s="7">
        <v>-6567</v>
      </c>
      <c r="T488" s="7">
        <v>-15835</v>
      </c>
      <c r="U488" s="7">
        <v>-18356</v>
      </c>
      <c r="V488" s="7">
        <v>14750</v>
      </c>
      <c r="W488" s="7">
        <v>-10388</v>
      </c>
      <c r="X488" s="7">
        <v>-17181</v>
      </c>
      <c r="Y488" s="7">
        <v>1469</v>
      </c>
      <c r="Z488" s="7">
        <v>-15934</v>
      </c>
      <c r="AA488" s="7">
        <v>38081</v>
      </c>
    </row>
    <row r="489" spans="2:27">
      <c r="B489" s="7" t="s">
        <v>549</v>
      </c>
      <c r="C489" s="7" t="s">
        <v>469</v>
      </c>
      <c r="D489" s="7" t="s">
        <v>9</v>
      </c>
      <c r="E489" s="7" t="s">
        <v>9</v>
      </c>
      <c r="F489" s="7" t="s">
        <v>9</v>
      </c>
      <c r="G489" s="7">
        <v>-534</v>
      </c>
      <c r="H489" s="7">
        <v>-144</v>
      </c>
      <c r="I489" s="7">
        <v>-521</v>
      </c>
      <c r="J489" s="7">
        <v>-286</v>
      </c>
      <c r="K489" s="7">
        <v>4306</v>
      </c>
      <c r="L489" s="7">
        <v>-2891</v>
      </c>
      <c r="M489" s="7">
        <v>1114</v>
      </c>
      <c r="N489" s="7">
        <v>-546</v>
      </c>
      <c r="O489" s="7">
        <v>-2380</v>
      </c>
      <c r="P489" s="7">
        <v>767</v>
      </c>
      <c r="Q489" s="7">
        <v>1282</v>
      </c>
      <c r="R489" s="7">
        <v>-556</v>
      </c>
      <c r="S489" s="7">
        <v>12</v>
      </c>
      <c r="T489" s="7">
        <v>-203</v>
      </c>
      <c r="U489" s="7">
        <v>-15</v>
      </c>
      <c r="V489" s="7">
        <v>80</v>
      </c>
      <c r="W489" s="7">
        <v>-696</v>
      </c>
      <c r="X489" s="7">
        <v>-3812</v>
      </c>
      <c r="Y489" s="7">
        <v>-4187</v>
      </c>
      <c r="Z489" s="7">
        <v>-2842</v>
      </c>
      <c r="AA489" s="7">
        <v>1614</v>
      </c>
    </row>
    <row r="490" spans="2:27">
      <c r="B490" s="7" t="s">
        <v>550</v>
      </c>
      <c r="C490" s="7" t="s">
        <v>471</v>
      </c>
      <c r="D490" s="7" t="s">
        <v>9</v>
      </c>
      <c r="E490" s="7" t="s">
        <v>9</v>
      </c>
      <c r="F490" s="7" t="s">
        <v>9</v>
      </c>
      <c r="G490" s="7">
        <v>-1211</v>
      </c>
      <c r="H490" s="7">
        <v>266</v>
      </c>
      <c r="I490" s="7">
        <v>-6341</v>
      </c>
      <c r="J490" s="7">
        <v>-305</v>
      </c>
      <c r="K490" s="7">
        <v>12400</v>
      </c>
      <c r="L490" s="7">
        <v>-39544</v>
      </c>
      <c r="M490" s="7">
        <v>41818</v>
      </c>
      <c r="N490" s="7">
        <v>8521</v>
      </c>
      <c r="O490" s="7">
        <v>-17791</v>
      </c>
      <c r="P490" s="7">
        <v>-110454</v>
      </c>
      <c r="Q490" s="7">
        <v>-19338</v>
      </c>
      <c r="R490" s="7">
        <v>-16761</v>
      </c>
      <c r="S490" s="7">
        <v>-6579</v>
      </c>
      <c r="T490" s="7">
        <v>-15632</v>
      </c>
      <c r="U490" s="7">
        <v>-18341</v>
      </c>
      <c r="V490" s="7">
        <v>14670</v>
      </c>
      <c r="W490" s="7">
        <v>-9692</v>
      </c>
      <c r="X490" s="7">
        <v>-13369</v>
      </c>
      <c r="Y490" s="7">
        <v>5656</v>
      </c>
      <c r="Z490" s="7">
        <v>-13092</v>
      </c>
      <c r="AA490" s="7">
        <v>36467</v>
      </c>
    </row>
    <row r="491" spans="2:27">
      <c r="B491" s="7" t="s">
        <v>551</v>
      </c>
      <c r="C491" s="7" t="s">
        <v>477</v>
      </c>
      <c r="D491" s="7" t="s">
        <v>9</v>
      </c>
      <c r="E491" s="7" t="s">
        <v>9</v>
      </c>
      <c r="F491" s="7" t="s">
        <v>9</v>
      </c>
      <c r="G491" s="7">
        <v>69094</v>
      </c>
      <c r="H491" s="7">
        <v>-31373</v>
      </c>
      <c r="I491" s="7">
        <v>-101605</v>
      </c>
      <c r="J491" s="7">
        <v>-28310</v>
      </c>
      <c r="K491" s="7">
        <v>30207</v>
      </c>
      <c r="L491" s="7">
        <v>5348</v>
      </c>
      <c r="M491" s="7">
        <v>14539</v>
      </c>
      <c r="N491" s="7">
        <v>-94429</v>
      </c>
      <c r="O491" s="7">
        <v>18498</v>
      </c>
      <c r="P491" s="7">
        <v>73087</v>
      </c>
      <c r="Q491" s="7">
        <v>37936</v>
      </c>
      <c r="R491" s="7">
        <v>175091</v>
      </c>
      <c r="S491" s="7">
        <v>257845</v>
      </c>
      <c r="T491" s="7">
        <v>118544</v>
      </c>
      <c r="U491" s="7">
        <v>296233</v>
      </c>
      <c r="V491" s="7">
        <v>-204176</v>
      </c>
      <c r="W491" s="7">
        <v>55979</v>
      </c>
      <c r="X491" s="7">
        <v>13582</v>
      </c>
      <c r="Y491" s="7">
        <v>53832</v>
      </c>
      <c r="Z491" s="7">
        <v>8675</v>
      </c>
      <c r="AA491" s="7">
        <v>-1959</v>
      </c>
    </row>
    <row r="492" spans="2:27">
      <c r="B492" s="7" t="s">
        <v>552</v>
      </c>
      <c r="C492" s="7" t="s">
        <v>479</v>
      </c>
      <c r="D492" s="7" t="s">
        <v>9</v>
      </c>
      <c r="E492" s="7" t="s">
        <v>9</v>
      </c>
      <c r="F492" s="7" t="s">
        <v>9</v>
      </c>
      <c r="G492" s="7">
        <v>69069</v>
      </c>
      <c r="H492" s="7">
        <v>-31406</v>
      </c>
      <c r="I492" s="7">
        <v>-56555</v>
      </c>
      <c r="J492" s="7">
        <v>-23323</v>
      </c>
      <c r="K492" s="7">
        <v>32408</v>
      </c>
      <c r="L492" s="7">
        <v>15671</v>
      </c>
      <c r="M492" s="7">
        <v>14097</v>
      </c>
      <c r="N492" s="7">
        <v>-90683</v>
      </c>
      <c r="O492" s="7">
        <v>32826</v>
      </c>
      <c r="P492" s="7">
        <v>72517</v>
      </c>
      <c r="Q492" s="7">
        <v>38470</v>
      </c>
      <c r="R492" s="7">
        <v>175445</v>
      </c>
      <c r="S492" s="7">
        <v>256974</v>
      </c>
      <c r="T492" s="7">
        <v>118229</v>
      </c>
      <c r="U492" s="7">
        <v>282838</v>
      </c>
      <c r="V492" s="7">
        <v>-196070</v>
      </c>
      <c r="W492" s="7">
        <v>62897</v>
      </c>
      <c r="X492" s="7">
        <v>12548</v>
      </c>
      <c r="Y492" s="7">
        <v>49728</v>
      </c>
      <c r="Z492" s="7">
        <v>-7300</v>
      </c>
      <c r="AA492" s="7">
        <v>-22814</v>
      </c>
    </row>
    <row r="493" spans="2:27">
      <c r="B493" s="7" t="s">
        <v>553</v>
      </c>
      <c r="C493" s="7" t="s">
        <v>481</v>
      </c>
      <c r="D493" s="7" t="s">
        <v>9</v>
      </c>
      <c r="E493" s="7" t="s">
        <v>9</v>
      </c>
      <c r="F493" s="7" t="s">
        <v>9</v>
      </c>
      <c r="G493" s="7" t="s">
        <v>9</v>
      </c>
      <c r="H493" s="7" t="s">
        <v>9</v>
      </c>
      <c r="I493" s="7" t="s">
        <v>9</v>
      </c>
      <c r="J493" s="7" t="s">
        <v>9</v>
      </c>
      <c r="K493" s="7" t="s">
        <v>9</v>
      </c>
      <c r="L493" s="7" t="s">
        <v>9</v>
      </c>
      <c r="M493" s="7" t="s">
        <v>9</v>
      </c>
      <c r="N493" s="7">
        <v>-3981</v>
      </c>
      <c r="O493" s="7">
        <v>392</v>
      </c>
      <c r="P493" s="7">
        <v>-3844</v>
      </c>
      <c r="Q493" s="7">
        <v>13304</v>
      </c>
      <c r="R493" s="7">
        <v>160055</v>
      </c>
      <c r="S493" s="7">
        <v>143042</v>
      </c>
      <c r="T493" s="7">
        <v>94796</v>
      </c>
      <c r="U493" s="7">
        <v>163865</v>
      </c>
      <c r="V493" s="7">
        <v>-293901</v>
      </c>
      <c r="W493" s="7">
        <v>-21443</v>
      </c>
      <c r="X493" s="7">
        <v>-26631</v>
      </c>
      <c r="Y493" s="7">
        <v>-7634</v>
      </c>
      <c r="Z493" s="7">
        <v>-44324</v>
      </c>
      <c r="AA493" s="7">
        <v>-74319</v>
      </c>
    </row>
    <row r="494" spans="2:27">
      <c r="B494" s="7" t="s">
        <v>554</v>
      </c>
      <c r="C494" s="7" t="s">
        <v>483</v>
      </c>
      <c r="D494" s="7" t="s">
        <v>9</v>
      </c>
      <c r="E494" s="7" t="s">
        <v>9</v>
      </c>
      <c r="F494" s="7" t="s">
        <v>9</v>
      </c>
      <c r="G494" s="7" t="s">
        <v>9</v>
      </c>
      <c r="H494" s="7">
        <v>-4653</v>
      </c>
      <c r="I494" s="7">
        <v>-75902</v>
      </c>
      <c r="J494" s="7">
        <v>-54857</v>
      </c>
      <c r="K494" s="7">
        <v>1867</v>
      </c>
      <c r="L494" s="7">
        <v>-15431</v>
      </c>
      <c r="M494" s="7">
        <v>-10679</v>
      </c>
      <c r="N494" s="7">
        <v>-38654</v>
      </c>
      <c r="O494" s="7">
        <v>31287</v>
      </c>
      <c r="P494" s="7">
        <v>66076</v>
      </c>
      <c r="Q494" s="7">
        <v>23641</v>
      </c>
      <c r="R494" s="7">
        <v>6458</v>
      </c>
      <c r="S494" s="7">
        <v>94157</v>
      </c>
      <c r="T494" s="7">
        <v>-6429</v>
      </c>
      <c r="U494" s="7">
        <v>35093</v>
      </c>
      <c r="V494" s="7">
        <v>23025</v>
      </c>
      <c r="W494" s="7">
        <v>134915</v>
      </c>
      <c r="X494" s="7">
        <v>32328</v>
      </c>
      <c r="Y494" s="7">
        <v>36162</v>
      </c>
      <c r="Z494" s="7">
        <v>60902</v>
      </c>
      <c r="AA494" s="7">
        <v>46028</v>
      </c>
    </row>
    <row r="495" spans="2:27">
      <c r="B495" s="7" t="s">
        <v>555</v>
      </c>
      <c r="C495" s="7" t="s">
        <v>485</v>
      </c>
      <c r="D495" s="7" t="s">
        <v>9</v>
      </c>
      <c r="E495" s="7" t="s">
        <v>9</v>
      </c>
      <c r="F495" s="7" t="s">
        <v>9</v>
      </c>
      <c r="G495" s="7">
        <v>69069</v>
      </c>
      <c r="H495" s="7">
        <v>-26753</v>
      </c>
      <c r="I495" s="7">
        <v>19347</v>
      </c>
      <c r="J495" s="7">
        <v>31534</v>
      </c>
      <c r="K495" s="7">
        <v>30541</v>
      </c>
      <c r="L495" s="7">
        <v>31102</v>
      </c>
      <c r="M495" s="7">
        <v>24776</v>
      </c>
      <c r="N495" s="7">
        <v>-48048</v>
      </c>
      <c r="O495" s="7">
        <v>1147</v>
      </c>
      <c r="P495" s="7">
        <v>10285</v>
      </c>
      <c r="Q495" s="7">
        <v>1525</v>
      </c>
      <c r="R495" s="7">
        <v>8932</v>
      </c>
      <c r="S495" s="7">
        <v>19775</v>
      </c>
      <c r="T495" s="7">
        <v>29862</v>
      </c>
      <c r="U495" s="7">
        <v>83880</v>
      </c>
      <c r="V495" s="7">
        <v>74806</v>
      </c>
      <c r="W495" s="7">
        <v>-50575</v>
      </c>
      <c r="X495" s="7">
        <v>6851</v>
      </c>
      <c r="Y495" s="7">
        <v>21200</v>
      </c>
      <c r="Z495" s="7">
        <v>-23878</v>
      </c>
      <c r="AA495" s="7">
        <v>5477</v>
      </c>
    </row>
    <row r="496" spans="2:27">
      <c r="B496" s="7" t="s">
        <v>556</v>
      </c>
      <c r="C496" s="7" t="s">
        <v>487</v>
      </c>
      <c r="D496" s="7" t="s">
        <v>9</v>
      </c>
      <c r="E496" s="7" t="s">
        <v>9</v>
      </c>
      <c r="F496" s="7" t="s">
        <v>9</v>
      </c>
      <c r="G496" s="7">
        <v>25</v>
      </c>
      <c r="H496" s="7">
        <v>33</v>
      </c>
      <c r="I496" s="7">
        <v>-45050</v>
      </c>
      <c r="J496" s="7">
        <v>-4987</v>
      </c>
      <c r="K496" s="7">
        <v>-2201</v>
      </c>
      <c r="L496" s="7">
        <v>-10323</v>
      </c>
      <c r="M496" s="7">
        <v>442</v>
      </c>
      <c r="N496" s="7">
        <v>-3746</v>
      </c>
      <c r="O496" s="7">
        <v>-14328</v>
      </c>
      <c r="P496" s="7">
        <v>570</v>
      </c>
      <c r="Q496" s="7">
        <v>-534</v>
      </c>
      <c r="R496" s="7">
        <v>-354</v>
      </c>
      <c r="S496" s="7">
        <v>871</v>
      </c>
      <c r="T496" s="7">
        <v>315</v>
      </c>
      <c r="U496" s="7">
        <v>13395</v>
      </c>
      <c r="V496" s="7">
        <v>-8106</v>
      </c>
      <c r="W496" s="7">
        <v>-6918</v>
      </c>
      <c r="X496" s="7">
        <v>1034</v>
      </c>
      <c r="Y496" s="7">
        <v>4104</v>
      </c>
      <c r="Z496" s="7">
        <v>15975</v>
      </c>
      <c r="AA496" s="7">
        <v>20855</v>
      </c>
    </row>
    <row r="497" spans="2:27">
      <c r="B497" s="7" t="s">
        <v>557</v>
      </c>
      <c r="C497" s="7" t="s">
        <v>489</v>
      </c>
      <c r="D497" s="7" t="s">
        <v>9</v>
      </c>
      <c r="E497" s="7" t="s">
        <v>9</v>
      </c>
      <c r="F497" s="7" t="s">
        <v>9</v>
      </c>
      <c r="G497" s="7" t="s">
        <v>9</v>
      </c>
      <c r="H497" s="7" t="s">
        <v>9</v>
      </c>
      <c r="I497" s="7" t="s">
        <v>9</v>
      </c>
      <c r="J497" s="7" t="s">
        <v>9</v>
      </c>
      <c r="K497" s="7" t="s">
        <v>9</v>
      </c>
      <c r="L497" s="7" t="s">
        <v>9</v>
      </c>
      <c r="M497" s="7" t="s">
        <v>9</v>
      </c>
      <c r="N497" s="7" t="s">
        <v>9</v>
      </c>
      <c r="O497" s="7" t="s">
        <v>9</v>
      </c>
      <c r="P497" s="7" t="s">
        <v>9</v>
      </c>
      <c r="Q497" s="7" t="s">
        <v>9</v>
      </c>
      <c r="R497" s="7" t="s">
        <v>9</v>
      </c>
      <c r="S497" s="7" t="s">
        <v>9</v>
      </c>
      <c r="T497" s="7">
        <v>170</v>
      </c>
      <c r="U497" s="7">
        <v>7465</v>
      </c>
      <c r="V497" s="7">
        <v>-15856</v>
      </c>
      <c r="W497" s="7">
        <v>-15510</v>
      </c>
      <c r="X497" s="7">
        <v>163</v>
      </c>
      <c r="Y497" s="7">
        <v>-9826</v>
      </c>
      <c r="Z497" s="7">
        <v>7288</v>
      </c>
      <c r="AA497" s="7">
        <v>2722</v>
      </c>
    </row>
    <row r="498" spans="2:27">
      <c r="B498" s="7" t="s">
        <v>558</v>
      </c>
      <c r="C498" s="7" t="s">
        <v>491</v>
      </c>
      <c r="D498" s="7" t="s">
        <v>9</v>
      </c>
      <c r="E498" s="7" t="s">
        <v>9</v>
      </c>
      <c r="F498" s="7" t="s">
        <v>9</v>
      </c>
      <c r="G498" s="7">
        <v>25</v>
      </c>
      <c r="H498" s="7">
        <v>33</v>
      </c>
      <c r="I498" s="7">
        <v>-45050</v>
      </c>
      <c r="J498" s="7">
        <v>-4987</v>
      </c>
      <c r="K498" s="7">
        <v>-2201</v>
      </c>
      <c r="L498" s="7">
        <v>-10323</v>
      </c>
      <c r="M498" s="7">
        <v>442</v>
      </c>
      <c r="N498" s="7">
        <v>-3746</v>
      </c>
      <c r="O498" s="7">
        <v>-14328</v>
      </c>
      <c r="P498" s="7">
        <v>570</v>
      </c>
      <c r="Q498" s="7">
        <v>-534</v>
      </c>
      <c r="R498" s="7">
        <v>-354</v>
      </c>
      <c r="S498" s="7">
        <v>871</v>
      </c>
      <c r="T498" s="7">
        <v>145</v>
      </c>
      <c r="U498" s="7">
        <v>5930</v>
      </c>
      <c r="V498" s="7">
        <v>7750</v>
      </c>
      <c r="W498" s="7">
        <v>8592</v>
      </c>
      <c r="X498" s="7">
        <v>871</v>
      </c>
      <c r="Y498" s="7">
        <v>13930</v>
      </c>
      <c r="Z498" s="7">
        <v>8687</v>
      </c>
      <c r="AA498" s="7">
        <v>18133</v>
      </c>
    </row>
    <row r="499" spans="2:27">
      <c r="B499" s="7" t="s">
        <v>559</v>
      </c>
      <c r="C499" s="7" t="s">
        <v>493</v>
      </c>
      <c r="D499" s="7" t="s">
        <v>9</v>
      </c>
      <c r="E499" s="7" t="s">
        <v>9</v>
      </c>
      <c r="F499" s="7" t="s">
        <v>9</v>
      </c>
      <c r="G499" s="7" t="s">
        <v>9</v>
      </c>
      <c r="H499" s="7" t="s">
        <v>9</v>
      </c>
      <c r="I499" s="7" t="s">
        <v>9</v>
      </c>
      <c r="J499" s="7" t="s">
        <v>9</v>
      </c>
      <c r="K499" s="7" t="s">
        <v>9</v>
      </c>
      <c r="L499" s="7" t="s">
        <v>9</v>
      </c>
      <c r="M499" s="7" t="s">
        <v>9</v>
      </c>
      <c r="N499" s="7" t="s">
        <v>9</v>
      </c>
      <c r="O499" s="7" t="s">
        <v>9</v>
      </c>
      <c r="P499" s="7" t="s">
        <v>9</v>
      </c>
      <c r="Q499" s="7" t="s">
        <v>9</v>
      </c>
      <c r="R499" s="7" t="s">
        <v>9</v>
      </c>
      <c r="S499" s="7" t="s">
        <v>9</v>
      </c>
      <c r="T499" s="7" t="s">
        <v>9</v>
      </c>
      <c r="U499" s="7" t="s">
        <v>9</v>
      </c>
      <c r="V499" s="7" t="s">
        <v>9</v>
      </c>
      <c r="W499" s="7">
        <v>-3200</v>
      </c>
      <c r="X499" s="7" t="s">
        <v>9</v>
      </c>
      <c r="Y499" s="7" t="s">
        <v>9</v>
      </c>
      <c r="Z499" s="7" t="s">
        <v>9</v>
      </c>
      <c r="AA499" s="7" t="s">
        <v>9</v>
      </c>
    </row>
    <row r="500" spans="2:27">
      <c r="B500" s="7" t="s">
        <v>560</v>
      </c>
      <c r="C500" s="7" t="s">
        <v>495</v>
      </c>
      <c r="D500" s="7" t="s">
        <v>9</v>
      </c>
      <c r="E500" s="7" t="s">
        <v>9</v>
      </c>
      <c r="F500" s="7" t="s">
        <v>9</v>
      </c>
      <c r="G500" s="7" t="s">
        <v>9</v>
      </c>
      <c r="H500" s="7" t="s">
        <v>9</v>
      </c>
      <c r="I500" s="7" t="s">
        <v>9</v>
      </c>
      <c r="J500" s="7" t="s">
        <v>9</v>
      </c>
      <c r="K500" s="7" t="s">
        <v>9</v>
      </c>
      <c r="L500" s="7" t="s">
        <v>9</v>
      </c>
      <c r="M500" s="7" t="s">
        <v>9</v>
      </c>
      <c r="N500" s="7" t="s">
        <v>9</v>
      </c>
      <c r="O500" s="7" t="s">
        <v>9</v>
      </c>
      <c r="P500" s="7" t="s">
        <v>9</v>
      </c>
      <c r="Q500" s="7" t="s">
        <v>9</v>
      </c>
      <c r="R500" s="7" t="s">
        <v>9</v>
      </c>
      <c r="S500" s="7" t="s">
        <v>9</v>
      </c>
      <c r="T500" s="7" t="s">
        <v>9</v>
      </c>
      <c r="U500" s="7" t="s">
        <v>9</v>
      </c>
      <c r="V500" s="7" t="s">
        <v>9</v>
      </c>
      <c r="W500" s="7" t="s">
        <v>9</v>
      </c>
      <c r="X500" s="7" t="s">
        <v>9</v>
      </c>
      <c r="Y500" s="7" t="s">
        <v>9</v>
      </c>
      <c r="Z500" s="7" t="s">
        <v>9</v>
      </c>
      <c r="AA500" s="7" t="s">
        <v>9</v>
      </c>
    </row>
    <row r="501" spans="2:27">
      <c r="B501" s="7" t="s">
        <v>561</v>
      </c>
      <c r="C501" s="7" t="s">
        <v>497</v>
      </c>
      <c r="D501" s="7" t="s">
        <v>9</v>
      </c>
      <c r="E501" s="7" t="s">
        <v>9</v>
      </c>
      <c r="F501" s="7" t="s">
        <v>9</v>
      </c>
      <c r="G501" s="7" t="s">
        <v>9</v>
      </c>
      <c r="H501" s="7" t="s">
        <v>9</v>
      </c>
      <c r="I501" s="7" t="s">
        <v>9</v>
      </c>
      <c r="J501" s="7" t="s">
        <v>9</v>
      </c>
      <c r="K501" s="7" t="s">
        <v>9</v>
      </c>
      <c r="L501" s="7" t="s">
        <v>9</v>
      </c>
      <c r="M501" s="7" t="s">
        <v>9</v>
      </c>
      <c r="N501" s="7" t="s">
        <v>9</v>
      </c>
      <c r="O501" s="7" t="s">
        <v>9</v>
      </c>
      <c r="P501" s="7" t="s">
        <v>9</v>
      </c>
      <c r="Q501" s="7" t="s">
        <v>9</v>
      </c>
      <c r="R501" s="7" t="s">
        <v>9</v>
      </c>
      <c r="S501" s="7" t="s">
        <v>9</v>
      </c>
      <c r="T501" s="7" t="s">
        <v>9</v>
      </c>
      <c r="U501" s="7" t="s">
        <v>9</v>
      </c>
      <c r="V501" s="7" t="s">
        <v>9</v>
      </c>
      <c r="W501" s="7" t="s">
        <v>9</v>
      </c>
      <c r="X501" s="7" t="s">
        <v>9</v>
      </c>
      <c r="Y501" s="7" t="s">
        <v>9</v>
      </c>
      <c r="Z501" s="7" t="s">
        <v>9</v>
      </c>
      <c r="AA501" s="7" t="s">
        <v>9</v>
      </c>
    </row>
    <row r="502" spans="2:27">
      <c r="B502" s="7" t="s">
        <v>562</v>
      </c>
      <c r="C502" s="7" t="s">
        <v>499</v>
      </c>
      <c r="D502" s="7" t="s">
        <v>9</v>
      </c>
      <c r="E502" s="7" t="s">
        <v>9</v>
      </c>
      <c r="F502" s="7" t="s">
        <v>9</v>
      </c>
      <c r="G502" s="7" t="s">
        <v>9</v>
      </c>
      <c r="H502" s="7" t="s">
        <v>9</v>
      </c>
      <c r="I502" s="7" t="s">
        <v>9</v>
      </c>
      <c r="J502" s="7" t="s">
        <v>9</v>
      </c>
      <c r="K502" s="7" t="s">
        <v>9</v>
      </c>
      <c r="L502" s="7" t="s">
        <v>9</v>
      </c>
      <c r="M502" s="7" t="s">
        <v>9</v>
      </c>
      <c r="N502" s="7" t="s">
        <v>9</v>
      </c>
      <c r="O502" s="7" t="s">
        <v>9</v>
      </c>
      <c r="P502" s="7" t="s">
        <v>9</v>
      </c>
      <c r="Q502" s="7" t="s">
        <v>9</v>
      </c>
      <c r="R502" s="7" t="s">
        <v>9</v>
      </c>
      <c r="S502" s="7" t="s">
        <v>9</v>
      </c>
      <c r="T502" s="7" t="s">
        <v>9</v>
      </c>
      <c r="U502" s="7" t="s">
        <v>9</v>
      </c>
      <c r="V502" s="7" t="s">
        <v>9</v>
      </c>
      <c r="W502" s="7">
        <v>-3200</v>
      </c>
      <c r="X502" s="7" t="s">
        <v>9</v>
      </c>
      <c r="Y502" s="7" t="s">
        <v>9</v>
      </c>
      <c r="Z502" s="7" t="s">
        <v>9</v>
      </c>
      <c r="AA502" s="7" t="s">
        <v>9</v>
      </c>
    </row>
    <row r="503" spans="2:27">
      <c r="B503" s="7" t="s">
        <v>563</v>
      </c>
      <c r="C503" s="7" t="s">
        <v>501</v>
      </c>
      <c r="D503" s="7" t="s">
        <v>9</v>
      </c>
      <c r="E503" s="7" t="s">
        <v>9</v>
      </c>
      <c r="F503" s="7" t="s">
        <v>9</v>
      </c>
      <c r="G503" s="7" t="s">
        <v>9</v>
      </c>
      <c r="H503" s="7" t="s">
        <v>9</v>
      </c>
      <c r="I503" s="7" t="s">
        <v>9</v>
      </c>
      <c r="J503" s="7" t="s">
        <v>9</v>
      </c>
      <c r="K503" s="7" t="s">
        <v>9</v>
      </c>
      <c r="L503" s="7" t="s">
        <v>9</v>
      </c>
      <c r="M503" s="7" t="s">
        <v>9</v>
      </c>
      <c r="N503" s="7" t="s">
        <v>9</v>
      </c>
      <c r="O503" s="7" t="s">
        <v>9</v>
      </c>
      <c r="P503" s="7" t="s">
        <v>9</v>
      </c>
      <c r="Q503" s="7" t="s">
        <v>9</v>
      </c>
      <c r="R503" s="7" t="s">
        <v>9</v>
      </c>
      <c r="S503" s="7" t="s">
        <v>9</v>
      </c>
      <c r="T503" s="7" t="s">
        <v>9</v>
      </c>
      <c r="U503" s="7" t="s">
        <v>9</v>
      </c>
      <c r="V503" s="7" t="s">
        <v>9</v>
      </c>
      <c r="W503" s="7" t="s">
        <v>9</v>
      </c>
      <c r="X503" s="7" t="s">
        <v>9</v>
      </c>
      <c r="Y503" s="7" t="s">
        <v>9</v>
      </c>
      <c r="Z503" s="7" t="s">
        <v>9</v>
      </c>
      <c r="AA503" s="7" t="s">
        <v>9</v>
      </c>
    </row>
    <row r="504" spans="2:27">
      <c r="B504" s="7" t="s">
        <v>564</v>
      </c>
      <c r="C504" s="7" t="s">
        <v>503</v>
      </c>
      <c r="D504" s="7" t="s">
        <v>9</v>
      </c>
      <c r="E504" s="7" t="s">
        <v>9</v>
      </c>
      <c r="F504" s="7" t="s">
        <v>9</v>
      </c>
      <c r="G504" s="7" t="s">
        <v>9</v>
      </c>
      <c r="H504" s="7" t="s">
        <v>9</v>
      </c>
      <c r="I504" s="7" t="s">
        <v>9</v>
      </c>
      <c r="J504" s="7" t="s">
        <v>9</v>
      </c>
      <c r="K504" s="7" t="s">
        <v>9</v>
      </c>
      <c r="L504" s="7" t="s">
        <v>9</v>
      </c>
      <c r="M504" s="7" t="s">
        <v>9</v>
      </c>
      <c r="N504" s="7" t="s">
        <v>9</v>
      </c>
      <c r="O504" s="7" t="s">
        <v>9</v>
      </c>
      <c r="P504" s="7" t="s">
        <v>9</v>
      </c>
      <c r="Q504" s="7" t="s">
        <v>9</v>
      </c>
      <c r="R504" s="7" t="s">
        <v>9</v>
      </c>
      <c r="S504" s="7" t="s">
        <v>9</v>
      </c>
      <c r="T504" s="7" t="s">
        <v>9</v>
      </c>
      <c r="U504" s="7" t="s">
        <v>9</v>
      </c>
      <c r="V504" s="7" t="s">
        <v>9</v>
      </c>
      <c r="W504" s="7" t="s">
        <v>9</v>
      </c>
      <c r="X504" s="7" t="s">
        <v>9</v>
      </c>
      <c r="Y504" s="7" t="s">
        <v>9</v>
      </c>
      <c r="Z504" s="7" t="s">
        <v>9</v>
      </c>
      <c r="AA504" s="7" t="s">
        <v>9</v>
      </c>
    </row>
    <row r="505" spans="2:27">
      <c r="B505" s="7" t="s">
        <v>565</v>
      </c>
      <c r="C505" s="7" t="s">
        <v>505</v>
      </c>
      <c r="D505" s="7" t="s">
        <v>9</v>
      </c>
      <c r="E505" s="7" t="s">
        <v>9</v>
      </c>
      <c r="F505" s="7" t="s">
        <v>9</v>
      </c>
      <c r="G505" s="7" t="s">
        <v>9</v>
      </c>
      <c r="H505" s="7" t="s">
        <v>9</v>
      </c>
      <c r="I505" s="7" t="s">
        <v>9</v>
      </c>
      <c r="J505" s="7" t="s">
        <v>9</v>
      </c>
      <c r="K505" s="7" t="s">
        <v>9</v>
      </c>
      <c r="L505" s="7" t="s">
        <v>9</v>
      </c>
      <c r="M505" s="7" t="s">
        <v>9</v>
      </c>
      <c r="N505" s="7" t="s">
        <v>9</v>
      </c>
      <c r="O505" s="7" t="s">
        <v>9</v>
      </c>
      <c r="P505" s="7" t="s">
        <v>9</v>
      </c>
      <c r="Q505" s="7" t="s">
        <v>9</v>
      </c>
      <c r="R505" s="7" t="s">
        <v>9</v>
      </c>
      <c r="S505" s="7" t="s">
        <v>9</v>
      </c>
      <c r="T505" s="7" t="s">
        <v>9</v>
      </c>
      <c r="U505" s="7" t="s">
        <v>9</v>
      </c>
      <c r="V505" s="7" t="s">
        <v>9</v>
      </c>
      <c r="W505" s="7" t="s">
        <v>9</v>
      </c>
      <c r="X505" s="7" t="s">
        <v>9</v>
      </c>
      <c r="Y505" s="7" t="s">
        <v>9</v>
      </c>
      <c r="Z505" s="7" t="s">
        <v>9</v>
      </c>
      <c r="AA505" s="7" t="s">
        <v>9</v>
      </c>
    </row>
    <row r="506" spans="2:27">
      <c r="B506" s="7" t="s">
        <v>566</v>
      </c>
      <c r="C506" s="7" t="s">
        <v>507</v>
      </c>
      <c r="D506" s="7" t="s">
        <v>9</v>
      </c>
      <c r="E506" s="7" t="s">
        <v>9</v>
      </c>
      <c r="F506" s="7" t="s">
        <v>9</v>
      </c>
      <c r="G506" s="7">
        <v>-3005</v>
      </c>
      <c r="H506" s="7">
        <v>2046</v>
      </c>
      <c r="I506" s="7">
        <v>7420</v>
      </c>
      <c r="J506" s="7">
        <v>4076</v>
      </c>
      <c r="K506" s="7">
        <v>2605</v>
      </c>
      <c r="L506" s="7">
        <v>4719</v>
      </c>
      <c r="M506" s="7">
        <v>252</v>
      </c>
      <c r="N506" s="7">
        <v>18031</v>
      </c>
      <c r="O506" s="7">
        <v>33449</v>
      </c>
      <c r="P506" s="7">
        <v>35458</v>
      </c>
      <c r="Q506" s="7">
        <v>52848</v>
      </c>
      <c r="R506" s="7">
        <v>50787</v>
      </c>
      <c r="S506" s="7">
        <v>38840</v>
      </c>
      <c r="T506" s="7">
        <v>59496</v>
      </c>
      <c r="U506" s="7">
        <v>59657</v>
      </c>
      <c r="V506" s="7">
        <v>211642</v>
      </c>
      <c r="W506" s="7">
        <v>12019</v>
      </c>
      <c r="X506" s="7">
        <v>14839</v>
      </c>
      <c r="Y506" s="7">
        <v>37861</v>
      </c>
      <c r="Z506" s="7">
        <v>-6198</v>
      </c>
      <c r="AA506" s="7">
        <v>-6082</v>
      </c>
    </row>
    <row r="507" spans="2:27">
      <c r="B507" s="7" t="s">
        <v>567</v>
      </c>
      <c r="C507" s="7" t="s">
        <v>509</v>
      </c>
      <c r="D507" s="7" t="s">
        <v>9</v>
      </c>
      <c r="E507" s="7" t="s">
        <v>9</v>
      </c>
      <c r="F507" s="7" t="s">
        <v>9</v>
      </c>
      <c r="G507" s="7">
        <v>-3005</v>
      </c>
      <c r="H507" s="7">
        <v>2046</v>
      </c>
      <c r="I507" s="7">
        <v>7420</v>
      </c>
      <c r="J507" s="7">
        <v>4076</v>
      </c>
      <c r="K507" s="7">
        <v>2605</v>
      </c>
      <c r="L507" s="7">
        <v>4719</v>
      </c>
      <c r="M507" s="7">
        <v>252</v>
      </c>
      <c r="N507" s="7">
        <v>18031</v>
      </c>
      <c r="O507" s="7">
        <v>33449</v>
      </c>
      <c r="P507" s="7">
        <v>35458</v>
      </c>
      <c r="Q507" s="7">
        <v>52848</v>
      </c>
      <c r="R507" s="7">
        <v>50787</v>
      </c>
      <c r="S507" s="7">
        <v>38840</v>
      </c>
      <c r="T507" s="7">
        <v>59496</v>
      </c>
      <c r="U507" s="7">
        <v>59657</v>
      </c>
      <c r="V507" s="7">
        <v>211642</v>
      </c>
      <c r="W507" s="7">
        <v>12019</v>
      </c>
      <c r="X507" s="7">
        <v>14935</v>
      </c>
      <c r="Y507" s="7">
        <v>37868</v>
      </c>
      <c r="Z507" s="7">
        <v>-6105</v>
      </c>
      <c r="AA507" s="7">
        <v>-6065</v>
      </c>
    </row>
    <row r="508" spans="2:27">
      <c r="B508" s="7" t="s">
        <v>568</v>
      </c>
      <c r="C508" s="7" t="s">
        <v>511</v>
      </c>
      <c r="D508" s="7" t="s">
        <v>9</v>
      </c>
      <c r="E508" s="7" t="s">
        <v>9</v>
      </c>
      <c r="F508" s="7" t="s">
        <v>9</v>
      </c>
      <c r="G508" s="7" t="s">
        <v>9</v>
      </c>
      <c r="H508" s="7" t="s">
        <v>9</v>
      </c>
      <c r="I508" s="7" t="s">
        <v>9</v>
      </c>
      <c r="J508" s="7" t="s">
        <v>9</v>
      </c>
      <c r="K508" s="7" t="s">
        <v>9</v>
      </c>
      <c r="L508" s="7" t="s">
        <v>9</v>
      </c>
      <c r="M508" s="7" t="s">
        <v>9</v>
      </c>
      <c r="N508" s="7" t="s">
        <v>9</v>
      </c>
      <c r="O508" s="7" t="s">
        <v>9</v>
      </c>
      <c r="P508" s="7" t="s">
        <v>9</v>
      </c>
      <c r="Q508" s="7" t="s">
        <v>9</v>
      </c>
      <c r="R508" s="7" t="s">
        <v>9</v>
      </c>
      <c r="S508" s="7" t="s">
        <v>9</v>
      </c>
      <c r="T508" s="7" t="s">
        <v>9</v>
      </c>
      <c r="U508" s="7" t="s">
        <v>9</v>
      </c>
      <c r="V508" s="7" t="s">
        <v>9</v>
      </c>
      <c r="W508" s="7" t="s">
        <v>9</v>
      </c>
      <c r="X508" s="7">
        <v>-96</v>
      </c>
      <c r="Y508" s="7">
        <v>-7</v>
      </c>
      <c r="Z508" s="7">
        <v>-93</v>
      </c>
      <c r="AA508" s="7">
        <v>-17</v>
      </c>
    </row>
    <row r="509" spans="2:27">
      <c r="B509" s="7" t="s">
        <v>569</v>
      </c>
      <c r="C509" s="7" t="s">
        <v>513</v>
      </c>
      <c r="D509" s="7" t="s">
        <v>9</v>
      </c>
      <c r="E509" s="7" t="s">
        <v>9</v>
      </c>
      <c r="F509" s="7" t="s">
        <v>9</v>
      </c>
      <c r="G509" s="7">
        <v>1028</v>
      </c>
      <c r="H509" s="7">
        <v>-24468</v>
      </c>
      <c r="I509" s="7">
        <v>8777</v>
      </c>
      <c r="J509" s="7">
        <v>19005</v>
      </c>
      <c r="K509" s="7">
        <v>-54609</v>
      </c>
      <c r="L509" s="7">
        <v>-84054</v>
      </c>
      <c r="M509" s="7">
        <v>-91762</v>
      </c>
      <c r="N509" s="7">
        <v>-97850</v>
      </c>
      <c r="O509" s="7">
        <v>-104905</v>
      </c>
      <c r="P509" s="7">
        <v>-33513</v>
      </c>
      <c r="Q509" s="7">
        <v>-37003</v>
      </c>
      <c r="R509" s="7">
        <v>-63440</v>
      </c>
      <c r="S509" s="7">
        <v>-81387</v>
      </c>
      <c r="T509" s="7">
        <v>-63148</v>
      </c>
      <c r="U509" s="7">
        <v>-84465</v>
      </c>
      <c r="V509" s="7">
        <v>-104644</v>
      </c>
      <c r="W509" s="7">
        <v>-37383</v>
      </c>
      <c r="X509" s="7">
        <v>-44960</v>
      </c>
      <c r="Y509" s="7">
        <v>-57276</v>
      </c>
      <c r="Z509" s="7">
        <v>-24231</v>
      </c>
      <c r="AA509" s="7">
        <v>24247</v>
      </c>
    </row>
    <row r="510" spans="2:27">
      <c r="B510" s="7" t="s">
        <v>570</v>
      </c>
      <c r="C510" s="7" t="s">
        <v>515</v>
      </c>
      <c r="D510" s="7" t="s">
        <v>9</v>
      </c>
      <c r="E510" s="7" t="s">
        <v>9</v>
      </c>
      <c r="F510" s="7" t="s">
        <v>9</v>
      </c>
      <c r="G510" s="7">
        <v>868</v>
      </c>
      <c r="H510" s="7">
        <v>-20820</v>
      </c>
      <c r="I510" s="7">
        <v>9760</v>
      </c>
      <c r="J510" s="7">
        <v>12049</v>
      </c>
      <c r="K510" s="7">
        <v>-10954</v>
      </c>
      <c r="L510" s="7">
        <v>-24476</v>
      </c>
      <c r="M510" s="7">
        <v>-36858</v>
      </c>
      <c r="N510" s="7">
        <v>-29905</v>
      </c>
      <c r="O510" s="7">
        <v>-25755</v>
      </c>
      <c r="P510" s="7">
        <v>-6453</v>
      </c>
      <c r="Q510" s="7">
        <v>-2142</v>
      </c>
      <c r="R510" s="7">
        <v>-37768</v>
      </c>
      <c r="S510" s="7">
        <v>-35244</v>
      </c>
      <c r="T510" s="7">
        <v>-40160</v>
      </c>
      <c r="U510" s="7">
        <v>-34163</v>
      </c>
      <c r="V510" s="7">
        <v>-58802</v>
      </c>
      <c r="W510" s="7">
        <v>-24153</v>
      </c>
      <c r="X510" s="7">
        <v>-46104</v>
      </c>
      <c r="Y510" s="7">
        <v>-1873</v>
      </c>
      <c r="Z510" s="7">
        <v>-26172</v>
      </c>
      <c r="AA510" s="7">
        <v>23133</v>
      </c>
    </row>
    <row r="511" spans="2:27">
      <c r="B511" s="7" t="s">
        <v>571</v>
      </c>
      <c r="C511" s="7" t="s">
        <v>517</v>
      </c>
      <c r="D511" s="7" t="s">
        <v>9</v>
      </c>
      <c r="E511" s="7" t="s">
        <v>9</v>
      </c>
      <c r="F511" s="7" t="s">
        <v>9</v>
      </c>
      <c r="G511" s="7">
        <v>160</v>
      </c>
      <c r="H511" s="7">
        <v>-3648</v>
      </c>
      <c r="I511" s="7">
        <v>-983</v>
      </c>
      <c r="J511" s="7">
        <v>6956</v>
      </c>
      <c r="K511" s="7">
        <v>-43655</v>
      </c>
      <c r="L511" s="7">
        <v>-59578</v>
      </c>
      <c r="M511" s="7">
        <v>-54904</v>
      </c>
      <c r="N511" s="7">
        <v>-67945</v>
      </c>
      <c r="O511" s="7">
        <v>-79150</v>
      </c>
      <c r="P511" s="7">
        <v>-27060</v>
      </c>
      <c r="Q511" s="7">
        <v>-34861</v>
      </c>
      <c r="R511" s="7">
        <v>-25672</v>
      </c>
      <c r="S511" s="7">
        <v>-46143</v>
      </c>
      <c r="T511" s="7">
        <v>-22988</v>
      </c>
      <c r="U511" s="7">
        <v>-50302</v>
      </c>
      <c r="V511" s="7">
        <v>-45842</v>
      </c>
      <c r="W511" s="7">
        <v>-13230</v>
      </c>
      <c r="X511" s="7">
        <v>1144</v>
      </c>
      <c r="Y511" s="7">
        <v>-55403</v>
      </c>
      <c r="Z511" s="7">
        <v>1941</v>
      </c>
      <c r="AA511" s="7">
        <v>1114</v>
      </c>
    </row>
    <row r="512" spans="2:27">
      <c r="B512" s="7" t="s">
        <v>228</v>
      </c>
      <c r="C512" s="7" t="s">
        <v>229</v>
      </c>
      <c r="D512" s="7" t="s">
        <v>9</v>
      </c>
      <c r="E512" s="7" t="s">
        <v>9</v>
      </c>
      <c r="F512" s="7" t="s">
        <v>9</v>
      </c>
      <c r="G512" s="7">
        <v>1500952</v>
      </c>
      <c r="H512" s="7">
        <v>1234954</v>
      </c>
      <c r="I512" s="7">
        <v>1046327</v>
      </c>
      <c r="J512" s="7">
        <v>963308</v>
      </c>
      <c r="K512" s="7">
        <v>1530082</v>
      </c>
      <c r="L512" s="7">
        <v>1266965</v>
      </c>
      <c r="M512" s="7">
        <v>779560</v>
      </c>
      <c r="N512" s="7">
        <v>394262</v>
      </c>
      <c r="O512" s="7">
        <v>363488</v>
      </c>
      <c r="P512" s="7">
        <v>66932</v>
      </c>
      <c r="Q512" s="7">
        <v>241321</v>
      </c>
      <c r="R512" s="7">
        <v>582884</v>
      </c>
      <c r="S512" s="7">
        <v>984117</v>
      </c>
      <c r="T512" s="7">
        <v>821192</v>
      </c>
      <c r="U512" s="7">
        <v>1511552</v>
      </c>
      <c r="V512" s="7">
        <v>1054912</v>
      </c>
      <c r="W512" s="7">
        <v>-149125</v>
      </c>
      <c r="X512" s="7">
        <v>237290</v>
      </c>
      <c r="Y512" s="7">
        <v>627482</v>
      </c>
      <c r="Z512" s="7">
        <v>-143049</v>
      </c>
      <c r="AA512" s="7">
        <v>173274</v>
      </c>
    </row>
    <row r="513" spans="2:27">
      <c r="B513" s="1" t="s">
        <v>393</v>
      </c>
    </row>
    <row r="514" spans="2:27">
      <c r="B514" s="7" t="s">
        <v>592</v>
      </c>
      <c r="C514" s="7" t="s">
        <v>572</v>
      </c>
      <c r="D514" s="7" t="s">
        <v>9</v>
      </c>
      <c r="E514" s="7" t="s">
        <v>9</v>
      </c>
      <c r="F514" s="7" t="s">
        <v>9</v>
      </c>
      <c r="G514" s="7">
        <v>47966</v>
      </c>
      <c r="H514" s="7">
        <v>-51940</v>
      </c>
      <c r="I514" s="7">
        <v>-95706</v>
      </c>
      <c r="J514" s="7">
        <v>-17324</v>
      </c>
      <c r="K514" s="7">
        <v>92007</v>
      </c>
      <c r="L514" s="7">
        <v>-171009</v>
      </c>
      <c r="M514" s="7">
        <v>-43232</v>
      </c>
      <c r="N514" s="7">
        <v>-138916</v>
      </c>
      <c r="O514" s="7">
        <v>-53053</v>
      </c>
      <c r="P514" s="7">
        <v>-43349</v>
      </c>
      <c r="Q514" s="7">
        <v>61745</v>
      </c>
      <c r="R514" s="7">
        <v>222966</v>
      </c>
      <c r="S514" s="7">
        <v>232533</v>
      </c>
      <c r="T514" s="7">
        <v>47099</v>
      </c>
      <c r="U514" s="7">
        <v>230657</v>
      </c>
      <c r="V514" s="7">
        <v>-122229</v>
      </c>
      <c r="W514" s="7">
        <v>180825</v>
      </c>
      <c r="X514" s="7">
        <v>18619</v>
      </c>
      <c r="Y514" s="7">
        <v>58965</v>
      </c>
      <c r="Z514" s="7">
        <v>3281</v>
      </c>
      <c r="AA514" s="7">
        <v>-41539</v>
      </c>
    </row>
    <row r="515" spans="2:27">
      <c r="B515" s="7" t="s">
        <v>538</v>
      </c>
      <c r="C515" s="7" t="s">
        <v>453</v>
      </c>
      <c r="D515" s="7" t="s">
        <v>9</v>
      </c>
      <c r="E515" s="7" t="s">
        <v>9</v>
      </c>
      <c r="F515" s="7" t="s">
        <v>9</v>
      </c>
      <c r="G515" s="7" t="s">
        <v>9</v>
      </c>
      <c r="H515" s="7" t="s">
        <v>9</v>
      </c>
      <c r="I515" s="7" t="s">
        <v>9</v>
      </c>
      <c r="J515" s="7" t="s">
        <v>9</v>
      </c>
      <c r="K515" s="7" t="s">
        <v>9</v>
      </c>
      <c r="L515" s="7" t="s">
        <v>9</v>
      </c>
      <c r="M515" s="7" t="s">
        <v>9</v>
      </c>
      <c r="N515" s="7" t="s">
        <v>9</v>
      </c>
      <c r="O515" s="7" t="s">
        <v>9</v>
      </c>
      <c r="P515" s="7" t="s">
        <v>9</v>
      </c>
      <c r="Q515" s="7" t="s">
        <v>9</v>
      </c>
      <c r="R515" s="7" t="s">
        <v>9</v>
      </c>
      <c r="S515" s="7" t="s">
        <v>9</v>
      </c>
      <c r="T515" s="7" t="s">
        <v>9</v>
      </c>
      <c r="U515" s="7" t="s">
        <v>9</v>
      </c>
      <c r="V515" s="7" t="s">
        <v>9</v>
      </c>
      <c r="W515" s="7" t="s">
        <v>9</v>
      </c>
      <c r="X515" s="7">
        <v>63</v>
      </c>
      <c r="Y515" s="7">
        <v>1354</v>
      </c>
      <c r="Z515" s="7">
        <v>-1035</v>
      </c>
      <c r="AA515" s="7">
        <v>1054</v>
      </c>
    </row>
    <row r="516" spans="2:27">
      <c r="B516" s="7" t="s">
        <v>539</v>
      </c>
      <c r="C516" s="7" t="s">
        <v>455</v>
      </c>
      <c r="D516" s="7" t="s">
        <v>9</v>
      </c>
      <c r="E516" s="7" t="s">
        <v>9</v>
      </c>
      <c r="F516" s="7" t="s">
        <v>9</v>
      </c>
      <c r="G516" s="7" t="s">
        <v>9</v>
      </c>
      <c r="H516" s="7" t="s">
        <v>9</v>
      </c>
      <c r="I516" s="7" t="s">
        <v>9</v>
      </c>
      <c r="J516" s="7" t="s">
        <v>9</v>
      </c>
      <c r="K516" s="7" t="s">
        <v>9</v>
      </c>
      <c r="L516" s="7" t="s">
        <v>9</v>
      </c>
      <c r="M516" s="7" t="s">
        <v>9</v>
      </c>
      <c r="N516" s="7" t="s">
        <v>9</v>
      </c>
      <c r="O516" s="7" t="s">
        <v>9</v>
      </c>
      <c r="P516" s="7" t="s">
        <v>9</v>
      </c>
      <c r="Q516" s="7" t="s">
        <v>9</v>
      </c>
      <c r="R516" s="7" t="s">
        <v>9</v>
      </c>
      <c r="S516" s="7" t="s">
        <v>9</v>
      </c>
      <c r="T516" s="7" t="s">
        <v>9</v>
      </c>
      <c r="U516" s="7" t="s">
        <v>9</v>
      </c>
      <c r="V516" s="7" t="s">
        <v>9</v>
      </c>
      <c r="W516" s="7" t="s">
        <v>9</v>
      </c>
      <c r="X516" s="7" t="s">
        <v>9</v>
      </c>
      <c r="Y516" s="7" t="s">
        <v>9</v>
      </c>
      <c r="Z516" s="7" t="s">
        <v>9</v>
      </c>
      <c r="AA516" s="7" t="s">
        <v>9</v>
      </c>
    </row>
    <row r="517" spans="2:27">
      <c r="B517" s="7" t="s">
        <v>540</v>
      </c>
      <c r="C517" s="7" t="s">
        <v>457</v>
      </c>
      <c r="D517" s="7" t="s">
        <v>9</v>
      </c>
      <c r="E517" s="7" t="s">
        <v>9</v>
      </c>
      <c r="F517" s="7" t="s">
        <v>9</v>
      </c>
      <c r="G517" s="7" t="s">
        <v>9</v>
      </c>
      <c r="H517" s="7" t="s">
        <v>9</v>
      </c>
      <c r="I517" s="7" t="s">
        <v>9</v>
      </c>
      <c r="J517" s="7" t="s">
        <v>9</v>
      </c>
      <c r="K517" s="7" t="s">
        <v>9</v>
      </c>
      <c r="L517" s="7" t="s">
        <v>9</v>
      </c>
      <c r="M517" s="7" t="s">
        <v>9</v>
      </c>
      <c r="N517" s="7" t="s">
        <v>9</v>
      </c>
      <c r="O517" s="7" t="s">
        <v>9</v>
      </c>
      <c r="P517" s="7" t="s">
        <v>9</v>
      </c>
      <c r="Q517" s="7" t="s">
        <v>9</v>
      </c>
      <c r="R517" s="7" t="s">
        <v>9</v>
      </c>
      <c r="S517" s="7" t="s">
        <v>9</v>
      </c>
      <c r="T517" s="7" t="s">
        <v>9</v>
      </c>
      <c r="U517" s="7" t="s">
        <v>9</v>
      </c>
      <c r="V517" s="7" t="s">
        <v>9</v>
      </c>
      <c r="W517" s="7" t="s">
        <v>9</v>
      </c>
      <c r="X517" s="7">
        <v>63</v>
      </c>
      <c r="Y517" s="7">
        <v>1354</v>
      </c>
      <c r="Z517" s="7">
        <v>-1035</v>
      </c>
      <c r="AA517" s="7">
        <v>1054</v>
      </c>
    </row>
    <row r="518" spans="2:27">
      <c r="B518" s="7" t="s">
        <v>541</v>
      </c>
      <c r="C518" s="7" t="s">
        <v>459</v>
      </c>
      <c r="D518" s="7" t="s">
        <v>9</v>
      </c>
      <c r="E518" s="7" t="s">
        <v>9</v>
      </c>
      <c r="F518" s="7" t="s">
        <v>9</v>
      </c>
      <c r="G518" s="7">
        <v>-728</v>
      </c>
      <c r="H518" s="7">
        <v>-1639</v>
      </c>
      <c r="I518" s="7">
        <v>-2398</v>
      </c>
      <c r="J518" s="7">
        <v>1028</v>
      </c>
      <c r="K518" s="7">
        <v>43231</v>
      </c>
      <c r="L518" s="7">
        <v>-32382</v>
      </c>
      <c r="M518" s="7">
        <v>25735</v>
      </c>
      <c r="N518" s="7">
        <v>298</v>
      </c>
      <c r="O518" s="7">
        <v>-24501</v>
      </c>
      <c r="P518" s="7">
        <v>-27816</v>
      </c>
      <c r="Q518" s="7">
        <v>-17652</v>
      </c>
      <c r="R518" s="7">
        <v>-43934</v>
      </c>
      <c r="S518" s="7">
        <v>6296</v>
      </c>
      <c r="T518" s="7">
        <v>-50676</v>
      </c>
      <c r="U518" s="7">
        <v>-52588</v>
      </c>
      <c r="V518" s="7">
        <v>5853</v>
      </c>
      <c r="W518" s="7">
        <v>-15263</v>
      </c>
      <c r="X518" s="7">
        <v>-18658</v>
      </c>
      <c r="Y518" s="7">
        <v>16738</v>
      </c>
      <c r="Z518" s="7">
        <v>-14888</v>
      </c>
      <c r="AA518" s="7">
        <v>61307</v>
      </c>
    </row>
    <row r="519" spans="2:27">
      <c r="B519" s="7" t="s">
        <v>542</v>
      </c>
      <c r="C519" s="7" t="s">
        <v>461</v>
      </c>
      <c r="D519" s="7" t="s">
        <v>9</v>
      </c>
      <c r="E519" s="7" t="s">
        <v>9</v>
      </c>
      <c r="F519" s="7" t="s">
        <v>9</v>
      </c>
      <c r="G519" s="7" t="s">
        <v>9</v>
      </c>
      <c r="H519" s="7">
        <v>33</v>
      </c>
      <c r="I519" s="7" t="s">
        <v>9</v>
      </c>
      <c r="J519" s="7" t="s">
        <v>9</v>
      </c>
      <c r="K519" s="7" t="s">
        <v>9</v>
      </c>
      <c r="L519" s="7" t="s">
        <v>9</v>
      </c>
      <c r="M519" s="7" t="s">
        <v>9</v>
      </c>
      <c r="N519" s="7" t="s">
        <v>9</v>
      </c>
      <c r="O519" s="7" t="s">
        <v>9</v>
      </c>
      <c r="P519" s="7" t="s">
        <v>9</v>
      </c>
      <c r="Q519" s="7" t="s">
        <v>9</v>
      </c>
      <c r="R519" s="7" t="s">
        <v>9</v>
      </c>
      <c r="S519" s="7" t="s">
        <v>9</v>
      </c>
      <c r="T519" s="7" t="s">
        <v>9</v>
      </c>
      <c r="U519" s="7" t="s">
        <v>9</v>
      </c>
      <c r="V519" s="7" t="s">
        <v>9</v>
      </c>
      <c r="W519" s="7" t="s">
        <v>9</v>
      </c>
      <c r="X519" s="7" t="s">
        <v>9</v>
      </c>
      <c r="Y519" s="7" t="s">
        <v>9</v>
      </c>
      <c r="Z519" s="7" t="s">
        <v>9</v>
      </c>
      <c r="AA519" s="7" t="s">
        <v>9</v>
      </c>
    </row>
    <row r="520" spans="2:27">
      <c r="B520" s="7" t="s">
        <v>543</v>
      </c>
      <c r="C520" s="7" t="s">
        <v>463</v>
      </c>
      <c r="D520" s="7" t="s">
        <v>9</v>
      </c>
      <c r="E520" s="7" t="s">
        <v>9</v>
      </c>
      <c r="F520" s="7" t="s">
        <v>9</v>
      </c>
      <c r="G520" s="7">
        <v>-420</v>
      </c>
      <c r="H520" s="7">
        <v>-402</v>
      </c>
      <c r="I520" s="7">
        <v>-846</v>
      </c>
      <c r="J520" s="7">
        <v>439</v>
      </c>
      <c r="K520" s="7">
        <v>8834</v>
      </c>
      <c r="L520" s="7">
        <v>-5761</v>
      </c>
      <c r="M520" s="7">
        <v>5027</v>
      </c>
      <c r="N520" s="7">
        <v>-375</v>
      </c>
      <c r="O520" s="7">
        <v>-5172</v>
      </c>
      <c r="P520" s="7">
        <v>-3548</v>
      </c>
      <c r="Q520" s="7">
        <v>-2492</v>
      </c>
      <c r="R520" s="7">
        <v>-8643</v>
      </c>
      <c r="S520" s="7">
        <v>-571</v>
      </c>
      <c r="T520" s="7">
        <v>-9338</v>
      </c>
      <c r="U520" s="7">
        <v>-10478</v>
      </c>
      <c r="V520" s="7">
        <v>-3618</v>
      </c>
      <c r="W520" s="7">
        <v>-3370</v>
      </c>
      <c r="X520" s="7">
        <v>-6309</v>
      </c>
      <c r="Y520" s="7">
        <v>7214</v>
      </c>
      <c r="Z520" s="7">
        <v>-6945</v>
      </c>
      <c r="AA520" s="7">
        <v>18622</v>
      </c>
    </row>
    <row r="521" spans="2:27">
      <c r="B521" s="7" t="s">
        <v>544</v>
      </c>
      <c r="C521" s="7" t="s">
        <v>465</v>
      </c>
      <c r="D521" s="7" t="s">
        <v>9</v>
      </c>
      <c r="E521" s="7" t="s">
        <v>9</v>
      </c>
      <c r="F521" s="7" t="s">
        <v>9</v>
      </c>
      <c r="G521" s="7">
        <v>-308</v>
      </c>
      <c r="H521" s="7">
        <v>-1270</v>
      </c>
      <c r="I521" s="7">
        <v>-1552</v>
      </c>
      <c r="J521" s="7">
        <v>589</v>
      </c>
      <c r="K521" s="7">
        <v>34397</v>
      </c>
      <c r="L521" s="7">
        <v>-26621</v>
      </c>
      <c r="M521" s="7">
        <v>20708</v>
      </c>
      <c r="N521" s="7">
        <v>673</v>
      </c>
      <c r="O521" s="7">
        <v>-19329</v>
      </c>
      <c r="P521" s="7">
        <v>-24268</v>
      </c>
      <c r="Q521" s="7">
        <v>-15160</v>
      </c>
      <c r="R521" s="7">
        <v>-35291</v>
      </c>
      <c r="S521" s="7">
        <v>6867</v>
      </c>
      <c r="T521" s="7">
        <v>-41338</v>
      </c>
      <c r="U521" s="7">
        <v>-42110</v>
      </c>
      <c r="V521" s="7">
        <v>9471</v>
      </c>
      <c r="W521" s="7">
        <v>-11893</v>
      </c>
      <c r="X521" s="7">
        <v>-12349</v>
      </c>
      <c r="Y521" s="7">
        <v>9524</v>
      </c>
      <c r="Z521" s="7">
        <v>-7943</v>
      </c>
      <c r="AA521" s="7">
        <v>42685</v>
      </c>
    </row>
    <row r="522" spans="2:27">
      <c r="B522" s="7" t="s">
        <v>545</v>
      </c>
      <c r="C522" s="7" t="s">
        <v>467</v>
      </c>
      <c r="D522" s="7" t="s">
        <v>9</v>
      </c>
      <c r="E522" s="7" t="s">
        <v>9</v>
      </c>
      <c r="F522" s="7" t="s">
        <v>9</v>
      </c>
      <c r="G522" s="7">
        <v>6249</v>
      </c>
      <c r="H522" s="7">
        <v>-1345</v>
      </c>
      <c r="I522" s="7">
        <v>-1599</v>
      </c>
      <c r="J522" s="7">
        <v>-9454</v>
      </c>
      <c r="K522" s="7">
        <v>-11867</v>
      </c>
      <c r="L522" s="7">
        <v>-1705</v>
      </c>
      <c r="M522" s="7">
        <v>13719</v>
      </c>
      <c r="N522" s="7">
        <v>9877</v>
      </c>
      <c r="O522" s="7">
        <v>2345</v>
      </c>
      <c r="P522" s="7">
        <v>-29424</v>
      </c>
      <c r="Q522" s="7">
        <v>-7080</v>
      </c>
      <c r="R522" s="7">
        <v>-7591</v>
      </c>
      <c r="S522" s="7">
        <v>-1563</v>
      </c>
      <c r="T522" s="7">
        <v>-11549</v>
      </c>
      <c r="U522" s="7">
        <v>-3869</v>
      </c>
      <c r="V522" s="7">
        <v>27125</v>
      </c>
      <c r="W522" s="7">
        <v>57803</v>
      </c>
      <c r="X522" s="7">
        <v>65674</v>
      </c>
      <c r="Y522" s="7">
        <v>19629</v>
      </c>
      <c r="Z522" s="7">
        <v>58663</v>
      </c>
      <c r="AA522" s="7">
        <v>-10810</v>
      </c>
    </row>
    <row r="523" spans="2:27">
      <c r="B523" s="7" t="s">
        <v>546</v>
      </c>
      <c r="C523" s="7" t="s">
        <v>469</v>
      </c>
      <c r="D523" s="7" t="s">
        <v>9</v>
      </c>
      <c r="E523" s="7" t="s">
        <v>9</v>
      </c>
      <c r="F523" s="7" t="s">
        <v>9</v>
      </c>
      <c r="G523" s="7" t="s">
        <v>9</v>
      </c>
      <c r="H523" s="7">
        <v>208</v>
      </c>
      <c r="I523" s="7">
        <v>-1129</v>
      </c>
      <c r="J523" s="7">
        <v>917</v>
      </c>
      <c r="K523" s="7">
        <v>422</v>
      </c>
      <c r="L523" s="7">
        <v>244</v>
      </c>
      <c r="M523" s="7">
        <v>-373</v>
      </c>
      <c r="N523" s="7">
        <v>91</v>
      </c>
      <c r="O523" s="7">
        <v>474</v>
      </c>
      <c r="P523" s="7">
        <v>-523</v>
      </c>
      <c r="Q523" s="7">
        <v>-519</v>
      </c>
      <c r="R523" s="7">
        <v>-309</v>
      </c>
      <c r="S523" s="7">
        <v>-139</v>
      </c>
      <c r="T523" s="7">
        <v>29</v>
      </c>
      <c r="U523" s="7">
        <v>-332</v>
      </c>
      <c r="V523" s="7">
        <v>1426</v>
      </c>
      <c r="W523" s="7">
        <v>557</v>
      </c>
      <c r="X523" s="7">
        <v>413</v>
      </c>
      <c r="Y523" s="7">
        <v>221</v>
      </c>
      <c r="Z523" s="7">
        <v>215</v>
      </c>
      <c r="AA523" s="7">
        <v>103</v>
      </c>
    </row>
    <row r="524" spans="2:27">
      <c r="B524" s="7" t="s">
        <v>547</v>
      </c>
      <c r="C524" s="7" t="s">
        <v>471</v>
      </c>
      <c r="D524" s="7" t="s">
        <v>9</v>
      </c>
      <c r="E524" s="7" t="s">
        <v>9</v>
      </c>
      <c r="F524" s="7" t="s">
        <v>9</v>
      </c>
      <c r="G524" s="7">
        <v>6249</v>
      </c>
      <c r="H524" s="7">
        <v>-1553</v>
      </c>
      <c r="I524" s="7">
        <v>-470</v>
      </c>
      <c r="J524" s="7">
        <v>-10371</v>
      </c>
      <c r="K524" s="7">
        <v>-12289</v>
      </c>
      <c r="L524" s="7">
        <v>-1949</v>
      </c>
      <c r="M524" s="7">
        <v>14092</v>
      </c>
      <c r="N524" s="7">
        <v>9786</v>
      </c>
      <c r="O524" s="7">
        <v>1871</v>
      </c>
      <c r="P524" s="7">
        <v>-28901</v>
      </c>
      <c r="Q524" s="7">
        <v>-6561</v>
      </c>
      <c r="R524" s="7">
        <v>-7282</v>
      </c>
      <c r="S524" s="7">
        <v>-1424</v>
      </c>
      <c r="T524" s="7">
        <v>-11578</v>
      </c>
      <c r="U524" s="7">
        <v>-3537</v>
      </c>
      <c r="V524" s="7">
        <v>25699</v>
      </c>
      <c r="W524" s="7">
        <v>57246</v>
      </c>
      <c r="X524" s="7">
        <v>65261</v>
      </c>
      <c r="Y524" s="7">
        <v>19408</v>
      </c>
      <c r="Z524" s="7">
        <v>58448</v>
      </c>
      <c r="AA524" s="7">
        <v>-10913</v>
      </c>
    </row>
    <row r="525" spans="2:27">
      <c r="B525" s="7" t="s">
        <v>548</v>
      </c>
      <c r="C525" s="7" t="s">
        <v>473</v>
      </c>
      <c r="D525" s="7" t="s">
        <v>9</v>
      </c>
      <c r="E525" s="7" t="s">
        <v>9</v>
      </c>
      <c r="F525" s="7" t="s">
        <v>9</v>
      </c>
      <c r="G525" s="7">
        <v>-2664</v>
      </c>
      <c r="H525" s="7">
        <v>-632</v>
      </c>
      <c r="I525" s="7">
        <v>-4439</v>
      </c>
      <c r="J525" s="7">
        <v>-484</v>
      </c>
      <c r="K525" s="7">
        <v>46370</v>
      </c>
      <c r="L525" s="7">
        <v>-35477</v>
      </c>
      <c r="M525" s="7">
        <v>22922</v>
      </c>
      <c r="N525" s="7">
        <v>-5014</v>
      </c>
      <c r="O525" s="7">
        <v>-24518</v>
      </c>
      <c r="P525" s="7">
        <v>-25320</v>
      </c>
      <c r="Q525" s="7">
        <v>-5388</v>
      </c>
      <c r="R525" s="7">
        <v>-21144</v>
      </c>
      <c r="S525" s="7">
        <v>-8738</v>
      </c>
      <c r="T525" s="7">
        <v>-11226</v>
      </c>
      <c r="U525" s="7">
        <v>-10299</v>
      </c>
      <c r="V525" s="7">
        <v>8754</v>
      </c>
      <c r="W525" s="7">
        <v>-9367</v>
      </c>
      <c r="X525" s="7">
        <v>-18058</v>
      </c>
      <c r="Y525" s="7">
        <v>-853</v>
      </c>
      <c r="Z525" s="7">
        <v>-10975</v>
      </c>
      <c r="AA525" s="7">
        <v>19670</v>
      </c>
    </row>
    <row r="526" spans="2:27">
      <c r="B526" s="7" t="s">
        <v>549</v>
      </c>
      <c r="C526" s="7" t="s">
        <v>469</v>
      </c>
      <c r="D526" s="7" t="s">
        <v>9</v>
      </c>
      <c r="E526" s="7" t="s">
        <v>9</v>
      </c>
      <c r="F526" s="7" t="s">
        <v>9</v>
      </c>
      <c r="G526" s="7">
        <v>-587</v>
      </c>
      <c r="H526" s="7">
        <v>-158</v>
      </c>
      <c r="I526" s="7">
        <v>-569</v>
      </c>
      <c r="J526" s="7">
        <v>-292</v>
      </c>
      <c r="K526" s="7">
        <v>4993</v>
      </c>
      <c r="L526" s="7">
        <v>-3326</v>
      </c>
      <c r="M526" s="7">
        <v>1580</v>
      </c>
      <c r="N526" s="7">
        <v>-611</v>
      </c>
      <c r="O526" s="7">
        <v>-3914</v>
      </c>
      <c r="P526" s="7">
        <v>-898</v>
      </c>
      <c r="Q526" s="7">
        <v>1181</v>
      </c>
      <c r="R526" s="7">
        <v>-3167</v>
      </c>
      <c r="S526" s="7">
        <v>-5</v>
      </c>
      <c r="T526" s="7">
        <v>-246</v>
      </c>
      <c r="U526" s="7">
        <v>-124</v>
      </c>
      <c r="V526" s="7">
        <v>-134</v>
      </c>
      <c r="W526" s="7">
        <v>-1379</v>
      </c>
      <c r="X526" s="7">
        <v>-3535</v>
      </c>
      <c r="Y526" s="7">
        <v>-4111</v>
      </c>
      <c r="Z526" s="7">
        <v>-3020</v>
      </c>
      <c r="AA526" s="7">
        <v>1655</v>
      </c>
    </row>
    <row r="527" spans="2:27">
      <c r="B527" s="7" t="s">
        <v>550</v>
      </c>
      <c r="C527" s="7" t="s">
        <v>471</v>
      </c>
      <c r="D527" s="7" t="s">
        <v>9</v>
      </c>
      <c r="E527" s="7" t="s">
        <v>9</v>
      </c>
      <c r="F527" s="7" t="s">
        <v>9</v>
      </c>
      <c r="G527" s="7">
        <v>-2077</v>
      </c>
      <c r="H527" s="7">
        <v>-474</v>
      </c>
      <c r="I527" s="7">
        <v>-3870</v>
      </c>
      <c r="J527" s="7">
        <v>-192</v>
      </c>
      <c r="K527" s="7">
        <v>41377</v>
      </c>
      <c r="L527" s="7">
        <v>-32151</v>
      </c>
      <c r="M527" s="7">
        <v>21342</v>
      </c>
      <c r="N527" s="7">
        <v>-4403</v>
      </c>
      <c r="O527" s="7">
        <v>-20604</v>
      </c>
      <c r="P527" s="7">
        <v>-24422</v>
      </c>
      <c r="Q527" s="7">
        <v>-6569</v>
      </c>
      <c r="R527" s="7">
        <v>-17977</v>
      </c>
      <c r="S527" s="7">
        <v>-8733</v>
      </c>
      <c r="T527" s="7">
        <v>-10980</v>
      </c>
      <c r="U527" s="7">
        <v>-10175</v>
      </c>
      <c r="V527" s="7">
        <v>8888</v>
      </c>
      <c r="W527" s="7">
        <v>-7988</v>
      </c>
      <c r="X527" s="7">
        <v>-14523</v>
      </c>
      <c r="Y527" s="7">
        <v>3258</v>
      </c>
      <c r="Z527" s="7">
        <v>-7955</v>
      </c>
      <c r="AA527" s="7">
        <v>18015</v>
      </c>
    </row>
    <row r="528" spans="2:27">
      <c r="B528" s="7" t="s">
        <v>551</v>
      </c>
      <c r="C528" s="7" t="s">
        <v>477</v>
      </c>
      <c r="D528" s="7" t="s">
        <v>9</v>
      </c>
      <c r="E528" s="7" t="s">
        <v>9</v>
      </c>
      <c r="F528" s="7" t="s">
        <v>9</v>
      </c>
      <c r="G528" s="7">
        <v>69094</v>
      </c>
      <c r="H528" s="7">
        <v>-31373</v>
      </c>
      <c r="I528" s="7">
        <v>-101165</v>
      </c>
      <c r="J528" s="7">
        <v>-28086</v>
      </c>
      <c r="K528" s="7">
        <v>82857</v>
      </c>
      <c r="L528" s="7">
        <v>-28390</v>
      </c>
      <c r="M528" s="7">
        <v>-42674</v>
      </c>
      <c r="N528" s="7">
        <v>-105139</v>
      </c>
      <c r="O528" s="7">
        <v>31622</v>
      </c>
      <c r="P528" s="7">
        <v>66789</v>
      </c>
      <c r="Q528" s="7">
        <v>30846</v>
      </c>
      <c r="R528" s="7">
        <v>226616</v>
      </c>
      <c r="S528" s="7">
        <v>256746</v>
      </c>
      <c r="T528" s="7">
        <v>87491</v>
      </c>
      <c r="U528" s="7">
        <v>284414</v>
      </c>
      <c r="V528" s="7">
        <v>-327818</v>
      </c>
      <c r="W528" s="7">
        <v>189646</v>
      </c>
      <c r="X528" s="7">
        <v>43116</v>
      </c>
      <c r="Y528" s="7">
        <v>11056</v>
      </c>
      <c r="Z528" s="7">
        <v>-3236</v>
      </c>
      <c r="AA528" s="7">
        <v>-91309</v>
      </c>
    </row>
    <row r="529" spans="2:27">
      <c r="B529" s="7" t="s">
        <v>552</v>
      </c>
      <c r="C529" s="7" t="s">
        <v>479</v>
      </c>
      <c r="D529" s="7" t="s">
        <v>9</v>
      </c>
      <c r="E529" s="7" t="s">
        <v>9</v>
      </c>
      <c r="F529" s="7" t="s">
        <v>9</v>
      </c>
      <c r="G529" s="7">
        <v>69069</v>
      </c>
      <c r="H529" s="7">
        <v>-31406</v>
      </c>
      <c r="I529" s="7">
        <v>-56074</v>
      </c>
      <c r="J529" s="7">
        <v>-22928</v>
      </c>
      <c r="K529" s="7">
        <v>85229</v>
      </c>
      <c r="L529" s="7">
        <v>-18067</v>
      </c>
      <c r="M529" s="7">
        <v>-43116</v>
      </c>
      <c r="N529" s="7">
        <v>-101393</v>
      </c>
      <c r="O529" s="7">
        <v>44045</v>
      </c>
      <c r="P529" s="7">
        <v>66219</v>
      </c>
      <c r="Q529" s="7">
        <v>31380</v>
      </c>
      <c r="R529" s="7">
        <v>227188</v>
      </c>
      <c r="S529" s="7">
        <v>255412</v>
      </c>
      <c r="T529" s="7">
        <v>87327</v>
      </c>
      <c r="U529" s="7">
        <v>276683</v>
      </c>
      <c r="V529" s="7">
        <v>-334461</v>
      </c>
      <c r="W529" s="7">
        <v>183491</v>
      </c>
      <c r="X529" s="7">
        <v>40765</v>
      </c>
      <c r="Y529" s="7">
        <v>6295</v>
      </c>
      <c r="Z529" s="7">
        <v>-14308</v>
      </c>
      <c r="AA529" s="7">
        <v>-101550</v>
      </c>
    </row>
    <row r="530" spans="2:27">
      <c r="B530" s="7" t="s">
        <v>553</v>
      </c>
      <c r="C530" s="7" t="s">
        <v>481</v>
      </c>
      <c r="D530" s="7" t="s">
        <v>9</v>
      </c>
      <c r="E530" s="7" t="s">
        <v>9</v>
      </c>
      <c r="F530" s="7" t="s">
        <v>9</v>
      </c>
      <c r="G530" s="7" t="s">
        <v>9</v>
      </c>
      <c r="H530" s="7" t="s">
        <v>9</v>
      </c>
      <c r="I530" s="7" t="s">
        <v>9</v>
      </c>
      <c r="J530" s="7" t="s">
        <v>9</v>
      </c>
      <c r="K530" s="7" t="s">
        <v>9</v>
      </c>
      <c r="L530" s="7" t="s">
        <v>9</v>
      </c>
      <c r="M530" s="7" t="s">
        <v>9</v>
      </c>
      <c r="N530" s="7">
        <v>-18867</v>
      </c>
      <c r="O530" s="7">
        <v>2475</v>
      </c>
      <c r="P530" s="7">
        <v>-3844</v>
      </c>
      <c r="Q530" s="7">
        <v>11541</v>
      </c>
      <c r="R530" s="7">
        <v>221764</v>
      </c>
      <c r="S530" s="7">
        <v>130041</v>
      </c>
      <c r="T530" s="7">
        <v>75788</v>
      </c>
      <c r="U530" s="7">
        <v>145915</v>
      </c>
      <c r="V530" s="7">
        <v>-495270</v>
      </c>
      <c r="W530" s="7">
        <v>23809</v>
      </c>
      <c r="X530" s="7">
        <v>-24238</v>
      </c>
      <c r="Y530" s="7">
        <v>-24646</v>
      </c>
      <c r="Z530" s="7">
        <v>-46709</v>
      </c>
      <c r="AA530" s="7">
        <v>-83449</v>
      </c>
    </row>
    <row r="531" spans="2:27">
      <c r="B531" s="7" t="s">
        <v>554</v>
      </c>
      <c r="C531" s="7" t="s">
        <v>483</v>
      </c>
      <c r="D531" s="7" t="s">
        <v>9</v>
      </c>
      <c r="E531" s="7" t="s">
        <v>9</v>
      </c>
      <c r="F531" s="7" t="s">
        <v>9</v>
      </c>
      <c r="G531" s="7" t="s">
        <v>9</v>
      </c>
      <c r="H531" s="7">
        <v>-4653</v>
      </c>
      <c r="I531" s="7">
        <v>-75421</v>
      </c>
      <c r="J531" s="7">
        <v>-54462</v>
      </c>
      <c r="K531" s="7">
        <v>53488</v>
      </c>
      <c r="L531" s="7">
        <v>-49109</v>
      </c>
      <c r="M531" s="7">
        <v>-53460</v>
      </c>
      <c r="N531" s="7">
        <v>-35624</v>
      </c>
      <c r="O531" s="7">
        <v>25570</v>
      </c>
      <c r="P531" s="7">
        <v>59449</v>
      </c>
      <c r="Q531" s="7">
        <v>17491</v>
      </c>
      <c r="R531" s="7">
        <v>18</v>
      </c>
      <c r="S531" s="7">
        <v>106354</v>
      </c>
      <c r="T531" s="7">
        <v>-19241</v>
      </c>
      <c r="U531" s="7">
        <v>41806</v>
      </c>
      <c r="V531" s="7">
        <v>83438</v>
      </c>
      <c r="W531" s="7">
        <v>209819</v>
      </c>
      <c r="X531" s="7">
        <v>66676</v>
      </c>
      <c r="Y531" s="7">
        <v>18136</v>
      </c>
      <c r="Z531" s="7">
        <v>56444</v>
      </c>
      <c r="AA531" s="7">
        <v>-17805</v>
      </c>
    </row>
    <row r="532" spans="2:27">
      <c r="B532" s="7" t="s">
        <v>555</v>
      </c>
      <c r="C532" s="7" t="s">
        <v>485</v>
      </c>
      <c r="D532" s="7" t="s">
        <v>9</v>
      </c>
      <c r="E532" s="7" t="s">
        <v>9</v>
      </c>
      <c r="F532" s="7" t="s">
        <v>9</v>
      </c>
      <c r="G532" s="7">
        <v>69069</v>
      </c>
      <c r="H532" s="7">
        <v>-26753</v>
      </c>
      <c r="I532" s="7">
        <v>19347</v>
      </c>
      <c r="J532" s="7">
        <v>31534</v>
      </c>
      <c r="K532" s="7">
        <v>31741</v>
      </c>
      <c r="L532" s="7">
        <v>31042</v>
      </c>
      <c r="M532" s="7">
        <v>10344</v>
      </c>
      <c r="N532" s="7">
        <v>-46902</v>
      </c>
      <c r="O532" s="7">
        <v>16000</v>
      </c>
      <c r="P532" s="7">
        <v>10614</v>
      </c>
      <c r="Q532" s="7">
        <v>2348</v>
      </c>
      <c r="R532" s="7">
        <v>5406</v>
      </c>
      <c r="S532" s="7">
        <v>19017</v>
      </c>
      <c r="T532" s="7">
        <v>30780</v>
      </c>
      <c r="U532" s="7">
        <v>88962</v>
      </c>
      <c r="V532" s="7">
        <v>77371</v>
      </c>
      <c r="W532" s="7">
        <v>-50137</v>
      </c>
      <c r="X532" s="7">
        <v>-1673</v>
      </c>
      <c r="Y532" s="7">
        <v>12805</v>
      </c>
      <c r="Z532" s="7">
        <v>-24043</v>
      </c>
      <c r="AA532" s="7">
        <v>-296</v>
      </c>
    </row>
    <row r="533" spans="2:27">
      <c r="B533" s="7" t="s">
        <v>556</v>
      </c>
      <c r="C533" s="7" t="s">
        <v>487</v>
      </c>
      <c r="D533" s="7" t="s">
        <v>9</v>
      </c>
      <c r="E533" s="7" t="s">
        <v>9</v>
      </c>
      <c r="F533" s="7" t="s">
        <v>9</v>
      </c>
      <c r="G533" s="7">
        <v>25</v>
      </c>
      <c r="H533" s="7">
        <v>33</v>
      </c>
      <c r="I533" s="7">
        <v>-45091</v>
      </c>
      <c r="J533" s="7">
        <v>-5158</v>
      </c>
      <c r="K533" s="7">
        <v>-2372</v>
      </c>
      <c r="L533" s="7">
        <v>-10323</v>
      </c>
      <c r="M533" s="7">
        <v>442</v>
      </c>
      <c r="N533" s="7">
        <v>-3746</v>
      </c>
      <c r="O533" s="7">
        <v>-12423</v>
      </c>
      <c r="P533" s="7">
        <v>570</v>
      </c>
      <c r="Q533" s="7">
        <v>-534</v>
      </c>
      <c r="R533" s="7">
        <v>-572</v>
      </c>
      <c r="S533" s="7">
        <v>1334</v>
      </c>
      <c r="T533" s="7">
        <v>164</v>
      </c>
      <c r="U533" s="7">
        <v>7731</v>
      </c>
      <c r="V533" s="7">
        <v>6643</v>
      </c>
      <c r="W533" s="7">
        <v>6155</v>
      </c>
      <c r="X533" s="7">
        <v>2351</v>
      </c>
      <c r="Y533" s="7">
        <v>4761</v>
      </c>
      <c r="Z533" s="7">
        <v>11072</v>
      </c>
      <c r="AA533" s="7">
        <v>10241</v>
      </c>
    </row>
    <row r="534" spans="2:27">
      <c r="B534" s="7" t="s">
        <v>557</v>
      </c>
      <c r="C534" s="7" t="s">
        <v>489</v>
      </c>
      <c r="D534" s="7" t="s">
        <v>9</v>
      </c>
      <c r="E534" s="7" t="s">
        <v>9</v>
      </c>
      <c r="F534" s="7" t="s">
        <v>9</v>
      </c>
      <c r="G534" s="7" t="s">
        <v>9</v>
      </c>
      <c r="H534" s="7" t="s">
        <v>9</v>
      </c>
      <c r="I534" s="7" t="s">
        <v>9</v>
      </c>
      <c r="J534" s="7" t="s">
        <v>9</v>
      </c>
      <c r="K534" s="7" t="s">
        <v>9</v>
      </c>
      <c r="L534" s="7" t="s">
        <v>9</v>
      </c>
      <c r="M534" s="7" t="s">
        <v>9</v>
      </c>
      <c r="N534" s="7" t="s">
        <v>9</v>
      </c>
      <c r="O534" s="7" t="s">
        <v>9</v>
      </c>
      <c r="P534" s="7" t="s">
        <v>9</v>
      </c>
      <c r="Q534" s="7" t="s">
        <v>9</v>
      </c>
      <c r="R534" s="7" t="s">
        <v>9</v>
      </c>
      <c r="S534" s="7" t="s">
        <v>9</v>
      </c>
      <c r="T534" s="7">
        <v>91</v>
      </c>
      <c r="U534" s="7">
        <v>4901</v>
      </c>
      <c r="V534" s="7">
        <v>-9115</v>
      </c>
      <c r="W534" s="7">
        <v>-8769</v>
      </c>
      <c r="X534" s="7">
        <v>163</v>
      </c>
      <c r="Y534" s="7">
        <v>-9115</v>
      </c>
      <c r="Z534" s="7">
        <v>5714</v>
      </c>
      <c r="AA534" s="7">
        <v>-1</v>
      </c>
    </row>
    <row r="535" spans="2:27">
      <c r="B535" s="7" t="s">
        <v>558</v>
      </c>
      <c r="C535" s="7" t="s">
        <v>491</v>
      </c>
      <c r="D535" s="7" t="s">
        <v>9</v>
      </c>
      <c r="E535" s="7" t="s">
        <v>9</v>
      </c>
      <c r="F535" s="7" t="s">
        <v>9</v>
      </c>
      <c r="G535" s="7">
        <v>25</v>
      </c>
      <c r="H535" s="7">
        <v>33</v>
      </c>
      <c r="I535" s="7">
        <v>-45091</v>
      </c>
      <c r="J535" s="7">
        <v>-5158</v>
      </c>
      <c r="K535" s="7">
        <v>-2372</v>
      </c>
      <c r="L535" s="7">
        <v>-10323</v>
      </c>
      <c r="M535" s="7">
        <v>442</v>
      </c>
      <c r="N535" s="7">
        <v>-3746</v>
      </c>
      <c r="O535" s="7">
        <v>-12423</v>
      </c>
      <c r="P535" s="7">
        <v>570</v>
      </c>
      <c r="Q535" s="7">
        <v>-534</v>
      </c>
      <c r="R535" s="7">
        <v>-572</v>
      </c>
      <c r="S535" s="7">
        <v>1334</v>
      </c>
      <c r="T535" s="7">
        <v>73</v>
      </c>
      <c r="U535" s="7">
        <v>2830</v>
      </c>
      <c r="V535" s="7">
        <v>15758</v>
      </c>
      <c r="W535" s="7">
        <v>14924</v>
      </c>
      <c r="X535" s="7">
        <v>2188</v>
      </c>
      <c r="Y535" s="7">
        <v>13876</v>
      </c>
      <c r="Z535" s="7">
        <v>5358</v>
      </c>
      <c r="AA535" s="7">
        <v>10242</v>
      </c>
    </row>
    <row r="536" spans="2:27">
      <c r="B536" s="7" t="s">
        <v>559</v>
      </c>
      <c r="C536" s="7" t="s">
        <v>493</v>
      </c>
      <c r="D536" s="7" t="s">
        <v>9</v>
      </c>
      <c r="E536" s="7" t="s">
        <v>9</v>
      </c>
      <c r="F536" s="7" t="s">
        <v>9</v>
      </c>
      <c r="G536" s="7" t="s">
        <v>9</v>
      </c>
      <c r="H536" s="7" t="s">
        <v>9</v>
      </c>
      <c r="I536" s="7" t="s">
        <v>9</v>
      </c>
      <c r="J536" s="7" t="s">
        <v>9</v>
      </c>
      <c r="K536" s="7" t="s">
        <v>9</v>
      </c>
      <c r="L536" s="7" t="s">
        <v>9</v>
      </c>
      <c r="M536" s="7" t="s">
        <v>9</v>
      </c>
      <c r="N536" s="7" t="s">
        <v>9</v>
      </c>
      <c r="O536" s="7" t="s">
        <v>9</v>
      </c>
      <c r="P536" s="7" t="s">
        <v>9</v>
      </c>
      <c r="Q536" s="7" t="s">
        <v>9</v>
      </c>
      <c r="R536" s="7" t="s">
        <v>9</v>
      </c>
      <c r="S536" s="7" t="s">
        <v>9</v>
      </c>
      <c r="T536" s="7" t="s">
        <v>9</v>
      </c>
      <c r="U536" s="7" t="s">
        <v>9</v>
      </c>
      <c r="V536" s="7" t="s">
        <v>9</v>
      </c>
      <c r="W536" s="7">
        <v>-3200</v>
      </c>
      <c r="X536" s="7" t="s">
        <v>9</v>
      </c>
      <c r="Y536" s="7" t="s">
        <v>9</v>
      </c>
      <c r="Z536" s="7" t="s">
        <v>9</v>
      </c>
      <c r="AA536" s="7" t="s">
        <v>9</v>
      </c>
    </row>
    <row r="537" spans="2:27">
      <c r="B537" s="7" t="s">
        <v>560</v>
      </c>
      <c r="C537" s="7" t="s">
        <v>495</v>
      </c>
      <c r="D537" s="7" t="s">
        <v>9</v>
      </c>
      <c r="E537" s="7" t="s">
        <v>9</v>
      </c>
      <c r="F537" s="7" t="s">
        <v>9</v>
      </c>
      <c r="G537" s="7" t="s">
        <v>9</v>
      </c>
      <c r="H537" s="7" t="s">
        <v>9</v>
      </c>
      <c r="I537" s="7" t="s">
        <v>9</v>
      </c>
      <c r="J537" s="7" t="s">
        <v>9</v>
      </c>
      <c r="K537" s="7" t="s">
        <v>9</v>
      </c>
      <c r="L537" s="7" t="s">
        <v>9</v>
      </c>
      <c r="M537" s="7" t="s">
        <v>9</v>
      </c>
      <c r="N537" s="7" t="s">
        <v>9</v>
      </c>
      <c r="O537" s="7" t="s">
        <v>9</v>
      </c>
      <c r="P537" s="7" t="s">
        <v>9</v>
      </c>
      <c r="Q537" s="7" t="s">
        <v>9</v>
      </c>
      <c r="R537" s="7" t="s">
        <v>9</v>
      </c>
      <c r="S537" s="7" t="s">
        <v>9</v>
      </c>
      <c r="T537" s="7" t="s">
        <v>9</v>
      </c>
      <c r="U537" s="7" t="s">
        <v>9</v>
      </c>
      <c r="V537" s="7" t="s">
        <v>9</v>
      </c>
      <c r="W537" s="7" t="s">
        <v>9</v>
      </c>
      <c r="X537" s="7" t="s">
        <v>9</v>
      </c>
      <c r="Y537" s="7" t="s">
        <v>9</v>
      </c>
      <c r="Z537" s="7" t="s">
        <v>9</v>
      </c>
      <c r="AA537" s="7" t="s">
        <v>9</v>
      </c>
    </row>
    <row r="538" spans="2:27">
      <c r="B538" s="7" t="s">
        <v>561</v>
      </c>
      <c r="C538" s="7" t="s">
        <v>497</v>
      </c>
      <c r="D538" s="7" t="s">
        <v>9</v>
      </c>
      <c r="E538" s="7" t="s">
        <v>9</v>
      </c>
      <c r="F538" s="7" t="s">
        <v>9</v>
      </c>
      <c r="G538" s="7" t="s">
        <v>9</v>
      </c>
      <c r="H538" s="7" t="s">
        <v>9</v>
      </c>
      <c r="I538" s="7" t="s">
        <v>9</v>
      </c>
      <c r="J538" s="7" t="s">
        <v>9</v>
      </c>
      <c r="K538" s="7" t="s">
        <v>9</v>
      </c>
      <c r="L538" s="7" t="s">
        <v>9</v>
      </c>
      <c r="M538" s="7" t="s">
        <v>9</v>
      </c>
      <c r="N538" s="7" t="s">
        <v>9</v>
      </c>
      <c r="O538" s="7" t="s">
        <v>9</v>
      </c>
      <c r="P538" s="7" t="s">
        <v>9</v>
      </c>
      <c r="Q538" s="7" t="s">
        <v>9</v>
      </c>
      <c r="R538" s="7" t="s">
        <v>9</v>
      </c>
      <c r="S538" s="7" t="s">
        <v>9</v>
      </c>
      <c r="T538" s="7" t="s">
        <v>9</v>
      </c>
      <c r="U538" s="7" t="s">
        <v>9</v>
      </c>
      <c r="V538" s="7" t="s">
        <v>9</v>
      </c>
      <c r="W538" s="7" t="s">
        <v>9</v>
      </c>
      <c r="X538" s="7" t="s">
        <v>9</v>
      </c>
      <c r="Y538" s="7" t="s">
        <v>9</v>
      </c>
      <c r="Z538" s="7" t="s">
        <v>9</v>
      </c>
      <c r="AA538" s="7" t="s">
        <v>9</v>
      </c>
    </row>
    <row r="539" spans="2:27">
      <c r="B539" s="7" t="s">
        <v>562</v>
      </c>
      <c r="C539" s="7" t="s">
        <v>499</v>
      </c>
      <c r="D539" s="7" t="s">
        <v>9</v>
      </c>
      <c r="E539" s="7" t="s">
        <v>9</v>
      </c>
      <c r="F539" s="7" t="s">
        <v>9</v>
      </c>
      <c r="G539" s="7" t="s">
        <v>9</v>
      </c>
      <c r="H539" s="7" t="s">
        <v>9</v>
      </c>
      <c r="I539" s="7" t="s">
        <v>9</v>
      </c>
      <c r="J539" s="7" t="s">
        <v>9</v>
      </c>
      <c r="K539" s="7" t="s">
        <v>9</v>
      </c>
      <c r="L539" s="7" t="s">
        <v>9</v>
      </c>
      <c r="M539" s="7" t="s">
        <v>9</v>
      </c>
      <c r="N539" s="7" t="s">
        <v>9</v>
      </c>
      <c r="O539" s="7" t="s">
        <v>9</v>
      </c>
      <c r="P539" s="7" t="s">
        <v>9</v>
      </c>
      <c r="Q539" s="7" t="s">
        <v>9</v>
      </c>
      <c r="R539" s="7" t="s">
        <v>9</v>
      </c>
      <c r="S539" s="7" t="s">
        <v>9</v>
      </c>
      <c r="T539" s="7" t="s">
        <v>9</v>
      </c>
      <c r="U539" s="7" t="s">
        <v>9</v>
      </c>
      <c r="V539" s="7" t="s">
        <v>9</v>
      </c>
      <c r="W539" s="7">
        <v>-3200</v>
      </c>
      <c r="X539" s="7" t="s">
        <v>9</v>
      </c>
      <c r="Y539" s="7" t="s">
        <v>9</v>
      </c>
      <c r="Z539" s="7" t="s">
        <v>9</v>
      </c>
      <c r="AA539" s="7" t="s">
        <v>9</v>
      </c>
    </row>
    <row r="540" spans="2:27">
      <c r="B540" s="7" t="s">
        <v>563</v>
      </c>
      <c r="C540" s="7" t="s">
        <v>501</v>
      </c>
      <c r="D540" s="7" t="s">
        <v>9</v>
      </c>
      <c r="E540" s="7" t="s">
        <v>9</v>
      </c>
      <c r="F540" s="7" t="s">
        <v>9</v>
      </c>
      <c r="G540" s="7" t="s">
        <v>9</v>
      </c>
      <c r="H540" s="7" t="s">
        <v>9</v>
      </c>
      <c r="I540" s="7" t="s">
        <v>9</v>
      </c>
      <c r="J540" s="7" t="s">
        <v>9</v>
      </c>
      <c r="K540" s="7" t="s">
        <v>9</v>
      </c>
      <c r="L540" s="7" t="s">
        <v>9</v>
      </c>
      <c r="M540" s="7" t="s">
        <v>9</v>
      </c>
      <c r="N540" s="7" t="s">
        <v>9</v>
      </c>
      <c r="O540" s="7" t="s">
        <v>9</v>
      </c>
      <c r="P540" s="7" t="s">
        <v>9</v>
      </c>
      <c r="Q540" s="7" t="s">
        <v>9</v>
      </c>
      <c r="R540" s="7" t="s">
        <v>9</v>
      </c>
      <c r="S540" s="7" t="s">
        <v>9</v>
      </c>
      <c r="T540" s="7" t="s">
        <v>9</v>
      </c>
      <c r="U540" s="7" t="s">
        <v>9</v>
      </c>
      <c r="V540" s="7" t="s">
        <v>9</v>
      </c>
      <c r="W540" s="7" t="s">
        <v>9</v>
      </c>
      <c r="X540" s="7" t="s">
        <v>9</v>
      </c>
      <c r="Y540" s="7" t="s">
        <v>9</v>
      </c>
      <c r="Z540" s="7" t="s">
        <v>9</v>
      </c>
      <c r="AA540" s="7" t="s">
        <v>9</v>
      </c>
    </row>
    <row r="541" spans="2:27">
      <c r="B541" s="7" t="s">
        <v>564</v>
      </c>
      <c r="C541" s="7" t="s">
        <v>503</v>
      </c>
      <c r="D541" s="7" t="s">
        <v>9</v>
      </c>
      <c r="E541" s="7" t="s">
        <v>9</v>
      </c>
      <c r="F541" s="7" t="s">
        <v>9</v>
      </c>
      <c r="G541" s="7" t="s">
        <v>9</v>
      </c>
      <c r="H541" s="7" t="s">
        <v>9</v>
      </c>
      <c r="I541" s="7" t="s">
        <v>9</v>
      </c>
      <c r="J541" s="7" t="s">
        <v>9</v>
      </c>
      <c r="K541" s="7" t="s">
        <v>9</v>
      </c>
      <c r="L541" s="7" t="s">
        <v>9</v>
      </c>
      <c r="M541" s="7" t="s">
        <v>9</v>
      </c>
      <c r="N541" s="7" t="s">
        <v>9</v>
      </c>
      <c r="O541" s="7" t="s">
        <v>9</v>
      </c>
      <c r="P541" s="7" t="s">
        <v>9</v>
      </c>
      <c r="Q541" s="7" t="s">
        <v>9</v>
      </c>
      <c r="R541" s="7" t="s">
        <v>9</v>
      </c>
      <c r="S541" s="7" t="s">
        <v>9</v>
      </c>
      <c r="T541" s="7" t="s">
        <v>9</v>
      </c>
      <c r="U541" s="7" t="s">
        <v>9</v>
      </c>
      <c r="V541" s="7" t="s">
        <v>9</v>
      </c>
      <c r="W541" s="7" t="s">
        <v>9</v>
      </c>
      <c r="X541" s="7" t="s">
        <v>9</v>
      </c>
      <c r="Y541" s="7" t="s">
        <v>9</v>
      </c>
      <c r="Z541" s="7" t="s">
        <v>9</v>
      </c>
      <c r="AA541" s="7" t="s">
        <v>9</v>
      </c>
    </row>
    <row r="542" spans="2:27">
      <c r="B542" s="7" t="s">
        <v>565</v>
      </c>
      <c r="C542" s="7" t="s">
        <v>505</v>
      </c>
      <c r="D542" s="7" t="s">
        <v>9</v>
      </c>
      <c r="E542" s="7" t="s">
        <v>9</v>
      </c>
      <c r="F542" s="7" t="s">
        <v>9</v>
      </c>
      <c r="G542" s="7" t="s">
        <v>9</v>
      </c>
      <c r="H542" s="7" t="s">
        <v>9</v>
      </c>
      <c r="I542" s="7" t="s">
        <v>9</v>
      </c>
      <c r="J542" s="7" t="s">
        <v>9</v>
      </c>
      <c r="K542" s="7" t="s">
        <v>9</v>
      </c>
      <c r="L542" s="7" t="s">
        <v>9</v>
      </c>
      <c r="M542" s="7" t="s">
        <v>9</v>
      </c>
      <c r="N542" s="7" t="s">
        <v>9</v>
      </c>
      <c r="O542" s="7" t="s">
        <v>9</v>
      </c>
      <c r="P542" s="7" t="s">
        <v>9</v>
      </c>
      <c r="Q542" s="7" t="s">
        <v>9</v>
      </c>
      <c r="R542" s="7" t="s">
        <v>9</v>
      </c>
      <c r="S542" s="7" t="s">
        <v>9</v>
      </c>
      <c r="T542" s="7" t="s">
        <v>9</v>
      </c>
      <c r="U542" s="7" t="s">
        <v>9</v>
      </c>
      <c r="V542" s="7" t="s">
        <v>9</v>
      </c>
      <c r="W542" s="7" t="s">
        <v>9</v>
      </c>
      <c r="X542" s="7" t="s">
        <v>9</v>
      </c>
      <c r="Y542" s="7" t="s">
        <v>9</v>
      </c>
      <c r="Z542" s="7" t="s">
        <v>9</v>
      </c>
      <c r="AA542" s="7" t="s">
        <v>9</v>
      </c>
    </row>
    <row r="543" spans="2:27">
      <c r="B543" s="7" t="s">
        <v>566</v>
      </c>
      <c r="C543" s="7" t="s">
        <v>507</v>
      </c>
      <c r="D543" s="7" t="s">
        <v>9</v>
      </c>
      <c r="E543" s="7" t="s">
        <v>9</v>
      </c>
      <c r="F543" s="7" t="s">
        <v>9</v>
      </c>
      <c r="G543" s="7">
        <v>-3005</v>
      </c>
      <c r="H543" s="7">
        <v>2046</v>
      </c>
      <c r="I543" s="7">
        <v>7420</v>
      </c>
      <c r="J543" s="7">
        <v>4076</v>
      </c>
      <c r="K543" s="7">
        <v>2605</v>
      </c>
      <c r="L543" s="7">
        <v>4719</v>
      </c>
      <c r="M543" s="7">
        <v>252</v>
      </c>
      <c r="N543" s="7">
        <v>18031</v>
      </c>
      <c r="O543" s="7">
        <v>34444</v>
      </c>
      <c r="P543" s="7">
        <v>32316</v>
      </c>
      <c r="Q543" s="7">
        <v>52792</v>
      </c>
      <c r="R543" s="7">
        <v>57163</v>
      </c>
      <c r="S543" s="7">
        <v>44579</v>
      </c>
      <c r="T543" s="7">
        <v>63383</v>
      </c>
      <c r="U543" s="7">
        <v>66052</v>
      </c>
      <c r="V543" s="7">
        <v>183617</v>
      </c>
      <c r="W543" s="7">
        <v>9137</v>
      </c>
      <c r="X543" s="7">
        <v>12471</v>
      </c>
      <c r="Y543" s="7">
        <v>53923</v>
      </c>
      <c r="Z543" s="7">
        <v>1655</v>
      </c>
      <c r="AA543" s="7">
        <v>-7353</v>
      </c>
    </row>
    <row r="544" spans="2:27">
      <c r="B544" s="7" t="s">
        <v>567</v>
      </c>
      <c r="C544" s="7" t="s">
        <v>509</v>
      </c>
      <c r="D544" s="7" t="s">
        <v>9</v>
      </c>
      <c r="E544" s="7" t="s">
        <v>9</v>
      </c>
      <c r="F544" s="7" t="s">
        <v>9</v>
      </c>
      <c r="G544" s="7">
        <v>-3005</v>
      </c>
      <c r="H544" s="7">
        <v>2046</v>
      </c>
      <c r="I544" s="7">
        <v>7420</v>
      </c>
      <c r="J544" s="7">
        <v>4076</v>
      </c>
      <c r="K544" s="7">
        <v>2605</v>
      </c>
      <c r="L544" s="7">
        <v>4719</v>
      </c>
      <c r="M544" s="7">
        <v>252</v>
      </c>
      <c r="N544" s="7">
        <v>18031</v>
      </c>
      <c r="O544" s="7">
        <v>34444</v>
      </c>
      <c r="P544" s="7">
        <v>32316</v>
      </c>
      <c r="Q544" s="7">
        <v>52792</v>
      </c>
      <c r="R544" s="7">
        <v>57163</v>
      </c>
      <c r="S544" s="7">
        <v>44579</v>
      </c>
      <c r="T544" s="7">
        <v>63383</v>
      </c>
      <c r="U544" s="7">
        <v>66052</v>
      </c>
      <c r="V544" s="7">
        <v>183617</v>
      </c>
      <c r="W544" s="7">
        <v>9137</v>
      </c>
      <c r="X544" s="7">
        <v>12567</v>
      </c>
      <c r="Y544" s="7">
        <v>53930</v>
      </c>
      <c r="Z544" s="7">
        <v>1748</v>
      </c>
      <c r="AA544" s="7">
        <v>-7336</v>
      </c>
    </row>
    <row r="545" spans="2:27">
      <c r="B545" s="7" t="s">
        <v>568</v>
      </c>
      <c r="C545" s="7" t="s">
        <v>511</v>
      </c>
      <c r="D545" s="7" t="s">
        <v>9</v>
      </c>
      <c r="E545" s="7" t="s">
        <v>9</v>
      </c>
      <c r="F545" s="7" t="s">
        <v>9</v>
      </c>
      <c r="G545" s="7" t="s">
        <v>9</v>
      </c>
      <c r="H545" s="7" t="s">
        <v>9</v>
      </c>
      <c r="I545" s="7" t="s">
        <v>9</v>
      </c>
      <c r="J545" s="7" t="s">
        <v>9</v>
      </c>
      <c r="K545" s="7" t="s">
        <v>9</v>
      </c>
      <c r="L545" s="7" t="s">
        <v>9</v>
      </c>
      <c r="M545" s="7" t="s">
        <v>9</v>
      </c>
      <c r="N545" s="7" t="s">
        <v>9</v>
      </c>
      <c r="O545" s="7" t="s">
        <v>9</v>
      </c>
      <c r="P545" s="7" t="s">
        <v>9</v>
      </c>
      <c r="Q545" s="7" t="s">
        <v>9</v>
      </c>
      <c r="R545" s="7" t="s">
        <v>9</v>
      </c>
      <c r="S545" s="7" t="s">
        <v>9</v>
      </c>
      <c r="T545" s="7" t="s">
        <v>9</v>
      </c>
      <c r="U545" s="7" t="s">
        <v>9</v>
      </c>
      <c r="V545" s="7" t="s">
        <v>9</v>
      </c>
      <c r="W545" s="7" t="s">
        <v>9</v>
      </c>
      <c r="X545" s="7">
        <v>-96</v>
      </c>
      <c r="Y545" s="7">
        <v>-7</v>
      </c>
      <c r="Z545" s="7">
        <v>-93</v>
      </c>
      <c r="AA545" s="7">
        <v>-17</v>
      </c>
    </row>
    <row r="546" spans="2:27">
      <c r="B546" s="7" t="s">
        <v>569</v>
      </c>
      <c r="C546" s="7" t="s">
        <v>513</v>
      </c>
      <c r="D546" s="7" t="s">
        <v>9</v>
      </c>
      <c r="E546" s="7" t="s">
        <v>9</v>
      </c>
      <c r="F546" s="7" t="s">
        <v>9</v>
      </c>
      <c r="G546" s="7">
        <v>-20980</v>
      </c>
      <c r="H546" s="7">
        <v>-18997</v>
      </c>
      <c r="I546" s="7">
        <v>6475</v>
      </c>
      <c r="J546" s="7">
        <v>15596</v>
      </c>
      <c r="K546" s="7">
        <v>-71189</v>
      </c>
      <c r="L546" s="7">
        <v>-77774</v>
      </c>
      <c r="M546" s="7">
        <v>-63186</v>
      </c>
      <c r="N546" s="7">
        <v>-56969</v>
      </c>
      <c r="O546" s="7">
        <v>-72445</v>
      </c>
      <c r="P546" s="7">
        <v>-59894</v>
      </c>
      <c r="Q546" s="7">
        <v>8227</v>
      </c>
      <c r="R546" s="7">
        <v>11856</v>
      </c>
      <c r="S546" s="7">
        <v>-64787</v>
      </c>
      <c r="T546" s="7">
        <v>-30324</v>
      </c>
      <c r="U546" s="7">
        <v>-53053</v>
      </c>
      <c r="V546" s="7">
        <v>-19760</v>
      </c>
      <c r="W546" s="7">
        <v>-47931</v>
      </c>
      <c r="X546" s="7">
        <v>-65989</v>
      </c>
      <c r="Y546" s="7">
        <v>-42882</v>
      </c>
      <c r="Z546" s="7">
        <v>-26903</v>
      </c>
      <c r="AA546" s="7">
        <v>-14098</v>
      </c>
    </row>
    <row r="547" spans="2:27">
      <c r="B547" s="7" t="s">
        <v>570</v>
      </c>
      <c r="C547" s="7" t="s">
        <v>515</v>
      </c>
      <c r="D547" s="7" t="s">
        <v>9</v>
      </c>
      <c r="E547" s="7" t="s">
        <v>9</v>
      </c>
      <c r="F547" s="7" t="s">
        <v>9</v>
      </c>
      <c r="G547" s="7">
        <v>-17577</v>
      </c>
      <c r="H547" s="7">
        <v>-16915</v>
      </c>
      <c r="I547" s="7">
        <v>7296</v>
      </c>
      <c r="J547" s="7">
        <v>17108</v>
      </c>
      <c r="K547" s="7">
        <v>-32446</v>
      </c>
      <c r="L547" s="7">
        <v>-26339</v>
      </c>
      <c r="M547" s="7">
        <v>-20772</v>
      </c>
      <c r="N547" s="7">
        <v>-20575</v>
      </c>
      <c r="O547" s="7">
        <v>-10985</v>
      </c>
      <c r="P547" s="7">
        <v>-32873</v>
      </c>
      <c r="Q547" s="7">
        <v>32844</v>
      </c>
      <c r="R547" s="7">
        <v>23867</v>
      </c>
      <c r="S547" s="7">
        <v>-23956</v>
      </c>
      <c r="T547" s="7">
        <v>-8738</v>
      </c>
      <c r="U547" s="7">
        <v>-17629</v>
      </c>
      <c r="V547" s="7">
        <v>34048</v>
      </c>
      <c r="W547" s="7">
        <v>-28256</v>
      </c>
      <c r="X547" s="7">
        <v>-59463</v>
      </c>
      <c r="Y547" s="7">
        <v>10992</v>
      </c>
      <c r="Z547" s="7">
        <v>-28851</v>
      </c>
      <c r="AA547" s="7">
        <v>-16849</v>
      </c>
    </row>
    <row r="548" spans="2:27">
      <c r="B548" s="7" t="s">
        <v>571</v>
      </c>
      <c r="C548" s="7" t="s">
        <v>517</v>
      </c>
      <c r="D548" s="7" t="s">
        <v>9</v>
      </c>
      <c r="E548" s="7" t="s">
        <v>9</v>
      </c>
      <c r="F548" s="7" t="s">
        <v>9</v>
      </c>
      <c r="G548" s="7">
        <v>-3403</v>
      </c>
      <c r="H548" s="7">
        <v>-2082</v>
      </c>
      <c r="I548" s="7">
        <v>-821</v>
      </c>
      <c r="J548" s="7">
        <v>-1512</v>
      </c>
      <c r="K548" s="7">
        <v>-38743</v>
      </c>
      <c r="L548" s="7">
        <v>-51435</v>
      </c>
      <c r="M548" s="7">
        <v>-42414</v>
      </c>
      <c r="N548" s="7">
        <v>-36394</v>
      </c>
      <c r="O548" s="7">
        <v>-61460</v>
      </c>
      <c r="P548" s="7">
        <v>-27021</v>
      </c>
      <c r="Q548" s="7">
        <v>-24617</v>
      </c>
      <c r="R548" s="7">
        <v>-12011</v>
      </c>
      <c r="S548" s="7">
        <v>-40831</v>
      </c>
      <c r="T548" s="7">
        <v>-21586</v>
      </c>
      <c r="U548" s="7">
        <v>-35424</v>
      </c>
      <c r="V548" s="7">
        <v>-53808</v>
      </c>
      <c r="W548" s="7">
        <v>-19675</v>
      </c>
      <c r="X548" s="7">
        <v>-6526</v>
      </c>
      <c r="Y548" s="7">
        <v>-53874</v>
      </c>
      <c r="Z548" s="7">
        <v>1948</v>
      </c>
      <c r="AA548" s="7">
        <v>2751</v>
      </c>
    </row>
    <row r="549" spans="2:27">
      <c r="B549" s="7" t="s">
        <v>593</v>
      </c>
      <c r="C549" s="7" t="s">
        <v>594</v>
      </c>
      <c r="D549" s="7" t="s">
        <v>9</v>
      </c>
      <c r="E549" s="7" t="s">
        <v>9</v>
      </c>
      <c r="F549" s="7" t="s">
        <v>9</v>
      </c>
      <c r="G549" s="7">
        <v>1452986</v>
      </c>
      <c r="H549" s="7">
        <v>1286894</v>
      </c>
      <c r="I549" s="7">
        <v>1142033</v>
      </c>
      <c r="J549" s="7">
        <v>980632</v>
      </c>
      <c r="K549" s="7">
        <v>1438075</v>
      </c>
      <c r="L549" s="7">
        <v>1437974</v>
      </c>
      <c r="M549" s="7">
        <v>822792</v>
      </c>
      <c r="N549" s="7">
        <v>533178</v>
      </c>
      <c r="O549" s="7">
        <v>416541</v>
      </c>
      <c r="P549" s="7">
        <v>110281</v>
      </c>
      <c r="Q549" s="7">
        <v>179576</v>
      </c>
      <c r="R549" s="7">
        <v>359918</v>
      </c>
      <c r="S549" s="7">
        <v>751584</v>
      </c>
      <c r="T549" s="7">
        <v>774093</v>
      </c>
      <c r="U549" s="7">
        <v>1280895</v>
      </c>
      <c r="V549" s="7">
        <v>1177141</v>
      </c>
      <c r="W549" s="7">
        <v>-329950</v>
      </c>
      <c r="X549" s="7">
        <v>218671</v>
      </c>
      <c r="Y549" s="7">
        <v>568517</v>
      </c>
      <c r="Z549" s="7">
        <v>-146330</v>
      </c>
      <c r="AA549" s="7">
        <v>214813</v>
      </c>
    </row>
    <row r="550" spans="2:27">
      <c r="B550" s="7" t="s">
        <v>228</v>
      </c>
      <c r="C550" s="7" t="s">
        <v>229</v>
      </c>
      <c r="D550" s="7" t="s">
        <v>9</v>
      </c>
      <c r="E550" s="7" t="s">
        <v>9</v>
      </c>
      <c r="F550" s="7" t="s">
        <v>9</v>
      </c>
      <c r="G550" s="7">
        <v>1500952</v>
      </c>
      <c r="H550" s="7">
        <v>1234954</v>
      </c>
      <c r="I550" s="7">
        <v>1046327</v>
      </c>
      <c r="J550" s="7">
        <v>963308</v>
      </c>
      <c r="K550" s="7">
        <v>1530082</v>
      </c>
      <c r="L550" s="7">
        <v>1266965</v>
      </c>
      <c r="M550" s="7">
        <v>779560</v>
      </c>
      <c r="N550" s="7">
        <v>394262</v>
      </c>
      <c r="O550" s="7">
        <v>363488</v>
      </c>
      <c r="P550" s="7">
        <v>66932</v>
      </c>
      <c r="Q550" s="7">
        <v>241321</v>
      </c>
      <c r="R550" s="7">
        <v>582884</v>
      </c>
      <c r="S550" s="7">
        <v>984117</v>
      </c>
      <c r="T550" s="7">
        <v>821192</v>
      </c>
      <c r="U550" s="7">
        <v>1511552</v>
      </c>
      <c r="V550" s="7">
        <v>1054912</v>
      </c>
      <c r="W550" s="7">
        <v>-149125</v>
      </c>
      <c r="X550" s="7">
        <v>237290</v>
      </c>
      <c r="Y550" s="7">
        <v>627482</v>
      </c>
      <c r="Z550" s="7">
        <v>-143049</v>
      </c>
      <c r="AA550" s="7">
        <v>173274</v>
      </c>
    </row>
    <row r="553" spans="2:27">
      <c r="C553" s="14" t="s">
        <v>620</v>
      </c>
      <c r="D553" s="14"/>
      <c r="E553" s="14"/>
      <c r="F553" s="14"/>
      <c r="G553" s="14"/>
    </row>
    <row r="555" spans="2:27">
      <c r="B555" s="1" t="s">
        <v>596</v>
      </c>
    </row>
    <row r="556" spans="2:27">
      <c r="B556" s="7" t="s">
        <v>519</v>
      </c>
      <c r="C556" s="7" t="s">
        <v>520</v>
      </c>
      <c r="D556" s="7" t="s">
        <v>9</v>
      </c>
      <c r="E556" s="7" t="s">
        <v>9</v>
      </c>
      <c r="F556" s="7" t="s">
        <v>9</v>
      </c>
      <c r="G556" s="7">
        <v>10756063</v>
      </c>
      <c r="H556" s="7">
        <v>11907483</v>
      </c>
      <c r="I556" s="7">
        <v>13360681</v>
      </c>
      <c r="J556" s="7">
        <v>14685614</v>
      </c>
      <c r="K556" s="7">
        <v>15815974</v>
      </c>
      <c r="L556" s="7">
        <v>18036377</v>
      </c>
      <c r="M556" s="7">
        <v>19350836</v>
      </c>
      <c r="N556" s="7">
        <v>20182986</v>
      </c>
      <c r="O556" s="7">
        <v>20878922</v>
      </c>
      <c r="P556" s="7">
        <v>21519658</v>
      </c>
      <c r="Q556" s="7">
        <v>21812604</v>
      </c>
      <c r="R556" s="7">
        <v>22091413</v>
      </c>
      <c r="S556" s="7">
        <v>22706308</v>
      </c>
      <c r="T556" s="7">
        <v>23691495</v>
      </c>
      <c r="U556" s="7">
        <v>24691373</v>
      </c>
      <c r="V556" s="7">
        <v>26498900</v>
      </c>
      <c r="W556" s="7">
        <v>28028396</v>
      </c>
      <c r="X556" s="7">
        <v>28099922</v>
      </c>
      <c r="Y556" s="7">
        <v>28393318</v>
      </c>
      <c r="Z556" s="7">
        <v>29148130</v>
      </c>
      <c r="AA556" s="7">
        <v>29339887</v>
      </c>
    </row>
    <row r="557" spans="2:27">
      <c r="B557" s="7" t="s">
        <v>521</v>
      </c>
      <c r="C557" s="7" t="s">
        <v>522</v>
      </c>
      <c r="D557" s="7" t="s">
        <v>9</v>
      </c>
      <c r="E557" s="7" t="s">
        <v>9</v>
      </c>
      <c r="F557" s="7" t="s">
        <v>9</v>
      </c>
      <c r="G557" s="7">
        <v>6113368</v>
      </c>
      <c r="H557" s="7">
        <v>6900998</v>
      </c>
      <c r="I557" s="7">
        <v>7696927</v>
      </c>
      <c r="J557" s="7">
        <v>8730930</v>
      </c>
      <c r="K557" s="7">
        <v>9709345</v>
      </c>
      <c r="L557" s="7">
        <v>10916261</v>
      </c>
      <c r="M557" s="7">
        <v>12004032</v>
      </c>
      <c r="N557" s="7">
        <v>12561108</v>
      </c>
      <c r="O557" s="7">
        <v>13206817</v>
      </c>
      <c r="P557" s="7">
        <v>13783814</v>
      </c>
      <c r="Q557" s="7">
        <v>13991875</v>
      </c>
      <c r="R557" s="7">
        <v>14332359</v>
      </c>
      <c r="S557" s="7">
        <v>15000871</v>
      </c>
      <c r="T557" s="7">
        <v>15616935</v>
      </c>
      <c r="U557" s="7">
        <v>16481499</v>
      </c>
      <c r="V557" s="7">
        <v>17946793</v>
      </c>
      <c r="W557" s="7">
        <v>18902269</v>
      </c>
      <c r="X557" s="7">
        <v>18866194</v>
      </c>
      <c r="Y557" s="7">
        <v>19137531</v>
      </c>
      <c r="Z557" s="7">
        <v>19649378</v>
      </c>
      <c r="AA557" s="7">
        <v>19693167</v>
      </c>
    </row>
    <row r="558" spans="2:27">
      <c r="B558" s="7" t="s">
        <v>523</v>
      </c>
      <c r="C558" s="7" t="s">
        <v>524</v>
      </c>
      <c r="D558" s="7" t="s">
        <v>9</v>
      </c>
      <c r="E558" s="7" t="s">
        <v>9</v>
      </c>
      <c r="F558" s="7" t="s">
        <v>9</v>
      </c>
      <c r="G558" s="7">
        <v>5005048</v>
      </c>
      <c r="H558" s="7">
        <v>5825990</v>
      </c>
      <c r="I558" s="7">
        <v>6557618</v>
      </c>
      <c r="J558" s="7">
        <v>7499237</v>
      </c>
      <c r="K558" s="7">
        <v>8460609</v>
      </c>
      <c r="L558" s="7">
        <v>9532654</v>
      </c>
      <c r="M558" s="7">
        <v>10492561</v>
      </c>
      <c r="N558" s="7">
        <v>11091754</v>
      </c>
      <c r="O558" s="7">
        <v>11678950</v>
      </c>
      <c r="P558" s="7">
        <v>12271314</v>
      </c>
      <c r="Q558" s="7">
        <v>12573181</v>
      </c>
      <c r="R558" s="7">
        <v>12958681</v>
      </c>
      <c r="S558" s="7">
        <v>13597716</v>
      </c>
      <c r="T558" s="7">
        <v>14145307</v>
      </c>
      <c r="U558" s="7">
        <v>14840927</v>
      </c>
      <c r="V558" s="7">
        <v>16125640</v>
      </c>
      <c r="W558" s="7">
        <v>17186341</v>
      </c>
      <c r="X558" s="7">
        <v>17280941</v>
      </c>
      <c r="Y558" s="7">
        <v>17283439</v>
      </c>
      <c r="Z558" s="7">
        <v>17476893</v>
      </c>
      <c r="AA558" s="7">
        <v>17466795</v>
      </c>
    </row>
    <row r="559" spans="2:27">
      <c r="B559" s="7" t="s">
        <v>597</v>
      </c>
      <c r="C559" s="7" t="s">
        <v>143</v>
      </c>
      <c r="D559" s="7" t="s">
        <v>9</v>
      </c>
      <c r="E559" s="7" t="s">
        <v>9</v>
      </c>
      <c r="F559" s="7" t="s">
        <v>9</v>
      </c>
      <c r="G559" s="7">
        <v>1638911</v>
      </c>
      <c r="H559" s="7">
        <v>1763290</v>
      </c>
      <c r="I559" s="7">
        <v>1902201</v>
      </c>
      <c r="J559" s="7">
        <v>2045222</v>
      </c>
      <c r="K559" s="7">
        <v>2285716</v>
      </c>
      <c r="L559" s="7">
        <v>2554307</v>
      </c>
      <c r="M559" s="7">
        <v>2809506</v>
      </c>
      <c r="N559" s="7">
        <v>2952493</v>
      </c>
      <c r="O559" s="7">
        <v>3075684</v>
      </c>
      <c r="P559" s="7">
        <v>3196396</v>
      </c>
      <c r="Q559" s="7">
        <v>3280679</v>
      </c>
      <c r="R559" s="7">
        <v>3371640</v>
      </c>
      <c r="S559" s="7">
        <v>3521008</v>
      </c>
      <c r="T559" s="7">
        <v>3650245</v>
      </c>
      <c r="U559" s="7">
        <v>3863568</v>
      </c>
      <c r="V559" s="7">
        <v>4470994</v>
      </c>
      <c r="W559" s="7">
        <v>4965748</v>
      </c>
      <c r="X559" s="7">
        <v>4758908</v>
      </c>
      <c r="Y559" s="7">
        <v>4702896</v>
      </c>
      <c r="Z559" s="7">
        <v>4826398</v>
      </c>
      <c r="AA559" s="7">
        <v>4734786</v>
      </c>
    </row>
    <row r="560" spans="2:27">
      <c r="B560" s="7" t="s">
        <v>598</v>
      </c>
      <c r="C560" s="7" t="s">
        <v>144</v>
      </c>
      <c r="D560" s="7" t="s">
        <v>9</v>
      </c>
      <c r="E560" s="7" t="s">
        <v>9</v>
      </c>
      <c r="F560" s="7" t="s">
        <v>9</v>
      </c>
      <c r="G560" s="7">
        <v>2454391</v>
      </c>
      <c r="H560" s="7">
        <v>3042445</v>
      </c>
      <c r="I560" s="7">
        <v>3516691</v>
      </c>
      <c r="J560" s="7">
        <v>3998193</v>
      </c>
      <c r="K560" s="7">
        <v>4580466</v>
      </c>
      <c r="L560" s="7">
        <v>5192066</v>
      </c>
      <c r="M560" s="7">
        <v>5771583</v>
      </c>
      <c r="N560" s="7">
        <v>6120426</v>
      </c>
      <c r="O560" s="7">
        <v>6444550</v>
      </c>
      <c r="P560" s="7">
        <v>6760884</v>
      </c>
      <c r="Q560" s="7">
        <v>6963109</v>
      </c>
      <c r="R560" s="7">
        <v>7188729</v>
      </c>
      <c r="S560" s="7">
        <v>7569869</v>
      </c>
      <c r="T560" s="7">
        <v>7908108</v>
      </c>
      <c r="U560" s="7">
        <v>8273245</v>
      </c>
      <c r="V560" s="7">
        <v>8743070</v>
      </c>
      <c r="W560" s="7">
        <v>9181233</v>
      </c>
      <c r="X560" s="7">
        <v>9368257</v>
      </c>
      <c r="Y560" s="7">
        <v>9414439</v>
      </c>
      <c r="Z560" s="7">
        <v>9442317</v>
      </c>
      <c r="AA560" s="7">
        <v>9432076</v>
      </c>
    </row>
    <row r="561" spans="2:27">
      <c r="B561" s="7" t="s">
        <v>599</v>
      </c>
      <c r="C561" s="7" t="s">
        <v>145</v>
      </c>
      <c r="D561" s="7" t="s">
        <v>9</v>
      </c>
      <c r="E561" s="7" t="s">
        <v>9</v>
      </c>
      <c r="F561" s="7" t="s">
        <v>9</v>
      </c>
      <c r="G561" s="7">
        <v>756973</v>
      </c>
      <c r="H561" s="7">
        <v>853513</v>
      </c>
      <c r="I561" s="7">
        <v>966502</v>
      </c>
      <c r="J561" s="7">
        <v>1245200</v>
      </c>
      <c r="K561" s="7">
        <v>1350543</v>
      </c>
      <c r="L561" s="7">
        <v>1503823</v>
      </c>
      <c r="M561" s="7">
        <v>1605273</v>
      </c>
      <c r="N561" s="7">
        <v>1708873</v>
      </c>
      <c r="O561" s="7">
        <v>1837180</v>
      </c>
      <c r="P561" s="7">
        <v>1977438</v>
      </c>
      <c r="Q561" s="7">
        <v>1987112</v>
      </c>
      <c r="R561" s="7">
        <v>2044736</v>
      </c>
      <c r="S561" s="7">
        <v>2139780</v>
      </c>
      <c r="T561" s="7">
        <v>2192143</v>
      </c>
      <c r="U561" s="7">
        <v>2288707</v>
      </c>
      <c r="V561" s="7">
        <v>2463237</v>
      </c>
      <c r="W561" s="7">
        <v>2566845</v>
      </c>
      <c r="X561" s="7">
        <v>2667184</v>
      </c>
      <c r="Y561" s="7">
        <v>2694062</v>
      </c>
      <c r="Z561" s="7">
        <v>2741543</v>
      </c>
      <c r="AA561" s="7">
        <v>2806760</v>
      </c>
    </row>
    <row r="562" spans="2:27">
      <c r="B562" s="7" t="s">
        <v>600</v>
      </c>
      <c r="C562" s="7" t="s">
        <v>147</v>
      </c>
      <c r="D562" s="7" t="s">
        <v>9</v>
      </c>
      <c r="E562" s="7" t="s">
        <v>9</v>
      </c>
      <c r="F562" s="7" t="s">
        <v>9</v>
      </c>
      <c r="G562" s="7">
        <v>50078</v>
      </c>
      <c r="H562" s="7">
        <v>47693</v>
      </c>
      <c r="I562" s="7">
        <v>45183</v>
      </c>
      <c r="J562" s="7">
        <v>43259</v>
      </c>
      <c r="K562" s="7">
        <v>43311</v>
      </c>
      <c r="L562" s="7">
        <v>40191</v>
      </c>
      <c r="M562" s="7">
        <v>36714</v>
      </c>
      <c r="N562" s="7">
        <v>36410</v>
      </c>
      <c r="O562" s="7">
        <v>39388</v>
      </c>
      <c r="P562" s="7">
        <v>45444</v>
      </c>
      <c r="Q562" s="7">
        <v>47931</v>
      </c>
      <c r="R562" s="7">
        <v>48600</v>
      </c>
      <c r="S562" s="7">
        <v>46325</v>
      </c>
      <c r="T562" s="7">
        <v>52163</v>
      </c>
      <c r="U562" s="7">
        <v>47406</v>
      </c>
      <c r="V562" s="7">
        <v>44555</v>
      </c>
      <c r="W562" s="7">
        <v>41891</v>
      </c>
      <c r="X562" s="7">
        <v>38860</v>
      </c>
      <c r="Y562" s="7">
        <v>36625</v>
      </c>
      <c r="Z562" s="7">
        <v>35621</v>
      </c>
      <c r="AA562" s="7">
        <v>36099</v>
      </c>
    </row>
    <row r="563" spans="2:27">
      <c r="B563" s="7" t="s">
        <v>601</v>
      </c>
      <c r="C563" s="7" t="s">
        <v>148</v>
      </c>
      <c r="D563" s="7" t="s">
        <v>9</v>
      </c>
      <c r="E563" s="7" t="s">
        <v>9</v>
      </c>
      <c r="F563" s="7" t="s">
        <v>9</v>
      </c>
      <c r="G563" s="7">
        <v>4149</v>
      </c>
      <c r="H563" s="7">
        <v>4574</v>
      </c>
      <c r="I563" s="7">
        <v>4859</v>
      </c>
      <c r="J563" s="7">
        <v>9728</v>
      </c>
      <c r="K563" s="7">
        <v>13657</v>
      </c>
      <c r="L563" s="7">
        <v>17898</v>
      </c>
      <c r="M563" s="7">
        <v>21712</v>
      </c>
      <c r="N563" s="7">
        <v>19130</v>
      </c>
      <c r="O563" s="7">
        <v>18348</v>
      </c>
      <c r="P563" s="7">
        <v>19815</v>
      </c>
      <c r="Q563" s="7">
        <v>19116</v>
      </c>
      <c r="R563" s="7">
        <v>19997</v>
      </c>
      <c r="S563" s="7">
        <v>20308</v>
      </c>
      <c r="T563" s="7">
        <v>19390</v>
      </c>
      <c r="U563" s="7">
        <v>19794</v>
      </c>
      <c r="V563" s="7">
        <v>19814</v>
      </c>
      <c r="W563" s="7">
        <v>19937</v>
      </c>
      <c r="X563" s="7">
        <v>18255</v>
      </c>
      <c r="Y563" s="7">
        <v>17268</v>
      </c>
      <c r="Z563" s="7">
        <v>15342</v>
      </c>
      <c r="AA563" s="7">
        <v>13522</v>
      </c>
    </row>
    <row r="564" spans="2:27">
      <c r="B564" s="7" t="s">
        <v>602</v>
      </c>
      <c r="C564" s="7" t="s">
        <v>149</v>
      </c>
      <c r="D564" s="7" t="s">
        <v>9</v>
      </c>
      <c r="E564" s="7" t="s">
        <v>9</v>
      </c>
      <c r="F564" s="7" t="s">
        <v>9</v>
      </c>
      <c r="G564" s="7">
        <v>100546</v>
      </c>
      <c r="H564" s="7">
        <v>114475</v>
      </c>
      <c r="I564" s="7">
        <v>122182</v>
      </c>
      <c r="J564" s="7">
        <v>157635</v>
      </c>
      <c r="K564" s="7">
        <v>186916</v>
      </c>
      <c r="L564" s="7">
        <v>224369</v>
      </c>
      <c r="M564" s="7">
        <v>247773</v>
      </c>
      <c r="N564" s="7">
        <v>254422</v>
      </c>
      <c r="O564" s="7">
        <v>263800</v>
      </c>
      <c r="P564" s="7">
        <v>271337</v>
      </c>
      <c r="Q564" s="7">
        <v>275234</v>
      </c>
      <c r="R564" s="7">
        <v>284979</v>
      </c>
      <c r="S564" s="7">
        <v>300426</v>
      </c>
      <c r="T564" s="7">
        <v>323258</v>
      </c>
      <c r="U564" s="7">
        <v>348207</v>
      </c>
      <c r="V564" s="7">
        <v>383970</v>
      </c>
      <c r="W564" s="7">
        <v>410687</v>
      </c>
      <c r="X564" s="7">
        <v>429477</v>
      </c>
      <c r="Y564" s="7">
        <v>418149</v>
      </c>
      <c r="Z564" s="7">
        <v>415672</v>
      </c>
      <c r="AA564" s="7">
        <v>443552</v>
      </c>
    </row>
    <row r="565" spans="2:27">
      <c r="B565" s="7" t="s">
        <v>525</v>
      </c>
      <c r="C565" s="7" t="s">
        <v>526</v>
      </c>
      <c r="D565" s="7" t="s">
        <v>9</v>
      </c>
      <c r="E565" s="7" t="s">
        <v>9</v>
      </c>
      <c r="F565" s="7" t="s">
        <v>9</v>
      </c>
      <c r="G565" s="7">
        <v>1107082</v>
      </c>
      <c r="H565" s="7">
        <v>1072904</v>
      </c>
      <c r="I565" s="7">
        <v>1136157</v>
      </c>
      <c r="J565" s="7">
        <v>1226216</v>
      </c>
      <c r="K565" s="7">
        <v>1240517</v>
      </c>
      <c r="L565" s="7">
        <v>1372969</v>
      </c>
      <c r="M565" s="7">
        <v>1497970</v>
      </c>
      <c r="N565" s="7">
        <v>1453278</v>
      </c>
      <c r="O565" s="7">
        <v>1508531</v>
      </c>
      <c r="P565" s="7">
        <v>1490661</v>
      </c>
      <c r="Q565" s="7">
        <v>1391440</v>
      </c>
      <c r="R565" s="7">
        <v>1338983</v>
      </c>
      <c r="S565" s="7">
        <v>1362484</v>
      </c>
      <c r="T565" s="7">
        <v>1425898</v>
      </c>
      <c r="U565" s="7">
        <v>1582632</v>
      </c>
      <c r="V565" s="7">
        <v>1753749</v>
      </c>
      <c r="W565" s="7">
        <v>1632311</v>
      </c>
      <c r="X565" s="7">
        <v>1490808</v>
      </c>
      <c r="Y565" s="7">
        <v>1738186</v>
      </c>
      <c r="Z565" s="7">
        <v>2027429</v>
      </c>
      <c r="AA565" s="7">
        <v>2066324</v>
      </c>
    </row>
    <row r="566" spans="2:27">
      <c r="B566" s="7" t="s">
        <v>603</v>
      </c>
      <c r="C566" s="7" t="s">
        <v>114</v>
      </c>
      <c r="D566" s="7" t="s">
        <v>9</v>
      </c>
      <c r="E566" s="7" t="s">
        <v>9</v>
      </c>
      <c r="F566" s="7" t="s">
        <v>9</v>
      </c>
      <c r="G566" s="7">
        <v>178155</v>
      </c>
      <c r="H566" s="7">
        <v>199821</v>
      </c>
      <c r="I566" s="7">
        <v>192372</v>
      </c>
      <c r="J566" s="7">
        <v>187393</v>
      </c>
      <c r="K566" s="7">
        <v>190128</v>
      </c>
      <c r="L566" s="7">
        <v>201165</v>
      </c>
      <c r="M566" s="7">
        <v>198398</v>
      </c>
      <c r="N566" s="7">
        <v>180048</v>
      </c>
      <c r="O566" s="7">
        <v>184937</v>
      </c>
      <c r="P566" s="7">
        <v>181388</v>
      </c>
      <c r="Q566" s="7">
        <v>174560</v>
      </c>
      <c r="R566" s="7">
        <v>183942</v>
      </c>
      <c r="S566" s="7">
        <v>198552</v>
      </c>
      <c r="T566" s="7">
        <v>202516</v>
      </c>
      <c r="U566" s="7">
        <v>217352</v>
      </c>
      <c r="V566" s="7">
        <v>235703</v>
      </c>
      <c r="W566" s="7">
        <v>249184</v>
      </c>
      <c r="X566" s="7">
        <v>233197</v>
      </c>
      <c r="Y566" s="7">
        <v>270945</v>
      </c>
      <c r="Z566" s="7">
        <v>282707</v>
      </c>
      <c r="AA566" s="7">
        <v>285483</v>
      </c>
    </row>
    <row r="567" spans="2:27">
      <c r="B567" s="7" t="s">
        <v>604</v>
      </c>
      <c r="C567" s="7" t="s">
        <v>605</v>
      </c>
      <c r="D567" s="7" t="s">
        <v>9</v>
      </c>
      <c r="E567" s="7" t="s">
        <v>9</v>
      </c>
      <c r="F567" s="7" t="s">
        <v>9</v>
      </c>
      <c r="G567" s="7">
        <v>746926</v>
      </c>
      <c r="H567" s="7">
        <v>664854</v>
      </c>
      <c r="I567" s="7">
        <v>710873</v>
      </c>
      <c r="J567" s="7">
        <v>792610</v>
      </c>
      <c r="K567" s="7">
        <v>780185</v>
      </c>
      <c r="L567" s="7">
        <v>878371</v>
      </c>
      <c r="M567" s="7">
        <v>996651</v>
      </c>
      <c r="N567" s="7">
        <v>969552</v>
      </c>
      <c r="O567" s="7">
        <v>989920</v>
      </c>
      <c r="P567" s="7">
        <v>954502</v>
      </c>
      <c r="Q567" s="7">
        <v>856412</v>
      </c>
      <c r="R567" s="7">
        <v>788994</v>
      </c>
      <c r="S567" s="7">
        <v>770390</v>
      </c>
      <c r="T567" s="7">
        <v>825624</v>
      </c>
      <c r="U567" s="7">
        <v>948972</v>
      </c>
      <c r="V567" s="7">
        <v>1022000</v>
      </c>
      <c r="W567" s="7">
        <v>869523</v>
      </c>
      <c r="X567" s="7">
        <v>751648</v>
      </c>
      <c r="Y567" s="7">
        <v>959035</v>
      </c>
      <c r="Z567" s="7">
        <v>1182772</v>
      </c>
      <c r="AA567" s="7">
        <v>1210658</v>
      </c>
    </row>
    <row r="568" spans="2:27">
      <c r="B568" s="7" t="s">
        <v>606</v>
      </c>
      <c r="C568" s="7" t="s">
        <v>116</v>
      </c>
      <c r="D568" s="7" t="s">
        <v>9</v>
      </c>
      <c r="E568" s="7" t="s">
        <v>9</v>
      </c>
      <c r="F568" s="7" t="s">
        <v>9</v>
      </c>
      <c r="G568" s="7">
        <v>33307</v>
      </c>
      <c r="H568" s="7">
        <v>37192</v>
      </c>
      <c r="I568" s="7">
        <v>40989</v>
      </c>
      <c r="J568" s="7">
        <v>44785</v>
      </c>
      <c r="K568" s="7">
        <v>52989</v>
      </c>
      <c r="L568" s="7">
        <v>54939</v>
      </c>
      <c r="M568" s="7">
        <v>59419</v>
      </c>
      <c r="N568" s="7">
        <v>58325</v>
      </c>
      <c r="O568" s="7">
        <v>61711</v>
      </c>
      <c r="P568" s="7">
        <v>73021</v>
      </c>
      <c r="Q568" s="7">
        <v>72523</v>
      </c>
      <c r="R568" s="7">
        <v>70907</v>
      </c>
      <c r="S568" s="7">
        <v>79723</v>
      </c>
      <c r="T568" s="7">
        <v>78847</v>
      </c>
      <c r="U568" s="7">
        <v>76961</v>
      </c>
      <c r="V568" s="7">
        <v>84303</v>
      </c>
      <c r="W568" s="7">
        <v>113564</v>
      </c>
      <c r="X568" s="7">
        <v>114373</v>
      </c>
      <c r="Y568" s="7">
        <v>109830</v>
      </c>
      <c r="Z568" s="7">
        <v>120195</v>
      </c>
      <c r="AA568" s="7">
        <v>122936</v>
      </c>
    </row>
    <row r="569" spans="2:27">
      <c r="B569" s="7" t="s">
        <v>607</v>
      </c>
      <c r="C569" s="7" t="s">
        <v>117</v>
      </c>
      <c r="D569" s="7" t="s">
        <v>9</v>
      </c>
      <c r="E569" s="7" t="s">
        <v>9</v>
      </c>
      <c r="F569" s="7" t="s">
        <v>9</v>
      </c>
      <c r="G569" s="7">
        <v>12975</v>
      </c>
      <c r="H569" s="7">
        <v>13000</v>
      </c>
      <c r="I569" s="7">
        <v>12972</v>
      </c>
      <c r="J569" s="7">
        <v>12872</v>
      </c>
      <c r="K569" s="7">
        <v>12899</v>
      </c>
      <c r="L569" s="7">
        <v>11974</v>
      </c>
      <c r="M569" s="7">
        <v>11968</v>
      </c>
      <c r="N569" s="7">
        <v>12000</v>
      </c>
      <c r="O569" s="7">
        <v>11606</v>
      </c>
      <c r="P569" s="7">
        <v>11417</v>
      </c>
      <c r="Q569" s="7">
        <v>11456</v>
      </c>
      <c r="R569" s="7">
        <v>11037</v>
      </c>
      <c r="S569" s="7">
        <v>9836</v>
      </c>
      <c r="T569" s="7">
        <v>8303</v>
      </c>
      <c r="U569" s="7">
        <v>7120</v>
      </c>
      <c r="V569" s="7">
        <v>5960</v>
      </c>
      <c r="W569" s="7">
        <v>6159</v>
      </c>
      <c r="X569" s="7">
        <v>6420</v>
      </c>
      <c r="Y569" s="7">
        <v>6734</v>
      </c>
      <c r="Z569" s="7">
        <v>6640</v>
      </c>
      <c r="AA569" s="7">
        <v>6300</v>
      </c>
    </row>
    <row r="570" spans="2:27">
      <c r="B570" s="7" t="s">
        <v>608</v>
      </c>
      <c r="C570" s="7" t="s">
        <v>118</v>
      </c>
      <c r="D570" s="7" t="s">
        <v>9</v>
      </c>
      <c r="E570" s="7" t="s">
        <v>9</v>
      </c>
      <c r="F570" s="7" t="s">
        <v>9</v>
      </c>
      <c r="G570" s="7">
        <v>135719</v>
      </c>
      <c r="H570" s="7">
        <v>158037</v>
      </c>
      <c r="I570" s="7">
        <v>178951</v>
      </c>
      <c r="J570" s="7">
        <v>188556</v>
      </c>
      <c r="K570" s="7">
        <v>204316</v>
      </c>
      <c r="L570" s="7">
        <v>226520</v>
      </c>
      <c r="M570" s="7">
        <v>231534</v>
      </c>
      <c r="N570" s="7">
        <v>233353</v>
      </c>
      <c r="O570" s="7">
        <v>260357</v>
      </c>
      <c r="P570" s="7">
        <v>270333</v>
      </c>
      <c r="Q570" s="7">
        <v>276489</v>
      </c>
      <c r="R570" s="7">
        <v>284103</v>
      </c>
      <c r="S570" s="7">
        <v>303983</v>
      </c>
      <c r="T570" s="7">
        <v>310608</v>
      </c>
      <c r="U570" s="7">
        <v>332227</v>
      </c>
      <c r="V570" s="7">
        <v>405783</v>
      </c>
      <c r="W570" s="7">
        <v>393881</v>
      </c>
      <c r="X570" s="7">
        <v>385170</v>
      </c>
      <c r="Y570" s="7">
        <v>391642</v>
      </c>
      <c r="Z570" s="7">
        <v>435115</v>
      </c>
      <c r="AA570" s="7">
        <v>440947</v>
      </c>
    </row>
    <row r="571" spans="2:27">
      <c r="B571" s="7" t="s">
        <v>527</v>
      </c>
      <c r="C571" s="7" t="s">
        <v>528</v>
      </c>
      <c r="D571" s="7" t="s">
        <v>9</v>
      </c>
      <c r="E571" s="7" t="s">
        <v>9</v>
      </c>
      <c r="F571" s="7" t="s">
        <v>9</v>
      </c>
      <c r="G571" s="7">
        <v>1238</v>
      </c>
      <c r="H571" s="7">
        <v>2104</v>
      </c>
      <c r="I571" s="7">
        <v>3152</v>
      </c>
      <c r="J571" s="7">
        <v>5477</v>
      </c>
      <c r="K571" s="7">
        <v>8219</v>
      </c>
      <c r="L571" s="7">
        <v>10638</v>
      </c>
      <c r="M571" s="7">
        <v>13501</v>
      </c>
      <c r="N571" s="7">
        <v>16076</v>
      </c>
      <c r="O571" s="7">
        <v>19336</v>
      </c>
      <c r="P571" s="7">
        <v>21839</v>
      </c>
      <c r="Q571" s="7">
        <v>27254</v>
      </c>
      <c r="R571" s="7">
        <v>34695</v>
      </c>
      <c r="S571" s="7">
        <v>40671</v>
      </c>
      <c r="T571" s="7">
        <v>45730</v>
      </c>
      <c r="U571" s="7">
        <v>57940</v>
      </c>
      <c r="V571" s="7">
        <v>67404</v>
      </c>
      <c r="W571" s="7">
        <v>83617</v>
      </c>
      <c r="X571" s="7">
        <v>94445</v>
      </c>
      <c r="Y571" s="7">
        <v>115906</v>
      </c>
      <c r="Z571" s="7">
        <v>145056</v>
      </c>
      <c r="AA571" s="7">
        <v>160048</v>
      </c>
    </row>
    <row r="572" spans="2:27">
      <c r="B572" s="7" t="s">
        <v>609</v>
      </c>
      <c r="C572" s="7" t="s">
        <v>610</v>
      </c>
      <c r="D572" s="7" t="s">
        <v>9</v>
      </c>
      <c r="E572" s="7" t="s">
        <v>9</v>
      </c>
      <c r="F572" s="7" t="s">
        <v>9</v>
      </c>
      <c r="G572" s="7" t="s">
        <v>9</v>
      </c>
      <c r="H572" s="7">
        <v>363</v>
      </c>
      <c r="I572" s="7">
        <v>890</v>
      </c>
      <c r="J572" s="7">
        <v>2011</v>
      </c>
      <c r="K572" s="7">
        <v>3325</v>
      </c>
      <c r="L572" s="7">
        <v>4226</v>
      </c>
      <c r="M572" s="7">
        <v>5223</v>
      </c>
      <c r="N572" s="7">
        <v>6451</v>
      </c>
      <c r="O572" s="7">
        <v>8489</v>
      </c>
      <c r="P572" s="7">
        <v>9847</v>
      </c>
      <c r="Q572" s="7">
        <v>13014</v>
      </c>
      <c r="R572" s="7">
        <v>16959</v>
      </c>
      <c r="S572" s="7">
        <v>20880</v>
      </c>
      <c r="T572" s="7">
        <v>24722</v>
      </c>
      <c r="U572" s="7">
        <v>35481</v>
      </c>
      <c r="V572" s="7">
        <v>43493</v>
      </c>
      <c r="W572" s="7">
        <v>57192</v>
      </c>
      <c r="X572" s="7">
        <v>66942</v>
      </c>
      <c r="Y572" s="7">
        <v>87350</v>
      </c>
      <c r="Z572" s="7">
        <v>115313</v>
      </c>
      <c r="AA572" s="7">
        <v>128418</v>
      </c>
    </row>
    <row r="573" spans="2:27">
      <c r="B573" s="7" t="s">
        <v>611</v>
      </c>
      <c r="C573" s="7" t="s">
        <v>612</v>
      </c>
      <c r="D573" s="7" t="s">
        <v>9</v>
      </c>
      <c r="E573" s="7" t="s">
        <v>9</v>
      </c>
      <c r="F573" s="7" t="s">
        <v>9</v>
      </c>
      <c r="G573" s="7">
        <v>1238</v>
      </c>
      <c r="H573" s="7">
        <v>1741</v>
      </c>
      <c r="I573" s="7">
        <v>2262</v>
      </c>
      <c r="J573" s="7">
        <v>3466</v>
      </c>
      <c r="K573" s="7">
        <v>4894</v>
      </c>
      <c r="L573" s="7">
        <v>6412</v>
      </c>
      <c r="M573" s="7">
        <v>8278</v>
      </c>
      <c r="N573" s="7">
        <v>9625</v>
      </c>
      <c r="O573" s="7">
        <v>10847</v>
      </c>
      <c r="P573" s="7">
        <v>11992</v>
      </c>
      <c r="Q573" s="7">
        <v>14240</v>
      </c>
      <c r="R573" s="7">
        <v>17736</v>
      </c>
      <c r="S573" s="7">
        <v>19791</v>
      </c>
      <c r="T573" s="7">
        <v>21008</v>
      </c>
      <c r="U573" s="7">
        <v>22459</v>
      </c>
      <c r="V573" s="7">
        <v>23911</v>
      </c>
      <c r="W573" s="7">
        <v>26425</v>
      </c>
      <c r="X573" s="7">
        <v>27503</v>
      </c>
      <c r="Y573" s="7">
        <v>28556</v>
      </c>
      <c r="Z573" s="7">
        <v>29743</v>
      </c>
      <c r="AA573" s="7">
        <v>31630</v>
      </c>
    </row>
    <row r="574" spans="2:27">
      <c r="B574" s="7" t="s">
        <v>613</v>
      </c>
      <c r="C574" s="7" t="s">
        <v>614</v>
      </c>
      <c r="D574" s="7" t="s">
        <v>9</v>
      </c>
      <c r="E574" s="7" t="s">
        <v>9</v>
      </c>
      <c r="F574" s="7" t="s">
        <v>9</v>
      </c>
      <c r="G574" s="7" t="s">
        <v>9</v>
      </c>
      <c r="H574" s="7" t="s">
        <v>9</v>
      </c>
      <c r="I574" s="7" t="s">
        <v>9</v>
      </c>
      <c r="J574" s="7" t="s">
        <v>9</v>
      </c>
      <c r="K574" s="7" t="s">
        <v>9</v>
      </c>
      <c r="L574" s="7" t="s">
        <v>9</v>
      </c>
      <c r="M574" s="7" t="s">
        <v>9</v>
      </c>
      <c r="N574" s="7" t="s">
        <v>9</v>
      </c>
      <c r="O574" s="7" t="s">
        <v>9</v>
      </c>
      <c r="P574" s="7" t="s">
        <v>9</v>
      </c>
      <c r="Q574" s="7" t="s">
        <v>9</v>
      </c>
      <c r="R574" s="7" t="s">
        <v>9</v>
      </c>
      <c r="S574" s="7" t="s">
        <v>9</v>
      </c>
      <c r="T574" s="7" t="s">
        <v>9</v>
      </c>
      <c r="U574" s="7" t="s">
        <v>9</v>
      </c>
      <c r="V574" s="7" t="s">
        <v>9</v>
      </c>
      <c r="W574" s="7" t="s">
        <v>9</v>
      </c>
      <c r="X574" s="7" t="s">
        <v>9</v>
      </c>
      <c r="Y574" s="7" t="s">
        <v>9</v>
      </c>
      <c r="Z574" s="7" t="s">
        <v>9</v>
      </c>
      <c r="AA574" s="7" t="s">
        <v>9</v>
      </c>
    </row>
    <row r="575" spans="2:27">
      <c r="B575" s="7" t="s">
        <v>529</v>
      </c>
      <c r="C575" s="7" t="s">
        <v>530</v>
      </c>
      <c r="D575" s="7" t="s">
        <v>9</v>
      </c>
      <c r="E575" s="7" t="s">
        <v>9</v>
      </c>
      <c r="F575" s="7" t="s">
        <v>9</v>
      </c>
      <c r="G575" s="7">
        <v>4642695</v>
      </c>
      <c r="H575" s="7">
        <v>5006485</v>
      </c>
      <c r="I575" s="7">
        <v>5663754</v>
      </c>
      <c r="J575" s="7">
        <v>5954684</v>
      </c>
      <c r="K575" s="7">
        <v>6106629</v>
      </c>
      <c r="L575" s="7">
        <v>7120116</v>
      </c>
      <c r="M575" s="7">
        <v>7346804</v>
      </c>
      <c r="N575" s="7">
        <v>7621878</v>
      </c>
      <c r="O575" s="7">
        <v>7672105</v>
      </c>
      <c r="P575" s="7">
        <v>7735844</v>
      </c>
      <c r="Q575" s="7">
        <v>7820729</v>
      </c>
      <c r="R575" s="7">
        <v>7759054</v>
      </c>
      <c r="S575" s="7">
        <v>7705437</v>
      </c>
      <c r="T575" s="7">
        <v>8074560</v>
      </c>
      <c r="U575" s="7">
        <v>8209874</v>
      </c>
      <c r="V575" s="7">
        <v>8552107</v>
      </c>
      <c r="W575" s="7">
        <v>9126127</v>
      </c>
      <c r="X575" s="7">
        <v>9233728</v>
      </c>
      <c r="Y575" s="7">
        <v>9255787</v>
      </c>
      <c r="Z575" s="7">
        <v>9498752</v>
      </c>
      <c r="AA575" s="7">
        <v>9646720</v>
      </c>
    </row>
    <row r="576" spans="2:27">
      <c r="B576" s="7" t="s">
        <v>531</v>
      </c>
      <c r="C576" s="7" t="s">
        <v>532</v>
      </c>
      <c r="D576" s="7" t="s">
        <v>9</v>
      </c>
      <c r="E576" s="7" t="s">
        <v>9</v>
      </c>
      <c r="F576" s="7" t="s">
        <v>9</v>
      </c>
      <c r="G576" s="7">
        <v>4634586</v>
      </c>
      <c r="H576" s="7">
        <v>4998376</v>
      </c>
      <c r="I576" s="7">
        <v>5654522</v>
      </c>
      <c r="J576" s="7">
        <v>5943354</v>
      </c>
      <c r="K576" s="7">
        <v>6093380</v>
      </c>
      <c r="L576" s="7">
        <v>7107790</v>
      </c>
      <c r="M576" s="7">
        <v>7340033</v>
      </c>
      <c r="N576" s="7">
        <v>7614326</v>
      </c>
      <c r="O576" s="7">
        <v>7664628</v>
      </c>
      <c r="P576" s="7">
        <v>7721004</v>
      </c>
      <c r="Q576" s="7">
        <v>7805414</v>
      </c>
      <c r="R576" s="7">
        <v>7741806</v>
      </c>
      <c r="S576" s="7">
        <v>7682609</v>
      </c>
      <c r="T576" s="7">
        <v>7999982</v>
      </c>
      <c r="U576" s="7">
        <v>8109984</v>
      </c>
      <c r="V576" s="7">
        <v>8457504</v>
      </c>
      <c r="W576" s="7">
        <v>9015264</v>
      </c>
      <c r="X576" s="7">
        <v>9111442</v>
      </c>
      <c r="Y576" s="7">
        <v>9124344</v>
      </c>
      <c r="Z576" s="7">
        <v>9359106</v>
      </c>
      <c r="AA576" s="7">
        <v>9502856</v>
      </c>
    </row>
    <row r="577" spans="2:27">
      <c r="B577" s="7" t="s">
        <v>533</v>
      </c>
      <c r="C577" s="7" t="s">
        <v>534</v>
      </c>
      <c r="D577" s="7" t="s">
        <v>9</v>
      </c>
      <c r="E577" s="7" t="s">
        <v>9</v>
      </c>
      <c r="F577" s="7" t="s">
        <v>9</v>
      </c>
      <c r="G577" s="7">
        <v>6976</v>
      </c>
      <c r="H577" s="7">
        <v>6976</v>
      </c>
      <c r="I577" s="7">
        <v>7991</v>
      </c>
      <c r="J577" s="7">
        <v>9393</v>
      </c>
      <c r="K577" s="7">
        <v>11388</v>
      </c>
      <c r="L577" s="7">
        <v>8738</v>
      </c>
      <c r="M577" s="7">
        <v>4822</v>
      </c>
      <c r="N577" s="7">
        <v>5702</v>
      </c>
      <c r="O577" s="7">
        <v>5457</v>
      </c>
      <c r="P577" s="7">
        <v>12613</v>
      </c>
      <c r="Q577" s="7">
        <v>11322</v>
      </c>
      <c r="R577" s="7">
        <v>13830</v>
      </c>
      <c r="S577" s="7">
        <v>18838</v>
      </c>
      <c r="T577" s="7">
        <v>63951</v>
      </c>
      <c r="U577" s="7">
        <v>77236</v>
      </c>
      <c r="V577" s="7">
        <v>70229</v>
      </c>
      <c r="W577" s="7">
        <v>84240</v>
      </c>
      <c r="X577" s="7">
        <v>94155</v>
      </c>
      <c r="Y577" s="7">
        <v>101770</v>
      </c>
      <c r="Z577" s="7">
        <v>105945</v>
      </c>
      <c r="AA577" s="7">
        <v>108914</v>
      </c>
    </row>
    <row r="578" spans="2:27">
      <c r="B578" s="7" t="s">
        <v>535</v>
      </c>
      <c r="C578" s="7" t="s">
        <v>443</v>
      </c>
      <c r="D578" s="7" t="s">
        <v>9</v>
      </c>
      <c r="E578" s="7" t="s">
        <v>9</v>
      </c>
      <c r="F578" s="7" t="s">
        <v>9</v>
      </c>
      <c r="G578" s="7">
        <v>1133</v>
      </c>
      <c r="H578" s="7">
        <v>1133</v>
      </c>
      <c r="I578" s="7">
        <v>1241</v>
      </c>
      <c r="J578" s="7">
        <v>1937</v>
      </c>
      <c r="K578" s="7">
        <v>1861</v>
      </c>
      <c r="L578" s="7">
        <v>3588</v>
      </c>
      <c r="M578" s="7">
        <v>1949</v>
      </c>
      <c r="N578" s="7">
        <v>1850</v>
      </c>
      <c r="O578" s="7">
        <v>2020</v>
      </c>
      <c r="P578" s="7">
        <v>2227</v>
      </c>
      <c r="Q578" s="7">
        <v>3993</v>
      </c>
      <c r="R578" s="7">
        <v>3418</v>
      </c>
      <c r="S578" s="7">
        <v>3990</v>
      </c>
      <c r="T578" s="7">
        <v>10627</v>
      </c>
      <c r="U578" s="7">
        <v>22654</v>
      </c>
      <c r="V578" s="7">
        <v>24374</v>
      </c>
      <c r="W578" s="7">
        <v>26623</v>
      </c>
      <c r="X578" s="7">
        <v>28131</v>
      </c>
      <c r="Y578" s="7">
        <v>29673</v>
      </c>
      <c r="Z578" s="7">
        <v>33701</v>
      </c>
      <c r="AA578" s="7">
        <v>34950</v>
      </c>
    </row>
    <row r="579" spans="2:27">
      <c r="B579" s="7" t="s">
        <v>591</v>
      </c>
      <c r="C579" s="7" t="s">
        <v>537</v>
      </c>
      <c r="D579" s="7" t="s">
        <v>9</v>
      </c>
      <c r="E579" s="7" t="s">
        <v>9</v>
      </c>
      <c r="F579" s="7" t="s">
        <v>9</v>
      </c>
      <c r="G579" s="7">
        <v>5046668</v>
      </c>
      <c r="H579" s="7">
        <v>5421278</v>
      </c>
      <c r="I579" s="7">
        <v>5947916</v>
      </c>
      <c r="J579" s="7">
        <v>6778914</v>
      </c>
      <c r="K579" s="7">
        <v>7248182</v>
      </c>
      <c r="L579" s="7">
        <v>8104987</v>
      </c>
      <c r="M579" s="7">
        <v>8540948</v>
      </c>
      <c r="N579" s="7">
        <v>9110438</v>
      </c>
      <c r="O579" s="7">
        <v>9578707</v>
      </c>
      <c r="P579" s="7">
        <v>9786073</v>
      </c>
      <c r="Q579" s="7">
        <v>10532066</v>
      </c>
      <c r="R579" s="7">
        <v>11435730</v>
      </c>
      <c r="S579" s="7">
        <v>11824218</v>
      </c>
      <c r="T579" s="7">
        <v>12830528</v>
      </c>
      <c r="U579" s="7">
        <v>13410962</v>
      </c>
      <c r="V579" s="7">
        <v>15068300</v>
      </c>
      <c r="W579" s="7">
        <v>15626365</v>
      </c>
      <c r="X579" s="7">
        <v>16166332</v>
      </c>
      <c r="Y579" s="7">
        <v>16599642</v>
      </c>
      <c r="Z579" s="7">
        <v>17427440</v>
      </c>
      <c r="AA579" s="7">
        <v>18150509</v>
      </c>
    </row>
    <row r="580" spans="2:27">
      <c r="B580" s="7" t="s">
        <v>538</v>
      </c>
      <c r="C580" s="7" t="s">
        <v>453</v>
      </c>
      <c r="D580" s="7" t="s">
        <v>9</v>
      </c>
      <c r="E580" s="7" t="s">
        <v>9</v>
      </c>
      <c r="F580" s="7" t="s">
        <v>9</v>
      </c>
      <c r="G580" s="7">
        <v>19309</v>
      </c>
      <c r="H580" s="7">
        <v>23430</v>
      </c>
      <c r="I580" s="7">
        <v>21213</v>
      </c>
      <c r="J580" s="7">
        <v>20496</v>
      </c>
      <c r="K580" s="7">
        <v>20059</v>
      </c>
      <c r="L580" s="7">
        <v>10456</v>
      </c>
      <c r="M580" s="7">
        <v>2532</v>
      </c>
      <c r="N580" s="7">
        <v>4638</v>
      </c>
      <c r="O580" s="7">
        <v>4646</v>
      </c>
      <c r="P580" s="7">
        <v>4501</v>
      </c>
      <c r="Q580" s="7">
        <v>4791</v>
      </c>
      <c r="R580" s="7">
        <v>5023</v>
      </c>
      <c r="S580" s="7">
        <v>4372</v>
      </c>
      <c r="T580" s="7">
        <v>5817</v>
      </c>
      <c r="U580" s="7">
        <v>6037</v>
      </c>
      <c r="V580" s="7">
        <v>6795</v>
      </c>
      <c r="W580" s="7">
        <v>7336</v>
      </c>
      <c r="X580" s="7">
        <v>31224</v>
      </c>
      <c r="Y580" s="7">
        <v>33901</v>
      </c>
      <c r="Z580" s="7">
        <v>35500</v>
      </c>
      <c r="AA580" s="7">
        <v>33766</v>
      </c>
    </row>
    <row r="581" spans="2:27">
      <c r="B581" s="7" t="s">
        <v>539</v>
      </c>
      <c r="C581" s="7" t="s">
        <v>455</v>
      </c>
      <c r="D581" s="7" t="s">
        <v>9</v>
      </c>
      <c r="E581" s="7" t="s">
        <v>9</v>
      </c>
      <c r="F581" s="7" t="s">
        <v>9</v>
      </c>
      <c r="G581" s="7">
        <v>19304</v>
      </c>
      <c r="H581" s="7">
        <v>23425</v>
      </c>
      <c r="I581" s="7">
        <v>21208</v>
      </c>
      <c r="J581" s="7">
        <v>20491</v>
      </c>
      <c r="K581" s="7">
        <v>20053</v>
      </c>
      <c r="L581" s="7">
        <v>10450</v>
      </c>
      <c r="M581" s="7">
        <v>2526</v>
      </c>
      <c r="N581" s="7">
        <v>4632</v>
      </c>
      <c r="O581" s="7">
        <v>4639</v>
      </c>
      <c r="P581" s="7">
        <v>4470</v>
      </c>
      <c r="Q581" s="7">
        <v>4654</v>
      </c>
      <c r="R581" s="7">
        <v>4784</v>
      </c>
      <c r="S581" s="7">
        <v>4254</v>
      </c>
      <c r="T581" s="7">
        <v>5527</v>
      </c>
      <c r="U581" s="7">
        <v>5691</v>
      </c>
      <c r="V581" s="7">
        <v>6432</v>
      </c>
      <c r="W581" s="7">
        <v>6934</v>
      </c>
      <c r="X581" s="7">
        <v>8347</v>
      </c>
      <c r="Y581" s="7">
        <v>10947</v>
      </c>
      <c r="Z581" s="7">
        <v>12372</v>
      </c>
      <c r="AA581" s="7">
        <v>11776</v>
      </c>
    </row>
    <row r="582" spans="2:27">
      <c r="B582" s="7" t="s">
        <v>540</v>
      </c>
      <c r="C582" s="7" t="s">
        <v>457</v>
      </c>
      <c r="D582" s="7" t="s">
        <v>9</v>
      </c>
      <c r="E582" s="7" t="s">
        <v>9</v>
      </c>
      <c r="F582" s="7" t="s">
        <v>9</v>
      </c>
      <c r="G582" s="7">
        <v>5</v>
      </c>
      <c r="H582" s="7">
        <v>5</v>
      </c>
      <c r="I582" s="7">
        <v>5</v>
      </c>
      <c r="J582" s="7">
        <v>5</v>
      </c>
      <c r="K582" s="7">
        <v>6</v>
      </c>
      <c r="L582" s="7">
        <v>6</v>
      </c>
      <c r="M582" s="7">
        <v>6</v>
      </c>
      <c r="N582" s="7">
        <v>6</v>
      </c>
      <c r="O582" s="7">
        <v>7</v>
      </c>
      <c r="P582" s="7">
        <v>31</v>
      </c>
      <c r="Q582" s="7">
        <v>137</v>
      </c>
      <c r="R582" s="7">
        <v>239</v>
      </c>
      <c r="S582" s="7">
        <v>118</v>
      </c>
      <c r="T582" s="7">
        <v>290</v>
      </c>
      <c r="U582" s="7">
        <v>346</v>
      </c>
      <c r="V582" s="7">
        <v>363</v>
      </c>
      <c r="W582" s="7">
        <v>402</v>
      </c>
      <c r="X582" s="7">
        <v>22877</v>
      </c>
      <c r="Y582" s="7">
        <v>22954</v>
      </c>
      <c r="Z582" s="7">
        <v>23128</v>
      </c>
      <c r="AA582" s="7">
        <v>21990</v>
      </c>
    </row>
    <row r="583" spans="2:27">
      <c r="B583" s="7" t="s">
        <v>541</v>
      </c>
      <c r="C583" s="7" t="s">
        <v>459</v>
      </c>
      <c r="D583" s="7" t="s">
        <v>9</v>
      </c>
      <c r="E583" s="7" t="s">
        <v>9</v>
      </c>
      <c r="F583" s="7" t="s">
        <v>9</v>
      </c>
      <c r="G583" s="7">
        <v>1125531</v>
      </c>
      <c r="H583" s="7">
        <v>1274557</v>
      </c>
      <c r="I583" s="7">
        <v>1448908</v>
      </c>
      <c r="J583" s="7">
        <v>1840676</v>
      </c>
      <c r="K583" s="7">
        <v>1943008</v>
      </c>
      <c r="L583" s="7">
        <v>2272689</v>
      </c>
      <c r="M583" s="7">
        <v>2310799</v>
      </c>
      <c r="N583" s="7">
        <v>2492640</v>
      </c>
      <c r="O583" s="7">
        <v>2618841</v>
      </c>
      <c r="P583" s="7">
        <v>2836813</v>
      </c>
      <c r="Q583" s="7">
        <v>2915722</v>
      </c>
      <c r="R583" s="7">
        <v>2842766</v>
      </c>
      <c r="S583" s="7">
        <v>2953698</v>
      </c>
      <c r="T583" s="7">
        <v>3389470</v>
      </c>
      <c r="U583" s="7">
        <v>3377002</v>
      </c>
      <c r="V583" s="7">
        <v>3806628</v>
      </c>
      <c r="W583" s="7">
        <v>4085625</v>
      </c>
      <c r="X583" s="7">
        <v>4251751</v>
      </c>
      <c r="Y583" s="7">
        <v>4302835</v>
      </c>
      <c r="Z583" s="7">
        <v>4537924</v>
      </c>
      <c r="AA583" s="7">
        <v>4863577</v>
      </c>
    </row>
    <row r="584" spans="2:27">
      <c r="B584" s="7" t="s">
        <v>542</v>
      </c>
      <c r="C584" s="7" t="s">
        <v>461</v>
      </c>
      <c r="D584" s="7" t="s">
        <v>9</v>
      </c>
      <c r="E584" s="7" t="s">
        <v>9</v>
      </c>
      <c r="F584" s="7" t="s">
        <v>9</v>
      </c>
      <c r="G584" s="7">
        <v>36813</v>
      </c>
      <c r="H584" s="7">
        <v>69694</v>
      </c>
      <c r="I584" s="7">
        <v>96040</v>
      </c>
      <c r="J584" s="7">
        <v>119030</v>
      </c>
      <c r="K584" s="7">
        <v>136360</v>
      </c>
      <c r="L584" s="7">
        <v>137101</v>
      </c>
      <c r="M584" s="7">
        <v>145162</v>
      </c>
      <c r="N584" s="7">
        <v>182864</v>
      </c>
      <c r="O584" s="7">
        <v>195092</v>
      </c>
      <c r="P584" s="7">
        <v>205847</v>
      </c>
      <c r="Q584" s="7">
        <v>224384</v>
      </c>
      <c r="R584" s="7">
        <v>247352</v>
      </c>
      <c r="S584" s="7">
        <v>261423</v>
      </c>
      <c r="T584" s="7">
        <v>287756</v>
      </c>
      <c r="U584" s="7">
        <v>321489</v>
      </c>
      <c r="V584" s="7">
        <v>353697</v>
      </c>
      <c r="W584" s="7">
        <v>399241</v>
      </c>
      <c r="X584" s="7">
        <v>387269</v>
      </c>
      <c r="Y584" s="7">
        <v>391687</v>
      </c>
      <c r="Z584" s="7">
        <v>410880</v>
      </c>
      <c r="AA584" s="7">
        <v>422699</v>
      </c>
    </row>
    <row r="585" spans="2:27">
      <c r="B585" s="7" t="s">
        <v>543</v>
      </c>
      <c r="C585" s="7" t="s">
        <v>463</v>
      </c>
      <c r="D585" s="7" t="s">
        <v>9</v>
      </c>
      <c r="E585" s="7" t="s">
        <v>9</v>
      </c>
      <c r="F585" s="7" t="s">
        <v>9</v>
      </c>
      <c r="G585" s="7">
        <v>528296</v>
      </c>
      <c r="H585" s="7">
        <v>594960</v>
      </c>
      <c r="I585" s="7">
        <v>636551</v>
      </c>
      <c r="J585" s="7">
        <v>624261</v>
      </c>
      <c r="K585" s="7">
        <v>714534</v>
      </c>
      <c r="L585" s="7">
        <v>693527</v>
      </c>
      <c r="M585" s="7">
        <v>651617</v>
      </c>
      <c r="N585" s="7">
        <v>608845</v>
      </c>
      <c r="O585" s="7">
        <v>673320</v>
      </c>
      <c r="P585" s="7">
        <v>737779</v>
      </c>
      <c r="Q585" s="7">
        <v>897412</v>
      </c>
      <c r="R585" s="7">
        <v>995270</v>
      </c>
      <c r="S585" s="7">
        <v>946396</v>
      </c>
      <c r="T585" s="7">
        <v>1119607</v>
      </c>
      <c r="U585" s="7">
        <v>1216788</v>
      </c>
      <c r="V585" s="7">
        <v>1552596</v>
      </c>
      <c r="W585" s="7">
        <v>1679306</v>
      </c>
      <c r="X585" s="7">
        <v>1743150</v>
      </c>
      <c r="Y585" s="7">
        <v>1875677</v>
      </c>
      <c r="Z585" s="7">
        <v>2060700</v>
      </c>
      <c r="AA585" s="7">
        <v>2327475</v>
      </c>
    </row>
    <row r="586" spans="2:27">
      <c r="B586" s="7" t="s">
        <v>544</v>
      </c>
      <c r="C586" s="7" t="s">
        <v>465</v>
      </c>
      <c r="D586" s="7" t="s">
        <v>9</v>
      </c>
      <c r="E586" s="7" t="s">
        <v>9</v>
      </c>
      <c r="F586" s="7" t="s">
        <v>9</v>
      </c>
      <c r="G586" s="7">
        <v>560422</v>
      </c>
      <c r="H586" s="7">
        <v>609903</v>
      </c>
      <c r="I586" s="7">
        <v>716317</v>
      </c>
      <c r="J586" s="7">
        <v>1097385</v>
      </c>
      <c r="K586" s="7">
        <v>1092114</v>
      </c>
      <c r="L586" s="7">
        <v>1442061</v>
      </c>
      <c r="M586" s="7">
        <v>1514020</v>
      </c>
      <c r="N586" s="7">
        <v>1700931</v>
      </c>
      <c r="O586" s="7">
        <v>1750429</v>
      </c>
      <c r="P586" s="7">
        <v>1893187</v>
      </c>
      <c r="Q586" s="7">
        <v>1793926</v>
      </c>
      <c r="R586" s="7">
        <v>1600144</v>
      </c>
      <c r="S586" s="7">
        <v>1745879</v>
      </c>
      <c r="T586" s="7">
        <v>1982107</v>
      </c>
      <c r="U586" s="7">
        <v>1838725</v>
      </c>
      <c r="V586" s="7">
        <v>1900335</v>
      </c>
      <c r="W586" s="7">
        <v>2007078</v>
      </c>
      <c r="X586" s="7">
        <v>2121332</v>
      </c>
      <c r="Y586" s="7">
        <v>2035471</v>
      </c>
      <c r="Z586" s="7">
        <v>2066344</v>
      </c>
      <c r="AA586" s="7">
        <v>2113403</v>
      </c>
    </row>
    <row r="587" spans="2:27">
      <c r="B587" s="7" t="s">
        <v>545</v>
      </c>
      <c r="C587" s="7" t="s">
        <v>467</v>
      </c>
      <c r="D587" s="7" t="s">
        <v>9</v>
      </c>
      <c r="E587" s="7" t="s">
        <v>9</v>
      </c>
      <c r="F587" s="7" t="s">
        <v>9</v>
      </c>
      <c r="G587" s="7">
        <v>162091</v>
      </c>
      <c r="H587" s="7">
        <v>212072</v>
      </c>
      <c r="I587" s="7">
        <v>259147</v>
      </c>
      <c r="J587" s="7">
        <v>431700</v>
      </c>
      <c r="K587" s="7">
        <v>479425</v>
      </c>
      <c r="L587" s="7">
        <v>556644</v>
      </c>
      <c r="M587" s="7">
        <v>734746</v>
      </c>
      <c r="N587" s="7">
        <v>883738</v>
      </c>
      <c r="O587" s="7">
        <v>955042</v>
      </c>
      <c r="P587" s="7">
        <v>1120903</v>
      </c>
      <c r="Q587" s="7">
        <v>1393463</v>
      </c>
      <c r="R587" s="7">
        <v>1581991</v>
      </c>
      <c r="S587" s="7">
        <v>1599896</v>
      </c>
      <c r="T587" s="7">
        <v>1702862</v>
      </c>
      <c r="U587" s="7">
        <v>1808857</v>
      </c>
      <c r="V587" s="7">
        <v>2034931</v>
      </c>
      <c r="W587" s="7">
        <v>2124156</v>
      </c>
      <c r="X587" s="7">
        <v>2163831</v>
      </c>
      <c r="Y587" s="7">
        <v>2267012</v>
      </c>
      <c r="Z587" s="7">
        <v>2401803</v>
      </c>
      <c r="AA587" s="7">
        <v>2491635</v>
      </c>
    </row>
    <row r="588" spans="2:27">
      <c r="B588" s="7" t="s">
        <v>546</v>
      </c>
      <c r="C588" s="7" t="s">
        <v>469</v>
      </c>
      <c r="D588" s="7" t="s">
        <v>9</v>
      </c>
      <c r="E588" s="7" t="s">
        <v>9</v>
      </c>
      <c r="F588" s="7" t="s">
        <v>9</v>
      </c>
      <c r="G588" s="7">
        <v>77832</v>
      </c>
      <c r="H588" s="7">
        <v>89411</v>
      </c>
      <c r="I588" s="7">
        <v>130140</v>
      </c>
      <c r="J588" s="7">
        <v>257956</v>
      </c>
      <c r="K588" s="7">
        <v>291308</v>
      </c>
      <c r="L588" s="7">
        <v>286642</v>
      </c>
      <c r="M588" s="7">
        <v>306431</v>
      </c>
      <c r="N588" s="7">
        <v>358869</v>
      </c>
      <c r="O588" s="7">
        <v>359332</v>
      </c>
      <c r="P588" s="7">
        <v>326241</v>
      </c>
      <c r="Q588" s="7">
        <v>455985</v>
      </c>
      <c r="R588" s="7">
        <v>447580</v>
      </c>
      <c r="S588" s="7">
        <v>387573</v>
      </c>
      <c r="T588" s="7">
        <v>320620</v>
      </c>
      <c r="U588" s="7">
        <v>317357</v>
      </c>
      <c r="V588" s="7">
        <v>321893</v>
      </c>
      <c r="W588" s="7">
        <v>288750</v>
      </c>
      <c r="X588" s="7">
        <v>361259</v>
      </c>
      <c r="Y588" s="7">
        <v>344445</v>
      </c>
      <c r="Z588" s="7">
        <v>355084</v>
      </c>
      <c r="AA588" s="7">
        <v>294266</v>
      </c>
    </row>
    <row r="589" spans="2:27">
      <c r="B589" s="7" t="s">
        <v>547</v>
      </c>
      <c r="C589" s="7" t="s">
        <v>471</v>
      </c>
      <c r="D589" s="7" t="s">
        <v>9</v>
      </c>
      <c r="E589" s="7" t="s">
        <v>9</v>
      </c>
      <c r="F589" s="7" t="s">
        <v>9</v>
      </c>
      <c r="G589" s="7">
        <v>84259</v>
      </c>
      <c r="H589" s="7">
        <v>122661</v>
      </c>
      <c r="I589" s="7">
        <v>129007</v>
      </c>
      <c r="J589" s="7">
        <v>173744</v>
      </c>
      <c r="K589" s="7">
        <v>188117</v>
      </c>
      <c r="L589" s="7">
        <v>270002</v>
      </c>
      <c r="M589" s="7">
        <v>428315</v>
      </c>
      <c r="N589" s="7">
        <v>524869</v>
      </c>
      <c r="O589" s="7">
        <v>595710</v>
      </c>
      <c r="P589" s="7">
        <v>794662</v>
      </c>
      <c r="Q589" s="7">
        <v>937478</v>
      </c>
      <c r="R589" s="7">
        <v>1134411</v>
      </c>
      <c r="S589" s="7">
        <v>1212323</v>
      </c>
      <c r="T589" s="7">
        <v>1382242</v>
      </c>
      <c r="U589" s="7">
        <v>1491500</v>
      </c>
      <c r="V589" s="7">
        <v>1713038</v>
      </c>
      <c r="W589" s="7">
        <v>1835406</v>
      </c>
      <c r="X589" s="7">
        <v>1802572</v>
      </c>
      <c r="Y589" s="7">
        <v>1922567</v>
      </c>
      <c r="Z589" s="7">
        <v>2046719</v>
      </c>
      <c r="AA589" s="7">
        <v>2197369</v>
      </c>
    </row>
    <row r="590" spans="2:27">
      <c r="B590" s="7" t="s">
        <v>548</v>
      </c>
      <c r="C590" s="7" t="s">
        <v>473</v>
      </c>
      <c r="D590" s="7" t="s">
        <v>9</v>
      </c>
      <c r="E590" s="7" t="s">
        <v>9</v>
      </c>
      <c r="F590" s="7" t="s">
        <v>9</v>
      </c>
      <c r="G590" s="7">
        <v>931206</v>
      </c>
      <c r="H590" s="7">
        <v>1013422</v>
      </c>
      <c r="I590" s="7">
        <v>1169885</v>
      </c>
      <c r="J590" s="7">
        <v>1232827</v>
      </c>
      <c r="K590" s="7">
        <v>1339805</v>
      </c>
      <c r="L590" s="7">
        <v>1670595</v>
      </c>
      <c r="M590" s="7">
        <v>1717321</v>
      </c>
      <c r="N590" s="7">
        <v>1797538</v>
      </c>
      <c r="O590" s="7">
        <v>1845581</v>
      </c>
      <c r="P590" s="7">
        <v>1778926</v>
      </c>
      <c r="Q590" s="7">
        <v>1918064</v>
      </c>
      <c r="R590" s="7">
        <v>1720310</v>
      </c>
      <c r="S590" s="7">
        <v>1789904</v>
      </c>
      <c r="T590" s="7">
        <v>1893936</v>
      </c>
      <c r="U590" s="7">
        <v>2073183</v>
      </c>
      <c r="V590" s="7">
        <v>2503019</v>
      </c>
      <c r="W590" s="7">
        <v>2815878</v>
      </c>
      <c r="X590" s="7">
        <v>2768328</v>
      </c>
      <c r="Y590" s="7">
        <v>2846575</v>
      </c>
      <c r="Z590" s="7">
        <v>3125372</v>
      </c>
      <c r="AA590" s="7">
        <v>3292699</v>
      </c>
    </row>
    <row r="591" spans="2:27">
      <c r="B591" s="7" t="s">
        <v>549</v>
      </c>
      <c r="C591" s="7" t="s">
        <v>469</v>
      </c>
      <c r="D591" s="7" t="s">
        <v>9</v>
      </c>
      <c r="E591" s="7" t="s">
        <v>9</v>
      </c>
      <c r="F591" s="7" t="s">
        <v>9</v>
      </c>
      <c r="G591" s="7">
        <v>258532</v>
      </c>
      <c r="H591" s="7">
        <v>331169</v>
      </c>
      <c r="I591" s="7">
        <v>367206</v>
      </c>
      <c r="J591" s="7">
        <v>408081</v>
      </c>
      <c r="K591" s="7">
        <v>460544</v>
      </c>
      <c r="L591" s="7">
        <v>555483</v>
      </c>
      <c r="M591" s="7">
        <v>524828</v>
      </c>
      <c r="N591" s="7">
        <v>518252</v>
      </c>
      <c r="O591" s="7">
        <v>523330</v>
      </c>
      <c r="P591" s="7">
        <v>450729</v>
      </c>
      <c r="Q591" s="7">
        <v>507292</v>
      </c>
      <c r="R591" s="7">
        <v>437211</v>
      </c>
      <c r="S591" s="7">
        <v>471017</v>
      </c>
      <c r="T591" s="7">
        <v>484264</v>
      </c>
      <c r="U591" s="7">
        <v>525077</v>
      </c>
      <c r="V591" s="7">
        <v>618441</v>
      </c>
      <c r="W591" s="7">
        <v>673052</v>
      </c>
      <c r="X591" s="7">
        <v>576783</v>
      </c>
      <c r="Y591" s="7">
        <v>565251</v>
      </c>
      <c r="Z591" s="7">
        <v>592383</v>
      </c>
      <c r="AA591" s="7">
        <v>743274</v>
      </c>
    </row>
    <row r="592" spans="2:27">
      <c r="B592" s="7" t="s">
        <v>550</v>
      </c>
      <c r="C592" s="7" t="s">
        <v>471</v>
      </c>
      <c r="D592" s="7" t="s">
        <v>9</v>
      </c>
      <c r="E592" s="7" t="s">
        <v>9</v>
      </c>
      <c r="F592" s="7" t="s">
        <v>9</v>
      </c>
      <c r="G592" s="7">
        <v>672674</v>
      </c>
      <c r="H592" s="7">
        <v>682253</v>
      </c>
      <c r="I592" s="7">
        <v>802679</v>
      </c>
      <c r="J592" s="7">
        <v>824746</v>
      </c>
      <c r="K592" s="7">
        <v>879261</v>
      </c>
      <c r="L592" s="7">
        <v>1115112</v>
      </c>
      <c r="M592" s="7">
        <v>1192493</v>
      </c>
      <c r="N592" s="7">
        <v>1279286</v>
      </c>
      <c r="O592" s="7">
        <v>1322251</v>
      </c>
      <c r="P592" s="7">
        <v>1328197</v>
      </c>
      <c r="Q592" s="7">
        <v>1410772</v>
      </c>
      <c r="R592" s="7">
        <v>1283099</v>
      </c>
      <c r="S592" s="7">
        <v>1318887</v>
      </c>
      <c r="T592" s="7">
        <v>1409672</v>
      </c>
      <c r="U592" s="7">
        <v>1548106</v>
      </c>
      <c r="V592" s="7">
        <v>1884578</v>
      </c>
      <c r="W592" s="7">
        <v>2142826</v>
      </c>
      <c r="X592" s="7">
        <v>2191545</v>
      </c>
      <c r="Y592" s="7">
        <v>2281324</v>
      </c>
      <c r="Z592" s="7">
        <v>2532989</v>
      </c>
      <c r="AA592" s="7">
        <v>2549425</v>
      </c>
    </row>
    <row r="593" spans="2:27">
      <c r="B593" s="7" t="s">
        <v>551</v>
      </c>
      <c r="C593" s="7" t="s">
        <v>477</v>
      </c>
      <c r="D593" s="7" t="s">
        <v>9</v>
      </c>
      <c r="E593" s="7" t="s">
        <v>9</v>
      </c>
      <c r="F593" s="7" t="s">
        <v>9</v>
      </c>
      <c r="G593" s="7">
        <v>1777596</v>
      </c>
      <c r="H593" s="7">
        <v>1677878</v>
      </c>
      <c r="I593" s="7">
        <v>1720692</v>
      </c>
      <c r="J593" s="7">
        <v>1808075</v>
      </c>
      <c r="K593" s="7">
        <v>1807236</v>
      </c>
      <c r="L593" s="7">
        <v>1843310</v>
      </c>
      <c r="M593" s="7">
        <v>1761722</v>
      </c>
      <c r="N593" s="7">
        <v>1802884</v>
      </c>
      <c r="O593" s="7">
        <v>1798229</v>
      </c>
      <c r="P593" s="7">
        <v>1625520</v>
      </c>
      <c r="Q593" s="7">
        <v>1685142</v>
      </c>
      <c r="R593" s="7">
        <v>2525832</v>
      </c>
      <c r="S593" s="7">
        <v>2721240</v>
      </c>
      <c r="T593" s="7">
        <v>2875448</v>
      </c>
      <c r="U593" s="7">
        <v>3036872</v>
      </c>
      <c r="V593" s="7">
        <v>3528785</v>
      </c>
      <c r="W593" s="7">
        <v>3401353</v>
      </c>
      <c r="X593" s="7">
        <v>3489756</v>
      </c>
      <c r="Y593" s="7">
        <v>3572240</v>
      </c>
      <c r="Z593" s="7">
        <v>3497007</v>
      </c>
      <c r="AA593" s="7">
        <v>3585305</v>
      </c>
    </row>
    <row r="594" spans="2:27">
      <c r="B594" s="7" t="s">
        <v>552</v>
      </c>
      <c r="C594" s="7" t="s">
        <v>479</v>
      </c>
      <c r="D594" s="7" t="s">
        <v>9</v>
      </c>
      <c r="E594" s="7" t="s">
        <v>9</v>
      </c>
      <c r="F594" s="7" t="s">
        <v>9</v>
      </c>
      <c r="G594" s="7">
        <v>1721184</v>
      </c>
      <c r="H594" s="7">
        <v>1574765</v>
      </c>
      <c r="I594" s="7">
        <v>1615703</v>
      </c>
      <c r="J594" s="7">
        <v>1684938</v>
      </c>
      <c r="K594" s="7">
        <v>1695290</v>
      </c>
      <c r="L594" s="7">
        <v>1694152</v>
      </c>
      <c r="M594" s="7">
        <v>1650829</v>
      </c>
      <c r="N594" s="7">
        <v>1683728</v>
      </c>
      <c r="O594" s="7">
        <v>1659518</v>
      </c>
      <c r="P594" s="7">
        <v>1536457</v>
      </c>
      <c r="Q594" s="7">
        <v>1533245</v>
      </c>
      <c r="R594" s="7">
        <v>2374867</v>
      </c>
      <c r="S594" s="7">
        <v>2539770</v>
      </c>
      <c r="T594" s="7">
        <v>2616089</v>
      </c>
      <c r="U594" s="7">
        <v>2730628</v>
      </c>
      <c r="V594" s="7">
        <v>3143494</v>
      </c>
      <c r="W594" s="7">
        <v>3104292</v>
      </c>
      <c r="X594" s="7">
        <v>3194200</v>
      </c>
      <c r="Y594" s="7">
        <v>3260216</v>
      </c>
      <c r="Z594" s="7">
        <v>3206171</v>
      </c>
      <c r="AA594" s="7">
        <v>3256600</v>
      </c>
    </row>
    <row r="595" spans="2:27">
      <c r="B595" s="7" t="s">
        <v>553</v>
      </c>
      <c r="C595" s="7" t="s">
        <v>481</v>
      </c>
      <c r="D595" s="7" t="s">
        <v>9</v>
      </c>
      <c r="E595" s="7" t="s">
        <v>9</v>
      </c>
      <c r="F595" s="7" t="s">
        <v>9</v>
      </c>
      <c r="G595" s="7" t="s">
        <v>9</v>
      </c>
      <c r="H595" s="7" t="s">
        <v>9</v>
      </c>
      <c r="I595" s="7" t="s">
        <v>9</v>
      </c>
      <c r="J595" s="7" t="s">
        <v>9</v>
      </c>
      <c r="K595" s="7" t="s">
        <v>9</v>
      </c>
      <c r="L595" s="7" t="s">
        <v>9</v>
      </c>
      <c r="M595" s="7" t="s">
        <v>9</v>
      </c>
      <c r="N595" s="7">
        <v>68638</v>
      </c>
      <c r="O595" s="7">
        <v>61185</v>
      </c>
      <c r="P595" s="7">
        <v>58955</v>
      </c>
      <c r="Q595" s="7">
        <v>51123</v>
      </c>
      <c r="R595" s="7">
        <v>187632</v>
      </c>
      <c r="S595" s="7">
        <v>378734</v>
      </c>
      <c r="T595" s="7">
        <v>474031</v>
      </c>
      <c r="U595" s="7">
        <v>536825</v>
      </c>
      <c r="V595" s="7">
        <v>770355</v>
      </c>
      <c r="W595" s="7">
        <v>476384</v>
      </c>
      <c r="X595" s="7">
        <v>481863</v>
      </c>
      <c r="Y595" s="7">
        <v>467232</v>
      </c>
      <c r="Z595" s="7">
        <v>500927</v>
      </c>
      <c r="AA595" s="7">
        <v>455868</v>
      </c>
    </row>
    <row r="596" spans="2:27">
      <c r="B596" s="7" t="s">
        <v>554</v>
      </c>
      <c r="C596" s="7" t="s">
        <v>483</v>
      </c>
      <c r="D596" s="7" t="s">
        <v>9</v>
      </c>
      <c r="E596" s="7" t="s">
        <v>9</v>
      </c>
      <c r="F596" s="7" t="s">
        <v>9</v>
      </c>
      <c r="G596" s="7">
        <v>933509</v>
      </c>
      <c r="H596" s="7">
        <v>830039</v>
      </c>
      <c r="I596" s="7">
        <v>832741</v>
      </c>
      <c r="J596" s="7">
        <v>836092</v>
      </c>
      <c r="K596" s="7">
        <v>849487</v>
      </c>
      <c r="L596" s="7">
        <v>789499</v>
      </c>
      <c r="M596" s="7">
        <v>767375</v>
      </c>
      <c r="N596" s="7">
        <v>696334</v>
      </c>
      <c r="O596" s="7">
        <v>718411</v>
      </c>
      <c r="P596" s="7">
        <v>623925</v>
      </c>
      <c r="Q596" s="7">
        <v>621116</v>
      </c>
      <c r="R596" s="7">
        <v>1343771</v>
      </c>
      <c r="S596" s="7">
        <v>1399414</v>
      </c>
      <c r="T596" s="7">
        <v>1397799</v>
      </c>
      <c r="U596" s="7">
        <v>1405734</v>
      </c>
      <c r="V596" s="7">
        <v>1457836</v>
      </c>
      <c r="W596" s="7">
        <v>1607826</v>
      </c>
      <c r="X596" s="7">
        <v>1739611</v>
      </c>
      <c r="Y596" s="7">
        <v>1814855</v>
      </c>
      <c r="Z596" s="7">
        <v>1801875</v>
      </c>
      <c r="AA596" s="7">
        <v>1878717</v>
      </c>
    </row>
    <row r="597" spans="2:27">
      <c r="B597" s="7" t="s">
        <v>555</v>
      </c>
      <c r="C597" s="7" t="s">
        <v>485</v>
      </c>
      <c r="D597" s="7" t="s">
        <v>9</v>
      </c>
      <c r="E597" s="7" t="s">
        <v>9</v>
      </c>
      <c r="F597" s="7" t="s">
        <v>9</v>
      </c>
      <c r="G597" s="7">
        <v>787675</v>
      </c>
      <c r="H597" s="7">
        <v>744726</v>
      </c>
      <c r="I597" s="7">
        <v>782962</v>
      </c>
      <c r="J597" s="7">
        <v>848846</v>
      </c>
      <c r="K597" s="7">
        <v>845803</v>
      </c>
      <c r="L597" s="7">
        <v>904653</v>
      </c>
      <c r="M597" s="7">
        <v>883454</v>
      </c>
      <c r="N597" s="7">
        <v>918756</v>
      </c>
      <c r="O597" s="7">
        <v>879922</v>
      </c>
      <c r="P597" s="7">
        <v>853577</v>
      </c>
      <c r="Q597" s="7">
        <v>861006</v>
      </c>
      <c r="R597" s="7">
        <v>843464</v>
      </c>
      <c r="S597" s="7">
        <v>761622</v>
      </c>
      <c r="T597" s="7">
        <v>744259</v>
      </c>
      <c r="U597" s="7">
        <v>788069</v>
      </c>
      <c r="V597" s="7">
        <v>915303</v>
      </c>
      <c r="W597" s="7">
        <v>1020082</v>
      </c>
      <c r="X597" s="7">
        <v>972726</v>
      </c>
      <c r="Y597" s="7">
        <v>978129</v>
      </c>
      <c r="Z597" s="7">
        <v>903369</v>
      </c>
      <c r="AA597" s="7">
        <v>922015</v>
      </c>
    </row>
    <row r="598" spans="2:27">
      <c r="B598" s="7" t="s">
        <v>556</v>
      </c>
      <c r="C598" s="7" t="s">
        <v>487</v>
      </c>
      <c r="D598" s="7" t="s">
        <v>9</v>
      </c>
      <c r="E598" s="7" t="s">
        <v>9</v>
      </c>
      <c r="F598" s="7" t="s">
        <v>9</v>
      </c>
      <c r="G598" s="7">
        <v>56412</v>
      </c>
      <c r="H598" s="7">
        <v>103113</v>
      </c>
      <c r="I598" s="7">
        <v>104989</v>
      </c>
      <c r="J598" s="7">
        <v>123137</v>
      </c>
      <c r="K598" s="7">
        <v>111946</v>
      </c>
      <c r="L598" s="7">
        <v>149158</v>
      </c>
      <c r="M598" s="7">
        <v>110893</v>
      </c>
      <c r="N598" s="7">
        <v>119156</v>
      </c>
      <c r="O598" s="7">
        <v>138711</v>
      </c>
      <c r="P598" s="7">
        <v>89063</v>
      </c>
      <c r="Q598" s="7">
        <v>151897</v>
      </c>
      <c r="R598" s="7">
        <v>150965</v>
      </c>
      <c r="S598" s="7">
        <v>181470</v>
      </c>
      <c r="T598" s="7">
        <v>259359</v>
      </c>
      <c r="U598" s="7">
        <v>306244</v>
      </c>
      <c r="V598" s="7">
        <v>385291</v>
      </c>
      <c r="W598" s="7">
        <v>297061</v>
      </c>
      <c r="X598" s="7">
        <v>295556</v>
      </c>
      <c r="Y598" s="7">
        <v>312024</v>
      </c>
      <c r="Z598" s="7">
        <v>290836</v>
      </c>
      <c r="AA598" s="7">
        <v>328705</v>
      </c>
    </row>
    <row r="599" spans="2:27">
      <c r="B599" s="7" t="s">
        <v>557</v>
      </c>
      <c r="C599" s="7" t="s">
        <v>489</v>
      </c>
      <c r="D599" s="7" t="s">
        <v>9</v>
      </c>
      <c r="E599" s="7" t="s">
        <v>9</v>
      </c>
      <c r="F599" s="7" t="s">
        <v>9</v>
      </c>
      <c r="G599" s="7" t="s">
        <v>9</v>
      </c>
      <c r="H599" s="7" t="s">
        <v>9</v>
      </c>
      <c r="I599" s="7" t="s">
        <v>9</v>
      </c>
      <c r="J599" s="7" t="s">
        <v>9</v>
      </c>
      <c r="K599" s="7" t="s">
        <v>9</v>
      </c>
      <c r="L599" s="7" t="s">
        <v>9</v>
      </c>
      <c r="M599" s="7" t="s">
        <v>9</v>
      </c>
      <c r="N599" s="7" t="s">
        <v>9</v>
      </c>
      <c r="O599" s="7" t="s">
        <v>9</v>
      </c>
      <c r="P599" s="7" t="s">
        <v>9</v>
      </c>
      <c r="Q599" s="7" t="s">
        <v>9</v>
      </c>
      <c r="R599" s="7" t="s">
        <v>9</v>
      </c>
      <c r="S599" s="7" t="s">
        <v>9</v>
      </c>
      <c r="T599" s="7" t="s">
        <v>9</v>
      </c>
      <c r="U599" s="7">
        <v>139236</v>
      </c>
      <c r="V599" s="7">
        <v>163615</v>
      </c>
      <c r="W599" s="7">
        <v>124228</v>
      </c>
      <c r="X599" s="7">
        <v>114055</v>
      </c>
      <c r="Y599" s="7">
        <v>97286</v>
      </c>
      <c r="Z599" s="7">
        <v>72712</v>
      </c>
      <c r="AA599" s="7">
        <v>64142</v>
      </c>
    </row>
    <row r="600" spans="2:27">
      <c r="B600" s="7" t="s">
        <v>558</v>
      </c>
      <c r="C600" s="7" t="s">
        <v>491</v>
      </c>
      <c r="D600" s="7" t="s">
        <v>9</v>
      </c>
      <c r="E600" s="7" t="s">
        <v>9</v>
      </c>
      <c r="F600" s="7" t="s">
        <v>9</v>
      </c>
      <c r="G600" s="7">
        <v>56412</v>
      </c>
      <c r="H600" s="7">
        <v>103113</v>
      </c>
      <c r="I600" s="7">
        <v>104989</v>
      </c>
      <c r="J600" s="7">
        <v>123137</v>
      </c>
      <c r="K600" s="7">
        <v>111946</v>
      </c>
      <c r="L600" s="7">
        <v>149158</v>
      </c>
      <c r="M600" s="7">
        <v>110893</v>
      </c>
      <c r="N600" s="7">
        <v>119156</v>
      </c>
      <c r="O600" s="7">
        <v>138711</v>
      </c>
      <c r="P600" s="7">
        <v>89063</v>
      </c>
      <c r="Q600" s="7">
        <v>151897</v>
      </c>
      <c r="R600" s="7">
        <v>150965</v>
      </c>
      <c r="S600" s="7">
        <v>181470</v>
      </c>
      <c r="T600" s="7">
        <v>259359</v>
      </c>
      <c r="U600" s="7">
        <v>167008</v>
      </c>
      <c r="V600" s="7">
        <v>221676</v>
      </c>
      <c r="W600" s="7">
        <v>172833</v>
      </c>
      <c r="X600" s="7">
        <v>181501</v>
      </c>
      <c r="Y600" s="7">
        <v>214738</v>
      </c>
      <c r="Z600" s="7">
        <v>218124</v>
      </c>
      <c r="AA600" s="7">
        <v>264563</v>
      </c>
    </row>
    <row r="601" spans="2:27">
      <c r="B601" s="7" t="s">
        <v>559</v>
      </c>
      <c r="C601" s="7" t="s">
        <v>493</v>
      </c>
      <c r="D601" s="7" t="s">
        <v>9</v>
      </c>
      <c r="E601" s="7" t="s">
        <v>9</v>
      </c>
      <c r="F601" s="7" t="s">
        <v>9</v>
      </c>
      <c r="G601" s="7">
        <v>46244</v>
      </c>
      <c r="H601" s="7">
        <v>51533</v>
      </c>
      <c r="I601" s="7">
        <v>59261</v>
      </c>
      <c r="J601" s="7">
        <v>83780</v>
      </c>
      <c r="K601" s="7">
        <v>108808</v>
      </c>
      <c r="L601" s="7">
        <v>126622</v>
      </c>
      <c r="M601" s="7">
        <v>139391</v>
      </c>
      <c r="N601" s="7">
        <v>159081</v>
      </c>
      <c r="O601" s="7">
        <v>184224</v>
      </c>
      <c r="P601" s="7">
        <v>213058</v>
      </c>
      <c r="Q601" s="7">
        <v>291640</v>
      </c>
      <c r="R601" s="7">
        <v>294562</v>
      </c>
      <c r="S601" s="7">
        <v>337152</v>
      </c>
      <c r="T601" s="7">
        <v>383099</v>
      </c>
      <c r="U601" s="7">
        <v>427879</v>
      </c>
      <c r="V601" s="7">
        <v>475400</v>
      </c>
      <c r="W601" s="7">
        <v>516114</v>
      </c>
      <c r="X601" s="7">
        <v>551307</v>
      </c>
      <c r="Y601" s="7">
        <v>597711</v>
      </c>
      <c r="Z601" s="7">
        <v>624405</v>
      </c>
      <c r="AA601" s="7">
        <v>659518</v>
      </c>
    </row>
    <row r="602" spans="2:27">
      <c r="B602" s="7" t="s">
        <v>560</v>
      </c>
      <c r="C602" s="7" t="s">
        <v>495</v>
      </c>
      <c r="D602" s="7" t="s">
        <v>9</v>
      </c>
      <c r="E602" s="7" t="s">
        <v>9</v>
      </c>
      <c r="F602" s="7" t="s">
        <v>9</v>
      </c>
      <c r="G602" s="7">
        <v>2998</v>
      </c>
      <c r="H602" s="7">
        <v>5776</v>
      </c>
      <c r="I602" s="7">
        <v>10152</v>
      </c>
      <c r="J602" s="7">
        <v>17105</v>
      </c>
      <c r="K602" s="7">
        <v>30655</v>
      </c>
      <c r="L602" s="7">
        <v>37553</v>
      </c>
      <c r="M602" s="7">
        <v>39047</v>
      </c>
      <c r="N602" s="7">
        <v>41177</v>
      </c>
      <c r="O602" s="7">
        <v>48985</v>
      </c>
      <c r="P602" s="7">
        <v>62253</v>
      </c>
      <c r="Q602" s="7">
        <v>112784</v>
      </c>
      <c r="R602" s="7">
        <v>86066</v>
      </c>
      <c r="S602" s="7">
        <v>96764</v>
      </c>
      <c r="T602" s="7">
        <v>104135</v>
      </c>
      <c r="U602" s="7">
        <v>107647</v>
      </c>
      <c r="V602" s="7">
        <v>114763</v>
      </c>
      <c r="W602" s="7">
        <v>122538</v>
      </c>
      <c r="X602" s="7">
        <v>127068</v>
      </c>
      <c r="Y602" s="7">
        <v>134748</v>
      </c>
      <c r="Z602" s="7">
        <v>133917</v>
      </c>
      <c r="AA602" s="7">
        <v>136266</v>
      </c>
    </row>
    <row r="603" spans="2:27">
      <c r="B603" s="7" t="s">
        <v>561</v>
      </c>
      <c r="C603" s="7" t="s">
        <v>497</v>
      </c>
      <c r="D603" s="7" t="s">
        <v>9</v>
      </c>
      <c r="E603" s="7" t="s">
        <v>9</v>
      </c>
      <c r="F603" s="7" t="s">
        <v>9</v>
      </c>
      <c r="G603" s="7">
        <v>38109</v>
      </c>
      <c r="H603" s="7">
        <v>40486</v>
      </c>
      <c r="I603" s="7">
        <v>42973</v>
      </c>
      <c r="J603" s="7">
        <v>55026</v>
      </c>
      <c r="K603" s="7">
        <v>57651</v>
      </c>
      <c r="L603" s="7">
        <v>60409</v>
      </c>
      <c r="M603" s="7">
        <v>65982</v>
      </c>
      <c r="N603" s="7">
        <v>77476</v>
      </c>
      <c r="O603" s="7">
        <v>87251</v>
      </c>
      <c r="P603" s="7">
        <v>98485</v>
      </c>
      <c r="Q603" s="7">
        <v>115056</v>
      </c>
      <c r="R603" s="7">
        <v>131372</v>
      </c>
      <c r="S603" s="7">
        <v>146081</v>
      </c>
      <c r="T603" s="7">
        <v>165743</v>
      </c>
      <c r="U603" s="7">
        <v>183827</v>
      </c>
      <c r="V603" s="7">
        <v>198192</v>
      </c>
      <c r="W603" s="7">
        <v>206878</v>
      </c>
      <c r="X603" s="7">
        <v>223504</v>
      </c>
      <c r="Y603" s="7">
        <v>246738</v>
      </c>
      <c r="Z603" s="7">
        <v>258317</v>
      </c>
      <c r="AA603" s="7">
        <v>276514</v>
      </c>
    </row>
    <row r="604" spans="2:27">
      <c r="B604" s="7" t="s">
        <v>562</v>
      </c>
      <c r="C604" s="7" t="s">
        <v>499</v>
      </c>
      <c r="D604" s="7" t="s">
        <v>9</v>
      </c>
      <c r="E604" s="7" t="s">
        <v>9</v>
      </c>
      <c r="F604" s="7" t="s">
        <v>9</v>
      </c>
      <c r="G604" s="7">
        <v>5137</v>
      </c>
      <c r="H604" s="7">
        <v>5271</v>
      </c>
      <c r="I604" s="7">
        <v>6136</v>
      </c>
      <c r="J604" s="7">
        <v>11649</v>
      </c>
      <c r="K604" s="7">
        <v>20502</v>
      </c>
      <c r="L604" s="7">
        <v>28660</v>
      </c>
      <c r="M604" s="7">
        <v>34362</v>
      </c>
      <c r="N604" s="7">
        <v>40428</v>
      </c>
      <c r="O604" s="7">
        <v>47988</v>
      </c>
      <c r="P604" s="7">
        <v>52320</v>
      </c>
      <c r="Q604" s="7">
        <v>63800</v>
      </c>
      <c r="R604" s="7">
        <v>77124</v>
      </c>
      <c r="S604" s="7">
        <v>94307</v>
      </c>
      <c r="T604" s="7">
        <v>113221</v>
      </c>
      <c r="U604" s="7">
        <v>136405</v>
      </c>
      <c r="V604" s="7">
        <v>162445</v>
      </c>
      <c r="W604" s="7">
        <v>186698</v>
      </c>
      <c r="X604" s="7">
        <v>200735</v>
      </c>
      <c r="Y604" s="7">
        <v>216225</v>
      </c>
      <c r="Z604" s="7">
        <v>232171</v>
      </c>
      <c r="AA604" s="7">
        <v>246738</v>
      </c>
    </row>
    <row r="605" spans="2:27">
      <c r="B605" s="7" t="s">
        <v>563</v>
      </c>
      <c r="C605" s="7" t="s">
        <v>501</v>
      </c>
      <c r="D605" s="7" t="s">
        <v>9</v>
      </c>
      <c r="E605" s="7" t="s">
        <v>9</v>
      </c>
      <c r="F605" s="7" t="s">
        <v>9</v>
      </c>
      <c r="G605" s="7" t="s">
        <v>9</v>
      </c>
      <c r="H605" s="7" t="s">
        <v>9</v>
      </c>
      <c r="I605" s="7" t="s">
        <v>9</v>
      </c>
      <c r="J605" s="7" t="s">
        <v>9</v>
      </c>
      <c r="K605" s="7" t="s">
        <v>9</v>
      </c>
      <c r="L605" s="7" t="s">
        <v>9</v>
      </c>
      <c r="M605" s="7" t="s">
        <v>9</v>
      </c>
      <c r="N605" s="7" t="s">
        <v>9</v>
      </c>
      <c r="O605" s="7" t="s">
        <v>9</v>
      </c>
      <c r="P605" s="7" t="s">
        <v>9</v>
      </c>
      <c r="Q605" s="7" t="s">
        <v>9</v>
      </c>
      <c r="R605" s="7" t="s">
        <v>9</v>
      </c>
      <c r="S605" s="7" t="s">
        <v>9</v>
      </c>
      <c r="T605" s="7" t="s">
        <v>9</v>
      </c>
      <c r="U605" s="7" t="s">
        <v>9</v>
      </c>
      <c r="V605" s="7" t="s">
        <v>9</v>
      </c>
      <c r="W605" s="7" t="s">
        <v>9</v>
      </c>
      <c r="X605" s="7" t="s">
        <v>9</v>
      </c>
      <c r="Y605" s="7" t="s">
        <v>9</v>
      </c>
      <c r="Z605" s="7" t="s">
        <v>9</v>
      </c>
      <c r="AA605" s="7" t="s">
        <v>9</v>
      </c>
    </row>
    <row r="606" spans="2:27">
      <c r="B606" s="7" t="s">
        <v>564</v>
      </c>
      <c r="C606" s="7" t="s">
        <v>503</v>
      </c>
      <c r="D606" s="7" t="s">
        <v>9</v>
      </c>
      <c r="E606" s="7" t="s">
        <v>9</v>
      </c>
      <c r="F606" s="7" t="s">
        <v>9</v>
      </c>
      <c r="G606" s="7" t="s">
        <v>9</v>
      </c>
      <c r="H606" s="7" t="s">
        <v>9</v>
      </c>
      <c r="I606" s="7" t="s">
        <v>9</v>
      </c>
      <c r="J606" s="7" t="s">
        <v>9</v>
      </c>
      <c r="K606" s="7" t="s">
        <v>9</v>
      </c>
      <c r="L606" s="7" t="s">
        <v>9</v>
      </c>
      <c r="M606" s="7" t="s">
        <v>9</v>
      </c>
      <c r="N606" s="7" t="s">
        <v>9</v>
      </c>
      <c r="O606" s="7" t="s">
        <v>9</v>
      </c>
      <c r="P606" s="7" t="s">
        <v>9</v>
      </c>
      <c r="Q606" s="7" t="s">
        <v>9</v>
      </c>
      <c r="R606" s="7" t="s">
        <v>9</v>
      </c>
      <c r="S606" s="7" t="s">
        <v>9</v>
      </c>
      <c r="T606" s="7" t="s">
        <v>9</v>
      </c>
      <c r="U606" s="7" t="s">
        <v>9</v>
      </c>
      <c r="V606" s="7" t="s">
        <v>9</v>
      </c>
      <c r="W606" s="7" t="s">
        <v>9</v>
      </c>
      <c r="X606" s="7" t="s">
        <v>9</v>
      </c>
      <c r="Y606" s="7" t="s">
        <v>9</v>
      </c>
      <c r="Z606" s="7" t="s">
        <v>9</v>
      </c>
      <c r="AA606" s="7" t="s">
        <v>9</v>
      </c>
    </row>
    <row r="607" spans="2:27">
      <c r="B607" s="7" t="s">
        <v>565</v>
      </c>
      <c r="C607" s="7" t="s">
        <v>505</v>
      </c>
      <c r="D607" s="7" t="s">
        <v>9</v>
      </c>
      <c r="E607" s="7" t="s">
        <v>9</v>
      </c>
      <c r="F607" s="7" t="s">
        <v>9</v>
      </c>
      <c r="G607" s="7" t="s">
        <v>9</v>
      </c>
      <c r="H607" s="7" t="s">
        <v>9</v>
      </c>
      <c r="I607" s="7" t="s">
        <v>9</v>
      </c>
      <c r="J607" s="7" t="s">
        <v>9</v>
      </c>
      <c r="K607" s="7" t="s">
        <v>9</v>
      </c>
      <c r="L607" s="7" t="s">
        <v>9</v>
      </c>
      <c r="M607" s="7" t="s">
        <v>9</v>
      </c>
      <c r="N607" s="7" t="s">
        <v>9</v>
      </c>
      <c r="O607" s="7" t="s">
        <v>9</v>
      </c>
      <c r="P607" s="7" t="s">
        <v>9</v>
      </c>
      <c r="Q607" s="7" t="s">
        <v>9</v>
      </c>
      <c r="R607" s="7" t="s">
        <v>9</v>
      </c>
      <c r="S607" s="7" t="s">
        <v>9</v>
      </c>
      <c r="T607" s="7" t="s">
        <v>9</v>
      </c>
      <c r="U607" s="7" t="s">
        <v>9</v>
      </c>
      <c r="V607" s="7" t="s">
        <v>9</v>
      </c>
      <c r="W607" s="7" t="s">
        <v>9</v>
      </c>
      <c r="X607" s="7" t="s">
        <v>9</v>
      </c>
      <c r="Y607" s="7" t="s">
        <v>9</v>
      </c>
      <c r="Z607" s="7" t="s">
        <v>9</v>
      </c>
      <c r="AA607" s="7" t="s">
        <v>9</v>
      </c>
    </row>
    <row r="608" spans="2:27">
      <c r="B608" s="7" t="s">
        <v>566</v>
      </c>
      <c r="C608" s="7" t="s">
        <v>507</v>
      </c>
      <c r="D608" s="7" t="s">
        <v>9</v>
      </c>
      <c r="E608" s="7" t="s">
        <v>9</v>
      </c>
      <c r="F608" s="7" t="s">
        <v>9</v>
      </c>
      <c r="G608" s="7">
        <v>11214</v>
      </c>
      <c r="H608" s="7">
        <v>6535</v>
      </c>
      <c r="I608" s="7">
        <v>6620</v>
      </c>
      <c r="J608" s="7">
        <v>15599</v>
      </c>
      <c r="K608" s="7">
        <v>13697</v>
      </c>
      <c r="L608" s="7">
        <v>5813</v>
      </c>
      <c r="M608" s="7">
        <v>2645</v>
      </c>
      <c r="N608" s="7">
        <v>2179</v>
      </c>
      <c r="O608" s="7">
        <v>19717</v>
      </c>
      <c r="P608" s="7">
        <v>50862</v>
      </c>
      <c r="Q608" s="7">
        <v>87657</v>
      </c>
      <c r="R608" s="7">
        <v>51574</v>
      </c>
      <c r="S608" s="7">
        <v>88182</v>
      </c>
      <c r="T608" s="7">
        <v>81806</v>
      </c>
      <c r="U608" s="7">
        <v>107481</v>
      </c>
      <c r="V608" s="7">
        <v>131544</v>
      </c>
      <c r="W608" s="7">
        <v>281688</v>
      </c>
      <c r="X608" s="7">
        <v>195745</v>
      </c>
      <c r="Y608" s="7">
        <v>152465</v>
      </c>
      <c r="Z608" s="7">
        <v>218992</v>
      </c>
      <c r="AA608" s="7">
        <v>193449</v>
      </c>
    </row>
    <row r="609" spans="2:27">
      <c r="B609" s="7" t="s">
        <v>567</v>
      </c>
      <c r="C609" s="7" t="s">
        <v>509</v>
      </c>
      <c r="D609" s="7" t="s">
        <v>9</v>
      </c>
      <c r="E609" s="7" t="s">
        <v>9</v>
      </c>
      <c r="F609" s="7" t="s">
        <v>9</v>
      </c>
      <c r="G609" s="7">
        <v>11214</v>
      </c>
      <c r="H609" s="7">
        <v>6535</v>
      </c>
      <c r="I609" s="7">
        <v>6620</v>
      </c>
      <c r="J609" s="7">
        <v>15599</v>
      </c>
      <c r="K609" s="7">
        <v>13697</v>
      </c>
      <c r="L609" s="7">
        <v>5813</v>
      </c>
      <c r="M609" s="7">
        <v>2645</v>
      </c>
      <c r="N609" s="7">
        <v>2179</v>
      </c>
      <c r="O609" s="7">
        <v>19717</v>
      </c>
      <c r="P609" s="7">
        <v>50862</v>
      </c>
      <c r="Q609" s="7">
        <v>87657</v>
      </c>
      <c r="R609" s="7">
        <v>51574</v>
      </c>
      <c r="S609" s="7">
        <v>88182</v>
      </c>
      <c r="T609" s="7">
        <v>81806</v>
      </c>
      <c r="U609" s="7">
        <v>107481</v>
      </c>
      <c r="V609" s="7">
        <v>131544</v>
      </c>
      <c r="W609" s="7">
        <v>281688</v>
      </c>
      <c r="X609" s="7">
        <v>195329</v>
      </c>
      <c r="Y609" s="7">
        <v>152160</v>
      </c>
      <c r="Z609" s="7">
        <v>218658</v>
      </c>
      <c r="AA609" s="7">
        <v>193289</v>
      </c>
    </row>
    <row r="610" spans="2:27">
      <c r="B610" s="7" t="s">
        <v>568</v>
      </c>
      <c r="C610" s="7" t="s">
        <v>511</v>
      </c>
      <c r="D610" s="7" t="s">
        <v>9</v>
      </c>
      <c r="E610" s="7" t="s">
        <v>9</v>
      </c>
      <c r="F610" s="7" t="s">
        <v>9</v>
      </c>
      <c r="G610" s="7" t="s">
        <v>9</v>
      </c>
      <c r="H610" s="7" t="s">
        <v>9</v>
      </c>
      <c r="I610" s="7" t="s">
        <v>9</v>
      </c>
      <c r="J610" s="7" t="s">
        <v>9</v>
      </c>
      <c r="K610" s="7" t="s">
        <v>9</v>
      </c>
      <c r="L610" s="7" t="s">
        <v>9</v>
      </c>
      <c r="M610" s="7" t="s">
        <v>9</v>
      </c>
      <c r="N610" s="7" t="s">
        <v>9</v>
      </c>
      <c r="O610" s="7" t="s">
        <v>9</v>
      </c>
      <c r="P610" s="7" t="s">
        <v>9</v>
      </c>
      <c r="Q610" s="7" t="s">
        <v>9</v>
      </c>
      <c r="R610" s="7" t="s">
        <v>9</v>
      </c>
      <c r="S610" s="7" t="s">
        <v>9</v>
      </c>
      <c r="T610" s="7" t="s">
        <v>9</v>
      </c>
      <c r="U610" s="7" t="s">
        <v>9</v>
      </c>
      <c r="V610" s="7" t="s">
        <v>9</v>
      </c>
      <c r="W610" s="7" t="s">
        <v>9</v>
      </c>
      <c r="X610" s="7">
        <v>416</v>
      </c>
      <c r="Y610" s="7">
        <v>305</v>
      </c>
      <c r="Z610" s="7">
        <v>334</v>
      </c>
      <c r="AA610" s="7">
        <v>160</v>
      </c>
    </row>
    <row r="611" spans="2:27">
      <c r="B611" s="7" t="s">
        <v>569</v>
      </c>
      <c r="C611" s="7" t="s">
        <v>513</v>
      </c>
      <c r="D611" s="7" t="s">
        <v>9</v>
      </c>
      <c r="E611" s="7" t="s">
        <v>9</v>
      </c>
      <c r="F611" s="7" t="s">
        <v>9</v>
      </c>
      <c r="G611" s="7">
        <v>973477</v>
      </c>
      <c r="H611" s="7">
        <v>1161851</v>
      </c>
      <c r="I611" s="7">
        <v>1262190</v>
      </c>
      <c r="J611" s="7">
        <v>1345761</v>
      </c>
      <c r="K611" s="7">
        <v>1536144</v>
      </c>
      <c r="L611" s="7">
        <v>1618858</v>
      </c>
      <c r="M611" s="7">
        <v>1871792</v>
      </c>
      <c r="N611" s="7">
        <v>1967740</v>
      </c>
      <c r="O611" s="7">
        <v>2152427</v>
      </c>
      <c r="P611" s="7">
        <v>2155490</v>
      </c>
      <c r="Q611" s="7">
        <v>2235587</v>
      </c>
      <c r="R611" s="7">
        <v>2413672</v>
      </c>
      <c r="S611" s="7">
        <v>2329774</v>
      </c>
      <c r="T611" s="7">
        <v>2498090</v>
      </c>
      <c r="U611" s="7">
        <v>2573651</v>
      </c>
      <c r="V611" s="7">
        <v>2581198</v>
      </c>
      <c r="W611" s="7">
        <v>2394215</v>
      </c>
      <c r="X611" s="7">
        <v>2714390</v>
      </c>
      <c r="Y611" s="7">
        <v>2826903</v>
      </c>
      <c r="Z611" s="7">
        <v>2986437</v>
      </c>
      <c r="AA611" s="7">
        <v>3030560</v>
      </c>
    </row>
    <row r="612" spans="2:27">
      <c r="B612" s="7" t="s">
        <v>570</v>
      </c>
      <c r="C612" s="7" t="s">
        <v>515</v>
      </c>
      <c r="D612" s="7" t="s">
        <v>9</v>
      </c>
      <c r="E612" s="7" t="s">
        <v>9</v>
      </c>
      <c r="F612" s="7" t="s">
        <v>9</v>
      </c>
      <c r="G612" s="7">
        <v>608240</v>
      </c>
      <c r="H612" s="7">
        <v>728667</v>
      </c>
      <c r="I612" s="7">
        <v>760909</v>
      </c>
      <c r="J612" s="7">
        <v>773888</v>
      </c>
      <c r="K612" s="7">
        <v>890340</v>
      </c>
      <c r="L612" s="7">
        <v>931019</v>
      </c>
      <c r="M612" s="7">
        <v>1060249</v>
      </c>
      <c r="N612" s="7">
        <v>1117725</v>
      </c>
      <c r="O612" s="7">
        <v>1173857</v>
      </c>
      <c r="P612" s="7">
        <v>1167946</v>
      </c>
      <c r="Q612" s="7">
        <v>1269181</v>
      </c>
      <c r="R612" s="7">
        <v>1341523</v>
      </c>
      <c r="S612" s="7">
        <v>1325624</v>
      </c>
      <c r="T612" s="7">
        <v>1353122</v>
      </c>
      <c r="U612" s="7">
        <v>1523059</v>
      </c>
      <c r="V612" s="7">
        <v>1550779</v>
      </c>
      <c r="W612" s="7">
        <v>1397291</v>
      </c>
      <c r="X612" s="7">
        <v>1628440</v>
      </c>
      <c r="Y612" s="7">
        <v>1655263</v>
      </c>
      <c r="Z612" s="7">
        <v>1770582</v>
      </c>
      <c r="AA612" s="7">
        <v>1811646</v>
      </c>
    </row>
    <row r="613" spans="2:27">
      <c r="B613" s="7" t="s">
        <v>571</v>
      </c>
      <c r="C613" s="7" t="s">
        <v>517</v>
      </c>
      <c r="D613" s="7" t="s">
        <v>9</v>
      </c>
      <c r="E613" s="7" t="s">
        <v>9</v>
      </c>
      <c r="F613" s="7" t="s">
        <v>9</v>
      </c>
      <c r="G613" s="7">
        <v>365237</v>
      </c>
      <c r="H613" s="7">
        <v>433184</v>
      </c>
      <c r="I613" s="7">
        <v>501281</v>
      </c>
      <c r="J613" s="7">
        <v>571873</v>
      </c>
      <c r="K613" s="7">
        <v>645804</v>
      </c>
      <c r="L613" s="7">
        <v>687839</v>
      </c>
      <c r="M613" s="7">
        <v>811543</v>
      </c>
      <c r="N613" s="7">
        <v>850015</v>
      </c>
      <c r="O613" s="7">
        <v>978570</v>
      </c>
      <c r="P613" s="7">
        <v>987544</v>
      </c>
      <c r="Q613" s="7">
        <v>966406</v>
      </c>
      <c r="R613" s="7">
        <v>1072149</v>
      </c>
      <c r="S613" s="7">
        <v>1004150</v>
      </c>
      <c r="T613" s="7">
        <v>1144968</v>
      </c>
      <c r="U613" s="7">
        <v>1050592</v>
      </c>
      <c r="V613" s="7">
        <v>1030419</v>
      </c>
      <c r="W613" s="7">
        <v>996924</v>
      </c>
      <c r="X613" s="7">
        <v>1085950</v>
      </c>
      <c r="Y613" s="7">
        <v>1171640</v>
      </c>
      <c r="Z613" s="7">
        <v>1215855</v>
      </c>
      <c r="AA613" s="7">
        <v>1218914</v>
      </c>
    </row>
    <row r="614" spans="2:27">
      <c r="B614" s="7" t="s">
        <v>228</v>
      </c>
      <c r="C614" s="7" t="s">
        <v>229</v>
      </c>
      <c r="D614" s="7" t="s">
        <v>9</v>
      </c>
      <c r="E614" s="7" t="s">
        <v>9</v>
      </c>
      <c r="F614" s="7" t="s">
        <v>9</v>
      </c>
      <c r="G614" s="7">
        <v>15802731</v>
      </c>
      <c r="H614" s="7">
        <v>17328761</v>
      </c>
      <c r="I614" s="7">
        <v>19308597</v>
      </c>
      <c r="J614" s="7">
        <v>21464528</v>
      </c>
      <c r="K614" s="7">
        <v>23064156</v>
      </c>
      <c r="L614" s="7">
        <v>26141364</v>
      </c>
      <c r="M614" s="7">
        <v>27891784</v>
      </c>
      <c r="N614" s="7">
        <v>29293424</v>
      </c>
      <c r="O614" s="7">
        <v>30457629</v>
      </c>
      <c r="P614" s="7">
        <v>31305731</v>
      </c>
      <c r="Q614" s="7">
        <v>32344670</v>
      </c>
      <c r="R614" s="7">
        <v>33527143</v>
      </c>
      <c r="S614" s="7">
        <v>34530526</v>
      </c>
      <c r="T614" s="7">
        <v>36522023</v>
      </c>
      <c r="U614" s="7">
        <v>38102335</v>
      </c>
      <c r="V614" s="7">
        <v>41567200</v>
      </c>
      <c r="W614" s="7">
        <v>43654761</v>
      </c>
      <c r="X614" s="7">
        <v>44266254</v>
      </c>
      <c r="Y614" s="7">
        <v>44992960</v>
      </c>
      <c r="Z614" s="7">
        <v>46575570</v>
      </c>
      <c r="AA614" s="7">
        <v>47490396</v>
      </c>
    </row>
    <row r="615" spans="2:27">
      <c r="B615" s="1" t="s">
        <v>615</v>
      </c>
    </row>
    <row r="616" spans="2:27">
      <c r="B616" s="7" t="s">
        <v>592</v>
      </c>
      <c r="C616" s="7" t="s">
        <v>572</v>
      </c>
      <c r="D616" s="7" t="s">
        <v>9</v>
      </c>
      <c r="E616" s="7" t="s">
        <v>9</v>
      </c>
      <c r="F616" s="7" t="s">
        <v>9</v>
      </c>
      <c r="G616" s="7">
        <v>4917153</v>
      </c>
      <c r="H616" s="7">
        <v>5294828</v>
      </c>
      <c r="I616" s="7">
        <v>5860141</v>
      </c>
      <c r="J616" s="7">
        <v>6673256</v>
      </c>
      <c r="K616" s="7">
        <v>7279498</v>
      </c>
      <c r="L616" s="7">
        <v>8226707</v>
      </c>
      <c r="M616" s="7">
        <v>8675144</v>
      </c>
      <c r="N616" s="7">
        <v>9239217</v>
      </c>
      <c r="O616" s="7">
        <v>9759458</v>
      </c>
      <c r="P616" s="7">
        <v>10036526</v>
      </c>
      <c r="Q616" s="7">
        <v>10977124</v>
      </c>
      <c r="R616" s="7">
        <v>11979005</v>
      </c>
      <c r="S616" s="7">
        <v>12660530</v>
      </c>
      <c r="T616" s="7">
        <v>13707912</v>
      </c>
      <c r="U616" s="7">
        <v>14421102</v>
      </c>
      <c r="V616" s="7">
        <v>16226344</v>
      </c>
      <c r="W616" s="7">
        <v>16864582</v>
      </c>
      <c r="X616" s="7">
        <v>17579148</v>
      </c>
      <c r="Y616" s="7">
        <v>18111941</v>
      </c>
      <c r="Z616" s="7">
        <v>18930661</v>
      </c>
      <c r="AA616" s="7">
        <v>19594222</v>
      </c>
    </row>
    <row r="617" spans="2:27">
      <c r="B617" s="7" t="s">
        <v>538</v>
      </c>
      <c r="C617" s="7" t="s">
        <v>453</v>
      </c>
      <c r="D617" s="7" t="s">
        <v>9</v>
      </c>
      <c r="E617" s="7" t="s">
        <v>9</v>
      </c>
      <c r="F617" s="7" t="s">
        <v>9</v>
      </c>
      <c r="G617" s="7" t="s">
        <v>9</v>
      </c>
      <c r="H617" s="7" t="s">
        <v>9</v>
      </c>
      <c r="I617" s="7" t="s">
        <v>9</v>
      </c>
      <c r="J617" s="7" t="s">
        <v>9</v>
      </c>
      <c r="K617" s="7" t="s">
        <v>9</v>
      </c>
      <c r="L617" s="7" t="s">
        <v>9</v>
      </c>
      <c r="M617" s="7" t="s">
        <v>9</v>
      </c>
      <c r="N617" s="7" t="s">
        <v>9</v>
      </c>
      <c r="O617" s="7" t="s">
        <v>9</v>
      </c>
      <c r="P617" s="7" t="s">
        <v>9</v>
      </c>
      <c r="Q617" s="7" t="s">
        <v>9</v>
      </c>
      <c r="R617" s="7" t="s">
        <v>9</v>
      </c>
      <c r="S617" s="7" t="s">
        <v>9</v>
      </c>
      <c r="T617" s="7" t="s">
        <v>9</v>
      </c>
      <c r="U617" s="7" t="s">
        <v>9</v>
      </c>
      <c r="V617" s="7" t="s">
        <v>9</v>
      </c>
      <c r="W617" s="7" t="s">
        <v>9</v>
      </c>
      <c r="X617" s="7">
        <v>22467</v>
      </c>
      <c r="Y617" s="7">
        <v>22530</v>
      </c>
      <c r="Z617" s="7">
        <v>23884</v>
      </c>
      <c r="AA617" s="7">
        <v>22849</v>
      </c>
    </row>
    <row r="618" spans="2:27">
      <c r="B618" s="7" t="s">
        <v>539</v>
      </c>
      <c r="C618" s="7" t="s">
        <v>455</v>
      </c>
      <c r="D618" s="7" t="s">
        <v>9</v>
      </c>
      <c r="E618" s="7" t="s">
        <v>9</v>
      </c>
      <c r="F618" s="7" t="s">
        <v>9</v>
      </c>
      <c r="G618" s="7" t="s">
        <v>9</v>
      </c>
      <c r="H618" s="7" t="s">
        <v>9</v>
      </c>
      <c r="I618" s="7" t="s">
        <v>9</v>
      </c>
      <c r="J618" s="7" t="s">
        <v>9</v>
      </c>
      <c r="K618" s="7" t="s">
        <v>9</v>
      </c>
      <c r="L618" s="7" t="s">
        <v>9</v>
      </c>
      <c r="M618" s="7" t="s">
        <v>9</v>
      </c>
      <c r="N618" s="7" t="s">
        <v>9</v>
      </c>
      <c r="O618" s="7" t="s">
        <v>9</v>
      </c>
      <c r="P618" s="7" t="s">
        <v>9</v>
      </c>
      <c r="Q618" s="7" t="s">
        <v>9</v>
      </c>
      <c r="R618" s="7" t="s">
        <v>9</v>
      </c>
      <c r="S618" s="7" t="s">
        <v>9</v>
      </c>
      <c r="T618" s="7" t="s">
        <v>9</v>
      </c>
      <c r="U618" s="7" t="s">
        <v>9</v>
      </c>
      <c r="V618" s="7" t="s">
        <v>9</v>
      </c>
      <c r="W618" s="7" t="s">
        <v>9</v>
      </c>
      <c r="X618" s="7" t="s">
        <v>9</v>
      </c>
      <c r="Y618" s="7" t="s">
        <v>9</v>
      </c>
      <c r="Z618" s="7" t="s">
        <v>9</v>
      </c>
      <c r="AA618" s="7" t="s">
        <v>9</v>
      </c>
    </row>
    <row r="619" spans="2:27">
      <c r="B619" s="7" t="s">
        <v>540</v>
      </c>
      <c r="C619" s="7" t="s">
        <v>457</v>
      </c>
      <c r="D619" s="7" t="s">
        <v>9</v>
      </c>
      <c r="E619" s="7" t="s">
        <v>9</v>
      </c>
      <c r="F619" s="7" t="s">
        <v>9</v>
      </c>
      <c r="G619" s="7" t="s">
        <v>9</v>
      </c>
      <c r="H619" s="7" t="s">
        <v>9</v>
      </c>
      <c r="I619" s="7" t="s">
        <v>9</v>
      </c>
      <c r="J619" s="7" t="s">
        <v>9</v>
      </c>
      <c r="K619" s="7" t="s">
        <v>9</v>
      </c>
      <c r="L619" s="7" t="s">
        <v>9</v>
      </c>
      <c r="M619" s="7" t="s">
        <v>9</v>
      </c>
      <c r="N619" s="7" t="s">
        <v>9</v>
      </c>
      <c r="O619" s="7" t="s">
        <v>9</v>
      </c>
      <c r="P619" s="7" t="s">
        <v>9</v>
      </c>
      <c r="Q619" s="7" t="s">
        <v>9</v>
      </c>
      <c r="R619" s="7" t="s">
        <v>9</v>
      </c>
      <c r="S619" s="7" t="s">
        <v>9</v>
      </c>
      <c r="T619" s="7" t="s">
        <v>9</v>
      </c>
      <c r="U619" s="7" t="s">
        <v>9</v>
      </c>
      <c r="V619" s="7" t="s">
        <v>9</v>
      </c>
      <c r="W619" s="7" t="s">
        <v>9</v>
      </c>
      <c r="X619" s="7">
        <v>22467</v>
      </c>
      <c r="Y619" s="7">
        <v>22530</v>
      </c>
      <c r="Z619" s="7">
        <v>23884</v>
      </c>
      <c r="AA619" s="7">
        <v>22849</v>
      </c>
    </row>
    <row r="620" spans="2:27">
      <c r="B620" s="7" t="s">
        <v>541</v>
      </c>
      <c r="C620" s="7" t="s">
        <v>459</v>
      </c>
      <c r="D620" s="7" t="s">
        <v>9</v>
      </c>
      <c r="E620" s="7" t="s">
        <v>9</v>
      </c>
      <c r="F620" s="7" t="s">
        <v>9</v>
      </c>
      <c r="G620" s="7">
        <v>1040339</v>
      </c>
      <c r="H620" s="7">
        <v>1182503</v>
      </c>
      <c r="I620" s="7">
        <v>1369410</v>
      </c>
      <c r="J620" s="7">
        <v>1716753</v>
      </c>
      <c r="K620" s="7">
        <v>1841293</v>
      </c>
      <c r="L620" s="7">
        <v>2129706</v>
      </c>
      <c r="M620" s="7">
        <v>2228469</v>
      </c>
      <c r="N620" s="7">
        <v>2337864</v>
      </c>
      <c r="O620" s="7">
        <v>2437372</v>
      </c>
      <c r="P620" s="7">
        <v>2541962</v>
      </c>
      <c r="Q620" s="7">
        <v>2770761</v>
      </c>
      <c r="R620" s="7">
        <v>2806035</v>
      </c>
      <c r="S620" s="7">
        <v>2913836</v>
      </c>
      <c r="T620" s="7">
        <v>3237849</v>
      </c>
      <c r="U620" s="7">
        <v>3315236</v>
      </c>
      <c r="V620" s="7">
        <v>3732741</v>
      </c>
      <c r="W620" s="7">
        <v>3975067</v>
      </c>
      <c r="X620" s="7">
        <v>4073792</v>
      </c>
      <c r="Y620" s="7">
        <v>4114627</v>
      </c>
      <c r="Z620" s="7">
        <v>4326660</v>
      </c>
      <c r="AA620" s="7">
        <v>4488440</v>
      </c>
    </row>
    <row r="621" spans="2:27">
      <c r="B621" s="7" t="s">
        <v>542</v>
      </c>
      <c r="C621" s="7" t="s">
        <v>461</v>
      </c>
      <c r="D621" s="7" t="s">
        <v>9</v>
      </c>
      <c r="E621" s="7" t="s">
        <v>9</v>
      </c>
      <c r="F621" s="7" t="s">
        <v>9</v>
      </c>
      <c r="G621" s="7">
        <v>36822</v>
      </c>
      <c r="H621" s="7">
        <v>68536</v>
      </c>
      <c r="I621" s="7">
        <v>96049</v>
      </c>
      <c r="J621" s="7">
        <v>119039</v>
      </c>
      <c r="K621" s="7">
        <v>136368</v>
      </c>
      <c r="L621" s="7">
        <v>137111</v>
      </c>
      <c r="M621" s="7">
        <v>145171</v>
      </c>
      <c r="N621" s="7">
        <v>182875</v>
      </c>
      <c r="O621" s="7">
        <v>195102</v>
      </c>
      <c r="P621" s="7">
        <v>205861</v>
      </c>
      <c r="Q621" s="7">
        <v>224393</v>
      </c>
      <c r="R621" s="7">
        <v>247361</v>
      </c>
      <c r="S621" s="7">
        <v>261429</v>
      </c>
      <c r="T621" s="7">
        <v>287762</v>
      </c>
      <c r="U621" s="7">
        <v>321495</v>
      </c>
      <c r="V621" s="7">
        <v>353703</v>
      </c>
      <c r="W621" s="7">
        <v>399248</v>
      </c>
      <c r="X621" s="7">
        <v>387276</v>
      </c>
      <c r="Y621" s="7">
        <v>391694</v>
      </c>
      <c r="Z621" s="7">
        <v>412033</v>
      </c>
      <c r="AA621" s="7">
        <v>422707</v>
      </c>
    </row>
    <row r="622" spans="2:27">
      <c r="B622" s="7" t="s">
        <v>543</v>
      </c>
      <c r="C622" s="7" t="s">
        <v>463</v>
      </c>
      <c r="D622" s="7" t="s">
        <v>9</v>
      </c>
      <c r="E622" s="7" t="s">
        <v>9</v>
      </c>
      <c r="F622" s="7" t="s">
        <v>9</v>
      </c>
      <c r="G622" s="7">
        <v>475608</v>
      </c>
      <c r="H622" s="7">
        <v>545689</v>
      </c>
      <c r="I622" s="7">
        <v>580445</v>
      </c>
      <c r="J622" s="7">
        <v>623027</v>
      </c>
      <c r="K622" s="7">
        <v>720484</v>
      </c>
      <c r="L622" s="7">
        <v>707016</v>
      </c>
      <c r="M622" s="7">
        <v>672614</v>
      </c>
      <c r="N622" s="7">
        <v>625642</v>
      </c>
      <c r="O622" s="7">
        <v>688659</v>
      </c>
      <c r="P622" s="7">
        <v>744912</v>
      </c>
      <c r="Q622" s="7">
        <v>908826</v>
      </c>
      <c r="R622" s="7">
        <v>1016584</v>
      </c>
      <c r="S622" s="7">
        <v>961253</v>
      </c>
      <c r="T622" s="7">
        <v>1120433</v>
      </c>
      <c r="U622" s="7">
        <v>1261630</v>
      </c>
      <c r="V622" s="7">
        <v>1504878</v>
      </c>
      <c r="W622" s="7">
        <v>1615602</v>
      </c>
      <c r="X622" s="7">
        <v>1659476</v>
      </c>
      <c r="Y622" s="7">
        <v>1783455</v>
      </c>
      <c r="Z622" s="7">
        <v>1875603</v>
      </c>
      <c r="AA622" s="7">
        <v>2121438</v>
      </c>
    </row>
    <row r="623" spans="2:27">
      <c r="B623" s="7" t="s">
        <v>544</v>
      </c>
      <c r="C623" s="7" t="s">
        <v>465</v>
      </c>
      <c r="D623" s="7" t="s">
        <v>9</v>
      </c>
      <c r="E623" s="7" t="s">
        <v>9</v>
      </c>
      <c r="F623" s="7" t="s">
        <v>9</v>
      </c>
      <c r="G623" s="7">
        <v>527909</v>
      </c>
      <c r="H623" s="7">
        <v>568278</v>
      </c>
      <c r="I623" s="7">
        <v>692916</v>
      </c>
      <c r="J623" s="7">
        <v>974687</v>
      </c>
      <c r="K623" s="7">
        <v>984441</v>
      </c>
      <c r="L623" s="7">
        <v>1285579</v>
      </c>
      <c r="M623" s="7">
        <v>1410684</v>
      </c>
      <c r="N623" s="7">
        <v>1529347</v>
      </c>
      <c r="O623" s="7">
        <v>1553611</v>
      </c>
      <c r="P623" s="7">
        <v>1591189</v>
      </c>
      <c r="Q623" s="7">
        <v>1637542</v>
      </c>
      <c r="R623" s="7">
        <v>1542090</v>
      </c>
      <c r="S623" s="7">
        <v>1691154</v>
      </c>
      <c r="T623" s="7">
        <v>1829654</v>
      </c>
      <c r="U623" s="7">
        <v>1732111</v>
      </c>
      <c r="V623" s="7">
        <v>1874160</v>
      </c>
      <c r="W623" s="7">
        <v>1960217</v>
      </c>
      <c r="X623" s="7">
        <v>2027040</v>
      </c>
      <c r="Y623" s="7">
        <v>1939478</v>
      </c>
      <c r="Z623" s="7">
        <v>2039024</v>
      </c>
      <c r="AA623" s="7">
        <v>1944295</v>
      </c>
    </row>
    <row r="624" spans="2:27">
      <c r="B624" s="7" t="s">
        <v>545</v>
      </c>
      <c r="C624" s="7" t="s">
        <v>467</v>
      </c>
      <c r="D624" s="7" t="s">
        <v>9</v>
      </c>
      <c r="E624" s="7" t="s">
        <v>9</v>
      </c>
      <c r="F624" s="7" t="s">
        <v>9</v>
      </c>
      <c r="G624" s="7">
        <v>154414</v>
      </c>
      <c r="H624" s="7">
        <v>173783</v>
      </c>
      <c r="I624" s="7">
        <v>189328</v>
      </c>
      <c r="J624" s="7">
        <v>273359</v>
      </c>
      <c r="K624" s="7">
        <v>327747</v>
      </c>
      <c r="L624" s="7">
        <v>382074</v>
      </c>
      <c r="M624" s="7">
        <v>421747</v>
      </c>
      <c r="N624" s="7">
        <v>518437</v>
      </c>
      <c r="O624" s="7">
        <v>517560</v>
      </c>
      <c r="P624" s="7">
        <v>659305</v>
      </c>
      <c r="Q624" s="7">
        <v>682306</v>
      </c>
      <c r="R624" s="7">
        <v>772954</v>
      </c>
      <c r="S624" s="7">
        <v>879042</v>
      </c>
      <c r="T624" s="7">
        <v>1002834</v>
      </c>
      <c r="U624" s="7">
        <v>1138391</v>
      </c>
      <c r="V624" s="7">
        <v>1323016</v>
      </c>
      <c r="W624" s="7">
        <v>1469281</v>
      </c>
      <c r="X624" s="7">
        <v>1709491</v>
      </c>
      <c r="Y624" s="7">
        <v>1955244</v>
      </c>
      <c r="Z624" s="7">
        <v>2200728</v>
      </c>
      <c r="AA624" s="7">
        <v>2409941</v>
      </c>
    </row>
    <row r="625" spans="2:27">
      <c r="B625" s="7" t="s">
        <v>546</v>
      </c>
      <c r="C625" s="7" t="s">
        <v>469</v>
      </c>
      <c r="D625" s="7" t="s">
        <v>9</v>
      </c>
      <c r="E625" s="7" t="s">
        <v>9</v>
      </c>
      <c r="F625" s="7" t="s">
        <v>9</v>
      </c>
      <c r="G625" s="7">
        <v>42342</v>
      </c>
      <c r="H625" s="7">
        <v>49593</v>
      </c>
      <c r="I625" s="7">
        <v>60789</v>
      </c>
      <c r="J625" s="7">
        <v>90196</v>
      </c>
      <c r="K625" s="7">
        <v>128448</v>
      </c>
      <c r="L625" s="7">
        <v>113984</v>
      </c>
      <c r="M625" s="7">
        <v>139294</v>
      </c>
      <c r="N625" s="7">
        <v>175985</v>
      </c>
      <c r="O625" s="7">
        <v>226515</v>
      </c>
      <c r="P625" s="7">
        <v>241191</v>
      </c>
      <c r="Q625" s="7">
        <v>223523</v>
      </c>
      <c r="R625" s="7">
        <v>222153</v>
      </c>
      <c r="S625" s="7">
        <v>187483</v>
      </c>
      <c r="T625" s="7">
        <v>146173</v>
      </c>
      <c r="U625" s="7">
        <v>134861</v>
      </c>
      <c r="V625" s="7">
        <v>133699</v>
      </c>
      <c r="W625" s="7">
        <v>132983</v>
      </c>
      <c r="X625" s="7">
        <v>135711</v>
      </c>
      <c r="Y625" s="7">
        <v>152241</v>
      </c>
      <c r="Z625" s="7">
        <v>240177</v>
      </c>
      <c r="AA625" s="7">
        <v>205414</v>
      </c>
    </row>
    <row r="626" spans="2:27">
      <c r="B626" s="7" t="s">
        <v>547</v>
      </c>
      <c r="C626" s="7" t="s">
        <v>471</v>
      </c>
      <c r="D626" s="7" t="s">
        <v>9</v>
      </c>
      <c r="E626" s="7" t="s">
        <v>9</v>
      </c>
      <c r="F626" s="7" t="s">
        <v>9</v>
      </c>
      <c r="G626" s="7">
        <v>112072</v>
      </c>
      <c r="H626" s="7">
        <v>124190</v>
      </c>
      <c r="I626" s="7">
        <v>128539</v>
      </c>
      <c r="J626" s="7">
        <v>183163</v>
      </c>
      <c r="K626" s="7">
        <v>199299</v>
      </c>
      <c r="L626" s="7">
        <v>268090</v>
      </c>
      <c r="M626" s="7">
        <v>282453</v>
      </c>
      <c r="N626" s="7">
        <v>342452</v>
      </c>
      <c r="O626" s="7">
        <v>291045</v>
      </c>
      <c r="P626" s="7">
        <v>418114</v>
      </c>
      <c r="Q626" s="7">
        <v>458783</v>
      </c>
      <c r="R626" s="7">
        <v>550801</v>
      </c>
      <c r="S626" s="7">
        <v>691559</v>
      </c>
      <c r="T626" s="7">
        <v>856661</v>
      </c>
      <c r="U626" s="7">
        <v>1003530</v>
      </c>
      <c r="V626" s="7">
        <v>1189317</v>
      </c>
      <c r="W626" s="7">
        <v>1336298</v>
      </c>
      <c r="X626" s="7">
        <v>1573780</v>
      </c>
      <c r="Y626" s="7">
        <v>1803003</v>
      </c>
      <c r="Z626" s="7">
        <v>1960551</v>
      </c>
      <c r="AA626" s="7">
        <v>2204527</v>
      </c>
    </row>
    <row r="627" spans="2:27">
      <c r="B627" s="7" t="s">
        <v>548</v>
      </c>
      <c r="C627" s="7" t="s">
        <v>473</v>
      </c>
      <c r="D627" s="7" t="s">
        <v>9</v>
      </c>
      <c r="E627" s="7" t="s">
        <v>9</v>
      </c>
      <c r="F627" s="7" t="s">
        <v>9</v>
      </c>
      <c r="G627" s="7">
        <v>885470</v>
      </c>
      <c r="H627" s="7">
        <v>992708</v>
      </c>
      <c r="I627" s="7">
        <v>1163194</v>
      </c>
      <c r="J627" s="7">
        <v>1276598</v>
      </c>
      <c r="K627" s="7">
        <v>1453185</v>
      </c>
      <c r="L627" s="7">
        <v>1798041</v>
      </c>
      <c r="M627" s="7">
        <v>1801223</v>
      </c>
      <c r="N627" s="7">
        <v>1836741</v>
      </c>
      <c r="O627" s="7">
        <v>1886649</v>
      </c>
      <c r="P627" s="7">
        <v>1848485</v>
      </c>
      <c r="Q627" s="7">
        <v>2104145</v>
      </c>
      <c r="R627" s="7">
        <v>1960746</v>
      </c>
      <c r="S627" s="7">
        <v>2081997</v>
      </c>
      <c r="T627" s="7">
        <v>2166121</v>
      </c>
      <c r="U627" s="7">
        <v>2403845</v>
      </c>
      <c r="V627" s="7">
        <v>2810441</v>
      </c>
      <c r="W627" s="7">
        <v>3164655</v>
      </c>
      <c r="X627" s="7">
        <v>3128186</v>
      </c>
      <c r="Y627" s="7">
        <v>3163827</v>
      </c>
      <c r="Z627" s="7">
        <v>3377051</v>
      </c>
      <c r="AA627" s="7">
        <v>3554875</v>
      </c>
    </row>
    <row r="628" spans="2:27">
      <c r="B628" s="7" t="s">
        <v>549</v>
      </c>
      <c r="C628" s="7" t="s">
        <v>469</v>
      </c>
      <c r="D628" s="7" t="s">
        <v>9</v>
      </c>
      <c r="E628" s="7" t="s">
        <v>9</v>
      </c>
      <c r="F628" s="7" t="s">
        <v>9</v>
      </c>
      <c r="G628" s="7">
        <v>263183</v>
      </c>
      <c r="H628" s="7">
        <v>335770</v>
      </c>
      <c r="I628" s="7">
        <v>371907</v>
      </c>
      <c r="J628" s="7">
        <v>413149</v>
      </c>
      <c r="K628" s="7">
        <v>468475</v>
      </c>
      <c r="L628" s="7">
        <v>558825</v>
      </c>
      <c r="M628" s="7">
        <v>534280</v>
      </c>
      <c r="N628" s="7">
        <v>520974</v>
      </c>
      <c r="O628" s="7">
        <v>531640</v>
      </c>
      <c r="P628" s="7">
        <v>486765</v>
      </c>
      <c r="Q628" s="7">
        <v>530943</v>
      </c>
      <c r="R628" s="7">
        <v>479961</v>
      </c>
      <c r="S628" s="7">
        <v>509062</v>
      </c>
      <c r="T628" s="7">
        <v>512689</v>
      </c>
      <c r="U628" s="7">
        <v>548527</v>
      </c>
      <c r="V628" s="7">
        <v>640926</v>
      </c>
      <c r="W628" s="7">
        <v>708733</v>
      </c>
      <c r="X628" s="7">
        <v>604803</v>
      </c>
      <c r="Y628" s="7">
        <v>592535</v>
      </c>
      <c r="Z628" s="7">
        <v>605916</v>
      </c>
      <c r="AA628" s="7">
        <v>762343</v>
      </c>
    </row>
    <row r="629" spans="2:27">
      <c r="B629" s="7" t="s">
        <v>550</v>
      </c>
      <c r="C629" s="7" t="s">
        <v>471</v>
      </c>
      <c r="D629" s="7" t="s">
        <v>9</v>
      </c>
      <c r="E629" s="7" t="s">
        <v>9</v>
      </c>
      <c r="F629" s="7" t="s">
        <v>9</v>
      </c>
      <c r="G629" s="7">
        <v>622287</v>
      </c>
      <c r="H629" s="7">
        <v>656938</v>
      </c>
      <c r="I629" s="7">
        <v>791287</v>
      </c>
      <c r="J629" s="7">
        <v>863449</v>
      </c>
      <c r="K629" s="7">
        <v>984710</v>
      </c>
      <c r="L629" s="7">
        <v>1239216</v>
      </c>
      <c r="M629" s="7">
        <v>1266943</v>
      </c>
      <c r="N629" s="7">
        <v>1315767</v>
      </c>
      <c r="O629" s="7">
        <v>1355009</v>
      </c>
      <c r="P629" s="7">
        <v>1361720</v>
      </c>
      <c r="Q629" s="7">
        <v>1573202</v>
      </c>
      <c r="R629" s="7">
        <v>1480785</v>
      </c>
      <c r="S629" s="7">
        <v>1572935</v>
      </c>
      <c r="T629" s="7">
        <v>1653432</v>
      </c>
      <c r="U629" s="7">
        <v>1855318</v>
      </c>
      <c r="V629" s="7">
        <v>2169515</v>
      </c>
      <c r="W629" s="7">
        <v>2455922</v>
      </c>
      <c r="X629" s="7">
        <v>2523383</v>
      </c>
      <c r="Y629" s="7">
        <v>2571292</v>
      </c>
      <c r="Z629" s="7">
        <v>2771135</v>
      </c>
      <c r="AA629" s="7">
        <v>2792532</v>
      </c>
    </row>
    <row r="630" spans="2:27">
      <c r="B630" s="7" t="s">
        <v>551</v>
      </c>
      <c r="C630" s="7" t="s">
        <v>477</v>
      </c>
      <c r="D630" s="7" t="s">
        <v>9</v>
      </c>
      <c r="E630" s="7" t="s">
        <v>9</v>
      </c>
      <c r="F630" s="7" t="s">
        <v>9</v>
      </c>
      <c r="G630" s="7">
        <v>1824503</v>
      </c>
      <c r="H630" s="7">
        <v>1780011</v>
      </c>
      <c r="I630" s="7">
        <v>1835449</v>
      </c>
      <c r="J630" s="7">
        <v>2004867</v>
      </c>
      <c r="K630" s="7">
        <v>2060204</v>
      </c>
      <c r="L630" s="7">
        <v>2193946</v>
      </c>
      <c r="M630" s="7">
        <v>2197500</v>
      </c>
      <c r="N630" s="7">
        <v>2345136</v>
      </c>
      <c r="O630" s="7">
        <v>2476390</v>
      </c>
      <c r="P630" s="7">
        <v>2484452</v>
      </c>
      <c r="Q630" s="7">
        <v>2751311</v>
      </c>
      <c r="R630" s="7">
        <v>3591465</v>
      </c>
      <c r="S630" s="7">
        <v>3941115</v>
      </c>
      <c r="T630" s="7">
        <v>4233155</v>
      </c>
      <c r="U630" s="7">
        <v>4412637</v>
      </c>
      <c r="V630" s="7">
        <v>4987234</v>
      </c>
      <c r="W630" s="7">
        <v>4797399</v>
      </c>
      <c r="X630" s="7">
        <v>4945470</v>
      </c>
      <c r="Y630" s="7">
        <v>5043693</v>
      </c>
      <c r="Z630" s="7">
        <v>4937003</v>
      </c>
      <c r="AA630" s="7">
        <v>5088459</v>
      </c>
    </row>
    <row r="631" spans="2:27">
      <c r="B631" s="7" t="s">
        <v>552</v>
      </c>
      <c r="C631" s="7" t="s">
        <v>479</v>
      </c>
      <c r="D631" s="7" t="s">
        <v>9</v>
      </c>
      <c r="E631" s="7" t="s">
        <v>9</v>
      </c>
      <c r="F631" s="7" t="s">
        <v>9</v>
      </c>
      <c r="G631" s="7">
        <v>1768091</v>
      </c>
      <c r="H631" s="7">
        <v>1676898</v>
      </c>
      <c r="I631" s="7">
        <v>1729488</v>
      </c>
      <c r="J631" s="7">
        <v>1880733</v>
      </c>
      <c r="K631" s="7">
        <v>1947321</v>
      </c>
      <c r="L631" s="7">
        <v>2044753</v>
      </c>
      <c r="M631" s="7">
        <v>2086496</v>
      </c>
      <c r="N631" s="7">
        <v>2224546</v>
      </c>
      <c r="O631" s="7">
        <v>2335981</v>
      </c>
      <c r="P631" s="7">
        <v>2393485</v>
      </c>
      <c r="Q631" s="7">
        <v>2642293</v>
      </c>
      <c r="R631" s="7">
        <v>3486296</v>
      </c>
      <c r="S631" s="7">
        <v>3827214</v>
      </c>
      <c r="T631" s="7">
        <v>4091458</v>
      </c>
      <c r="U631" s="7">
        <v>4264983</v>
      </c>
      <c r="V631" s="7">
        <v>4800223</v>
      </c>
      <c r="W631" s="7">
        <v>4653474</v>
      </c>
      <c r="X631" s="7">
        <v>4800858</v>
      </c>
      <c r="Y631" s="7">
        <v>4883499</v>
      </c>
      <c r="Z631" s="7">
        <v>4778939</v>
      </c>
      <c r="AA631" s="7">
        <v>4905313</v>
      </c>
    </row>
    <row r="632" spans="2:27">
      <c r="B632" s="7" t="s">
        <v>553</v>
      </c>
      <c r="C632" s="7" t="s">
        <v>481</v>
      </c>
      <c r="D632" s="7" t="s">
        <v>9</v>
      </c>
      <c r="E632" s="7" t="s">
        <v>9</v>
      </c>
      <c r="F632" s="7" t="s">
        <v>9</v>
      </c>
      <c r="G632" s="7" t="s">
        <v>9</v>
      </c>
      <c r="H632" s="7" t="s">
        <v>9</v>
      </c>
      <c r="I632" s="7" t="s">
        <v>9</v>
      </c>
      <c r="J632" s="7" t="s">
        <v>9</v>
      </c>
      <c r="K632" s="7" t="s">
        <v>9</v>
      </c>
      <c r="L632" s="7" t="s">
        <v>9</v>
      </c>
      <c r="M632" s="7" t="s">
        <v>9</v>
      </c>
      <c r="N632" s="7">
        <v>324792</v>
      </c>
      <c r="O632" s="7">
        <v>302022</v>
      </c>
      <c r="P632" s="7">
        <v>304566</v>
      </c>
      <c r="Q632" s="7">
        <v>295329</v>
      </c>
      <c r="R632" s="7">
        <v>391074</v>
      </c>
      <c r="S632" s="7">
        <v>682261</v>
      </c>
      <c r="T632" s="7">
        <v>920993</v>
      </c>
      <c r="U632" s="7">
        <v>977639</v>
      </c>
      <c r="V632" s="7">
        <v>1308630</v>
      </c>
      <c r="W632" s="7">
        <v>805440</v>
      </c>
      <c r="X632" s="7">
        <v>825085</v>
      </c>
      <c r="Y632" s="7">
        <v>804972</v>
      </c>
      <c r="Z632" s="7">
        <v>753175</v>
      </c>
      <c r="AA632" s="7">
        <v>705143</v>
      </c>
    </row>
    <row r="633" spans="2:27">
      <c r="B633" s="7" t="s">
        <v>554</v>
      </c>
      <c r="C633" s="7" t="s">
        <v>483</v>
      </c>
      <c r="D633" s="7" t="s">
        <v>9</v>
      </c>
      <c r="E633" s="7" t="s">
        <v>9</v>
      </c>
      <c r="F633" s="7" t="s">
        <v>9</v>
      </c>
      <c r="G633" s="7">
        <v>982463</v>
      </c>
      <c r="H633" s="7">
        <v>932172</v>
      </c>
      <c r="I633" s="7">
        <v>945889</v>
      </c>
      <c r="J633" s="7">
        <v>1042037</v>
      </c>
      <c r="K633" s="7">
        <v>1086286</v>
      </c>
      <c r="L633" s="7">
        <v>1083930</v>
      </c>
      <c r="M633" s="7">
        <v>1137694</v>
      </c>
      <c r="N633" s="7">
        <v>910598</v>
      </c>
      <c r="O633" s="7">
        <v>1102333</v>
      </c>
      <c r="P633" s="7">
        <v>1179483</v>
      </c>
      <c r="Q633" s="7">
        <v>1320663</v>
      </c>
      <c r="R633" s="7">
        <v>1936009</v>
      </c>
      <c r="S633" s="7">
        <v>2037120</v>
      </c>
      <c r="T633" s="7">
        <v>2104986</v>
      </c>
      <c r="U633" s="7">
        <v>2169774</v>
      </c>
      <c r="V633" s="7">
        <v>2246736</v>
      </c>
      <c r="W633" s="7">
        <v>2443608</v>
      </c>
      <c r="X633" s="7">
        <v>2624596</v>
      </c>
      <c r="Y633" s="7">
        <v>2741936</v>
      </c>
      <c r="Z633" s="7">
        <v>2716046</v>
      </c>
      <c r="AA633" s="7">
        <v>2856732</v>
      </c>
    </row>
    <row r="634" spans="2:27">
      <c r="B634" s="7" t="s">
        <v>555</v>
      </c>
      <c r="C634" s="7" t="s">
        <v>485</v>
      </c>
      <c r="D634" s="7" t="s">
        <v>9</v>
      </c>
      <c r="E634" s="7" t="s">
        <v>9</v>
      </c>
      <c r="F634" s="7" t="s">
        <v>9</v>
      </c>
      <c r="G634" s="7">
        <v>785628</v>
      </c>
      <c r="H634" s="7">
        <v>744726</v>
      </c>
      <c r="I634" s="7">
        <v>783599</v>
      </c>
      <c r="J634" s="7">
        <v>838696</v>
      </c>
      <c r="K634" s="7">
        <v>861035</v>
      </c>
      <c r="L634" s="7">
        <v>960823</v>
      </c>
      <c r="M634" s="7">
        <v>948802</v>
      </c>
      <c r="N634" s="7">
        <v>989156</v>
      </c>
      <c r="O634" s="7">
        <v>931626</v>
      </c>
      <c r="P634" s="7">
        <v>909436</v>
      </c>
      <c r="Q634" s="7">
        <v>1026301</v>
      </c>
      <c r="R634" s="7">
        <v>1159213</v>
      </c>
      <c r="S634" s="7">
        <v>1107833</v>
      </c>
      <c r="T634" s="7">
        <v>1065479</v>
      </c>
      <c r="U634" s="7">
        <v>1117570</v>
      </c>
      <c r="V634" s="7">
        <v>1244857</v>
      </c>
      <c r="W634" s="7">
        <v>1404426</v>
      </c>
      <c r="X634" s="7">
        <v>1351177</v>
      </c>
      <c r="Y634" s="7">
        <v>1336591</v>
      </c>
      <c r="Z634" s="7">
        <v>1309718</v>
      </c>
      <c r="AA634" s="7">
        <v>1343438</v>
      </c>
    </row>
    <row r="635" spans="2:27">
      <c r="B635" s="7" t="s">
        <v>556</v>
      </c>
      <c r="C635" s="7" t="s">
        <v>487</v>
      </c>
      <c r="D635" s="7" t="s">
        <v>9</v>
      </c>
      <c r="E635" s="7" t="s">
        <v>9</v>
      </c>
      <c r="F635" s="7" t="s">
        <v>9</v>
      </c>
      <c r="G635" s="7">
        <v>56412</v>
      </c>
      <c r="H635" s="7">
        <v>103113</v>
      </c>
      <c r="I635" s="7">
        <v>105961</v>
      </c>
      <c r="J635" s="7">
        <v>124134</v>
      </c>
      <c r="K635" s="7">
        <v>112883</v>
      </c>
      <c r="L635" s="7">
        <v>149193</v>
      </c>
      <c r="M635" s="7">
        <v>111004</v>
      </c>
      <c r="N635" s="7">
        <v>120590</v>
      </c>
      <c r="O635" s="7">
        <v>140409</v>
      </c>
      <c r="P635" s="7">
        <v>90967</v>
      </c>
      <c r="Q635" s="7">
        <v>109018</v>
      </c>
      <c r="R635" s="7">
        <v>105169</v>
      </c>
      <c r="S635" s="7">
        <v>113901</v>
      </c>
      <c r="T635" s="7">
        <v>141697</v>
      </c>
      <c r="U635" s="7">
        <v>147654</v>
      </c>
      <c r="V635" s="7">
        <v>187011</v>
      </c>
      <c r="W635" s="7">
        <v>143925</v>
      </c>
      <c r="X635" s="7">
        <v>144612</v>
      </c>
      <c r="Y635" s="7">
        <v>160194</v>
      </c>
      <c r="Z635" s="7">
        <v>158064</v>
      </c>
      <c r="AA635" s="7">
        <v>183146</v>
      </c>
    </row>
    <row r="636" spans="2:27">
      <c r="B636" s="7" t="s">
        <v>557</v>
      </c>
      <c r="C636" s="7" t="s">
        <v>489</v>
      </c>
      <c r="D636" s="7" t="s">
        <v>9</v>
      </c>
      <c r="E636" s="7" t="s">
        <v>9</v>
      </c>
      <c r="F636" s="7" t="s">
        <v>9</v>
      </c>
      <c r="G636" s="7" t="s">
        <v>9</v>
      </c>
      <c r="H636" s="7" t="s">
        <v>9</v>
      </c>
      <c r="I636" s="7" t="s">
        <v>9</v>
      </c>
      <c r="J636" s="7" t="s">
        <v>9</v>
      </c>
      <c r="K636" s="7" t="s">
        <v>9</v>
      </c>
      <c r="L636" s="7" t="s">
        <v>9</v>
      </c>
      <c r="M636" s="7" t="s">
        <v>9</v>
      </c>
      <c r="N636" s="7" t="s">
        <v>9</v>
      </c>
      <c r="O636" s="7" t="s">
        <v>9</v>
      </c>
      <c r="P636" s="7" t="s">
        <v>9</v>
      </c>
      <c r="Q636" s="7" t="s">
        <v>9</v>
      </c>
      <c r="R636" s="7" t="s">
        <v>9</v>
      </c>
      <c r="S636" s="7" t="s">
        <v>9</v>
      </c>
      <c r="T636" s="7" t="s">
        <v>9</v>
      </c>
      <c r="U636" s="7">
        <v>69357</v>
      </c>
      <c r="V636" s="7">
        <v>76748</v>
      </c>
      <c r="W636" s="7">
        <v>55603</v>
      </c>
      <c r="X636" s="7">
        <v>46707</v>
      </c>
      <c r="Y636" s="7">
        <v>43232</v>
      </c>
      <c r="Z636" s="7">
        <v>14219</v>
      </c>
      <c r="AA636" s="7">
        <v>3148</v>
      </c>
    </row>
    <row r="637" spans="2:27">
      <c r="B637" s="7" t="s">
        <v>558</v>
      </c>
      <c r="C637" s="7" t="s">
        <v>491</v>
      </c>
      <c r="D637" s="7" t="s">
        <v>9</v>
      </c>
      <c r="E637" s="7" t="s">
        <v>9</v>
      </c>
      <c r="F637" s="7" t="s">
        <v>9</v>
      </c>
      <c r="G637" s="7">
        <v>56412</v>
      </c>
      <c r="H637" s="7">
        <v>103113</v>
      </c>
      <c r="I637" s="7">
        <v>105961</v>
      </c>
      <c r="J637" s="7">
        <v>124134</v>
      </c>
      <c r="K637" s="7">
        <v>112883</v>
      </c>
      <c r="L637" s="7">
        <v>149193</v>
      </c>
      <c r="M637" s="7">
        <v>111004</v>
      </c>
      <c r="N637" s="7">
        <v>120590</v>
      </c>
      <c r="O637" s="7">
        <v>140409</v>
      </c>
      <c r="P637" s="7">
        <v>90967</v>
      </c>
      <c r="Q637" s="7">
        <v>109018</v>
      </c>
      <c r="R637" s="7">
        <v>105169</v>
      </c>
      <c r="S637" s="7">
        <v>113901</v>
      </c>
      <c r="T637" s="7">
        <v>141697</v>
      </c>
      <c r="U637" s="7">
        <v>78297</v>
      </c>
      <c r="V637" s="7">
        <v>110263</v>
      </c>
      <c r="W637" s="7">
        <v>88322</v>
      </c>
      <c r="X637" s="7">
        <v>97905</v>
      </c>
      <c r="Y637" s="7">
        <v>116962</v>
      </c>
      <c r="Z637" s="7">
        <v>143845</v>
      </c>
      <c r="AA637" s="7">
        <v>179998</v>
      </c>
    </row>
    <row r="638" spans="2:27">
      <c r="B638" s="7" t="s">
        <v>559</v>
      </c>
      <c r="C638" s="7" t="s">
        <v>493</v>
      </c>
      <c r="D638" s="7" t="s">
        <v>9</v>
      </c>
      <c r="E638" s="7" t="s">
        <v>9</v>
      </c>
      <c r="F638" s="7" t="s">
        <v>9</v>
      </c>
      <c r="G638" s="7">
        <v>46259</v>
      </c>
      <c r="H638" s="7">
        <v>51609</v>
      </c>
      <c r="I638" s="7">
        <v>59395</v>
      </c>
      <c r="J638" s="7">
        <v>83981</v>
      </c>
      <c r="K638" s="7">
        <v>107972</v>
      </c>
      <c r="L638" s="7">
        <v>124540</v>
      </c>
      <c r="M638" s="7">
        <v>136432</v>
      </c>
      <c r="N638" s="7">
        <v>154917</v>
      </c>
      <c r="O638" s="7">
        <v>175036</v>
      </c>
      <c r="P638" s="7">
        <v>200425</v>
      </c>
      <c r="Q638" s="7">
        <v>255839</v>
      </c>
      <c r="R638" s="7">
        <v>275080</v>
      </c>
      <c r="S638" s="7">
        <v>316238</v>
      </c>
      <c r="T638" s="7">
        <v>359129</v>
      </c>
      <c r="U638" s="7">
        <v>406128</v>
      </c>
      <c r="V638" s="7">
        <v>452978</v>
      </c>
      <c r="W638" s="7">
        <v>491794</v>
      </c>
      <c r="X638" s="7">
        <v>532792</v>
      </c>
      <c r="Y638" s="7">
        <v>576781</v>
      </c>
      <c r="Z638" s="7">
        <v>605340</v>
      </c>
      <c r="AA638" s="7">
        <v>641189</v>
      </c>
    </row>
    <row r="639" spans="2:27">
      <c r="B639" s="7" t="s">
        <v>560</v>
      </c>
      <c r="C639" s="7" t="s">
        <v>495</v>
      </c>
      <c r="D639" s="7" t="s">
        <v>9</v>
      </c>
      <c r="E639" s="7" t="s">
        <v>9</v>
      </c>
      <c r="F639" s="7" t="s">
        <v>9</v>
      </c>
      <c r="G639" s="7">
        <v>3013</v>
      </c>
      <c r="H639" s="7">
        <v>5852</v>
      </c>
      <c r="I639" s="7">
        <v>10286</v>
      </c>
      <c r="J639" s="7">
        <v>17306</v>
      </c>
      <c r="K639" s="7">
        <v>29819</v>
      </c>
      <c r="L639" s="7">
        <v>35471</v>
      </c>
      <c r="M639" s="7">
        <v>36088</v>
      </c>
      <c r="N639" s="7">
        <v>37013</v>
      </c>
      <c r="O639" s="7">
        <v>39797</v>
      </c>
      <c r="P639" s="7">
        <v>49620</v>
      </c>
      <c r="Q639" s="7">
        <v>76983</v>
      </c>
      <c r="R639" s="7">
        <v>66584</v>
      </c>
      <c r="S639" s="7">
        <v>75850</v>
      </c>
      <c r="T639" s="7">
        <v>79982</v>
      </c>
      <c r="U639" s="7">
        <v>85822</v>
      </c>
      <c r="V639" s="7">
        <v>92262</v>
      </c>
      <c r="W639" s="7">
        <v>98156</v>
      </c>
      <c r="X639" s="7">
        <v>108553</v>
      </c>
      <c r="Y639" s="7">
        <v>113769</v>
      </c>
      <c r="Z639" s="7">
        <v>114800</v>
      </c>
      <c r="AA639" s="7">
        <v>117854</v>
      </c>
    </row>
    <row r="640" spans="2:27">
      <c r="B640" s="7" t="s">
        <v>561</v>
      </c>
      <c r="C640" s="7" t="s">
        <v>497</v>
      </c>
      <c r="D640" s="7" t="s">
        <v>9</v>
      </c>
      <c r="E640" s="7" t="s">
        <v>9</v>
      </c>
      <c r="F640" s="7" t="s">
        <v>9</v>
      </c>
      <c r="G640" s="7">
        <v>38109</v>
      </c>
      <c r="H640" s="7">
        <v>40486</v>
      </c>
      <c r="I640" s="7">
        <v>42973</v>
      </c>
      <c r="J640" s="7">
        <v>55026</v>
      </c>
      <c r="K640" s="7">
        <v>57651</v>
      </c>
      <c r="L640" s="7">
        <v>60409</v>
      </c>
      <c r="M640" s="7">
        <v>65982</v>
      </c>
      <c r="N640" s="7">
        <v>77476</v>
      </c>
      <c r="O640" s="7">
        <v>87251</v>
      </c>
      <c r="P640" s="7">
        <v>98485</v>
      </c>
      <c r="Q640" s="7">
        <v>115056</v>
      </c>
      <c r="R640" s="7">
        <v>131372</v>
      </c>
      <c r="S640" s="7">
        <v>146081</v>
      </c>
      <c r="T640" s="7">
        <v>165926</v>
      </c>
      <c r="U640" s="7">
        <v>183901</v>
      </c>
      <c r="V640" s="7">
        <v>198271</v>
      </c>
      <c r="W640" s="7">
        <v>206940</v>
      </c>
      <c r="X640" s="7">
        <v>223504</v>
      </c>
      <c r="Y640" s="7">
        <v>246787</v>
      </c>
      <c r="Z640" s="7">
        <v>258369</v>
      </c>
      <c r="AA640" s="7">
        <v>276597</v>
      </c>
    </row>
    <row r="641" spans="2:27">
      <c r="B641" s="7" t="s">
        <v>562</v>
      </c>
      <c r="C641" s="7" t="s">
        <v>499</v>
      </c>
      <c r="D641" s="7" t="s">
        <v>9</v>
      </c>
      <c r="E641" s="7" t="s">
        <v>9</v>
      </c>
      <c r="F641" s="7" t="s">
        <v>9</v>
      </c>
      <c r="G641" s="7">
        <v>5137</v>
      </c>
      <c r="H641" s="7">
        <v>5271</v>
      </c>
      <c r="I641" s="7">
        <v>6136</v>
      </c>
      <c r="J641" s="7">
        <v>11649</v>
      </c>
      <c r="K641" s="7">
        <v>20502</v>
      </c>
      <c r="L641" s="7">
        <v>28660</v>
      </c>
      <c r="M641" s="7">
        <v>34362</v>
      </c>
      <c r="N641" s="7">
        <v>40428</v>
      </c>
      <c r="O641" s="7">
        <v>47988</v>
      </c>
      <c r="P641" s="7">
        <v>52320</v>
      </c>
      <c r="Q641" s="7">
        <v>63800</v>
      </c>
      <c r="R641" s="7">
        <v>77124</v>
      </c>
      <c r="S641" s="7">
        <v>94307</v>
      </c>
      <c r="T641" s="7">
        <v>113221</v>
      </c>
      <c r="U641" s="7">
        <v>136405</v>
      </c>
      <c r="V641" s="7">
        <v>162445</v>
      </c>
      <c r="W641" s="7">
        <v>186698</v>
      </c>
      <c r="X641" s="7">
        <v>200735</v>
      </c>
      <c r="Y641" s="7">
        <v>216225</v>
      </c>
      <c r="Z641" s="7">
        <v>232171</v>
      </c>
      <c r="AA641" s="7">
        <v>246738</v>
      </c>
    </row>
    <row r="642" spans="2:27">
      <c r="B642" s="7" t="s">
        <v>563</v>
      </c>
      <c r="C642" s="7" t="s">
        <v>501</v>
      </c>
      <c r="D642" s="7" t="s">
        <v>9</v>
      </c>
      <c r="E642" s="7" t="s">
        <v>9</v>
      </c>
      <c r="F642" s="7" t="s">
        <v>9</v>
      </c>
      <c r="G642" s="7" t="s">
        <v>9</v>
      </c>
      <c r="H642" s="7" t="s">
        <v>9</v>
      </c>
      <c r="I642" s="7" t="s">
        <v>9</v>
      </c>
      <c r="J642" s="7" t="s">
        <v>9</v>
      </c>
      <c r="K642" s="7" t="s">
        <v>9</v>
      </c>
      <c r="L642" s="7" t="s">
        <v>9</v>
      </c>
      <c r="M642" s="7" t="s">
        <v>9</v>
      </c>
      <c r="N642" s="7" t="s">
        <v>9</v>
      </c>
      <c r="O642" s="7" t="s">
        <v>9</v>
      </c>
      <c r="P642" s="7" t="s">
        <v>9</v>
      </c>
      <c r="Q642" s="7" t="s">
        <v>9</v>
      </c>
      <c r="R642" s="7" t="s">
        <v>9</v>
      </c>
      <c r="S642" s="7" t="s">
        <v>9</v>
      </c>
      <c r="T642" s="7" t="s">
        <v>9</v>
      </c>
      <c r="U642" s="7" t="s">
        <v>9</v>
      </c>
      <c r="V642" s="7" t="s">
        <v>9</v>
      </c>
      <c r="W642" s="7" t="s">
        <v>9</v>
      </c>
      <c r="X642" s="7" t="s">
        <v>9</v>
      </c>
      <c r="Y642" s="7" t="s">
        <v>9</v>
      </c>
      <c r="Z642" s="7" t="s">
        <v>9</v>
      </c>
      <c r="AA642" s="7" t="s">
        <v>9</v>
      </c>
    </row>
    <row r="643" spans="2:27">
      <c r="B643" s="7" t="s">
        <v>564</v>
      </c>
      <c r="C643" s="7" t="s">
        <v>503</v>
      </c>
      <c r="D643" s="7" t="s">
        <v>9</v>
      </c>
      <c r="E643" s="7" t="s">
        <v>9</v>
      </c>
      <c r="F643" s="7" t="s">
        <v>9</v>
      </c>
      <c r="G643" s="7" t="s">
        <v>9</v>
      </c>
      <c r="H643" s="7" t="s">
        <v>9</v>
      </c>
      <c r="I643" s="7" t="s">
        <v>9</v>
      </c>
      <c r="J643" s="7" t="s">
        <v>9</v>
      </c>
      <c r="K643" s="7" t="s">
        <v>9</v>
      </c>
      <c r="L643" s="7" t="s">
        <v>9</v>
      </c>
      <c r="M643" s="7" t="s">
        <v>9</v>
      </c>
      <c r="N643" s="7" t="s">
        <v>9</v>
      </c>
      <c r="O643" s="7" t="s">
        <v>9</v>
      </c>
      <c r="P643" s="7" t="s">
        <v>9</v>
      </c>
      <c r="Q643" s="7" t="s">
        <v>9</v>
      </c>
      <c r="R643" s="7" t="s">
        <v>9</v>
      </c>
      <c r="S643" s="7" t="s">
        <v>9</v>
      </c>
      <c r="T643" s="7" t="s">
        <v>9</v>
      </c>
      <c r="U643" s="7" t="s">
        <v>9</v>
      </c>
      <c r="V643" s="7" t="s">
        <v>9</v>
      </c>
      <c r="W643" s="7" t="s">
        <v>9</v>
      </c>
      <c r="X643" s="7" t="s">
        <v>9</v>
      </c>
      <c r="Y643" s="7" t="s">
        <v>9</v>
      </c>
      <c r="Z643" s="7" t="s">
        <v>9</v>
      </c>
      <c r="AA643" s="7" t="s">
        <v>9</v>
      </c>
    </row>
    <row r="644" spans="2:27">
      <c r="B644" s="7" t="s">
        <v>565</v>
      </c>
      <c r="C644" s="7" t="s">
        <v>505</v>
      </c>
      <c r="D644" s="7" t="s">
        <v>9</v>
      </c>
      <c r="E644" s="7" t="s">
        <v>9</v>
      </c>
      <c r="F644" s="7" t="s">
        <v>9</v>
      </c>
      <c r="G644" s="7" t="s">
        <v>9</v>
      </c>
      <c r="H644" s="7" t="s">
        <v>9</v>
      </c>
      <c r="I644" s="7" t="s">
        <v>9</v>
      </c>
      <c r="J644" s="7" t="s">
        <v>9</v>
      </c>
      <c r="K644" s="7" t="s">
        <v>9</v>
      </c>
      <c r="L644" s="7" t="s">
        <v>9</v>
      </c>
      <c r="M644" s="7" t="s">
        <v>9</v>
      </c>
      <c r="N644" s="7" t="s">
        <v>9</v>
      </c>
      <c r="O644" s="7" t="s">
        <v>9</v>
      </c>
      <c r="P644" s="7" t="s">
        <v>9</v>
      </c>
      <c r="Q644" s="7" t="s">
        <v>9</v>
      </c>
      <c r="R644" s="7" t="s">
        <v>9</v>
      </c>
      <c r="S644" s="7" t="s">
        <v>9</v>
      </c>
      <c r="T644" s="7" t="s">
        <v>9</v>
      </c>
      <c r="U644" s="7" t="s">
        <v>9</v>
      </c>
      <c r="V644" s="7" t="s">
        <v>9</v>
      </c>
      <c r="W644" s="7" t="s">
        <v>9</v>
      </c>
      <c r="X644" s="7" t="s">
        <v>9</v>
      </c>
      <c r="Y644" s="7" t="s">
        <v>9</v>
      </c>
      <c r="Z644" s="7" t="s">
        <v>9</v>
      </c>
      <c r="AA644" s="7" t="s">
        <v>9</v>
      </c>
    </row>
    <row r="645" spans="2:27">
      <c r="B645" s="7" t="s">
        <v>566</v>
      </c>
      <c r="C645" s="7" t="s">
        <v>507</v>
      </c>
      <c r="D645" s="7" t="s">
        <v>9</v>
      </c>
      <c r="E645" s="7" t="s">
        <v>9</v>
      </c>
      <c r="F645" s="7" t="s">
        <v>9</v>
      </c>
      <c r="G645" s="7">
        <v>11214</v>
      </c>
      <c r="H645" s="7">
        <v>6535</v>
      </c>
      <c r="I645" s="7">
        <v>6620</v>
      </c>
      <c r="J645" s="7">
        <v>15599</v>
      </c>
      <c r="K645" s="7">
        <v>13697</v>
      </c>
      <c r="L645" s="7">
        <v>5813</v>
      </c>
      <c r="M645" s="7">
        <v>2645</v>
      </c>
      <c r="N645" s="7">
        <v>2179</v>
      </c>
      <c r="O645" s="7">
        <v>18678</v>
      </c>
      <c r="P645" s="7">
        <v>47126</v>
      </c>
      <c r="Q645" s="7">
        <v>79116</v>
      </c>
      <c r="R645" s="7">
        <v>46892</v>
      </c>
      <c r="S645" s="7">
        <v>79890</v>
      </c>
      <c r="T645" s="7">
        <v>71364</v>
      </c>
      <c r="U645" s="7">
        <v>90688</v>
      </c>
      <c r="V645" s="7">
        <v>114481</v>
      </c>
      <c r="W645" s="7">
        <v>289012</v>
      </c>
      <c r="X645" s="7">
        <v>195059</v>
      </c>
      <c r="Y645" s="7">
        <v>156355</v>
      </c>
      <c r="Z645" s="7">
        <v>206998</v>
      </c>
      <c r="AA645" s="7">
        <v>212020</v>
      </c>
    </row>
    <row r="646" spans="2:27">
      <c r="B646" s="7" t="s">
        <v>567</v>
      </c>
      <c r="C646" s="7" t="s">
        <v>509</v>
      </c>
      <c r="D646" s="7" t="s">
        <v>9</v>
      </c>
      <c r="E646" s="7" t="s">
        <v>9</v>
      </c>
      <c r="F646" s="7" t="s">
        <v>9</v>
      </c>
      <c r="G646" s="7">
        <v>11214</v>
      </c>
      <c r="H646" s="7">
        <v>6535</v>
      </c>
      <c r="I646" s="7">
        <v>6620</v>
      </c>
      <c r="J646" s="7">
        <v>15599</v>
      </c>
      <c r="K646" s="7">
        <v>13697</v>
      </c>
      <c r="L646" s="7">
        <v>5813</v>
      </c>
      <c r="M646" s="7">
        <v>2645</v>
      </c>
      <c r="N646" s="7">
        <v>2179</v>
      </c>
      <c r="O646" s="7">
        <v>18678</v>
      </c>
      <c r="P646" s="7">
        <v>47126</v>
      </c>
      <c r="Q646" s="7">
        <v>79116</v>
      </c>
      <c r="R646" s="7">
        <v>46892</v>
      </c>
      <c r="S646" s="7">
        <v>79890</v>
      </c>
      <c r="T646" s="7">
        <v>71364</v>
      </c>
      <c r="U646" s="7">
        <v>90688</v>
      </c>
      <c r="V646" s="7">
        <v>114481</v>
      </c>
      <c r="W646" s="7">
        <v>289012</v>
      </c>
      <c r="X646" s="7">
        <v>194643</v>
      </c>
      <c r="Y646" s="7">
        <v>156050</v>
      </c>
      <c r="Z646" s="7">
        <v>206664</v>
      </c>
      <c r="AA646" s="7">
        <v>211860</v>
      </c>
    </row>
    <row r="647" spans="2:27">
      <c r="B647" s="7" t="s">
        <v>568</v>
      </c>
      <c r="C647" s="7" t="s">
        <v>511</v>
      </c>
      <c r="D647" s="7" t="s">
        <v>9</v>
      </c>
      <c r="E647" s="7" t="s">
        <v>9</v>
      </c>
      <c r="F647" s="7" t="s">
        <v>9</v>
      </c>
      <c r="G647" s="7" t="s">
        <v>9</v>
      </c>
      <c r="H647" s="7" t="s">
        <v>9</v>
      </c>
      <c r="I647" s="7" t="s">
        <v>9</v>
      </c>
      <c r="J647" s="7" t="s">
        <v>9</v>
      </c>
      <c r="K647" s="7" t="s">
        <v>9</v>
      </c>
      <c r="L647" s="7" t="s">
        <v>9</v>
      </c>
      <c r="M647" s="7" t="s">
        <v>9</v>
      </c>
      <c r="N647" s="7" t="s">
        <v>9</v>
      </c>
      <c r="O647" s="7" t="s">
        <v>9</v>
      </c>
      <c r="P647" s="7" t="s">
        <v>9</v>
      </c>
      <c r="Q647" s="7" t="s">
        <v>9</v>
      </c>
      <c r="R647" s="7" t="s">
        <v>9</v>
      </c>
      <c r="S647" s="7" t="s">
        <v>9</v>
      </c>
      <c r="T647" s="7" t="s">
        <v>9</v>
      </c>
      <c r="U647" s="7" t="s">
        <v>9</v>
      </c>
      <c r="V647" s="7" t="s">
        <v>9</v>
      </c>
      <c r="W647" s="7" t="s">
        <v>9</v>
      </c>
      <c r="X647" s="7">
        <v>416</v>
      </c>
      <c r="Y647" s="7">
        <v>305</v>
      </c>
      <c r="Z647" s="7">
        <v>334</v>
      </c>
      <c r="AA647" s="7">
        <v>160</v>
      </c>
    </row>
    <row r="648" spans="2:27">
      <c r="B648" s="7" t="s">
        <v>569</v>
      </c>
      <c r="C648" s="7" t="s">
        <v>513</v>
      </c>
      <c r="D648" s="7" t="s">
        <v>9</v>
      </c>
      <c r="E648" s="7" t="s">
        <v>9</v>
      </c>
      <c r="F648" s="7" t="s">
        <v>9</v>
      </c>
      <c r="G648" s="7">
        <v>954954</v>
      </c>
      <c r="H648" s="7">
        <v>1107679</v>
      </c>
      <c r="I648" s="7">
        <v>1236745</v>
      </c>
      <c r="J648" s="7">
        <v>1302099</v>
      </c>
      <c r="K648" s="7">
        <v>1475400</v>
      </c>
      <c r="L648" s="7">
        <v>1592587</v>
      </c>
      <c r="M648" s="7">
        <v>1887128</v>
      </c>
      <c r="N648" s="7">
        <v>2043943</v>
      </c>
      <c r="O648" s="7">
        <v>2247773</v>
      </c>
      <c r="P648" s="7">
        <v>2254771</v>
      </c>
      <c r="Q648" s="7">
        <v>2333646</v>
      </c>
      <c r="R648" s="7">
        <v>2525833</v>
      </c>
      <c r="S648" s="7">
        <v>2448412</v>
      </c>
      <c r="T648" s="7">
        <v>2637460</v>
      </c>
      <c r="U648" s="7">
        <v>2654177</v>
      </c>
      <c r="V648" s="7">
        <v>2805453</v>
      </c>
      <c r="W648" s="7">
        <v>2677374</v>
      </c>
      <c r="X648" s="7">
        <v>2971891</v>
      </c>
      <c r="Y648" s="7">
        <v>3078884</v>
      </c>
      <c r="Z648" s="7">
        <v>3252997</v>
      </c>
      <c r="AA648" s="7">
        <v>3176449</v>
      </c>
    </row>
    <row r="649" spans="2:27">
      <c r="B649" s="7" t="s">
        <v>570</v>
      </c>
      <c r="C649" s="7" t="s">
        <v>515</v>
      </c>
      <c r="D649" s="7" t="s">
        <v>9</v>
      </c>
      <c r="E649" s="7" t="s">
        <v>9</v>
      </c>
      <c r="F649" s="7" t="s">
        <v>9</v>
      </c>
      <c r="G649" s="7">
        <v>578185</v>
      </c>
      <c r="H649" s="7">
        <v>688759</v>
      </c>
      <c r="I649" s="7">
        <v>738636</v>
      </c>
      <c r="J649" s="7">
        <v>745871</v>
      </c>
      <c r="K649" s="7">
        <v>847668</v>
      </c>
      <c r="L649" s="7">
        <v>919289</v>
      </c>
      <c r="M649" s="7">
        <v>1085865</v>
      </c>
      <c r="N649" s="7">
        <v>1172693</v>
      </c>
      <c r="O649" s="7">
        <v>1251214</v>
      </c>
      <c r="P649" s="7">
        <v>1263832</v>
      </c>
      <c r="Q649" s="7">
        <v>1365019</v>
      </c>
      <c r="R649" s="7">
        <v>1439988</v>
      </c>
      <c r="S649" s="7">
        <v>1433199</v>
      </c>
      <c r="T649" s="7">
        <v>1476001</v>
      </c>
      <c r="U649" s="7">
        <v>1585305</v>
      </c>
      <c r="V649" s="7">
        <v>1756206</v>
      </c>
      <c r="W649" s="7">
        <v>1660379</v>
      </c>
      <c r="X649" s="7">
        <v>1814970</v>
      </c>
      <c r="Y649" s="7">
        <v>1844151</v>
      </c>
      <c r="Z649" s="7">
        <v>1973096</v>
      </c>
      <c r="AA649" s="7">
        <v>2016325</v>
      </c>
    </row>
    <row r="650" spans="2:27">
      <c r="B650" s="7" t="s">
        <v>571</v>
      </c>
      <c r="C650" s="7" t="s">
        <v>517</v>
      </c>
      <c r="D650" s="7" t="s">
        <v>9</v>
      </c>
      <c r="E650" s="7" t="s">
        <v>9</v>
      </c>
      <c r="F650" s="7" t="s">
        <v>9</v>
      </c>
      <c r="G650" s="7">
        <v>376769</v>
      </c>
      <c r="H650" s="7">
        <v>418920</v>
      </c>
      <c r="I650" s="7">
        <v>498109</v>
      </c>
      <c r="J650" s="7">
        <v>556228</v>
      </c>
      <c r="K650" s="7">
        <v>627732</v>
      </c>
      <c r="L650" s="7">
        <v>673298</v>
      </c>
      <c r="M650" s="7">
        <v>801263</v>
      </c>
      <c r="N650" s="7">
        <v>871250</v>
      </c>
      <c r="O650" s="7">
        <v>996559</v>
      </c>
      <c r="P650" s="7">
        <v>990939</v>
      </c>
      <c r="Q650" s="7">
        <v>968627</v>
      </c>
      <c r="R650" s="7">
        <v>1085845</v>
      </c>
      <c r="S650" s="7">
        <v>1015213</v>
      </c>
      <c r="T650" s="7">
        <v>1161459</v>
      </c>
      <c r="U650" s="7">
        <v>1068872</v>
      </c>
      <c r="V650" s="7">
        <v>1049247</v>
      </c>
      <c r="W650" s="7">
        <v>1016995</v>
      </c>
      <c r="X650" s="7">
        <v>1156921</v>
      </c>
      <c r="Y650" s="7">
        <v>1234733</v>
      </c>
      <c r="Z650" s="7">
        <v>1279901</v>
      </c>
      <c r="AA650" s="7">
        <v>1160124</v>
      </c>
    </row>
    <row r="651" spans="2:27">
      <c r="B651" s="7" t="s">
        <v>616</v>
      </c>
      <c r="C651" s="7" t="s">
        <v>617</v>
      </c>
      <c r="D651" s="7" t="s">
        <v>9</v>
      </c>
      <c r="E651" s="7" t="s">
        <v>9</v>
      </c>
      <c r="F651" s="7" t="s">
        <v>9</v>
      </c>
      <c r="G651" s="7">
        <v>10885578</v>
      </c>
      <c r="H651" s="7">
        <v>12033933</v>
      </c>
      <c r="I651" s="7">
        <v>13448456</v>
      </c>
      <c r="J651" s="7">
        <v>14791272</v>
      </c>
      <c r="K651" s="7">
        <v>15784658</v>
      </c>
      <c r="L651" s="7">
        <v>17914657</v>
      </c>
      <c r="M651" s="7">
        <v>19216640</v>
      </c>
      <c r="N651" s="7">
        <v>20054207</v>
      </c>
      <c r="O651" s="7">
        <v>20698171</v>
      </c>
      <c r="P651" s="7">
        <v>21269205</v>
      </c>
      <c r="Q651" s="7">
        <v>21367546</v>
      </c>
      <c r="R651" s="7">
        <v>21548138</v>
      </c>
      <c r="S651" s="7">
        <v>21869996</v>
      </c>
      <c r="T651" s="7">
        <v>22814111</v>
      </c>
      <c r="U651" s="7">
        <v>23681233</v>
      </c>
      <c r="V651" s="7">
        <v>25340856</v>
      </c>
      <c r="W651" s="7">
        <v>26790179</v>
      </c>
      <c r="X651" s="7">
        <v>26687106</v>
      </c>
      <c r="Y651" s="7">
        <v>26881019</v>
      </c>
      <c r="Z651" s="7">
        <v>27644909</v>
      </c>
      <c r="AA651" s="7">
        <v>27896174</v>
      </c>
    </row>
    <row r="652" spans="2:27">
      <c r="B652" s="7" t="s">
        <v>618</v>
      </c>
      <c r="C652" s="7" t="s">
        <v>619</v>
      </c>
      <c r="D652" s="7" t="s">
        <v>9</v>
      </c>
      <c r="E652" s="7" t="s">
        <v>9</v>
      </c>
      <c r="F652" s="7" t="s">
        <v>9</v>
      </c>
      <c r="G652" s="7">
        <v>129515</v>
      </c>
      <c r="H652" s="7">
        <v>126450</v>
      </c>
      <c r="I652" s="7">
        <v>87775</v>
      </c>
      <c r="J652" s="7">
        <v>105658</v>
      </c>
      <c r="K652" s="7">
        <v>-31316</v>
      </c>
      <c r="L652" s="7">
        <v>-121720</v>
      </c>
      <c r="M652" s="7">
        <v>-134196</v>
      </c>
      <c r="N652" s="7">
        <v>-128779</v>
      </c>
      <c r="O652" s="7">
        <v>-180751</v>
      </c>
      <c r="P652" s="7">
        <v>-250453</v>
      </c>
      <c r="Q652" s="7">
        <v>-445058</v>
      </c>
      <c r="R652" s="7">
        <v>-543275</v>
      </c>
      <c r="S652" s="7">
        <v>-836312</v>
      </c>
      <c r="T652" s="7">
        <v>-877384</v>
      </c>
      <c r="U652" s="7">
        <v>-1010140</v>
      </c>
      <c r="V652" s="7">
        <v>-1158044</v>
      </c>
      <c r="W652" s="7">
        <v>-1238217</v>
      </c>
      <c r="X652" s="7">
        <v>-1412816</v>
      </c>
      <c r="Y652" s="7">
        <v>-1512299</v>
      </c>
      <c r="Z652" s="7">
        <v>-1503221</v>
      </c>
      <c r="AA652" s="7">
        <v>-1443713</v>
      </c>
    </row>
    <row r="653" spans="2:27">
      <c r="B653" s="7" t="s">
        <v>228</v>
      </c>
      <c r="C653" s="7" t="s">
        <v>229</v>
      </c>
      <c r="D653" s="7" t="s">
        <v>9</v>
      </c>
      <c r="E653" s="7" t="s">
        <v>9</v>
      </c>
      <c r="F653" s="7" t="s">
        <v>9</v>
      </c>
      <c r="G653" s="7">
        <v>15802731</v>
      </c>
      <c r="H653" s="7">
        <v>17328761</v>
      </c>
      <c r="I653" s="7">
        <v>19308597</v>
      </c>
      <c r="J653" s="7">
        <v>21464528</v>
      </c>
      <c r="K653" s="7">
        <v>23064156</v>
      </c>
      <c r="L653" s="7">
        <v>26141364</v>
      </c>
      <c r="M653" s="7">
        <v>27891784</v>
      </c>
      <c r="N653" s="7">
        <v>29293424</v>
      </c>
      <c r="O653" s="7">
        <v>30457629</v>
      </c>
      <c r="P653" s="7">
        <v>31305731</v>
      </c>
      <c r="Q653" s="7">
        <v>32344670</v>
      </c>
      <c r="R653" s="7">
        <v>33527143</v>
      </c>
      <c r="S653" s="7">
        <v>34530526</v>
      </c>
      <c r="T653" s="7">
        <v>36522023</v>
      </c>
      <c r="U653" s="7">
        <v>38102335</v>
      </c>
      <c r="V653" s="7">
        <v>41567200</v>
      </c>
      <c r="W653" s="7">
        <v>43654761</v>
      </c>
      <c r="X653" s="7">
        <v>44266254</v>
      </c>
      <c r="Y653" s="7">
        <v>44992960</v>
      </c>
      <c r="Z653" s="7">
        <v>46575570</v>
      </c>
      <c r="AA653" s="7">
        <v>47490396</v>
      </c>
    </row>
    <row r="656" spans="2:27">
      <c r="C656" s="14" t="s">
        <v>625</v>
      </c>
      <c r="D656" s="14"/>
      <c r="E656" s="14"/>
      <c r="F656" s="14"/>
      <c r="G656" s="14"/>
    </row>
    <row r="658" spans="2:27">
      <c r="B658" s="1" t="s">
        <v>406</v>
      </c>
    </row>
    <row r="659" spans="2:27">
      <c r="B659" s="7" t="s">
        <v>519</v>
      </c>
      <c r="C659" s="7" t="s">
        <v>520</v>
      </c>
      <c r="D659" s="7" t="s">
        <v>9</v>
      </c>
      <c r="E659" s="7" t="s">
        <v>9</v>
      </c>
      <c r="F659" s="7" t="s">
        <v>9</v>
      </c>
      <c r="G659" s="7">
        <v>1151420</v>
      </c>
      <c r="H659" s="7">
        <v>1453198</v>
      </c>
      <c r="I659" s="7">
        <v>1324933</v>
      </c>
      <c r="J659" s="7">
        <v>1130360</v>
      </c>
      <c r="K659" s="7">
        <v>2220403</v>
      </c>
      <c r="L659" s="7">
        <v>1314459</v>
      </c>
      <c r="M659" s="7">
        <v>832150</v>
      </c>
      <c r="N659" s="7">
        <v>695936</v>
      </c>
      <c r="O659" s="7">
        <v>640736</v>
      </c>
      <c r="P659" s="7">
        <v>292946</v>
      </c>
      <c r="Q659" s="7">
        <v>278809</v>
      </c>
      <c r="R659" s="7">
        <v>614895</v>
      </c>
      <c r="S659" s="7">
        <v>985187</v>
      </c>
      <c r="T659" s="7">
        <v>999878</v>
      </c>
      <c r="U659" s="7">
        <v>1807527</v>
      </c>
      <c r="V659" s="7">
        <v>1529496</v>
      </c>
      <c r="W659" s="7">
        <v>71526</v>
      </c>
      <c r="X659" s="7">
        <v>293396</v>
      </c>
      <c r="Y659" s="7">
        <v>754812</v>
      </c>
      <c r="Z659" s="7">
        <v>191757</v>
      </c>
      <c r="AA659" s="7">
        <v>-3796</v>
      </c>
    </row>
    <row r="660" spans="2:27">
      <c r="B660" s="7" t="s">
        <v>521</v>
      </c>
      <c r="C660" s="7" t="s">
        <v>522</v>
      </c>
      <c r="D660" s="7" t="s">
        <v>9</v>
      </c>
      <c r="E660" s="7" t="s">
        <v>9</v>
      </c>
      <c r="F660" s="7" t="s">
        <v>9</v>
      </c>
      <c r="G660" s="7">
        <v>787630</v>
      </c>
      <c r="H660" s="7">
        <v>795929</v>
      </c>
      <c r="I660" s="7">
        <v>1034003</v>
      </c>
      <c r="J660" s="7">
        <v>978415</v>
      </c>
      <c r="K660" s="7">
        <v>1206916</v>
      </c>
      <c r="L660" s="7">
        <v>1087771</v>
      </c>
      <c r="M660" s="7">
        <v>557076</v>
      </c>
      <c r="N660" s="7">
        <v>645709</v>
      </c>
      <c r="O660" s="7">
        <v>576997</v>
      </c>
      <c r="P660" s="7">
        <v>208061</v>
      </c>
      <c r="Q660" s="7">
        <v>340484</v>
      </c>
      <c r="R660" s="7">
        <v>668512</v>
      </c>
      <c r="S660" s="7">
        <v>616064</v>
      </c>
      <c r="T660" s="7">
        <v>864564</v>
      </c>
      <c r="U660" s="7">
        <v>1465294</v>
      </c>
      <c r="V660" s="7">
        <v>955476</v>
      </c>
      <c r="W660" s="7">
        <v>-36075</v>
      </c>
      <c r="X660" s="7">
        <v>271337</v>
      </c>
      <c r="Y660" s="7">
        <v>511847</v>
      </c>
      <c r="Z660" s="7">
        <v>43789</v>
      </c>
      <c r="AA660" s="7">
        <v>104257</v>
      </c>
    </row>
    <row r="661" spans="2:27">
      <c r="B661" s="7" t="s">
        <v>523</v>
      </c>
      <c r="C661" s="7" t="s">
        <v>524</v>
      </c>
      <c r="D661" s="7" t="s">
        <v>9</v>
      </c>
      <c r="E661" s="7" t="s">
        <v>9</v>
      </c>
      <c r="F661" s="7" t="s">
        <v>9</v>
      </c>
      <c r="G661" s="7">
        <v>820942</v>
      </c>
      <c r="H661" s="7">
        <v>731628</v>
      </c>
      <c r="I661" s="7">
        <v>941619</v>
      </c>
      <c r="J661" s="7">
        <v>961372</v>
      </c>
      <c r="K661" s="7">
        <v>1072045</v>
      </c>
      <c r="L661" s="7">
        <v>959907</v>
      </c>
      <c r="M661" s="7">
        <v>599193</v>
      </c>
      <c r="N661" s="7">
        <v>587196</v>
      </c>
      <c r="O661" s="7">
        <v>592364</v>
      </c>
      <c r="P661" s="7">
        <v>301867</v>
      </c>
      <c r="Q661" s="7">
        <v>385500</v>
      </c>
      <c r="R661" s="7">
        <v>639035</v>
      </c>
      <c r="S661" s="7">
        <v>547591</v>
      </c>
      <c r="T661" s="7">
        <v>695620</v>
      </c>
      <c r="U661" s="7">
        <v>1284713</v>
      </c>
      <c r="V661" s="7">
        <v>1060701</v>
      </c>
      <c r="W661" s="7">
        <v>94600</v>
      </c>
      <c r="X661" s="7">
        <v>2498</v>
      </c>
      <c r="Y661" s="7">
        <v>193454</v>
      </c>
      <c r="Z661" s="7">
        <v>-10098</v>
      </c>
      <c r="AA661" s="7">
        <v>48792</v>
      </c>
    </row>
    <row r="662" spans="2:27">
      <c r="B662" s="7" t="s">
        <v>597</v>
      </c>
      <c r="C662" s="7" t="s">
        <v>143</v>
      </c>
      <c r="D662" s="7" t="s">
        <v>9</v>
      </c>
      <c r="E662" s="7" t="s">
        <v>9</v>
      </c>
      <c r="F662" s="7" t="s">
        <v>9</v>
      </c>
      <c r="G662" s="7">
        <v>124379</v>
      </c>
      <c r="H662" s="7">
        <v>138911</v>
      </c>
      <c r="I662" s="7">
        <v>143021</v>
      </c>
      <c r="J662" s="7">
        <v>240494</v>
      </c>
      <c r="K662" s="7">
        <v>268591</v>
      </c>
      <c r="L662" s="7">
        <v>255199</v>
      </c>
      <c r="M662" s="7">
        <v>142987</v>
      </c>
      <c r="N662" s="7">
        <v>123191</v>
      </c>
      <c r="O662" s="7">
        <v>120712</v>
      </c>
      <c r="P662" s="7">
        <v>84283</v>
      </c>
      <c r="Q662" s="7">
        <v>90961</v>
      </c>
      <c r="R662" s="7">
        <v>149368</v>
      </c>
      <c r="S662" s="7">
        <v>129237</v>
      </c>
      <c r="T662" s="7">
        <v>213323</v>
      </c>
      <c r="U662" s="7">
        <v>607426</v>
      </c>
      <c r="V662" s="7">
        <v>494754</v>
      </c>
      <c r="W662" s="7">
        <v>-206840</v>
      </c>
      <c r="X662" s="7">
        <v>-56012</v>
      </c>
      <c r="Y662" s="7">
        <v>123502</v>
      </c>
      <c r="Z662" s="7">
        <v>-91612</v>
      </c>
      <c r="AA662" s="7">
        <v>778</v>
      </c>
    </row>
    <row r="663" spans="2:27">
      <c r="B663" s="7" t="s">
        <v>598</v>
      </c>
      <c r="C663" s="7" t="s">
        <v>144</v>
      </c>
      <c r="D663" s="7" t="s">
        <v>9</v>
      </c>
      <c r="E663" s="7" t="s">
        <v>9</v>
      </c>
      <c r="F663" s="7" t="s">
        <v>9</v>
      </c>
      <c r="G663" s="7">
        <v>588054</v>
      </c>
      <c r="H663" s="7">
        <v>474246</v>
      </c>
      <c r="I663" s="7">
        <v>481502</v>
      </c>
      <c r="J663" s="7">
        <v>582273</v>
      </c>
      <c r="K663" s="7">
        <v>611600</v>
      </c>
      <c r="L663" s="7">
        <v>579517</v>
      </c>
      <c r="M663" s="7">
        <v>348843</v>
      </c>
      <c r="N663" s="7">
        <v>324124</v>
      </c>
      <c r="O663" s="7">
        <v>316334</v>
      </c>
      <c r="P663" s="7">
        <v>202225</v>
      </c>
      <c r="Q663" s="7">
        <v>225620</v>
      </c>
      <c r="R663" s="7">
        <v>381140</v>
      </c>
      <c r="S663" s="7">
        <v>338239</v>
      </c>
      <c r="T663" s="7">
        <v>365137</v>
      </c>
      <c r="U663" s="7">
        <v>469825</v>
      </c>
      <c r="V663" s="7">
        <v>438163</v>
      </c>
      <c r="W663" s="7">
        <v>187024</v>
      </c>
      <c r="X663" s="7">
        <v>46182</v>
      </c>
      <c r="Y663" s="7">
        <v>27878</v>
      </c>
      <c r="Z663" s="7">
        <v>-10241</v>
      </c>
      <c r="AA663" s="7">
        <v>-61590</v>
      </c>
    </row>
    <row r="664" spans="2:27">
      <c r="B664" s="7" t="s">
        <v>599</v>
      </c>
      <c r="C664" s="7" t="s">
        <v>145</v>
      </c>
      <c r="D664" s="7" t="s">
        <v>9</v>
      </c>
      <c r="E664" s="7" t="s">
        <v>9</v>
      </c>
      <c r="F664" s="7" t="s">
        <v>9</v>
      </c>
      <c r="G664" s="7">
        <v>96540</v>
      </c>
      <c r="H664" s="7">
        <v>112989</v>
      </c>
      <c r="I664" s="7">
        <v>278698</v>
      </c>
      <c r="J664" s="7">
        <v>105343</v>
      </c>
      <c r="K664" s="7">
        <v>153280</v>
      </c>
      <c r="L664" s="7">
        <v>101450</v>
      </c>
      <c r="M664" s="7">
        <v>103600</v>
      </c>
      <c r="N664" s="7">
        <v>128307</v>
      </c>
      <c r="O664" s="7">
        <v>140258</v>
      </c>
      <c r="P664" s="7">
        <v>9674</v>
      </c>
      <c r="Q664" s="7">
        <v>57624</v>
      </c>
      <c r="R664" s="7">
        <v>95044</v>
      </c>
      <c r="S664" s="7">
        <v>52363</v>
      </c>
      <c r="T664" s="7">
        <v>96564</v>
      </c>
      <c r="U664" s="7">
        <v>174530</v>
      </c>
      <c r="V664" s="7">
        <v>103608</v>
      </c>
      <c r="W664" s="7">
        <v>100339</v>
      </c>
      <c r="X664" s="7">
        <v>26878</v>
      </c>
      <c r="Y664" s="7">
        <v>47481</v>
      </c>
      <c r="Z664" s="7">
        <v>65217</v>
      </c>
      <c r="AA664" s="7">
        <v>106291</v>
      </c>
    </row>
    <row r="665" spans="2:27">
      <c r="B665" s="7" t="s">
        <v>600</v>
      </c>
      <c r="C665" s="7" t="s">
        <v>147</v>
      </c>
      <c r="D665" s="7" t="s">
        <v>9</v>
      </c>
      <c r="E665" s="7" t="s">
        <v>9</v>
      </c>
      <c r="F665" s="7" t="s">
        <v>9</v>
      </c>
      <c r="G665" s="7">
        <v>-2385</v>
      </c>
      <c r="H665" s="7">
        <v>-2510</v>
      </c>
      <c r="I665" s="7">
        <v>-1924</v>
      </c>
      <c r="J665" s="7">
        <v>52</v>
      </c>
      <c r="K665" s="7">
        <v>-3120</v>
      </c>
      <c r="L665" s="7">
        <v>-3477</v>
      </c>
      <c r="M665" s="7">
        <v>-304</v>
      </c>
      <c r="N665" s="7">
        <v>2978</v>
      </c>
      <c r="O665" s="7">
        <v>6056</v>
      </c>
      <c r="P665" s="7">
        <v>2487</v>
      </c>
      <c r="Q665" s="7">
        <v>669</v>
      </c>
      <c r="R665" s="7">
        <v>-2275</v>
      </c>
      <c r="S665" s="7">
        <v>5838</v>
      </c>
      <c r="T665" s="7">
        <v>-4757</v>
      </c>
      <c r="U665" s="7">
        <v>-2851</v>
      </c>
      <c r="V665" s="7">
        <v>-2664</v>
      </c>
      <c r="W665" s="7">
        <v>-3031</v>
      </c>
      <c r="X665" s="7">
        <v>-2235</v>
      </c>
      <c r="Y665" s="7">
        <v>-1004</v>
      </c>
      <c r="Z665" s="7">
        <v>478</v>
      </c>
      <c r="AA665" s="7">
        <v>-3555</v>
      </c>
    </row>
    <row r="666" spans="2:27">
      <c r="B666" s="7" t="s">
        <v>601</v>
      </c>
      <c r="C666" s="7" t="s">
        <v>148</v>
      </c>
      <c r="D666" s="7" t="s">
        <v>9</v>
      </c>
      <c r="E666" s="7" t="s">
        <v>9</v>
      </c>
      <c r="F666" s="7" t="s">
        <v>9</v>
      </c>
      <c r="G666" s="7">
        <v>425</v>
      </c>
      <c r="H666" s="7">
        <v>285</v>
      </c>
      <c r="I666" s="7">
        <v>4869</v>
      </c>
      <c r="J666" s="7">
        <v>3929</v>
      </c>
      <c r="K666" s="7">
        <v>4241</v>
      </c>
      <c r="L666" s="7">
        <v>3814</v>
      </c>
      <c r="M666" s="7">
        <v>-2582</v>
      </c>
      <c r="N666" s="7">
        <v>-782</v>
      </c>
      <c r="O666" s="7">
        <v>1467</v>
      </c>
      <c r="P666" s="7">
        <v>-699</v>
      </c>
      <c r="Q666" s="7">
        <v>881</v>
      </c>
      <c r="R666" s="7">
        <v>311</v>
      </c>
      <c r="S666" s="7">
        <v>-918</v>
      </c>
      <c r="T666" s="7">
        <v>404</v>
      </c>
      <c r="U666" s="7">
        <v>20</v>
      </c>
      <c r="V666" s="7">
        <v>123</v>
      </c>
      <c r="W666" s="7">
        <v>-1682</v>
      </c>
      <c r="X666" s="7">
        <v>-987</v>
      </c>
      <c r="Y666" s="7">
        <v>-1926</v>
      </c>
      <c r="Z666" s="7">
        <v>-1820</v>
      </c>
      <c r="AA666" s="7">
        <v>-1728</v>
      </c>
    </row>
    <row r="667" spans="2:27">
      <c r="B667" s="7" t="s">
        <v>602</v>
      </c>
      <c r="C667" s="7" t="s">
        <v>149</v>
      </c>
      <c r="D667" s="7" t="s">
        <v>9</v>
      </c>
      <c r="E667" s="7" t="s">
        <v>9</v>
      </c>
      <c r="F667" s="7" t="s">
        <v>9</v>
      </c>
      <c r="G667" s="7">
        <v>13929</v>
      </c>
      <c r="H667" s="7">
        <v>7707</v>
      </c>
      <c r="I667" s="7">
        <v>35453</v>
      </c>
      <c r="J667" s="7">
        <v>29281</v>
      </c>
      <c r="K667" s="7">
        <v>37453</v>
      </c>
      <c r="L667" s="7">
        <v>23404</v>
      </c>
      <c r="M667" s="7">
        <v>6649</v>
      </c>
      <c r="N667" s="7">
        <v>9378</v>
      </c>
      <c r="O667" s="7">
        <v>7537</v>
      </c>
      <c r="P667" s="7">
        <v>3897</v>
      </c>
      <c r="Q667" s="7">
        <v>9745</v>
      </c>
      <c r="R667" s="7">
        <v>15447</v>
      </c>
      <c r="S667" s="7">
        <v>22832</v>
      </c>
      <c r="T667" s="7">
        <v>24949</v>
      </c>
      <c r="U667" s="7">
        <v>35763</v>
      </c>
      <c r="V667" s="7">
        <v>26717</v>
      </c>
      <c r="W667" s="7">
        <v>18790</v>
      </c>
      <c r="X667" s="7">
        <v>-11328</v>
      </c>
      <c r="Y667" s="7">
        <v>-2477</v>
      </c>
      <c r="Z667" s="7">
        <v>27880</v>
      </c>
      <c r="AA667" s="7">
        <v>8596</v>
      </c>
    </row>
    <row r="668" spans="2:27">
      <c r="B668" s="7" t="s">
        <v>525</v>
      </c>
      <c r="C668" s="7" t="s">
        <v>526</v>
      </c>
      <c r="D668" s="7" t="s">
        <v>9</v>
      </c>
      <c r="E668" s="7" t="s">
        <v>9</v>
      </c>
      <c r="F668" s="7" t="s">
        <v>9</v>
      </c>
      <c r="G668" s="7">
        <v>-34178</v>
      </c>
      <c r="H668" s="7">
        <v>63253</v>
      </c>
      <c r="I668" s="7">
        <v>90059</v>
      </c>
      <c r="J668" s="7">
        <v>14301</v>
      </c>
      <c r="K668" s="7">
        <v>132452</v>
      </c>
      <c r="L668" s="7">
        <v>125001</v>
      </c>
      <c r="M668" s="7">
        <v>-44692</v>
      </c>
      <c r="N668" s="7">
        <v>55253</v>
      </c>
      <c r="O668" s="7">
        <v>-17870</v>
      </c>
      <c r="P668" s="7">
        <v>-99221</v>
      </c>
      <c r="Q668" s="7">
        <v>-52457</v>
      </c>
      <c r="R668" s="7">
        <v>23501</v>
      </c>
      <c r="S668" s="7">
        <v>63414</v>
      </c>
      <c r="T668" s="7">
        <v>156734</v>
      </c>
      <c r="U668" s="7">
        <v>171117</v>
      </c>
      <c r="V668" s="7">
        <v>-121438</v>
      </c>
      <c r="W668" s="7">
        <v>-141503</v>
      </c>
      <c r="X668" s="7">
        <v>247378</v>
      </c>
      <c r="Y668" s="7">
        <v>289243</v>
      </c>
      <c r="Z668" s="7">
        <v>38895</v>
      </c>
      <c r="AA668" s="7">
        <v>69726</v>
      </c>
    </row>
    <row r="669" spans="2:27">
      <c r="B669" s="7" t="s">
        <v>603</v>
      </c>
      <c r="C669" s="7" t="s">
        <v>114</v>
      </c>
      <c r="D669" s="7" t="s">
        <v>9</v>
      </c>
      <c r="E669" s="7" t="s">
        <v>9</v>
      </c>
      <c r="F669" s="7" t="s">
        <v>9</v>
      </c>
      <c r="G669" s="7">
        <v>21666</v>
      </c>
      <c r="H669" s="7">
        <v>-7449</v>
      </c>
      <c r="I669" s="7">
        <v>-4979</v>
      </c>
      <c r="J669" s="7">
        <v>2735</v>
      </c>
      <c r="K669" s="7">
        <v>11037</v>
      </c>
      <c r="L669" s="7">
        <v>-2767</v>
      </c>
      <c r="M669" s="7">
        <v>-18350</v>
      </c>
      <c r="N669" s="7">
        <v>4889</v>
      </c>
      <c r="O669" s="7">
        <v>-3549</v>
      </c>
      <c r="P669" s="7">
        <v>-6828</v>
      </c>
      <c r="Q669" s="7">
        <v>9382</v>
      </c>
      <c r="R669" s="7">
        <v>14610</v>
      </c>
      <c r="S669" s="7">
        <v>3964</v>
      </c>
      <c r="T669" s="7">
        <v>14836</v>
      </c>
      <c r="U669" s="7">
        <v>18351</v>
      </c>
      <c r="V669" s="7">
        <v>13481</v>
      </c>
      <c r="W669" s="7">
        <v>-15987</v>
      </c>
      <c r="X669" s="7">
        <v>37748</v>
      </c>
      <c r="Y669" s="7">
        <v>11762</v>
      </c>
      <c r="Z669" s="7">
        <v>2776</v>
      </c>
      <c r="AA669" s="7">
        <v>4106</v>
      </c>
    </row>
    <row r="670" spans="2:27">
      <c r="B670" s="7" t="s">
        <v>604</v>
      </c>
      <c r="C670" s="7" t="s">
        <v>605</v>
      </c>
      <c r="D670" s="7" t="s">
        <v>9</v>
      </c>
      <c r="E670" s="7" t="s">
        <v>9</v>
      </c>
      <c r="F670" s="7" t="s">
        <v>9</v>
      </c>
      <c r="G670" s="7">
        <v>-82072</v>
      </c>
      <c r="H670" s="7">
        <v>46019</v>
      </c>
      <c r="I670" s="7">
        <v>81737</v>
      </c>
      <c r="J670" s="7">
        <v>-12425</v>
      </c>
      <c r="K670" s="7">
        <v>98186</v>
      </c>
      <c r="L670" s="7">
        <v>118280</v>
      </c>
      <c r="M670" s="7">
        <v>-27099</v>
      </c>
      <c r="N670" s="7">
        <v>20368</v>
      </c>
      <c r="O670" s="7">
        <v>-35418</v>
      </c>
      <c r="P670" s="7">
        <v>-98090</v>
      </c>
      <c r="Q670" s="7">
        <v>-67418</v>
      </c>
      <c r="R670" s="7">
        <v>-18604</v>
      </c>
      <c r="S670" s="7">
        <v>55234</v>
      </c>
      <c r="T670" s="7">
        <v>123348</v>
      </c>
      <c r="U670" s="7">
        <v>73028</v>
      </c>
      <c r="V670" s="7">
        <v>-152477</v>
      </c>
      <c r="W670" s="7">
        <v>-117875</v>
      </c>
      <c r="X670" s="7">
        <v>207387</v>
      </c>
      <c r="Y670" s="7">
        <v>223737</v>
      </c>
      <c r="Z670" s="7">
        <v>27886</v>
      </c>
      <c r="AA670" s="7">
        <v>59328</v>
      </c>
    </row>
    <row r="671" spans="2:27">
      <c r="B671" s="7" t="s">
        <v>606</v>
      </c>
      <c r="C671" s="7" t="s">
        <v>116</v>
      </c>
      <c r="D671" s="7" t="s">
        <v>9</v>
      </c>
      <c r="E671" s="7" t="s">
        <v>9</v>
      </c>
      <c r="F671" s="7" t="s">
        <v>9</v>
      </c>
      <c r="G671" s="7">
        <v>3885</v>
      </c>
      <c r="H671" s="7">
        <v>3797</v>
      </c>
      <c r="I671" s="7">
        <v>3796</v>
      </c>
      <c r="J671" s="7">
        <v>8204</v>
      </c>
      <c r="K671" s="7">
        <v>1950</v>
      </c>
      <c r="L671" s="7">
        <v>4480</v>
      </c>
      <c r="M671" s="7">
        <v>-1094</v>
      </c>
      <c r="N671" s="7">
        <v>3386</v>
      </c>
      <c r="O671" s="7">
        <v>11310</v>
      </c>
      <c r="P671" s="7">
        <v>-498</v>
      </c>
      <c r="Q671" s="7">
        <v>-1616</v>
      </c>
      <c r="R671" s="7">
        <v>8816</v>
      </c>
      <c r="S671" s="7">
        <v>-876</v>
      </c>
      <c r="T671" s="7">
        <v>-1886</v>
      </c>
      <c r="U671" s="7">
        <v>7342</v>
      </c>
      <c r="V671" s="7">
        <v>29261</v>
      </c>
      <c r="W671" s="7">
        <v>809</v>
      </c>
      <c r="X671" s="7">
        <v>-4543</v>
      </c>
      <c r="Y671" s="7">
        <v>10365</v>
      </c>
      <c r="Z671" s="7">
        <v>2741</v>
      </c>
      <c r="AA671" s="7">
        <v>-5217</v>
      </c>
    </row>
    <row r="672" spans="2:27">
      <c r="B672" s="7" t="s">
        <v>607</v>
      </c>
      <c r="C672" s="7" t="s">
        <v>117</v>
      </c>
      <c r="D672" s="7" t="s">
        <v>9</v>
      </c>
      <c r="E672" s="7" t="s">
        <v>9</v>
      </c>
      <c r="F672" s="7" t="s">
        <v>9</v>
      </c>
      <c r="G672" s="7">
        <v>25</v>
      </c>
      <c r="H672" s="7">
        <v>-28</v>
      </c>
      <c r="I672" s="7">
        <v>-100</v>
      </c>
      <c r="J672" s="7">
        <v>27</v>
      </c>
      <c r="K672" s="7">
        <v>-925</v>
      </c>
      <c r="L672" s="7">
        <v>-6</v>
      </c>
      <c r="M672" s="7">
        <v>32</v>
      </c>
      <c r="N672" s="7">
        <v>-394</v>
      </c>
      <c r="O672" s="7">
        <v>-189</v>
      </c>
      <c r="P672" s="7">
        <v>39</v>
      </c>
      <c r="Q672" s="7">
        <v>-419</v>
      </c>
      <c r="R672" s="7">
        <v>-1201</v>
      </c>
      <c r="S672" s="7">
        <v>-1533</v>
      </c>
      <c r="T672" s="7">
        <v>-1183</v>
      </c>
      <c r="U672" s="7">
        <v>-1160</v>
      </c>
      <c r="V672" s="7">
        <v>199</v>
      </c>
      <c r="W672" s="7">
        <v>261</v>
      </c>
      <c r="X672" s="7">
        <v>314</v>
      </c>
      <c r="Y672" s="7">
        <v>-94</v>
      </c>
      <c r="Z672" s="7">
        <v>-340</v>
      </c>
      <c r="AA672" s="7">
        <v>-394</v>
      </c>
    </row>
    <row r="673" spans="2:27">
      <c r="B673" s="7" t="s">
        <v>608</v>
      </c>
      <c r="C673" s="7" t="s">
        <v>118</v>
      </c>
      <c r="D673" s="7" t="s">
        <v>9</v>
      </c>
      <c r="E673" s="7" t="s">
        <v>9</v>
      </c>
      <c r="F673" s="7" t="s">
        <v>9</v>
      </c>
      <c r="G673" s="7">
        <v>22318</v>
      </c>
      <c r="H673" s="7">
        <v>20914</v>
      </c>
      <c r="I673" s="7">
        <v>9605</v>
      </c>
      <c r="J673" s="7">
        <v>15760</v>
      </c>
      <c r="K673" s="7">
        <v>22204</v>
      </c>
      <c r="L673" s="7">
        <v>5014</v>
      </c>
      <c r="M673" s="7">
        <v>1819</v>
      </c>
      <c r="N673" s="7">
        <v>27004</v>
      </c>
      <c r="O673" s="7">
        <v>9976</v>
      </c>
      <c r="P673" s="7">
        <v>6156</v>
      </c>
      <c r="Q673" s="7">
        <v>7614</v>
      </c>
      <c r="R673" s="7">
        <v>19880</v>
      </c>
      <c r="S673" s="7">
        <v>6625</v>
      </c>
      <c r="T673" s="7">
        <v>21619</v>
      </c>
      <c r="U673" s="7">
        <v>73556</v>
      </c>
      <c r="V673" s="7">
        <v>-11902</v>
      </c>
      <c r="W673" s="7">
        <v>-8711</v>
      </c>
      <c r="X673" s="7">
        <v>6472</v>
      </c>
      <c r="Y673" s="7">
        <v>43473</v>
      </c>
      <c r="Z673" s="7">
        <v>5832</v>
      </c>
      <c r="AA673" s="7">
        <v>11903</v>
      </c>
    </row>
    <row r="674" spans="2:27">
      <c r="B674" s="7" t="s">
        <v>527</v>
      </c>
      <c r="C674" s="7" t="s">
        <v>528</v>
      </c>
      <c r="D674" s="7" t="s">
        <v>9</v>
      </c>
      <c r="E674" s="7" t="s">
        <v>9</v>
      </c>
      <c r="F674" s="7" t="s">
        <v>9</v>
      </c>
      <c r="G674" s="7">
        <v>866</v>
      </c>
      <c r="H674" s="7">
        <v>1048</v>
      </c>
      <c r="I674" s="7">
        <v>2325</v>
      </c>
      <c r="J674" s="7">
        <v>2742</v>
      </c>
      <c r="K674" s="7">
        <v>2419</v>
      </c>
      <c r="L674" s="7">
        <v>2863</v>
      </c>
      <c r="M674" s="7">
        <v>2575</v>
      </c>
      <c r="N674" s="7">
        <v>3260</v>
      </c>
      <c r="O674" s="7">
        <v>2503</v>
      </c>
      <c r="P674" s="7">
        <v>5415</v>
      </c>
      <c r="Q674" s="7">
        <v>7441</v>
      </c>
      <c r="R674" s="7">
        <v>5976</v>
      </c>
      <c r="S674" s="7">
        <v>5059</v>
      </c>
      <c r="T674" s="7">
        <v>12210</v>
      </c>
      <c r="U674" s="7">
        <v>9464</v>
      </c>
      <c r="V674" s="7">
        <v>16213</v>
      </c>
      <c r="W674" s="7">
        <v>10828</v>
      </c>
      <c r="X674" s="7">
        <v>21461</v>
      </c>
      <c r="Y674" s="7">
        <v>29150</v>
      </c>
      <c r="Z674" s="7">
        <v>14992</v>
      </c>
      <c r="AA674" s="7">
        <v>-14261</v>
      </c>
    </row>
    <row r="675" spans="2:27">
      <c r="B675" s="7" t="s">
        <v>609</v>
      </c>
      <c r="C675" s="7" t="s">
        <v>610</v>
      </c>
      <c r="D675" s="7" t="s">
        <v>9</v>
      </c>
      <c r="E675" s="7" t="s">
        <v>9</v>
      </c>
      <c r="F675" s="7" t="s">
        <v>9</v>
      </c>
      <c r="G675" s="7">
        <v>363</v>
      </c>
      <c r="H675" s="7">
        <v>527</v>
      </c>
      <c r="I675" s="7">
        <v>1121</v>
      </c>
      <c r="J675" s="7">
        <v>1314</v>
      </c>
      <c r="K675" s="7">
        <v>901</v>
      </c>
      <c r="L675" s="7">
        <v>997</v>
      </c>
      <c r="M675" s="7">
        <v>1228</v>
      </c>
      <c r="N675" s="7">
        <v>2038</v>
      </c>
      <c r="O675" s="7">
        <v>1358</v>
      </c>
      <c r="P675" s="7">
        <v>3167</v>
      </c>
      <c r="Q675" s="7">
        <v>3945</v>
      </c>
      <c r="R675" s="7">
        <v>3921</v>
      </c>
      <c r="S675" s="7">
        <v>3842</v>
      </c>
      <c r="T675" s="7">
        <v>10759</v>
      </c>
      <c r="U675" s="7">
        <v>8012</v>
      </c>
      <c r="V675" s="7">
        <v>13699</v>
      </c>
      <c r="W675" s="7">
        <v>9750</v>
      </c>
      <c r="X675" s="7">
        <v>20408</v>
      </c>
      <c r="Y675" s="7">
        <v>27963</v>
      </c>
      <c r="Z675" s="7">
        <v>13105</v>
      </c>
      <c r="AA675" s="7">
        <v>-15744</v>
      </c>
    </row>
    <row r="676" spans="2:27">
      <c r="B676" s="7" t="s">
        <v>611</v>
      </c>
      <c r="C676" s="7" t="s">
        <v>612</v>
      </c>
      <c r="D676" s="7" t="s">
        <v>9</v>
      </c>
      <c r="E676" s="7" t="s">
        <v>9</v>
      </c>
      <c r="F676" s="7" t="s">
        <v>9</v>
      </c>
      <c r="G676" s="7">
        <v>503</v>
      </c>
      <c r="H676" s="7">
        <v>521</v>
      </c>
      <c r="I676" s="7">
        <v>1204</v>
      </c>
      <c r="J676" s="7">
        <v>1428</v>
      </c>
      <c r="K676" s="7">
        <v>1518</v>
      </c>
      <c r="L676" s="7">
        <v>1866</v>
      </c>
      <c r="M676" s="7">
        <v>1347</v>
      </c>
      <c r="N676" s="7">
        <v>1222</v>
      </c>
      <c r="O676" s="7">
        <v>1145</v>
      </c>
      <c r="P676" s="7">
        <v>2248</v>
      </c>
      <c r="Q676" s="7">
        <v>3496</v>
      </c>
      <c r="R676" s="7">
        <v>2055</v>
      </c>
      <c r="S676" s="7">
        <v>1217</v>
      </c>
      <c r="T676" s="7">
        <v>1451</v>
      </c>
      <c r="U676" s="7">
        <v>1452</v>
      </c>
      <c r="V676" s="7">
        <v>2514</v>
      </c>
      <c r="W676" s="7">
        <v>1078</v>
      </c>
      <c r="X676" s="7">
        <v>1053</v>
      </c>
      <c r="Y676" s="7">
        <v>1187</v>
      </c>
      <c r="Z676" s="7">
        <v>1887</v>
      </c>
      <c r="AA676" s="7">
        <v>1483</v>
      </c>
    </row>
    <row r="677" spans="2:27">
      <c r="B677" s="7" t="s">
        <v>613</v>
      </c>
      <c r="C677" s="7" t="s">
        <v>614</v>
      </c>
      <c r="D677" s="7" t="s">
        <v>9</v>
      </c>
      <c r="E677" s="7" t="s">
        <v>9</v>
      </c>
      <c r="F677" s="7" t="s">
        <v>9</v>
      </c>
      <c r="G677" s="7" t="s">
        <v>9</v>
      </c>
      <c r="H677" s="7" t="s">
        <v>9</v>
      </c>
      <c r="I677" s="7" t="s">
        <v>9</v>
      </c>
      <c r="J677" s="7" t="s">
        <v>9</v>
      </c>
      <c r="K677" s="7" t="s">
        <v>9</v>
      </c>
      <c r="L677" s="7" t="s">
        <v>9</v>
      </c>
      <c r="M677" s="7" t="s">
        <v>9</v>
      </c>
      <c r="N677" s="7" t="s">
        <v>9</v>
      </c>
      <c r="O677" s="7" t="s">
        <v>9</v>
      </c>
      <c r="P677" s="7" t="s">
        <v>9</v>
      </c>
      <c r="Q677" s="7" t="s">
        <v>9</v>
      </c>
      <c r="R677" s="7" t="s">
        <v>9</v>
      </c>
      <c r="S677" s="7" t="s">
        <v>9</v>
      </c>
      <c r="T677" s="7" t="s">
        <v>9</v>
      </c>
      <c r="U677" s="7" t="s">
        <v>9</v>
      </c>
      <c r="V677" s="7" t="s">
        <v>9</v>
      </c>
      <c r="W677" s="7" t="s">
        <v>9</v>
      </c>
      <c r="X677" s="7" t="s">
        <v>9</v>
      </c>
      <c r="Y677" s="7" t="s">
        <v>9</v>
      </c>
      <c r="Z677" s="7" t="s">
        <v>9</v>
      </c>
      <c r="AA677" s="7" t="s">
        <v>9</v>
      </c>
    </row>
    <row r="678" spans="2:27">
      <c r="B678" s="7" t="s">
        <v>529</v>
      </c>
      <c r="C678" s="7" t="s">
        <v>530</v>
      </c>
      <c r="D678" s="7" t="s">
        <v>9</v>
      </c>
      <c r="E678" s="7" t="s">
        <v>9</v>
      </c>
      <c r="F678" s="7" t="s">
        <v>9</v>
      </c>
      <c r="G678" s="7">
        <v>363790</v>
      </c>
      <c r="H678" s="7">
        <v>657269</v>
      </c>
      <c r="I678" s="7">
        <v>290930</v>
      </c>
      <c r="J678" s="7">
        <v>151945</v>
      </c>
      <c r="K678" s="7">
        <v>1013487</v>
      </c>
      <c r="L678" s="7">
        <v>226688</v>
      </c>
      <c r="M678" s="7">
        <v>275074</v>
      </c>
      <c r="N678" s="7">
        <v>50227</v>
      </c>
      <c r="O678" s="7">
        <v>63739</v>
      </c>
      <c r="P678" s="7">
        <v>84885</v>
      </c>
      <c r="Q678" s="7">
        <v>-61675</v>
      </c>
      <c r="R678" s="7">
        <v>-53617</v>
      </c>
      <c r="S678" s="7">
        <v>369123</v>
      </c>
      <c r="T678" s="7">
        <v>135314</v>
      </c>
      <c r="U678" s="7">
        <v>342233</v>
      </c>
      <c r="V678" s="7">
        <v>574020</v>
      </c>
      <c r="W678" s="7">
        <v>107601</v>
      </c>
      <c r="X678" s="7">
        <v>22059</v>
      </c>
      <c r="Y678" s="7">
        <v>242965</v>
      </c>
      <c r="Z678" s="7">
        <v>147968</v>
      </c>
      <c r="AA678" s="7">
        <v>-108053</v>
      </c>
    </row>
    <row r="679" spans="2:27">
      <c r="B679" s="7" t="s">
        <v>531</v>
      </c>
      <c r="C679" s="7" t="s">
        <v>532</v>
      </c>
      <c r="D679" s="7" t="s">
        <v>9</v>
      </c>
      <c r="E679" s="7" t="s">
        <v>9</v>
      </c>
      <c r="F679" s="7" t="s">
        <v>9</v>
      </c>
      <c r="G679" s="7">
        <v>363790</v>
      </c>
      <c r="H679" s="7">
        <v>656146</v>
      </c>
      <c r="I679" s="7">
        <v>288832</v>
      </c>
      <c r="J679" s="7">
        <v>150026</v>
      </c>
      <c r="K679" s="7">
        <v>1014410</v>
      </c>
      <c r="L679" s="7">
        <v>232243</v>
      </c>
      <c r="M679" s="7">
        <v>274293</v>
      </c>
      <c r="N679" s="7">
        <v>50302</v>
      </c>
      <c r="O679" s="7">
        <v>56376</v>
      </c>
      <c r="P679" s="7">
        <v>84410</v>
      </c>
      <c r="Q679" s="7">
        <v>-63608</v>
      </c>
      <c r="R679" s="7">
        <v>-59197</v>
      </c>
      <c r="S679" s="7">
        <v>317373</v>
      </c>
      <c r="T679" s="7">
        <v>110002</v>
      </c>
      <c r="U679" s="7">
        <v>347520</v>
      </c>
      <c r="V679" s="7">
        <v>557760</v>
      </c>
      <c r="W679" s="7">
        <v>96178</v>
      </c>
      <c r="X679" s="7">
        <v>12902</v>
      </c>
      <c r="Y679" s="7">
        <v>234762</v>
      </c>
      <c r="Z679" s="7">
        <v>143750</v>
      </c>
      <c r="AA679" s="7">
        <v>-99710</v>
      </c>
    </row>
    <row r="680" spans="2:27">
      <c r="B680" s="7" t="s">
        <v>533</v>
      </c>
      <c r="C680" s="7" t="s">
        <v>534</v>
      </c>
      <c r="D680" s="7" t="s">
        <v>9</v>
      </c>
      <c r="E680" s="7" t="s">
        <v>9</v>
      </c>
      <c r="F680" s="7" t="s">
        <v>9</v>
      </c>
      <c r="G680" s="7" t="s">
        <v>9</v>
      </c>
      <c r="H680" s="7">
        <v>1015</v>
      </c>
      <c r="I680" s="7">
        <v>1402</v>
      </c>
      <c r="J680" s="7">
        <v>1995</v>
      </c>
      <c r="K680" s="7">
        <v>-2650</v>
      </c>
      <c r="L680" s="7">
        <v>-3916</v>
      </c>
      <c r="M680" s="7">
        <v>880</v>
      </c>
      <c r="N680" s="7">
        <v>-245</v>
      </c>
      <c r="O680" s="7">
        <v>7156</v>
      </c>
      <c r="P680" s="7">
        <v>-1291</v>
      </c>
      <c r="Q680" s="7">
        <v>2508</v>
      </c>
      <c r="R680" s="7">
        <v>5008</v>
      </c>
      <c r="S680" s="7">
        <v>45113</v>
      </c>
      <c r="T680" s="7">
        <v>13285</v>
      </c>
      <c r="U680" s="7">
        <v>-7007</v>
      </c>
      <c r="V680" s="7">
        <v>14011</v>
      </c>
      <c r="W680" s="7">
        <v>9915</v>
      </c>
      <c r="X680" s="7">
        <v>7615</v>
      </c>
      <c r="Y680" s="7">
        <v>4175</v>
      </c>
      <c r="Z680" s="7">
        <v>2969</v>
      </c>
      <c r="AA680" s="7">
        <v>-8723</v>
      </c>
    </row>
    <row r="681" spans="2:27">
      <c r="B681" s="7" t="s">
        <v>535</v>
      </c>
      <c r="C681" s="7" t="s">
        <v>443</v>
      </c>
      <c r="D681" s="7" t="s">
        <v>9</v>
      </c>
      <c r="E681" s="7" t="s">
        <v>9</v>
      </c>
      <c r="F681" s="7" t="s">
        <v>9</v>
      </c>
      <c r="G681" s="7" t="s">
        <v>9</v>
      </c>
      <c r="H681" s="7">
        <v>108</v>
      </c>
      <c r="I681" s="7">
        <v>696</v>
      </c>
      <c r="J681" s="7">
        <v>-76</v>
      </c>
      <c r="K681" s="7">
        <v>1727</v>
      </c>
      <c r="L681" s="7">
        <v>-1639</v>
      </c>
      <c r="M681" s="7">
        <v>-99</v>
      </c>
      <c r="N681" s="7">
        <v>170</v>
      </c>
      <c r="O681" s="7">
        <v>207</v>
      </c>
      <c r="P681" s="7">
        <v>1766</v>
      </c>
      <c r="Q681" s="7">
        <v>-575</v>
      </c>
      <c r="R681" s="7">
        <v>572</v>
      </c>
      <c r="S681" s="7">
        <v>6637</v>
      </c>
      <c r="T681" s="7">
        <v>12027</v>
      </c>
      <c r="U681" s="7">
        <v>1720</v>
      </c>
      <c r="V681" s="7">
        <v>2249</v>
      </c>
      <c r="W681" s="7">
        <v>1508</v>
      </c>
      <c r="X681" s="7">
        <v>1542</v>
      </c>
      <c r="Y681" s="7">
        <v>4028</v>
      </c>
      <c r="Z681" s="7">
        <v>1249</v>
      </c>
      <c r="AA681" s="7">
        <v>380</v>
      </c>
    </row>
    <row r="682" spans="2:27">
      <c r="B682" s="7" t="s">
        <v>591</v>
      </c>
      <c r="C682" s="7" t="s">
        <v>537</v>
      </c>
      <c r="D682" s="7" t="s">
        <v>9</v>
      </c>
      <c r="E682" s="7" t="s">
        <v>9</v>
      </c>
      <c r="F682" s="7" t="s">
        <v>9</v>
      </c>
      <c r="G682" s="7">
        <v>374610</v>
      </c>
      <c r="H682" s="7">
        <v>526638</v>
      </c>
      <c r="I682" s="7">
        <v>830998</v>
      </c>
      <c r="J682" s="7">
        <v>469268</v>
      </c>
      <c r="K682" s="7">
        <v>856805</v>
      </c>
      <c r="L682" s="7">
        <v>435961</v>
      </c>
      <c r="M682" s="7">
        <v>569490</v>
      </c>
      <c r="N682" s="7">
        <v>468269</v>
      </c>
      <c r="O682" s="7">
        <v>207366</v>
      </c>
      <c r="P682" s="7">
        <v>745993</v>
      </c>
      <c r="Q682" s="7">
        <v>903664</v>
      </c>
      <c r="R682" s="7">
        <v>388488</v>
      </c>
      <c r="S682" s="7">
        <v>1006310</v>
      </c>
      <c r="T682" s="7">
        <v>580434</v>
      </c>
      <c r="U682" s="7">
        <v>1657338</v>
      </c>
      <c r="V682" s="7">
        <v>558065</v>
      </c>
      <c r="W682" s="7">
        <v>539967</v>
      </c>
      <c r="X682" s="7">
        <v>433310</v>
      </c>
      <c r="Y682" s="7">
        <v>827798</v>
      </c>
      <c r="Z682" s="7">
        <v>723069</v>
      </c>
      <c r="AA682" s="7">
        <v>1422140</v>
      </c>
    </row>
    <row r="683" spans="2:27">
      <c r="B683" s="7" t="s">
        <v>538</v>
      </c>
      <c r="C683" s="7" t="s">
        <v>453</v>
      </c>
      <c r="D683" s="7" t="s">
        <v>9</v>
      </c>
      <c r="E683" s="7" t="s">
        <v>9</v>
      </c>
      <c r="F683" s="7" t="s">
        <v>9</v>
      </c>
      <c r="G683" s="7">
        <v>4121</v>
      </c>
      <c r="H683" s="7">
        <v>-2217</v>
      </c>
      <c r="I683" s="7">
        <v>-717</v>
      </c>
      <c r="J683" s="7">
        <v>-437</v>
      </c>
      <c r="K683" s="7">
        <v>-9603</v>
      </c>
      <c r="L683" s="7">
        <v>-7924</v>
      </c>
      <c r="M683" s="7">
        <v>2106</v>
      </c>
      <c r="N683" s="7">
        <v>8</v>
      </c>
      <c r="O683" s="7">
        <v>-145</v>
      </c>
      <c r="P683" s="7">
        <v>290</v>
      </c>
      <c r="Q683" s="7">
        <v>232</v>
      </c>
      <c r="R683" s="7">
        <v>-651</v>
      </c>
      <c r="S683" s="7">
        <v>1445</v>
      </c>
      <c r="T683" s="7">
        <v>220</v>
      </c>
      <c r="U683" s="7">
        <v>758</v>
      </c>
      <c r="V683" s="7">
        <v>541</v>
      </c>
      <c r="W683" s="7">
        <v>23888</v>
      </c>
      <c r="X683" s="7">
        <v>2677</v>
      </c>
      <c r="Y683" s="7">
        <v>1599</v>
      </c>
      <c r="Z683" s="7">
        <v>-1734</v>
      </c>
      <c r="AA683" s="7">
        <v>-2411</v>
      </c>
    </row>
    <row r="684" spans="2:27">
      <c r="B684" s="7" t="s">
        <v>539</v>
      </c>
      <c r="C684" s="7" t="s">
        <v>455</v>
      </c>
      <c r="D684" s="7" t="s">
        <v>9</v>
      </c>
      <c r="E684" s="7" t="s">
        <v>9</v>
      </c>
      <c r="F684" s="7" t="s">
        <v>9</v>
      </c>
      <c r="G684" s="7">
        <v>4121</v>
      </c>
      <c r="H684" s="7">
        <v>-2217</v>
      </c>
      <c r="I684" s="7">
        <v>-717</v>
      </c>
      <c r="J684" s="7">
        <v>-438</v>
      </c>
      <c r="K684" s="7">
        <v>-9603</v>
      </c>
      <c r="L684" s="7">
        <v>-7924</v>
      </c>
      <c r="M684" s="7">
        <v>2106</v>
      </c>
      <c r="N684" s="7">
        <v>7</v>
      </c>
      <c r="O684" s="7">
        <v>-169</v>
      </c>
      <c r="P684" s="7">
        <v>184</v>
      </c>
      <c r="Q684" s="7">
        <v>130</v>
      </c>
      <c r="R684" s="7">
        <v>-530</v>
      </c>
      <c r="S684" s="7">
        <v>1273</v>
      </c>
      <c r="T684" s="7">
        <v>164</v>
      </c>
      <c r="U684" s="7">
        <v>741</v>
      </c>
      <c r="V684" s="7">
        <v>502</v>
      </c>
      <c r="W684" s="7">
        <v>1413</v>
      </c>
      <c r="X684" s="7">
        <v>2600</v>
      </c>
      <c r="Y684" s="7">
        <v>1425</v>
      </c>
      <c r="Z684" s="7">
        <v>-596</v>
      </c>
      <c r="AA684" s="7">
        <v>-3434</v>
      </c>
    </row>
    <row r="685" spans="2:27">
      <c r="B685" s="7" t="s">
        <v>540</v>
      </c>
      <c r="C685" s="7" t="s">
        <v>457</v>
      </c>
      <c r="D685" s="7" t="s">
        <v>9</v>
      </c>
      <c r="E685" s="7" t="s">
        <v>9</v>
      </c>
      <c r="F685" s="7" t="s">
        <v>9</v>
      </c>
      <c r="G685" s="7" t="s">
        <v>9</v>
      </c>
      <c r="H685" s="7" t="s">
        <v>9</v>
      </c>
      <c r="I685" s="7" t="s">
        <v>9</v>
      </c>
      <c r="J685" s="7">
        <v>1</v>
      </c>
      <c r="K685" s="7" t="s">
        <v>9</v>
      </c>
      <c r="L685" s="7" t="s">
        <v>9</v>
      </c>
      <c r="M685" s="7" t="s">
        <v>9</v>
      </c>
      <c r="N685" s="7">
        <v>1</v>
      </c>
      <c r="O685" s="7">
        <v>24</v>
      </c>
      <c r="P685" s="7">
        <v>106</v>
      </c>
      <c r="Q685" s="7">
        <v>102</v>
      </c>
      <c r="R685" s="7">
        <v>-121</v>
      </c>
      <c r="S685" s="7">
        <v>172</v>
      </c>
      <c r="T685" s="7">
        <v>56</v>
      </c>
      <c r="U685" s="7">
        <v>17</v>
      </c>
      <c r="V685" s="7">
        <v>39</v>
      </c>
      <c r="W685" s="7">
        <v>22475</v>
      </c>
      <c r="X685" s="7">
        <v>77</v>
      </c>
      <c r="Y685" s="7">
        <v>174</v>
      </c>
      <c r="Z685" s="7">
        <v>-1138</v>
      </c>
      <c r="AA685" s="7">
        <v>1023</v>
      </c>
    </row>
    <row r="686" spans="2:27">
      <c r="B686" s="7" t="s">
        <v>541</v>
      </c>
      <c r="C686" s="7" t="s">
        <v>459</v>
      </c>
      <c r="D686" s="7" t="s">
        <v>9</v>
      </c>
      <c r="E686" s="7" t="s">
        <v>9</v>
      </c>
      <c r="F686" s="7" t="s">
        <v>9</v>
      </c>
      <c r="G686" s="7">
        <v>149026</v>
      </c>
      <c r="H686" s="7">
        <v>174351</v>
      </c>
      <c r="I686" s="7">
        <v>391768</v>
      </c>
      <c r="J686" s="7">
        <v>102332</v>
      </c>
      <c r="K686" s="7">
        <v>329681</v>
      </c>
      <c r="L686" s="7">
        <v>38110</v>
      </c>
      <c r="M686" s="7">
        <v>181841</v>
      </c>
      <c r="N686" s="7">
        <v>126201</v>
      </c>
      <c r="O686" s="7">
        <v>217972</v>
      </c>
      <c r="P686" s="7">
        <v>78909</v>
      </c>
      <c r="Q686" s="7">
        <v>-72956</v>
      </c>
      <c r="R686" s="7">
        <v>110932</v>
      </c>
      <c r="S686" s="7">
        <v>435772</v>
      </c>
      <c r="T686" s="7">
        <v>-12468</v>
      </c>
      <c r="U686" s="7">
        <v>429626</v>
      </c>
      <c r="V686" s="7">
        <v>278997</v>
      </c>
      <c r="W686" s="7">
        <v>166126</v>
      </c>
      <c r="X686" s="7">
        <v>51084</v>
      </c>
      <c r="Y686" s="7">
        <v>235089</v>
      </c>
      <c r="Z686" s="7">
        <v>325653</v>
      </c>
      <c r="AA686" s="7">
        <v>318087</v>
      </c>
    </row>
    <row r="687" spans="2:27">
      <c r="B687" s="7" t="s">
        <v>542</v>
      </c>
      <c r="C687" s="7" t="s">
        <v>461</v>
      </c>
      <c r="D687" s="7" t="s">
        <v>9</v>
      </c>
      <c r="E687" s="7" t="s">
        <v>9</v>
      </c>
      <c r="F687" s="7" t="s">
        <v>9</v>
      </c>
      <c r="G687" s="7">
        <v>32881</v>
      </c>
      <c r="H687" s="7">
        <v>26346</v>
      </c>
      <c r="I687" s="7">
        <v>22990</v>
      </c>
      <c r="J687" s="7">
        <v>17330</v>
      </c>
      <c r="K687" s="7">
        <v>741</v>
      </c>
      <c r="L687" s="7">
        <v>8061</v>
      </c>
      <c r="M687" s="7">
        <v>37702</v>
      </c>
      <c r="N687" s="7">
        <v>12228</v>
      </c>
      <c r="O687" s="7">
        <v>10755</v>
      </c>
      <c r="P687" s="7">
        <v>18537</v>
      </c>
      <c r="Q687" s="7">
        <v>22968</v>
      </c>
      <c r="R687" s="7">
        <v>14071</v>
      </c>
      <c r="S687" s="7">
        <v>26333</v>
      </c>
      <c r="T687" s="7">
        <v>33733</v>
      </c>
      <c r="U687" s="7">
        <v>32208</v>
      </c>
      <c r="V687" s="7">
        <v>45544</v>
      </c>
      <c r="W687" s="7">
        <v>-11972</v>
      </c>
      <c r="X687" s="7">
        <v>4418</v>
      </c>
      <c r="Y687" s="7">
        <v>19193</v>
      </c>
      <c r="Z687" s="7">
        <v>11819</v>
      </c>
      <c r="AA687" s="7">
        <v>19141</v>
      </c>
    </row>
    <row r="688" spans="2:27">
      <c r="B688" s="7" t="s">
        <v>543</v>
      </c>
      <c r="C688" s="7" t="s">
        <v>463</v>
      </c>
      <c r="D688" s="7" t="s">
        <v>9</v>
      </c>
      <c r="E688" s="7" t="s">
        <v>9</v>
      </c>
      <c r="F688" s="7" t="s">
        <v>9</v>
      </c>
      <c r="G688" s="7">
        <v>66664</v>
      </c>
      <c r="H688" s="7">
        <v>41591</v>
      </c>
      <c r="I688" s="7">
        <v>-12290</v>
      </c>
      <c r="J688" s="7">
        <v>90273</v>
      </c>
      <c r="K688" s="7">
        <v>-21007</v>
      </c>
      <c r="L688" s="7">
        <v>-41910</v>
      </c>
      <c r="M688" s="7">
        <v>-42772</v>
      </c>
      <c r="N688" s="7">
        <v>64475</v>
      </c>
      <c r="O688" s="7">
        <v>64459</v>
      </c>
      <c r="P688" s="7">
        <v>159633</v>
      </c>
      <c r="Q688" s="7">
        <v>97858</v>
      </c>
      <c r="R688" s="7">
        <v>-48874</v>
      </c>
      <c r="S688" s="7">
        <v>173211</v>
      </c>
      <c r="T688" s="7">
        <v>97181</v>
      </c>
      <c r="U688" s="7">
        <v>335808</v>
      </c>
      <c r="V688" s="7">
        <v>126710</v>
      </c>
      <c r="W688" s="7">
        <v>63844</v>
      </c>
      <c r="X688" s="7">
        <v>132527</v>
      </c>
      <c r="Y688" s="7">
        <v>185023</v>
      </c>
      <c r="Z688" s="7">
        <v>266775</v>
      </c>
      <c r="AA688" s="7">
        <v>112270</v>
      </c>
    </row>
    <row r="689" spans="2:27">
      <c r="B689" s="7" t="s">
        <v>544</v>
      </c>
      <c r="C689" s="7" t="s">
        <v>465</v>
      </c>
      <c r="D689" s="7" t="s">
        <v>9</v>
      </c>
      <c r="E689" s="7" t="s">
        <v>9</v>
      </c>
      <c r="F689" s="7" t="s">
        <v>9</v>
      </c>
      <c r="G689" s="7">
        <v>49481</v>
      </c>
      <c r="H689" s="7">
        <v>106414</v>
      </c>
      <c r="I689" s="7">
        <v>381068</v>
      </c>
      <c r="J689" s="7">
        <v>-5271</v>
      </c>
      <c r="K689" s="7">
        <v>349947</v>
      </c>
      <c r="L689" s="7">
        <v>71959</v>
      </c>
      <c r="M689" s="7">
        <v>186911</v>
      </c>
      <c r="N689" s="7">
        <v>49498</v>
      </c>
      <c r="O689" s="7">
        <v>142758</v>
      </c>
      <c r="P689" s="7">
        <v>-99261</v>
      </c>
      <c r="Q689" s="7">
        <v>-193782</v>
      </c>
      <c r="R689" s="7">
        <v>145735</v>
      </c>
      <c r="S689" s="7">
        <v>236228</v>
      </c>
      <c r="T689" s="7">
        <v>-143382</v>
      </c>
      <c r="U689" s="7">
        <v>61610</v>
      </c>
      <c r="V689" s="7">
        <v>106743</v>
      </c>
      <c r="W689" s="7">
        <v>114254</v>
      </c>
      <c r="X689" s="7">
        <v>-85861</v>
      </c>
      <c r="Y689" s="7">
        <v>30873</v>
      </c>
      <c r="Z689" s="7">
        <v>47059</v>
      </c>
      <c r="AA689" s="7">
        <v>186676</v>
      </c>
    </row>
    <row r="690" spans="2:27">
      <c r="B690" s="7" t="s">
        <v>545</v>
      </c>
      <c r="C690" s="7" t="s">
        <v>467</v>
      </c>
      <c r="D690" s="7" t="s">
        <v>9</v>
      </c>
      <c r="E690" s="7" t="s">
        <v>9</v>
      </c>
      <c r="F690" s="7" t="s">
        <v>9</v>
      </c>
      <c r="G690" s="7">
        <v>49981</v>
      </c>
      <c r="H690" s="7">
        <v>47075</v>
      </c>
      <c r="I690" s="7">
        <v>172553</v>
      </c>
      <c r="J690" s="7">
        <v>47725</v>
      </c>
      <c r="K690" s="7">
        <v>77219</v>
      </c>
      <c r="L690" s="7">
        <v>178102</v>
      </c>
      <c r="M690" s="7">
        <v>148992</v>
      </c>
      <c r="N690" s="7">
        <v>71304</v>
      </c>
      <c r="O690" s="7">
        <v>165861</v>
      </c>
      <c r="P690" s="7">
        <v>272560</v>
      </c>
      <c r="Q690" s="7">
        <v>188528</v>
      </c>
      <c r="R690" s="7">
        <v>17905</v>
      </c>
      <c r="S690" s="7">
        <v>102966</v>
      </c>
      <c r="T690" s="7">
        <v>105995</v>
      </c>
      <c r="U690" s="7">
        <v>226074</v>
      </c>
      <c r="V690" s="7">
        <v>89225</v>
      </c>
      <c r="W690" s="7">
        <v>39675</v>
      </c>
      <c r="X690" s="7">
        <v>103181</v>
      </c>
      <c r="Y690" s="7">
        <v>134791</v>
      </c>
      <c r="Z690" s="7">
        <v>89832</v>
      </c>
      <c r="AA690" s="7">
        <v>350488</v>
      </c>
    </row>
    <row r="691" spans="2:27">
      <c r="B691" s="7" t="s">
        <v>546</v>
      </c>
      <c r="C691" s="7" t="s">
        <v>469</v>
      </c>
      <c r="D691" s="7" t="s">
        <v>9</v>
      </c>
      <c r="E691" s="7" t="s">
        <v>9</v>
      </c>
      <c r="F691" s="7" t="s">
        <v>9</v>
      </c>
      <c r="G691" s="7">
        <v>11579</v>
      </c>
      <c r="H691" s="7">
        <v>40729</v>
      </c>
      <c r="I691" s="7">
        <v>127816</v>
      </c>
      <c r="J691" s="7">
        <v>33352</v>
      </c>
      <c r="K691" s="7">
        <v>-4666</v>
      </c>
      <c r="L691" s="7">
        <v>19789</v>
      </c>
      <c r="M691" s="7">
        <v>52438</v>
      </c>
      <c r="N691" s="7">
        <v>463</v>
      </c>
      <c r="O691" s="7">
        <v>-33091</v>
      </c>
      <c r="P691" s="7">
        <v>129744</v>
      </c>
      <c r="Q691" s="7">
        <v>-8405</v>
      </c>
      <c r="R691" s="7">
        <v>-60007</v>
      </c>
      <c r="S691" s="7">
        <v>-66953</v>
      </c>
      <c r="T691" s="7">
        <v>-3263</v>
      </c>
      <c r="U691" s="7">
        <v>4536</v>
      </c>
      <c r="V691" s="7">
        <v>-33143</v>
      </c>
      <c r="W691" s="7">
        <v>72509</v>
      </c>
      <c r="X691" s="7">
        <v>-16814</v>
      </c>
      <c r="Y691" s="7">
        <v>10639</v>
      </c>
      <c r="Z691" s="7">
        <v>-60818</v>
      </c>
      <c r="AA691" s="7">
        <v>22113</v>
      </c>
    </row>
    <row r="692" spans="2:27">
      <c r="B692" s="7" t="s">
        <v>547</v>
      </c>
      <c r="C692" s="7" t="s">
        <v>471</v>
      </c>
      <c r="D692" s="7" t="s">
        <v>9</v>
      </c>
      <c r="E692" s="7" t="s">
        <v>9</v>
      </c>
      <c r="F692" s="7" t="s">
        <v>9</v>
      </c>
      <c r="G692" s="7">
        <v>38402</v>
      </c>
      <c r="H692" s="7">
        <v>6346</v>
      </c>
      <c r="I692" s="7">
        <v>44737</v>
      </c>
      <c r="J692" s="7">
        <v>14373</v>
      </c>
      <c r="K692" s="7">
        <v>81885</v>
      </c>
      <c r="L692" s="7">
        <v>158313</v>
      </c>
      <c r="M692" s="7">
        <v>96554</v>
      </c>
      <c r="N692" s="7">
        <v>70841</v>
      </c>
      <c r="O692" s="7">
        <v>198952</v>
      </c>
      <c r="P692" s="7">
        <v>142816</v>
      </c>
      <c r="Q692" s="7">
        <v>196933</v>
      </c>
      <c r="R692" s="7">
        <v>77912</v>
      </c>
      <c r="S692" s="7">
        <v>169919</v>
      </c>
      <c r="T692" s="7">
        <v>109258</v>
      </c>
      <c r="U692" s="7">
        <v>221538</v>
      </c>
      <c r="V692" s="7">
        <v>122368</v>
      </c>
      <c r="W692" s="7">
        <v>-32834</v>
      </c>
      <c r="X692" s="7">
        <v>119995</v>
      </c>
      <c r="Y692" s="7">
        <v>124152</v>
      </c>
      <c r="Z692" s="7">
        <v>150650</v>
      </c>
      <c r="AA692" s="7">
        <v>328375</v>
      </c>
    </row>
    <row r="693" spans="2:27">
      <c r="B693" s="7" t="s">
        <v>548</v>
      </c>
      <c r="C693" s="7" t="s">
        <v>473</v>
      </c>
      <c r="D693" s="7" t="s">
        <v>9</v>
      </c>
      <c r="E693" s="7" t="s">
        <v>9</v>
      </c>
      <c r="F693" s="7" t="s">
        <v>9</v>
      </c>
      <c r="G693" s="7">
        <v>82216</v>
      </c>
      <c r="H693" s="7">
        <v>156463</v>
      </c>
      <c r="I693" s="7">
        <v>62942</v>
      </c>
      <c r="J693" s="7">
        <v>106978</v>
      </c>
      <c r="K693" s="7">
        <v>330790</v>
      </c>
      <c r="L693" s="7">
        <v>46726</v>
      </c>
      <c r="M693" s="7">
        <v>80217</v>
      </c>
      <c r="N693" s="7">
        <v>48043</v>
      </c>
      <c r="O693" s="7">
        <v>-66655</v>
      </c>
      <c r="P693" s="7">
        <v>139138</v>
      </c>
      <c r="Q693" s="7">
        <v>-197754</v>
      </c>
      <c r="R693" s="7">
        <v>69594</v>
      </c>
      <c r="S693" s="7">
        <v>104032</v>
      </c>
      <c r="T693" s="7">
        <v>179247</v>
      </c>
      <c r="U693" s="7">
        <v>429836</v>
      </c>
      <c r="V693" s="7">
        <v>312859</v>
      </c>
      <c r="W693" s="7">
        <v>-47550</v>
      </c>
      <c r="X693" s="7">
        <v>78247</v>
      </c>
      <c r="Y693" s="7">
        <v>278797</v>
      </c>
      <c r="Z693" s="7">
        <v>167327</v>
      </c>
      <c r="AA693" s="7">
        <v>254910</v>
      </c>
    </row>
    <row r="694" spans="2:27">
      <c r="B694" s="7" t="s">
        <v>549</v>
      </c>
      <c r="C694" s="7" t="s">
        <v>469</v>
      </c>
      <c r="D694" s="7" t="s">
        <v>9</v>
      </c>
      <c r="E694" s="7" t="s">
        <v>9</v>
      </c>
      <c r="F694" s="7" t="s">
        <v>9</v>
      </c>
      <c r="G694" s="7">
        <v>72637</v>
      </c>
      <c r="H694" s="7">
        <v>36037</v>
      </c>
      <c r="I694" s="7">
        <v>40875</v>
      </c>
      <c r="J694" s="7">
        <v>52463</v>
      </c>
      <c r="K694" s="7">
        <v>94939</v>
      </c>
      <c r="L694" s="7">
        <v>-30655</v>
      </c>
      <c r="M694" s="7">
        <v>-6576</v>
      </c>
      <c r="N694" s="7">
        <v>5078</v>
      </c>
      <c r="O694" s="7">
        <v>-72601</v>
      </c>
      <c r="P694" s="7">
        <v>56563</v>
      </c>
      <c r="Q694" s="7">
        <v>-70081</v>
      </c>
      <c r="R694" s="7">
        <v>33806</v>
      </c>
      <c r="S694" s="7">
        <v>13247</v>
      </c>
      <c r="T694" s="7">
        <v>40813</v>
      </c>
      <c r="U694" s="7">
        <v>93364</v>
      </c>
      <c r="V694" s="7">
        <v>54611</v>
      </c>
      <c r="W694" s="7">
        <v>-96269</v>
      </c>
      <c r="X694" s="7">
        <v>-11532</v>
      </c>
      <c r="Y694" s="7">
        <v>27132</v>
      </c>
      <c r="Z694" s="7">
        <v>150891</v>
      </c>
      <c r="AA694" s="7">
        <v>90148</v>
      </c>
    </row>
    <row r="695" spans="2:27">
      <c r="B695" s="7" t="s">
        <v>550</v>
      </c>
      <c r="C695" s="7" t="s">
        <v>471</v>
      </c>
      <c r="D695" s="7" t="s">
        <v>9</v>
      </c>
      <c r="E695" s="7" t="s">
        <v>9</v>
      </c>
      <c r="F695" s="7" t="s">
        <v>9</v>
      </c>
      <c r="G695" s="7">
        <v>9579</v>
      </c>
      <c r="H695" s="7">
        <v>120426</v>
      </c>
      <c r="I695" s="7">
        <v>22067</v>
      </c>
      <c r="J695" s="7">
        <v>54515</v>
      </c>
      <c r="K695" s="7">
        <v>235851</v>
      </c>
      <c r="L695" s="7">
        <v>77381</v>
      </c>
      <c r="M695" s="7">
        <v>86793</v>
      </c>
      <c r="N695" s="7">
        <v>42965</v>
      </c>
      <c r="O695" s="7">
        <v>5946</v>
      </c>
      <c r="P695" s="7">
        <v>82575</v>
      </c>
      <c r="Q695" s="7">
        <v>-127673</v>
      </c>
      <c r="R695" s="7">
        <v>35788</v>
      </c>
      <c r="S695" s="7">
        <v>90785</v>
      </c>
      <c r="T695" s="7">
        <v>138434</v>
      </c>
      <c r="U695" s="7">
        <v>336472</v>
      </c>
      <c r="V695" s="7">
        <v>258248</v>
      </c>
      <c r="W695" s="7">
        <v>48719</v>
      </c>
      <c r="X695" s="7">
        <v>89779</v>
      </c>
      <c r="Y695" s="7">
        <v>251665</v>
      </c>
      <c r="Z695" s="7">
        <v>16436</v>
      </c>
      <c r="AA695" s="7">
        <v>164762</v>
      </c>
    </row>
    <row r="696" spans="2:27">
      <c r="B696" s="7" t="s">
        <v>551</v>
      </c>
      <c r="C696" s="7" t="s">
        <v>477</v>
      </c>
      <c r="D696" s="7" t="s">
        <v>9</v>
      </c>
      <c r="E696" s="7" t="s">
        <v>9</v>
      </c>
      <c r="F696" s="7" t="s">
        <v>9</v>
      </c>
      <c r="G696" s="7">
        <v>-99718</v>
      </c>
      <c r="H696" s="7">
        <v>42814</v>
      </c>
      <c r="I696" s="7">
        <v>87383</v>
      </c>
      <c r="J696" s="7">
        <v>-839</v>
      </c>
      <c r="K696" s="7">
        <v>36074</v>
      </c>
      <c r="L696" s="7">
        <v>-81588</v>
      </c>
      <c r="M696" s="7">
        <v>41162</v>
      </c>
      <c r="N696" s="7">
        <v>-4655</v>
      </c>
      <c r="O696" s="7">
        <v>-172709</v>
      </c>
      <c r="P696" s="7">
        <v>59622</v>
      </c>
      <c r="Q696" s="7">
        <v>840690</v>
      </c>
      <c r="R696" s="7">
        <v>195408</v>
      </c>
      <c r="S696" s="7">
        <v>154208</v>
      </c>
      <c r="T696" s="7">
        <v>161424</v>
      </c>
      <c r="U696" s="7">
        <v>491913</v>
      </c>
      <c r="V696" s="7">
        <v>-127432</v>
      </c>
      <c r="W696" s="7">
        <v>88403</v>
      </c>
      <c r="X696" s="7">
        <v>82484</v>
      </c>
      <c r="Y696" s="7">
        <v>-75233</v>
      </c>
      <c r="Z696" s="7">
        <v>88298</v>
      </c>
      <c r="AA696" s="7">
        <v>180566</v>
      </c>
    </row>
    <row r="697" spans="2:27">
      <c r="B697" s="7" t="s">
        <v>552</v>
      </c>
      <c r="C697" s="7" t="s">
        <v>479</v>
      </c>
      <c r="D697" s="7" t="s">
        <v>9</v>
      </c>
      <c r="E697" s="7" t="s">
        <v>9</v>
      </c>
      <c r="F697" s="7" t="s">
        <v>9</v>
      </c>
      <c r="G697" s="7">
        <v>-146419</v>
      </c>
      <c r="H697" s="7">
        <v>40938</v>
      </c>
      <c r="I697" s="7">
        <v>69235</v>
      </c>
      <c r="J697" s="7">
        <v>10352</v>
      </c>
      <c r="K697" s="7">
        <v>-1138</v>
      </c>
      <c r="L697" s="7">
        <v>-43323</v>
      </c>
      <c r="M697" s="7">
        <v>32899</v>
      </c>
      <c r="N697" s="7">
        <v>-24210</v>
      </c>
      <c r="O697" s="7">
        <v>-123061</v>
      </c>
      <c r="P697" s="7">
        <v>-3212</v>
      </c>
      <c r="Q697" s="7">
        <v>841622</v>
      </c>
      <c r="R697" s="7">
        <v>164903</v>
      </c>
      <c r="S697" s="7">
        <v>76319</v>
      </c>
      <c r="T697" s="7">
        <v>114539</v>
      </c>
      <c r="U697" s="7">
        <v>412866</v>
      </c>
      <c r="V697" s="7">
        <v>-39202</v>
      </c>
      <c r="W697" s="7">
        <v>89908</v>
      </c>
      <c r="X697" s="7">
        <v>66016</v>
      </c>
      <c r="Y697" s="7">
        <v>-54045</v>
      </c>
      <c r="Z697" s="7">
        <v>50429</v>
      </c>
      <c r="AA697" s="7">
        <v>113431</v>
      </c>
    </row>
    <row r="698" spans="2:27">
      <c r="B698" s="7" t="s">
        <v>553</v>
      </c>
      <c r="C698" s="7" t="s">
        <v>481</v>
      </c>
      <c r="D698" s="7" t="s">
        <v>9</v>
      </c>
      <c r="E698" s="7" t="s">
        <v>9</v>
      </c>
      <c r="F698" s="7" t="s">
        <v>9</v>
      </c>
      <c r="G698" s="7" t="s">
        <v>9</v>
      </c>
      <c r="H698" s="7" t="s">
        <v>9</v>
      </c>
      <c r="I698" s="7" t="s">
        <v>9</v>
      </c>
      <c r="J698" s="7" t="s">
        <v>9</v>
      </c>
      <c r="K698" s="7" t="s">
        <v>9</v>
      </c>
      <c r="L698" s="7" t="s">
        <v>9</v>
      </c>
      <c r="M698" s="7">
        <v>68638</v>
      </c>
      <c r="N698" s="7">
        <v>-7453</v>
      </c>
      <c r="O698" s="7">
        <v>-2230</v>
      </c>
      <c r="P698" s="7">
        <v>-7832</v>
      </c>
      <c r="Q698" s="7">
        <v>136509</v>
      </c>
      <c r="R698" s="7">
        <v>191102</v>
      </c>
      <c r="S698" s="7">
        <v>95297</v>
      </c>
      <c r="T698" s="7">
        <v>62794</v>
      </c>
      <c r="U698" s="7">
        <v>233530</v>
      </c>
      <c r="V698" s="7">
        <v>-293971</v>
      </c>
      <c r="W698" s="7">
        <v>5479</v>
      </c>
      <c r="X698" s="7">
        <v>-14631</v>
      </c>
      <c r="Y698" s="7">
        <v>33695</v>
      </c>
      <c r="Z698" s="7">
        <v>-45059</v>
      </c>
      <c r="AA698" s="7">
        <v>-53471</v>
      </c>
    </row>
    <row r="699" spans="2:27">
      <c r="B699" s="7" t="s">
        <v>554</v>
      </c>
      <c r="C699" s="7" t="s">
        <v>483</v>
      </c>
      <c r="D699" s="7" t="s">
        <v>9</v>
      </c>
      <c r="E699" s="7" t="s">
        <v>9</v>
      </c>
      <c r="F699" s="7" t="s">
        <v>9</v>
      </c>
      <c r="G699" s="7">
        <v>-103470</v>
      </c>
      <c r="H699" s="7">
        <v>2702</v>
      </c>
      <c r="I699" s="7">
        <v>3351</v>
      </c>
      <c r="J699" s="7">
        <v>13395</v>
      </c>
      <c r="K699" s="7">
        <v>-59988</v>
      </c>
      <c r="L699" s="7">
        <v>-22124</v>
      </c>
      <c r="M699" s="7">
        <v>-71041</v>
      </c>
      <c r="N699" s="7">
        <v>22077</v>
      </c>
      <c r="O699" s="7">
        <v>-94486</v>
      </c>
      <c r="P699" s="7">
        <v>-2809</v>
      </c>
      <c r="Q699" s="7">
        <v>722655</v>
      </c>
      <c r="R699" s="7">
        <v>55643</v>
      </c>
      <c r="S699" s="7">
        <v>-1615</v>
      </c>
      <c r="T699" s="7">
        <v>7935</v>
      </c>
      <c r="U699" s="7">
        <v>52102</v>
      </c>
      <c r="V699" s="7">
        <v>149990</v>
      </c>
      <c r="W699" s="7">
        <v>131785</v>
      </c>
      <c r="X699" s="7">
        <v>75244</v>
      </c>
      <c r="Y699" s="7">
        <v>-12980</v>
      </c>
      <c r="Z699" s="7">
        <v>76842</v>
      </c>
      <c r="AA699" s="7">
        <v>208716</v>
      </c>
    </row>
    <row r="700" spans="2:27">
      <c r="B700" s="7" t="s">
        <v>555</v>
      </c>
      <c r="C700" s="7" t="s">
        <v>485</v>
      </c>
      <c r="D700" s="7" t="s">
        <v>9</v>
      </c>
      <c r="E700" s="7" t="s">
        <v>9</v>
      </c>
      <c r="F700" s="7" t="s">
        <v>9</v>
      </c>
      <c r="G700" s="7">
        <v>-42949</v>
      </c>
      <c r="H700" s="7">
        <v>38236</v>
      </c>
      <c r="I700" s="7">
        <v>65884</v>
      </c>
      <c r="J700" s="7">
        <v>-3043</v>
      </c>
      <c r="K700" s="7">
        <v>58850</v>
      </c>
      <c r="L700" s="7">
        <v>-21199</v>
      </c>
      <c r="M700" s="7">
        <v>35302</v>
      </c>
      <c r="N700" s="7">
        <v>-38834</v>
      </c>
      <c r="O700" s="7">
        <v>-26345</v>
      </c>
      <c r="P700" s="7">
        <v>7429</v>
      </c>
      <c r="Q700" s="7">
        <v>-17542</v>
      </c>
      <c r="R700" s="7">
        <v>-81842</v>
      </c>
      <c r="S700" s="7">
        <v>-17363</v>
      </c>
      <c r="T700" s="7">
        <v>43810</v>
      </c>
      <c r="U700" s="7">
        <v>127234</v>
      </c>
      <c r="V700" s="7">
        <v>104779</v>
      </c>
      <c r="W700" s="7">
        <v>-47356</v>
      </c>
      <c r="X700" s="7">
        <v>5403</v>
      </c>
      <c r="Y700" s="7">
        <v>-74760</v>
      </c>
      <c r="Z700" s="7">
        <v>18646</v>
      </c>
      <c r="AA700" s="7">
        <v>-41814</v>
      </c>
    </row>
    <row r="701" spans="2:27">
      <c r="B701" s="7" t="s">
        <v>556</v>
      </c>
      <c r="C701" s="7" t="s">
        <v>487</v>
      </c>
      <c r="D701" s="7" t="s">
        <v>9</v>
      </c>
      <c r="E701" s="7" t="s">
        <v>9</v>
      </c>
      <c r="F701" s="7" t="s">
        <v>9</v>
      </c>
      <c r="G701" s="7">
        <v>46701</v>
      </c>
      <c r="H701" s="7">
        <v>1876</v>
      </c>
      <c r="I701" s="7">
        <v>18148</v>
      </c>
      <c r="J701" s="7">
        <v>-11191</v>
      </c>
      <c r="K701" s="7">
        <v>37212</v>
      </c>
      <c r="L701" s="7">
        <v>-38265</v>
      </c>
      <c r="M701" s="7">
        <v>8263</v>
      </c>
      <c r="N701" s="7">
        <v>19555</v>
      </c>
      <c r="O701" s="7">
        <v>-49648</v>
      </c>
      <c r="P701" s="7">
        <v>62834</v>
      </c>
      <c r="Q701" s="7">
        <v>-932</v>
      </c>
      <c r="R701" s="7">
        <v>30505</v>
      </c>
      <c r="S701" s="7">
        <v>77889</v>
      </c>
      <c r="T701" s="7">
        <v>46885</v>
      </c>
      <c r="U701" s="7">
        <v>79047</v>
      </c>
      <c r="V701" s="7">
        <v>-88230</v>
      </c>
      <c r="W701" s="7">
        <v>-1505</v>
      </c>
      <c r="X701" s="7">
        <v>16468</v>
      </c>
      <c r="Y701" s="7">
        <v>-21188</v>
      </c>
      <c r="Z701" s="7">
        <v>37869</v>
      </c>
      <c r="AA701" s="7">
        <v>67135</v>
      </c>
    </row>
    <row r="702" spans="2:27">
      <c r="B702" s="7" t="s">
        <v>557</v>
      </c>
      <c r="C702" s="7" t="s">
        <v>489</v>
      </c>
      <c r="D702" s="7" t="s">
        <v>9</v>
      </c>
      <c r="E702" s="7" t="s">
        <v>9</v>
      </c>
      <c r="F702" s="7" t="s">
        <v>9</v>
      </c>
      <c r="G702" s="7" t="s">
        <v>9</v>
      </c>
      <c r="H702" s="7" t="s">
        <v>9</v>
      </c>
      <c r="I702" s="7" t="s">
        <v>9</v>
      </c>
      <c r="J702" s="7" t="s">
        <v>9</v>
      </c>
      <c r="K702" s="7" t="s">
        <v>9</v>
      </c>
      <c r="L702" s="7" t="s">
        <v>9</v>
      </c>
      <c r="M702" s="7" t="s">
        <v>9</v>
      </c>
      <c r="N702" s="7" t="s">
        <v>9</v>
      </c>
      <c r="O702" s="7" t="s">
        <v>9</v>
      </c>
      <c r="P702" s="7" t="s">
        <v>9</v>
      </c>
      <c r="Q702" s="7" t="s">
        <v>9</v>
      </c>
      <c r="R702" s="7" t="s">
        <v>9</v>
      </c>
      <c r="S702" s="7" t="s">
        <v>9</v>
      </c>
      <c r="T702" s="7">
        <v>139236</v>
      </c>
      <c r="U702" s="7">
        <v>24379</v>
      </c>
      <c r="V702" s="7">
        <v>-39387</v>
      </c>
      <c r="W702" s="7">
        <v>-10173</v>
      </c>
      <c r="X702" s="7">
        <v>-16769</v>
      </c>
      <c r="Y702" s="7">
        <v>-24574</v>
      </c>
      <c r="Z702" s="7">
        <v>-8570</v>
      </c>
      <c r="AA702" s="7">
        <v>9900</v>
      </c>
    </row>
    <row r="703" spans="2:27">
      <c r="B703" s="7" t="s">
        <v>558</v>
      </c>
      <c r="C703" s="7" t="s">
        <v>491</v>
      </c>
      <c r="D703" s="7" t="s">
        <v>9</v>
      </c>
      <c r="E703" s="7" t="s">
        <v>9</v>
      </c>
      <c r="F703" s="7" t="s">
        <v>9</v>
      </c>
      <c r="G703" s="7">
        <v>46701</v>
      </c>
      <c r="H703" s="7">
        <v>1876</v>
      </c>
      <c r="I703" s="7">
        <v>18148</v>
      </c>
      <c r="J703" s="7">
        <v>-11191</v>
      </c>
      <c r="K703" s="7">
        <v>37212</v>
      </c>
      <c r="L703" s="7">
        <v>-38265</v>
      </c>
      <c r="M703" s="7">
        <v>8263</v>
      </c>
      <c r="N703" s="7">
        <v>19555</v>
      </c>
      <c r="O703" s="7">
        <v>-49648</v>
      </c>
      <c r="P703" s="7">
        <v>62834</v>
      </c>
      <c r="Q703" s="7">
        <v>-932</v>
      </c>
      <c r="R703" s="7">
        <v>30505</v>
      </c>
      <c r="S703" s="7">
        <v>77889</v>
      </c>
      <c r="T703" s="7">
        <v>-92351</v>
      </c>
      <c r="U703" s="7">
        <v>54668</v>
      </c>
      <c r="V703" s="7">
        <v>-48843</v>
      </c>
      <c r="W703" s="7">
        <v>8668</v>
      </c>
      <c r="X703" s="7">
        <v>33237</v>
      </c>
      <c r="Y703" s="7">
        <v>3386</v>
      </c>
      <c r="Z703" s="7">
        <v>46439</v>
      </c>
      <c r="AA703" s="7">
        <v>57235</v>
      </c>
    </row>
    <row r="704" spans="2:27">
      <c r="B704" s="7" t="s">
        <v>559</v>
      </c>
      <c r="C704" s="7" t="s">
        <v>493</v>
      </c>
      <c r="D704" s="7" t="s">
        <v>9</v>
      </c>
      <c r="E704" s="7" t="s">
        <v>9</v>
      </c>
      <c r="F704" s="7" t="s">
        <v>9</v>
      </c>
      <c r="G704" s="7">
        <v>5289</v>
      </c>
      <c r="H704" s="7">
        <v>7728</v>
      </c>
      <c r="I704" s="7">
        <v>24519</v>
      </c>
      <c r="J704" s="7">
        <v>25028</v>
      </c>
      <c r="K704" s="7">
        <v>17814</v>
      </c>
      <c r="L704" s="7">
        <v>12769</v>
      </c>
      <c r="M704" s="7">
        <v>19690</v>
      </c>
      <c r="N704" s="7">
        <v>25143</v>
      </c>
      <c r="O704" s="7">
        <v>28834</v>
      </c>
      <c r="P704" s="7">
        <v>78582</v>
      </c>
      <c r="Q704" s="7">
        <v>2922</v>
      </c>
      <c r="R704" s="7">
        <v>42590</v>
      </c>
      <c r="S704" s="7">
        <v>45947</v>
      </c>
      <c r="T704" s="7">
        <v>44780</v>
      </c>
      <c r="U704" s="7">
        <v>47521</v>
      </c>
      <c r="V704" s="7">
        <v>40714</v>
      </c>
      <c r="W704" s="7">
        <v>35193</v>
      </c>
      <c r="X704" s="7">
        <v>46404</v>
      </c>
      <c r="Y704" s="7">
        <v>26694</v>
      </c>
      <c r="Z704" s="7">
        <v>35113</v>
      </c>
      <c r="AA704" s="7">
        <v>51220</v>
      </c>
    </row>
    <row r="705" spans="2:27">
      <c r="B705" s="7" t="s">
        <v>560</v>
      </c>
      <c r="C705" s="7" t="s">
        <v>495</v>
      </c>
      <c r="D705" s="7" t="s">
        <v>9</v>
      </c>
      <c r="E705" s="7" t="s">
        <v>9</v>
      </c>
      <c r="F705" s="7" t="s">
        <v>9</v>
      </c>
      <c r="G705" s="7">
        <v>2778</v>
      </c>
      <c r="H705" s="7">
        <v>4376</v>
      </c>
      <c r="I705" s="7">
        <v>6953</v>
      </c>
      <c r="J705" s="7">
        <v>13550</v>
      </c>
      <c r="K705" s="7">
        <v>6898</v>
      </c>
      <c r="L705" s="7">
        <v>1494</v>
      </c>
      <c r="M705" s="7">
        <v>2130</v>
      </c>
      <c r="N705" s="7">
        <v>7808</v>
      </c>
      <c r="O705" s="7">
        <v>13268</v>
      </c>
      <c r="P705" s="7">
        <v>50531</v>
      </c>
      <c r="Q705" s="7">
        <v>-26718</v>
      </c>
      <c r="R705" s="7">
        <v>10698</v>
      </c>
      <c r="S705" s="7">
        <v>7371</v>
      </c>
      <c r="T705" s="7">
        <v>3512</v>
      </c>
      <c r="U705" s="7">
        <v>7116</v>
      </c>
      <c r="V705" s="7">
        <v>7775</v>
      </c>
      <c r="W705" s="7">
        <v>4530</v>
      </c>
      <c r="X705" s="7">
        <v>7680</v>
      </c>
      <c r="Y705" s="7">
        <v>-831</v>
      </c>
      <c r="Z705" s="7">
        <v>2349</v>
      </c>
      <c r="AA705" s="7">
        <v>8290</v>
      </c>
    </row>
    <row r="706" spans="2:27">
      <c r="B706" s="7" t="s">
        <v>561</v>
      </c>
      <c r="C706" s="7" t="s">
        <v>497</v>
      </c>
      <c r="D706" s="7" t="s">
        <v>9</v>
      </c>
      <c r="E706" s="7" t="s">
        <v>9</v>
      </c>
      <c r="F706" s="7" t="s">
        <v>9</v>
      </c>
      <c r="G706" s="7">
        <v>2377</v>
      </c>
      <c r="H706" s="7">
        <v>2487</v>
      </c>
      <c r="I706" s="7">
        <v>12053</v>
      </c>
      <c r="J706" s="7">
        <v>2625</v>
      </c>
      <c r="K706" s="7">
        <v>2758</v>
      </c>
      <c r="L706" s="7">
        <v>5573</v>
      </c>
      <c r="M706" s="7">
        <v>11494</v>
      </c>
      <c r="N706" s="7">
        <v>9775</v>
      </c>
      <c r="O706" s="7">
        <v>11234</v>
      </c>
      <c r="P706" s="7">
        <v>16571</v>
      </c>
      <c r="Q706" s="7">
        <v>16316</v>
      </c>
      <c r="R706" s="7">
        <v>14709</v>
      </c>
      <c r="S706" s="7">
        <v>19662</v>
      </c>
      <c r="T706" s="7">
        <v>18084</v>
      </c>
      <c r="U706" s="7">
        <v>14365</v>
      </c>
      <c r="V706" s="7">
        <v>8686</v>
      </c>
      <c r="W706" s="7">
        <v>16626</v>
      </c>
      <c r="X706" s="7">
        <v>23234</v>
      </c>
      <c r="Y706" s="7">
        <v>11579</v>
      </c>
      <c r="Z706" s="7">
        <v>18197</v>
      </c>
      <c r="AA706" s="7">
        <v>7955</v>
      </c>
    </row>
    <row r="707" spans="2:27">
      <c r="B707" s="7" t="s">
        <v>562</v>
      </c>
      <c r="C707" s="7" t="s">
        <v>499</v>
      </c>
      <c r="D707" s="7" t="s">
        <v>9</v>
      </c>
      <c r="E707" s="7" t="s">
        <v>9</v>
      </c>
      <c r="F707" s="7" t="s">
        <v>9</v>
      </c>
      <c r="G707" s="7">
        <v>134</v>
      </c>
      <c r="H707" s="7">
        <v>865</v>
      </c>
      <c r="I707" s="7">
        <v>5513</v>
      </c>
      <c r="J707" s="7">
        <v>8853</v>
      </c>
      <c r="K707" s="7">
        <v>8158</v>
      </c>
      <c r="L707" s="7">
        <v>5702</v>
      </c>
      <c r="M707" s="7">
        <v>6066</v>
      </c>
      <c r="N707" s="7">
        <v>7560</v>
      </c>
      <c r="O707" s="7">
        <v>4332</v>
      </c>
      <c r="P707" s="7">
        <v>11480</v>
      </c>
      <c r="Q707" s="7">
        <v>13324</v>
      </c>
      <c r="R707" s="7">
        <v>17183</v>
      </c>
      <c r="S707" s="7">
        <v>18914</v>
      </c>
      <c r="T707" s="7">
        <v>23184</v>
      </c>
      <c r="U707" s="7">
        <v>26040</v>
      </c>
      <c r="V707" s="7">
        <v>24253</v>
      </c>
      <c r="W707" s="7">
        <v>14037</v>
      </c>
      <c r="X707" s="7">
        <v>15490</v>
      </c>
      <c r="Y707" s="7">
        <v>15946</v>
      </c>
      <c r="Z707" s="7">
        <v>14567</v>
      </c>
      <c r="AA707" s="7">
        <v>34975</v>
      </c>
    </row>
    <row r="708" spans="2:27">
      <c r="B708" s="7" t="s">
        <v>563</v>
      </c>
      <c r="C708" s="7" t="s">
        <v>501</v>
      </c>
      <c r="D708" s="7" t="s">
        <v>9</v>
      </c>
      <c r="E708" s="7" t="s">
        <v>9</v>
      </c>
      <c r="F708" s="7" t="s">
        <v>9</v>
      </c>
      <c r="G708" s="7" t="s">
        <v>9</v>
      </c>
      <c r="H708" s="7" t="s">
        <v>9</v>
      </c>
      <c r="I708" s="7" t="s">
        <v>9</v>
      </c>
      <c r="J708" s="7" t="s">
        <v>9</v>
      </c>
      <c r="K708" s="7" t="s">
        <v>9</v>
      </c>
      <c r="L708" s="7" t="s">
        <v>9</v>
      </c>
      <c r="M708" s="7" t="s">
        <v>9</v>
      </c>
      <c r="N708" s="7" t="s">
        <v>9</v>
      </c>
      <c r="O708" s="7" t="s">
        <v>9</v>
      </c>
      <c r="P708" s="7" t="s">
        <v>9</v>
      </c>
      <c r="Q708" s="7" t="s">
        <v>9</v>
      </c>
      <c r="R708" s="7" t="s">
        <v>9</v>
      </c>
      <c r="S708" s="7" t="s">
        <v>9</v>
      </c>
      <c r="T708" s="7" t="s">
        <v>9</v>
      </c>
      <c r="U708" s="7" t="s">
        <v>9</v>
      </c>
      <c r="V708" s="7" t="s">
        <v>9</v>
      </c>
      <c r="W708" s="7" t="s">
        <v>9</v>
      </c>
      <c r="X708" s="7" t="s">
        <v>9</v>
      </c>
      <c r="Y708" s="7" t="s">
        <v>9</v>
      </c>
      <c r="Z708" s="7" t="s">
        <v>9</v>
      </c>
      <c r="AA708" s="7" t="s">
        <v>9</v>
      </c>
    </row>
    <row r="709" spans="2:27">
      <c r="B709" s="7" t="s">
        <v>564</v>
      </c>
      <c r="C709" s="7" t="s">
        <v>503</v>
      </c>
      <c r="D709" s="7" t="s">
        <v>9</v>
      </c>
      <c r="E709" s="7" t="s">
        <v>9</v>
      </c>
      <c r="F709" s="7" t="s">
        <v>9</v>
      </c>
      <c r="G709" s="7" t="s">
        <v>9</v>
      </c>
      <c r="H709" s="7" t="s">
        <v>9</v>
      </c>
      <c r="I709" s="7" t="s">
        <v>9</v>
      </c>
      <c r="J709" s="7" t="s">
        <v>9</v>
      </c>
      <c r="K709" s="7" t="s">
        <v>9</v>
      </c>
      <c r="L709" s="7" t="s">
        <v>9</v>
      </c>
      <c r="M709" s="7" t="s">
        <v>9</v>
      </c>
      <c r="N709" s="7" t="s">
        <v>9</v>
      </c>
      <c r="O709" s="7" t="s">
        <v>9</v>
      </c>
      <c r="P709" s="7" t="s">
        <v>9</v>
      </c>
      <c r="Q709" s="7" t="s">
        <v>9</v>
      </c>
      <c r="R709" s="7" t="s">
        <v>9</v>
      </c>
      <c r="S709" s="7" t="s">
        <v>9</v>
      </c>
      <c r="T709" s="7" t="s">
        <v>9</v>
      </c>
      <c r="U709" s="7" t="s">
        <v>9</v>
      </c>
      <c r="V709" s="7" t="s">
        <v>9</v>
      </c>
      <c r="W709" s="7" t="s">
        <v>9</v>
      </c>
      <c r="X709" s="7" t="s">
        <v>9</v>
      </c>
      <c r="Y709" s="7" t="s">
        <v>9</v>
      </c>
      <c r="Z709" s="7" t="s">
        <v>9</v>
      </c>
      <c r="AA709" s="7" t="s">
        <v>9</v>
      </c>
    </row>
    <row r="710" spans="2:27">
      <c r="B710" s="7" t="s">
        <v>565</v>
      </c>
      <c r="C710" s="7" t="s">
        <v>505</v>
      </c>
      <c r="D710" s="7" t="s">
        <v>9</v>
      </c>
      <c r="E710" s="7" t="s">
        <v>9</v>
      </c>
      <c r="F710" s="7" t="s">
        <v>9</v>
      </c>
      <c r="G710" s="7" t="s">
        <v>9</v>
      </c>
      <c r="H710" s="7" t="s">
        <v>9</v>
      </c>
      <c r="I710" s="7" t="s">
        <v>9</v>
      </c>
      <c r="J710" s="7" t="s">
        <v>9</v>
      </c>
      <c r="K710" s="7" t="s">
        <v>9</v>
      </c>
      <c r="L710" s="7" t="s">
        <v>9</v>
      </c>
      <c r="M710" s="7" t="s">
        <v>9</v>
      </c>
      <c r="N710" s="7" t="s">
        <v>9</v>
      </c>
      <c r="O710" s="7" t="s">
        <v>9</v>
      </c>
      <c r="P710" s="7" t="s">
        <v>9</v>
      </c>
      <c r="Q710" s="7" t="s">
        <v>9</v>
      </c>
      <c r="R710" s="7" t="s">
        <v>9</v>
      </c>
      <c r="S710" s="7" t="s">
        <v>9</v>
      </c>
      <c r="T710" s="7" t="s">
        <v>9</v>
      </c>
      <c r="U710" s="7" t="s">
        <v>9</v>
      </c>
      <c r="V710" s="7" t="s">
        <v>9</v>
      </c>
      <c r="W710" s="7" t="s">
        <v>9</v>
      </c>
      <c r="X710" s="7" t="s">
        <v>9</v>
      </c>
      <c r="Y710" s="7" t="s">
        <v>9</v>
      </c>
      <c r="Z710" s="7" t="s">
        <v>9</v>
      </c>
      <c r="AA710" s="7" t="s">
        <v>9</v>
      </c>
    </row>
    <row r="711" spans="2:27">
      <c r="B711" s="7" t="s">
        <v>566</v>
      </c>
      <c r="C711" s="7" t="s">
        <v>507</v>
      </c>
      <c r="D711" s="7" t="s">
        <v>9</v>
      </c>
      <c r="E711" s="7" t="s">
        <v>9</v>
      </c>
      <c r="F711" s="7" t="s">
        <v>9</v>
      </c>
      <c r="G711" s="7">
        <v>-4679</v>
      </c>
      <c r="H711" s="7">
        <v>85</v>
      </c>
      <c r="I711" s="7">
        <v>8979</v>
      </c>
      <c r="J711" s="7">
        <v>-1902</v>
      </c>
      <c r="K711" s="7">
        <v>-7884</v>
      </c>
      <c r="L711" s="7">
        <v>-3168</v>
      </c>
      <c r="M711" s="7">
        <v>-466</v>
      </c>
      <c r="N711" s="7">
        <v>17538</v>
      </c>
      <c r="O711" s="7">
        <v>31145</v>
      </c>
      <c r="P711" s="7">
        <v>36795</v>
      </c>
      <c r="Q711" s="7">
        <v>-36083</v>
      </c>
      <c r="R711" s="7">
        <v>36608</v>
      </c>
      <c r="S711" s="7">
        <v>-6376</v>
      </c>
      <c r="T711" s="7">
        <v>25675</v>
      </c>
      <c r="U711" s="7">
        <v>24063</v>
      </c>
      <c r="V711" s="7">
        <v>150144</v>
      </c>
      <c r="W711" s="7">
        <v>-85943</v>
      </c>
      <c r="X711" s="7">
        <v>-43280</v>
      </c>
      <c r="Y711" s="7">
        <v>66527</v>
      </c>
      <c r="Z711" s="7">
        <v>-25543</v>
      </c>
      <c r="AA711" s="7">
        <v>-65624</v>
      </c>
    </row>
    <row r="712" spans="2:27">
      <c r="B712" s="7" t="s">
        <v>567</v>
      </c>
      <c r="C712" s="7" t="s">
        <v>509</v>
      </c>
      <c r="D712" s="7" t="s">
        <v>9</v>
      </c>
      <c r="E712" s="7" t="s">
        <v>9</v>
      </c>
      <c r="F712" s="7" t="s">
        <v>9</v>
      </c>
      <c r="G712" s="7">
        <v>-4679</v>
      </c>
      <c r="H712" s="7">
        <v>85</v>
      </c>
      <c r="I712" s="7">
        <v>8979</v>
      </c>
      <c r="J712" s="7">
        <v>-1902</v>
      </c>
      <c r="K712" s="7">
        <v>-7884</v>
      </c>
      <c r="L712" s="7">
        <v>-3168</v>
      </c>
      <c r="M712" s="7">
        <v>-466</v>
      </c>
      <c r="N712" s="7">
        <v>17538</v>
      </c>
      <c r="O712" s="7">
        <v>31145</v>
      </c>
      <c r="P712" s="7">
        <v>36795</v>
      </c>
      <c r="Q712" s="7">
        <v>-36083</v>
      </c>
      <c r="R712" s="7">
        <v>36608</v>
      </c>
      <c r="S712" s="7">
        <v>-6376</v>
      </c>
      <c r="T712" s="7">
        <v>25675</v>
      </c>
      <c r="U712" s="7">
        <v>24063</v>
      </c>
      <c r="V712" s="7">
        <v>150144</v>
      </c>
      <c r="W712" s="7">
        <v>-86359</v>
      </c>
      <c r="X712" s="7">
        <v>-43169</v>
      </c>
      <c r="Y712" s="7">
        <v>66498</v>
      </c>
      <c r="Z712" s="7">
        <v>-25369</v>
      </c>
      <c r="AA712" s="7">
        <v>-65582</v>
      </c>
    </row>
    <row r="713" spans="2:27">
      <c r="B713" s="7" t="s">
        <v>568</v>
      </c>
      <c r="C713" s="7" t="s">
        <v>511</v>
      </c>
      <c r="D713" s="7" t="s">
        <v>9</v>
      </c>
      <c r="E713" s="7" t="s">
        <v>9</v>
      </c>
      <c r="F713" s="7" t="s">
        <v>9</v>
      </c>
      <c r="G713" s="7" t="s">
        <v>9</v>
      </c>
      <c r="H713" s="7" t="s">
        <v>9</v>
      </c>
      <c r="I713" s="7" t="s">
        <v>9</v>
      </c>
      <c r="J713" s="7" t="s">
        <v>9</v>
      </c>
      <c r="K713" s="7" t="s">
        <v>9</v>
      </c>
      <c r="L713" s="7" t="s">
        <v>9</v>
      </c>
      <c r="M713" s="7" t="s">
        <v>9</v>
      </c>
      <c r="N713" s="7" t="s">
        <v>9</v>
      </c>
      <c r="O713" s="7" t="s">
        <v>9</v>
      </c>
      <c r="P713" s="7" t="s">
        <v>9</v>
      </c>
      <c r="Q713" s="7" t="s">
        <v>9</v>
      </c>
      <c r="R713" s="7" t="s">
        <v>9</v>
      </c>
      <c r="S713" s="7" t="s">
        <v>9</v>
      </c>
      <c r="T713" s="7" t="s">
        <v>9</v>
      </c>
      <c r="U713" s="7" t="s">
        <v>9</v>
      </c>
      <c r="V713" s="7" t="s">
        <v>9</v>
      </c>
      <c r="W713" s="7">
        <v>416</v>
      </c>
      <c r="X713" s="7">
        <v>-111</v>
      </c>
      <c r="Y713" s="7">
        <v>29</v>
      </c>
      <c r="Z713" s="7">
        <v>-174</v>
      </c>
      <c r="AA713" s="7">
        <v>-42</v>
      </c>
    </row>
    <row r="714" spans="2:27">
      <c r="B714" s="7" t="s">
        <v>569</v>
      </c>
      <c r="C714" s="7" t="s">
        <v>513</v>
      </c>
      <c r="D714" s="7" t="s">
        <v>9</v>
      </c>
      <c r="E714" s="7" t="s">
        <v>9</v>
      </c>
      <c r="F714" s="7" t="s">
        <v>9</v>
      </c>
      <c r="G714" s="7">
        <v>188374</v>
      </c>
      <c r="H714" s="7">
        <v>100339</v>
      </c>
      <c r="I714" s="7">
        <v>83571</v>
      </c>
      <c r="J714" s="7">
        <v>190383</v>
      </c>
      <c r="K714" s="7">
        <v>82714</v>
      </c>
      <c r="L714" s="7">
        <v>252934</v>
      </c>
      <c r="M714" s="7">
        <v>95948</v>
      </c>
      <c r="N714" s="7">
        <v>184687</v>
      </c>
      <c r="O714" s="7">
        <v>3063</v>
      </c>
      <c r="P714" s="7">
        <v>80097</v>
      </c>
      <c r="Q714" s="7">
        <v>178085</v>
      </c>
      <c r="R714" s="7">
        <v>-83898</v>
      </c>
      <c r="S714" s="7">
        <v>168316</v>
      </c>
      <c r="T714" s="7">
        <v>75561</v>
      </c>
      <c r="U714" s="7">
        <v>7547</v>
      </c>
      <c r="V714" s="7">
        <v>-186983</v>
      </c>
      <c r="W714" s="7">
        <v>320175</v>
      </c>
      <c r="X714" s="7">
        <v>112513</v>
      </c>
      <c r="Y714" s="7">
        <v>159534</v>
      </c>
      <c r="Z714" s="7">
        <v>44123</v>
      </c>
      <c r="AA714" s="7">
        <v>334904</v>
      </c>
    </row>
    <row r="715" spans="2:27">
      <c r="B715" s="7" t="s">
        <v>570</v>
      </c>
      <c r="C715" s="7" t="s">
        <v>515</v>
      </c>
      <c r="D715" s="7" t="s">
        <v>9</v>
      </c>
      <c r="E715" s="7" t="s">
        <v>9</v>
      </c>
      <c r="F715" s="7" t="s">
        <v>9</v>
      </c>
      <c r="G715" s="7">
        <v>120427</v>
      </c>
      <c r="H715" s="7">
        <v>32242</v>
      </c>
      <c r="I715" s="7">
        <v>12979</v>
      </c>
      <c r="J715" s="7">
        <v>116452</v>
      </c>
      <c r="K715" s="7">
        <v>40679</v>
      </c>
      <c r="L715" s="7">
        <v>129230</v>
      </c>
      <c r="M715" s="7">
        <v>57476</v>
      </c>
      <c r="N715" s="7">
        <v>56132</v>
      </c>
      <c r="O715" s="7">
        <v>-5911</v>
      </c>
      <c r="P715" s="7">
        <v>101235</v>
      </c>
      <c r="Q715" s="7">
        <v>72342</v>
      </c>
      <c r="R715" s="7">
        <v>-15899</v>
      </c>
      <c r="S715" s="7">
        <v>27498</v>
      </c>
      <c r="T715" s="7">
        <v>169937</v>
      </c>
      <c r="U715" s="7">
        <v>27720</v>
      </c>
      <c r="V715" s="7">
        <v>-153488</v>
      </c>
      <c r="W715" s="7">
        <v>231149</v>
      </c>
      <c r="X715" s="7">
        <v>26823</v>
      </c>
      <c r="Y715" s="7">
        <v>115319</v>
      </c>
      <c r="Z715" s="7">
        <v>41064</v>
      </c>
      <c r="AA715" s="7">
        <v>230736</v>
      </c>
    </row>
    <row r="716" spans="2:27">
      <c r="B716" s="7" t="s">
        <v>571</v>
      </c>
      <c r="C716" s="7" t="s">
        <v>517</v>
      </c>
      <c r="D716" s="7" t="s">
        <v>9</v>
      </c>
      <c r="E716" s="7" t="s">
        <v>9</v>
      </c>
      <c r="F716" s="7" t="s">
        <v>9</v>
      </c>
      <c r="G716" s="7">
        <v>67947</v>
      </c>
      <c r="H716" s="7">
        <v>68097</v>
      </c>
      <c r="I716" s="7">
        <v>70592</v>
      </c>
      <c r="J716" s="7">
        <v>73931</v>
      </c>
      <c r="K716" s="7">
        <v>42035</v>
      </c>
      <c r="L716" s="7">
        <v>123704</v>
      </c>
      <c r="M716" s="7">
        <v>38472</v>
      </c>
      <c r="N716" s="7">
        <v>128555</v>
      </c>
      <c r="O716" s="7">
        <v>8974</v>
      </c>
      <c r="P716" s="7">
        <v>-21138</v>
      </c>
      <c r="Q716" s="7">
        <v>105743</v>
      </c>
      <c r="R716" s="7">
        <v>-67999</v>
      </c>
      <c r="S716" s="7">
        <v>140818</v>
      </c>
      <c r="T716" s="7">
        <v>-94376</v>
      </c>
      <c r="U716" s="7">
        <v>-20173</v>
      </c>
      <c r="V716" s="7">
        <v>-33495</v>
      </c>
      <c r="W716" s="7">
        <v>89026</v>
      </c>
      <c r="X716" s="7">
        <v>85690</v>
      </c>
      <c r="Y716" s="7">
        <v>44215</v>
      </c>
      <c r="Z716" s="7">
        <v>3059</v>
      </c>
      <c r="AA716" s="7">
        <v>104168</v>
      </c>
    </row>
    <row r="717" spans="2:27">
      <c r="B717" s="7" t="s">
        <v>228</v>
      </c>
      <c r="C717" s="7" t="s">
        <v>229</v>
      </c>
      <c r="D717" s="7" t="s">
        <v>9</v>
      </c>
      <c r="E717" s="7" t="s">
        <v>9</v>
      </c>
      <c r="F717" s="7" t="s">
        <v>9</v>
      </c>
      <c r="G717" s="7">
        <v>1526030</v>
      </c>
      <c r="H717" s="7">
        <v>1979836</v>
      </c>
      <c r="I717" s="7">
        <v>2155931</v>
      </c>
      <c r="J717" s="7">
        <v>1599628</v>
      </c>
      <c r="K717" s="7">
        <v>3077208</v>
      </c>
      <c r="L717" s="7">
        <v>1750420</v>
      </c>
      <c r="M717" s="7">
        <v>1401640</v>
      </c>
      <c r="N717" s="7">
        <v>1164205</v>
      </c>
      <c r="O717" s="7">
        <v>848102</v>
      </c>
      <c r="P717" s="7">
        <v>1038939</v>
      </c>
      <c r="Q717" s="7">
        <v>1182473</v>
      </c>
      <c r="R717" s="7">
        <v>1003383</v>
      </c>
      <c r="S717" s="7">
        <v>1991497</v>
      </c>
      <c r="T717" s="7">
        <v>1580312</v>
      </c>
      <c r="U717" s="7">
        <v>3464865</v>
      </c>
      <c r="V717" s="7">
        <v>2087561</v>
      </c>
      <c r="W717" s="7">
        <v>611493</v>
      </c>
      <c r="X717" s="7">
        <v>726706</v>
      </c>
      <c r="Y717" s="7">
        <v>1582610</v>
      </c>
      <c r="Z717" s="7">
        <v>914826</v>
      </c>
      <c r="AA717" s="7">
        <v>1418344</v>
      </c>
    </row>
    <row r="718" spans="2:27">
      <c r="B718" s="1" t="s">
        <v>393</v>
      </c>
    </row>
    <row r="719" spans="2:27">
      <c r="B719" s="7" t="s">
        <v>592</v>
      </c>
      <c r="C719" s="7" t="s">
        <v>572</v>
      </c>
      <c r="D719" s="7" t="s">
        <v>9</v>
      </c>
      <c r="E719" s="7" t="s">
        <v>9</v>
      </c>
      <c r="F719" s="7" t="s">
        <v>9</v>
      </c>
      <c r="G719" s="7">
        <v>377675</v>
      </c>
      <c r="H719" s="7">
        <v>565313</v>
      </c>
      <c r="I719" s="7">
        <v>813115</v>
      </c>
      <c r="J719" s="7">
        <v>606242</v>
      </c>
      <c r="K719" s="7">
        <v>947209</v>
      </c>
      <c r="L719" s="7">
        <v>448437</v>
      </c>
      <c r="M719" s="7">
        <v>564073</v>
      </c>
      <c r="N719" s="7">
        <v>520241</v>
      </c>
      <c r="O719" s="7">
        <v>277068</v>
      </c>
      <c r="P719" s="7">
        <v>940598</v>
      </c>
      <c r="Q719" s="7">
        <v>1001881</v>
      </c>
      <c r="R719" s="7">
        <v>681525</v>
      </c>
      <c r="S719" s="7">
        <v>1047382</v>
      </c>
      <c r="T719" s="7">
        <v>713190</v>
      </c>
      <c r="U719" s="7">
        <v>1805242</v>
      </c>
      <c r="V719" s="7">
        <v>638238</v>
      </c>
      <c r="W719" s="7">
        <v>714566</v>
      </c>
      <c r="X719" s="7">
        <v>532793</v>
      </c>
      <c r="Y719" s="7">
        <v>818720</v>
      </c>
      <c r="Z719" s="7">
        <v>663561</v>
      </c>
      <c r="AA719" s="7">
        <v>1087539</v>
      </c>
    </row>
    <row r="720" spans="2:27">
      <c r="B720" s="7" t="s">
        <v>538</v>
      </c>
      <c r="C720" s="7" t="s">
        <v>453</v>
      </c>
      <c r="D720" s="7" t="s">
        <v>9</v>
      </c>
      <c r="E720" s="7" t="s">
        <v>9</v>
      </c>
      <c r="F720" s="7" t="s">
        <v>9</v>
      </c>
      <c r="G720" s="7" t="s">
        <v>9</v>
      </c>
      <c r="H720" s="7" t="s">
        <v>9</v>
      </c>
      <c r="I720" s="7" t="s">
        <v>9</v>
      </c>
      <c r="J720" s="7" t="s">
        <v>9</v>
      </c>
      <c r="K720" s="7" t="s">
        <v>9</v>
      </c>
      <c r="L720" s="7" t="s">
        <v>9</v>
      </c>
      <c r="M720" s="7" t="s">
        <v>9</v>
      </c>
      <c r="N720" s="7" t="s">
        <v>9</v>
      </c>
      <c r="O720" s="7" t="s">
        <v>9</v>
      </c>
      <c r="P720" s="7" t="s">
        <v>9</v>
      </c>
      <c r="Q720" s="7" t="s">
        <v>9</v>
      </c>
      <c r="R720" s="7" t="s">
        <v>9</v>
      </c>
      <c r="S720" s="7" t="s">
        <v>9</v>
      </c>
      <c r="T720" s="7" t="s">
        <v>9</v>
      </c>
      <c r="U720" s="7" t="s">
        <v>9</v>
      </c>
      <c r="V720" s="7" t="s">
        <v>9</v>
      </c>
      <c r="W720" s="7">
        <v>22467</v>
      </c>
      <c r="X720" s="7">
        <v>63</v>
      </c>
      <c r="Y720" s="7">
        <v>1354</v>
      </c>
      <c r="Z720" s="7">
        <v>-1035</v>
      </c>
      <c r="AA720" s="7">
        <v>1054</v>
      </c>
    </row>
    <row r="721" spans="2:27">
      <c r="B721" s="7" t="s">
        <v>539</v>
      </c>
      <c r="C721" s="7" t="s">
        <v>455</v>
      </c>
      <c r="D721" s="7" t="s">
        <v>9</v>
      </c>
      <c r="E721" s="7" t="s">
        <v>9</v>
      </c>
      <c r="F721" s="7" t="s">
        <v>9</v>
      </c>
      <c r="G721" s="7" t="s">
        <v>9</v>
      </c>
      <c r="H721" s="7" t="s">
        <v>9</v>
      </c>
      <c r="I721" s="7" t="s">
        <v>9</v>
      </c>
      <c r="J721" s="7" t="s">
        <v>9</v>
      </c>
      <c r="K721" s="7" t="s">
        <v>9</v>
      </c>
      <c r="L721" s="7" t="s">
        <v>9</v>
      </c>
      <c r="M721" s="7" t="s">
        <v>9</v>
      </c>
      <c r="N721" s="7" t="s">
        <v>9</v>
      </c>
      <c r="O721" s="7" t="s">
        <v>9</v>
      </c>
      <c r="P721" s="7" t="s">
        <v>9</v>
      </c>
      <c r="Q721" s="7" t="s">
        <v>9</v>
      </c>
      <c r="R721" s="7" t="s">
        <v>9</v>
      </c>
      <c r="S721" s="7" t="s">
        <v>9</v>
      </c>
      <c r="T721" s="7" t="s">
        <v>9</v>
      </c>
      <c r="U721" s="7" t="s">
        <v>9</v>
      </c>
      <c r="V721" s="7" t="s">
        <v>9</v>
      </c>
      <c r="W721" s="7" t="s">
        <v>9</v>
      </c>
      <c r="X721" s="7" t="s">
        <v>9</v>
      </c>
      <c r="Y721" s="7" t="s">
        <v>9</v>
      </c>
      <c r="Z721" s="7" t="s">
        <v>9</v>
      </c>
      <c r="AA721" s="7" t="s">
        <v>9</v>
      </c>
    </row>
    <row r="722" spans="2:27">
      <c r="B722" s="7" t="s">
        <v>540</v>
      </c>
      <c r="C722" s="7" t="s">
        <v>457</v>
      </c>
      <c r="D722" s="7" t="s">
        <v>9</v>
      </c>
      <c r="E722" s="7" t="s">
        <v>9</v>
      </c>
      <c r="F722" s="7" t="s">
        <v>9</v>
      </c>
      <c r="G722" s="7" t="s">
        <v>9</v>
      </c>
      <c r="H722" s="7" t="s">
        <v>9</v>
      </c>
      <c r="I722" s="7" t="s">
        <v>9</v>
      </c>
      <c r="J722" s="7" t="s">
        <v>9</v>
      </c>
      <c r="K722" s="7" t="s">
        <v>9</v>
      </c>
      <c r="L722" s="7" t="s">
        <v>9</v>
      </c>
      <c r="M722" s="7" t="s">
        <v>9</v>
      </c>
      <c r="N722" s="7" t="s">
        <v>9</v>
      </c>
      <c r="O722" s="7" t="s">
        <v>9</v>
      </c>
      <c r="P722" s="7" t="s">
        <v>9</v>
      </c>
      <c r="Q722" s="7" t="s">
        <v>9</v>
      </c>
      <c r="R722" s="7" t="s">
        <v>9</v>
      </c>
      <c r="S722" s="7" t="s">
        <v>9</v>
      </c>
      <c r="T722" s="7" t="s">
        <v>9</v>
      </c>
      <c r="U722" s="7" t="s">
        <v>9</v>
      </c>
      <c r="V722" s="7" t="s">
        <v>9</v>
      </c>
      <c r="W722" s="7">
        <v>22467</v>
      </c>
      <c r="X722" s="7">
        <v>63</v>
      </c>
      <c r="Y722" s="7">
        <v>1354</v>
      </c>
      <c r="Z722" s="7">
        <v>-1035</v>
      </c>
      <c r="AA722" s="7">
        <v>1054</v>
      </c>
    </row>
    <row r="723" spans="2:27">
      <c r="B723" s="7" t="s">
        <v>541</v>
      </c>
      <c r="C723" s="7" t="s">
        <v>459</v>
      </c>
      <c r="D723" s="7" t="s">
        <v>9</v>
      </c>
      <c r="E723" s="7" t="s">
        <v>9</v>
      </c>
      <c r="F723" s="7" t="s">
        <v>9</v>
      </c>
      <c r="G723" s="7">
        <v>142164</v>
      </c>
      <c r="H723" s="7">
        <v>186907</v>
      </c>
      <c r="I723" s="7">
        <v>347343</v>
      </c>
      <c r="J723" s="7">
        <v>124540</v>
      </c>
      <c r="K723" s="7">
        <v>288413</v>
      </c>
      <c r="L723" s="7">
        <v>98763</v>
      </c>
      <c r="M723" s="7">
        <v>109395</v>
      </c>
      <c r="N723" s="7">
        <v>99508</v>
      </c>
      <c r="O723" s="7">
        <v>104590</v>
      </c>
      <c r="P723" s="7">
        <v>228799</v>
      </c>
      <c r="Q723" s="7">
        <v>35274</v>
      </c>
      <c r="R723" s="7">
        <v>107801</v>
      </c>
      <c r="S723" s="7">
        <v>324013</v>
      </c>
      <c r="T723" s="7">
        <v>77387</v>
      </c>
      <c r="U723" s="7">
        <v>417505</v>
      </c>
      <c r="V723" s="7">
        <v>242326</v>
      </c>
      <c r="W723" s="7">
        <v>98725</v>
      </c>
      <c r="X723" s="7">
        <v>40835</v>
      </c>
      <c r="Y723" s="7">
        <v>212033</v>
      </c>
      <c r="Z723" s="7">
        <v>161780</v>
      </c>
      <c r="AA723" s="7">
        <v>568988</v>
      </c>
    </row>
    <row r="724" spans="2:27">
      <c r="B724" s="7" t="s">
        <v>542</v>
      </c>
      <c r="C724" s="7" t="s">
        <v>461</v>
      </c>
      <c r="D724" s="7" t="s">
        <v>9</v>
      </c>
      <c r="E724" s="7" t="s">
        <v>9</v>
      </c>
      <c r="F724" s="7" t="s">
        <v>9</v>
      </c>
      <c r="G724" s="7">
        <v>31714</v>
      </c>
      <c r="H724" s="7">
        <v>27513</v>
      </c>
      <c r="I724" s="7">
        <v>22990</v>
      </c>
      <c r="J724" s="7">
        <v>17329</v>
      </c>
      <c r="K724" s="7">
        <v>743</v>
      </c>
      <c r="L724" s="7">
        <v>8060</v>
      </c>
      <c r="M724" s="7">
        <v>37704</v>
      </c>
      <c r="N724" s="7">
        <v>12227</v>
      </c>
      <c r="O724" s="7">
        <v>10759</v>
      </c>
      <c r="P724" s="7">
        <v>18532</v>
      </c>
      <c r="Q724" s="7">
        <v>22968</v>
      </c>
      <c r="R724" s="7">
        <v>14068</v>
      </c>
      <c r="S724" s="7">
        <v>26333</v>
      </c>
      <c r="T724" s="7">
        <v>33733</v>
      </c>
      <c r="U724" s="7">
        <v>32208</v>
      </c>
      <c r="V724" s="7">
        <v>45545</v>
      </c>
      <c r="W724" s="7">
        <v>-11972</v>
      </c>
      <c r="X724" s="7">
        <v>4418</v>
      </c>
      <c r="Y724" s="7">
        <v>20339</v>
      </c>
      <c r="Z724" s="7">
        <v>10674</v>
      </c>
      <c r="AA724" s="7">
        <v>19140</v>
      </c>
    </row>
    <row r="725" spans="2:27">
      <c r="B725" s="7" t="s">
        <v>543</v>
      </c>
      <c r="C725" s="7" t="s">
        <v>463</v>
      </c>
      <c r="D725" s="7" t="s">
        <v>9</v>
      </c>
      <c r="E725" s="7" t="s">
        <v>9</v>
      </c>
      <c r="F725" s="7" t="s">
        <v>9</v>
      </c>
      <c r="G725" s="7">
        <v>70081</v>
      </c>
      <c r="H725" s="7">
        <v>34756</v>
      </c>
      <c r="I725" s="7">
        <v>42582</v>
      </c>
      <c r="J725" s="7">
        <v>97457</v>
      </c>
      <c r="K725" s="7">
        <v>-13468</v>
      </c>
      <c r="L725" s="7">
        <v>-34402</v>
      </c>
      <c r="M725" s="7">
        <v>-46972</v>
      </c>
      <c r="N725" s="7">
        <v>63017</v>
      </c>
      <c r="O725" s="7">
        <v>56253</v>
      </c>
      <c r="P725" s="7">
        <v>163914</v>
      </c>
      <c r="Q725" s="7">
        <v>107758</v>
      </c>
      <c r="R725" s="7">
        <v>-55331</v>
      </c>
      <c r="S725" s="7">
        <v>159180</v>
      </c>
      <c r="T725" s="7">
        <v>141197</v>
      </c>
      <c r="U725" s="7">
        <v>243248</v>
      </c>
      <c r="V725" s="7">
        <v>110724</v>
      </c>
      <c r="W725" s="7">
        <v>43874</v>
      </c>
      <c r="X725" s="7">
        <v>123979</v>
      </c>
      <c r="Y725" s="7">
        <v>92148</v>
      </c>
      <c r="Z725" s="7">
        <v>245835</v>
      </c>
      <c r="AA725" s="7">
        <v>239731</v>
      </c>
    </row>
    <row r="726" spans="2:27">
      <c r="B726" s="7" t="s">
        <v>544</v>
      </c>
      <c r="C726" s="7" t="s">
        <v>465</v>
      </c>
      <c r="D726" s="7" t="s">
        <v>9</v>
      </c>
      <c r="E726" s="7" t="s">
        <v>9</v>
      </c>
      <c r="F726" s="7" t="s">
        <v>9</v>
      </c>
      <c r="G726" s="7">
        <v>40369</v>
      </c>
      <c r="H726" s="7">
        <v>124638</v>
      </c>
      <c r="I726" s="7">
        <v>281771</v>
      </c>
      <c r="J726" s="7">
        <v>9754</v>
      </c>
      <c r="K726" s="7">
        <v>301138</v>
      </c>
      <c r="L726" s="7">
        <v>125105</v>
      </c>
      <c r="M726" s="7">
        <v>118663</v>
      </c>
      <c r="N726" s="7">
        <v>24264</v>
      </c>
      <c r="O726" s="7">
        <v>37578</v>
      </c>
      <c r="P726" s="7">
        <v>46353</v>
      </c>
      <c r="Q726" s="7">
        <v>-95452</v>
      </c>
      <c r="R726" s="7">
        <v>149064</v>
      </c>
      <c r="S726" s="7">
        <v>138500</v>
      </c>
      <c r="T726" s="7">
        <v>-97543</v>
      </c>
      <c r="U726" s="7">
        <v>142049</v>
      </c>
      <c r="V726" s="7">
        <v>86057</v>
      </c>
      <c r="W726" s="7">
        <v>66823</v>
      </c>
      <c r="X726" s="7">
        <v>-87562</v>
      </c>
      <c r="Y726" s="7">
        <v>99546</v>
      </c>
      <c r="Z726" s="7">
        <v>-94729</v>
      </c>
      <c r="AA726" s="7">
        <v>310117</v>
      </c>
    </row>
    <row r="727" spans="2:27">
      <c r="B727" s="7" t="s">
        <v>545</v>
      </c>
      <c r="C727" s="7" t="s">
        <v>467</v>
      </c>
      <c r="D727" s="7" t="s">
        <v>9</v>
      </c>
      <c r="E727" s="7" t="s">
        <v>9</v>
      </c>
      <c r="F727" s="7" t="s">
        <v>9</v>
      </c>
      <c r="G727" s="7">
        <v>19369</v>
      </c>
      <c r="H727" s="7">
        <v>15545</v>
      </c>
      <c r="I727" s="7">
        <v>84031</v>
      </c>
      <c r="J727" s="7">
        <v>54388</v>
      </c>
      <c r="K727" s="7">
        <v>54327</v>
      </c>
      <c r="L727" s="7">
        <v>39673</v>
      </c>
      <c r="M727" s="7">
        <v>96690</v>
      </c>
      <c r="N727" s="7">
        <v>-877</v>
      </c>
      <c r="O727" s="7">
        <v>141745</v>
      </c>
      <c r="P727" s="7">
        <v>23001</v>
      </c>
      <c r="Q727" s="7">
        <v>90648</v>
      </c>
      <c r="R727" s="7">
        <v>106088</v>
      </c>
      <c r="S727" s="7">
        <v>123792</v>
      </c>
      <c r="T727" s="7">
        <v>135557</v>
      </c>
      <c r="U727" s="7">
        <v>184625</v>
      </c>
      <c r="V727" s="7">
        <v>146265</v>
      </c>
      <c r="W727" s="7">
        <v>240210</v>
      </c>
      <c r="X727" s="7">
        <v>245753</v>
      </c>
      <c r="Y727" s="7">
        <v>245484</v>
      </c>
      <c r="Z727" s="7">
        <v>209213</v>
      </c>
      <c r="AA727" s="7">
        <v>115905</v>
      </c>
    </row>
    <row r="728" spans="2:27">
      <c r="B728" s="7" t="s">
        <v>546</v>
      </c>
      <c r="C728" s="7" t="s">
        <v>469</v>
      </c>
      <c r="D728" s="7" t="s">
        <v>9</v>
      </c>
      <c r="E728" s="7" t="s">
        <v>9</v>
      </c>
      <c r="F728" s="7" t="s">
        <v>9</v>
      </c>
      <c r="G728" s="7">
        <v>7251</v>
      </c>
      <c r="H728" s="7">
        <v>11196</v>
      </c>
      <c r="I728" s="7">
        <v>29407</v>
      </c>
      <c r="J728" s="7">
        <v>38252</v>
      </c>
      <c r="K728" s="7">
        <v>-14464</v>
      </c>
      <c r="L728" s="7">
        <v>25310</v>
      </c>
      <c r="M728" s="7">
        <v>36691</v>
      </c>
      <c r="N728" s="7">
        <v>50530</v>
      </c>
      <c r="O728" s="7">
        <v>14676</v>
      </c>
      <c r="P728" s="7">
        <v>-17668</v>
      </c>
      <c r="Q728" s="7">
        <v>-1370</v>
      </c>
      <c r="R728" s="7">
        <v>-34670</v>
      </c>
      <c r="S728" s="7">
        <v>-41310</v>
      </c>
      <c r="T728" s="7">
        <v>-11312</v>
      </c>
      <c r="U728" s="7">
        <v>-1162</v>
      </c>
      <c r="V728" s="7">
        <v>-716</v>
      </c>
      <c r="W728" s="7">
        <v>2728</v>
      </c>
      <c r="X728" s="7">
        <v>16530</v>
      </c>
      <c r="Y728" s="7">
        <v>87936</v>
      </c>
      <c r="Z728" s="7">
        <v>-34763</v>
      </c>
      <c r="AA728" s="7">
        <v>-67408</v>
      </c>
    </row>
    <row r="729" spans="2:27">
      <c r="B729" s="7" t="s">
        <v>547</v>
      </c>
      <c r="C729" s="7" t="s">
        <v>471</v>
      </c>
      <c r="D729" s="7" t="s">
        <v>9</v>
      </c>
      <c r="E729" s="7" t="s">
        <v>9</v>
      </c>
      <c r="F729" s="7" t="s">
        <v>9</v>
      </c>
      <c r="G729" s="7">
        <v>12118</v>
      </c>
      <c r="H729" s="7">
        <v>4349</v>
      </c>
      <c r="I729" s="7">
        <v>54624</v>
      </c>
      <c r="J729" s="7">
        <v>16136</v>
      </c>
      <c r="K729" s="7">
        <v>68791</v>
      </c>
      <c r="L729" s="7">
        <v>14363</v>
      </c>
      <c r="M729" s="7">
        <v>59999</v>
      </c>
      <c r="N729" s="7">
        <v>-51407</v>
      </c>
      <c r="O729" s="7">
        <v>127069</v>
      </c>
      <c r="P729" s="7">
        <v>40669</v>
      </c>
      <c r="Q729" s="7">
        <v>92018</v>
      </c>
      <c r="R729" s="7">
        <v>140758</v>
      </c>
      <c r="S729" s="7">
        <v>165102</v>
      </c>
      <c r="T729" s="7">
        <v>146869</v>
      </c>
      <c r="U729" s="7">
        <v>185787</v>
      </c>
      <c r="V729" s="7">
        <v>146981</v>
      </c>
      <c r="W729" s="7">
        <v>237482</v>
      </c>
      <c r="X729" s="7">
        <v>229223</v>
      </c>
      <c r="Y729" s="7">
        <v>157548</v>
      </c>
      <c r="Z729" s="7">
        <v>243976</v>
      </c>
      <c r="AA729" s="7">
        <v>183313</v>
      </c>
    </row>
    <row r="730" spans="2:27">
      <c r="B730" s="7" t="s">
        <v>548</v>
      </c>
      <c r="C730" s="7" t="s">
        <v>473</v>
      </c>
      <c r="D730" s="7" t="s">
        <v>9</v>
      </c>
      <c r="E730" s="7" t="s">
        <v>9</v>
      </c>
      <c r="F730" s="7" t="s">
        <v>9</v>
      </c>
      <c r="G730" s="7">
        <v>107238</v>
      </c>
      <c r="H730" s="7">
        <v>170486</v>
      </c>
      <c r="I730" s="7">
        <v>113404</v>
      </c>
      <c r="J730" s="7">
        <v>176587</v>
      </c>
      <c r="K730" s="7">
        <v>344856</v>
      </c>
      <c r="L730" s="7">
        <v>3182</v>
      </c>
      <c r="M730" s="7">
        <v>35518</v>
      </c>
      <c r="N730" s="7">
        <v>49908</v>
      </c>
      <c r="O730" s="7">
        <v>-38164</v>
      </c>
      <c r="P730" s="7">
        <v>255660</v>
      </c>
      <c r="Q730" s="7">
        <v>-143399</v>
      </c>
      <c r="R730" s="7">
        <v>121251</v>
      </c>
      <c r="S730" s="7">
        <v>84124</v>
      </c>
      <c r="T730" s="7">
        <v>237724</v>
      </c>
      <c r="U730" s="7">
        <v>406596</v>
      </c>
      <c r="V730" s="7">
        <v>354214</v>
      </c>
      <c r="W730" s="7">
        <v>-36469</v>
      </c>
      <c r="X730" s="7">
        <v>35641</v>
      </c>
      <c r="Y730" s="7">
        <v>213224</v>
      </c>
      <c r="Z730" s="7">
        <v>177824</v>
      </c>
      <c r="AA730" s="7">
        <v>159365</v>
      </c>
    </row>
    <row r="731" spans="2:27">
      <c r="B731" s="7" t="s">
        <v>549</v>
      </c>
      <c r="C731" s="7" t="s">
        <v>469</v>
      </c>
      <c r="D731" s="7" t="s">
        <v>9</v>
      </c>
      <c r="E731" s="7" t="s">
        <v>9</v>
      </c>
      <c r="F731" s="7" t="s">
        <v>9</v>
      </c>
      <c r="G731" s="7">
        <v>72587</v>
      </c>
      <c r="H731" s="7">
        <v>36137</v>
      </c>
      <c r="I731" s="7">
        <v>41242</v>
      </c>
      <c r="J731" s="7">
        <v>55326</v>
      </c>
      <c r="K731" s="7">
        <v>90350</v>
      </c>
      <c r="L731" s="7">
        <v>-24545</v>
      </c>
      <c r="M731" s="7">
        <v>-13306</v>
      </c>
      <c r="N731" s="7">
        <v>10666</v>
      </c>
      <c r="O731" s="7">
        <v>-44875</v>
      </c>
      <c r="P731" s="7">
        <v>44178</v>
      </c>
      <c r="Q731" s="7">
        <v>-50982</v>
      </c>
      <c r="R731" s="7">
        <v>29101</v>
      </c>
      <c r="S731" s="7">
        <v>3627</v>
      </c>
      <c r="T731" s="7">
        <v>35838</v>
      </c>
      <c r="U731" s="7">
        <v>92399</v>
      </c>
      <c r="V731" s="7">
        <v>67807</v>
      </c>
      <c r="W731" s="7">
        <v>-103930</v>
      </c>
      <c r="X731" s="7">
        <v>-12268</v>
      </c>
      <c r="Y731" s="7">
        <v>13381</v>
      </c>
      <c r="Z731" s="7">
        <v>156427</v>
      </c>
      <c r="AA731" s="7">
        <v>66226</v>
      </c>
    </row>
    <row r="732" spans="2:27">
      <c r="B732" s="7" t="s">
        <v>550</v>
      </c>
      <c r="C732" s="7" t="s">
        <v>471</v>
      </c>
      <c r="D732" s="7" t="s">
        <v>9</v>
      </c>
      <c r="E732" s="7" t="s">
        <v>9</v>
      </c>
      <c r="F732" s="7" t="s">
        <v>9</v>
      </c>
      <c r="G732" s="7">
        <v>34651</v>
      </c>
      <c r="H732" s="7">
        <v>134349</v>
      </c>
      <c r="I732" s="7">
        <v>72162</v>
      </c>
      <c r="J732" s="7">
        <v>121261</v>
      </c>
      <c r="K732" s="7">
        <v>254506</v>
      </c>
      <c r="L732" s="7">
        <v>27727</v>
      </c>
      <c r="M732" s="7">
        <v>48824</v>
      </c>
      <c r="N732" s="7">
        <v>39242</v>
      </c>
      <c r="O732" s="7">
        <v>6711</v>
      </c>
      <c r="P732" s="7">
        <v>211482</v>
      </c>
      <c r="Q732" s="7">
        <v>-92417</v>
      </c>
      <c r="R732" s="7">
        <v>92150</v>
      </c>
      <c r="S732" s="7">
        <v>80497</v>
      </c>
      <c r="T732" s="7">
        <v>201886</v>
      </c>
      <c r="U732" s="7">
        <v>314197</v>
      </c>
      <c r="V732" s="7">
        <v>286407</v>
      </c>
      <c r="W732" s="7">
        <v>67461</v>
      </c>
      <c r="X732" s="7">
        <v>47909</v>
      </c>
      <c r="Y732" s="7">
        <v>199843</v>
      </c>
      <c r="Z732" s="7">
        <v>21397</v>
      </c>
      <c r="AA732" s="7">
        <v>93139</v>
      </c>
    </row>
    <row r="733" spans="2:27">
      <c r="B733" s="7" t="s">
        <v>551</v>
      </c>
      <c r="C733" s="7" t="s">
        <v>477</v>
      </c>
      <c r="D733" s="7" t="s">
        <v>9</v>
      </c>
      <c r="E733" s="7" t="s">
        <v>9</v>
      </c>
      <c r="F733" s="7" t="s">
        <v>9</v>
      </c>
      <c r="G733" s="7">
        <v>-44492</v>
      </c>
      <c r="H733" s="7">
        <v>55438</v>
      </c>
      <c r="I733" s="7">
        <v>169418</v>
      </c>
      <c r="J733" s="7">
        <v>55337</v>
      </c>
      <c r="K733" s="7">
        <v>133742</v>
      </c>
      <c r="L733" s="7">
        <v>3554</v>
      </c>
      <c r="M733" s="7">
        <v>147636</v>
      </c>
      <c r="N733" s="7">
        <v>131254</v>
      </c>
      <c r="O733" s="7">
        <v>8062</v>
      </c>
      <c r="P733" s="7">
        <v>266859</v>
      </c>
      <c r="Q733" s="7">
        <v>840154</v>
      </c>
      <c r="R733" s="7">
        <v>349650</v>
      </c>
      <c r="S733" s="7">
        <v>292040</v>
      </c>
      <c r="T733" s="7">
        <v>179482</v>
      </c>
      <c r="U733" s="7">
        <v>574597</v>
      </c>
      <c r="V733" s="7">
        <v>-189835</v>
      </c>
      <c r="W733" s="7">
        <v>148071</v>
      </c>
      <c r="X733" s="7">
        <v>98223</v>
      </c>
      <c r="Y733" s="7">
        <v>-106690</v>
      </c>
      <c r="Z733" s="7">
        <v>151456</v>
      </c>
      <c r="AA733" s="7">
        <v>-31520</v>
      </c>
    </row>
    <row r="734" spans="2:27">
      <c r="B734" s="7" t="s">
        <v>552</v>
      </c>
      <c r="C734" s="7" t="s">
        <v>479</v>
      </c>
      <c r="D734" s="7" t="s">
        <v>9</v>
      </c>
      <c r="E734" s="7" t="s">
        <v>9</v>
      </c>
      <c r="F734" s="7" t="s">
        <v>9</v>
      </c>
      <c r="G734" s="7">
        <v>-91193</v>
      </c>
      <c r="H734" s="7">
        <v>52590</v>
      </c>
      <c r="I734" s="7">
        <v>151245</v>
      </c>
      <c r="J734" s="7">
        <v>66588</v>
      </c>
      <c r="K734" s="7">
        <v>97432</v>
      </c>
      <c r="L734" s="7">
        <v>41743</v>
      </c>
      <c r="M734" s="7">
        <v>138050</v>
      </c>
      <c r="N734" s="7">
        <v>111435</v>
      </c>
      <c r="O734" s="7">
        <v>57504</v>
      </c>
      <c r="P734" s="7">
        <v>248808</v>
      </c>
      <c r="Q734" s="7">
        <v>844003</v>
      </c>
      <c r="R734" s="7">
        <v>340918</v>
      </c>
      <c r="S734" s="7">
        <v>264244</v>
      </c>
      <c r="T734" s="7">
        <v>173525</v>
      </c>
      <c r="U734" s="7">
        <v>535240</v>
      </c>
      <c r="V734" s="7">
        <v>-146749</v>
      </c>
      <c r="W734" s="7">
        <v>147384</v>
      </c>
      <c r="X734" s="7">
        <v>82641</v>
      </c>
      <c r="Y734" s="7">
        <v>-104560</v>
      </c>
      <c r="Z734" s="7">
        <v>126374</v>
      </c>
      <c r="AA734" s="7">
        <v>-69174</v>
      </c>
    </row>
    <row r="735" spans="2:27">
      <c r="B735" s="7" t="s">
        <v>553</v>
      </c>
      <c r="C735" s="7" t="s">
        <v>481</v>
      </c>
      <c r="D735" s="7" t="s">
        <v>9</v>
      </c>
      <c r="E735" s="7" t="s">
        <v>9</v>
      </c>
      <c r="F735" s="7" t="s">
        <v>9</v>
      </c>
      <c r="G735" s="7" t="s">
        <v>9</v>
      </c>
      <c r="H735" s="7" t="s">
        <v>9</v>
      </c>
      <c r="I735" s="7" t="s">
        <v>9</v>
      </c>
      <c r="J735" s="7" t="s">
        <v>9</v>
      </c>
      <c r="K735" s="7" t="s">
        <v>9</v>
      </c>
      <c r="L735" s="7" t="s">
        <v>9</v>
      </c>
      <c r="M735" s="7">
        <v>324792</v>
      </c>
      <c r="N735" s="7">
        <v>-22770</v>
      </c>
      <c r="O735" s="7">
        <v>2544</v>
      </c>
      <c r="P735" s="7">
        <v>-9237</v>
      </c>
      <c r="Q735" s="7">
        <v>95745</v>
      </c>
      <c r="R735" s="7">
        <v>291187</v>
      </c>
      <c r="S735" s="7">
        <v>238732</v>
      </c>
      <c r="T735" s="7">
        <v>56646</v>
      </c>
      <c r="U735" s="7">
        <v>330991</v>
      </c>
      <c r="V735" s="7">
        <v>-503190</v>
      </c>
      <c r="W735" s="7">
        <v>19645</v>
      </c>
      <c r="X735" s="7">
        <v>-20113</v>
      </c>
      <c r="Y735" s="7">
        <v>-51797</v>
      </c>
      <c r="Z735" s="7">
        <v>-48032</v>
      </c>
      <c r="AA735" s="7">
        <v>-100011</v>
      </c>
    </row>
    <row r="736" spans="2:27">
      <c r="B736" s="7" t="s">
        <v>554</v>
      </c>
      <c r="C736" s="7" t="s">
        <v>483</v>
      </c>
      <c r="D736" s="7" t="s">
        <v>9</v>
      </c>
      <c r="E736" s="7" t="s">
        <v>9</v>
      </c>
      <c r="F736" s="7" t="s">
        <v>9</v>
      </c>
      <c r="G736" s="7">
        <v>-50291</v>
      </c>
      <c r="H736" s="7">
        <v>13717</v>
      </c>
      <c r="I736" s="7">
        <v>96148</v>
      </c>
      <c r="J736" s="7">
        <v>44249</v>
      </c>
      <c r="K736" s="7">
        <v>-2356</v>
      </c>
      <c r="L736" s="7">
        <v>53764</v>
      </c>
      <c r="M736" s="7">
        <v>-227096</v>
      </c>
      <c r="N736" s="7">
        <v>191735</v>
      </c>
      <c r="O736" s="7">
        <v>77150</v>
      </c>
      <c r="P736" s="7">
        <v>141180</v>
      </c>
      <c r="Q736" s="7">
        <v>615346</v>
      </c>
      <c r="R736" s="7">
        <v>101111</v>
      </c>
      <c r="S736" s="7">
        <v>67866</v>
      </c>
      <c r="T736" s="7">
        <v>64788</v>
      </c>
      <c r="U736" s="7">
        <v>76962</v>
      </c>
      <c r="V736" s="7">
        <v>196872</v>
      </c>
      <c r="W736" s="7">
        <v>180988</v>
      </c>
      <c r="X736" s="7">
        <v>117340</v>
      </c>
      <c r="Y736" s="7">
        <v>-25890</v>
      </c>
      <c r="Z736" s="7">
        <v>140686</v>
      </c>
      <c r="AA736" s="7">
        <v>116112</v>
      </c>
    </row>
    <row r="737" spans="2:27">
      <c r="B737" s="7" t="s">
        <v>555</v>
      </c>
      <c r="C737" s="7" t="s">
        <v>485</v>
      </c>
      <c r="D737" s="7" t="s">
        <v>9</v>
      </c>
      <c r="E737" s="7" t="s">
        <v>9</v>
      </c>
      <c r="F737" s="7" t="s">
        <v>9</v>
      </c>
      <c r="G737" s="7">
        <v>-40902</v>
      </c>
      <c r="H737" s="7">
        <v>38873</v>
      </c>
      <c r="I737" s="7">
        <v>55097</v>
      </c>
      <c r="J737" s="7">
        <v>22339</v>
      </c>
      <c r="K737" s="7">
        <v>99788</v>
      </c>
      <c r="L737" s="7">
        <v>-12021</v>
      </c>
      <c r="M737" s="7">
        <v>40354</v>
      </c>
      <c r="N737" s="7">
        <v>-57530</v>
      </c>
      <c r="O737" s="7">
        <v>-22190</v>
      </c>
      <c r="P737" s="7">
        <v>116865</v>
      </c>
      <c r="Q737" s="7">
        <v>132912</v>
      </c>
      <c r="R737" s="7">
        <v>-51380</v>
      </c>
      <c r="S737" s="7">
        <v>-42354</v>
      </c>
      <c r="T737" s="7">
        <v>52091</v>
      </c>
      <c r="U737" s="7">
        <v>127287</v>
      </c>
      <c r="V737" s="7">
        <v>159569</v>
      </c>
      <c r="W737" s="7">
        <v>-53249</v>
      </c>
      <c r="X737" s="7">
        <v>-14586</v>
      </c>
      <c r="Y737" s="7">
        <v>-26873</v>
      </c>
      <c r="Z737" s="7">
        <v>33720</v>
      </c>
      <c r="AA737" s="7">
        <v>-85275</v>
      </c>
    </row>
    <row r="738" spans="2:27">
      <c r="B738" s="7" t="s">
        <v>556</v>
      </c>
      <c r="C738" s="7" t="s">
        <v>487</v>
      </c>
      <c r="D738" s="7" t="s">
        <v>9</v>
      </c>
      <c r="E738" s="7" t="s">
        <v>9</v>
      </c>
      <c r="F738" s="7" t="s">
        <v>9</v>
      </c>
      <c r="G738" s="7">
        <v>46701</v>
      </c>
      <c r="H738" s="7">
        <v>2848</v>
      </c>
      <c r="I738" s="7">
        <v>18173</v>
      </c>
      <c r="J738" s="7">
        <v>-11251</v>
      </c>
      <c r="K738" s="7">
        <v>36310</v>
      </c>
      <c r="L738" s="7">
        <v>-38189</v>
      </c>
      <c r="M738" s="7">
        <v>9586</v>
      </c>
      <c r="N738" s="7">
        <v>19819</v>
      </c>
      <c r="O738" s="7">
        <v>-49442</v>
      </c>
      <c r="P738" s="7">
        <v>18051</v>
      </c>
      <c r="Q738" s="7">
        <v>-3849</v>
      </c>
      <c r="R738" s="7">
        <v>8732</v>
      </c>
      <c r="S738" s="7">
        <v>27796</v>
      </c>
      <c r="T738" s="7">
        <v>5957</v>
      </c>
      <c r="U738" s="7">
        <v>39357</v>
      </c>
      <c r="V738" s="7">
        <v>-43086</v>
      </c>
      <c r="W738" s="7">
        <v>687</v>
      </c>
      <c r="X738" s="7">
        <v>15582</v>
      </c>
      <c r="Y738" s="7">
        <v>-2130</v>
      </c>
      <c r="Z738" s="7">
        <v>25082</v>
      </c>
      <c r="AA738" s="7">
        <v>37654</v>
      </c>
    </row>
    <row r="739" spans="2:27">
      <c r="B739" s="7" t="s">
        <v>557</v>
      </c>
      <c r="C739" s="7" t="s">
        <v>489</v>
      </c>
      <c r="D739" s="7" t="s">
        <v>9</v>
      </c>
      <c r="E739" s="7" t="s">
        <v>9</v>
      </c>
      <c r="F739" s="7" t="s">
        <v>9</v>
      </c>
      <c r="G739" s="7" t="s">
        <v>9</v>
      </c>
      <c r="H739" s="7" t="s">
        <v>9</v>
      </c>
      <c r="I739" s="7" t="s">
        <v>9</v>
      </c>
      <c r="J739" s="7" t="s">
        <v>9</v>
      </c>
      <c r="K739" s="7" t="s">
        <v>9</v>
      </c>
      <c r="L739" s="7" t="s">
        <v>9</v>
      </c>
      <c r="M739" s="7" t="s">
        <v>9</v>
      </c>
      <c r="N739" s="7" t="s">
        <v>9</v>
      </c>
      <c r="O739" s="7" t="s">
        <v>9</v>
      </c>
      <c r="P739" s="7" t="s">
        <v>9</v>
      </c>
      <c r="Q739" s="7" t="s">
        <v>9</v>
      </c>
      <c r="R739" s="7" t="s">
        <v>9</v>
      </c>
      <c r="S739" s="7" t="s">
        <v>9</v>
      </c>
      <c r="T739" s="7">
        <v>69357</v>
      </c>
      <c r="U739" s="7">
        <v>7391</v>
      </c>
      <c r="V739" s="7">
        <v>-21145</v>
      </c>
      <c r="W739" s="7">
        <v>-8896</v>
      </c>
      <c r="X739" s="7">
        <v>-3475</v>
      </c>
      <c r="Y739" s="7">
        <v>-29013</v>
      </c>
      <c r="Z739" s="7">
        <v>-11071</v>
      </c>
      <c r="AA739" s="7">
        <v>-727</v>
      </c>
    </row>
    <row r="740" spans="2:27">
      <c r="B740" s="7" t="s">
        <v>558</v>
      </c>
      <c r="C740" s="7" t="s">
        <v>491</v>
      </c>
      <c r="D740" s="7" t="s">
        <v>9</v>
      </c>
      <c r="E740" s="7" t="s">
        <v>9</v>
      </c>
      <c r="F740" s="7" t="s">
        <v>9</v>
      </c>
      <c r="G740" s="7">
        <v>46701</v>
      </c>
      <c r="H740" s="7">
        <v>2848</v>
      </c>
      <c r="I740" s="7">
        <v>18173</v>
      </c>
      <c r="J740" s="7">
        <v>-11251</v>
      </c>
      <c r="K740" s="7">
        <v>36310</v>
      </c>
      <c r="L740" s="7">
        <v>-38189</v>
      </c>
      <c r="M740" s="7">
        <v>9586</v>
      </c>
      <c r="N740" s="7">
        <v>19819</v>
      </c>
      <c r="O740" s="7">
        <v>-49442</v>
      </c>
      <c r="P740" s="7">
        <v>18051</v>
      </c>
      <c r="Q740" s="7">
        <v>-3849</v>
      </c>
      <c r="R740" s="7">
        <v>8732</v>
      </c>
      <c r="S740" s="7">
        <v>27796</v>
      </c>
      <c r="T740" s="7">
        <v>-63400</v>
      </c>
      <c r="U740" s="7">
        <v>31966</v>
      </c>
      <c r="V740" s="7">
        <v>-21941</v>
      </c>
      <c r="W740" s="7">
        <v>9583</v>
      </c>
      <c r="X740" s="7">
        <v>19057</v>
      </c>
      <c r="Y740" s="7">
        <v>26883</v>
      </c>
      <c r="Z740" s="7">
        <v>36153</v>
      </c>
      <c r="AA740" s="7">
        <v>38381</v>
      </c>
    </row>
    <row r="741" spans="2:27">
      <c r="B741" s="7" t="s">
        <v>559</v>
      </c>
      <c r="C741" s="7" t="s">
        <v>493</v>
      </c>
      <c r="D741" s="7" t="s">
        <v>9</v>
      </c>
      <c r="E741" s="7" t="s">
        <v>9</v>
      </c>
      <c r="F741" s="7" t="s">
        <v>9</v>
      </c>
      <c r="G741" s="7">
        <v>5350</v>
      </c>
      <c r="H741" s="7">
        <v>7786</v>
      </c>
      <c r="I741" s="7">
        <v>24586</v>
      </c>
      <c r="J741" s="7">
        <v>23991</v>
      </c>
      <c r="K741" s="7">
        <v>16568</v>
      </c>
      <c r="L741" s="7">
        <v>11892</v>
      </c>
      <c r="M741" s="7">
        <v>18485</v>
      </c>
      <c r="N741" s="7">
        <v>20119</v>
      </c>
      <c r="O741" s="7">
        <v>25389</v>
      </c>
      <c r="P741" s="7">
        <v>55414</v>
      </c>
      <c r="Q741" s="7">
        <v>19241</v>
      </c>
      <c r="R741" s="7">
        <v>41158</v>
      </c>
      <c r="S741" s="7">
        <v>42891</v>
      </c>
      <c r="T741" s="7">
        <v>46999</v>
      </c>
      <c r="U741" s="7">
        <v>46850</v>
      </c>
      <c r="V741" s="7">
        <v>38816</v>
      </c>
      <c r="W741" s="7">
        <v>40998</v>
      </c>
      <c r="X741" s="7">
        <v>43989</v>
      </c>
      <c r="Y741" s="7">
        <v>28559</v>
      </c>
      <c r="Z741" s="7">
        <v>35849</v>
      </c>
      <c r="AA741" s="7">
        <v>45882</v>
      </c>
    </row>
    <row r="742" spans="2:27">
      <c r="B742" s="7" t="s">
        <v>560</v>
      </c>
      <c r="C742" s="7" t="s">
        <v>495</v>
      </c>
      <c r="D742" s="7" t="s">
        <v>9</v>
      </c>
      <c r="E742" s="7" t="s">
        <v>9</v>
      </c>
      <c r="F742" s="7" t="s">
        <v>9</v>
      </c>
      <c r="G742" s="7">
        <v>2839</v>
      </c>
      <c r="H742" s="7">
        <v>4434</v>
      </c>
      <c r="I742" s="7">
        <v>7020</v>
      </c>
      <c r="J742" s="7">
        <v>12513</v>
      </c>
      <c r="K742" s="7">
        <v>5652</v>
      </c>
      <c r="L742" s="7">
        <v>617</v>
      </c>
      <c r="M742" s="7">
        <v>925</v>
      </c>
      <c r="N742" s="7">
        <v>2784</v>
      </c>
      <c r="O742" s="7">
        <v>9823</v>
      </c>
      <c r="P742" s="7">
        <v>27363</v>
      </c>
      <c r="Q742" s="7">
        <v>-10399</v>
      </c>
      <c r="R742" s="7">
        <v>9266</v>
      </c>
      <c r="S742" s="7">
        <v>4132</v>
      </c>
      <c r="T742" s="7">
        <v>5840</v>
      </c>
      <c r="U742" s="7">
        <v>6440</v>
      </c>
      <c r="V742" s="7">
        <v>5894</v>
      </c>
      <c r="W742" s="7">
        <v>10397</v>
      </c>
      <c r="X742" s="7">
        <v>5216</v>
      </c>
      <c r="Y742" s="7">
        <v>1031</v>
      </c>
      <c r="Z742" s="7">
        <v>3054</v>
      </c>
      <c r="AA742" s="7">
        <v>3006</v>
      </c>
    </row>
    <row r="743" spans="2:27">
      <c r="B743" s="7" t="s">
        <v>561</v>
      </c>
      <c r="C743" s="7" t="s">
        <v>497</v>
      </c>
      <c r="D743" s="7" t="s">
        <v>9</v>
      </c>
      <c r="E743" s="7" t="s">
        <v>9</v>
      </c>
      <c r="F743" s="7" t="s">
        <v>9</v>
      </c>
      <c r="G743" s="7">
        <v>2377</v>
      </c>
      <c r="H743" s="7">
        <v>2487</v>
      </c>
      <c r="I743" s="7">
        <v>12053</v>
      </c>
      <c r="J743" s="7">
        <v>2625</v>
      </c>
      <c r="K743" s="7">
        <v>2758</v>
      </c>
      <c r="L743" s="7">
        <v>5573</v>
      </c>
      <c r="M743" s="7">
        <v>11494</v>
      </c>
      <c r="N743" s="7">
        <v>9775</v>
      </c>
      <c r="O743" s="7">
        <v>11234</v>
      </c>
      <c r="P743" s="7">
        <v>16571</v>
      </c>
      <c r="Q743" s="7">
        <v>16316</v>
      </c>
      <c r="R743" s="7">
        <v>14709</v>
      </c>
      <c r="S743" s="7">
        <v>19845</v>
      </c>
      <c r="T743" s="7">
        <v>17975</v>
      </c>
      <c r="U743" s="7">
        <v>14370</v>
      </c>
      <c r="V743" s="7">
        <v>8669</v>
      </c>
      <c r="W743" s="7">
        <v>16564</v>
      </c>
      <c r="X743" s="7">
        <v>23283</v>
      </c>
      <c r="Y743" s="7">
        <v>11582</v>
      </c>
      <c r="Z743" s="7">
        <v>18228</v>
      </c>
      <c r="AA743" s="7">
        <v>7901</v>
      </c>
    </row>
    <row r="744" spans="2:27">
      <c r="B744" s="7" t="s">
        <v>562</v>
      </c>
      <c r="C744" s="7" t="s">
        <v>499</v>
      </c>
      <c r="D744" s="7" t="s">
        <v>9</v>
      </c>
      <c r="E744" s="7" t="s">
        <v>9</v>
      </c>
      <c r="F744" s="7" t="s">
        <v>9</v>
      </c>
      <c r="G744" s="7">
        <v>134</v>
      </c>
      <c r="H744" s="7">
        <v>865</v>
      </c>
      <c r="I744" s="7">
        <v>5513</v>
      </c>
      <c r="J744" s="7">
        <v>8853</v>
      </c>
      <c r="K744" s="7">
        <v>8158</v>
      </c>
      <c r="L744" s="7">
        <v>5702</v>
      </c>
      <c r="M744" s="7">
        <v>6066</v>
      </c>
      <c r="N744" s="7">
        <v>7560</v>
      </c>
      <c r="O744" s="7">
        <v>4332</v>
      </c>
      <c r="P744" s="7">
        <v>11480</v>
      </c>
      <c r="Q744" s="7">
        <v>13324</v>
      </c>
      <c r="R744" s="7">
        <v>17183</v>
      </c>
      <c r="S744" s="7">
        <v>18914</v>
      </c>
      <c r="T744" s="7">
        <v>23184</v>
      </c>
      <c r="U744" s="7">
        <v>26040</v>
      </c>
      <c r="V744" s="7">
        <v>24253</v>
      </c>
      <c r="W744" s="7">
        <v>14037</v>
      </c>
      <c r="X744" s="7">
        <v>15490</v>
      </c>
      <c r="Y744" s="7">
        <v>15946</v>
      </c>
      <c r="Z744" s="7">
        <v>14567</v>
      </c>
      <c r="AA744" s="7">
        <v>34975</v>
      </c>
    </row>
    <row r="745" spans="2:27">
      <c r="B745" s="7" t="s">
        <v>563</v>
      </c>
      <c r="C745" s="7" t="s">
        <v>501</v>
      </c>
      <c r="D745" s="7" t="s">
        <v>9</v>
      </c>
      <c r="E745" s="7" t="s">
        <v>9</v>
      </c>
      <c r="F745" s="7" t="s">
        <v>9</v>
      </c>
      <c r="G745" s="7" t="s">
        <v>9</v>
      </c>
      <c r="H745" s="7" t="s">
        <v>9</v>
      </c>
      <c r="I745" s="7" t="s">
        <v>9</v>
      </c>
      <c r="J745" s="7" t="s">
        <v>9</v>
      </c>
      <c r="K745" s="7" t="s">
        <v>9</v>
      </c>
      <c r="L745" s="7" t="s">
        <v>9</v>
      </c>
      <c r="M745" s="7" t="s">
        <v>9</v>
      </c>
      <c r="N745" s="7" t="s">
        <v>9</v>
      </c>
      <c r="O745" s="7" t="s">
        <v>9</v>
      </c>
      <c r="P745" s="7" t="s">
        <v>9</v>
      </c>
      <c r="Q745" s="7" t="s">
        <v>9</v>
      </c>
      <c r="R745" s="7" t="s">
        <v>9</v>
      </c>
      <c r="S745" s="7" t="s">
        <v>9</v>
      </c>
      <c r="T745" s="7" t="s">
        <v>9</v>
      </c>
      <c r="U745" s="7" t="s">
        <v>9</v>
      </c>
      <c r="V745" s="7" t="s">
        <v>9</v>
      </c>
      <c r="W745" s="7" t="s">
        <v>9</v>
      </c>
      <c r="X745" s="7" t="s">
        <v>9</v>
      </c>
      <c r="Y745" s="7" t="s">
        <v>9</v>
      </c>
      <c r="Z745" s="7" t="s">
        <v>9</v>
      </c>
      <c r="AA745" s="7" t="s">
        <v>9</v>
      </c>
    </row>
    <row r="746" spans="2:27">
      <c r="B746" s="7" t="s">
        <v>564</v>
      </c>
      <c r="C746" s="7" t="s">
        <v>503</v>
      </c>
      <c r="D746" s="7" t="s">
        <v>9</v>
      </c>
      <c r="E746" s="7" t="s">
        <v>9</v>
      </c>
      <c r="F746" s="7" t="s">
        <v>9</v>
      </c>
      <c r="G746" s="7" t="s">
        <v>9</v>
      </c>
      <c r="H746" s="7" t="s">
        <v>9</v>
      </c>
      <c r="I746" s="7" t="s">
        <v>9</v>
      </c>
      <c r="J746" s="7" t="s">
        <v>9</v>
      </c>
      <c r="K746" s="7" t="s">
        <v>9</v>
      </c>
      <c r="L746" s="7" t="s">
        <v>9</v>
      </c>
      <c r="M746" s="7" t="s">
        <v>9</v>
      </c>
      <c r="N746" s="7" t="s">
        <v>9</v>
      </c>
      <c r="O746" s="7" t="s">
        <v>9</v>
      </c>
      <c r="P746" s="7" t="s">
        <v>9</v>
      </c>
      <c r="Q746" s="7" t="s">
        <v>9</v>
      </c>
      <c r="R746" s="7" t="s">
        <v>9</v>
      </c>
      <c r="S746" s="7" t="s">
        <v>9</v>
      </c>
      <c r="T746" s="7" t="s">
        <v>9</v>
      </c>
      <c r="U746" s="7" t="s">
        <v>9</v>
      </c>
      <c r="V746" s="7" t="s">
        <v>9</v>
      </c>
      <c r="W746" s="7" t="s">
        <v>9</v>
      </c>
      <c r="X746" s="7" t="s">
        <v>9</v>
      </c>
      <c r="Y746" s="7" t="s">
        <v>9</v>
      </c>
      <c r="Z746" s="7" t="s">
        <v>9</v>
      </c>
      <c r="AA746" s="7" t="s">
        <v>9</v>
      </c>
    </row>
    <row r="747" spans="2:27">
      <c r="B747" s="7" t="s">
        <v>565</v>
      </c>
      <c r="C747" s="7" t="s">
        <v>505</v>
      </c>
      <c r="D747" s="7" t="s">
        <v>9</v>
      </c>
      <c r="E747" s="7" t="s">
        <v>9</v>
      </c>
      <c r="F747" s="7" t="s">
        <v>9</v>
      </c>
      <c r="G747" s="7" t="s">
        <v>9</v>
      </c>
      <c r="H747" s="7" t="s">
        <v>9</v>
      </c>
      <c r="I747" s="7" t="s">
        <v>9</v>
      </c>
      <c r="J747" s="7" t="s">
        <v>9</v>
      </c>
      <c r="K747" s="7" t="s">
        <v>9</v>
      </c>
      <c r="L747" s="7" t="s">
        <v>9</v>
      </c>
      <c r="M747" s="7" t="s">
        <v>9</v>
      </c>
      <c r="N747" s="7" t="s">
        <v>9</v>
      </c>
      <c r="O747" s="7" t="s">
        <v>9</v>
      </c>
      <c r="P747" s="7" t="s">
        <v>9</v>
      </c>
      <c r="Q747" s="7" t="s">
        <v>9</v>
      </c>
      <c r="R747" s="7" t="s">
        <v>9</v>
      </c>
      <c r="S747" s="7" t="s">
        <v>9</v>
      </c>
      <c r="T747" s="7" t="s">
        <v>9</v>
      </c>
      <c r="U747" s="7" t="s">
        <v>9</v>
      </c>
      <c r="V747" s="7" t="s">
        <v>9</v>
      </c>
      <c r="W747" s="7" t="s">
        <v>9</v>
      </c>
      <c r="X747" s="7" t="s">
        <v>9</v>
      </c>
      <c r="Y747" s="7" t="s">
        <v>9</v>
      </c>
      <c r="Z747" s="7" t="s">
        <v>9</v>
      </c>
      <c r="AA747" s="7" t="s">
        <v>9</v>
      </c>
    </row>
    <row r="748" spans="2:27">
      <c r="B748" s="7" t="s">
        <v>566</v>
      </c>
      <c r="C748" s="7" t="s">
        <v>507</v>
      </c>
      <c r="D748" s="7" t="s">
        <v>9</v>
      </c>
      <c r="E748" s="7" t="s">
        <v>9</v>
      </c>
      <c r="F748" s="7" t="s">
        <v>9</v>
      </c>
      <c r="G748" s="7">
        <v>-4679</v>
      </c>
      <c r="H748" s="7">
        <v>85</v>
      </c>
      <c r="I748" s="7">
        <v>8979</v>
      </c>
      <c r="J748" s="7">
        <v>-1902</v>
      </c>
      <c r="K748" s="7">
        <v>-7884</v>
      </c>
      <c r="L748" s="7">
        <v>-3168</v>
      </c>
      <c r="M748" s="7">
        <v>-466</v>
      </c>
      <c r="N748" s="7">
        <v>16499</v>
      </c>
      <c r="O748" s="7">
        <v>28448</v>
      </c>
      <c r="P748" s="7">
        <v>31990</v>
      </c>
      <c r="Q748" s="7">
        <v>-32224</v>
      </c>
      <c r="R748" s="7">
        <v>32998</v>
      </c>
      <c r="S748" s="7">
        <v>-8526</v>
      </c>
      <c r="T748" s="7">
        <v>19324</v>
      </c>
      <c r="U748" s="7">
        <v>23793</v>
      </c>
      <c r="V748" s="7">
        <v>174531</v>
      </c>
      <c r="W748" s="7">
        <v>-93953</v>
      </c>
      <c r="X748" s="7">
        <v>-38704</v>
      </c>
      <c r="Y748" s="7">
        <v>50643</v>
      </c>
      <c r="Z748" s="7">
        <v>5022</v>
      </c>
      <c r="AA748" s="7">
        <v>-57442</v>
      </c>
    </row>
    <row r="749" spans="2:27">
      <c r="B749" s="7" t="s">
        <v>567</v>
      </c>
      <c r="C749" s="7" t="s">
        <v>509</v>
      </c>
      <c r="D749" s="7" t="s">
        <v>9</v>
      </c>
      <c r="E749" s="7" t="s">
        <v>9</v>
      </c>
      <c r="F749" s="7" t="s">
        <v>9</v>
      </c>
      <c r="G749" s="7">
        <v>-4679</v>
      </c>
      <c r="H749" s="7">
        <v>85</v>
      </c>
      <c r="I749" s="7">
        <v>8979</v>
      </c>
      <c r="J749" s="7">
        <v>-1902</v>
      </c>
      <c r="K749" s="7">
        <v>-7884</v>
      </c>
      <c r="L749" s="7">
        <v>-3168</v>
      </c>
      <c r="M749" s="7">
        <v>-466</v>
      </c>
      <c r="N749" s="7">
        <v>16499</v>
      </c>
      <c r="O749" s="7">
        <v>28448</v>
      </c>
      <c r="P749" s="7">
        <v>31990</v>
      </c>
      <c r="Q749" s="7">
        <v>-32224</v>
      </c>
      <c r="R749" s="7">
        <v>32998</v>
      </c>
      <c r="S749" s="7">
        <v>-8526</v>
      </c>
      <c r="T749" s="7">
        <v>19324</v>
      </c>
      <c r="U749" s="7">
        <v>23793</v>
      </c>
      <c r="V749" s="7">
        <v>174531</v>
      </c>
      <c r="W749" s="7">
        <v>-94369</v>
      </c>
      <c r="X749" s="7">
        <v>-38593</v>
      </c>
      <c r="Y749" s="7">
        <v>50614</v>
      </c>
      <c r="Z749" s="7">
        <v>5196</v>
      </c>
      <c r="AA749" s="7">
        <v>-57400</v>
      </c>
    </row>
    <row r="750" spans="2:27">
      <c r="B750" s="7" t="s">
        <v>568</v>
      </c>
      <c r="C750" s="7" t="s">
        <v>511</v>
      </c>
      <c r="D750" s="7" t="s">
        <v>9</v>
      </c>
      <c r="E750" s="7" t="s">
        <v>9</v>
      </c>
      <c r="F750" s="7" t="s">
        <v>9</v>
      </c>
      <c r="G750" s="7" t="s">
        <v>9</v>
      </c>
      <c r="H750" s="7" t="s">
        <v>9</v>
      </c>
      <c r="I750" s="7" t="s">
        <v>9</v>
      </c>
      <c r="J750" s="7" t="s">
        <v>9</v>
      </c>
      <c r="K750" s="7" t="s">
        <v>9</v>
      </c>
      <c r="L750" s="7" t="s">
        <v>9</v>
      </c>
      <c r="M750" s="7" t="s">
        <v>9</v>
      </c>
      <c r="N750" s="7" t="s">
        <v>9</v>
      </c>
      <c r="O750" s="7" t="s">
        <v>9</v>
      </c>
      <c r="P750" s="7" t="s">
        <v>9</v>
      </c>
      <c r="Q750" s="7" t="s">
        <v>9</v>
      </c>
      <c r="R750" s="7" t="s">
        <v>9</v>
      </c>
      <c r="S750" s="7" t="s">
        <v>9</v>
      </c>
      <c r="T750" s="7" t="s">
        <v>9</v>
      </c>
      <c r="U750" s="7" t="s">
        <v>9</v>
      </c>
      <c r="V750" s="7" t="s">
        <v>9</v>
      </c>
      <c r="W750" s="7">
        <v>416</v>
      </c>
      <c r="X750" s="7">
        <v>-111</v>
      </c>
      <c r="Y750" s="7">
        <v>29</v>
      </c>
      <c r="Z750" s="7">
        <v>-174</v>
      </c>
      <c r="AA750" s="7">
        <v>-42</v>
      </c>
    </row>
    <row r="751" spans="2:27">
      <c r="B751" s="7" t="s">
        <v>569</v>
      </c>
      <c r="C751" s="7" t="s">
        <v>513</v>
      </c>
      <c r="D751" s="7" t="s">
        <v>9</v>
      </c>
      <c r="E751" s="7" t="s">
        <v>9</v>
      </c>
      <c r="F751" s="7" t="s">
        <v>9</v>
      </c>
      <c r="G751" s="7">
        <v>152725</v>
      </c>
      <c r="H751" s="7">
        <v>129066</v>
      </c>
      <c r="I751" s="7">
        <v>65354</v>
      </c>
      <c r="J751" s="7">
        <v>173301</v>
      </c>
      <c r="K751" s="7">
        <v>117187</v>
      </c>
      <c r="L751" s="7">
        <v>294541</v>
      </c>
      <c r="M751" s="7">
        <v>156815</v>
      </c>
      <c r="N751" s="7">
        <v>203830</v>
      </c>
      <c r="O751" s="7">
        <v>6998</v>
      </c>
      <c r="P751" s="7">
        <v>78875</v>
      </c>
      <c r="Q751" s="7">
        <v>192187</v>
      </c>
      <c r="R751" s="7">
        <v>-77421</v>
      </c>
      <c r="S751" s="7">
        <v>189048</v>
      </c>
      <c r="T751" s="7">
        <v>16717</v>
      </c>
      <c r="U751" s="7">
        <v>151276</v>
      </c>
      <c r="V751" s="7">
        <v>-128079</v>
      </c>
      <c r="W751" s="7">
        <v>294517</v>
      </c>
      <c r="X751" s="7">
        <v>106993</v>
      </c>
      <c r="Y751" s="7">
        <v>174113</v>
      </c>
      <c r="Z751" s="7">
        <v>-76548</v>
      </c>
      <c r="AA751" s="7">
        <v>285307</v>
      </c>
    </row>
    <row r="752" spans="2:27">
      <c r="B752" s="7" t="s">
        <v>570</v>
      </c>
      <c r="C752" s="7" t="s">
        <v>515</v>
      </c>
      <c r="D752" s="7" t="s">
        <v>9</v>
      </c>
      <c r="E752" s="7" t="s">
        <v>9</v>
      </c>
      <c r="F752" s="7" t="s">
        <v>9</v>
      </c>
      <c r="G752" s="7">
        <v>110574</v>
      </c>
      <c r="H752" s="7">
        <v>49877</v>
      </c>
      <c r="I752" s="7">
        <v>7235</v>
      </c>
      <c r="J752" s="7">
        <v>101797</v>
      </c>
      <c r="K752" s="7">
        <v>71621</v>
      </c>
      <c r="L752" s="7">
        <v>166576</v>
      </c>
      <c r="M752" s="7">
        <v>86828</v>
      </c>
      <c r="N752" s="7">
        <v>78521</v>
      </c>
      <c r="O752" s="7">
        <v>12618</v>
      </c>
      <c r="P752" s="7">
        <v>101187</v>
      </c>
      <c r="Q752" s="7">
        <v>74969</v>
      </c>
      <c r="R752" s="7">
        <v>-6789</v>
      </c>
      <c r="S752" s="7">
        <v>42802</v>
      </c>
      <c r="T752" s="7">
        <v>109304</v>
      </c>
      <c r="U752" s="7">
        <v>170901</v>
      </c>
      <c r="V752" s="7">
        <v>-95827</v>
      </c>
      <c r="W752" s="7">
        <v>154591</v>
      </c>
      <c r="X752" s="7">
        <v>29181</v>
      </c>
      <c r="Y752" s="7">
        <v>128945</v>
      </c>
      <c r="Z752" s="7">
        <v>43229</v>
      </c>
      <c r="AA752" s="7">
        <v>156533</v>
      </c>
    </row>
    <row r="753" spans="2:27">
      <c r="B753" s="7" t="s">
        <v>571</v>
      </c>
      <c r="C753" s="7" t="s">
        <v>517</v>
      </c>
      <c r="D753" s="7" t="s">
        <v>9</v>
      </c>
      <c r="E753" s="7" t="s">
        <v>9</v>
      </c>
      <c r="F753" s="7" t="s">
        <v>9</v>
      </c>
      <c r="G753" s="7">
        <v>42151</v>
      </c>
      <c r="H753" s="7">
        <v>79189</v>
      </c>
      <c r="I753" s="7">
        <v>58119</v>
      </c>
      <c r="J753" s="7">
        <v>71504</v>
      </c>
      <c r="K753" s="7">
        <v>45566</v>
      </c>
      <c r="L753" s="7">
        <v>127965</v>
      </c>
      <c r="M753" s="7">
        <v>69987</v>
      </c>
      <c r="N753" s="7">
        <v>125309</v>
      </c>
      <c r="O753" s="7">
        <v>-5620</v>
      </c>
      <c r="P753" s="7">
        <v>-22312</v>
      </c>
      <c r="Q753" s="7">
        <v>117218</v>
      </c>
      <c r="R753" s="7">
        <v>-70632</v>
      </c>
      <c r="S753" s="7">
        <v>146246</v>
      </c>
      <c r="T753" s="7">
        <v>-92587</v>
      </c>
      <c r="U753" s="7">
        <v>-19625</v>
      </c>
      <c r="V753" s="7">
        <v>-32252</v>
      </c>
      <c r="W753" s="7">
        <v>139926</v>
      </c>
      <c r="X753" s="7">
        <v>77812</v>
      </c>
      <c r="Y753" s="7">
        <v>45168</v>
      </c>
      <c r="Z753" s="7">
        <v>-119777</v>
      </c>
      <c r="AA753" s="7">
        <v>128774</v>
      </c>
    </row>
    <row r="754" spans="2:27">
      <c r="B754" s="7" t="s">
        <v>621</v>
      </c>
      <c r="C754" s="7" t="s">
        <v>622</v>
      </c>
      <c r="D754" s="7" t="s">
        <v>9</v>
      </c>
      <c r="E754" s="7" t="s">
        <v>9</v>
      </c>
      <c r="F754" s="7" t="s">
        <v>9</v>
      </c>
      <c r="G754" s="7">
        <v>1148355</v>
      </c>
      <c r="H754" s="7">
        <v>1414523</v>
      </c>
      <c r="I754" s="7">
        <v>1342816</v>
      </c>
      <c r="J754" s="7">
        <v>993386</v>
      </c>
      <c r="K754" s="7">
        <v>2129999</v>
      </c>
      <c r="L754" s="7">
        <v>1301983</v>
      </c>
      <c r="M754" s="7">
        <v>837567</v>
      </c>
      <c r="N754" s="7">
        <v>643964</v>
      </c>
      <c r="O754" s="7">
        <v>571034</v>
      </c>
      <c r="P754" s="7">
        <v>98341</v>
      </c>
      <c r="Q754" s="7">
        <v>180592</v>
      </c>
      <c r="R754" s="7">
        <v>321858</v>
      </c>
      <c r="S754" s="7">
        <v>944115</v>
      </c>
      <c r="T754" s="7">
        <v>867122</v>
      </c>
      <c r="U754" s="7">
        <v>1659623</v>
      </c>
      <c r="V754" s="7">
        <v>1449323</v>
      </c>
      <c r="W754" s="7">
        <v>-103073</v>
      </c>
      <c r="X754" s="7">
        <v>193913</v>
      </c>
      <c r="Y754" s="7">
        <v>763890</v>
      </c>
      <c r="Z754" s="7">
        <v>251265</v>
      </c>
      <c r="AA754" s="7">
        <v>330805</v>
      </c>
    </row>
    <row r="755" spans="2:27">
      <c r="B755" s="7" t="s">
        <v>407</v>
      </c>
      <c r="C755" s="7" t="s">
        <v>408</v>
      </c>
      <c r="D755" s="7" t="s">
        <v>9</v>
      </c>
      <c r="E755" s="7" t="s">
        <v>9</v>
      </c>
      <c r="F755" s="7" t="s">
        <v>9</v>
      </c>
      <c r="G755" s="7">
        <v>42134</v>
      </c>
      <c r="H755" s="7">
        <v>98488</v>
      </c>
      <c r="I755" s="7">
        <v>147699</v>
      </c>
      <c r="J755" s="7">
        <v>161029</v>
      </c>
      <c r="K755" s="7">
        <v>104128</v>
      </c>
      <c r="L755" s="7">
        <v>142314</v>
      </c>
      <c r="M755" s="7">
        <v>100198</v>
      </c>
      <c r="N755" s="7">
        <v>118145</v>
      </c>
      <c r="O755" s="7">
        <v>137711</v>
      </c>
      <c r="P755" s="7">
        <v>130430</v>
      </c>
      <c r="Q755" s="7">
        <v>77966</v>
      </c>
      <c r="R755" s="7">
        <v>140865</v>
      </c>
      <c r="S755" s="7">
        <v>181174</v>
      </c>
      <c r="T755" s="7">
        <v>235143</v>
      </c>
      <c r="U755" s="7">
        <v>312030</v>
      </c>
      <c r="V755" s="7">
        <v>273989</v>
      </c>
      <c r="W755" s="7">
        <v>112219</v>
      </c>
      <c r="X755" s="7">
        <v>89414</v>
      </c>
      <c r="Y755" s="7">
        <v>107631</v>
      </c>
      <c r="Z755" s="7">
        <v>143209</v>
      </c>
      <c r="AA755" s="7">
        <v>111864</v>
      </c>
    </row>
    <row r="756" spans="2:27">
      <c r="B756" s="7" t="s">
        <v>573</v>
      </c>
      <c r="C756" s="7" t="s">
        <v>574</v>
      </c>
      <c r="D756" s="7" t="s">
        <v>9</v>
      </c>
      <c r="E756" s="7" t="s">
        <v>9</v>
      </c>
      <c r="F756" s="7" t="s">
        <v>9</v>
      </c>
      <c r="G756" s="7">
        <v>-346765</v>
      </c>
      <c r="H756" s="7">
        <v>29141</v>
      </c>
      <c r="I756" s="7">
        <v>53084</v>
      </c>
      <c r="J756" s="7">
        <v>-148275</v>
      </c>
      <c r="K756" s="7">
        <v>587796</v>
      </c>
      <c r="L756" s="7">
        <v>-278305</v>
      </c>
      <c r="M756" s="7">
        <v>-85423</v>
      </c>
      <c r="N756" s="7">
        <v>-7359</v>
      </c>
      <c r="O756" s="7">
        <v>16782</v>
      </c>
      <c r="P756" s="7">
        <v>-142370</v>
      </c>
      <c r="Q756" s="7">
        <v>-76950</v>
      </c>
      <c r="R756" s="7">
        <v>-178925</v>
      </c>
      <c r="S756" s="7">
        <v>11357</v>
      </c>
      <c r="T756" s="7">
        <v>-142114</v>
      </c>
      <c r="U756" s="7">
        <v>66698</v>
      </c>
      <c r="V756" s="7">
        <v>-1807</v>
      </c>
      <c r="W756" s="7">
        <v>114658</v>
      </c>
      <c r="X756" s="7">
        <v>-114172</v>
      </c>
      <c r="Y756" s="7">
        <v>87742</v>
      </c>
      <c r="Z756" s="7">
        <v>254386</v>
      </c>
      <c r="AA756" s="7">
        <v>4128</v>
      </c>
    </row>
    <row r="757" spans="2:27">
      <c r="B757" s="7" t="s">
        <v>593</v>
      </c>
      <c r="C757" s="7" t="s">
        <v>594</v>
      </c>
      <c r="D757" s="7" t="s">
        <v>9</v>
      </c>
      <c r="E757" s="7" t="s">
        <v>9</v>
      </c>
      <c r="F757" s="7" t="s">
        <v>9</v>
      </c>
      <c r="G757" s="7">
        <v>1452986</v>
      </c>
      <c r="H757" s="7">
        <v>1286894</v>
      </c>
      <c r="I757" s="7">
        <v>1142033</v>
      </c>
      <c r="J757" s="7">
        <v>980632</v>
      </c>
      <c r="K757" s="7">
        <v>1438075</v>
      </c>
      <c r="L757" s="7">
        <v>1437974</v>
      </c>
      <c r="M757" s="7">
        <v>822792</v>
      </c>
      <c r="N757" s="7">
        <v>533178</v>
      </c>
      <c r="O757" s="7">
        <v>416541</v>
      </c>
      <c r="P757" s="7">
        <v>110281</v>
      </c>
      <c r="Q757" s="7">
        <v>179576</v>
      </c>
      <c r="R757" s="7">
        <v>359918</v>
      </c>
      <c r="S757" s="7">
        <v>751584</v>
      </c>
      <c r="T757" s="7">
        <v>774093</v>
      </c>
      <c r="U757" s="7">
        <v>1280895</v>
      </c>
      <c r="V757" s="7">
        <v>1177141</v>
      </c>
      <c r="W757" s="7">
        <v>-329950</v>
      </c>
      <c r="X757" s="7">
        <v>218671</v>
      </c>
      <c r="Y757" s="7">
        <v>568517</v>
      </c>
      <c r="Z757" s="7">
        <v>-146330</v>
      </c>
      <c r="AA757" s="7">
        <v>214813</v>
      </c>
    </row>
    <row r="758" spans="2:27">
      <c r="B758" s="7" t="s">
        <v>623</v>
      </c>
      <c r="C758" s="7" t="s">
        <v>624</v>
      </c>
      <c r="D758" s="7" t="s">
        <v>9</v>
      </c>
      <c r="E758" s="7" t="s">
        <v>9</v>
      </c>
      <c r="F758" s="7" t="s">
        <v>9</v>
      </c>
      <c r="G758" s="7">
        <v>-3065</v>
      </c>
      <c r="H758" s="7">
        <v>-38675</v>
      </c>
      <c r="I758" s="7">
        <v>17883</v>
      </c>
      <c r="J758" s="7">
        <v>-136974</v>
      </c>
      <c r="K758" s="7">
        <v>-90404</v>
      </c>
      <c r="L758" s="7">
        <v>-12476</v>
      </c>
      <c r="M758" s="7">
        <v>5417</v>
      </c>
      <c r="N758" s="7">
        <v>-51972</v>
      </c>
      <c r="O758" s="7">
        <v>-69702</v>
      </c>
      <c r="P758" s="7">
        <v>-194605</v>
      </c>
      <c r="Q758" s="7">
        <v>-98217</v>
      </c>
      <c r="R758" s="7">
        <v>-293037</v>
      </c>
      <c r="S758" s="7">
        <v>-41072</v>
      </c>
      <c r="T758" s="7">
        <v>-132756</v>
      </c>
      <c r="U758" s="7">
        <v>-147904</v>
      </c>
      <c r="V758" s="7">
        <v>-80173</v>
      </c>
      <c r="W758" s="7">
        <v>-174599</v>
      </c>
      <c r="X758" s="7">
        <v>-99483</v>
      </c>
      <c r="Y758" s="7">
        <v>9078</v>
      </c>
      <c r="Z758" s="7">
        <v>59508</v>
      </c>
      <c r="AA758" s="7">
        <v>334601</v>
      </c>
    </row>
    <row r="759" spans="2:27">
      <c r="B759" s="7" t="s">
        <v>228</v>
      </c>
      <c r="C759" s="7" t="s">
        <v>229</v>
      </c>
      <c r="D759" s="7" t="s">
        <v>9</v>
      </c>
      <c r="E759" s="7" t="s">
        <v>9</v>
      </c>
      <c r="F759" s="7" t="s">
        <v>9</v>
      </c>
      <c r="G759" s="7">
        <v>1526030</v>
      </c>
      <c r="H759" s="7">
        <v>1979836</v>
      </c>
      <c r="I759" s="7">
        <v>2155931</v>
      </c>
      <c r="J759" s="7">
        <v>1599628</v>
      </c>
      <c r="K759" s="7">
        <v>3077208</v>
      </c>
      <c r="L759" s="7">
        <v>1750420</v>
      </c>
      <c r="M759" s="7">
        <v>1401640</v>
      </c>
      <c r="N759" s="7">
        <v>1164205</v>
      </c>
      <c r="O759" s="7">
        <v>848102</v>
      </c>
      <c r="P759" s="7">
        <v>1038939</v>
      </c>
      <c r="Q759" s="7">
        <v>1182473</v>
      </c>
      <c r="R759" s="7">
        <v>1003383</v>
      </c>
      <c r="S759" s="7">
        <v>1991497</v>
      </c>
      <c r="T759" s="7">
        <v>1580312</v>
      </c>
      <c r="U759" s="7">
        <v>3464865</v>
      </c>
      <c r="V759" s="7">
        <v>2087561</v>
      </c>
      <c r="W759" s="7">
        <v>611493</v>
      </c>
      <c r="X759" s="7">
        <v>726706</v>
      </c>
      <c r="Y759" s="7">
        <v>1582610</v>
      </c>
      <c r="Z759" s="7">
        <v>914826</v>
      </c>
      <c r="AA759" s="7">
        <v>1418344</v>
      </c>
    </row>
    <row r="762" spans="2:27">
      <c r="C762" s="14" t="s">
        <v>626</v>
      </c>
      <c r="D762" s="14"/>
      <c r="E762" s="14"/>
      <c r="F762" s="14"/>
      <c r="G762" s="14"/>
    </row>
    <row r="764" spans="2:27">
      <c r="B764" s="1" t="s">
        <v>596</v>
      </c>
    </row>
    <row r="765" spans="2:27">
      <c r="B765" s="7" t="s">
        <v>519</v>
      </c>
      <c r="C765" s="7" t="s">
        <v>520</v>
      </c>
      <c r="D765" s="7" t="s">
        <v>9</v>
      </c>
      <c r="E765" s="7" t="s">
        <v>9</v>
      </c>
      <c r="F765" s="7" t="s">
        <v>9</v>
      </c>
      <c r="G765" s="7">
        <v>11907483</v>
      </c>
      <c r="H765" s="7">
        <v>13360681</v>
      </c>
      <c r="I765" s="7">
        <v>14685614</v>
      </c>
      <c r="J765" s="7">
        <v>15815974</v>
      </c>
      <c r="K765" s="7">
        <v>18036377</v>
      </c>
      <c r="L765" s="7">
        <v>19350836</v>
      </c>
      <c r="M765" s="7">
        <v>20182986</v>
      </c>
      <c r="N765" s="7">
        <v>20878922</v>
      </c>
      <c r="O765" s="7">
        <v>21519658</v>
      </c>
      <c r="P765" s="7">
        <v>21812604</v>
      </c>
      <c r="Q765" s="7">
        <v>22091413</v>
      </c>
      <c r="R765" s="7">
        <v>22706308</v>
      </c>
      <c r="S765" s="7">
        <v>23691495</v>
      </c>
      <c r="T765" s="7">
        <v>24691373</v>
      </c>
      <c r="U765" s="7">
        <v>26498900</v>
      </c>
      <c r="V765" s="7">
        <v>28028396</v>
      </c>
      <c r="W765" s="7">
        <v>28099922</v>
      </c>
      <c r="X765" s="7">
        <v>28393318</v>
      </c>
      <c r="Y765" s="7">
        <v>29148130</v>
      </c>
      <c r="Z765" s="7">
        <v>29339887</v>
      </c>
      <c r="AA765" s="7">
        <v>29336091</v>
      </c>
    </row>
    <row r="766" spans="2:27">
      <c r="B766" s="7" t="s">
        <v>521</v>
      </c>
      <c r="C766" s="7" t="s">
        <v>522</v>
      </c>
      <c r="D766" s="7" t="s">
        <v>9</v>
      </c>
      <c r="E766" s="7" t="s">
        <v>9</v>
      </c>
      <c r="F766" s="7" t="s">
        <v>9</v>
      </c>
      <c r="G766" s="7">
        <v>6900998</v>
      </c>
      <c r="H766" s="7">
        <v>7696927</v>
      </c>
      <c r="I766" s="7">
        <v>8730930</v>
      </c>
      <c r="J766" s="7">
        <v>9709345</v>
      </c>
      <c r="K766" s="7">
        <v>10916261</v>
      </c>
      <c r="L766" s="7">
        <v>12004032</v>
      </c>
      <c r="M766" s="7">
        <v>12561108</v>
      </c>
      <c r="N766" s="7">
        <v>13206817</v>
      </c>
      <c r="O766" s="7">
        <v>13783814</v>
      </c>
      <c r="P766" s="7">
        <v>13991875</v>
      </c>
      <c r="Q766" s="7">
        <v>14332359</v>
      </c>
      <c r="R766" s="7">
        <v>15000871</v>
      </c>
      <c r="S766" s="7">
        <v>15616935</v>
      </c>
      <c r="T766" s="7">
        <v>16481499</v>
      </c>
      <c r="U766" s="7">
        <v>17946793</v>
      </c>
      <c r="V766" s="7">
        <v>18902269</v>
      </c>
      <c r="W766" s="7">
        <v>18866194</v>
      </c>
      <c r="X766" s="7">
        <v>19137531</v>
      </c>
      <c r="Y766" s="7">
        <v>19649378</v>
      </c>
      <c r="Z766" s="7">
        <v>19693167</v>
      </c>
      <c r="AA766" s="7">
        <v>19797424</v>
      </c>
    </row>
    <row r="767" spans="2:27">
      <c r="B767" s="7" t="s">
        <v>523</v>
      </c>
      <c r="C767" s="7" t="s">
        <v>524</v>
      </c>
      <c r="D767" s="7" t="s">
        <v>9</v>
      </c>
      <c r="E767" s="7" t="s">
        <v>9</v>
      </c>
      <c r="F767" s="7" t="s">
        <v>9</v>
      </c>
      <c r="G767" s="7">
        <v>5825990</v>
      </c>
      <c r="H767" s="7">
        <v>6557618</v>
      </c>
      <c r="I767" s="7">
        <v>7499237</v>
      </c>
      <c r="J767" s="7">
        <v>8460609</v>
      </c>
      <c r="K767" s="7">
        <v>9532654</v>
      </c>
      <c r="L767" s="7">
        <v>10492561</v>
      </c>
      <c r="M767" s="7">
        <v>11091754</v>
      </c>
      <c r="N767" s="7">
        <v>11678950</v>
      </c>
      <c r="O767" s="7">
        <v>12271314</v>
      </c>
      <c r="P767" s="7">
        <v>12573181</v>
      </c>
      <c r="Q767" s="7">
        <v>12958681</v>
      </c>
      <c r="R767" s="7">
        <v>13597716</v>
      </c>
      <c r="S767" s="7">
        <v>14145307</v>
      </c>
      <c r="T767" s="7">
        <v>14840927</v>
      </c>
      <c r="U767" s="7">
        <v>16125640</v>
      </c>
      <c r="V767" s="7">
        <v>17186341</v>
      </c>
      <c r="W767" s="7">
        <v>17280941</v>
      </c>
      <c r="X767" s="7">
        <v>17283439</v>
      </c>
      <c r="Y767" s="7">
        <v>17476893</v>
      </c>
      <c r="Z767" s="7">
        <v>17466795</v>
      </c>
      <c r="AA767" s="7">
        <v>17515587</v>
      </c>
    </row>
    <row r="768" spans="2:27">
      <c r="B768" s="7" t="s">
        <v>597</v>
      </c>
      <c r="C768" s="7" t="s">
        <v>143</v>
      </c>
      <c r="D768" s="7" t="s">
        <v>9</v>
      </c>
      <c r="E768" s="7" t="s">
        <v>9</v>
      </c>
      <c r="F768" s="7" t="s">
        <v>9</v>
      </c>
      <c r="G768" s="7">
        <v>1763290</v>
      </c>
      <c r="H768" s="7">
        <v>1902201</v>
      </c>
      <c r="I768" s="7">
        <v>2045222</v>
      </c>
      <c r="J768" s="7">
        <v>2285716</v>
      </c>
      <c r="K768" s="7">
        <v>2554307</v>
      </c>
      <c r="L768" s="7">
        <v>2809506</v>
      </c>
      <c r="M768" s="7">
        <v>2952493</v>
      </c>
      <c r="N768" s="7">
        <v>3075684</v>
      </c>
      <c r="O768" s="7">
        <v>3196396</v>
      </c>
      <c r="P768" s="7">
        <v>3280679</v>
      </c>
      <c r="Q768" s="7">
        <v>3371640</v>
      </c>
      <c r="R768" s="7">
        <v>3521008</v>
      </c>
      <c r="S768" s="7">
        <v>3650245</v>
      </c>
      <c r="T768" s="7">
        <v>3863568</v>
      </c>
      <c r="U768" s="7">
        <v>4470994</v>
      </c>
      <c r="V768" s="7">
        <v>4965748</v>
      </c>
      <c r="W768" s="7">
        <v>4758908</v>
      </c>
      <c r="X768" s="7">
        <v>4702896</v>
      </c>
      <c r="Y768" s="7">
        <v>4826398</v>
      </c>
      <c r="Z768" s="7">
        <v>4734786</v>
      </c>
      <c r="AA768" s="7">
        <v>4735564</v>
      </c>
    </row>
    <row r="769" spans="2:27">
      <c r="B769" s="7" t="s">
        <v>598</v>
      </c>
      <c r="C769" s="7" t="s">
        <v>144</v>
      </c>
      <c r="D769" s="7" t="s">
        <v>9</v>
      </c>
      <c r="E769" s="7" t="s">
        <v>9</v>
      </c>
      <c r="F769" s="7" t="s">
        <v>9</v>
      </c>
      <c r="G769" s="7">
        <v>3042445</v>
      </c>
      <c r="H769" s="7">
        <v>3516691</v>
      </c>
      <c r="I769" s="7">
        <v>3998193</v>
      </c>
      <c r="J769" s="7">
        <v>4580466</v>
      </c>
      <c r="K769" s="7">
        <v>5192066</v>
      </c>
      <c r="L769" s="7">
        <v>5771583</v>
      </c>
      <c r="M769" s="7">
        <v>6120426</v>
      </c>
      <c r="N769" s="7">
        <v>6444550</v>
      </c>
      <c r="O769" s="7">
        <v>6760884</v>
      </c>
      <c r="P769" s="7">
        <v>6963109</v>
      </c>
      <c r="Q769" s="7">
        <v>7188729</v>
      </c>
      <c r="R769" s="7">
        <v>7569869</v>
      </c>
      <c r="S769" s="7">
        <v>7908108</v>
      </c>
      <c r="T769" s="7">
        <v>8273245</v>
      </c>
      <c r="U769" s="7">
        <v>8743070</v>
      </c>
      <c r="V769" s="7">
        <v>9181233</v>
      </c>
      <c r="W769" s="7">
        <v>9368257</v>
      </c>
      <c r="X769" s="7">
        <v>9414439</v>
      </c>
      <c r="Y769" s="7">
        <v>9442317</v>
      </c>
      <c r="Z769" s="7">
        <v>9432076</v>
      </c>
      <c r="AA769" s="7">
        <v>9370486</v>
      </c>
    </row>
    <row r="770" spans="2:27">
      <c r="B770" s="7" t="s">
        <v>599</v>
      </c>
      <c r="C770" s="7" t="s">
        <v>145</v>
      </c>
      <c r="D770" s="7" t="s">
        <v>9</v>
      </c>
      <c r="E770" s="7" t="s">
        <v>9</v>
      </c>
      <c r="F770" s="7" t="s">
        <v>9</v>
      </c>
      <c r="G770" s="7">
        <v>853513</v>
      </c>
      <c r="H770" s="7">
        <v>966502</v>
      </c>
      <c r="I770" s="7">
        <v>1245200</v>
      </c>
      <c r="J770" s="7">
        <v>1350543</v>
      </c>
      <c r="K770" s="7">
        <v>1503823</v>
      </c>
      <c r="L770" s="7">
        <v>1605273</v>
      </c>
      <c r="M770" s="7">
        <v>1708873</v>
      </c>
      <c r="N770" s="7">
        <v>1837180</v>
      </c>
      <c r="O770" s="7">
        <v>1977438</v>
      </c>
      <c r="P770" s="7">
        <v>1987112</v>
      </c>
      <c r="Q770" s="7">
        <v>2044736</v>
      </c>
      <c r="R770" s="7">
        <v>2139780</v>
      </c>
      <c r="S770" s="7">
        <v>2192143</v>
      </c>
      <c r="T770" s="7">
        <v>2288707</v>
      </c>
      <c r="U770" s="7">
        <v>2463237</v>
      </c>
      <c r="V770" s="7">
        <v>2566845</v>
      </c>
      <c r="W770" s="7">
        <v>2667184</v>
      </c>
      <c r="X770" s="7">
        <v>2694062</v>
      </c>
      <c r="Y770" s="7">
        <v>2741543</v>
      </c>
      <c r="Z770" s="7">
        <v>2806760</v>
      </c>
      <c r="AA770" s="7">
        <v>2913051</v>
      </c>
    </row>
    <row r="771" spans="2:27">
      <c r="B771" s="7" t="s">
        <v>600</v>
      </c>
      <c r="C771" s="7" t="s">
        <v>147</v>
      </c>
      <c r="D771" s="7" t="s">
        <v>9</v>
      </c>
      <c r="E771" s="7" t="s">
        <v>9</v>
      </c>
      <c r="F771" s="7" t="s">
        <v>9</v>
      </c>
      <c r="G771" s="7">
        <v>47693</v>
      </c>
      <c r="H771" s="7">
        <v>45183</v>
      </c>
      <c r="I771" s="7">
        <v>43259</v>
      </c>
      <c r="J771" s="7">
        <v>43311</v>
      </c>
      <c r="K771" s="7">
        <v>40191</v>
      </c>
      <c r="L771" s="7">
        <v>36714</v>
      </c>
      <c r="M771" s="7">
        <v>36410</v>
      </c>
      <c r="N771" s="7">
        <v>39388</v>
      </c>
      <c r="O771" s="7">
        <v>45444</v>
      </c>
      <c r="P771" s="7">
        <v>47931</v>
      </c>
      <c r="Q771" s="7">
        <v>48600</v>
      </c>
      <c r="R771" s="7">
        <v>46325</v>
      </c>
      <c r="S771" s="7">
        <v>52163</v>
      </c>
      <c r="T771" s="7">
        <v>47406</v>
      </c>
      <c r="U771" s="7">
        <v>44555</v>
      </c>
      <c r="V771" s="7">
        <v>41891</v>
      </c>
      <c r="W771" s="7">
        <v>38860</v>
      </c>
      <c r="X771" s="7">
        <v>36625</v>
      </c>
      <c r="Y771" s="7">
        <v>35621</v>
      </c>
      <c r="Z771" s="7">
        <v>36099</v>
      </c>
      <c r="AA771" s="7">
        <v>32544</v>
      </c>
    </row>
    <row r="772" spans="2:27">
      <c r="B772" s="7" t="s">
        <v>601</v>
      </c>
      <c r="C772" s="7" t="s">
        <v>148</v>
      </c>
      <c r="D772" s="7" t="s">
        <v>9</v>
      </c>
      <c r="E772" s="7" t="s">
        <v>9</v>
      </c>
      <c r="F772" s="7" t="s">
        <v>9</v>
      </c>
      <c r="G772" s="7">
        <v>4574</v>
      </c>
      <c r="H772" s="7">
        <v>4859</v>
      </c>
      <c r="I772" s="7">
        <v>9728</v>
      </c>
      <c r="J772" s="7">
        <v>13657</v>
      </c>
      <c r="K772" s="7">
        <v>17898</v>
      </c>
      <c r="L772" s="7">
        <v>21712</v>
      </c>
      <c r="M772" s="7">
        <v>19130</v>
      </c>
      <c r="N772" s="7">
        <v>18348</v>
      </c>
      <c r="O772" s="7">
        <v>19815</v>
      </c>
      <c r="P772" s="7">
        <v>19116</v>
      </c>
      <c r="Q772" s="7">
        <v>19997</v>
      </c>
      <c r="R772" s="7">
        <v>20308</v>
      </c>
      <c r="S772" s="7">
        <v>19390</v>
      </c>
      <c r="T772" s="7">
        <v>19794</v>
      </c>
      <c r="U772" s="7">
        <v>19814</v>
      </c>
      <c r="V772" s="7">
        <v>19937</v>
      </c>
      <c r="W772" s="7">
        <v>18255</v>
      </c>
      <c r="X772" s="7">
        <v>17268</v>
      </c>
      <c r="Y772" s="7">
        <v>15342</v>
      </c>
      <c r="Z772" s="7">
        <v>13522</v>
      </c>
      <c r="AA772" s="7">
        <v>11794</v>
      </c>
    </row>
    <row r="773" spans="2:27">
      <c r="B773" s="7" t="s">
        <v>602</v>
      </c>
      <c r="C773" s="7" t="s">
        <v>149</v>
      </c>
      <c r="D773" s="7" t="s">
        <v>9</v>
      </c>
      <c r="E773" s="7" t="s">
        <v>9</v>
      </c>
      <c r="F773" s="7" t="s">
        <v>9</v>
      </c>
      <c r="G773" s="7">
        <v>114475</v>
      </c>
      <c r="H773" s="7">
        <v>122182</v>
      </c>
      <c r="I773" s="7">
        <v>157635</v>
      </c>
      <c r="J773" s="7">
        <v>186916</v>
      </c>
      <c r="K773" s="7">
        <v>224369</v>
      </c>
      <c r="L773" s="7">
        <v>247773</v>
      </c>
      <c r="M773" s="7">
        <v>254422</v>
      </c>
      <c r="N773" s="7">
        <v>263800</v>
      </c>
      <c r="O773" s="7">
        <v>271337</v>
      </c>
      <c r="P773" s="7">
        <v>275234</v>
      </c>
      <c r="Q773" s="7">
        <v>284979</v>
      </c>
      <c r="R773" s="7">
        <v>300426</v>
      </c>
      <c r="S773" s="7">
        <v>323258</v>
      </c>
      <c r="T773" s="7">
        <v>348207</v>
      </c>
      <c r="U773" s="7">
        <v>383970</v>
      </c>
      <c r="V773" s="7">
        <v>410687</v>
      </c>
      <c r="W773" s="7">
        <v>429477</v>
      </c>
      <c r="X773" s="7">
        <v>418149</v>
      </c>
      <c r="Y773" s="7">
        <v>415672</v>
      </c>
      <c r="Z773" s="7">
        <v>443552</v>
      </c>
      <c r="AA773" s="7">
        <v>452148</v>
      </c>
    </row>
    <row r="774" spans="2:27">
      <c r="B774" s="7" t="s">
        <v>525</v>
      </c>
      <c r="C774" s="7" t="s">
        <v>526</v>
      </c>
      <c r="D774" s="7" t="s">
        <v>9</v>
      </c>
      <c r="E774" s="7" t="s">
        <v>9</v>
      </c>
      <c r="F774" s="7" t="s">
        <v>9</v>
      </c>
      <c r="G774" s="7">
        <v>1072904</v>
      </c>
      <c r="H774" s="7">
        <v>1136157</v>
      </c>
      <c r="I774" s="7">
        <v>1226216</v>
      </c>
      <c r="J774" s="7">
        <v>1240517</v>
      </c>
      <c r="K774" s="7">
        <v>1372969</v>
      </c>
      <c r="L774" s="7">
        <v>1497970</v>
      </c>
      <c r="M774" s="7">
        <v>1453278</v>
      </c>
      <c r="N774" s="7">
        <v>1508531</v>
      </c>
      <c r="O774" s="7">
        <v>1490661</v>
      </c>
      <c r="P774" s="7">
        <v>1391440</v>
      </c>
      <c r="Q774" s="7">
        <v>1338983</v>
      </c>
      <c r="R774" s="7">
        <v>1362484</v>
      </c>
      <c r="S774" s="7">
        <v>1425898</v>
      </c>
      <c r="T774" s="7">
        <v>1582632</v>
      </c>
      <c r="U774" s="7">
        <v>1753749</v>
      </c>
      <c r="V774" s="7">
        <v>1632311</v>
      </c>
      <c r="W774" s="7">
        <v>1490808</v>
      </c>
      <c r="X774" s="7">
        <v>1738186</v>
      </c>
      <c r="Y774" s="7">
        <v>2027429</v>
      </c>
      <c r="Z774" s="7">
        <v>2066324</v>
      </c>
      <c r="AA774" s="7">
        <v>2136050</v>
      </c>
    </row>
    <row r="775" spans="2:27">
      <c r="B775" s="7" t="s">
        <v>603</v>
      </c>
      <c r="C775" s="7" t="s">
        <v>114</v>
      </c>
      <c r="D775" s="7" t="s">
        <v>9</v>
      </c>
      <c r="E775" s="7" t="s">
        <v>9</v>
      </c>
      <c r="F775" s="7" t="s">
        <v>9</v>
      </c>
      <c r="G775" s="7">
        <v>199821</v>
      </c>
      <c r="H775" s="7">
        <v>192372</v>
      </c>
      <c r="I775" s="7">
        <v>187393</v>
      </c>
      <c r="J775" s="7">
        <v>190128</v>
      </c>
      <c r="K775" s="7">
        <v>201165</v>
      </c>
      <c r="L775" s="7">
        <v>198398</v>
      </c>
      <c r="M775" s="7">
        <v>180048</v>
      </c>
      <c r="N775" s="7">
        <v>184937</v>
      </c>
      <c r="O775" s="7">
        <v>181388</v>
      </c>
      <c r="P775" s="7">
        <v>174560</v>
      </c>
      <c r="Q775" s="7">
        <v>183942</v>
      </c>
      <c r="R775" s="7">
        <v>198552</v>
      </c>
      <c r="S775" s="7">
        <v>202516</v>
      </c>
      <c r="T775" s="7">
        <v>217352</v>
      </c>
      <c r="U775" s="7">
        <v>235703</v>
      </c>
      <c r="V775" s="7">
        <v>249184</v>
      </c>
      <c r="W775" s="7">
        <v>233197</v>
      </c>
      <c r="X775" s="7">
        <v>270945</v>
      </c>
      <c r="Y775" s="7">
        <v>282707</v>
      </c>
      <c r="Z775" s="7">
        <v>285483</v>
      </c>
      <c r="AA775" s="7">
        <v>289589</v>
      </c>
    </row>
    <row r="776" spans="2:27">
      <c r="B776" s="7" t="s">
        <v>604</v>
      </c>
      <c r="C776" s="7" t="s">
        <v>605</v>
      </c>
      <c r="D776" s="7" t="s">
        <v>9</v>
      </c>
      <c r="E776" s="7" t="s">
        <v>9</v>
      </c>
      <c r="F776" s="7" t="s">
        <v>9</v>
      </c>
      <c r="G776" s="7">
        <v>664854</v>
      </c>
      <c r="H776" s="7">
        <v>710873</v>
      </c>
      <c r="I776" s="7">
        <v>792610</v>
      </c>
      <c r="J776" s="7">
        <v>780185</v>
      </c>
      <c r="K776" s="7">
        <v>878371</v>
      </c>
      <c r="L776" s="7">
        <v>996651</v>
      </c>
      <c r="M776" s="7">
        <v>969552</v>
      </c>
      <c r="N776" s="7">
        <v>989920</v>
      </c>
      <c r="O776" s="7">
        <v>954502</v>
      </c>
      <c r="P776" s="7">
        <v>856412</v>
      </c>
      <c r="Q776" s="7">
        <v>788994</v>
      </c>
      <c r="R776" s="7">
        <v>770390</v>
      </c>
      <c r="S776" s="7">
        <v>825624</v>
      </c>
      <c r="T776" s="7">
        <v>948972</v>
      </c>
      <c r="U776" s="7">
        <v>1022000</v>
      </c>
      <c r="V776" s="7">
        <v>869523</v>
      </c>
      <c r="W776" s="7">
        <v>751648</v>
      </c>
      <c r="X776" s="7">
        <v>959035</v>
      </c>
      <c r="Y776" s="7">
        <v>1182772</v>
      </c>
      <c r="Z776" s="7">
        <v>1210658</v>
      </c>
      <c r="AA776" s="7">
        <v>1269986</v>
      </c>
    </row>
    <row r="777" spans="2:27">
      <c r="B777" s="7" t="s">
        <v>606</v>
      </c>
      <c r="C777" s="7" t="s">
        <v>116</v>
      </c>
      <c r="D777" s="7" t="s">
        <v>9</v>
      </c>
      <c r="E777" s="7" t="s">
        <v>9</v>
      </c>
      <c r="F777" s="7" t="s">
        <v>9</v>
      </c>
      <c r="G777" s="7">
        <v>37192</v>
      </c>
      <c r="H777" s="7">
        <v>40989</v>
      </c>
      <c r="I777" s="7">
        <v>44785</v>
      </c>
      <c r="J777" s="7">
        <v>52989</v>
      </c>
      <c r="K777" s="7">
        <v>54939</v>
      </c>
      <c r="L777" s="7">
        <v>59419</v>
      </c>
      <c r="M777" s="7">
        <v>58325</v>
      </c>
      <c r="N777" s="7">
        <v>61711</v>
      </c>
      <c r="O777" s="7">
        <v>73021</v>
      </c>
      <c r="P777" s="7">
        <v>72523</v>
      </c>
      <c r="Q777" s="7">
        <v>70907</v>
      </c>
      <c r="R777" s="7">
        <v>79723</v>
      </c>
      <c r="S777" s="7">
        <v>78847</v>
      </c>
      <c r="T777" s="7">
        <v>76961</v>
      </c>
      <c r="U777" s="7">
        <v>84303</v>
      </c>
      <c r="V777" s="7">
        <v>113564</v>
      </c>
      <c r="W777" s="7">
        <v>114373</v>
      </c>
      <c r="X777" s="7">
        <v>109830</v>
      </c>
      <c r="Y777" s="7">
        <v>120195</v>
      </c>
      <c r="Z777" s="7">
        <v>122936</v>
      </c>
      <c r="AA777" s="7">
        <v>117719</v>
      </c>
    </row>
    <row r="778" spans="2:27">
      <c r="B778" s="7" t="s">
        <v>607</v>
      </c>
      <c r="C778" s="7" t="s">
        <v>117</v>
      </c>
      <c r="D778" s="7" t="s">
        <v>9</v>
      </c>
      <c r="E778" s="7" t="s">
        <v>9</v>
      </c>
      <c r="F778" s="7" t="s">
        <v>9</v>
      </c>
      <c r="G778" s="7">
        <v>13000</v>
      </c>
      <c r="H778" s="7">
        <v>12972</v>
      </c>
      <c r="I778" s="7">
        <v>12872</v>
      </c>
      <c r="J778" s="7">
        <v>12899</v>
      </c>
      <c r="K778" s="7">
        <v>11974</v>
      </c>
      <c r="L778" s="7">
        <v>11968</v>
      </c>
      <c r="M778" s="7">
        <v>12000</v>
      </c>
      <c r="N778" s="7">
        <v>11606</v>
      </c>
      <c r="O778" s="7">
        <v>11417</v>
      </c>
      <c r="P778" s="7">
        <v>11456</v>
      </c>
      <c r="Q778" s="7">
        <v>11037</v>
      </c>
      <c r="R778" s="7">
        <v>9836</v>
      </c>
      <c r="S778" s="7">
        <v>8303</v>
      </c>
      <c r="T778" s="7">
        <v>7120</v>
      </c>
      <c r="U778" s="7">
        <v>5960</v>
      </c>
      <c r="V778" s="7">
        <v>6159</v>
      </c>
      <c r="W778" s="7">
        <v>6420</v>
      </c>
      <c r="X778" s="7">
        <v>6734</v>
      </c>
      <c r="Y778" s="7">
        <v>6640</v>
      </c>
      <c r="Z778" s="7">
        <v>6300</v>
      </c>
      <c r="AA778" s="7">
        <v>5906</v>
      </c>
    </row>
    <row r="779" spans="2:27">
      <c r="B779" s="7" t="s">
        <v>608</v>
      </c>
      <c r="C779" s="7" t="s">
        <v>118</v>
      </c>
      <c r="D779" s="7" t="s">
        <v>9</v>
      </c>
      <c r="E779" s="7" t="s">
        <v>9</v>
      </c>
      <c r="F779" s="7" t="s">
        <v>9</v>
      </c>
      <c r="G779" s="7">
        <v>158037</v>
      </c>
      <c r="H779" s="7">
        <v>178951</v>
      </c>
      <c r="I779" s="7">
        <v>188556</v>
      </c>
      <c r="J779" s="7">
        <v>204316</v>
      </c>
      <c r="K779" s="7">
        <v>226520</v>
      </c>
      <c r="L779" s="7">
        <v>231534</v>
      </c>
      <c r="M779" s="7">
        <v>233353</v>
      </c>
      <c r="N779" s="7">
        <v>260357</v>
      </c>
      <c r="O779" s="7">
        <v>270333</v>
      </c>
      <c r="P779" s="7">
        <v>276489</v>
      </c>
      <c r="Q779" s="7">
        <v>284103</v>
      </c>
      <c r="R779" s="7">
        <v>303983</v>
      </c>
      <c r="S779" s="7">
        <v>310608</v>
      </c>
      <c r="T779" s="7">
        <v>332227</v>
      </c>
      <c r="U779" s="7">
        <v>405783</v>
      </c>
      <c r="V779" s="7">
        <v>393881</v>
      </c>
      <c r="W779" s="7">
        <v>385170</v>
      </c>
      <c r="X779" s="7">
        <v>391642</v>
      </c>
      <c r="Y779" s="7">
        <v>435115</v>
      </c>
      <c r="Z779" s="7">
        <v>440947</v>
      </c>
      <c r="AA779" s="7">
        <v>452850</v>
      </c>
    </row>
    <row r="780" spans="2:27">
      <c r="B780" s="7" t="s">
        <v>527</v>
      </c>
      <c r="C780" s="7" t="s">
        <v>528</v>
      </c>
      <c r="D780" s="7" t="s">
        <v>9</v>
      </c>
      <c r="E780" s="7" t="s">
        <v>9</v>
      </c>
      <c r="F780" s="7" t="s">
        <v>9</v>
      </c>
      <c r="G780" s="7">
        <v>2104</v>
      </c>
      <c r="H780" s="7">
        <v>3152</v>
      </c>
      <c r="I780" s="7">
        <v>5477</v>
      </c>
      <c r="J780" s="7">
        <v>8219</v>
      </c>
      <c r="K780" s="7">
        <v>10638</v>
      </c>
      <c r="L780" s="7">
        <v>13501</v>
      </c>
      <c r="M780" s="7">
        <v>16076</v>
      </c>
      <c r="N780" s="7">
        <v>19336</v>
      </c>
      <c r="O780" s="7">
        <v>21839</v>
      </c>
      <c r="P780" s="7">
        <v>27254</v>
      </c>
      <c r="Q780" s="7">
        <v>34695</v>
      </c>
      <c r="R780" s="7">
        <v>40671</v>
      </c>
      <c r="S780" s="7">
        <v>45730</v>
      </c>
      <c r="T780" s="7">
        <v>57940</v>
      </c>
      <c r="U780" s="7">
        <v>67404</v>
      </c>
      <c r="V780" s="7">
        <v>83617</v>
      </c>
      <c r="W780" s="7">
        <v>94445</v>
      </c>
      <c r="X780" s="7">
        <v>115906</v>
      </c>
      <c r="Y780" s="7">
        <v>145056</v>
      </c>
      <c r="Z780" s="7">
        <v>160048</v>
      </c>
      <c r="AA780" s="7">
        <v>145787</v>
      </c>
    </row>
    <row r="781" spans="2:27">
      <c r="B781" s="7" t="s">
        <v>609</v>
      </c>
      <c r="C781" s="7" t="s">
        <v>610</v>
      </c>
      <c r="D781" s="7" t="s">
        <v>9</v>
      </c>
      <c r="E781" s="7" t="s">
        <v>9</v>
      </c>
      <c r="F781" s="7" t="s">
        <v>9</v>
      </c>
      <c r="G781" s="7">
        <v>363</v>
      </c>
      <c r="H781" s="7">
        <v>890</v>
      </c>
      <c r="I781" s="7">
        <v>2011</v>
      </c>
      <c r="J781" s="7">
        <v>3325</v>
      </c>
      <c r="K781" s="7">
        <v>4226</v>
      </c>
      <c r="L781" s="7">
        <v>5223</v>
      </c>
      <c r="M781" s="7">
        <v>6451</v>
      </c>
      <c r="N781" s="7">
        <v>8489</v>
      </c>
      <c r="O781" s="7">
        <v>9847</v>
      </c>
      <c r="P781" s="7">
        <v>13014</v>
      </c>
      <c r="Q781" s="7">
        <v>16959</v>
      </c>
      <c r="R781" s="7">
        <v>20880</v>
      </c>
      <c r="S781" s="7">
        <v>24722</v>
      </c>
      <c r="T781" s="7">
        <v>35481</v>
      </c>
      <c r="U781" s="7">
        <v>43493</v>
      </c>
      <c r="V781" s="7">
        <v>57192</v>
      </c>
      <c r="W781" s="7">
        <v>66942</v>
      </c>
      <c r="X781" s="7">
        <v>87350</v>
      </c>
      <c r="Y781" s="7">
        <v>115313</v>
      </c>
      <c r="Z781" s="7">
        <v>128418</v>
      </c>
      <c r="AA781" s="7">
        <v>112674</v>
      </c>
    </row>
    <row r="782" spans="2:27">
      <c r="B782" s="7" t="s">
        <v>611</v>
      </c>
      <c r="C782" s="7" t="s">
        <v>612</v>
      </c>
      <c r="D782" s="7" t="s">
        <v>9</v>
      </c>
      <c r="E782" s="7" t="s">
        <v>9</v>
      </c>
      <c r="F782" s="7" t="s">
        <v>9</v>
      </c>
      <c r="G782" s="7">
        <v>1741</v>
      </c>
      <c r="H782" s="7">
        <v>2262</v>
      </c>
      <c r="I782" s="7">
        <v>3466</v>
      </c>
      <c r="J782" s="7">
        <v>4894</v>
      </c>
      <c r="K782" s="7">
        <v>6412</v>
      </c>
      <c r="L782" s="7">
        <v>8278</v>
      </c>
      <c r="M782" s="7">
        <v>9625</v>
      </c>
      <c r="N782" s="7">
        <v>10847</v>
      </c>
      <c r="O782" s="7">
        <v>11992</v>
      </c>
      <c r="P782" s="7">
        <v>14240</v>
      </c>
      <c r="Q782" s="7">
        <v>17736</v>
      </c>
      <c r="R782" s="7">
        <v>19791</v>
      </c>
      <c r="S782" s="7">
        <v>21008</v>
      </c>
      <c r="T782" s="7">
        <v>22459</v>
      </c>
      <c r="U782" s="7">
        <v>23911</v>
      </c>
      <c r="V782" s="7">
        <v>26425</v>
      </c>
      <c r="W782" s="7">
        <v>27503</v>
      </c>
      <c r="X782" s="7">
        <v>28556</v>
      </c>
      <c r="Y782" s="7">
        <v>29743</v>
      </c>
      <c r="Z782" s="7">
        <v>31630</v>
      </c>
      <c r="AA782" s="7">
        <v>33113</v>
      </c>
    </row>
    <row r="783" spans="2:27">
      <c r="B783" s="7" t="s">
        <v>613</v>
      </c>
      <c r="C783" s="7" t="s">
        <v>614</v>
      </c>
      <c r="D783" s="7" t="s">
        <v>9</v>
      </c>
      <c r="E783" s="7" t="s">
        <v>9</v>
      </c>
      <c r="F783" s="7" t="s">
        <v>9</v>
      </c>
      <c r="G783" s="7" t="s">
        <v>9</v>
      </c>
      <c r="H783" s="7" t="s">
        <v>9</v>
      </c>
      <c r="I783" s="7" t="s">
        <v>9</v>
      </c>
      <c r="J783" s="7" t="s">
        <v>9</v>
      </c>
      <c r="K783" s="7" t="s">
        <v>9</v>
      </c>
      <c r="L783" s="7" t="s">
        <v>9</v>
      </c>
      <c r="M783" s="7" t="s">
        <v>9</v>
      </c>
      <c r="N783" s="7" t="s">
        <v>9</v>
      </c>
      <c r="O783" s="7" t="s">
        <v>9</v>
      </c>
      <c r="P783" s="7" t="s">
        <v>9</v>
      </c>
      <c r="Q783" s="7" t="s">
        <v>9</v>
      </c>
      <c r="R783" s="7" t="s">
        <v>9</v>
      </c>
      <c r="S783" s="7" t="s">
        <v>9</v>
      </c>
      <c r="T783" s="7" t="s">
        <v>9</v>
      </c>
      <c r="U783" s="7" t="s">
        <v>9</v>
      </c>
      <c r="V783" s="7" t="s">
        <v>9</v>
      </c>
      <c r="W783" s="7" t="s">
        <v>9</v>
      </c>
      <c r="X783" s="7" t="s">
        <v>9</v>
      </c>
      <c r="Y783" s="7" t="s">
        <v>9</v>
      </c>
      <c r="Z783" s="7" t="s">
        <v>9</v>
      </c>
      <c r="AA783" s="7" t="s">
        <v>9</v>
      </c>
    </row>
    <row r="784" spans="2:27">
      <c r="B784" s="7" t="s">
        <v>529</v>
      </c>
      <c r="C784" s="7" t="s">
        <v>530</v>
      </c>
      <c r="D784" s="7" t="s">
        <v>9</v>
      </c>
      <c r="E784" s="7" t="s">
        <v>9</v>
      </c>
      <c r="F784" s="7" t="s">
        <v>9</v>
      </c>
      <c r="G784" s="7">
        <v>5006485</v>
      </c>
      <c r="H784" s="7">
        <v>5663754</v>
      </c>
      <c r="I784" s="7">
        <v>5954684</v>
      </c>
      <c r="J784" s="7">
        <v>6106629</v>
      </c>
      <c r="K784" s="7">
        <v>7120116</v>
      </c>
      <c r="L784" s="7">
        <v>7346804</v>
      </c>
      <c r="M784" s="7">
        <v>7621878</v>
      </c>
      <c r="N784" s="7">
        <v>7672105</v>
      </c>
      <c r="O784" s="7">
        <v>7735844</v>
      </c>
      <c r="P784" s="7">
        <v>7820729</v>
      </c>
      <c r="Q784" s="7">
        <v>7759054</v>
      </c>
      <c r="R784" s="7">
        <v>7705437</v>
      </c>
      <c r="S784" s="7">
        <v>8074560</v>
      </c>
      <c r="T784" s="7">
        <v>8209874</v>
      </c>
      <c r="U784" s="7">
        <v>8552107</v>
      </c>
      <c r="V784" s="7">
        <v>9126127</v>
      </c>
      <c r="W784" s="7">
        <v>9233728</v>
      </c>
      <c r="X784" s="7">
        <v>9255787</v>
      </c>
      <c r="Y784" s="7">
        <v>9498752</v>
      </c>
      <c r="Z784" s="7">
        <v>9646720</v>
      </c>
      <c r="AA784" s="7">
        <v>9538667</v>
      </c>
    </row>
    <row r="785" spans="2:27">
      <c r="B785" s="7" t="s">
        <v>531</v>
      </c>
      <c r="C785" s="7" t="s">
        <v>532</v>
      </c>
      <c r="D785" s="7" t="s">
        <v>9</v>
      </c>
      <c r="E785" s="7" t="s">
        <v>9</v>
      </c>
      <c r="F785" s="7" t="s">
        <v>9</v>
      </c>
      <c r="G785" s="7">
        <v>4998376</v>
      </c>
      <c r="H785" s="7">
        <v>5654522</v>
      </c>
      <c r="I785" s="7">
        <v>5943354</v>
      </c>
      <c r="J785" s="7">
        <v>6093380</v>
      </c>
      <c r="K785" s="7">
        <v>7107790</v>
      </c>
      <c r="L785" s="7">
        <v>7340033</v>
      </c>
      <c r="M785" s="7">
        <v>7614326</v>
      </c>
      <c r="N785" s="7">
        <v>7664628</v>
      </c>
      <c r="O785" s="7">
        <v>7721004</v>
      </c>
      <c r="P785" s="7">
        <v>7805414</v>
      </c>
      <c r="Q785" s="7">
        <v>7741806</v>
      </c>
      <c r="R785" s="7">
        <v>7682609</v>
      </c>
      <c r="S785" s="7">
        <v>7999982</v>
      </c>
      <c r="T785" s="7">
        <v>8109984</v>
      </c>
      <c r="U785" s="7">
        <v>8457504</v>
      </c>
      <c r="V785" s="7">
        <v>9015264</v>
      </c>
      <c r="W785" s="7">
        <v>9111442</v>
      </c>
      <c r="X785" s="7">
        <v>9124344</v>
      </c>
      <c r="Y785" s="7">
        <v>9359106</v>
      </c>
      <c r="Z785" s="7">
        <v>9502856</v>
      </c>
      <c r="AA785" s="7">
        <v>9403146</v>
      </c>
    </row>
    <row r="786" spans="2:27">
      <c r="B786" s="7" t="s">
        <v>533</v>
      </c>
      <c r="C786" s="7" t="s">
        <v>534</v>
      </c>
      <c r="D786" s="7" t="s">
        <v>9</v>
      </c>
      <c r="E786" s="7" t="s">
        <v>9</v>
      </c>
      <c r="F786" s="7" t="s">
        <v>9</v>
      </c>
      <c r="G786" s="7">
        <v>6976</v>
      </c>
      <c r="H786" s="7">
        <v>7991</v>
      </c>
      <c r="I786" s="7">
        <v>9393</v>
      </c>
      <c r="J786" s="7">
        <v>11388</v>
      </c>
      <c r="K786" s="7">
        <v>8738</v>
      </c>
      <c r="L786" s="7">
        <v>4822</v>
      </c>
      <c r="M786" s="7">
        <v>5702</v>
      </c>
      <c r="N786" s="7">
        <v>5457</v>
      </c>
      <c r="O786" s="7">
        <v>12613</v>
      </c>
      <c r="P786" s="7">
        <v>11322</v>
      </c>
      <c r="Q786" s="7">
        <v>13830</v>
      </c>
      <c r="R786" s="7">
        <v>18838</v>
      </c>
      <c r="S786" s="7">
        <v>63951</v>
      </c>
      <c r="T786" s="7">
        <v>77236</v>
      </c>
      <c r="U786" s="7">
        <v>70229</v>
      </c>
      <c r="V786" s="7">
        <v>84240</v>
      </c>
      <c r="W786" s="7">
        <v>94155</v>
      </c>
      <c r="X786" s="7">
        <v>101770</v>
      </c>
      <c r="Y786" s="7">
        <v>105945</v>
      </c>
      <c r="Z786" s="7">
        <v>108914</v>
      </c>
      <c r="AA786" s="7">
        <v>100191</v>
      </c>
    </row>
    <row r="787" spans="2:27">
      <c r="B787" s="7" t="s">
        <v>535</v>
      </c>
      <c r="C787" s="7" t="s">
        <v>443</v>
      </c>
      <c r="D787" s="7" t="s">
        <v>9</v>
      </c>
      <c r="E787" s="7" t="s">
        <v>9</v>
      </c>
      <c r="F787" s="7" t="s">
        <v>9</v>
      </c>
      <c r="G787" s="7">
        <v>1133</v>
      </c>
      <c r="H787" s="7">
        <v>1241</v>
      </c>
      <c r="I787" s="7">
        <v>1937</v>
      </c>
      <c r="J787" s="7">
        <v>1861</v>
      </c>
      <c r="K787" s="7">
        <v>3588</v>
      </c>
      <c r="L787" s="7">
        <v>1949</v>
      </c>
      <c r="M787" s="7">
        <v>1850</v>
      </c>
      <c r="N787" s="7">
        <v>2020</v>
      </c>
      <c r="O787" s="7">
        <v>2227</v>
      </c>
      <c r="P787" s="7">
        <v>3993</v>
      </c>
      <c r="Q787" s="7">
        <v>3418</v>
      </c>
      <c r="R787" s="7">
        <v>3990</v>
      </c>
      <c r="S787" s="7">
        <v>10627</v>
      </c>
      <c r="T787" s="7">
        <v>22654</v>
      </c>
      <c r="U787" s="7">
        <v>24374</v>
      </c>
      <c r="V787" s="7">
        <v>26623</v>
      </c>
      <c r="W787" s="7">
        <v>28131</v>
      </c>
      <c r="X787" s="7">
        <v>29673</v>
      </c>
      <c r="Y787" s="7">
        <v>33701</v>
      </c>
      <c r="Z787" s="7">
        <v>34950</v>
      </c>
      <c r="AA787" s="7">
        <v>35330</v>
      </c>
    </row>
    <row r="788" spans="2:27">
      <c r="B788" s="7" t="s">
        <v>591</v>
      </c>
      <c r="C788" s="7" t="s">
        <v>537</v>
      </c>
      <c r="D788" s="7" t="s">
        <v>9</v>
      </c>
      <c r="E788" s="7" t="s">
        <v>9</v>
      </c>
      <c r="F788" s="7" t="s">
        <v>9</v>
      </c>
      <c r="G788" s="7">
        <v>5421278</v>
      </c>
      <c r="H788" s="7">
        <v>5947916</v>
      </c>
      <c r="I788" s="7">
        <v>6778914</v>
      </c>
      <c r="J788" s="7">
        <v>7248182</v>
      </c>
      <c r="K788" s="7">
        <v>8104987</v>
      </c>
      <c r="L788" s="7">
        <v>8540948</v>
      </c>
      <c r="M788" s="7">
        <v>9110438</v>
      </c>
      <c r="N788" s="7">
        <v>9578707</v>
      </c>
      <c r="O788" s="7">
        <v>9786073</v>
      </c>
      <c r="P788" s="7">
        <v>10532066</v>
      </c>
      <c r="Q788" s="7">
        <v>11435730</v>
      </c>
      <c r="R788" s="7">
        <v>11824218</v>
      </c>
      <c r="S788" s="7">
        <v>12830528</v>
      </c>
      <c r="T788" s="7">
        <v>13410962</v>
      </c>
      <c r="U788" s="7">
        <v>15068300</v>
      </c>
      <c r="V788" s="7">
        <v>15626365</v>
      </c>
      <c r="W788" s="7">
        <v>16166332</v>
      </c>
      <c r="X788" s="7">
        <v>16599642</v>
      </c>
      <c r="Y788" s="7">
        <v>17427440</v>
      </c>
      <c r="Z788" s="7">
        <v>18150509</v>
      </c>
      <c r="AA788" s="7">
        <v>19572649</v>
      </c>
    </row>
    <row r="789" spans="2:27">
      <c r="B789" s="7" t="s">
        <v>538</v>
      </c>
      <c r="C789" s="7" t="s">
        <v>453</v>
      </c>
      <c r="D789" s="7" t="s">
        <v>9</v>
      </c>
      <c r="E789" s="7" t="s">
        <v>9</v>
      </c>
      <c r="F789" s="7" t="s">
        <v>9</v>
      </c>
      <c r="G789" s="7">
        <v>23430</v>
      </c>
      <c r="H789" s="7">
        <v>21213</v>
      </c>
      <c r="I789" s="7">
        <v>20496</v>
      </c>
      <c r="J789" s="7">
        <v>20059</v>
      </c>
      <c r="K789" s="7">
        <v>10456</v>
      </c>
      <c r="L789" s="7">
        <v>2532</v>
      </c>
      <c r="M789" s="7">
        <v>4638</v>
      </c>
      <c r="N789" s="7">
        <v>4646</v>
      </c>
      <c r="O789" s="7">
        <v>4501</v>
      </c>
      <c r="P789" s="7">
        <v>4791</v>
      </c>
      <c r="Q789" s="7">
        <v>5023</v>
      </c>
      <c r="R789" s="7">
        <v>4372</v>
      </c>
      <c r="S789" s="7">
        <v>5817</v>
      </c>
      <c r="T789" s="7">
        <v>6037</v>
      </c>
      <c r="U789" s="7">
        <v>6795</v>
      </c>
      <c r="V789" s="7">
        <v>7336</v>
      </c>
      <c r="W789" s="7">
        <v>31224</v>
      </c>
      <c r="X789" s="7">
        <v>33901</v>
      </c>
      <c r="Y789" s="7">
        <v>35500</v>
      </c>
      <c r="Z789" s="7">
        <v>33766</v>
      </c>
      <c r="AA789" s="7">
        <v>31355</v>
      </c>
    </row>
    <row r="790" spans="2:27">
      <c r="B790" s="7" t="s">
        <v>539</v>
      </c>
      <c r="C790" s="7" t="s">
        <v>455</v>
      </c>
      <c r="D790" s="7" t="s">
        <v>9</v>
      </c>
      <c r="E790" s="7" t="s">
        <v>9</v>
      </c>
      <c r="F790" s="7" t="s">
        <v>9</v>
      </c>
      <c r="G790" s="7">
        <v>23425</v>
      </c>
      <c r="H790" s="7">
        <v>21208</v>
      </c>
      <c r="I790" s="7">
        <v>20491</v>
      </c>
      <c r="J790" s="7">
        <v>20053</v>
      </c>
      <c r="K790" s="7">
        <v>10450</v>
      </c>
      <c r="L790" s="7">
        <v>2526</v>
      </c>
      <c r="M790" s="7">
        <v>4632</v>
      </c>
      <c r="N790" s="7">
        <v>4639</v>
      </c>
      <c r="O790" s="7">
        <v>4470</v>
      </c>
      <c r="P790" s="7">
        <v>4654</v>
      </c>
      <c r="Q790" s="7">
        <v>4784</v>
      </c>
      <c r="R790" s="7">
        <v>4254</v>
      </c>
      <c r="S790" s="7">
        <v>5527</v>
      </c>
      <c r="T790" s="7">
        <v>5691</v>
      </c>
      <c r="U790" s="7">
        <v>6432</v>
      </c>
      <c r="V790" s="7">
        <v>6934</v>
      </c>
      <c r="W790" s="7">
        <v>8347</v>
      </c>
      <c r="X790" s="7">
        <v>10947</v>
      </c>
      <c r="Y790" s="7">
        <v>12372</v>
      </c>
      <c r="Z790" s="7">
        <v>11776</v>
      </c>
      <c r="AA790" s="7">
        <v>8342</v>
      </c>
    </row>
    <row r="791" spans="2:27">
      <c r="B791" s="7" t="s">
        <v>540</v>
      </c>
      <c r="C791" s="7" t="s">
        <v>457</v>
      </c>
      <c r="D791" s="7" t="s">
        <v>9</v>
      </c>
      <c r="E791" s="7" t="s">
        <v>9</v>
      </c>
      <c r="F791" s="7" t="s">
        <v>9</v>
      </c>
      <c r="G791" s="7">
        <v>5</v>
      </c>
      <c r="H791" s="7">
        <v>5</v>
      </c>
      <c r="I791" s="7">
        <v>5</v>
      </c>
      <c r="J791" s="7">
        <v>6</v>
      </c>
      <c r="K791" s="7">
        <v>6</v>
      </c>
      <c r="L791" s="7">
        <v>6</v>
      </c>
      <c r="M791" s="7">
        <v>6</v>
      </c>
      <c r="N791" s="7">
        <v>7</v>
      </c>
      <c r="O791" s="7">
        <v>31</v>
      </c>
      <c r="P791" s="7">
        <v>137</v>
      </c>
      <c r="Q791" s="7">
        <v>239</v>
      </c>
      <c r="R791" s="7">
        <v>118</v>
      </c>
      <c r="S791" s="7">
        <v>290</v>
      </c>
      <c r="T791" s="7">
        <v>346</v>
      </c>
      <c r="U791" s="7">
        <v>363</v>
      </c>
      <c r="V791" s="7">
        <v>402</v>
      </c>
      <c r="W791" s="7">
        <v>22877</v>
      </c>
      <c r="X791" s="7">
        <v>22954</v>
      </c>
      <c r="Y791" s="7">
        <v>23128</v>
      </c>
      <c r="Z791" s="7">
        <v>21990</v>
      </c>
      <c r="AA791" s="7">
        <v>23013</v>
      </c>
    </row>
    <row r="792" spans="2:27">
      <c r="B792" s="7" t="s">
        <v>541</v>
      </c>
      <c r="C792" s="7" t="s">
        <v>459</v>
      </c>
      <c r="D792" s="7" t="s">
        <v>9</v>
      </c>
      <c r="E792" s="7" t="s">
        <v>9</v>
      </c>
      <c r="F792" s="7" t="s">
        <v>9</v>
      </c>
      <c r="G792" s="7">
        <v>1274557</v>
      </c>
      <c r="H792" s="7">
        <v>1448908</v>
      </c>
      <c r="I792" s="7">
        <v>1840676</v>
      </c>
      <c r="J792" s="7">
        <v>1943008</v>
      </c>
      <c r="K792" s="7">
        <v>2272689</v>
      </c>
      <c r="L792" s="7">
        <v>2310799</v>
      </c>
      <c r="M792" s="7">
        <v>2492640</v>
      </c>
      <c r="N792" s="7">
        <v>2618841</v>
      </c>
      <c r="O792" s="7">
        <v>2836813</v>
      </c>
      <c r="P792" s="7">
        <v>2915722</v>
      </c>
      <c r="Q792" s="7">
        <v>2842766</v>
      </c>
      <c r="R792" s="7">
        <v>2953698</v>
      </c>
      <c r="S792" s="7">
        <v>3389470</v>
      </c>
      <c r="T792" s="7">
        <v>3377002</v>
      </c>
      <c r="U792" s="7">
        <v>3806628</v>
      </c>
      <c r="V792" s="7">
        <v>4085625</v>
      </c>
      <c r="W792" s="7">
        <v>4251751</v>
      </c>
      <c r="X792" s="7">
        <v>4302835</v>
      </c>
      <c r="Y792" s="7">
        <v>4537924</v>
      </c>
      <c r="Z792" s="7">
        <v>4863577</v>
      </c>
      <c r="AA792" s="7">
        <v>5181664</v>
      </c>
    </row>
    <row r="793" spans="2:27">
      <c r="B793" s="7" t="s">
        <v>542</v>
      </c>
      <c r="C793" s="7" t="s">
        <v>461</v>
      </c>
      <c r="D793" s="7" t="s">
        <v>9</v>
      </c>
      <c r="E793" s="7" t="s">
        <v>9</v>
      </c>
      <c r="F793" s="7" t="s">
        <v>9</v>
      </c>
      <c r="G793" s="7">
        <v>69694</v>
      </c>
      <c r="H793" s="7">
        <v>96040</v>
      </c>
      <c r="I793" s="7">
        <v>119030</v>
      </c>
      <c r="J793" s="7">
        <v>136360</v>
      </c>
      <c r="K793" s="7">
        <v>137101</v>
      </c>
      <c r="L793" s="7">
        <v>145162</v>
      </c>
      <c r="M793" s="7">
        <v>182864</v>
      </c>
      <c r="N793" s="7">
        <v>195092</v>
      </c>
      <c r="O793" s="7">
        <v>205847</v>
      </c>
      <c r="P793" s="7">
        <v>224384</v>
      </c>
      <c r="Q793" s="7">
        <v>247352</v>
      </c>
      <c r="R793" s="7">
        <v>261423</v>
      </c>
      <c r="S793" s="7">
        <v>287756</v>
      </c>
      <c r="T793" s="7">
        <v>321489</v>
      </c>
      <c r="U793" s="7">
        <v>353697</v>
      </c>
      <c r="V793" s="7">
        <v>399241</v>
      </c>
      <c r="W793" s="7">
        <v>387269</v>
      </c>
      <c r="X793" s="7">
        <v>391687</v>
      </c>
      <c r="Y793" s="7">
        <v>410880</v>
      </c>
      <c r="Z793" s="7">
        <v>422699</v>
      </c>
      <c r="AA793" s="7">
        <v>441840</v>
      </c>
    </row>
    <row r="794" spans="2:27">
      <c r="B794" s="7" t="s">
        <v>543</v>
      </c>
      <c r="C794" s="7" t="s">
        <v>463</v>
      </c>
      <c r="D794" s="7" t="s">
        <v>9</v>
      </c>
      <c r="E794" s="7" t="s">
        <v>9</v>
      </c>
      <c r="F794" s="7" t="s">
        <v>9</v>
      </c>
      <c r="G794" s="7">
        <v>594960</v>
      </c>
      <c r="H794" s="7">
        <v>636551</v>
      </c>
      <c r="I794" s="7">
        <v>624261</v>
      </c>
      <c r="J794" s="7">
        <v>714534</v>
      </c>
      <c r="K794" s="7">
        <v>693527</v>
      </c>
      <c r="L794" s="7">
        <v>651617</v>
      </c>
      <c r="M794" s="7">
        <v>608845</v>
      </c>
      <c r="N794" s="7">
        <v>673320</v>
      </c>
      <c r="O794" s="7">
        <v>737779</v>
      </c>
      <c r="P794" s="7">
        <v>897412</v>
      </c>
      <c r="Q794" s="7">
        <v>995270</v>
      </c>
      <c r="R794" s="7">
        <v>946396</v>
      </c>
      <c r="S794" s="7">
        <v>1119607</v>
      </c>
      <c r="T794" s="7">
        <v>1216788</v>
      </c>
      <c r="U794" s="7">
        <v>1552596</v>
      </c>
      <c r="V794" s="7">
        <v>1679306</v>
      </c>
      <c r="W794" s="7">
        <v>1743150</v>
      </c>
      <c r="X794" s="7">
        <v>1875677</v>
      </c>
      <c r="Y794" s="7">
        <v>2060700</v>
      </c>
      <c r="Z794" s="7">
        <v>2327475</v>
      </c>
      <c r="AA794" s="7">
        <v>2439745</v>
      </c>
    </row>
    <row r="795" spans="2:27">
      <c r="B795" s="7" t="s">
        <v>544</v>
      </c>
      <c r="C795" s="7" t="s">
        <v>465</v>
      </c>
      <c r="D795" s="7" t="s">
        <v>9</v>
      </c>
      <c r="E795" s="7" t="s">
        <v>9</v>
      </c>
      <c r="F795" s="7" t="s">
        <v>9</v>
      </c>
      <c r="G795" s="7">
        <v>609903</v>
      </c>
      <c r="H795" s="7">
        <v>716317</v>
      </c>
      <c r="I795" s="7">
        <v>1097385</v>
      </c>
      <c r="J795" s="7">
        <v>1092114</v>
      </c>
      <c r="K795" s="7">
        <v>1442061</v>
      </c>
      <c r="L795" s="7">
        <v>1514020</v>
      </c>
      <c r="M795" s="7">
        <v>1700931</v>
      </c>
      <c r="N795" s="7">
        <v>1750429</v>
      </c>
      <c r="O795" s="7">
        <v>1893187</v>
      </c>
      <c r="P795" s="7">
        <v>1793926</v>
      </c>
      <c r="Q795" s="7">
        <v>1600144</v>
      </c>
      <c r="R795" s="7">
        <v>1745879</v>
      </c>
      <c r="S795" s="7">
        <v>1982107</v>
      </c>
      <c r="T795" s="7">
        <v>1838725</v>
      </c>
      <c r="U795" s="7">
        <v>1900335</v>
      </c>
      <c r="V795" s="7">
        <v>2007078</v>
      </c>
      <c r="W795" s="7">
        <v>2121332</v>
      </c>
      <c r="X795" s="7">
        <v>2035471</v>
      </c>
      <c r="Y795" s="7">
        <v>2066344</v>
      </c>
      <c r="Z795" s="7">
        <v>2113403</v>
      </c>
      <c r="AA795" s="7">
        <v>2300079</v>
      </c>
    </row>
    <row r="796" spans="2:27">
      <c r="B796" s="7" t="s">
        <v>545</v>
      </c>
      <c r="C796" s="7" t="s">
        <v>467</v>
      </c>
      <c r="D796" s="7" t="s">
        <v>9</v>
      </c>
      <c r="E796" s="7" t="s">
        <v>9</v>
      </c>
      <c r="F796" s="7" t="s">
        <v>9</v>
      </c>
      <c r="G796" s="7">
        <v>212072</v>
      </c>
      <c r="H796" s="7">
        <v>259147</v>
      </c>
      <c r="I796" s="7">
        <v>431700</v>
      </c>
      <c r="J796" s="7">
        <v>479425</v>
      </c>
      <c r="K796" s="7">
        <v>556644</v>
      </c>
      <c r="L796" s="7">
        <v>734746</v>
      </c>
      <c r="M796" s="7">
        <v>883738</v>
      </c>
      <c r="N796" s="7">
        <v>955042</v>
      </c>
      <c r="O796" s="7">
        <v>1120903</v>
      </c>
      <c r="P796" s="7">
        <v>1393463</v>
      </c>
      <c r="Q796" s="7">
        <v>1581991</v>
      </c>
      <c r="R796" s="7">
        <v>1599896</v>
      </c>
      <c r="S796" s="7">
        <v>1702862</v>
      </c>
      <c r="T796" s="7">
        <v>1808857</v>
      </c>
      <c r="U796" s="7">
        <v>2034931</v>
      </c>
      <c r="V796" s="7">
        <v>2124156</v>
      </c>
      <c r="W796" s="7">
        <v>2163831</v>
      </c>
      <c r="X796" s="7">
        <v>2267012</v>
      </c>
      <c r="Y796" s="7">
        <v>2401803</v>
      </c>
      <c r="Z796" s="7">
        <v>2491635</v>
      </c>
      <c r="AA796" s="7">
        <v>2842123</v>
      </c>
    </row>
    <row r="797" spans="2:27">
      <c r="B797" s="7" t="s">
        <v>546</v>
      </c>
      <c r="C797" s="7" t="s">
        <v>469</v>
      </c>
      <c r="D797" s="7" t="s">
        <v>9</v>
      </c>
      <c r="E797" s="7" t="s">
        <v>9</v>
      </c>
      <c r="F797" s="7" t="s">
        <v>9</v>
      </c>
      <c r="G797" s="7">
        <v>89411</v>
      </c>
      <c r="H797" s="7">
        <v>130140</v>
      </c>
      <c r="I797" s="7">
        <v>257956</v>
      </c>
      <c r="J797" s="7">
        <v>291308</v>
      </c>
      <c r="K797" s="7">
        <v>286642</v>
      </c>
      <c r="L797" s="7">
        <v>306431</v>
      </c>
      <c r="M797" s="7">
        <v>358869</v>
      </c>
      <c r="N797" s="7">
        <v>359332</v>
      </c>
      <c r="O797" s="7">
        <v>326241</v>
      </c>
      <c r="P797" s="7">
        <v>455985</v>
      </c>
      <c r="Q797" s="7">
        <v>447580</v>
      </c>
      <c r="R797" s="7">
        <v>387573</v>
      </c>
      <c r="S797" s="7">
        <v>320620</v>
      </c>
      <c r="T797" s="7">
        <v>317357</v>
      </c>
      <c r="U797" s="7">
        <v>321893</v>
      </c>
      <c r="V797" s="7">
        <v>288750</v>
      </c>
      <c r="W797" s="7">
        <v>361259</v>
      </c>
      <c r="X797" s="7">
        <v>344445</v>
      </c>
      <c r="Y797" s="7">
        <v>355084</v>
      </c>
      <c r="Z797" s="7">
        <v>294266</v>
      </c>
      <c r="AA797" s="7">
        <v>316379</v>
      </c>
    </row>
    <row r="798" spans="2:27">
      <c r="B798" s="7" t="s">
        <v>547</v>
      </c>
      <c r="C798" s="7" t="s">
        <v>471</v>
      </c>
      <c r="D798" s="7" t="s">
        <v>9</v>
      </c>
      <c r="E798" s="7" t="s">
        <v>9</v>
      </c>
      <c r="F798" s="7" t="s">
        <v>9</v>
      </c>
      <c r="G798" s="7">
        <v>122661</v>
      </c>
      <c r="H798" s="7">
        <v>129007</v>
      </c>
      <c r="I798" s="7">
        <v>173744</v>
      </c>
      <c r="J798" s="7">
        <v>188117</v>
      </c>
      <c r="K798" s="7">
        <v>270002</v>
      </c>
      <c r="L798" s="7">
        <v>428315</v>
      </c>
      <c r="M798" s="7">
        <v>524869</v>
      </c>
      <c r="N798" s="7">
        <v>595710</v>
      </c>
      <c r="O798" s="7">
        <v>794662</v>
      </c>
      <c r="P798" s="7">
        <v>937478</v>
      </c>
      <c r="Q798" s="7">
        <v>1134411</v>
      </c>
      <c r="R798" s="7">
        <v>1212323</v>
      </c>
      <c r="S798" s="7">
        <v>1382242</v>
      </c>
      <c r="T798" s="7">
        <v>1491500</v>
      </c>
      <c r="U798" s="7">
        <v>1713038</v>
      </c>
      <c r="V798" s="7">
        <v>1835406</v>
      </c>
      <c r="W798" s="7">
        <v>1802572</v>
      </c>
      <c r="X798" s="7">
        <v>1922567</v>
      </c>
      <c r="Y798" s="7">
        <v>2046719</v>
      </c>
      <c r="Z798" s="7">
        <v>2197369</v>
      </c>
      <c r="AA798" s="7">
        <v>2525744</v>
      </c>
    </row>
    <row r="799" spans="2:27">
      <c r="B799" s="7" t="s">
        <v>548</v>
      </c>
      <c r="C799" s="7" t="s">
        <v>473</v>
      </c>
      <c r="D799" s="7" t="s">
        <v>9</v>
      </c>
      <c r="E799" s="7" t="s">
        <v>9</v>
      </c>
      <c r="F799" s="7" t="s">
        <v>9</v>
      </c>
      <c r="G799" s="7">
        <v>1013422</v>
      </c>
      <c r="H799" s="7">
        <v>1169885</v>
      </c>
      <c r="I799" s="7">
        <v>1232827</v>
      </c>
      <c r="J799" s="7">
        <v>1339805</v>
      </c>
      <c r="K799" s="7">
        <v>1670595</v>
      </c>
      <c r="L799" s="7">
        <v>1717321</v>
      </c>
      <c r="M799" s="7">
        <v>1797538</v>
      </c>
      <c r="N799" s="7">
        <v>1845581</v>
      </c>
      <c r="O799" s="7">
        <v>1778926</v>
      </c>
      <c r="P799" s="7">
        <v>1918064</v>
      </c>
      <c r="Q799" s="7">
        <v>1720310</v>
      </c>
      <c r="R799" s="7">
        <v>1789904</v>
      </c>
      <c r="S799" s="7">
        <v>1893936</v>
      </c>
      <c r="T799" s="7">
        <v>2073183</v>
      </c>
      <c r="U799" s="7">
        <v>2503019</v>
      </c>
      <c r="V799" s="7">
        <v>2815878</v>
      </c>
      <c r="W799" s="7">
        <v>2768328</v>
      </c>
      <c r="X799" s="7">
        <v>2846575</v>
      </c>
      <c r="Y799" s="7">
        <v>3125372</v>
      </c>
      <c r="Z799" s="7">
        <v>3292699</v>
      </c>
      <c r="AA799" s="7">
        <v>3547609</v>
      </c>
    </row>
    <row r="800" spans="2:27">
      <c r="B800" s="7" t="s">
        <v>549</v>
      </c>
      <c r="C800" s="7" t="s">
        <v>469</v>
      </c>
      <c r="D800" s="7" t="s">
        <v>9</v>
      </c>
      <c r="E800" s="7" t="s">
        <v>9</v>
      </c>
      <c r="F800" s="7" t="s">
        <v>9</v>
      </c>
      <c r="G800" s="7">
        <v>331169</v>
      </c>
      <c r="H800" s="7">
        <v>367206</v>
      </c>
      <c r="I800" s="7">
        <v>408081</v>
      </c>
      <c r="J800" s="7">
        <v>460544</v>
      </c>
      <c r="K800" s="7">
        <v>555483</v>
      </c>
      <c r="L800" s="7">
        <v>524828</v>
      </c>
      <c r="M800" s="7">
        <v>518252</v>
      </c>
      <c r="N800" s="7">
        <v>523330</v>
      </c>
      <c r="O800" s="7">
        <v>450729</v>
      </c>
      <c r="P800" s="7">
        <v>507292</v>
      </c>
      <c r="Q800" s="7">
        <v>437211</v>
      </c>
      <c r="R800" s="7">
        <v>471017</v>
      </c>
      <c r="S800" s="7">
        <v>484264</v>
      </c>
      <c r="T800" s="7">
        <v>525077</v>
      </c>
      <c r="U800" s="7">
        <v>618441</v>
      </c>
      <c r="V800" s="7">
        <v>673052</v>
      </c>
      <c r="W800" s="7">
        <v>576783</v>
      </c>
      <c r="X800" s="7">
        <v>565251</v>
      </c>
      <c r="Y800" s="7">
        <v>592383</v>
      </c>
      <c r="Z800" s="7">
        <v>743274</v>
      </c>
      <c r="AA800" s="7">
        <v>833422</v>
      </c>
    </row>
    <row r="801" spans="2:27">
      <c r="B801" s="7" t="s">
        <v>550</v>
      </c>
      <c r="C801" s="7" t="s">
        <v>471</v>
      </c>
      <c r="D801" s="7" t="s">
        <v>9</v>
      </c>
      <c r="E801" s="7" t="s">
        <v>9</v>
      </c>
      <c r="F801" s="7" t="s">
        <v>9</v>
      </c>
      <c r="G801" s="7">
        <v>682253</v>
      </c>
      <c r="H801" s="7">
        <v>802679</v>
      </c>
      <c r="I801" s="7">
        <v>824746</v>
      </c>
      <c r="J801" s="7">
        <v>879261</v>
      </c>
      <c r="K801" s="7">
        <v>1115112</v>
      </c>
      <c r="L801" s="7">
        <v>1192493</v>
      </c>
      <c r="M801" s="7">
        <v>1279286</v>
      </c>
      <c r="N801" s="7">
        <v>1322251</v>
      </c>
      <c r="O801" s="7">
        <v>1328197</v>
      </c>
      <c r="P801" s="7">
        <v>1410772</v>
      </c>
      <c r="Q801" s="7">
        <v>1283099</v>
      </c>
      <c r="R801" s="7">
        <v>1318887</v>
      </c>
      <c r="S801" s="7">
        <v>1409672</v>
      </c>
      <c r="T801" s="7">
        <v>1548106</v>
      </c>
      <c r="U801" s="7">
        <v>1884578</v>
      </c>
      <c r="V801" s="7">
        <v>2142826</v>
      </c>
      <c r="W801" s="7">
        <v>2191545</v>
      </c>
      <c r="X801" s="7">
        <v>2281324</v>
      </c>
      <c r="Y801" s="7">
        <v>2532989</v>
      </c>
      <c r="Z801" s="7">
        <v>2549425</v>
      </c>
      <c r="AA801" s="7">
        <v>2714187</v>
      </c>
    </row>
    <row r="802" spans="2:27">
      <c r="B802" s="7" t="s">
        <v>551</v>
      </c>
      <c r="C802" s="7" t="s">
        <v>477</v>
      </c>
      <c r="D802" s="7" t="s">
        <v>9</v>
      </c>
      <c r="E802" s="7" t="s">
        <v>9</v>
      </c>
      <c r="F802" s="7" t="s">
        <v>9</v>
      </c>
      <c r="G802" s="7">
        <v>1677878</v>
      </c>
      <c r="H802" s="7">
        <v>1720692</v>
      </c>
      <c r="I802" s="7">
        <v>1808075</v>
      </c>
      <c r="J802" s="7">
        <v>1807236</v>
      </c>
      <c r="K802" s="7">
        <v>1843310</v>
      </c>
      <c r="L802" s="7">
        <v>1761722</v>
      </c>
      <c r="M802" s="7">
        <v>1802884</v>
      </c>
      <c r="N802" s="7">
        <v>1798229</v>
      </c>
      <c r="O802" s="7">
        <v>1625520</v>
      </c>
      <c r="P802" s="7">
        <v>1685142</v>
      </c>
      <c r="Q802" s="7">
        <v>2525832</v>
      </c>
      <c r="R802" s="7">
        <v>2721240</v>
      </c>
      <c r="S802" s="7">
        <v>2875448</v>
      </c>
      <c r="T802" s="7">
        <v>3036872</v>
      </c>
      <c r="U802" s="7">
        <v>3528785</v>
      </c>
      <c r="V802" s="7">
        <v>3401353</v>
      </c>
      <c r="W802" s="7">
        <v>3489756</v>
      </c>
      <c r="X802" s="7">
        <v>3572240</v>
      </c>
      <c r="Y802" s="7">
        <v>3497007</v>
      </c>
      <c r="Z802" s="7">
        <v>3585305</v>
      </c>
      <c r="AA802" s="7">
        <v>3765871</v>
      </c>
    </row>
    <row r="803" spans="2:27">
      <c r="B803" s="7" t="s">
        <v>552</v>
      </c>
      <c r="C803" s="7" t="s">
        <v>479</v>
      </c>
      <c r="D803" s="7" t="s">
        <v>9</v>
      </c>
      <c r="E803" s="7" t="s">
        <v>9</v>
      </c>
      <c r="F803" s="7" t="s">
        <v>9</v>
      </c>
      <c r="G803" s="7">
        <v>1574765</v>
      </c>
      <c r="H803" s="7">
        <v>1615703</v>
      </c>
      <c r="I803" s="7">
        <v>1684938</v>
      </c>
      <c r="J803" s="7">
        <v>1695290</v>
      </c>
      <c r="K803" s="7">
        <v>1694152</v>
      </c>
      <c r="L803" s="7">
        <v>1650829</v>
      </c>
      <c r="M803" s="7">
        <v>1683728</v>
      </c>
      <c r="N803" s="7">
        <v>1659518</v>
      </c>
      <c r="O803" s="7">
        <v>1536457</v>
      </c>
      <c r="P803" s="7">
        <v>1533245</v>
      </c>
      <c r="Q803" s="7">
        <v>2374867</v>
      </c>
      <c r="R803" s="7">
        <v>2539770</v>
      </c>
      <c r="S803" s="7">
        <v>2616089</v>
      </c>
      <c r="T803" s="7">
        <v>2730628</v>
      </c>
      <c r="U803" s="7">
        <v>3143494</v>
      </c>
      <c r="V803" s="7">
        <v>3104292</v>
      </c>
      <c r="W803" s="7">
        <v>3194200</v>
      </c>
      <c r="X803" s="7">
        <v>3260216</v>
      </c>
      <c r="Y803" s="7">
        <v>3206171</v>
      </c>
      <c r="Z803" s="7">
        <v>3256600</v>
      </c>
      <c r="AA803" s="7">
        <v>3370031</v>
      </c>
    </row>
    <row r="804" spans="2:27">
      <c r="B804" s="7" t="s">
        <v>553</v>
      </c>
      <c r="C804" s="7" t="s">
        <v>481</v>
      </c>
      <c r="D804" s="7" t="s">
        <v>9</v>
      </c>
      <c r="E804" s="7" t="s">
        <v>9</v>
      </c>
      <c r="F804" s="7" t="s">
        <v>9</v>
      </c>
      <c r="G804" s="7" t="s">
        <v>9</v>
      </c>
      <c r="H804" s="7" t="s">
        <v>9</v>
      </c>
      <c r="I804" s="7" t="s">
        <v>9</v>
      </c>
      <c r="J804" s="7" t="s">
        <v>9</v>
      </c>
      <c r="K804" s="7" t="s">
        <v>9</v>
      </c>
      <c r="L804" s="7" t="s">
        <v>9</v>
      </c>
      <c r="M804" s="7">
        <v>68638</v>
      </c>
      <c r="N804" s="7">
        <v>61185</v>
      </c>
      <c r="O804" s="7">
        <v>58955</v>
      </c>
      <c r="P804" s="7">
        <v>51123</v>
      </c>
      <c r="Q804" s="7">
        <v>187632</v>
      </c>
      <c r="R804" s="7">
        <v>378734</v>
      </c>
      <c r="S804" s="7">
        <v>474031</v>
      </c>
      <c r="T804" s="7">
        <v>536825</v>
      </c>
      <c r="U804" s="7">
        <v>770355</v>
      </c>
      <c r="V804" s="7">
        <v>476384</v>
      </c>
      <c r="W804" s="7">
        <v>481863</v>
      </c>
      <c r="X804" s="7">
        <v>467232</v>
      </c>
      <c r="Y804" s="7">
        <v>500927</v>
      </c>
      <c r="Z804" s="7">
        <v>455868</v>
      </c>
      <c r="AA804" s="7">
        <v>402397</v>
      </c>
    </row>
    <row r="805" spans="2:27">
      <c r="B805" s="7" t="s">
        <v>554</v>
      </c>
      <c r="C805" s="7" t="s">
        <v>483</v>
      </c>
      <c r="D805" s="7" t="s">
        <v>9</v>
      </c>
      <c r="E805" s="7" t="s">
        <v>9</v>
      </c>
      <c r="F805" s="7" t="s">
        <v>9</v>
      </c>
      <c r="G805" s="7">
        <v>830039</v>
      </c>
      <c r="H805" s="7">
        <v>832741</v>
      </c>
      <c r="I805" s="7">
        <v>836092</v>
      </c>
      <c r="J805" s="7">
        <v>849487</v>
      </c>
      <c r="K805" s="7">
        <v>789499</v>
      </c>
      <c r="L805" s="7">
        <v>767375</v>
      </c>
      <c r="M805" s="7">
        <v>696334</v>
      </c>
      <c r="N805" s="7">
        <v>718411</v>
      </c>
      <c r="O805" s="7">
        <v>623925</v>
      </c>
      <c r="P805" s="7">
        <v>621116</v>
      </c>
      <c r="Q805" s="7">
        <v>1343771</v>
      </c>
      <c r="R805" s="7">
        <v>1399414</v>
      </c>
      <c r="S805" s="7">
        <v>1397799</v>
      </c>
      <c r="T805" s="7">
        <v>1405734</v>
      </c>
      <c r="U805" s="7">
        <v>1457836</v>
      </c>
      <c r="V805" s="7">
        <v>1607826</v>
      </c>
      <c r="W805" s="7">
        <v>1739611</v>
      </c>
      <c r="X805" s="7">
        <v>1814855</v>
      </c>
      <c r="Y805" s="7">
        <v>1801875</v>
      </c>
      <c r="Z805" s="7">
        <v>1878717</v>
      </c>
      <c r="AA805" s="7">
        <v>2087433</v>
      </c>
    </row>
    <row r="806" spans="2:27">
      <c r="B806" s="7" t="s">
        <v>555</v>
      </c>
      <c r="C806" s="7" t="s">
        <v>485</v>
      </c>
      <c r="D806" s="7" t="s">
        <v>9</v>
      </c>
      <c r="E806" s="7" t="s">
        <v>9</v>
      </c>
      <c r="F806" s="7" t="s">
        <v>9</v>
      </c>
      <c r="G806" s="7">
        <v>744726</v>
      </c>
      <c r="H806" s="7">
        <v>782962</v>
      </c>
      <c r="I806" s="7">
        <v>848846</v>
      </c>
      <c r="J806" s="7">
        <v>845803</v>
      </c>
      <c r="K806" s="7">
        <v>904653</v>
      </c>
      <c r="L806" s="7">
        <v>883454</v>
      </c>
      <c r="M806" s="7">
        <v>918756</v>
      </c>
      <c r="N806" s="7">
        <v>879922</v>
      </c>
      <c r="O806" s="7">
        <v>853577</v>
      </c>
      <c r="P806" s="7">
        <v>861006</v>
      </c>
      <c r="Q806" s="7">
        <v>843464</v>
      </c>
      <c r="R806" s="7">
        <v>761622</v>
      </c>
      <c r="S806" s="7">
        <v>744259</v>
      </c>
      <c r="T806" s="7">
        <v>788069</v>
      </c>
      <c r="U806" s="7">
        <v>915303</v>
      </c>
      <c r="V806" s="7">
        <v>1020082</v>
      </c>
      <c r="W806" s="7">
        <v>972726</v>
      </c>
      <c r="X806" s="7">
        <v>978129</v>
      </c>
      <c r="Y806" s="7">
        <v>903369</v>
      </c>
      <c r="Z806" s="7">
        <v>922015</v>
      </c>
      <c r="AA806" s="7">
        <v>880201</v>
      </c>
    </row>
    <row r="807" spans="2:27">
      <c r="B807" s="7" t="s">
        <v>556</v>
      </c>
      <c r="C807" s="7" t="s">
        <v>487</v>
      </c>
      <c r="D807" s="7" t="s">
        <v>9</v>
      </c>
      <c r="E807" s="7" t="s">
        <v>9</v>
      </c>
      <c r="F807" s="7" t="s">
        <v>9</v>
      </c>
      <c r="G807" s="7">
        <v>103113</v>
      </c>
      <c r="H807" s="7">
        <v>104989</v>
      </c>
      <c r="I807" s="7">
        <v>123137</v>
      </c>
      <c r="J807" s="7">
        <v>111946</v>
      </c>
      <c r="K807" s="7">
        <v>149158</v>
      </c>
      <c r="L807" s="7">
        <v>110893</v>
      </c>
      <c r="M807" s="7">
        <v>119156</v>
      </c>
      <c r="N807" s="7">
        <v>138711</v>
      </c>
      <c r="O807" s="7">
        <v>89063</v>
      </c>
      <c r="P807" s="7">
        <v>151897</v>
      </c>
      <c r="Q807" s="7">
        <v>150965</v>
      </c>
      <c r="R807" s="7">
        <v>181470</v>
      </c>
      <c r="S807" s="7">
        <v>259359</v>
      </c>
      <c r="T807" s="7">
        <v>306244</v>
      </c>
      <c r="U807" s="7">
        <v>385291</v>
      </c>
      <c r="V807" s="7">
        <v>297061</v>
      </c>
      <c r="W807" s="7">
        <v>295556</v>
      </c>
      <c r="X807" s="7">
        <v>312024</v>
      </c>
      <c r="Y807" s="7">
        <v>290836</v>
      </c>
      <c r="Z807" s="7">
        <v>328705</v>
      </c>
      <c r="AA807" s="7">
        <v>395840</v>
      </c>
    </row>
    <row r="808" spans="2:27">
      <c r="B808" s="7" t="s">
        <v>557</v>
      </c>
      <c r="C808" s="7" t="s">
        <v>489</v>
      </c>
      <c r="D808" s="7" t="s">
        <v>9</v>
      </c>
      <c r="E808" s="7" t="s">
        <v>9</v>
      </c>
      <c r="F808" s="7" t="s">
        <v>9</v>
      </c>
      <c r="G808" s="7" t="s">
        <v>9</v>
      </c>
      <c r="H808" s="7" t="s">
        <v>9</v>
      </c>
      <c r="I808" s="7" t="s">
        <v>9</v>
      </c>
      <c r="J808" s="7" t="s">
        <v>9</v>
      </c>
      <c r="K808" s="7" t="s">
        <v>9</v>
      </c>
      <c r="L808" s="7" t="s">
        <v>9</v>
      </c>
      <c r="M808" s="7" t="s">
        <v>9</v>
      </c>
      <c r="N808" s="7" t="s">
        <v>9</v>
      </c>
      <c r="O808" s="7" t="s">
        <v>9</v>
      </c>
      <c r="P808" s="7" t="s">
        <v>9</v>
      </c>
      <c r="Q808" s="7" t="s">
        <v>9</v>
      </c>
      <c r="R808" s="7" t="s">
        <v>9</v>
      </c>
      <c r="S808" s="7" t="s">
        <v>9</v>
      </c>
      <c r="T808" s="7">
        <v>139236</v>
      </c>
      <c r="U808" s="7">
        <v>163615</v>
      </c>
      <c r="V808" s="7">
        <v>124228</v>
      </c>
      <c r="W808" s="7">
        <v>114055</v>
      </c>
      <c r="X808" s="7">
        <v>97286</v>
      </c>
      <c r="Y808" s="7">
        <v>72712</v>
      </c>
      <c r="Z808" s="7">
        <v>64142</v>
      </c>
      <c r="AA808" s="7">
        <v>74042</v>
      </c>
    </row>
    <row r="809" spans="2:27">
      <c r="B809" s="7" t="s">
        <v>558</v>
      </c>
      <c r="C809" s="7" t="s">
        <v>491</v>
      </c>
      <c r="D809" s="7" t="s">
        <v>9</v>
      </c>
      <c r="E809" s="7" t="s">
        <v>9</v>
      </c>
      <c r="F809" s="7" t="s">
        <v>9</v>
      </c>
      <c r="G809" s="7">
        <v>103113</v>
      </c>
      <c r="H809" s="7">
        <v>104989</v>
      </c>
      <c r="I809" s="7">
        <v>123137</v>
      </c>
      <c r="J809" s="7">
        <v>111946</v>
      </c>
      <c r="K809" s="7">
        <v>149158</v>
      </c>
      <c r="L809" s="7">
        <v>110893</v>
      </c>
      <c r="M809" s="7">
        <v>119156</v>
      </c>
      <c r="N809" s="7">
        <v>138711</v>
      </c>
      <c r="O809" s="7">
        <v>89063</v>
      </c>
      <c r="P809" s="7">
        <v>151897</v>
      </c>
      <c r="Q809" s="7">
        <v>150965</v>
      </c>
      <c r="R809" s="7">
        <v>181470</v>
      </c>
      <c r="S809" s="7">
        <v>259359</v>
      </c>
      <c r="T809" s="7">
        <v>167008</v>
      </c>
      <c r="U809" s="7">
        <v>221676</v>
      </c>
      <c r="V809" s="7">
        <v>172833</v>
      </c>
      <c r="W809" s="7">
        <v>181501</v>
      </c>
      <c r="X809" s="7">
        <v>214738</v>
      </c>
      <c r="Y809" s="7">
        <v>218124</v>
      </c>
      <c r="Z809" s="7">
        <v>264563</v>
      </c>
      <c r="AA809" s="7">
        <v>321798</v>
      </c>
    </row>
    <row r="810" spans="2:27">
      <c r="B810" s="7" t="s">
        <v>559</v>
      </c>
      <c r="C810" s="7" t="s">
        <v>493</v>
      </c>
      <c r="D810" s="7" t="s">
        <v>9</v>
      </c>
      <c r="E810" s="7" t="s">
        <v>9</v>
      </c>
      <c r="F810" s="7" t="s">
        <v>9</v>
      </c>
      <c r="G810" s="7">
        <v>51533</v>
      </c>
      <c r="H810" s="7">
        <v>59261</v>
      </c>
      <c r="I810" s="7">
        <v>83780</v>
      </c>
      <c r="J810" s="7">
        <v>108808</v>
      </c>
      <c r="K810" s="7">
        <v>126622</v>
      </c>
      <c r="L810" s="7">
        <v>139391</v>
      </c>
      <c r="M810" s="7">
        <v>159081</v>
      </c>
      <c r="N810" s="7">
        <v>184224</v>
      </c>
      <c r="O810" s="7">
        <v>213058</v>
      </c>
      <c r="P810" s="7">
        <v>291640</v>
      </c>
      <c r="Q810" s="7">
        <v>294562</v>
      </c>
      <c r="R810" s="7">
        <v>337152</v>
      </c>
      <c r="S810" s="7">
        <v>383099</v>
      </c>
      <c r="T810" s="7">
        <v>427879</v>
      </c>
      <c r="U810" s="7">
        <v>475400</v>
      </c>
      <c r="V810" s="7">
        <v>516114</v>
      </c>
      <c r="W810" s="7">
        <v>551307</v>
      </c>
      <c r="X810" s="7">
        <v>597711</v>
      </c>
      <c r="Y810" s="7">
        <v>624405</v>
      </c>
      <c r="Z810" s="7">
        <v>659518</v>
      </c>
      <c r="AA810" s="7">
        <v>710738</v>
      </c>
    </row>
    <row r="811" spans="2:27">
      <c r="B811" s="7" t="s">
        <v>560</v>
      </c>
      <c r="C811" s="7" t="s">
        <v>495</v>
      </c>
      <c r="D811" s="7" t="s">
        <v>9</v>
      </c>
      <c r="E811" s="7" t="s">
        <v>9</v>
      </c>
      <c r="F811" s="7" t="s">
        <v>9</v>
      </c>
      <c r="G811" s="7">
        <v>5776</v>
      </c>
      <c r="H811" s="7">
        <v>10152</v>
      </c>
      <c r="I811" s="7">
        <v>17105</v>
      </c>
      <c r="J811" s="7">
        <v>30655</v>
      </c>
      <c r="K811" s="7">
        <v>37553</v>
      </c>
      <c r="L811" s="7">
        <v>39047</v>
      </c>
      <c r="M811" s="7">
        <v>41177</v>
      </c>
      <c r="N811" s="7">
        <v>48985</v>
      </c>
      <c r="O811" s="7">
        <v>62253</v>
      </c>
      <c r="P811" s="7">
        <v>112784</v>
      </c>
      <c r="Q811" s="7">
        <v>86066</v>
      </c>
      <c r="R811" s="7">
        <v>96764</v>
      </c>
      <c r="S811" s="7">
        <v>104135</v>
      </c>
      <c r="T811" s="7">
        <v>107647</v>
      </c>
      <c r="U811" s="7">
        <v>114763</v>
      </c>
      <c r="V811" s="7">
        <v>122538</v>
      </c>
      <c r="W811" s="7">
        <v>127068</v>
      </c>
      <c r="X811" s="7">
        <v>134748</v>
      </c>
      <c r="Y811" s="7">
        <v>133917</v>
      </c>
      <c r="Z811" s="7">
        <v>136266</v>
      </c>
      <c r="AA811" s="7">
        <v>144556</v>
      </c>
    </row>
    <row r="812" spans="2:27">
      <c r="B812" s="7" t="s">
        <v>561</v>
      </c>
      <c r="C812" s="7" t="s">
        <v>497</v>
      </c>
      <c r="D812" s="7" t="s">
        <v>9</v>
      </c>
      <c r="E812" s="7" t="s">
        <v>9</v>
      </c>
      <c r="F812" s="7" t="s">
        <v>9</v>
      </c>
      <c r="G812" s="7">
        <v>40486</v>
      </c>
      <c r="H812" s="7">
        <v>42973</v>
      </c>
      <c r="I812" s="7">
        <v>55026</v>
      </c>
      <c r="J812" s="7">
        <v>57651</v>
      </c>
      <c r="K812" s="7">
        <v>60409</v>
      </c>
      <c r="L812" s="7">
        <v>65982</v>
      </c>
      <c r="M812" s="7">
        <v>77476</v>
      </c>
      <c r="N812" s="7">
        <v>87251</v>
      </c>
      <c r="O812" s="7">
        <v>98485</v>
      </c>
      <c r="P812" s="7">
        <v>115056</v>
      </c>
      <c r="Q812" s="7">
        <v>131372</v>
      </c>
      <c r="R812" s="7">
        <v>146081</v>
      </c>
      <c r="S812" s="7">
        <v>165743</v>
      </c>
      <c r="T812" s="7">
        <v>183827</v>
      </c>
      <c r="U812" s="7">
        <v>198192</v>
      </c>
      <c r="V812" s="7">
        <v>206878</v>
      </c>
      <c r="W812" s="7">
        <v>223504</v>
      </c>
      <c r="X812" s="7">
        <v>246738</v>
      </c>
      <c r="Y812" s="7">
        <v>258317</v>
      </c>
      <c r="Z812" s="7">
        <v>276514</v>
      </c>
      <c r="AA812" s="7">
        <v>284469</v>
      </c>
    </row>
    <row r="813" spans="2:27">
      <c r="B813" s="7" t="s">
        <v>562</v>
      </c>
      <c r="C813" s="7" t="s">
        <v>499</v>
      </c>
      <c r="D813" s="7" t="s">
        <v>9</v>
      </c>
      <c r="E813" s="7" t="s">
        <v>9</v>
      </c>
      <c r="F813" s="7" t="s">
        <v>9</v>
      </c>
      <c r="G813" s="7">
        <v>5271</v>
      </c>
      <c r="H813" s="7">
        <v>6136</v>
      </c>
      <c r="I813" s="7">
        <v>11649</v>
      </c>
      <c r="J813" s="7">
        <v>20502</v>
      </c>
      <c r="K813" s="7">
        <v>28660</v>
      </c>
      <c r="L813" s="7">
        <v>34362</v>
      </c>
      <c r="M813" s="7">
        <v>40428</v>
      </c>
      <c r="N813" s="7">
        <v>47988</v>
      </c>
      <c r="O813" s="7">
        <v>52320</v>
      </c>
      <c r="P813" s="7">
        <v>63800</v>
      </c>
      <c r="Q813" s="7">
        <v>77124</v>
      </c>
      <c r="R813" s="7">
        <v>94307</v>
      </c>
      <c r="S813" s="7">
        <v>113221</v>
      </c>
      <c r="T813" s="7">
        <v>136405</v>
      </c>
      <c r="U813" s="7">
        <v>162445</v>
      </c>
      <c r="V813" s="7">
        <v>186698</v>
      </c>
      <c r="W813" s="7">
        <v>200735</v>
      </c>
      <c r="X813" s="7">
        <v>216225</v>
      </c>
      <c r="Y813" s="7">
        <v>232171</v>
      </c>
      <c r="Z813" s="7">
        <v>246738</v>
      </c>
      <c r="AA813" s="7">
        <v>281713</v>
      </c>
    </row>
    <row r="814" spans="2:27">
      <c r="B814" s="7" t="s">
        <v>563</v>
      </c>
      <c r="C814" s="7" t="s">
        <v>501</v>
      </c>
      <c r="D814" s="7" t="s">
        <v>9</v>
      </c>
      <c r="E814" s="7" t="s">
        <v>9</v>
      </c>
      <c r="F814" s="7" t="s">
        <v>9</v>
      </c>
      <c r="G814" s="7" t="s">
        <v>9</v>
      </c>
      <c r="H814" s="7" t="s">
        <v>9</v>
      </c>
      <c r="I814" s="7" t="s">
        <v>9</v>
      </c>
      <c r="J814" s="7" t="s">
        <v>9</v>
      </c>
      <c r="K814" s="7" t="s">
        <v>9</v>
      </c>
      <c r="L814" s="7" t="s">
        <v>9</v>
      </c>
      <c r="M814" s="7" t="s">
        <v>9</v>
      </c>
      <c r="N814" s="7" t="s">
        <v>9</v>
      </c>
      <c r="O814" s="7" t="s">
        <v>9</v>
      </c>
      <c r="P814" s="7" t="s">
        <v>9</v>
      </c>
      <c r="Q814" s="7" t="s">
        <v>9</v>
      </c>
      <c r="R814" s="7" t="s">
        <v>9</v>
      </c>
      <c r="S814" s="7" t="s">
        <v>9</v>
      </c>
      <c r="T814" s="7" t="s">
        <v>9</v>
      </c>
      <c r="U814" s="7" t="s">
        <v>9</v>
      </c>
      <c r="V814" s="7" t="s">
        <v>9</v>
      </c>
      <c r="W814" s="7" t="s">
        <v>9</v>
      </c>
      <c r="X814" s="7" t="s">
        <v>9</v>
      </c>
      <c r="Y814" s="7" t="s">
        <v>9</v>
      </c>
      <c r="Z814" s="7" t="s">
        <v>9</v>
      </c>
      <c r="AA814" s="7" t="s">
        <v>9</v>
      </c>
    </row>
    <row r="815" spans="2:27">
      <c r="B815" s="7" t="s">
        <v>564</v>
      </c>
      <c r="C815" s="7" t="s">
        <v>503</v>
      </c>
      <c r="D815" s="7" t="s">
        <v>9</v>
      </c>
      <c r="E815" s="7" t="s">
        <v>9</v>
      </c>
      <c r="F815" s="7" t="s">
        <v>9</v>
      </c>
      <c r="G815" s="7" t="s">
        <v>9</v>
      </c>
      <c r="H815" s="7" t="s">
        <v>9</v>
      </c>
      <c r="I815" s="7" t="s">
        <v>9</v>
      </c>
      <c r="J815" s="7" t="s">
        <v>9</v>
      </c>
      <c r="K815" s="7" t="s">
        <v>9</v>
      </c>
      <c r="L815" s="7" t="s">
        <v>9</v>
      </c>
      <c r="M815" s="7" t="s">
        <v>9</v>
      </c>
      <c r="N815" s="7" t="s">
        <v>9</v>
      </c>
      <c r="O815" s="7" t="s">
        <v>9</v>
      </c>
      <c r="P815" s="7" t="s">
        <v>9</v>
      </c>
      <c r="Q815" s="7" t="s">
        <v>9</v>
      </c>
      <c r="R815" s="7" t="s">
        <v>9</v>
      </c>
      <c r="S815" s="7" t="s">
        <v>9</v>
      </c>
      <c r="T815" s="7" t="s">
        <v>9</v>
      </c>
      <c r="U815" s="7" t="s">
        <v>9</v>
      </c>
      <c r="V815" s="7" t="s">
        <v>9</v>
      </c>
      <c r="W815" s="7" t="s">
        <v>9</v>
      </c>
      <c r="X815" s="7" t="s">
        <v>9</v>
      </c>
      <c r="Y815" s="7" t="s">
        <v>9</v>
      </c>
      <c r="Z815" s="7" t="s">
        <v>9</v>
      </c>
      <c r="AA815" s="7" t="s">
        <v>9</v>
      </c>
    </row>
    <row r="816" spans="2:27">
      <c r="B816" s="7" t="s">
        <v>565</v>
      </c>
      <c r="C816" s="7" t="s">
        <v>505</v>
      </c>
      <c r="D816" s="7" t="s">
        <v>9</v>
      </c>
      <c r="E816" s="7" t="s">
        <v>9</v>
      </c>
      <c r="F816" s="7" t="s">
        <v>9</v>
      </c>
      <c r="G816" s="7" t="s">
        <v>9</v>
      </c>
      <c r="H816" s="7" t="s">
        <v>9</v>
      </c>
      <c r="I816" s="7" t="s">
        <v>9</v>
      </c>
      <c r="J816" s="7" t="s">
        <v>9</v>
      </c>
      <c r="K816" s="7" t="s">
        <v>9</v>
      </c>
      <c r="L816" s="7" t="s">
        <v>9</v>
      </c>
      <c r="M816" s="7" t="s">
        <v>9</v>
      </c>
      <c r="N816" s="7" t="s">
        <v>9</v>
      </c>
      <c r="O816" s="7" t="s">
        <v>9</v>
      </c>
      <c r="P816" s="7" t="s">
        <v>9</v>
      </c>
      <c r="Q816" s="7" t="s">
        <v>9</v>
      </c>
      <c r="R816" s="7" t="s">
        <v>9</v>
      </c>
      <c r="S816" s="7" t="s">
        <v>9</v>
      </c>
      <c r="T816" s="7" t="s">
        <v>9</v>
      </c>
      <c r="U816" s="7" t="s">
        <v>9</v>
      </c>
      <c r="V816" s="7" t="s">
        <v>9</v>
      </c>
      <c r="W816" s="7" t="s">
        <v>9</v>
      </c>
      <c r="X816" s="7" t="s">
        <v>9</v>
      </c>
      <c r="Y816" s="7" t="s">
        <v>9</v>
      </c>
      <c r="Z816" s="7" t="s">
        <v>9</v>
      </c>
      <c r="AA816" s="7" t="s">
        <v>9</v>
      </c>
    </row>
    <row r="817" spans="2:27">
      <c r="B817" s="7" t="s">
        <v>566</v>
      </c>
      <c r="C817" s="7" t="s">
        <v>507</v>
      </c>
      <c r="D817" s="7" t="s">
        <v>9</v>
      </c>
      <c r="E817" s="7" t="s">
        <v>9</v>
      </c>
      <c r="F817" s="7" t="s">
        <v>9</v>
      </c>
      <c r="G817" s="7">
        <v>6535</v>
      </c>
      <c r="H817" s="7">
        <v>6620</v>
      </c>
      <c r="I817" s="7">
        <v>15599</v>
      </c>
      <c r="J817" s="7">
        <v>13697</v>
      </c>
      <c r="K817" s="7">
        <v>5813</v>
      </c>
      <c r="L817" s="7">
        <v>2645</v>
      </c>
      <c r="M817" s="7">
        <v>2179</v>
      </c>
      <c r="N817" s="7">
        <v>19717</v>
      </c>
      <c r="O817" s="7">
        <v>50862</v>
      </c>
      <c r="P817" s="7">
        <v>87657</v>
      </c>
      <c r="Q817" s="7">
        <v>51574</v>
      </c>
      <c r="R817" s="7">
        <v>88182</v>
      </c>
      <c r="S817" s="7">
        <v>81806</v>
      </c>
      <c r="T817" s="7">
        <v>107481</v>
      </c>
      <c r="U817" s="7">
        <v>131544</v>
      </c>
      <c r="V817" s="7">
        <v>281688</v>
      </c>
      <c r="W817" s="7">
        <v>195745</v>
      </c>
      <c r="X817" s="7">
        <v>152465</v>
      </c>
      <c r="Y817" s="7">
        <v>218992</v>
      </c>
      <c r="Z817" s="7">
        <v>193449</v>
      </c>
      <c r="AA817" s="7">
        <v>127825</v>
      </c>
    </row>
    <row r="818" spans="2:27">
      <c r="B818" s="7" t="s">
        <v>567</v>
      </c>
      <c r="C818" s="7" t="s">
        <v>509</v>
      </c>
      <c r="D818" s="7" t="s">
        <v>9</v>
      </c>
      <c r="E818" s="7" t="s">
        <v>9</v>
      </c>
      <c r="F818" s="7" t="s">
        <v>9</v>
      </c>
      <c r="G818" s="7">
        <v>6535</v>
      </c>
      <c r="H818" s="7">
        <v>6620</v>
      </c>
      <c r="I818" s="7">
        <v>15599</v>
      </c>
      <c r="J818" s="7">
        <v>13697</v>
      </c>
      <c r="K818" s="7">
        <v>5813</v>
      </c>
      <c r="L818" s="7">
        <v>2645</v>
      </c>
      <c r="M818" s="7">
        <v>2179</v>
      </c>
      <c r="N818" s="7">
        <v>19717</v>
      </c>
      <c r="O818" s="7">
        <v>50862</v>
      </c>
      <c r="P818" s="7">
        <v>87657</v>
      </c>
      <c r="Q818" s="7">
        <v>51574</v>
      </c>
      <c r="R818" s="7">
        <v>88182</v>
      </c>
      <c r="S818" s="7">
        <v>81806</v>
      </c>
      <c r="T818" s="7">
        <v>107481</v>
      </c>
      <c r="U818" s="7">
        <v>131544</v>
      </c>
      <c r="V818" s="7">
        <v>281688</v>
      </c>
      <c r="W818" s="7">
        <v>195329</v>
      </c>
      <c r="X818" s="7">
        <v>152160</v>
      </c>
      <c r="Y818" s="7">
        <v>218658</v>
      </c>
      <c r="Z818" s="7">
        <v>193289</v>
      </c>
      <c r="AA818" s="7">
        <v>127707</v>
      </c>
    </row>
    <row r="819" spans="2:27">
      <c r="B819" s="7" t="s">
        <v>568</v>
      </c>
      <c r="C819" s="7" t="s">
        <v>511</v>
      </c>
      <c r="D819" s="7" t="s">
        <v>9</v>
      </c>
      <c r="E819" s="7" t="s">
        <v>9</v>
      </c>
      <c r="F819" s="7" t="s">
        <v>9</v>
      </c>
      <c r="G819" s="7" t="s">
        <v>9</v>
      </c>
      <c r="H819" s="7" t="s">
        <v>9</v>
      </c>
      <c r="I819" s="7" t="s">
        <v>9</v>
      </c>
      <c r="J819" s="7" t="s">
        <v>9</v>
      </c>
      <c r="K819" s="7" t="s">
        <v>9</v>
      </c>
      <c r="L819" s="7" t="s">
        <v>9</v>
      </c>
      <c r="M819" s="7" t="s">
        <v>9</v>
      </c>
      <c r="N819" s="7" t="s">
        <v>9</v>
      </c>
      <c r="O819" s="7" t="s">
        <v>9</v>
      </c>
      <c r="P819" s="7" t="s">
        <v>9</v>
      </c>
      <c r="Q819" s="7" t="s">
        <v>9</v>
      </c>
      <c r="R819" s="7" t="s">
        <v>9</v>
      </c>
      <c r="S819" s="7" t="s">
        <v>9</v>
      </c>
      <c r="T819" s="7" t="s">
        <v>9</v>
      </c>
      <c r="U819" s="7" t="s">
        <v>9</v>
      </c>
      <c r="V819" s="7" t="s">
        <v>9</v>
      </c>
      <c r="W819" s="7">
        <v>416</v>
      </c>
      <c r="X819" s="7">
        <v>305</v>
      </c>
      <c r="Y819" s="7">
        <v>334</v>
      </c>
      <c r="Z819" s="7">
        <v>160</v>
      </c>
      <c r="AA819" s="7">
        <v>118</v>
      </c>
    </row>
    <row r="820" spans="2:27">
      <c r="B820" s="7" t="s">
        <v>569</v>
      </c>
      <c r="C820" s="7" t="s">
        <v>513</v>
      </c>
      <c r="D820" s="7" t="s">
        <v>9</v>
      </c>
      <c r="E820" s="7" t="s">
        <v>9</v>
      </c>
      <c r="F820" s="7" t="s">
        <v>9</v>
      </c>
      <c r="G820" s="7">
        <v>1161851</v>
      </c>
      <c r="H820" s="7">
        <v>1262190</v>
      </c>
      <c r="I820" s="7">
        <v>1345761</v>
      </c>
      <c r="J820" s="7">
        <v>1536144</v>
      </c>
      <c r="K820" s="7">
        <v>1618858</v>
      </c>
      <c r="L820" s="7">
        <v>1871792</v>
      </c>
      <c r="M820" s="7">
        <v>1967740</v>
      </c>
      <c r="N820" s="7">
        <v>2152427</v>
      </c>
      <c r="O820" s="7">
        <v>2155490</v>
      </c>
      <c r="P820" s="7">
        <v>2235587</v>
      </c>
      <c r="Q820" s="7">
        <v>2413672</v>
      </c>
      <c r="R820" s="7">
        <v>2329774</v>
      </c>
      <c r="S820" s="7">
        <v>2498090</v>
      </c>
      <c r="T820" s="7">
        <v>2573651</v>
      </c>
      <c r="U820" s="7">
        <v>2581198</v>
      </c>
      <c r="V820" s="7">
        <v>2394215</v>
      </c>
      <c r="W820" s="7">
        <v>2714390</v>
      </c>
      <c r="X820" s="7">
        <v>2826903</v>
      </c>
      <c r="Y820" s="7">
        <v>2986437</v>
      </c>
      <c r="Z820" s="7">
        <v>3030560</v>
      </c>
      <c r="AA820" s="7">
        <v>3365464</v>
      </c>
    </row>
    <row r="821" spans="2:27">
      <c r="B821" s="7" t="s">
        <v>570</v>
      </c>
      <c r="C821" s="7" t="s">
        <v>515</v>
      </c>
      <c r="D821" s="7" t="s">
        <v>9</v>
      </c>
      <c r="E821" s="7" t="s">
        <v>9</v>
      </c>
      <c r="F821" s="7" t="s">
        <v>9</v>
      </c>
      <c r="G821" s="7">
        <v>728667</v>
      </c>
      <c r="H821" s="7">
        <v>760909</v>
      </c>
      <c r="I821" s="7">
        <v>773888</v>
      </c>
      <c r="J821" s="7">
        <v>890340</v>
      </c>
      <c r="K821" s="7">
        <v>931019</v>
      </c>
      <c r="L821" s="7">
        <v>1060249</v>
      </c>
      <c r="M821" s="7">
        <v>1117725</v>
      </c>
      <c r="N821" s="7">
        <v>1173857</v>
      </c>
      <c r="O821" s="7">
        <v>1167946</v>
      </c>
      <c r="P821" s="7">
        <v>1269181</v>
      </c>
      <c r="Q821" s="7">
        <v>1341523</v>
      </c>
      <c r="R821" s="7">
        <v>1325624</v>
      </c>
      <c r="S821" s="7">
        <v>1353122</v>
      </c>
      <c r="T821" s="7">
        <v>1523059</v>
      </c>
      <c r="U821" s="7">
        <v>1550779</v>
      </c>
      <c r="V821" s="7">
        <v>1397291</v>
      </c>
      <c r="W821" s="7">
        <v>1628440</v>
      </c>
      <c r="X821" s="7">
        <v>1655263</v>
      </c>
      <c r="Y821" s="7">
        <v>1770582</v>
      </c>
      <c r="Z821" s="7">
        <v>1811646</v>
      </c>
      <c r="AA821" s="7">
        <v>2042382</v>
      </c>
    </row>
    <row r="822" spans="2:27">
      <c r="B822" s="7" t="s">
        <v>571</v>
      </c>
      <c r="C822" s="7" t="s">
        <v>517</v>
      </c>
      <c r="D822" s="7" t="s">
        <v>9</v>
      </c>
      <c r="E822" s="7" t="s">
        <v>9</v>
      </c>
      <c r="F822" s="7" t="s">
        <v>9</v>
      </c>
      <c r="G822" s="7">
        <v>433184</v>
      </c>
      <c r="H822" s="7">
        <v>501281</v>
      </c>
      <c r="I822" s="7">
        <v>571873</v>
      </c>
      <c r="J822" s="7">
        <v>645804</v>
      </c>
      <c r="K822" s="7">
        <v>687839</v>
      </c>
      <c r="L822" s="7">
        <v>811543</v>
      </c>
      <c r="M822" s="7">
        <v>850015</v>
      </c>
      <c r="N822" s="7">
        <v>978570</v>
      </c>
      <c r="O822" s="7">
        <v>987544</v>
      </c>
      <c r="P822" s="7">
        <v>966406</v>
      </c>
      <c r="Q822" s="7">
        <v>1072149</v>
      </c>
      <c r="R822" s="7">
        <v>1004150</v>
      </c>
      <c r="S822" s="7">
        <v>1144968</v>
      </c>
      <c r="T822" s="7">
        <v>1050592</v>
      </c>
      <c r="U822" s="7">
        <v>1030419</v>
      </c>
      <c r="V822" s="7">
        <v>996924</v>
      </c>
      <c r="W822" s="7">
        <v>1085950</v>
      </c>
      <c r="X822" s="7">
        <v>1171640</v>
      </c>
      <c r="Y822" s="7">
        <v>1215855</v>
      </c>
      <c r="Z822" s="7">
        <v>1218914</v>
      </c>
      <c r="AA822" s="7">
        <v>1323082</v>
      </c>
    </row>
    <row r="823" spans="2:27">
      <c r="B823" s="7" t="s">
        <v>228</v>
      </c>
      <c r="C823" s="7" t="s">
        <v>229</v>
      </c>
      <c r="D823" s="7" t="s">
        <v>9</v>
      </c>
      <c r="E823" s="7" t="s">
        <v>9</v>
      </c>
      <c r="F823" s="7" t="s">
        <v>9</v>
      </c>
      <c r="G823" s="7">
        <v>17328761</v>
      </c>
      <c r="H823" s="7">
        <v>19308597</v>
      </c>
      <c r="I823" s="7">
        <v>21464528</v>
      </c>
      <c r="J823" s="7">
        <v>23064156</v>
      </c>
      <c r="K823" s="7">
        <v>26141364</v>
      </c>
      <c r="L823" s="7">
        <v>27891784</v>
      </c>
      <c r="M823" s="7">
        <v>29293424</v>
      </c>
      <c r="N823" s="7">
        <v>30457629</v>
      </c>
      <c r="O823" s="7">
        <v>31305731</v>
      </c>
      <c r="P823" s="7">
        <v>32344670</v>
      </c>
      <c r="Q823" s="7">
        <v>33527143</v>
      </c>
      <c r="R823" s="7">
        <v>34530526</v>
      </c>
      <c r="S823" s="7">
        <v>36522023</v>
      </c>
      <c r="T823" s="7">
        <v>38102335</v>
      </c>
      <c r="U823" s="7">
        <v>41567200</v>
      </c>
      <c r="V823" s="7">
        <v>43654761</v>
      </c>
      <c r="W823" s="7">
        <v>44266254</v>
      </c>
      <c r="X823" s="7">
        <v>44992960</v>
      </c>
      <c r="Y823" s="7">
        <v>46575570</v>
      </c>
      <c r="Z823" s="7">
        <v>47490396</v>
      </c>
      <c r="AA823" s="7">
        <v>48908740</v>
      </c>
    </row>
    <row r="824" spans="2:27">
      <c r="B824" s="1" t="s">
        <v>615</v>
      </c>
    </row>
    <row r="825" spans="2:27">
      <c r="B825" s="7" t="s">
        <v>592</v>
      </c>
      <c r="C825" s="7" t="s">
        <v>572</v>
      </c>
      <c r="D825" s="7" t="s">
        <v>9</v>
      </c>
      <c r="E825" s="7" t="s">
        <v>9</v>
      </c>
      <c r="F825" s="7" t="s">
        <v>9</v>
      </c>
      <c r="G825" s="7">
        <v>5294828</v>
      </c>
      <c r="H825" s="7">
        <v>5860141</v>
      </c>
      <c r="I825" s="7">
        <v>6673256</v>
      </c>
      <c r="J825" s="7">
        <v>7279498</v>
      </c>
      <c r="K825" s="7">
        <v>8226707</v>
      </c>
      <c r="L825" s="7">
        <v>8675144</v>
      </c>
      <c r="M825" s="7">
        <v>9239217</v>
      </c>
      <c r="N825" s="7">
        <v>9759458</v>
      </c>
      <c r="O825" s="7">
        <v>10036526</v>
      </c>
      <c r="P825" s="7">
        <v>10977124</v>
      </c>
      <c r="Q825" s="7">
        <v>11979005</v>
      </c>
      <c r="R825" s="7">
        <v>12660530</v>
      </c>
      <c r="S825" s="7">
        <v>13707912</v>
      </c>
      <c r="T825" s="7">
        <v>14421102</v>
      </c>
      <c r="U825" s="7">
        <v>16226344</v>
      </c>
      <c r="V825" s="7">
        <v>16864582</v>
      </c>
      <c r="W825" s="7">
        <v>17579148</v>
      </c>
      <c r="X825" s="7">
        <v>18111941</v>
      </c>
      <c r="Y825" s="7">
        <v>18930661</v>
      </c>
      <c r="Z825" s="7">
        <v>19594222</v>
      </c>
      <c r="AA825" s="7">
        <v>20681761</v>
      </c>
    </row>
    <row r="826" spans="2:27">
      <c r="B826" s="7" t="s">
        <v>538</v>
      </c>
      <c r="C826" s="7" t="s">
        <v>453</v>
      </c>
      <c r="D826" s="7" t="s">
        <v>9</v>
      </c>
      <c r="E826" s="7" t="s">
        <v>9</v>
      </c>
      <c r="F826" s="7" t="s">
        <v>9</v>
      </c>
      <c r="G826" s="7" t="s">
        <v>9</v>
      </c>
      <c r="H826" s="7" t="s">
        <v>9</v>
      </c>
      <c r="I826" s="7" t="s">
        <v>9</v>
      </c>
      <c r="J826" s="7" t="s">
        <v>9</v>
      </c>
      <c r="K826" s="7" t="s">
        <v>9</v>
      </c>
      <c r="L826" s="7" t="s">
        <v>9</v>
      </c>
      <c r="M826" s="7" t="s">
        <v>9</v>
      </c>
      <c r="N826" s="7" t="s">
        <v>9</v>
      </c>
      <c r="O826" s="7" t="s">
        <v>9</v>
      </c>
      <c r="P826" s="7" t="s">
        <v>9</v>
      </c>
      <c r="Q826" s="7" t="s">
        <v>9</v>
      </c>
      <c r="R826" s="7" t="s">
        <v>9</v>
      </c>
      <c r="S826" s="7" t="s">
        <v>9</v>
      </c>
      <c r="T826" s="7" t="s">
        <v>9</v>
      </c>
      <c r="U826" s="7" t="s">
        <v>9</v>
      </c>
      <c r="V826" s="7" t="s">
        <v>9</v>
      </c>
      <c r="W826" s="7">
        <v>22467</v>
      </c>
      <c r="X826" s="7">
        <v>22530</v>
      </c>
      <c r="Y826" s="7">
        <v>23884</v>
      </c>
      <c r="Z826" s="7">
        <v>22849</v>
      </c>
      <c r="AA826" s="7">
        <v>23903</v>
      </c>
    </row>
    <row r="827" spans="2:27">
      <c r="B827" s="7" t="s">
        <v>539</v>
      </c>
      <c r="C827" s="7" t="s">
        <v>455</v>
      </c>
      <c r="D827" s="7" t="s">
        <v>9</v>
      </c>
      <c r="E827" s="7" t="s">
        <v>9</v>
      </c>
      <c r="F827" s="7" t="s">
        <v>9</v>
      </c>
      <c r="G827" s="7" t="s">
        <v>9</v>
      </c>
      <c r="H827" s="7" t="s">
        <v>9</v>
      </c>
      <c r="I827" s="7" t="s">
        <v>9</v>
      </c>
      <c r="J827" s="7" t="s">
        <v>9</v>
      </c>
      <c r="K827" s="7" t="s">
        <v>9</v>
      </c>
      <c r="L827" s="7" t="s">
        <v>9</v>
      </c>
      <c r="M827" s="7" t="s">
        <v>9</v>
      </c>
      <c r="N827" s="7" t="s">
        <v>9</v>
      </c>
      <c r="O827" s="7" t="s">
        <v>9</v>
      </c>
      <c r="P827" s="7" t="s">
        <v>9</v>
      </c>
      <c r="Q827" s="7" t="s">
        <v>9</v>
      </c>
      <c r="R827" s="7" t="s">
        <v>9</v>
      </c>
      <c r="S827" s="7" t="s">
        <v>9</v>
      </c>
      <c r="T827" s="7" t="s">
        <v>9</v>
      </c>
      <c r="U827" s="7" t="s">
        <v>9</v>
      </c>
      <c r="V827" s="7" t="s">
        <v>9</v>
      </c>
      <c r="W827" s="7" t="s">
        <v>9</v>
      </c>
      <c r="X827" s="7" t="s">
        <v>9</v>
      </c>
      <c r="Y827" s="7" t="s">
        <v>9</v>
      </c>
      <c r="Z827" s="7" t="s">
        <v>9</v>
      </c>
      <c r="AA827" s="7" t="s">
        <v>9</v>
      </c>
    </row>
    <row r="828" spans="2:27">
      <c r="B828" s="7" t="s">
        <v>540</v>
      </c>
      <c r="C828" s="7" t="s">
        <v>457</v>
      </c>
      <c r="D828" s="7" t="s">
        <v>9</v>
      </c>
      <c r="E828" s="7" t="s">
        <v>9</v>
      </c>
      <c r="F828" s="7" t="s">
        <v>9</v>
      </c>
      <c r="G828" s="7" t="s">
        <v>9</v>
      </c>
      <c r="H828" s="7" t="s">
        <v>9</v>
      </c>
      <c r="I828" s="7" t="s">
        <v>9</v>
      </c>
      <c r="J828" s="7" t="s">
        <v>9</v>
      </c>
      <c r="K828" s="7" t="s">
        <v>9</v>
      </c>
      <c r="L828" s="7" t="s">
        <v>9</v>
      </c>
      <c r="M828" s="7" t="s">
        <v>9</v>
      </c>
      <c r="N828" s="7" t="s">
        <v>9</v>
      </c>
      <c r="O828" s="7" t="s">
        <v>9</v>
      </c>
      <c r="P828" s="7" t="s">
        <v>9</v>
      </c>
      <c r="Q828" s="7" t="s">
        <v>9</v>
      </c>
      <c r="R828" s="7" t="s">
        <v>9</v>
      </c>
      <c r="S828" s="7" t="s">
        <v>9</v>
      </c>
      <c r="T828" s="7" t="s">
        <v>9</v>
      </c>
      <c r="U828" s="7" t="s">
        <v>9</v>
      </c>
      <c r="V828" s="7" t="s">
        <v>9</v>
      </c>
      <c r="W828" s="7">
        <v>22467</v>
      </c>
      <c r="X828" s="7">
        <v>22530</v>
      </c>
      <c r="Y828" s="7">
        <v>23884</v>
      </c>
      <c r="Z828" s="7">
        <v>22849</v>
      </c>
      <c r="AA828" s="7">
        <v>23903</v>
      </c>
    </row>
    <row r="829" spans="2:27">
      <c r="B829" s="7" t="s">
        <v>541</v>
      </c>
      <c r="C829" s="7" t="s">
        <v>459</v>
      </c>
      <c r="D829" s="7" t="s">
        <v>9</v>
      </c>
      <c r="E829" s="7" t="s">
        <v>9</v>
      </c>
      <c r="F829" s="7" t="s">
        <v>9</v>
      </c>
      <c r="G829" s="7">
        <v>1182503</v>
      </c>
      <c r="H829" s="7">
        <v>1369410</v>
      </c>
      <c r="I829" s="7">
        <v>1716753</v>
      </c>
      <c r="J829" s="7">
        <v>1841293</v>
      </c>
      <c r="K829" s="7">
        <v>2129706</v>
      </c>
      <c r="L829" s="7">
        <v>2228469</v>
      </c>
      <c r="M829" s="7">
        <v>2337864</v>
      </c>
      <c r="N829" s="7">
        <v>2437372</v>
      </c>
      <c r="O829" s="7">
        <v>2541962</v>
      </c>
      <c r="P829" s="7">
        <v>2770761</v>
      </c>
      <c r="Q829" s="7">
        <v>2806035</v>
      </c>
      <c r="R829" s="7">
        <v>2913836</v>
      </c>
      <c r="S829" s="7">
        <v>3237849</v>
      </c>
      <c r="T829" s="7">
        <v>3315236</v>
      </c>
      <c r="U829" s="7">
        <v>3732741</v>
      </c>
      <c r="V829" s="7">
        <v>3975067</v>
      </c>
      <c r="W829" s="7">
        <v>4073792</v>
      </c>
      <c r="X829" s="7">
        <v>4114627</v>
      </c>
      <c r="Y829" s="7">
        <v>4326660</v>
      </c>
      <c r="Z829" s="7">
        <v>4488440</v>
      </c>
      <c r="AA829" s="7">
        <v>5057428</v>
      </c>
    </row>
    <row r="830" spans="2:27">
      <c r="B830" s="7" t="s">
        <v>542</v>
      </c>
      <c r="C830" s="7" t="s">
        <v>461</v>
      </c>
      <c r="D830" s="7" t="s">
        <v>9</v>
      </c>
      <c r="E830" s="7" t="s">
        <v>9</v>
      </c>
      <c r="F830" s="7" t="s">
        <v>9</v>
      </c>
      <c r="G830" s="7">
        <v>68536</v>
      </c>
      <c r="H830" s="7">
        <v>96049</v>
      </c>
      <c r="I830" s="7">
        <v>119039</v>
      </c>
      <c r="J830" s="7">
        <v>136368</v>
      </c>
      <c r="K830" s="7">
        <v>137111</v>
      </c>
      <c r="L830" s="7">
        <v>145171</v>
      </c>
      <c r="M830" s="7">
        <v>182875</v>
      </c>
      <c r="N830" s="7">
        <v>195102</v>
      </c>
      <c r="O830" s="7">
        <v>205861</v>
      </c>
      <c r="P830" s="7">
        <v>224393</v>
      </c>
      <c r="Q830" s="7">
        <v>247361</v>
      </c>
      <c r="R830" s="7">
        <v>261429</v>
      </c>
      <c r="S830" s="7">
        <v>287762</v>
      </c>
      <c r="T830" s="7">
        <v>321495</v>
      </c>
      <c r="U830" s="7">
        <v>353703</v>
      </c>
      <c r="V830" s="7">
        <v>399248</v>
      </c>
      <c r="W830" s="7">
        <v>387276</v>
      </c>
      <c r="X830" s="7">
        <v>391694</v>
      </c>
      <c r="Y830" s="7">
        <v>412033</v>
      </c>
      <c r="Z830" s="7">
        <v>422707</v>
      </c>
      <c r="AA830" s="7">
        <v>441847</v>
      </c>
    </row>
    <row r="831" spans="2:27">
      <c r="B831" s="7" t="s">
        <v>543</v>
      </c>
      <c r="C831" s="7" t="s">
        <v>463</v>
      </c>
      <c r="D831" s="7" t="s">
        <v>9</v>
      </c>
      <c r="E831" s="7" t="s">
        <v>9</v>
      </c>
      <c r="F831" s="7" t="s">
        <v>9</v>
      </c>
      <c r="G831" s="7">
        <v>545689</v>
      </c>
      <c r="H831" s="7">
        <v>580445</v>
      </c>
      <c r="I831" s="7">
        <v>623027</v>
      </c>
      <c r="J831" s="7">
        <v>720484</v>
      </c>
      <c r="K831" s="7">
        <v>707016</v>
      </c>
      <c r="L831" s="7">
        <v>672614</v>
      </c>
      <c r="M831" s="7">
        <v>625642</v>
      </c>
      <c r="N831" s="7">
        <v>688659</v>
      </c>
      <c r="O831" s="7">
        <v>744912</v>
      </c>
      <c r="P831" s="7">
        <v>908826</v>
      </c>
      <c r="Q831" s="7">
        <v>1016584</v>
      </c>
      <c r="R831" s="7">
        <v>961253</v>
      </c>
      <c r="S831" s="7">
        <v>1120433</v>
      </c>
      <c r="T831" s="7">
        <v>1261630</v>
      </c>
      <c r="U831" s="7">
        <v>1504878</v>
      </c>
      <c r="V831" s="7">
        <v>1615602</v>
      </c>
      <c r="W831" s="7">
        <v>1659476</v>
      </c>
      <c r="X831" s="7">
        <v>1783455</v>
      </c>
      <c r="Y831" s="7">
        <v>1875603</v>
      </c>
      <c r="Z831" s="7">
        <v>2121438</v>
      </c>
      <c r="AA831" s="7">
        <v>2361169</v>
      </c>
    </row>
    <row r="832" spans="2:27">
      <c r="B832" s="7" t="s">
        <v>544</v>
      </c>
      <c r="C832" s="7" t="s">
        <v>465</v>
      </c>
      <c r="D832" s="7" t="s">
        <v>9</v>
      </c>
      <c r="E832" s="7" t="s">
        <v>9</v>
      </c>
      <c r="F832" s="7" t="s">
        <v>9</v>
      </c>
      <c r="G832" s="7">
        <v>568278</v>
      </c>
      <c r="H832" s="7">
        <v>692916</v>
      </c>
      <c r="I832" s="7">
        <v>974687</v>
      </c>
      <c r="J832" s="7">
        <v>984441</v>
      </c>
      <c r="K832" s="7">
        <v>1285579</v>
      </c>
      <c r="L832" s="7">
        <v>1410684</v>
      </c>
      <c r="M832" s="7">
        <v>1529347</v>
      </c>
      <c r="N832" s="7">
        <v>1553611</v>
      </c>
      <c r="O832" s="7">
        <v>1591189</v>
      </c>
      <c r="P832" s="7">
        <v>1637542</v>
      </c>
      <c r="Q832" s="7">
        <v>1542090</v>
      </c>
      <c r="R832" s="7">
        <v>1691154</v>
      </c>
      <c r="S832" s="7">
        <v>1829654</v>
      </c>
      <c r="T832" s="7">
        <v>1732111</v>
      </c>
      <c r="U832" s="7">
        <v>1874160</v>
      </c>
      <c r="V832" s="7">
        <v>1960217</v>
      </c>
      <c r="W832" s="7">
        <v>2027040</v>
      </c>
      <c r="X832" s="7">
        <v>1939478</v>
      </c>
      <c r="Y832" s="7">
        <v>2039024</v>
      </c>
      <c r="Z832" s="7">
        <v>1944295</v>
      </c>
      <c r="AA832" s="7">
        <v>2254412</v>
      </c>
    </row>
    <row r="833" spans="2:27">
      <c r="B833" s="7" t="s">
        <v>545</v>
      </c>
      <c r="C833" s="7" t="s">
        <v>467</v>
      </c>
      <c r="D833" s="7" t="s">
        <v>9</v>
      </c>
      <c r="E833" s="7" t="s">
        <v>9</v>
      </c>
      <c r="F833" s="7" t="s">
        <v>9</v>
      </c>
      <c r="G833" s="7">
        <v>173783</v>
      </c>
      <c r="H833" s="7">
        <v>189328</v>
      </c>
      <c r="I833" s="7">
        <v>273359</v>
      </c>
      <c r="J833" s="7">
        <v>327747</v>
      </c>
      <c r="K833" s="7">
        <v>382074</v>
      </c>
      <c r="L833" s="7">
        <v>421747</v>
      </c>
      <c r="M833" s="7">
        <v>518437</v>
      </c>
      <c r="N833" s="7">
        <v>517560</v>
      </c>
      <c r="O833" s="7">
        <v>659305</v>
      </c>
      <c r="P833" s="7">
        <v>682306</v>
      </c>
      <c r="Q833" s="7">
        <v>772954</v>
      </c>
      <c r="R833" s="7">
        <v>879042</v>
      </c>
      <c r="S833" s="7">
        <v>1002834</v>
      </c>
      <c r="T833" s="7">
        <v>1138391</v>
      </c>
      <c r="U833" s="7">
        <v>1323016</v>
      </c>
      <c r="V833" s="7">
        <v>1469281</v>
      </c>
      <c r="W833" s="7">
        <v>1709491</v>
      </c>
      <c r="X833" s="7">
        <v>1955244</v>
      </c>
      <c r="Y833" s="7">
        <v>2200728</v>
      </c>
      <c r="Z833" s="7">
        <v>2409941</v>
      </c>
      <c r="AA833" s="7">
        <v>2525846</v>
      </c>
    </row>
    <row r="834" spans="2:27">
      <c r="B834" s="7" t="s">
        <v>546</v>
      </c>
      <c r="C834" s="7" t="s">
        <v>469</v>
      </c>
      <c r="D834" s="7" t="s">
        <v>9</v>
      </c>
      <c r="E834" s="7" t="s">
        <v>9</v>
      </c>
      <c r="F834" s="7" t="s">
        <v>9</v>
      </c>
      <c r="G834" s="7">
        <v>49593</v>
      </c>
      <c r="H834" s="7">
        <v>60789</v>
      </c>
      <c r="I834" s="7">
        <v>90196</v>
      </c>
      <c r="J834" s="7">
        <v>128448</v>
      </c>
      <c r="K834" s="7">
        <v>113984</v>
      </c>
      <c r="L834" s="7">
        <v>139294</v>
      </c>
      <c r="M834" s="7">
        <v>175985</v>
      </c>
      <c r="N834" s="7">
        <v>226515</v>
      </c>
      <c r="O834" s="7">
        <v>241191</v>
      </c>
      <c r="P834" s="7">
        <v>223523</v>
      </c>
      <c r="Q834" s="7">
        <v>222153</v>
      </c>
      <c r="R834" s="7">
        <v>187483</v>
      </c>
      <c r="S834" s="7">
        <v>146173</v>
      </c>
      <c r="T834" s="7">
        <v>134861</v>
      </c>
      <c r="U834" s="7">
        <v>133699</v>
      </c>
      <c r="V834" s="7">
        <v>132983</v>
      </c>
      <c r="W834" s="7">
        <v>135711</v>
      </c>
      <c r="X834" s="7">
        <v>152241</v>
      </c>
      <c r="Y834" s="7">
        <v>240177</v>
      </c>
      <c r="Z834" s="7">
        <v>205414</v>
      </c>
      <c r="AA834" s="7">
        <v>138006</v>
      </c>
    </row>
    <row r="835" spans="2:27">
      <c r="B835" s="7" t="s">
        <v>547</v>
      </c>
      <c r="C835" s="7" t="s">
        <v>471</v>
      </c>
      <c r="D835" s="7" t="s">
        <v>9</v>
      </c>
      <c r="E835" s="7" t="s">
        <v>9</v>
      </c>
      <c r="F835" s="7" t="s">
        <v>9</v>
      </c>
      <c r="G835" s="7">
        <v>124190</v>
      </c>
      <c r="H835" s="7">
        <v>128539</v>
      </c>
      <c r="I835" s="7">
        <v>183163</v>
      </c>
      <c r="J835" s="7">
        <v>199299</v>
      </c>
      <c r="K835" s="7">
        <v>268090</v>
      </c>
      <c r="L835" s="7">
        <v>282453</v>
      </c>
      <c r="M835" s="7">
        <v>342452</v>
      </c>
      <c r="N835" s="7">
        <v>291045</v>
      </c>
      <c r="O835" s="7">
        <v>418114</v>
      </c>
      <c r="P835" s="7">
        <v>458783</v>
      </c>
      <c r="Q835" s="7">
        <v>550801</v>
      </c>
      <c r="R835" s="7">
        <v>691559</v>
      </c>
      <c r="S835" s="7">
        <v>856661</v>
      </c>
      <c r="T835" s="7">
        <v>1003530</v>
      </c>
      <c r="U835" s="7">
        <v>1189317</v>
      </c>
      <c r="V835" s="7">
        <v>1336298</v>
      </c>
      <c r="W835" s="7">
        <v>1573780</v>
      </c>
      <c r="X835" s="7">
        <v>1803003</v>
      </c>
      <c r="Y835" s="7">
        <v>1960551</v>
      </c>
      <c r="Z835" s="7">
        <v>2204527</v>
      </c>
      <c r="AA835" s="7">
        <v>2387840</v>
      </c>
    </row>
    <row r="836" spans="2:27">
      <c r="B836" s="7" t="s">
        <v>548</v>
      </c>
      <c r="C836" s="7" t="s">
        <v>473</v>
      </c>
      <c r="D836" s="7" t="s">
        <v>9</v>
      </c>
      <c r="E836" s="7" t="s">
        <v>9</v>
      </c>
      <c r="F836" s="7" t="s">
        <v>9</v>
      </c>
      <c r="G836" s="7">
        <v>992708</v>
      </c>
      <c r="H836" s="7">
        <v>1163194</v>
      </c>
      <c r="I836" s="7">
        <v>1276598</v>
      </c>
      <c r="J836" s="7">
        <v>1453185</v>
      </c>
      <c r="K836" s="7">
        <v>1798041</v>
      </c>
      <c r="L836" s="7">
        <v>1801223</v>
      </c>
      <c r="M836" s="7">
        <v>1836741</v>
      </c>
      <c r="N836" s="7">
        <v>1886649</v>
      </c>
      <c r="O836" s="7">
        <v>1848485</v>
      </c>
      <c r="P836" s="7">
        <v>2104145</v>
      </c>
      <c r="Q836" s="7">
        <v>1960746</v>
      </c>
      <c r="R836" s="7">
        <v>2081997</v>
      </c>
      <c r="S836" s="7">
        <v>2166121</v>
      </c>
      <c r="T836" s="7">
        <v>2403845</v>
      </c>
      <c r="U836" s="7">
        <v>2810441</v>
      </c>
      <c r="V836" s="7">
        <v>3164655</v>
      </c>
      <c r="W836" s="7">
        <v>3128186</v>
      </c>
      <c r="X836" s="7">
        <v>3163827</v>
      </c>
      <c r="Y836" s="7">
        <v>3377051</v>
      </c>
      <c r="Z836" s="7">
        <v>3554875</v>
      </c>
      <c r="AA836" s="7">
        <v>3714240</v>
      </c>
    </row>
    <row r="837" spans="2:27">
      <c r="B837" s="7" t="s">
        <v>549</v>
      </c>
      <c r="C837" s="7" t="s">
        <v>469</v>
      </c>
      <c r="D837" s="7" t="s">
        <v>9</v>
      </c>
      <c r="E837" s="7" t="s">
        <v>9</v>
      </c>
      <c r="F837" s="7" t="s">
        <v>9</v>
      </c>
      <c r="G837" s="7">
        <v>335770</v>
      </c>
      <c r="H837" s="7">
        <v>371907</v>
      </c>
      <c r="I837" s="7">
        <v>413149</v>
      </c>
      <c r="J837" s="7">
        <v>468475</v>
      </c>
      <c r="K837" s="7">
        <v>558825</v>
      </c>
      <c r="L837" s="7">
        <v>534280</v>
      </c>
      <c r="M837" s="7">
        <v>520974</v>
      </c>
      <c r="N837" s="7">
        <v>531640</v>
      </c>
      <c r="O837" s="7">
        <v>486765</v>
      </c>
      <c r="P837" s="7">
        <v>530943</v>
      </c>
      <c r="Q837" s="7">
        <v>479961</v>
      </c>
      <c r="R837" s="7">
        <v>509062</v>
      </c>
      <c r="S837" s="7">
        <v>512689</v>
      </c>
      <c r="T837" s="7">
        <v>548527</v>
      </c>
      <c r="U837" s="7">
        <v>640926</v>
      </c>
      <c r="V837" s="7">
        <v>708733</v>
      </c>
      <c r="W837" s="7">
        <v>604803</v>
      </c>
      <c r="X837" s="7">
        <v>592535</v>
      </c>
      <c r="Y837" s="7">
        <v>605916</v>
      </c>
      <c r="Z837" s="7">
        <v>762343</v>
      </c>
      <c r="AA837" s="7">
        <v>828569</v>
      </c>
    </row>
    <row r="838" spans="2:27">
      <c r="B838" s="7" t="s">
        <v>550</v>
      </c>
      <c r="C838" s="7" t="s">
        <v>471</v>
      </c>
      <c r="D838" s="7" t="s">
        <v>9</v>
      </c>
      <c r="E838" s="7" t="s">
        <v>9</v>
      </c>
      <c r="F838" s="7" t="s">
        <v>9</v>
      </c>
      <c r="G838" s="7">
        <v>656938</v>
      </c>
      <c r="H838" s="7">
        <v>791287</v>
      </c>
      <c r="I838" s="7">
        <v>863449</v>
      </c>
      <c r="J838" s="7">
        <v>984710</v>
      </c>
      <c r="K838" s="7">
        <v>1239216</v>
      </c>
      <c r="L838" s="7">
        <v>1266943</v>
      </c>
      <c r="M838" s="7">
        <v>1315767</v>
      </c>
      <c r="N838" s="7">
        <v>1355009</v>
      </c>
      <c r="O838" s="7">
        <v>1361720</v>
      </c>
      <c r="P838" s="7">
        <v>1573202</v>
      </c>
      <c r="Q838" s="7">
        <v>1480785</v>
      </c>
      <c r="R838" s="7">
        <v>1572935</v>
      </c>
      <c r="S838" s="7">
        <v>1653432</v>
      </c>
      <c r="T838" s="7">
        <v>1855318</v>
      </c>
      <c r="U838" s="7">
        <v>2169515</v>
      </c>
      <c r="V838" s="7">
        <v>2455922</v>
      </c>
      <c r="W838" s="7">
        <v>2523383</v>
      </c>
      <c r="X838" s="7">
        <v>2571292</v>
      </c>
      <c r="Y838" s="7">
        <v>2771135</v>
      </c>
      <c r="Z838" s="7">
        <v>2792532</v>
      </c>
      <c r="AA838" s="7">
        <v>2885671</v>
      </c>
    </row>
    <row r="839" spans="2:27">
      <c r="B839" s="7" t="s">
        <v>551</v>
      </c>
      <c r="C839" s="7" t="s">
        <v>477</v>
      </c>
      <c r="D839" s="7" t="s">
        <v>9</v>
      </c>
      <c r="E839" s="7" t="s">
        <v>9</v>
      </c>
      <c r="F839" s="7" t="s">
        <v>9</v>
      </c>
      <c r="G839" s="7">
        <v>1780011</v>
      </c>
      <c r="H839" s="7">
        <v>1835449</v>
      </c>
      <c r="I839" s="7">
        <v>2004867</v>
      </c>
      <c r="J839" s="7">
        <v>2060204</v>
      </c>
      <c r="K839" s="7">
        <v>2193946</v>
      </c>
      <c r="L839" s="7">
        <v>2197500</v>
      </c>
      <c r="M839" s="7">
        <v>2345136</v>
      </c>
      <c r="N839" s="7">
        <v>2476390</v>
      </c>
      <c r="O839" s="7">
        <v>2484452</v>
      </c>
      <c r="P839" s="7">
        <v>2751311</v>
      </c>
      <c r="Q839" s="7">
        <v>3591465</v>
      </c>
      <c r="R839" s="7">
        <v>3941115</v>
      </c>
      <c r="S839" s="7">
        <v>4233155</v>
      </c>
      <c r="T839" s="7">
        <v>4412637</v>
      </c>
      <c r="U839" s="7">
        <v>4987234</v>
      </c>
      <c r="V839" s="7">
        <v>4797399</v>
      </c>
      <c r="W839" s="7">
        <v>4945470</v>
      </c>
      <c r="X839" s="7">
        <v>5043693</v>
      </c>
      <c r="Y839" s="7">
        <v>4937003</v>
      </c>
      <c r="Z839" s="7">
        <v>5088459</v>
      </c>
      <c r="AA839" s="7">
        <v>5056939</v>
      </c>
    </row>
    <row r="840" spans="2:27">
      <c r="B840" s="7" t="s">
        <v>552</v>
      </c>
      <c r="C840" s="7" t="s">
        <v>479</v>
      </c>
      <c r="D840" s="7" t="s">
        <v>9</v>
      </c>
      <c r="E840" s="7" t="s">
        <v>9</v>
      </c>
      <c r="F840" s="7" t="s">
        <v>9</v>
      </c>
      <c r="G840" s="7">
        <v>1676898</v>
      </c>
      <c r="H840" s="7">
        <v>1729488</v>
      </c>
      <c r="I840" s="7">
        <v>1880733</v>
      </c>
      <c r="J840" s="7">
        <v>1947321</v>
      </c>
      <c r="K840" s="7">
        <v>2044753</v>
      </c>
      <c r="L840" s="7">
        <v>2086496</v>
      </c>
      <c r="M840" s="7">
        <v>2224546</v>
      </c>
      <c r="N840" s="7">
        <v>2335981</v>
      </c>
      <c r="O840" s="7">
        <v>2393485</v>
      </c>
      <c r="P840" s="7">
        <v>2642293</v>
      </c>
      <c r="Q840" s="7">
        <v>3486296</v>
      </c>
      <c r="R840" s="7">
        <v>3827214</v>
      </c>
      <c r="S840" s="7">
        <v>4091458</v>
      </c>
      <c r="T840" s="7">
        <v>4264983</v>
      </c>
      <c r="U840" s="7">
        <v>4800223</v>
      </c>
      <c r="V840" s="7">
        <v>4653474</v>
      </c>
      <c r="W840" s="7">
        <v>4800858</v>
      </c>
      <c r="X840" s="7">
        <v>4883499</v>
      </c>
      <c r="Y840" s="7">
        <v>4778939</v>
      </c>
      <c r="Z840" s="7">
        <v>4905313</v>
      </c>
      <c r="AA840" s="7">
        <v>4836139</v>
      </c>
    </row>
    <row r="841" spans="2:27">
      <c r="B841" s="7" t="s">
        <v>553</v>
      </c>
      <c r="C841" s="7" t="s">
        <v>481</v>
      </c>
      <c r="D841" s="7" t="s">
        <v>9</v>
      </c>
      <c r="E841" s="7" t="s">
        <v>9</v>
      </c>
      <c r="F841" s="7" t="s">
        <v>9</v>
      </c>
      <c r="G841" s="7" t="s">
        <v>9</v>
      </c>
      <c r="H841" s="7" t="s">
        <v>9</v>
      </c>
      <c r="I841" s="7" t="s">
        <v>9</v>
      </c>
      <c r="J841" s="7" t="s">
        <v>9</v>
      </c>
      <c r="K841" s="7" t="s">
        <v>9</v>
      </c>
      <c r="L841" s="7" t="s">
        <v>9</v>
      </c>
      <c r="M841" s="7">
        <v>324792</v>
      </c>
      <c r="N841" s="7">
        <v>302022</v>
      </c>
      <c r="O841" s="7">
        <v>304566</v>
      </c>
      <c r="P841" s="7">
        <v>295329</v>
      </c>
      <c r="Q841" s="7">
        <v>391074</v>
      </c>
      <c r="R841" s="7">
        <v>682261</v>
      </c>
      <c r="S841" s="7">
        <v>920993</v>
      </c>
      <c r="T841" s="7">
        <v>977639</v>
      </c>
      <c r="U841" s="7">
        <v>1308630</v>
      </c>
      <c r="V841" s="7">
        <v>805440</v>
      </c>
      <c r="W841" s="7">
        <v>825085</v>
      </c>
      <c r="X841" s="7">
        <v>804972</v>
      </c>
      <c r="Y841" s="7">
        <v>753175</v>
      </c>
      <c r="Z841" s="7">
        <v>705143</v>
      </c>
      <c r="AA841" s="7">
        <v>605132</v>
      </c>
    </row>
    <row r="842" spans="2:27">
      <c r="B842" s="7" t="s">
        <v>554</v>
      </c>
      <c r="C842" s="7" t="s">
        <v>483</v>
      </c>
      <c r="D842" s="7" t="s">
        <v>9</v>
      </c>
      <c r="E842" s="7" t="s">
        <v>9</v>
      </c>
      <c r="F842" s="7" t="s">
        <v>9</v>
      </c>
      <c r="G842" s="7">
        <v>932172</v>
      </c>
      <c r="H842" s="7">
        <v>945889</v>
      </c>
      <c r="I842" s="7">
        <v>1042037</v>
      </c>
      <c r="J842" s="7">
        <v>1086286</v>
      </c>
      <c r="K842" s="7">
        <v>1083930</v>
      </c>
      <c r="L842" s="7">
        <v>1137694</v>
      </c>
      <c r="M842" s="7">
        <v>910598</v>
      </c>
      <c r="N842" s="7">
        <v>1102333</v>
      </c>
      <c r="O842" s="7">
        <v>1179483</v>
      </c>
      <c r="P842" s="7">
        <v>1320663</v>
      </c>
      <c r="Q842" s="7">
        <v>1936009</v>
      </c>
      <c r="R842" s="7">
        <v>2037120</v>
      </c>
      <c r="S842" s="7">
        <v>2104986</v>
      </c>
      <c r="T842" s="7">
        <v>2169774</v>
      </c>
      <c r="U842" s="7">
        <v>2246736</v>
      </c>
      <c r="V842" s="7">
        <v>2443608</v>
      </c>
      <c r="W842" s="7">
        <v>2624596</v>
      </c>
      <c r="X842" s="7">
        <v>2741936</v>
      </c>
      <c r="Y842" s="7">
        <v>2716046</v>
      </c>
      <c r="Z842" s="7">
        <v>2856732</v>
      </c>
      <c r="AA842" s="7">
        <v>2972844</v>
      </c>
    </row>
    <row r="843" spans="2:27">
      <c r="B843" s="7" t="s">
        <v>555</v>
      </c>
      <c r="C843" s="7" t="s">
        <v>485</v>
      </c>
      <c r="D843" s="7" t="s">
        <v>9</v>
      </c>
      <c r="E843" s="7" t="s">
        <v>9</v>
      </c>
      <c r="F843" s="7" t="s">
        <v>9</v>
      </c>
      <c r="G843" s="7">
        <v>744726</v>
      </c>
      <c r="H843" s="7">
        <v>783599</v>
      </c>
      <c r="I843" s="7">
        <v>838696</v>
      </c>
      <c r="J843" s="7">
        <v>861035</v>
      </c>
      <c r="K843" s="7">
        <v>960823</v>
      </c>
      <c r="L843" s="7">
        <v>948802</v>
      </c>
      <c r="M843" s="7">
        <v>989156</v>
      </c>
      <c r="N843" s="7">
        <v>931626</v>
      </c>
      <c r="O843" s="7">
        <v>909436</v>
      </c>
      <c r="P843" s="7">
        <v>1026301</v>
      </c>
      <c r="Q843" s="7">
        <v>1159213</v>
      </c>
      <c r="R843" s="7">
        <v>1107833</v>
      </c>
      <c r="S843" s="7">
        <v>1065479</v>
      </c>
      <c r="T843" s="7">
        <v>1117570</v>
      </c>
      <c r="U843" s="7">
        <v>1244857</v>
      </c>
      <c r="V843" s="7">
        <v>1404426</v>
      </c>
      <c r="W843" s="7">
        <v>1351177</v>
      </c>
      <c r="X843" s="7">
        <v>1336591</v>
      </c>
      <c r="Y843" s="7">
        <v>1309718</v>
      </c>
      <c r="Z843" s="7">
        <v>1343438</v>
      </c>
      <c r="AA843" s="7">
        <v>1258163</v>
      </c>
    </row>
    <row r="844" spans="2:27">
      <c r="B844" s="7" t="s">
        <v>556</v>
      </c>
      <c r="C844" s="7" t="s">
        <v>487</v>
      </c>
      <c r="D844" s="7" t="s">
        <v>9</v>
      </c>
      <c r="E844" s="7" t="s">
        <v>9</v>
      </c>
      <c r="F844" s="7" t="s">
        <v>9</v>
      </c>
      <c r="G844" s="7">
        <v>103113</v>
      </c>
      <c r="H844" s="7">
        <v>105961</v>
      </c>
      <c r="I844" s="7">
        <v>124134</v>
      </c>
      <c r="J844" s="7">
        <v>112883</v>
      </c>
      <c r="K844" s="7">
        <v>149193</v>
      </c>
      <c r="L844" s="7">
        <v>111004</v>
      </c>
      <c r="M844" s="7">
        <v>120590</v>
      </c>
      <c r="N844" s="7">
        <v>140409</v>
      </c>
      <c r="O844" s="7">
        <v>90967</v>
      </c>
      <c r="P844" s="7">
        <v>109018</v>
      </c>
      <c r="Q844" s="7">
        <v>105169</v>
      </c>
      <c r="R844" s="7">
        <v>113901</v>
      </c>
      <c r="S844" s="7">
        <v>141697</v>
      </c>
      <c r="T844" s="7">
        <v>147654</v>
      </c>
      <c r="U844" s="7">
        <v>187011</v>
      </c>
      <c r="V844" s="7">
        <v>143925</v>
      </c>
      <c r="W844" s="7">
        <v>144612</v>
      </c>
      <c r="X844" s="7">
        <v>160194</v>
      </c>
      <c r="Y844" s="7">
        <v>158064</v>
      </c>
      <c r="Z844" s="7">
        <v>183146</v>
      </c>
      <c r="AA844" s="7">
        <v>220800</v>
      </c>
    </row>
    <row r="845" spans="2:27">
      <c r="B845" s="7" t="s">
        <v>557</v>
      </c>
      <c r="C845" s="7" t="s">
        <v>489</v>
      </c>
      <c r="D845" s="7" t="s">
        <v>9</v>
      </c>
      <c r="E845" s="7" t="s">
        <v>9</v>
      </c>
      <c r="F845" s="7" t="s">
        <v>9</v>
      </c>
      <c r="G845" s="7" t="s">
        <v>9</v>
      </c>
      <c r="H845" s="7" t="s">
        <v>9</v>
      </c>
      <c r="I845" s="7" t="s">
        <v>9</v>
      </c>
      <c r="J845" s="7" t="s">
        <v>9</v>
      </c>
      <c r="K845" s="7" t="s">
        <v>9</v>
      </c>
      <c r="L845" s="7" t="s">
        <v>9</v>
      </c>
      <c r="M845" s="7" t="s">
        <v>9</v>
      </c>
      <c r="N845" s="7" t="s">
        <v>9</v>
      </c>
      <c r="O845" s="7" t="s">
        <v>9</v>
      </c>
      <c r="P845" s="7" t="s">
        <v>9</v>
      </c>
      <c r="Q845" s="7" t="s">
        <v>9</v>
      </c>
      <c r="R845" s="7" t="s">
        <v>9</v>
      </c>
      <c r="S845" s="7" t="s">
        <v>9</v>
      </c>
      <c r="T845" s="7">
        <v>69357</v>
      </c>
      <c r="U845" s="7">
        <v>76748</v>
      </c>
      <c r="V845" s="7">
        <v>55603</v>
      </c>
      <c r="W845" s="7">
        <v>46707</v>
      </c>
      <c r="X845" s="7">
        <v>43232</v>
      </c>
      <c r="Y845" s="7">
        <v>14219</v>
      </c>
      <c r="Z845" s="7">
        <v>3148</v>
      </c>
      <c r="AA845" s="7">
        <v>2421</v>
      </c>
    </row>
    <row r="846" spans="2:27">
      <c r="B846" s="7" t="s">
        <v>558</v>
      </c>
      <c r="C846" s="7" t="s">
        <v>491</v>
      </c>
      <c r="D846" s="7" t="s">
        <v>9</v>
      </c>
      <c r="E846" s="7" t="s">
        <v>9</v>
      </c>
      <c r="F846" s="7" t="s">
        <v>9</v>
      </c>
      <c r="G846" s="7">
        <v>103113</v>
      </c>
      <c r="H846" s="7">
        <v>105961</v>
      </c>
      <c r="I846" s="7">
        <v>124134</v>
      </c>
      <c r="J846" s="7">
        <v>112883</v>
      </c>
      <c r="K846" s="7">
        <v>149193</v>
      </c>
      <c r="L846" s="7">
        <v>111004</v>
      </c>
      <c r="M846" s="7">
        <v>120590</v>
      </c>
      <c r="N846" s="7">
        <v>140409</v>
      </c>
      <c r="O846" s="7">
        <v>90967</v>
      </c>
      <c r="P846" s="7">
        <v>109018</v>
      </c>
      <c r="Q846" s="7">
        <v>105169</v>
      </c>
      <c r="R846" s="7">
        <v>113901</v>
      </c>
      <c r="S846" s="7">
        <v>141697</v>
      </c>
      <c r="T846" s="7">
        <v>78297</v>
      </c>
      <c r="U846" s="7">
        <v>110263</v>
      </c>
      <c r="V846" s="7">
        <v>88322</v>
      </c>
      <c r="W846" s="7">
        <v>97905</v>
      </c>
      <c r="X846" s="7">
        <v>116962</v>
      </c>
      <c r="Y846" s="7">
        <v>143845</v>
      </c>
      <c r="Z846" s="7">
        <v>179998</v>
      </c>
      <c r="AA846" s="7">
        <v>218379</v>
      </c>
    </row>
    <row r="847" spans="2:27">
      <c r="B847" s="7" t="s">
        <v>559</v>
      </c>
      <c r="C847" s="7" t="s">
        <v>493</v>
      </c>
      <c r="D847" s="7" t="s">
        <v>9</v>
      </c>
      <c r="E847" s="7" t="s">
        <v>9</v>
      </c>
      <c r="F847" s="7" t="s">
        <v>9</v>
      </c>
      <c r="G847" s="7">
        <v>51609</v>
      </c>
      <c r="H847" s="7">
        <v>59395</v>
      </c>
      <c r="I847" s="7">
        <v>83981</v>
      </c>
      <c r="J847" s="7">
        <v>107972</v>
      </c>
      <c r="K847" s="7">
        <v>124540</v>
      </c>
      <c r="L847" s="7">
        <v>136432</v>
      </c>
      <c r="M847" s="7">
        <v>154917</v>
      </c>
      <c r="N847" s="7">
        <v>175036</v>
      </c>
      <c r="O847" s="7">
        <v>200425</v>
      </c>
      <c r="P847" s="7">
        <v>255839</v>
      </c>
      <c r="Q847" s="7">
        <v>275080</v>
      </c>
      <c r="R847" s="7">
        <v>316238</v>
      </c>
      <c r="S847" s="7">
        <v>359129</v>
      </c>
      <c r="T847" s="7">
        <v>406128</v>
      </c>
      <c r="U847" s="7">
        <v>452978</v>
      </c>
      <c r="V847" s="7">
        <v>491794</v>
      </c>
      <c r="W847" s="7">
        <v>532792</v>
      </c>
      <c r="X847" s="7">
        <v>576781</v>
      </c>
      <c r="Y847" s="7">
        <v>605340</v>
      </c>
      <c r="Z847" s="7">
        <v>641189</v>
      </c>
      <c r="AA847" s="7">
        <v>687071</v>
      </c>
    </row>
    <row r="848" spans="2:27">
      <c r="B848" s="7" t="s">
        <v>560</v>
      </c>
      <c r="C848" s="7" t="s">
        <v>495</v>
      </c>
      <c r="D848" s="7" t="s">
        <v>9</v>
      </c>
      <c r="E848" s="7" t="s">
        <v>9</v>
      </c>
      <c r="F848" s="7" t="s">
        <v>9</v>
      </c>
      <c r="G848" s="7">
        <v>5852</v>
      </c>
      <c r="H848" s="7">
        <v>10286</v>
      </c>
      <c r="I848" s="7">
        <v>17306</v>
      </c>
      <c r="J848" s="7">
        <v>29819</v>
      </c>
      <c r="K848" s="7">
        <v>35471</v>
      </c>
      <c r="L848" s="7">
        <v>36088</v>
      </c>
      <c r="M848" s="7">
        <v>37013</v>
      </c>
      <c r="N848" s="7">
        <v>39797</v>
      </c>
      <c r="O848" s="7">
        <v>49620</v>
      </c>
      <c r="P848" s="7">
        <v>76983</v>
      </c>
      <c r="Q848" s="7">
        <v>66584</v>
      </c>
      <c r="R848" s="7">
        <v>75850</v>
      </c>
      <c r="S848" s="7">
        <v>79982</v>
      </c>
      <c r="T848" s="7">
        <v>85822</v>
      </c>
      <c r="U848" s="7">
        <v>92262</v>
      </c>
      <c r="V848" s="7">
        <v>98156</v>
      </c>
      <c r="W848" s="7">
        <v>108553</v>
      </c>
      <c r="X848" s="7">
        <v>113769</v>
      </c>
      <c r="Y848" s="7">
        <v>114800</v>
      </c>
      <c r="Z848" s="7">
        <v>117854</v>
      </c>
      <c r="AA848" s="7">
        <v>120860</v>
      </c>
    </row>
    <row r="849" spans="2:27">
      <c r="B849" s="7" t="s">
        <v>561</v>
      </c>
      <c r="C849" s="7" t="s">
        <v>497</v>
      </c>
      <c r="D849" s="7" t="s">
        <v>9</v>
      </c>
      <c r="E849" s="7" t="s">
        <v>9</v>
      </c>
      <c r="F849" s="7" t="s">
        <v>9</v>
      </c>
      <c r="G849" s="7">
        <v>40486</v>
      </c>
      <c r="H849" s="7">
        <v>42973</v>
      </c>
      <c r="I849" s="7">
        <v>55026</v>
      </c>
      <c r="J849" s="7">
        <v>57651</v>
      </c>
      <c r="K849" s="7">
        <v>60409</v>
      </c>
      <c r="L849" s="7">
        <v>65982</v>
      </c>
      <c r="M849" s="7">
        <v>77476</v>
      </c>
      <c r="N849" s="7">
        <v>87251</v>
      </c>
      <c r="O849" s="7">
        <v>98485</v>
      </c>
      <c r="P849" s="7">
        <v>115056</v>
      </c>
      <c r="Q849" s="7">
        <v>131372</v>
      </c>
      <c r="R849" s="7">
        <v>146081</v>
      </c>
      <c r="S849" s="7">
        <v>165926</v>
      </c>
      <c r="T849" s="7">
        <v>183901</v>
      </c>
      <c r="U849" s="7">
        <v>198271</v>
      </c>
      <c r="V849" s="7">
        <v>206940</v>
      </c>
      <c r="W849" s="7">
        <v>223504</v>
      </c>
      <c r="X849" s="7">
        <v>246787</v>
      </c>
      <c r="Y849" s="7">
        <v>258369</v>
      </c>
      <c r="Z849" s="7">
        <v>276597</v>
      </c>
      <c r="AA849" s="7">
        <v>284498</v>
      </c>
    </row>
    <row r="850" spans="2:27">
      <c r="B850" s="7" t="s">
        <v>562</v>
      </c>
      <c r="C850" s="7" t="s">
        <v>499</v>
      </c>
      <c r="D850" s="7" t="s">
        <v>9</v>
      </c>
      <c r="E850" s="7" t="s">
        <v>9</v>
      </c>
      <c r="F850" s="7" t="s">
        <v>9</v>
      </c>
      <c r="G850" s="7">
        <v>5271</v>
      </c>
      <c r="H850" s="7">
        <v>6136</v>
      </c>
      <c r="I850" s="7">
        <v>11649</v>
      </c>
      <c r="J850" s="7">
        <v>20502</v>
      </c>
      <c r="K850" s="7">
        <v>28660</v>
      </c>
      <c r="L850" s="7">
        <v>34362</v>
      </c>
      <c r="M850" s="7">
        <v>40428</v>
      </c>
      <c r="N850" s="7">
        <v>47988</v>
      </c>
      <c r="O850" s="7">
        <v>52320</v>
      </c>
      <c r="P850" s="7">
        <v>63800</v>
      </c>
      <c r="Q850" s="7">
        <v>77124</v>
      </c>
      <c r="R850" s="7">
        <v>94307</v>
      </c>
      <c r="S850" s="7">
        <v>113221</v>
      </c>
      <c r="T850" s="7">
        <v>136405</v>
      </c>
      <c r="U850" s="7">
        <v>162445</v>
      </c>
      <c r="V850" s="7">
        <v>186698</v>
      </c>
      <c r="W850" s="7">
        <v>200735</v>
      </c>
      <c r="X850" s="7">
        <v>216225</v>
      </c>
      <c r="Y850" s="7">
        <v>232171</v>
      </c>
      <c r="Z850" s="7">
        <v>246738</v>
      </c>
      <c r="AA850" s="7">
        <v>281713</v>
      </c>
    </row>
    <row r="851" spans="2:27">
      <c r="B851" s="7" t="s">
        <v>563</v>
      </c>
      <c r="C851" s="7" t="s">
        <v>501</v>
      </c>
      <c r="D851" s="7" t="s">
        <v>9</v>
      </c>
      <c r="E851" s="7" t="s">
        <v>9</v>
      </c>
      <c r="F851" s="7" t="s">
        <v>9</v>
      </c>
      <c r="G851" s="7" t="s">
        <v>9</v>
      </c>
      <c r="H851" s="7" t="s">
        <v>9</v>
      </c>
      <c r="I851" s="7" t="s">
        <v>9</v>
      </c>
      <c r="J851" s="7" t="s">
        <v>9</v>
      </c>
      <c r="K851" s="7" t="s">
        <v>9</v>
      </c>
      <c r="L851" s="7" t="s">
        <v>9</v>
      </c>
      <c r="M851" s="7" t="s">
        <v>9</v>
      </c>
      <c r="N851" s="7" t="s">
        <v>9</v>
      </c>
      <c r="O851" s="7" t="s">
        <v>9</v>
      </c>
      <c r="P851" s="7" t="s">
        <v>9</v>
      </c>
      <c r="Q851" s="7" t="s">
        <v>9</v>
      </c>
      <c r="R851" s="7" t="s">
        <v>9</v>
      </c>
      <c r="S851" s="7" t="s">
        <v>9</v>
      </c>
      <c r="T851" s="7" t="s">
        <v>9</v>
      </c>
      <c r="U851" s="7" t="s">
        <v>9</v>
      </c>
      <c r="V851" s="7" t="s">
        <v>9</v>
      </c>
      <c r="W851" s="7" t="s">
        <v>9</v>
      </c>
      <c r="X851" s="7" t="s">
        <v>9</v>
      </c>
      <c r="Y851" s="7" t="s">
        <v>9</v>
      </c>
      <c r="Z851" s="7" t="s">
        <v>9</v>
      </c>
      <c r="AA851" s="7" t="s">
        <v>9</v>
      </c>
    </row>
    <row r="852" spans="2:27">
      <c r="B852" s="7" t="s">
        <v>564</v>
      </c>
      <c r="C852" s="7" t="s">
        <v>503</v>
      </c>
      <c r="D852" s="7" t="s">
        <v>9</v>
      </c>
      <c r="E852" s="7" t="s">
        <v>9</v>
      </c>
      <c r="F852" s="7" t="s">
        <v>9</v>
      </c>
      <c r="G852" s="7" t="s">
        <v>9</v>
      </c>
      <c r="H852" s="7" t="s">
        <v>9</v>
      </c>
      <c r="I852" s="7" t="s">
        <v>9</v>
      </c>
      <c r="J852" s="7" t="s">
        <v>9</v>
      </c>
      <c r="K852" s="7" t="s">
        <v>9</v>
      </c>
      <c r="L852" s="7" t="s">
        <v>9</v>
      </c>
      <c r="M852" s="7" t="s">
        <v>9</v>
      </c>
      <c r="N852" s="7" t="s">
        <v>9</v>
      </c>
      <c r="O852" s="7" t="s">
        <v>9</v>
      </c>
      <c r="P852" s="7" t="s">
        <v>9</v>
      </c>
      <c r="Q852" s="7" t="s">
        <v>9</v>
      </c>
      <c r="R852" s="7" t="s">
        <v>9</v>
      </c>
      <c r="S852" s="7" t="s">
        <v>9</v>
      </c>
      <c r="T852" s="7" t="s">
        <v>9</v>
      </c>
      <c r="U852" s="7" t="s">
        <v>9</v>
      </c>
      <c r="V852" s="7" t="s">
        <v>9</v>
      </c>
      <c r="W852" s="7" t="s">
        <v>9</v>
      </c>
      <c r="X852" s="7" t="s">
        <v>9</v>
      </c>
      <c r="Y852" s="7" t="s">
        <v>9</v>
      </c>
      <c r="Z852" s="7" t="s">
        <v>9</v>
      </c>
      <c r="AA852" s="7" t="s">
        <v>9</v>
      </c>
    </row>
    <row r="853" spans="2:27">
      <c r="B853" s="7" t="s">
        <v>565</v>
      </c>
      <c r="C853" s="7" t="s">
        <v>505</v>
      </c>
      <c r="D853" s="7" t="s">
        <v>9</v>
      </c>
      <c r="E853" s="7" t="s">
        <v>9</v>
      </c>
      <c r="F853" s="7" t="s">
        <v>9</v>
      </c>
      <c r="G853" s="7" t="s">
        <v>9</v>
      </c>
      <c r="H853" s="7" t="s">
        <v>9</v>
      </c>
      <c r="I853" s="7" t="s">
        <v>9</v>
      </c>
      <c r="J853" s="7" t="s">
        <v>9</v>
      </c>
      <c r="K853" s="7" t="s">
        <v>9</v>
      </c>
      <c r="L853" s="7" t="s">
        <v>9</v>
      </c>
      <c r="M853" s="7" t="s">
        <v>9</v>
      </c>
      <c r="N853" s="7" t="s">
        <v>9</v>
      </c>
      <c r="O853" s="7" t="s">
        <v>9</v>
      </c>
      <c r="P853" s="7" t="s">
        <v>9</v>
      </c>
      <c r="Q853" s="7" t="s">
        <v>9</v>
      </c>
      <c r="R853" s="7" t="s">
        <v>9</v>
      </c>
      <c r="S853" s="7" t="s">
        <v>9</v>
      </c>
      <c r="T853" s="7" t="s">
        <v>9</v>
      </c>
      <c r="U853" s="7" t="s">
        <v>9</v>
      </c>
      <c r="V853" s="7" t="s">
        <v>9</v>
      </c>
      <c r="W853" s="7" t="s">
        <v>9</v>
      </c>
      <c r="X853" s="7" t="s">
        <v>9</v>
      </c>
      <c r="Y853" s="7" t="s">
        <v>9</v>
      </c>
      <c r="Z853" s="7" t="s">
        <v>9</v>
      </c>
      <c r="AA853" s="7" t="s">
        <v>9</v>
      </c>
    </row>
    <row r="854" spans="2:27">
      <c r="B854" s="7" t="s">
        <v>566</v>
      </c>
      <c r="C854" s="7" t="s">
        <v>507</v>
      </c>
      <c r="D854" s="7" t="s">
        <v>9</v>
      </c>
      <c r="E854" s="7" t="s">
        <v>9</v>
      </c>
      <c r="F854" s="7" t="s">
        <v>9</v>
      </c>
      <c r="G854" s="7">
        <v>6535</v>
      </c>
      <c r="H854" s="7">
        <v>6620</v>
      </c>
      <c r="I854" s="7">
        <v>15599</v>
      </c>
      <c r="J854" s="7">
        <v>13697</v>
      </c>
      <c r="K854" s="7">
        <v>5813</v>
      </c>
      <c r="L854" s="7">
        <v>2645</v>
      </c>
      <c r="M854" s="7">
        <v>2179</v>
      </c>
      <c r="N854" s="7">
        <v>18678</v>
      </c>
      <c r="O854" s="7">
        <v>47126</v>
      </c>
      <c r="P854" s="7">
        <v>79116</v>
      </c>
      <c r="Q854" s="7">
        <v>46892</v>
      </c>
      <c r="R854" s="7">
        <v>79890</v>
      </c>
      <c r="S854" s="7">
        <v>71364</v>
      </c>
      <c r="T854" s="7">
        <v>90688</v>
      </c>
      <c r="U854" s="7">
        <v>114481</v>
      </c>
      <c r="V854" s="7">
        <v>289012</v>
      </c>
      <c r="W854" s="7">
        <v>195059</v>
      </c>
      <c r="X854" s="7">
        <v>156355</v>
      </c>
      <c r="Y854" s="7">
        <v>206998</v>
      </c>
      <c r="Z854" s="7">
        <v>212020</v>
      </c>
      <c r="AA854" s="7">
        <v>154578</v>
      </c>
    </row>
    <row r="855" spans="2:27">
      <c r="B855" s="7" t="s">
        <v>567</v>
      </c>
      <c r="C855" s="7" t="s">
        <v>509</v>
      </c>
      <c r="D855" s="7" t="s">
        <v>9</v>
      </c>
      <c r="E855" s="7" t="s">
        <v>9</v>
      </c>
      <c r="F855" s="7" t="s">
        <v>9</v>
      </c>
      <c r="G855" s="7">
        <v>6535</v>
      </c>
      <c r="H855" s="7">
        <v>6620</v>
      </c>
      <c r="I855" s="7">
        <v>15599</v>
      </c>
      <c r="J855" s="7">
        <v>13697</v>
      </c>
      <c r="K855" s="7">
        <v>5813</v>
      </c>
      <c r="L855" s="7">
        <v>2645</v>
      </c>
      <c r="M855" s="7">
        <v>2179</v>
      </c>
      <c r="N855" s="7">
        <v>18678</v>
      </c>
      <c r="O855" s="7">
        <v>47126</v>
      </c>
      <c r="P855" s="7">
        <v>79116</v>
      </c>
      <c r="Q855" s="7">
        <v>46892</v>
      </c>
      <c r="R855" s="7">
        <v>79890</v>
      </c>
      <c r="S855" s="7">
        <v>71364</v>
      </c>
      <c r="T855" s="7">
        <v>90688</v>
      </c>
      <c r="U855" s="7">
        <v>114481</v>
      </c>
      <c r="V855" s="7">
        <v>289012</v>
      </c>
      <c r="W855" s="7">
        <v>194643</v>
      </c>
      <c r="X855" s="7">
        <v>156050</v>
      </c>
      <c r="Y855" s="7">
        <v>206664</v>
      </c>
      <c r="Z855" s="7">
        <v>211860</v>
      </c>
      <c r="AA855" s="7">
        <v>154460</v>
      </c>
    </row>
    <row r="856" spans="2:27">
      <c r="B856" s="7" t="s">
        <v>568</v>
      </c>
      <c r="C856" s="7" t="s">
        <v>511</v>
      </c>
      <c r="D856" s="7" t="s">
        <v>9</v>
      </c>
      <c r="E856" s="7" t="s">
        <v>9</v>
      </c>
      <c r="F856" s="7" t="s">
        <v>9</v>
      </c>
      <c r="G856" s="7" t="s">
        <v>9</v>
      </c>
      <c r="H856" s="7" t="s">
        <v>9</v>
      </c>
      <c r="I856" s="7" t="s">
        <v>9</v>
      </c>
      <c r="J856" s="7" t="s">
        <v>9</v>
      </c>
      <c r="K856" s="7" t="s">
        <v>9</v>
      </c>
      <c r="L856" s="7" t="s">
        <v>9</v>
      </c>
      <c r="M856" s="7" t="s">
        <v>9</v>
      </c>
      <c r="N856" s="7" t="s">
        <v>9</v>
      </c>
      <c r="O856" s="7" t="s">
        <v>9</v>
      </c>
      <c r="P856" s="7" t="s">
        <v>9</v>
      </c>
      <c r="Q856" s="7" t="s">
        <v>9</v>
      </c>
      <c r="R856" s="7" t="s">
        <v>9</v>
      </c>
      <c r="S856" s="7" t="s">
        <v>9</v>
      </c>
      <c r="T856" s="7" t="s">
        <v>9</v>
      </c>
      <c r="U856" s="7" t="s">
        <v>9</v>
      </c>
      <c r="V856" s="7" t="s">
        <v>9</v>
      </c>
      <c r="W856" s="7">
        <v>416</v>
      </c>
      <c r="X856" s="7">
        <v>305</v>
      </c>
      <c r="Y856" s="7">
        <v>334</v>
      </c>
      <c r="Z856" s="7">
        <v>160</v>
      </c>
      <c r="AA856" s="7">
        <v>118</v>
      </c>
    </row>
    <row r="857" spans="2:27">
      <c r="B857" s="7" t="s">
        <v>569</v>
      </c>
      <c r="C857" s="7" t="s">
        <v>513</v>
      </c>
      <c r="D857" s="7" t="s">
        <v>9</v>
      </c>
      <c r="E857" s="7" t="s">
        <v>9</v>
      </c>
      <c r="F857" s="7" t="s">
        <v>9</v>
      </c>
      <c r="G857" s="7">
        <v>1107679</v>
      </c>
      <c r="H857" s="7">
        <v>1236745</v>
      </c>
      <c r="I857" s="7">
        <v>1302099</v>
      </c>
      <c r="J857" s="7">
        <v>1475400</v>
      </c>
      <c r="K857" s="7">
        <v>1592587</v>
      </c>
      <c r="L857" s="7">
        <v>1887128</v>
      </c>
      <c r="M857" s="7">
        <v>2043943</v>
      </c>
      <c r="N857" s="7">
        <v>2247773</v>
      </c>
      <c r="O857" s="7">
        <v>2254771</v>
      </c>
      <c r="P857" s="7">
        <v>2333646</v>
      </c>
      <c r="Q857" s="7">
        <v>2525833</v>
      </c>
      <c r="R857" s="7">
        <v>2448412</v>
      </c>
      <c r="S857" s="7">
        <v>2637460</v>
      </c>
      <c r="T857" s="7">
        <v>2654177</v>
      </c>
      <c r="U857" s="7">
        <v>2805453</v>
      </c>
      <c r="V857" s="7">
        <v>2677374</v>
      </c>
      <c r="W857" s="7">
        <v>2971891</v>
      </c>
      <c r="X857" s="7">
        <v>3078884</v>
      </c>
      <c r="Y857" s="7">
        <v>3252997</v>
      </c>
      <c r="Z857" s="7">
        <v>3176449</v>
      </c>
      <c r="AA857" s="7">
        <v>3461756</v>
      </c>
    </row>
    <row r="858" spans="2:27">
      <c r="B858" s="7" t="s">
        <v>570</v>
      </c>
      <c r="C858" s="7" t="s">
        <v>515</v>
      </c>
      <c r="D858" s="7" t="s">
        <v>9</v>
      </c>
      <c r="E858" s="7" t="s">
        <v>9</v>
      </c>
      <c r="F858" s="7" t="s">
        <v>9</v>
      </c>
      <c r="G858" s="7">
        <v>688759</v>
      </c>
      <c r="H858" s="7">
        <v>738636</v>
      </c>
      <c r="I858" s="7">
        <v>745871</v>
      </c>
      <c r="J858" s="7">
        <v>847668</v>
      </c>
      <c r="K858" s="7">
        <v>919289</v>
      </c>
      <c r="L858" s="7">
        <v>1085865</v>
      </c>
      <c r="M858" s="7">
        <v>1172693</v>
      </c>
      <c r="N858" s="7">
        <v>1251214</v>
      </c>
      <c r="O858" s="7">
        <v>1263832</v>
      </c>
      <c r="P858" s="7">
        <v>1365019</v>
      </c>
      <c r="Q858" s="7">
        <v>1439988</v>
      </c>
      <c r="R858" s="7">
        <v>1433199</v>
      </c>
      <c r="S858" s="7">
        <v>1476001</v>
      </c>
      <c r="T858" s="7">
        <v>1585305</v>
      </c>
      <c r="U858" s="7">
        <v>1756206</v>
      </c>
      <c r="V858" s="7">
        <v>1660379</v>
      </c>
      <c r="W858" s="7">
        <v>1814970</v>
      </c>
      <c r="X858" s="7">
        <v>1844151</v>
      </c>
      <c r="Y858" s="7">
        <v>1973096</v>
      </c>
      <c r="Z858" s="7">
        <v>2016325</v>
      </c>
      <c r="AA858" s="7">
        <v>2172858</v>
      </c>
    </row>
    <row r="859" spans="2:27">
      <c r="B859" s="7" t="s">
        <v>571</v>
      </c>
      <c r="C859" s="7" t="s">
        <v>517</v>
      </c>
      <c r="D859" s="7" t="s">
        <v>9</v>
      </c>
      <c r="E859" s="7" t="s">
        <v>9</v>
      </c>
      <c r="F859" s="7" t="s">
        <v>9</v>
      </c>
      <c r="G859" s="7">
        <v>418920</v>
      </c>
      <c r="H859" s="7">
        <v>498109</v>
      </c>
      <c r="I859" s="7">
        <v>556228</v>
      </c>
      <c r="J859" s="7">
        <v>627732</v>
      </c>
      <c r="K859" s="7">
        <v>673298</v>
      </c>
      <c r="L859" s="7">
        <v>801263</v>
      </c>
      <c r="M859" s="7">
        <v>871250</v>
      </c>
      <c r="N859" s="7">
        <v>996559</v>
      </c>
      <c r="O859" s="7">
        <v>990939</v>
      </c>
      <c r="P859" s="7">
        <v>968627</v>
      </c>
      <c r="Q859" s="7">
        <v>1085845</v>
      </c>
      <c r="R859" s="7">
        <v>1015213</v>
      </c>
      <c r="S859" s="7">
        <v>1161459</v>
      </c>
      <c r="T859" s="7">
        <v>1068872</v>
      </c>
      <c r="U859" s="7">
        <v>1049247</v>
      </c>
      <c r="V859" s="7">
        <v>1016995</v>
      </c>
      <c r="W859" s="7">
        <v>1156921</v>
      </c>
      <c r="X859" s="7">
        <v>1234733</v>
      </c>
      <c r="Y859" s="7">
        <v>1279901</v>
      </c>
      <c r="Z859" s="7">
        <v>1160124</v>
      </c>
      <c r="AA859" s="7">
        <v>1288898</v>
      </c>
    </row>
    <row r="860" spans="2:27">
      <c r="B860" s="7" t="s">
        <v>616</v>
      </c>
      <c r="C860" s="7" t="s">
        <v>617</v>
      </c>
      <c r="D860" s="7" t="s">
        <v>9</v>
      </c>
      <c r="E860" s="7" t="s">
        <v>9</v>
      </c>
      <c r="F860" s="7" t="s">
        <v>9</v>
      </c>
      <c r="G860" s="7">
        <v>12033933</v>
      </c>
      <c r="H860" s="7">
        <v>13448456</v>
      </c>
      <c r="I860" s="7">
        <v>14791272</v>
      </c>
      <c r="J860" s="7">
        <v>15784658</v>
      </c>
      <c r="K860" s="7">
        <v>17914657</v>
      </c>
      <c r="L860" s="7">
        <v>19216640</v>
      </c>
      <c r="M860" s="7">
        <v>20054207</v>
      </c>
      <c r="N860" s="7">
        <v>20698171</v>
      </c>
      <c r="O860" s="7">
        <v>21269205</v>
      </c>
      <c r="P860" s="7">
        <v>21367546</v>
      </c>
      <c r="Q860" s="7">
        <v>21548138</v>
      </c>
      <c r="R860" s="7">
        <v>21869996</v>
      </c>
      <c r="S860" s="7">
        <v>22814111</v>
      </c>
      <c r="T860" s="7">
        <v>23681233</v>
      </c>
      <c r="U860" s="7">
        <v>25340856</v>
      </c>
      <c r="V860" s="7">
        <v>26790179</v>
      </c>
      <c r="W860" s="7">
        <v>26687106</v>
      </c>
      <c r="X860" s="7">
        <v>26881019</v>
      </c>
      <c r="Y860" s="7">
        <v>27644909</v>
      </c>
      <c r="Z860" s="7">
        <v>27896174</v>
      </c>
      <c r="AA860" s="7">
        <v>28226979</v>
      </c>
    </row>
    <row r="861" spans="2:27">
      <c r="B861" s="7" t="s">
        <v>618</v>
      </c>
      <c r="C861" s="7" t="s">
        <v>619</v>
      </c>
      <c r="D861" s="7" t="s">
        <v>9</v>
      </c>
      <c r="E861" s="7" t="s">
        <v>9</v>
      </c>
      <c r="F861" s="7" t="s">
        <v>9</v>
      </c>
      <c r="G861" s="7">
        <v>126450</v>
      </c>
      <c r="H861" s="7">
        <v>87775</v>
      </c>
      <c r="I861" s="7">
        <v>105658</v>
      </c>
      <c r="J861" s="7">
        <v>-31316</v>
      </c>
      <c r="K861" s="7">
        <v>-121720</v>
      </c>
      <c r="L861" s="7">
        <v>-134196</v>
      </c>
      <c r="M861" s="7">
        <v>-128779</v>
      </c>
      <c r="N861" s="7">
        <v>-180751</v>
      </c>
      <c r="O861" s="7">
        <v>-250453</v>
      </c>
      <c r="P861" s="7">
        <v>-445058</v>
      </c>
      <c r="Q861" s="7">
        <v>-543275</v>
      </c>
      <c r="R861" s="7">
        <v>-836312</v>
      </c>
      <c r="S861" s="7">
        <v>-877384</v>
      </c>
      <c r="T861" s="7">
        <v>-1010140</v>
      </c>
      <c r="U861" s="7">
        <v>-1158044</v>
      </c>
      <c r="V861" s="7">
        <v>-1238217</v>
      </c>
      <c r="W861" s="7">
        <v>-1412816</v>
      </c>
      <c r="X861" s="7">
        <v>-1512299</v>
      </c>
      <c r="Y861" s="7">
        <v>-1503221</v>
      </c>
      <c r="Z861" s="7">
        <v>-1443713</v>
      </c>
      <c r="AA861" s="7">
        <v>-1109112</v>
      </c>
    </row>
    <row r="862" spans="2:27">
      <c r="B862" s="7" t="s">
        <v>228</v>
      </c>
      <c r="C862" s="7" t="s">
        <v>229</v>
      </c>
      <c r="D862" s="7" t="s">
        <v>9</v>
      </c>
      <c r="E862" s="7" t="s">
        <v>9</v>
      </c>
      <c r="F862" s="7" t="s">
        <v>9</v>
      </c>
      <c r="G862" s="7">
        <v>17328761</v>
      </c>
      <c r="H862" s="7">
        <v>19308597</v>
      </c>
      <c r="I862" s="7">
        <v>21464528</v>
      </c>
      <c r="J862" s="7">
        <v>23064156</v>
      </c>
      <c r="K862" s="7">
        <v>26141364</v>
      </c>
      <c r="L862" s="7">
        <v>27891784</v>
      </c>
      <c r="M862" s="7">
        <v>29293424</v>
      </c>
      <c r="N862" s="7">
        <v>30457629</v>
      </c>
      <c r="O862" s="7">
        <v>31305731</v>
      </c>
      <c r="P862" s="7">
        <v>32344670</v>
      </c>
      <c r="Q862" s="7">
        <v>33527143</v>
      </c>
      <c r="R862" s="7">
        <v>34530526</v>
      </c>
      <c r="S862" s="7">
        <v>36522023</v>
      </c>
      <c r="T862" s="7">
        <v>38102335</v>
      </c>
      <c r="U862" s="7">
        <v>41567200</v>
      </c>
      <c r="V862" s="7">
        <v>43654761</v>
      </c>
      <c r="W862" s="7">
        <v>44266254</v>
      </c>
      <c r="X862" s="7">
        <v>44992960</v>
      </c>
      <c r="Y862" s="7">
        <v>46575570</v>
      </c>
      <c r="Z862" s="7">
        <v>47490396</v>
      </c>
      <c r="AA862" s="7">
        <v>48908740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A4356"/>
  <sheetViews>
    <sheetView zoomScaleNormal="100" workbookViewId="0">
      <pane xSplit="3" ySplit="3" topLeftCell="D2623" activePane="bottomRight" state="frozen"/>
      <selection pane="topRight" activeCell="D1" sqref="D1"/>
      <selection pane="bottomLeft" activeCell="A4" sqref="A4"/>
      <selection pane="bottomRight" activeCell="C3514" sqref="C3514"/>
    </sheetView>
  </sheetViews>
  <sheetFormatPr defaultRowHeight="12.75"/>
  <cols>
    <col min="1" max="2" width="9.140625" style="1"/>
    <col min="3" max="3" width="52.5703125" style="1" customWidth="1"/>
    <col min="4" max="27" width="11.5703125" style="1" customWidth="1"/>
    <col min="28" max="16384" width="9.140625" style="1"/>
  </cols>
  <sheetData>
    <row r="1" spans="1:27">
      <c r="A1" s="188" t="s">
        <v>1275</v>
      </c>
    </row>
    <row r="3" spans="1:27">
      <c r="C3" s="15" t="s">
        <v>2</v>
      </c>
      <c r="D3" s="16">
        <v>1990</v>
      </c>
      <c r="E3" s="16">
        <v>1991</v>
      </c>
      <c r="F3" s="16">
        <v>1992</v>
      </c>
      <c r="G3" s="16">
        <v>1993</v>
      </c>
      <c r="H3" s="16">
        <v>1994</v>
      </c>
      <c r="I3" s="16">
        <v>1995</v>
      </c>
      <c r="J3" s="16">
        <v>1996</v>
      </c>
      <c r="K3" s="16">
        <v>1997</v>
      </c>
      <c r="L3" s="16">
        <v>1998</v>
      </c>
      <c r="M3" s="16">
        <v>1999</v>
      </c>
      <c r="N3" s="16">
        <v>2000</v>
      </c>
      <c r="O3" s="16">
        <v>2001</v>
      </c>
      <c r="P3" s="16">
        <v>2002</v>
      </c>
      <c r="Q3" s="16">
        <v>2003</v>
      </c>
      <c r="R3" s="16">
        <v>2004</v>
      </c>
      <c r="S3" s="16">
        <v>2005</v>
      </c>
      <c r="T3" s="16">
        <v>2006</v>
      </c>
      <c r="U3" s="16">
        <v>2007</v>
      </c>
      <c r="V3" s="16">
        <v>2008</v>
      </c>
      <c r="W3" s="16">
        <v>2009</v>
      </c>
      <c r="X3" s="16">
        <v>2010</v>
      </c>
      <c r="Y3" s="16">
        <v>2011</v>
      </c>
      <c r="Z3" s="16">
        <v>2012</v>
      </c>
      <c r="AA3" s="16">
        <v>2013</v>
      </c>
    </row>
    <row r="5" spans="1:27">
      <c r="C5" s="17" t="s">
        <v>628</v>
      </c>
      <c r="D5" s="17"/>
      <c r="E5" s="17"/>
      <c r="F5" s="17"/>
      <c r="G5" s="17"/>
      <c r="H5" s="17"/>
    </row>
    <row r="7" spans="1:27">
      <c r="B7" s="1" t="s">
        <v>218</v>
      </c>
    </row>
    <row r="8" spans="1:27">
      <c r="B8" s="7" t="s">
        <v>219</v>
      </c>
      <c r="C8" s="7" t="s">
        <v>3</v>
      </c>
      <c r="D8" s="7" t="s">
        <v>9</v>
      </c>
      <c r="E8" s="7" t="s">
        <v>9</v>
      </c>
      <c r="F8" s="7" t="s">
        <v>9</v>
      </c>
      <c r="G8" s="7">
        <v>1860160</v>
      </c>
      <c r="H8" s="7">
        <v>2023374</v>
      </c>
      <c r="I8" s="7">
        <v>2351671</v>
      </c>
      <c r="J8" s="7">
        <v>2693646</v>
      </c>
      <c r="K8" s="7">
        <v>3031602</v>
      </c>
      <c r="L8" s="7">
        <v>3298102</v>
      </c>
      <c r="M8" s="7">
        <v>3336504</v>
      </c>
      <c r="N8" s="7">
        <v>3719171</v>
      </c>
      <c r="O8" s="7">
        <v>4072450</v>
      </c>
      <c r="P8" s="7">
        <v>4195977</v>
      </c>
      <c r="Q8" s="7">
        <v>4514881</v>
      </c>
      <c r="R8" s="7">
        <v>5076133</v>
      </c>
      <c r="S8" s="7">
        <v>5453400</v>
      </c>
      <c r="T8" s="7">
        <v>6216408</v>
      </c>
      <c r="U8" s="7">
        <v>6932790</v>
      </c>
      <c r="V8" s="7">
        <v>7201864</v>
      </c>
      <c r="W8" s="7">
        <v>6486937</v>
      </c>
      <c r="X8" s="7">
        <v>6887032</v>
      </c>
      <c r="Y8" s="7">
        <v>7304251</v>
      </c>
      <c r="Z8" s="7">
        <v>7301811</v>
      </c>
      <c r="AA8" s="7">
        <v>7309147</v>
      </c>
    </row>
    <row r="9" spans="1:27">
      <c r="B9" s="7" t="s">
        <v>220</v>
      </c>
      <c r="C9" s="7" t="s">
        <v>221</v>
      </c>
      <c r="D9" s="7" t="s">
        <v>9</v>
      </c>
      <c r="E9" s="7" t="s">
        <v>9</v>
      </c>
      <c r="F9" s="7" t="s">
        <v>9</v>
      </c>
      <c r="G9" s="7">
        <v>1791619</v>
      </c>
      <c r="H9" s="7">
        <v>1954687</v>
      </c>
      <c r="I9" s="7">
        <v>2315380</v>
      </c>
      <c r="J9" s="7">
        <v>2656560</v>
      </c>
      <c r="K9" s="7">
        <v>2989764</v>
      </c>
      <c r="L9" s="7">
        <v>3250243</v>
      </c>
      <c r="M9" s="7">
        <v>3293300</v>
      </c>
      <c r="N9" s="7">
        <v>3675074</v>
      </c>
      <c r="O9" s="7">
        <v>4032327</v>
      </c>
      <c r="P9" s="7">
        <v>4148450</v>
      </c>
      <c r="Q9" s="7">
        <v>4468446</v>
      </c>
      <c r="R9" s="7">
        <v>5027346</v>
      </c>
      <c r="S9" s="7">
        <v>5400154</v>
      </c>
      <c r="T9" s="7">
        <v>6159053</v>
      </c>
      <c r="U9" s="7">
        <v>6870012</v>
      </c>
      <c r="V9" s="7">
        <v>7135010</v>
      </c>
      <c r="W9" s="7">
        <v>6422175</v>
      </c>
      <c r="X9" s="7">
        <v>6824269</v>
      </c>
      <c r="Y9" s="7">
        <v>7238076</v>
      </c>
      <c r="Z9" s="7">
        <v>7221634</v>
      </c>
      <c r="AA9" s="7">
        <v>7240340</v>
      </c>
    </row>
    <row r="10" spans="1:27">
      <c r="B10" s="7" t="s">
        <v>222</v>
      </c>
      <c r="C10" s="7" t="s">
        <v>223</v>
      </c>
      <c r="D10" s="7" t="s">
        <v>9</v>
      </c>
      <c r="E10" s="7" t="s">
        <v>9</v>
      </c>
      <c r="F10" s="7" t="s">
        <v>9</v>
      </c>
      <c r="G10" s="7">
        <v>68541</v>
      </c>
      <c r="H10" s="7">
        <v>68687</v>
      </c>
      <c r="I10" s="7">
        <v>36291</v>
      </c>
      <c r="J10" s="7">
        <v>37086</v>
      </c>
      <c r="K10" s="7">
        <v>41838</v>
      </c>
      <c r="L10" s="7">
        <v>47859</v>
      </c>
      <c r="M10" s="7">
        <v>43204</v>
      </c>
      <c r="N10" s="7">
        <v>44097</v>
      </c>
      <c r="O10" s="7">
        <v>40123</v>
      </c>
      <c r="P10" s="7">
        <v>47527</v>
      </c>
      <c r="Q10" s="7">
        <v>46435</v>
      </c>
      <c r="R10" s="7">
        <v>48787</v>
      </c>
      <c r="S10" s="7">
        <v>53246</v>
      </c>
      <c r="T10" s="7">
        <v>57355</v>
      </c>
      <c r="U10" s="7">
        <v>62778</v>
      </c>
      <c r="V10" s="7">
        <v>66854</v>
      </c>
      <c r="W10" s="7">
        <v>64762</v>
      </c>
      <c r="X10" s="7">
        <v>62763</v>
      </c>
      <c r="Y10" s="7">
        <v>66175</v>
      </c>
      <c r="Z10" s="7">
        <v>80177</v>
      </c>
      <c r="AA10" s="7">
        <v>68807</v>
      </c>
    </row>
    <row r="11" spans="1:27">
      <c r="B11" s="7" t="s">
        <v>224</v>
      </c>
      <c r="C11" s="7" t="s">
        <v>225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9</v>
      </c>
      <c r="J11" s="7" t="s">
        <v>9</v>
      </c>
      <c r="K11" s="7" t="s">
        <v>9</v>
      </c>
      <c r="L11" s="7" t="s">
        <v>9</v>
      </c>
      <c r="M11" s="7" t="s">
        <v>9</v>
      </c>
      <c r="N11" s="7" t="s">
        <v>9</v>
      </c>
      <c r="O11" s="7" t="s">
        <v>9</v>
      </c>
      <c r="P11" s="7" t="s">
        <v>9</v>
      </c>
      <c r="Q11" s="7" t="s">
        <v>9</v>
      </c>
      <c r="R11" s="7" t="s">
        <v>9</v>
      </c>
      <c r="S11" s="7" t="s">
        <v>9</v>
      </c>
      <c r="T11" s="7" t="s">
        <v>9</v>
      </c>
      <c r="U11" s="7" t="s">
        <v>9</v>
      </c>
      <c r="V11" s="7" t="s">
        <v>9</v>
      </c>
      <c r="W11" s="7" t="s">
        <v>9</v>
      </c>
      <c r="X11" s="7" t="s">
        <v>9</v>
      </c>
      <c r="Y11" s="7" t="s">
        <v>9</v>
      </c>
      <c r="Z11" s="7" t="s">
        <v>9</v>
      </c>
      <c r="AA11" s="7" t="s">
        <v>9</v>
      </c>
    </row>
    <row r="12" spans="1:27">
      <c r="B12" s="7" t="s">
        <v>228</v>
      </c>
      <c r="C12" s="7" t="s">
        <v>229</v>
      </c>
      <c r="D12" s="7" t="s">
        <v>9</v>
      </c>
      <c r="E12" s="7" t="s">
        <v>9</v>
      </c>
      <c r="F12" s="7" t="s">
        <v>9</v>
      </c>
      <c r="G12" s="7">
        <v>1860160</v>
      </c>
      <c r="H12" s="7">
        <v>2023374</v>
      </c>
      <c r="I12" s="7">
        <v>2351671</v>
      </c>
      <c r="J12" s="7">
        <v>2693646</v>
      </c>
      <c r="K12" s="7">
        <v>3031602</v>
      </c>
      <c r="L12" s="7">
        <v>3298102</v>
      </c>
      <c r="M12" s="7">
        <v>3336504</v>
      </c>
      <c r="N12" s="7">
        <v>3719171</v>
      </c>
      <c r="O12" s="7">
        <v>4072450</v>
      </c>
      <c r="P12" s="7">
        <v>4195977</v>
      </c>
      <c r="Q12" s="7">
        <v>4514881</v>
      </c>
      <c r="R12" s="7">
        <v>5076133</v>
      </c>
      <c r="S12" s="7">
        <v>5453400</v>
      </c>
      <c r="T12" s="7">
        <v>6216408</v>
      </c>
      <c r="U12" s="7">
        <v>6932790</v>
      </c>
      <c r="V12" s="7">
        <v>7201864</v>
      </c>
      <c r="W12" s="7">
        <v>6486937</v>
      </c>
      <c r="X12" s="7">
        <v>6887032</v>
      </c>
      <c r="Y12" s="7">
        <v>7304251</v>
      </c>
      <c r="Z12" s="7">
        <v>7301811</v>
      </c>
      <c r="AA12" s="7">
        <v>7309147</v>
      </c>
    </row>
    <row r="13" spans="1:27">
      <c r="B13" s="1" t="s">
        <v>230</v>
      </c>
    </row>
    <row r="14" spans="1:27">
      <c r="B14" s="7" t="s">
        <v>231</v>
      </c>
      <c r="C14" s="7" t="s">
        <v>4</v>
      </c>
      <c r="D14" s="7" t="s">
        <v>9</v>
      </c>
      <c r="E14" s="7" t="s">
        <v>9</v>
      </c>
      <c r="F14" s="7" t="s">
        <v>9</v>
      </c>
      <c r="G14" s="7">
        <v>1238783</v>
      </c>
      <c r="H14" s="7">
        <v>1316918</v>
      </c>
      <c r="I14" s="7">
        <v>1539132</v>
      </c>
      <c r="J14" s="7">
        <v>1740296</v>
      </c>
      <c r="K14" s="7">
        <v>1996182</v>
      </c>
      <c r="L14" s="7">
        <v>2162324</v>
      </c>
      <c r="M14" s="7">
        <v>2174919</v>
      </c>
      <c r="N14" s="7">
        <v>2454096</v>
      </c>
      <c r="O14" s="7">
        <v>2695546</v>
      </c>
      <c r="P14" s="7">
        <v>2745988</v>
      </c>
      <c r="Q14" s="7">
        <v>3028751</v>
      </c>
      <c r="R14" s="7">
        <v>3431145</v>
      </c>
      <c r="S14" s="7">
        <v>3664705</v>
      </c>
      <c r="T14" s="7">
        <v>4243408</v>
      </c>
      <c r="U14" s="7">
        <v>4757254</v>
      </c>
      <c r="V14" s="7">
        <v>4919048</v>
      </c>
      <c r="W14" s="7">
        <v>4350500</v>
      </c>
      <c r="X14" s="7">
        <v>4726222</v>
      </c>
      <c r="Y14" s="7">
        <v>5073038</v>
      </c>
      <c r="Z14" s="7">
        <v>5047429</v>
      </c>
      <c r="AA14" s="7">
        <v>5047442</v>
      </c>
    </row>
    <row r="15" spans="1:27">
      <c r="B15" s="7" t="s">
        <v>232</v>
      </c>
      <c r="C15" s="7" t="s">
        <v>5</v>
      </c>
      <c r="D15" s="7" t="s">
        <v>9</v>
      </c>
      <c r="E15" s="7" t="s">
        <v>9</v>
      </c>
      <c r="F15" s="7" t="s">
        <v>9</v>
      </c>
      <c r="G15" s="7">
        <v>621377</v>
      </c>
      <c r="H15" s="7">
        <v>706456</v>
      </c>
      <c r="I15" s="7">
        <v>812539</v>
      </c>
      <c r="J15" s="7">
        <v>953350</v>
      </c>
      <c r="K15" s="7">
        <v>1035420</v>
      </c>
      <c r="L15" s="7">
        <v>1135778</v>
      </c>
      <c r="M15" s="7">
        <v>1161585</v>
      </c>
      <c r="N15" s="7">
        <v>1265075</v>
      </c>
      <c r="O15" s="7">
        <v>1376904</v>
      </c>
      <c r="P15" s="7">
        <v>1449989</v>
      </c>
      <c r="Q15" s="7">
        <v>1486130</v>
      </c>
      <c r="R15" s="7">
        <v>1644988</v>
      </c>
      <c r="S15" s="7">
        <v>1788695</v>
      </c>
      <c r="T15" s="7">
        <v>1973000</v>
      </c>
      <c r="U15" s="7">
        <v>2175536</v>
      </c>
      <c r="V15" s="7">
        <v>2282816</v>
      </c>
      <c r="W15" s="7">
        <v>2136437</v>
      </c>
      <c r="X15" s="7">
        <v>2160810</v>
      </c>
      <c r="Y15" s="7">
        <v>2231213</v>
      </c>
      <c r="Z15" s="7">
        <v>2254382</v>
      </c>
      <c r="AA15" s="7">
        <v>2261705</v>
      </c>
    </row>
    <row r="16" spans="1:27">
      <c r="B16" s="7" t="s">
        <v>233</v>
      </c>
      <c r="C16" s="7" t="s">
        <v>133</v>
      </c>
      <c r="D16" s="7" t="s">
        <v>9</v>
      </c>
      <c r="E16" s="7" t="s">
        <v>9</v>
      </c>
      <c r="F16" s="7" t="s">
        <v>9</v>
      </c>
      <c r="G16" s="7">
        <v>142551</v>
      </c>
      <c r="H16" s="7">
        <v>160663</v>
      </c>
      <c r="I16" s="7">
        <v>180065</v>
      </c>
      <c r="J16" s="7">
        <v>205285</v>
      </c>
      <c r="K16" s="7">
        <v>240011</v>
      </c>
      <c r="L16" s="7">
        <v>268115</v>
      </c>
      <c r="M16" s="7">
        <v>292543</v>
      </c>
      <c r="N16" s="7">
        <v>318344</v>
      </c>
      <c r="O16" s="7">
        <v>341658</v>
      </c>
      <c r="P16" s="7">
        <v>351630</v>
      </c>
      <c r="Q16" s="7">
        <v>361801</v>
      </c>
      <c r="R16" s="7">
        <v>384401</v>
      </c>
      <c r="S16" s="7">
        <v>402266</v>
      </c>
      <c r="T16" s="7">
        <v>425906</v>
      </c>
      <c r="U16" s="7">
        <v>463179</v>
      </c>
      <c r="V16" s="7">
        <v>490575</v>
      </c>
      <c r="W16" s="7">
        <v>511046</v>
      </c>
      <c r="X16" s="7">
        <v>519280</v>
      </c>
      <c r="Y16" s="7">
        <v>529211</v>
      </c>
      <c r="Z16" s="7">
        <v>544964</v>
      </c>
      <c r="AA16" s="7">
        <v>567021</v>
      </c>
    </row>
    <row r="17" spans="2:27">
      <c r="B17" s="7" t="s">
        <v>234</v>
      </c>
      <c r="C17" s="7" t="s">
        <v>627</v>
      </c>
      <c r="D17" s="7" t="s">
        <v>9</v>
      </c>
      <c r="E17" s="7" t="s">
        <v>9</v>
      </c>
      <c r="F17" s="7" t="s">
        <v>9</v>
      </c>
      <c r="G17" s="7">
        <v>478826</v>
      </c>
      <c r="H17" s="7">
        <v>545793</v>
      </c>
      <c r="I17" s="7">
        <v>632474</v>
      </c>
      <c r="J17" s="7">
        <v>748065</v>
      </c>
      <c r="K17" s="7">
        <v>795409</v>
      </c>
      <c r="L17" s="7">
        <v>867663</v>
      </c>
      <c r="M17" s="7">
        <v>869042</v>
      </c>
      <c r="N17" s="7">
        <v>946731</v>
      </c>
      <c r="O17" s="7">
        <v>1035246</v>
      </c>
      <c r="P17" s="7">
        <v>1098359</v>
      </c>
      <c r="Q17" s="7">
        <v>1124329</v>
      </c>
      <c r="R17" s="7">
        <v>1260587</v>
      </c>
      <c r="S17" s="7">
        <v>1386429</v>
      </c>
      <c r="T17" s="7">
        <v>1547094</v>
      </c>
      <c r="U17" s="7">
        <v>1712357</v>
      </c>
      <c r="V17" s="7">
        <v>1792241</v>
      </c>
      <c r="W17" s="7">
        <v>1625391</v>
      </c>
      <c r="X17" s="7">
        <v>1641530</v>
      </c>
      <c r="Y17" s="7">
        <v>1702002</v>
      </c>
      <c r="Z17" s="7">
        <v>1709418</v>
      </c>
      <c r="AA17" s="7">
        <v>1694684</v>
      </c>
    </row>
    <row r="18" spans="2:27">
      <c r="B18" s="7" t="s">
        <v>228</v>
      </c>
      <c r="C18" s="7" t="s">
        <v>229</v>
      </c>
      <c r="D18" s="7" t="s">
        <v>9</v>
      </c>
      <c r="E18" s="7" t="s">
        <v>9</v>
      </c>
      <c r="F18" s="7" t="s">
        <v>9</v>
      </c>
      <c r="G18" s="7">
        <v>1860160</v>
      </c>
      <c r="H18" s="7">
        <v>2023374</v>
      </c>
      <c r="I18" s="7">
        <v>2351671</v>
      </c>
      <c r="J18" s="7">
        <v>2693646</v>
      </c>
      <c r="K18" s="7">
        <v>3031602</v>
      </c>
      <c r="L18" s="7">
        <v>3298102</v>
      </c>
      <c r="M18" s="7">
        <v>3336504</v>
      </c>
      <c r="N18" s="7">
        <v>3719171</v>
      </c>
      <c r="O18" s="7">
        <v>4072450</v>
      </c>
      <c r="P18" s="7">
        <v>4195977</v>
      </c>
      <c r="Q18" s="7">
        <v>4514881</v>
      </c>
      <c r="R18" s="7">
        <v>5076133</v>
      </c>
      <c r="S18" s="7">
        <v>5453400</v>
      </c>
      <c r="T18" s="7">
        <v>6216408</v>
      </c>
      <c r="U18" s="7">
        <v>6932790</v>
      </c>
      <c r="V18" s="7">
        <v>7201864</v>
      </c>
      <c r="W18" s="7">
        <v>6486937</v>
      </c>
      <c r="X18" s="7">
        <v>6887032</v>
      </c>
      <c r="Y18" s="7">
        <v>7304251</v>
      </c>
      <c r="Z18" s="7">
        <v>7301811</v>
      </c>
      <c r="AA18" s="7">
        <v>7309147</v>
      </c>
    </row>
    <row r="20" spans="2:27">
      <c r="C20" s="17" t="s">
        <v>629</v>
      </c>
      <c r="D20" s="17"/>
      <c r="E20" s="17"/>
      <c r="F20" s="17"/>
      <c r="G20" s="17"/>
      <c r="H20" s="17"/>
    </row>
    <row r="22" spans="2:27">
      <c r="B22" s="1" t="s">
        <v>218</v>
      </c>
    </row>
    <row r="23" spans="2:27">
      <c r="B23" s="7" t="s">
        <v>219</v>
      </c>
      <c r="C23" s="7" t="s">
        <v>3</v>
      </c>
      <c r="D23" s="7" t="s">
        <v>9</v>
      </c>
      <c r="E23" s="7" t="s">
        <v>9</v>
      </c>
      <c r="F23" s="7" t="s">
        <v>9</v>
      </c>
      <c r="G23" s="7">
        <v>779381</v>
      </c>
      <c r="H23" s="7">
        <v>789605</v>
      </c>
      <c r="I23" s="7">
        <v>690917</v>
      </c>
      <c r="J23" s="7">
        <v>607647</v>
      </c>
      <c r="K23" s="7">
        <v>584322</v>
      </c>
      <c r="L23" s="7">
        <v>601968</v>
      </c>
      <c r="M23" s="7">
        <v>606458</v>
      </c>
      <c r="N23" s="7">
        <v>472805</v>
      </c>
      <c r="O23" s="7">
        <v>415480</v>
      </c>
      <c r="P23" s="7">
        <v>398201</v>
      </c>
      <c r="Q23" s="7">
        <v>419251</v>
      </c>
      <c r="R23" s="7">
        <v>463974</v>
      </c>
      <c r="S23" s="7">
        <v>446072</v>
      </c>
      <c r="T23" s="7">
        <v>476636</v>
      </c>
      <c r="U23" s="7">
        <v>513592</v>
      </c>
      <c r="V23" s="7">
        <v>532034</v>
      </c>
      <c r="W23" s="7">
        <v>535254</v>
      </c>
      <c r="X23" s="7">
        <v>521670</v>
      </c>
      <c r="Y23" s="7">
        <v>563683</v>
      </c>
      <c r="Z23" s="7">
        <v>558032</v>
      </c>
      <c r="AA23" s="7" t="s">
        <v>9</v>
      </c>
    </row>
    <row r="24" spans="2:27">
      <c r="B24" s="7" t="s">
        <v>220</v>
      </c>
      <c r="C24" s="7" t="s">
        <v>221</v>
      </c>
      <c r="D24" s="7" t="s">
        <v>9</v>
      </c>
      <c r="E24" s="7" t="s">
        <v>9</v>
      </c>
      <c r="F24" s="7" t="s">
        <v>9</v>
      </c>
      <c r="G24" s="7">
        <v>746016</v>
      </c>
      <c r="H24" s="7">
        <v>759119</v>
      </c>
      <c r="I24" s="7">
        <v>676989</v>
      </c>
      <c r="J24" s="7">
        <v>594434</v>
      </c>
      <c r="K24" s="7">
        <v>570130</v>
      </c>
      <c r="L24" s="7">
        <v>587680</v>
      </c>
      <c r="M24" s="7">
        <v>593198</v>
      </c>
      <c r="N24" s="7">
        <v>463229</v>
      </c>
      <c r="O24" s="7">
        <v>410279</v>
      </c>
      <c r="P24" s="7">
        <v>392803</v>
      </c>
      <c r="Q24" s="7">
        <v>413495</v>
      </c>
      <c r="R24" s="7">
        <v>457097</v>
      </c>
      <c r="S24" s="7">
        <v>438352</v>
      </c>
      <c r="T24" s="7">
        <v>469298</v>
      </c>
      <c r="U24" s="7">
        <v>504313</v>
      </c>
      <c r="V24" s="7">
        <v>523629</v>
      </c>
      <c r="W24" s="7">
        <v>527518</v>
      </c>
      <c r="X24" s="7">
        <v>513989</v>
      </c>
      <c r="Y24" s="7">
        <v>555903</v>
      </c>
      <c r="Z24" s="7">
        <v>549472</v>
      </c>
      <c r="AA24" s="7" t="s">
        <v>9</v>
      </c>
    </row>
    <row r="25" spans="2:27">
      <c r="B25" s="7" t="s">
        <v>222</v>
      </c>
      <c r="C25" s="7" t="s">
        <v>223</v>
      </c>
      <c r="D25" s="7" t="s">
        <v>9</v>
      </c>
      <c r="E25" s="7" t="s">
        <v>9</v>
      </c>
      <c r="F25" s="7" t="s">
        <v>9</v>
      </c>
      <c r="G25" s="7">
        <v>33365</v>
      </c>
      <c r="H25" s="7">
        <v>30486</v>
      </c>
      <c r="I25" s="7">
        <v>13928</v>
      </c>
      <c r="J25" s="7">
        <v>13213</v>
      </c>
      <c r="K25" s="7">
        <v>14192</v>
      </c>
      <c r="L25" s="7">
        <v>14288</v>
      </c>
      <c r="M25" s="7">
        <v>13260</v>
      </c>
      <c r="N25" s="7">
        <v>9576</v>
      </c>
      <c r="O25" s="7">
        <v>5201</v>
      </c>
      <c r="P25" s="7">
        <v>5398</v>
      </c>
      <c r="Q25" s="7">
        <v>5756</v>
      </c>
      <c r="R25" s="7">
        <v>6877</v>
      </c>
      <c r="S25" s="7">
        <v>7720</v>
      </c>
      <c r="T25" s="7">
        <v>7338</v>
      </c>
      <c r="U25" s="7">
        <v>9279</v>
      </c>
      <c r="V25" s="7">
        <v>8405</v>
      </c>
      <c r="W25" s="7">
        <v>7736</v>
      </c>
      <c r="X25" s="7">
        <v>7681</v>
      </c>
      <c r="Y25" s="7">
        <v>7780</v>
      </c>
      <c r="Z25" s="7">
        <v>8560</v>
      </c>
      <c r="AA25" s="7" t="s">
        <v>9</v>
      </c>
    </row>
    <row r="26" spans="2:27">
      <c r="B26" s="7" t="s">
        <v>224</v>
      </c>
      <c r="C26" s="7" t="s">
        <v>225</v>
      </c>
      <c r="D26" s="7" t="s">
        <v>9</v>
      </c>
      <c r="E26" s="7" t="s">
        <v>9</v>
      </c>
      <c r="F26" s="7" t="s">
        <v>9</v>
      </c>
      <c r="G26" s="7" t="s">
        <v>9</v>
      </c>
      <c r="H26" s="7" t="s">
        <v>9</v>
      </c>
      <c r="I26" s="7" t="s">
        <v>9</v>
      </c>
      <c r="J26" s="7" t="s">
        <v>9</v>
      </c>
      <c r="K26" s="7" t="s">
        <v>9</v>
      </c>
      <c r="L26" s="7" t="s">
        <v>9</v>
      </c>
      <c r="M26" s="7" t="s">
        <v>9</v>
      </c>
      <c r="N26" s="7" t="s">
        <v>9</v>
      </c>
      <c r="O26" s="7" t="s">
        <v>9</v>
      </c>
      <c r="P26" s="7" t="s">
        <v>9</v>
      </c>
      <c r="Q26" s="7" t="s">
        <v>9</v>
      </c>
      <c r="R26" s="7" t="s">
        <v>9</v>
      </c>
      <c r="S26" s="7" t="s">
        <v>9</v>
      </c>
      <c r="T26" s="7" t="s">
        <v>9</v>
      </c>
      <c r="U26" s="7" t="s">
        <v>9</v>
      </c>
      <c r="V26" s="7" t="s">
        <v>9</v>
      </c>
      <c r="W26" s="7" t="s">
        <v>9</v>
      </c>
      <c r="X26" s="7" t="s">
        <v>9</v>
      </c>
      <c r="Y26" s="7" t="s">
        <v>9</v>
      </c>
      <c r="Z26" s="7" t="s">
        <v>9</v>
      </c>
      <c r="AA26" s="7" t="s">
        <v>9</v>
      </c>
    </row>
    <row r="27" spans="2:27">
      <c r="B27" s="7" t="s">
        <v>228</v>
      </c>
      <c r="C27" s="7" t="s">
        <v>229</v>
      </c>
      <c r="D27" s="7" t="s">
        <v>9</v>
      </c>
      <c r="E27" s="7" t="s">
        <v>9</v>
      </c>
      <c r="F27" s="7" t="s">
        <v>9</v>
      </c>
      <c r="G27" s="7">
        <v>779381</v>
      </c>
      <c r="H27" s="7">
        <v>789605</v>
      </c>
      <c r="I27" s="7">
        <v>690917</v>
      </c>
      <c r="J27" s="7">
        <v>607647</v>
      </c>
      <c r="K27" s="7">
        <v>584322</v>
      </c>
      <c r="L27" s="7">
        <v>601968</v>
      </c>
      <c r="M27" s="7">
        <v>606458</v>
      </c>
      <c r="N27" s="7">
        <v>472805</v>
      </c>
      <c r="O27" s="7">
        <v>415480</v>
      </c>
      <c r="P27" s="7">
        <v>398201</v>
      </c>
      <c r="Q27" s="7">
        <v>419251</v>
      </c>
      <c r="R27" s="7">
        <v>463974</v>
      </c>
      <c r="S27" s="7">
        <v>446072</v>
      </c>
      <c r="T27" s="7">
        <v>476636</v>
      </c>
      <c r="U27" s="7">
        <v>513592</v>
      </c>
      <c r="V27" s="7">
        <v>532034</v>
      </c>
      <c r="W27" s="7">
        <v>535254</v>
      </c>
      <c r="X27" s="7">
        <v>521670</v>
      </c>
      <c r="Y27" s="7">
        <v>563683</v>
      </c>
      <c r="Z27" s="7">
        <v>558032</v>
      </c>
      <c r="AA27" s="7" t="s">
        <v>9</v>
      </c>
    </row>
    <row r="28" spans="2:27">
      <c r="B28" s="1" t="s">
        <v>230</v>
      </c>
    </row>
    <row r="29" spans="2:27">
      <c r="B29" s="7" t="s">
        <v>231</v>
      </c>
      <c r="C29" s="7" t="s">
        <v>4</v>
      </c>
      <c r="D29" s="7" t="s">
        <v>9</v>
      </c>
      <c r="E29" s="7" t="s">
        <v>9</v>
      </c>
      <c r="F29" s="7" t="s">
        <v>9</v>
      </c>
      <c r="G29" s="7">
        <v>510335</v>
      </c>
      <c r="H29" s="7">
        <v>499463</v>
      </c>
      <c r="I29" s="7">
        <v>424072</v>
      </c>
      <c r="J29" s="7">
        <v>348807</v>
      </c>
      <c r="K29" s="7">
        <v>358147</v>
      </c>
      <c r="L29" s="7">
        <v>362842</v>
      </c>
      <c r="M29" s="7">
        <v>365845</v>
      </c>
      <c r="N29" s="7">
        <v>273207</v>
      </c>
      <c r="O29" s="7">
        <v>239310</v>
      </c>
      <c r="P29" s="7">
        <v>217636</v>
      </c>
      <c r="Q29" s="7">
        <v>236248</v>
      </c>
      <c r="R29" s="7">
        <v>266587</v>
      </c>
      <c r="S29" s="7">
        <v>247083</v>
      </c>
      <c r="T29" s="7">
        <v>251212</v>
      </c>
      <c r="U29" s="7">
        <v>277152</v>
      </c>
      <c r="V29" s="7">
        <v>273860</v>
      </c>
      <c r="W29" s="7">
        <v>264508</v>
      </c>
      <c r="X29" s="7">
        <v>264433</v>
      </c>
      <c r="Y29" s="7">
        <v>301035</v>
      </c>
      <c r="Z29" s="7">
        <v>301435</v>
      </c>
      <c r="AA29" s="7" t="s">
        <v>9</v>
      </c>
    </row>
    <row r="30" spans="2:27">
      <c r="B30" s="7" t="s">
        <v>232</v>
      </c>
      <c r="C30" s="7" t="s">
        <v>5</v>
      </c>
      <c r="D30" s="7" t="s">
        <v>9</v>
      </c>
      <c r="E30" s="7" t="s">
        <v>9</v>
      </c>
      <c r="F30" s="7" t="s">
        <v>9</v>
      </c>
      <c r="G30" s="7">
        <v>269046</v>
      </c>
      <c r="H30" s="7">
        <v>290142</v>
      </c>
      <c r="I30" s="7">
        <v>266845</v>
      </c>
      <c r="J30" s="7">
        <v>258840</v>
      </c>
      <c r="K30" s="7">
        <v>226175</v>
      </c>
      <c r="L30" s="7">
        <v>239126</v>
      </c>
      <c r="M30" s="7">
        <v>240613</v>
      </c>
      <c r="N30" s="7">
        <v>199598</v>
      </c>
      <c r="O30" s="7">
        <v>176170</v>
      </c>
      <c r="P30" s="7">
        <v>180565</v>
      </c>
      <c r="Q30" s="7">
        <v>183003</v>
      </c>
      <c r="R30" s="7">
        <v>197387</v>
      </c>
      <c r="S30" s="7">
        <v>198989</v>
      </c>
      <c r="T30" s="7">
        <v>225424</v>
      </c>
      <c r="U30" s="7">
        <v>236440</v>
      </c>
      <c r="V30" s="7">
        <v>258174</v>
      </c>
      <c r="W30" s="7">
        <v>270746</v>
      </c>
      <c r="X30" s="7">
        <v>257237</v>
      </c>
      <c r="Y30" s="7">
        <v>262648</v>
      </c>
      <c r="Z30" s="7">
        <v>256597</v>
      </c>
      <c r="AA30" s="7" t="s">
        <v>9</v>
      </c>
    </row>
    <row r="31" spans="2:27">
      <c r="B31" s="7" t="s">
        <v>233</v>
      </c>
      <c r="C31" s="7" t="s">
        <v>133</v>
      </c>
      <c r="D31" s="7" t="s">
        <v>9</v>
      </c>
      <c r="E31" s="7" t="s">
        <v>9</v>
      </c>
      <c r="F31" s="7" t="s">
        <v>9</v>
      </c>
      <c r="G31" s="7">
        <v>57044</v>
      </c>
      <c r="H31" s="7">
        <v>64104</v>
      </c>
      <c r="I31" s="7">
        <v>72382</v>
      </c>
      <c r="J31" s="7">
        <v>72010</v>
      </c>
      <c r="K31" s="7">
        <v>82203</v>
      </c>
      <c r="L31" s="7">
        <v>88914</v>
      </c>
      <c r="M31" s="7">
        <v>101846</v>
      </c>
      <c r="N31" s="7">
        <v>105007</v>
      </c>
      <c r="O31" s="7">
        <v>101689</v>
      </c>
      <c r="P31" s="7">
        <v>93868</v>
      </c>
      <c r="Q31" s="7">
        <v>84366</v>
      </c>
      <c r="R31" s="7">
        <v>82648</v>
      </c>
      <c r="S31" s="7">
        <v>80788</v>
      </c>
      <c r="T31" s="7">
        <v>83079</v>
      </c>
      <c r="U31" s="7">
        <v>82732</v>
      </c>
      <c r="V31" s="7">
        <v>84198</v>
      </c>
      <c r="W31" s="7">
        <v>84060</v>
      </c>
      <c r="X31" s="7">
        <v>84857</v>
      </c>
      <c r="Y31" s="7">
        <v>85685</v>
      </c>
      <c r="Z31" s="7">
        <v>86243</v>
      </c>
      <c r="AA31" s="7" t="s">
        <v>9</v>
      </c>
    </row>
    <row r="32" spans="2:27">
      <c r="B32" s="7" t="s">
        <v>234</v>
      </c>
      <c r="C32" s="7" t="s">
        <v>627</v>
      </c>
      <c r="D32" s="7" t="s">
        <v>9</v>
      </c>
      <c r="E32" s="7" t="s">
        <v>9</v>
      </c>
      <c r="F32" s="7" t="s">
        <v>9</v>
      </c>
      <c r="G32" s="7">
        <v>212002</v>
      </c>
      <c r="H32" s="7">
        <v>226038</v>
      </c>
      <c r="I32" s="7">
        <v>194463</v>
      </c>
      <c r="J32" s="7">
        <v>186830</v>
      </c>
      <c r="K32" s="7">
        <v>143972</v>
      </c>
      <c r="L32" s="7">
        <v>150212</v>
      </c>
      <c r="M32" s="7">
        <v>138767</v>
      </c>
      <c r="N32" s="7">
        <v>94591</v>
      </c>
      <c r="O32" s="7">
        <v>74481</v>
      </c>
      <c r="P32" s="7">
        <v>86697</v>
      </c>
      <c r="Q32" s="7">
        <v>98637</v>
      </c>
      <c r="R32" s="7">
        <v>114739</v>
      </c>
      <c r="S32" s="7">
        <v>118201</v>
      </c>
      <c r="T32" s="7">
        <v>142345</v>
      </c>
      <c r="U32" s="7">
        <v>153708</v>
      </c>
      <c r="V32" s="7">
        <v>173976</v>
      </c>
      <c r="W32" s="7">
        <v>186686</v>
      </c>
      <c r="X32" s="7">
        <v>172380</v>
      </c>
      <c r="Y32" s="7">
        <v>176963</v>
      </c>
      <c r="Z32" s="7">
        <v>170354</v>
      </c>
      <c r="AA32" s="7" t="s">
        <v>9</v>
      </c>
    </row>
    <row r="33" spans="2:27">
      <c r="B33" s="7" t="s">
        <v>228</v>
      </c>
      <c r="C33" s="7" t="s">
        <v>229</v>
      </c>
      <c r="D33" s="7" t="s">
        <v>9</v>
      </c>
      <c r="E33" s="7" t="s">
        <v>9</v>
      </c>
      <c r="F33" s="7" t="s">
        <v>9</v>
      </c>
      <c r="G33" s="7">
        <v>779381</v>
      </c>
      <c r="H33" s="7">
        <v>789605</v>
      </c>
      <c r="I33" s="7">
        <v>690917</v>
      </c>
      <c r="J33" s="7">
        <v>607647</v>
      </c>
      <c r="K33" s="7">
        <v>584322</v>
      </c>
      <c r="L33" s="7">
        <v>601968</v>
      </c>
      <c r="M33" s="7">
        <v>606458</v>
      </c>
      <c r="N33" s="7">
        <v>472805</v>
      </c>
      <c r="O33" s="7">
        <v>415480</v>
      </c>
      <c r="P33" s="7">
        <v>398201</v>
      </c>
      <c r="Q33" s="7">
        <v>419251</v>
      </c>
      <c r="R33" s="7">
        <v>463974</v>
      </c>
      <c r="S33" s="7">
        <v>446072</v>
      </c>
      <c r="T33" s="7">
        <v>476636</v>
      </c>
      <c r="U33" s="7">
        <v>513592</v>
      </c>
      <c r="V33" s="7">
        <v>532034</v>
      </c>
      <c r="W33" s="7">
        <v>535254</v>
      </c>
      <c r="X33" s="7">
        <v>521670</v>
      </c>
      <c r="Y33" s="7">
        <v>563683</v>
      </c>
      <c r="Z33" s="7">
        <v>558032</v>
      </c>
      <c r="AA33" s="7" t="s">
        <v>9</v>
      </c>
    </row>
    <row r="36" spans="2:27">
      <c r="C36" s="17" t="s">
        <v>630</v>
      </c>
      <c r="D36" s="17"/>
      <c r="E36" s="17"/>
      <c r="F36" s="17"/>
      <c r="G36" s="17"/>
      <c r="H36" s="17"/>
    </row>
    <row r="38" spans="2:27">
      <c r="B38" s="1" t="s">
        <v>218</v>
      </c>
    </row>
    <row r="39" spans="2:27">
      <c r="B39" s="7" t="s">
        <v>219</v>
      </c>
      <c r="C39" s="7" t="s">
        <v>3</v>
      </c>
      <c r="D39" s="7" t="s">
        <v>9</v>
      </c>
      <c r="E39" s="7" t="s">
        <v>9</v>
      </c>
      <c r="F39" s="7" t="s">
        <v>9</v>
      </c>
      <c r="G39" s="7">
        <v>957101</v>
      </c>
      <c r="H39" s="7">
        <v>1078299</v>
      </c>
      <c r="I39" s="7">
        <v>1430765</v>
      </c>
      <c r="J39" s="7">
        <v>1795526</v>
      </c>
      <c r="K39" s="7">
        <v>2032955</v>
      </c>
      <c r="L39" s="7">
        <v>2143685</v>
      </c>
      <c r="M39" s="7">
        <v>2044501</v>
      </c>
      <c r="N39" s="7">
        <v>2154289</v>
      </c>
      <c r="O39" s="7">
        <v>2292895</v>
      </c>
      <c r="P39" s="7">
        <v>2337715</v>
      </c>
      <c r="Q39" s="7">
        <v>2365170</v>
      </c>
      <c r="R39" s="7">
        <v>2415352</v>
      </c>
      <c r="S39" s="7">
        <v>2636083</v>
      </c>
      <c r="T39" s="7">
        <v>2490119</v>
      </c>
      <c r="U39" s="7">
        <v>2821515</v>
      </c>
      <c r="V39" s="7">
        <v>2906589</v>
      </c>
      <c r="W39" s="7">
        <v>2495782</v>
      </c>
      <c r="X39" s="7">
        <v>2776153</v>
      </c>
      <c r="Y39" s="7">
        <v>2956463</v>
      </c>
      <c r="Z39" s="7">
        <v>2992608</v>
      </c>
      <c r="AA39" s="7" t="s">
        <v>9</v>
      </c>
    </row>
    <row r="40" spans="2:27">
      <c r="B40" s="7" t="s">
        <v>220</v>
      </c>
      <c r="C40" s="7" t="s">
        <v>221</v>
      </c>
      <c r="D40" s="7" t="s">
        <v>9</v>
      </c>
      <c r="E40" s="7" t="s">
        <v>9</v>
      </c>
      <c r="F40" s="7" t="s">
        <v>9</v>
      </c>
      <c r="G40" s="7">
        <v>926886</v>
      </c>
      <c r="H40" s="7">
        <v>1045176</v>
      </c>
      <c r="I40" s="7">
        <v>1411893</v>
      </c>
      <c r="J40" s="7">
        <v>1775460</v>
      </c>
      <c r="K40" s="7">
        <v>2010698</v>
      </c>
      <c r="L40" s="7">
        <v>2117777</v>
      </c>
      <c r="M40" s="7">
        <v>2022322</v>
      </c>
      <c r="N40" s="7">
        <v>2132833</v>
      </c>
      <c r="O40" s="7">
        <v>2271812</v>
      </c>
      <c r="P40" s="7">
        <v>2311744</v>
      </c>
      <c r="Q40" s="7">
        <v>2340178</v>
      </c>
      <c r="R40" s="7">
        <v>2393384</v>
      </c>
      <c r="S40" s="7">
        <v>2609739</v>
      </c>
      <c r="T40" s="7">
        <v>2469547</v>
      </c>
      <c r="U40" s="7">
        <v>2801308</v>
      </c>
      <c r="V40" s="7">
        <v>2886324</v>
      </c>
      <c r="W40" s="7">
        <v>2473788</v>
      </c>
      <c r="X40" s="7">
        <v>2754029</v>
      </c>
      <c r="Y40" s="7">
        <v>2930324</v>
      </c>
      <c r="Z40" s="7">
        <v>2965229</v>
      </c>
      <c r="AA40" s="7" t="s">
        <v>9</v>
      </c>
    </row>
    <row r="41" spans="2:27">
      <c r="B41" s="7" t="s">
        <v>222</v>
      </c>
      <c r="C41" s="7" t="s">
        <v>223</v>
      </c>
      <c r="D41" s="7" t="s">
        <v>9</v>
      </c>
      <c r="E41" s="7" t="s">
        <v>9</v>
      </c>
      <c r="F41" s="7" t="s">
        <v>9</v>
      </c>
      <c r="G41" s="7">
        <v>30215</v>
      </c>
      <c r="H41" s="7">
        <v>33123</v>
      </c>
      <c r="I41" s="7">
        <v>18872</v>
      </c>
      <c r="J41" s="7">
        <v>20066</v>
      </c>
      <c r="K41" s="7">
        <v>22257</v>
      </c>
      <c r="L41" s="7">
        <v>25908</v>
      </c>
      <c r="M41" s="7">
        <v>22179</v>
      </c>
      <c r="N41" s="7">
        <v>21456</v>
      </c>
      <c r="O41" s="7">
        <v>21083</v>
      </c>
      <c r="P41" s="7">
        <v>25971</v>
      </c>
      <c r="Q41" s="7">
        <v>24992</v>
      </c>
      <c r="R41" s="7">
        <v>21968</v>
      </c>
      <c r="S41" s="7">
        <v>26344</v>
      </c>
      <c r="T41" s="7">
        <v>20572</v>
      </c>
      <c r="U41" s="7">
        <v>20207</v>
      </c>
      <c r="V41" s="7">
        <v>20265</v>
      </c>
      <c r="W41" s="7">
        <v>21994</v>
      </c>
      <c r="X41" s="7">
        <v>22124</v>
      </c>
      <c r="Y41" s="7">
        <v>26139</v>
      </c>
      <c r="Z41" s="7">
        <v>27379</v>
      </c>
      <c r="AA41" s="7" t="s">
        <v>9</v>
      </c>
    </row>
    <row r="42" spans="2:27">
      <c r="B42" s="7" t="s">
        <v>224</v>
      </c>
      <c r="C42" s="7" t="s">
        <v>225</v>
      </c>
      <c r="D42" s="7" t="s">
        <v>9</v>
      </c>
      <c r="E42" s="7" t="s">
        <v>9</v>
      </c>
      <c r="F42" s="7" t="s">
        <v>9</v>
      </c>
      <c r="G42" s="7" t="s">
        <v>9</v>
      </c>
      <c r="H42" s="7" t="s">
        <v>9</v>
      </c>
      <c r="I42" s="7" t="s">
        <v>9</v>
      </c>
      <c r="J42" s="7" t="s">
        <v>9</v>
      </c>
      <c r="K42" s="7" t="s">
        <v>9</v>
      </c>
      <c r="L42" s="7" t="s">
        <v>9</v>
      </c>
      <c r="M42" s="7" t="s">
        <v>9</v>
      </c>
      <c r="N42" s="7" t="s">
        <v>9</v>
      </c>
      <c r="O42" s="7" t="s">
        <v>9</v>
      </c>
      <c r="P42" s="7" t="s">
        <v>9</v>
      </c>
      <c r="Q42" s="7" t="s">
        <v>9</v>
      </c>
      <c r="R42" s="7" t="s">
        <v>9</v>
      </c>
      <c r="S42" s="7" t="s">
        <v>9</v>
      </c>
      <c r="T42" s="7" t="s">
        <v>9</v>
      </c>
      <c r="U42" s="7" t="s">
        <v>9</v>
      </c>
      <c r="V42" s="7" t="s">
        <v>9</v>
      </c>
      <c r="W42" s="7" t="s">
        <v>9</v>
      </c>
      <c r="X42" s="7" t="s">
        <v>9</v>
      </c>
      <c r="Y42" s="7" t="s">
        <v>9</v>
      </c>
      <c r="Z42" s="7" t="s">
        <v>9</v>
      </c>
      <c r="AA42" s="7" t="s">
        <v>9</v>
      </c>
    </row>
    <row r="43" spans="2:27">
      <c r="B43" s="7" t="s">
        <v>228</v>
      </c>
      <c r="C43" s="7" t="s">
        <v>229</v>
      </c>
      <c r="D43" s="7" t="s">
        <v>9</v>
      </c>
      <c r="E43" s="7" t="s">
        <v>9</v>
      </c>
      <c r="F43" s="7" t="s">
        <v>9</v>
      </c>
      <c r="G43" s="7">
        <v>957101</v>
      </c>
      <c r="H43" s="7">
        <v>1078299</v>
      </c>
      <c r="I43" s="7">
        <v>1430765</v>
      </c>
      <c r="J43" s="7">
        <v>1795526</v>
      </c>
      <c r="K43" s="7">
        <v>2032955</v>
      </c>
      <c r="L43" s="7">
        <v>2143685</v>
      </c>
      <c r="M43" s="7">
        <v>2044501</v>
      </c>
      <c r="N43" s="7">
        <v>2154289</v>
      </c>
      <c r="O43" s="7">
        <v>2292895</v>
      </c>
      <c r="P43" s="7">
        <v>2337715</v>
      </c>
      <c r="Q43" s="7">
        <v>2365170</v>
      </c>
      <c r="R43" s="7">
        <v>2415352</v>
      </c>
      <c r="S43" s="7">
        <v>2636083</v>
      </c>
      <c r="T43" s="7">
        <v>2490119</v>
      </c>
      <c r="U43" s="7">
        <v>2821515</v>
      </c>
      <c r="V43" s="7">
        <v>2906589</v>
      </c>
      <c r="W43" s="7">
        <v>2495782</v>
      </c>
      <c r="X43" s="7">
        <v>2776153</v>
      </c>
      <c r="Y43" s="7">
        <v>2956463</v>
      </c>
      <c r="Z43" s="7">
        <v>2992608</v>
      </c>
      <c r="AA43" s="7" t="s">
        <v>9</v>
      </c>
    </row>
    <row r="44" spans="2:27">
      <c r="B44" s="1" t="s">
        <v>230</v>
      </c>
    </row>
    <row r="45" spans="2:27">
      <c r="B45" s="7" t="s">
        <v>231</v>
      </c>
      <c r="C45" s="7" t="s">
        <v>4</v>
      </c>
      <c r="D45" s="7" t="s">
        <v>9</v>
      </c>
      <c r="E45" s="7" t="s">
        <v>9</v>
      </c>
      <c r="F45" s="7" t="s">
        <v>9</v>
      </c>
      <c r="G45" s="7">
        <v>639034</v>
      </c>
      <c r="H45" s="7">
        <v>706355</v>
      </c>
      <c r="I45" s="7">
        <v>958488</v>
      </c>
      <c r="J45" s="7">
        <v>1198031</v>
      </c>
      <c r="K45" s="7">
        <v>1355171</v>
      </c>
      <c r="L45" s="7">
        <v>1416116</v>
      </c>
      <c r="M45" s="7">
        <v>1340223</v>
      </c>
      <c r="N45" s="7">
        <v>1422642</v>
      </c>
      <c r="O45" s="7">
        <v>1511067</v>
      </c>
      <c r="P45" s="7">
        <v>1514921</v>
      </c>
      <c r="Q45" s="7">
        <v>1566695</v>
      </c>
      <c r="R45" s="7">
        <v>1605345</v>
      </c>
      <c r="S45" s="7">
        <v>1737197</v>
      </c>
      <c r="T45" s="7">
        <v>1647983</v>
      </c>
      <c r="U45" s="7">
        <v>1891856</v>
      </c>
      <c r="V45" s="7">
        <v>1945161</v>
      </c>
      <c r="W45" s="7">
        <v>1664995</v>
      </c>
      <c r="X45" s="7">
        <v>1871742</v>
      </c>
      <c r="Y45" s="7">
        <v>2005034</v>
      </c>
      <c r="Z45" s="7">
        <v>2019145</v>
      </c>
      <c r="AA45" s="7" t="s">
        <v>9</v>
      </c>
    </row>
    <row r="46" spans="2:27">
      <c r="B46" s="7" t="s">
        <v>232</v>
      </c>
      <c r="C46" s="7" t="s">
        <v>5</v>
      </c>
      <c r="D46" s="7" t="s">
        <v>9</v>
      </c>
      <c r="E46" s="7" t="s">
        <v>9</v>
      </c>
      <c r="F46" s="7" t="s">
        <v>9</v>
      </c>
      <c r="G46" s="7">
        <v>318067</v>
      </c>
      <c r="H46" s="7">
        <v>371944</v>
      </c>
      <c r="I46" s="7">
        <v>472277</v>
      </c>
      <c r="J46" s="7">
        <v>597495</v>
      </c>
      <c r="K46" s="7">
        <v>677784</v>
      </c>
      <c r="L46" s="7">
        <v>727569</v>
      </c>
      <c r="M46" s="7">
        <v>704278</v>
      </c>
      <c r="N46" s="7">
        <v>731647</v>
      </c>
      <c r="O46" s="7">
        <v>781828</v>
      </c>
      <c r="P46" s="7">
        <v>822794</v>
      </c>
      <c r="Q46" s="7">
        <v>798475</v>
      </c>
      <c r="R46" s="7">
        <v>810007</v>
      </c>
      <c r="S46" s="7">
        <v>898886</v>
      </c>
      <c r="T46" s="7">
        <v>842136</v>
      </c>
      <c r="U46" s="7">
        <v>929659</v>
      </c>
      <c r="V46" s="7">
        <v>961428</v>
      </c>
      <c r="W46" s="7">
        <v>830787</v>
      </c>
      <c r="X46" s="7">
        <v>904411</v>
      </c>
      <c r="Y46" s="7">
        <v>951429</v>
      </c>
      <c r="Z46" s="7">
        <v>973463</v>
      </c>
      <c r="AA46" s="7" t="s">
        <v>9</v>
      </c>
    </row>
    <row r="47" spans="2:27">
      <c r="B47" s="7" t="s">
        <v>233</v>
      </c>
      <c r="C47" s="7" t="s">
        <v>133</v>
      </c>
      <c r="D47" s="7" t="s">
        <v>9</v>
      </c>
      <c r="E47" s="7" t="s">
        <v>9</v>
      </c>
      <c r="F47" s="7" t="s">
        <v>9</v>
      </c>
      <c r="G47" s="7">
        <v>62987</v>
      </c>
      <c r="H47" s="7">
        <v>71422</v>
      </c>
      <c r="I47" s="7">
        <v>79779</v>
      </c>
      <c r="J47" s="7">
        <v>99410</v>
      </c>
      <c r="K47" s="7">
        <v>116805</v>
      </c>
      <c r="L47" s="7">
        <v>131177</v>
      </c>
      <c r="M47" s="7">
        <v>136444</v>
      </c>
      <c r="N47" s="7">
        <v>149195</v>
      </c>
      <c r="O47" s="7">
        <v>162107</v>
      </c>
      <c r="P47" s="7">
        <v>171219</v>
      </c>
      <c r="Q47" s="7">
        <v>174712</v>
      </c>
      <c r="R47" s="7">
        <v>183777</v>
      </c>
      <c r="S47" s="7">
        <v>190259</v>
      </c>
      <c r="T47" s="7">
        <v>184204</v>
      </c>
      <c r="U47" s="7">
        <v>200690</v>
      </c>
      <c r="V47" s="7">
        <v>210969</v>
      </c>
      <c r="W47" s="7">
        <v>211315</v>
      </c>
      <c r="X47" s="7">
        <v>213888</v>
      </c>
      <c r="Y47" s="7">
        <v>219070</v>
      </c>
      <c r="Z47" s="7">
        <v>225631</v>
      </c>
      <c r="AA47" s="7" t="s">
        <v>9</v>
      </c>
    </row>
    <row r="48" spans="2:27">
      <c r="B48" s="7" t="s">
        <v>234</v>
      </c>
      <c r="C48" s="7" t="s">
        <v>627</v>
      </c>
      <c r="D48" s="7" t="s">
        <v>9</v>
      </c>
      <c r="E48" s="7" t="s">
        <v>9</v>
      </c>
      <c r="F48" s="7" t="s">
        <v>9</v>
      </c>
      <c r="G48" s="7">
        <v>255080</v>
      </c>
      <c r="H48" s="7">
        <v>300522</v>
      </c>
      <c r="I48" s="7">
        <v>392498</v>
      </c>
      <c r="J48" s="7">
        <v>498085</v>
      </c>
      <c r="K48" s="7">
        <v>560979</v>
      </c>
      <c r="L48" s="7">
        <v>596392</v>
      </c>
      <c r="M48" s="7">
        <v>567834</v>
      </c>
      <c r="N48" s="7">
        <v>582452</v>
      </c>
      <c r="O48" s="7">
        <v>619721</v>
      </c>
      <c r="P48" s="7">
        <v>651575</v>
      </c>
      <c r="Q48" s="7">
        <v>623763</v>
      </c>
      <c r="R48" s="7">
        <v>626230</v>
      </c>
      <c r="S48" s="7">
        <v>708627</v>
      </c>
      <c r="T48" s="7">
        <v>657932</v>
      </c>
      <c r="U48" s="7">
        <v>728969</v>
      </c>
      <c r="V48" s="7">
        <v>750459</v>
      </c>
      <c r="W48" s="7">
        <v>619472</v>
      </c>
      <c r="X48" s="7">
        <v>690523</v>
      </c>
      <c r="Y48" s="7">
        <v>732359</v>
      </c>
      <c r="Z48" s="7">
        <v>747832</v>
      </c>
      <c r="AA48" s="7" t="s">
        <v>9</v>
      </c>
    </row>
    <row r="49" spans="2:27">
      <c r="B49" s="7" t="s">
        <v>228</v>
      </c>
      <c r="C49" s="7" t="s">
        <v>229</v>
      </c>
      <c r="D49" s="7" t="s">
        <v>9</v>
      </c>
      <c r="E49" s="7" t="s">
        <v>9</v>
      </c>
      <c r="F49" s="7" t="s">
        <v>9</v>
      </c>
      <c r="G49" s="7">
        <v>957101</v>
      </c>
      <c r="H49" s="7">
        <v>1078299</v>
      </c>
      <c r="I49" s="7">
        <v>1430765</v>
      </c>
      <c r="J49" s="7">
        <v>1795526</v>
      </c>
      <c r="K49" s="7">
        <v>2032955</v>
      </c>
      <c r="L49" s="7">
        <v>2143685</v>
      </c>
      <c r="M49" s="7">
        <v>2044501</v>
      </c>
      <c r="N49" s="7">
        <v>2154289</v>
      </c>
      <c r="O49" s="7">
        <v>2292895</v>
      </c>
      <c r="P49" s="7">
        <v>2337715</v>
      </c>
      <c r="Q49" s="7">
        <v>2365170</v>
      </c>
      <c r="R49" s="7">
        <v>2415352</v>
      </c>
      <c r="S49" s="7">
        <v>2636083</v>
      </c>
      <c r="T49" s="7">
        <v>2490119</v>
      </c>
      <c r="U49" s="7">
        <v>2821515</v>
      </c>
      <c r="V49" s="7">
        <v>2906589</v>
      </c>
      <c r="W49" s="7">
        <v>2495782</v>
      </c>
      <c r="X49" s="7">
        <v>2776153</v>
      </c>
      <c r="Y49" s="7">
        <v>2956463</v>
      </c>
      <c r="Z49" s="7">
        <v>2992608</v>
      </c>
      <c r="AA49" s="7" t="s">
        <v>9</v>
      </c>
    </row>
    <row r="52" spans="2:27">
      <c r="C52" s="17" t="s">
        <v>631</v>
      </c>
      <c r="D52" s="17"/>
      <c r="E52" s="17"/>
      <c r="F52" s="17"/>
      <c r="G52" s="17"/>
      <c r="H52" s="17"/>
    </row>
    <row r="54" spans="2:27">
      <c r="B54" s="1" t="s">
        <v>218</v>
      </c>
    </row>
    <row r="55" spans="2:27">
      <c r="B55" s="7" t="s">
        <v>234</v>
      </c>
      <c r="C55" s="7" t="s">
        <v>627</v>
      </c>
      <c r="D55" s="7" t="s">
        <v>9</v>
      </c>
      <c r="E55" s="7" t="s">
        <v>9</v>
      </c>
      <c r="F55" s="7" t="s">
        <v>9</v>
      </c>
      <c r="G55" s="7">
        <v>478826</v>
      </c>
      <c r="H55" s="7">
        <v>545793</v>
      </c>
      <c r="I55" s="7">
        <v>632474</v>
      </c>
      <c r="J55" s="7">
        <v>748065</v>
      </c>
      <c r="K55" s="7">
        <v>795409</v>
      </c>
      <c r="L55" s="7">
        <v>867663</v>
      </c>
      <c r="M55" s="7">
        <v>869042</v>
      </c>
      <c r="N55" s="7">
        <v>946731</v>
      </c>
      <c r="O55" s="7">
        <v>1035246</v>
      </c>
      <c r="P55" s="7">
        <v>1098359</v>
      </c>
      <c r="Q55" s="7">
        <v>1124329</v>
      </c>
      <c r="R55" s="7">
        <v>1260587</v>
      </c>
      <c r="S55" s="7">
        <v>1386429</v>
      </c>
      <c r="T55" s="7">
        <v>1547094</v>
      </c>
      <c r="U55" s="7">
        <v>1712357</v>
      </c>
      <c r="V55" s="7">
        <v>1792241</v>
      </c>
      <c r="W55" s="7">
        <v>1625391</v>
      </c>
      <c r="X55" s="7">
        <v>1641530</v>
      </c>
      <c r="Y55" s="7">
        <v>1702002</v>
      </c>
      <c r="Z55" s="7">
        <v>1709418</v>
      </c>
      <c r="AA55" s="7">
        <v>1694684</v>
      </c>
    </row>
    <row r="56" spans="2:27">
      <c r="B56" s="7" t="s">
        <v>228</v>
      </c>
      <c r="C56" s="7" t="s">
        <v>229</v>
      </c>
      <c r="D56" s="7" t="s">
        <v>9</v>
      </c>
      <c r="E56" s="7" t="s">
        <v>9</v>
      </c>
      <c r="F56" s="7" t="s">
        <v>9</v>
      </c>
      <c r="G56" s="7">
        <v>478826</v>
      </c>
      <c r="H56" s="7">
        <v>545793</v>
      </c>
      <c r="I56" s="7">
        <v>632474</v>
      </c>
      <c r="J56" s="7">
        <v>748065</v>
      </c>
      <c r="K56" s="7">
        <v>795409</v>
      </c>
      <c r="L56" s="7">
        <v>867663</v>
      </c>
      <c r="M56" s="7">
        <v>869042</v>
      </c>
      <c r="N56" s="7">
        <v>946731</v>
      </c>
      <c r="O56" s="7">
        <v>1035246</v>
      </c>
      <c r="P56" s="7">
        <v>1098359</v>
      </c>
      <c r="Q56" s="7">
        <v>1124329</v>
      </c>
      <c r="R56" s="7">
        <v>1260587</v>
      </c>
      <c r="S56" s="7">
        <v>1386429</v>
      </c>
      <c r="T56" s="7">
        <v>1547094</v>
      </c>
      <c r="U56" s="7">
        <v>1712357</v>
      </c>
      <c r="V56" s="7">
        <v>1792241</v>
      </c>
      <c r="W56" s="7">
        <v>1625391</v>
      </c>
      <c r="X56" s="7">
        <v>1641530</v>
      </c>
      <c r="Y56" s="7">
        <v>1702002</v>
      </c>
      <c r="Z56" s="7">
        <v>1709418</v>
      </c>
      <c r="AA56" s="7">
        <v>1694684</v>
      </c>
    </row>
    <row r="57" spans="2:27">
      <c r="B57" s="1" t="s">
        <v>230</v>
      </c>
    </row>
    <row r="58" spans="2:27">
      <c r="B58" s="7" t="s">
        <v>236</v>
      </c>
      <c r="C58" s="7" t="s">
        <v>126</v>
      </c>
      <c r="D58" s="7" t="s">
        <v>9</v>
      </c>
      <c r="E58" s="7" t="s">
        <v>9</v>
      </c>
      <c r="F58" s="7" t="s">
        <v>9</v>
      </c>
      <c r="G58" s="7">
        <v>316106</v>
      </c>
      <c r="H58" s="7">
        <v>375471</v>
      </c>
      <c r="I58" s="7">
        <v>422547</v>
      </c>
      <c r="J58" s="7">
        <v>501819</v>
      </c>
      <c r="K58" s="7">
        <v>558877</v>
      </c>
      <c r="L58" s="7">
        <v>595152</v>
      </c>
      <c r="M58" s="7">
        <v>600928</v>
      </c>
      <c r="N58" s="7">
        <v>643693</v>
      </c>
      <c r="O58" s="7">
        <v>688280</v>
      </c>
      <c r="P58" s="7">
        <v>739697</v>
      </c>
      <c r="Q58" s="7">
        <v>766185</v>
      </c>
      <c r="R58" s="7">
        <v>846392</v>
      </c>
      <c r="S58" s="7">
        <v>918586</v>
      </c>
      <c r="T58" s="7">
        <v>992331</v>
      </c>
      <c r="U58" s="7">
        <v>1091861</v>
      </c>
      <c r="V58" s="7">
        <v>1183485</v>
      </c>
      <c r="W58" s="7">
        <v>1129173</v>
      </c>
      <c r="X58" s="7">
        <v>1154717</v>
      </c>
      <c r="Y58" s="7">
        <v>1194430</v>
      </c>
      <c r="Z58" s="7">
        <v>1216283</v>
      </c>
      <c r="AA58" s="7">
        <v>1216232</v>
      </c>
    </row>
    <row r="59" spans="2:27">
      <c r="B59" s="7" t="s">
        <v>237</v>
      </c>
      <c r="C59" s="7" t="s">
        <v>127</v>
      </c>
      <c r="D59" s="7" t="s">
        <v>9</v>
      </c>
      <c r="E59" s="7" t="s">
        <v>9</v>
      </c>
      <c r="F59" s="7" t="s">
        <v>9</v>
      </c>
      <c r="G59" s="7">
        <v>240510</v>
      </c>
      <c r="H59" s="7">
        <v>282876</v>
      </c>
      <c r="I59" s="7">
        <v>321609</v>
      </c>
      <c r="J59" s="7">
        <v>383044</v>
      </c>
      <c r="K59" s="7">
        <v>425541</v>
      </c>
      <c r="L59" s="7">
        <v>450998</v>
      </c>
      <c r="M59" s="7">
        <v>454454</v>
      </c>
      <c r="N59" s="7">
        <v>484198</v>
      </c>
      <c r="O59" s="7">
        <v>519642</v>
      </c>
      <c r="P59" s="7">
        <v>557375</v>
      </c>
      <c r="Q59" s="7">
        <v>575244</v>
      </c>
      <c r="R59" s="7">
        <v>637043</v>
      </c>
      <c r="S59" s="7">
        <v>692732</v>
      </c>
      <c r="T59" s="7">
        <v>746988</v>
      </c>
      <c r="U59" s="7">
        <v>820107</v>
      </c>
      <c r="V59" s="7">
        <v>896016</v>
      </c>
      <c r="W59" s="7">
        <v>863045</v>
      </c>
      <c r="X59" s="7">
        <v>875605</v>
      </c>
      <c r="Y59" s="7">
        <v>906830</v>
      </c>
      <c r="Z59" s="7">
        <v>924900</v>
      </c>
      <c r="AA59" s="7">
        <v>919898</v>
      </c>
    </row>
    <row r="60" spans="2:27">
      <c r="B60" s="7" t="s">
        <v>238</v>
      </c>
      <c r="C60" s="7" t="s">
        <v>128</v>
      </c>
      <c r="D60" s="7" t="s">
        <v>9</v>
      </c>
      <c r="E60" s="7" t="s">
        <v>9</v>
      </c>
      <c r="F60" s="7" t="s">
        <v>9</v>
      </c>
      <c r="G60" s="7">
        <v>75596</v>
      </c>
      <c r="H60" s="7">
        <v>92595</v>
      </c>
      <c r="I60" s="7">
        <v>100938</v>
      </c>
      <c r="J60" s="7">
        <v>118775</v>
      </c>
      <c r="K60" s="7">
        <v>133336</v>
      </c>
      <c r="L60" s="7">
        <v>144154</v>
      </c>
      <c r="M60" s="7">
        <v>146474</v>
      </c>
      <c r="N60" s="7">
        <v>159495</v>
      </c>
      <c r="O60" s="7">
        <v>168638</v>
      </c>
      <c r="P60" s="7">
        <v>182322</v>
      </c>
      <c r="Q60" s="7">
        <v>190941</v>
      </c>
      <c r="R60" s="7">
        <v>209349</v>
      </c>
      <c r="S60" s="7">
        <v>225854</v>
      </c>
      <c r="T60" s="7">
        <v>245343</v>
      </c>
      <c r="U60" s="7">
        <v>271754</v>
      </c>
      <c r="V60" s="7">
        <v>287469</v>
      </c>
      <c r="W60" s="7">
        <v>266128</v>
      </c>
      <c r="X60" s="7">
        <v>279112</v>
      </c>
      <c r="Y60" s="7">
        <v>287600</v>
      </c>
      <c r="Z60" s="7">
        <v>291383</v>
      </c>
      <c r="AA60" s="7">
        <v>296334</v>
      </c>
    </row>
    <row r="61" spans="2:27">
      <c r="B61" s="7" t="s">
        <v>239</v>
      </c>
      <c r="C61" s="7" t="s">
        <v>240</v>
      </c>
      <c r="D61" s="7" t="s">
        <v>9</v>
      </c>
      <c r="E61" s="7" t="s">
        <v>9</v>
      </c>
      <c r="F61" s="7" t="s">
        <v>9</v>
      </c>
      <c r="G61" s="7">
        <v>74797</v>
      </c>
      <c r="H61" s="7">
        <v>91626</v>
      </c>
      <c r="I61" s="7">
        <v>99820</v>
      </c>
      <c r="J61" s="7">
        <v>116872</v>
      </c>
      <c r="K61" s="7">
        <v>131849</v>
      </c>
      <c r="L61" s="7">
        <v>142449</v>
      </c>
      <c r="M61" s="7">
        <v>144641</v>
      </c>
      <c r="N61" s="7">
        <v>157224</v>
      </c>
      <c r="O61" s="7">
        <v>166647</v>
      </c>
      <c r="P61" s="7">
        <v>180475</v>
      </c>
      <c r="Q61" s="7">
        <v>188851</v>
      </c>
      <c r="R61" s="7">
        <v>206730</v>
      </c>
      <c r="S61" s="7">
        <v>222804</v>
      </c>
      <c r="T61" s="7">
        <v>242079</v>
      </c>
      <c r="U61" s="7">
        <v>268117</v>
      </c>
      <c r="V61" s="7">
        <v>284288</v>
      </c>
      <c r="W61" s="7">
        <v>258968</v>
      </c>
      <c r="X61" s="7">
        <v>275548</v>
      </c>
      <c r="Y61" s="7">
        <v>283481</v>
      </c>
      <c r="Z61" s="7">
        <v>285992</v>
      </c>
      <c r="AA61" s="7">
        <v>290991</v>
      </c>
    </row>
    <row r="62" spans="2:27">
      <c r="B62" s="7" t="s">
        <v>241</v>
      </c>
      <c r="C62" s="7" t="s">
        <v>242</v>
      </c>
      <c r="D62" s="7" t="s">
        <v>9</v>
      </c>
      <c r="E62" s="7" t="s">
        <v>9</v>
      </c>
      <c r="F62" s="7" t="s">
        <v>9</v>
      </c>
      <c r="G62" s="7">
        <v>799</v>
      </c>
      <c r="H62" s="7">
        <v>969</v>
      </c>
      <c r="I62" s="7">
        <v>1118</v>
      </c>
      <c r="J62" s="7">
        <v>1903</v>
      </c>
      <c r="K62" s="7">
        <v>1487</v>
      </c>
      <c r="L62" s="7">
        <v>1705</v>
      </c>
      <c r="M62" s="7">
        <v>1833</v>
      </c>
      <c r="N62" s="7">
        <v>2271</v>
      </c>
      <c r="O62" s="7">
        <v>1991</v>
      </c>
      <c r="P62" s="7">
        <v>1847</v>
      </c>
      <c r="Q62" s="7">
        <v>2090</v>
      </c>
      <c r="R62" s="7">
        <v>2619</v>
      </c>
      <c r="S62" s="7">
        <v>3050</v>
      </c>
      <c r="T62" s="7">
        <v>3264</v>
      </c>
      <c r="U62" s="7">
        <v>3637</v>
      </c>
      <c r="V62" s="7">
        <v>3181</v>
      </c>
      <c r="W62" s="7">
        <v>7160</v>
      </c>
      <c r="X62" s="7">
        <v>3564</v>
      </c>
      <c r="Y62" s="7">
        <v>4119</v>
      </c>
      <c r="Z62" s="7">
        <v>5391</v>
      </c>
      <c r="AA62" s="7">
        <v>5343</v>
      </c>
    </row>
    <row r="63" spans="2:27">
      <c r="B63" s="7" t="s">
        <v>243</v>
      </c>
      <c r="C63" s="7" t="s">
        <v>130</v>
      </c>
      <c r="D63" s="7" t="s">
        <v>9</v>
      </c>
      <c r="E63" s="7" t="s">
        <v>9</v>
      </c>
      <c r="F63" s="7" t="s">
        <v>9</v>
      </c>
      <c r="G63" s="7">
        <v>10004</v>
      </c>
      <c r="H63" s="7">
        <v>10812</v>
      </c>
      <c r="I63" s="7">
        <v>9848</v>
      </c>
      <c r="J63" s="7">
        <v>9845</v>
      </c>
      <c r="K63" s="7">
        <v>6735</v>
      </c>
      <c r="L63" s="7">
        <v>5967</v>
      </c>
      <c r="M63" s="7">
        <v>7653</v>
      </c>
      <c r="N63" s="7">
        <v>7490</v>
      </c>
      <c r="O63" s="7">
        <v>8227</v>
      </c>
      <c r="P63" s="7">
        <v>7668</v>
      </c>
      <c r="Q63" s="7">
        <v>7629</v>
      </c>
      <c r="R63" s="7">
        <v>8551</v>
      </c>
      <c r="S63" s="7">
        <v>7887</v>
      </c>
      <c r="T63" s="7">
        <v>9380</v>
      </c>
      <c r="U63" s="7">
        <v>9540</v>
      </c>
      <c r="V63" s="7">
        <v>8118</v>
      </c>
      <c r="W63" s="7">
        <v>7551</v>
      </c>
      <c r="X63" s="7">
        <v>9353</v>
      </c>
      <c r="Y63" s="7">
        <v>13687</v>
      </c>
      <c r="Z63" s="7">
        <v>12328</v>
      </c>
      <c r="AA63" s="7">
        <v>10510</v>
      </c>
    </row>
    <row r="64" spans="2:27">
      <c r="B64" s="7" t="s">
        <v>244</v>
      </c>
      <c r="C64" s="7" t="s">
        <v>6</v>
      </c>
      <c r="D64" s="7" t="s">
        <v>9</v>
      </c>
      <c r="E64" s="7" t="s">
        <v>9</v>
      </c>
      <c r="F64" s="7" t="s">
        <v>9</v>
      </c>
      <c r="G64" s="7" t="s">
        <v>9</v>
      </c>
      <c r="H64" s="7" t="s">
        <v>9</v>
      </c>
      <c r="I64" s="7" t="s">
        <v>9</v>
      </c>
      <c r="J64" s="7" t="s">
        <v>9</v>
      </c>
      <c r="K64" s="7" t="s">
        <v>9</v>
      </c>
      <c r="L64" s="7" t="s">
        <v>9</v>
      </c>
      <c r="M64" s="7" t="s">
        <v>9</v>
      </c>
      <c r="N64" s="7" t="s">
        <v>9</v>
      </c>
      <c r="O64" s="7" t="s">
        <v>9</v>
      </c>
      <c r="P64" s="7" t="s">
        <v>9</v>
      </c>
      <c r="Q64" s="7" t="s">
        <v>9</v>
      </c>
      <c r="R64" s="7" t="s">
        <v>9</v>
      </c>
      <c r="S64" s="7" t="s">
        <v>9</v>
      </c>
      <c r="T64" s="7" t="s">
        <v>9</v>
      </c>
      <c r="U64" s="7" t="s">
        <v>9</v>
      </c>
      <c r="V64" s="7" t="s">
        <v>9</v>
      </c>
      <c r="W64" s="7" t="s">
        <v>9</v>
      </c>
      <c r="X64" s="7" t="s">
        <v>9</v>
      </c>
      <c r="Y64" s="7" t="s">
        <v>9</v>
      </c>
      <c r="Z64" s="7" t="s">
        <v>9</v>
      </c>
      <c r="AA64" s="7" t="s">
        <v>9</v>
      </c>
    </row>
    <row r="65" spans="2:27">
      <c r="B65" s="7" t="s">
        <v>245</v>
      </c>
      <c r="C65" s="7" t="s">
        <v>246</v>
      </c>
      <c r="D65" s="7" t="s">
        <v>9</v>
      </c>
      <c r="E65" s="7" t="s">
        <v>9</v>
      </c>
      <c r="F65" s="7" t="s">
        <v>9</v>
      </c>
      <c r="G65" s="7" t="s">
        <v>9</v>
      </c>
      <c r="H65" s="7" t="s">
        <v>9</v>
      </c>
      <c r="I65" s="7" t="s">
        <v>9</v>
      </c>
      <c r="J65" s="7" t="s">
        <v>9</v>
      </c>
      <c r="K65" s="7" t="s">
        <v>9</v>
      </c>
      <c r="L65" s="7" t="s">
        <v>9</v>
      </c>
      <c r="M65" s="7" t="s">
        <v>9</v>
      </c>
      <c r="N65" s="7" t="s">
        <v>9</v>
      </c>
      <c r="O65" s="7" t="s">
        <v>9</v>
      </c>
      <c r="P65" s="7" t="s">
        <v>9</v>
      </c>
      <c r="Q65" s="7" t="s">
        <v>9</v>
      </c>
      <c r="R65" s="7" t="s">
        <v>9</v>
      </c>
      <c r="S65" s="7" t="s">
        <v>9</v>
      </c>
      <c r="T65" s="7" t="s">
        <v>9</v>
      </c>
      <c r="U65" s="7" t="s">
        <v>9</v>
      </c>
      <c r="V65" s="7" t="s">
        <v>9</v>
      </c>
      <c r="W65" s="7" t="s">
        <v>9</v>
      </c>
      <c r="X65" s="7" t="s">
        <v>9</v>
      </c>
      <c r="Y65" s="7" t="s">
        <v>9</v>
      </c>
      <c r="Z65" s="7" t="s">
        <v>9</v>
      </c>
      <c r="AA65" s="7" t="s">
        <v>9</v>
      </c>
    </row>
    <row r="66" spans="2:27">
      <c r="B66" s="7" t="s">
        <v>247</v>
      </c>
      <c r="C66" s="7" t="s">
        <v>248</v>
      </c>
      <c r="D66" s="7" t="s">
        <v>9</v>
      </c>
      <c r="E66" s="7" t="s">
        <v>9</v>
      </c>
      <c r="F66" s="7" t="s">
        <v>9</v>
      </c>
      <c r="G66" s="7" t="s">
        <v>9</v>
      </c>
      <c r="H66" s="7" t="s">
        <v>9</v>
      </c>
      <c r="I66" s="7" t="s">
        <v>9</v>
      </c>
      <c r="J66" s="7" t="s">
        <v>9</v>
      </c>
      <c r="K66" s="7" t="s">
        <v>9</v>
      </c>
      <c r="L66" s="7" t="s">
        <v>9</v>
      </c>
      <c r="M66" s="7" t="s">
        <v>9</v>
      </c>
      <c r="N66" s="7" t="s">
        <v>9</v>
      </c>
      <c r="O66" s="7" t="s">
        <v>9</v>
      </c>
      <c r="P66" s="7" t="s">
        <v>9</v>
      </c>
      <c r="Q66" s="7" t="s">
        <v>9</v>
      </c>
      <c r="R66" s="7" t="s">
        <v>9</v>
      </c>
      <c r="S66" s="7" t="s">
        <v>9</v>
      </c>
      <c r="T66" s="7" t="s">
        <v>9</v>
      </c>
      <c r="U66" s="7" t="s">
        <v>9</v>
      </c>
      <c r="V66" s="7" t="s">
        <v>9</v>
      </c>
      <c r="W66" s="7" t="s">
        <v>9</v>
      </c>
      <c r="X66" s="7" t="s">
        <v>9</v>
      </c>
      <c r="Y66" s="7" t="s">
        <v>9</v>
      </c>
      <c r="Z66" s="7" t="s">
        <v>9</v>
      </c>
      <c r="AA66" s="7" t="s">
        <v>9</v>
      </c>
    </row>
    <row r="67" spans="2:27">
      <c r="B67" s="7" t="s">
        <v>249</v>
      </c>
      <c r="C67" s="7" t="s">
        <v>250</v>
      </c>
      <c r="D67" s="7" t="s">
        <v>9</v>
      </c>
      <c r="E67" s="7" t="s">
        <v>9</v>
      </c>
      <c r="F67" s="7" t="s">
        <v>9</v>
      </c>
      <c r="G67" s="7" t="s">
        <v>9</v>
      </c>
      <c r="H67" s="7" t="s">
        <v>9</v>
      </c>
      <c r="I67" s="7" t="s">
        <v>9</v>
      </c>
      <c r="J67" s="7" t="s">
        <v>9</v>
      </c>
      <c r="K67" s="7" t="s">
        <v>9</v>
      </c>
      <c r="L67" s="7" t="s">
        <v>9</v>
      </c>
      <c r="M67" s="7" t="s">
        <v>9</v>
      </c>
      <c r="N67" s="7" t="s">
        <v>9</v>
      </c>
      <c r="O67" s="7" t="s">
        <v>9</v>
      </c>
      <c r="P67" s="7" t="s">
        <v>9</v>
      </c>
      <c r="Q67" s="7" t="s">
        <v>9</v>
      </c>
      <c r="R67" s="7" t="s">
        <v>9</v>
      </c>
      <c r="S67" s="7" t="s">
        <v>9</v>
      </c>
      <c r="T67" s="7" t="s">
        <v>9</v>
      </c>
      <c r="U67" s="7" t="s">
        <v>9</v>
      </c>
      <c r="V67" s="7" t="s">
        <v>9</v>
      </c>
      <c r="W67" s="7" t="s">
        <v>9</v>
      </c>
      <c r="X67" s="7" t="s">
        <v>9</v>
      </c>
      <c r="Y67" s="7" t="s">
        <v>9</v>
      </c>
      <c r="Z67" s="7" t="s">
        <v>9</v>
      </c>
      <c r="AA67" s="7" t="s">
        <v>9</v>
      </c>
    </row>
    <row r="68" spans="2:27">
      <c r="B68" s="7" t="s">
        <v>251</v>
      </c>
      <c r="C68" s="7" t="s">
        <v>252</v>
      </c>
      <c r="D68" s="7" t="s">
        <v>9</v>
      </c>
      <c r="E68" s="7" t="s">
        <v>9</v>
      </c>
      <c r="F68" s="7" t="s">
        <v>9</v>
      </c>
      <c r="G68" s="7" t="s">
        <v>9</v>
      </c>
      <c r="H68" s="7" t="s">
        <v>9</v>
      </c>
      <c r="I68" s="7" t="s">
        <v>9</v>
      </c>
      <c r="J68" s="7" t="s">
        <v>9</v>
      </c>
      <c r="K68" s="7" t="s">
        <v>9</v>
      </c>
      <c r="L68" s="7" t="s">
        <v>9</v>
      </c>
      <c r="M68" s="7" t="s">
        <v>9</v>
      </c>
      <c r="N68" s="7" t="s">
        <v>9</v>
      </c>
      <c r="O68" s="7" t="s">
        <v>9</v>
      </c>
      <c r="P68" s="7" t="s">
        <v>9</v>
      </c>
      <c r="Q68" s="7" t="s">
        <v>9</v>
      </c>
      <c r="R68" s="7" t="s">
        <v>9</v>
      </c>
      <c r="S68" s="7" t="s">
        <v>9</v>
      </c>
      <c r="T68" s="7" t="s">
        <v>9</v>
      </c>
      <c r="U68" s="7" t="s">
        <v>9</v>
      </c>
      <c r="V68" s="7" t="s">
        <v>9</v>
      </c>
      <c r="W68" s="7" t="s">
        <v>9</v>
      </c>
      <c r="X68" s="7" t="s">
        <v>9</v>
      </c>
      <c r="Y68" s="7" t="s">
        <v>9</v>
      </c>
      <c r="Z68" s="7" t="s">
        <v>9</v>
      </c>
      <c r="AA68" s="7" t="s">
        <v>9</v>
      </c>
    </row>
    <row r="69" spans="2:27">
      <c r="B69" s="7" t="s">
        <v>253</v>
      </c>
      <c r="C69" s="7" t="s">
        <v>254</v>
      </c>
      <c r="D69" s="7" t="s">
        <v>9</v>
      </c>
      <c r="E69" s="7" t="s">
        <v>9</v>
      </c>
      <c r="F69" s="7" t="s">
        <v>9</v>
      </c>
      <c r="G69" s="7" t="s">
        <v>9</v>
      </c>
      <c r="H69" s="7" t="s">
        <v>9</v>
      </c>
      <c r="I69" s="7" t="s">
        <v>9</v>
      </c>
      <c r="J69" s="7" t="s">
        <v>9</v>
      </c>
      <c r="K69" s="7" t="s">
        <v>9</v>
      </c>
      <c r="L69" s="7" t="s">
        <v>9</v>
      </c>
      <c r="M69" s="7" t="s">
        <v>9</v>
      </c>
      <c r="N69" s="7" t="s">
        <v>9</v>
      </c>
      <c r="O69" s="7" t="s">
        <v>9</v>
      </c>
      <c r="P69" s="7" t="s">
        <v>9</v>
      </c>
      <c r="Q69" s="7" t="s">
        <v>9</v>
      </c>
      <c r="R69" s="7" t="s">
        <v>9</v>
      </c>
      <c r="S69" s="7" t="s">
        <v>9</v>
      </c>
      <c r="T69" s="7" t="s">
        <v>9</v>
      </c>
      <c r="U69" s="7" t="s">
        <v>9</v>
      </c>
      <c r="V69" s="7" t="s">
        <v>9</v>
      </c>
      <c r="W69" s="7" t="s">
        <v>9</v>
      </c>
      <c r="X69" s="7" t="s">
        <v>9</v>
      </c>
      <c r="Y69" s="7" t="s">
        <v>9</v>
      </c>
      <c r="Z69" s="7" t="s">
        <v>9</v>
      </c>
      <c r="AA69" s="7" t="s">
        <v>9</v>
      </c>
    </row>
    <row r="70" spans="2:27">
      <c r="B70" s="7" t="s">
        <v>255</v>
      </c>
      <c r="C70" s="7" t="s">
        <v>256</v>
      </c>
      <c r="D70" s="7" t="s">
        <v>9</v>
      </c>
      <c r="E70" s="7" t="s">
        <v>9</v>
      </c>
      <c r="F70" s="7" t="s">
        <v>9</v>
      </c>
      <c r="G70" s="7">
        <v>10004</v>
      </c>
      <c r="H70" s="7">
        <v>10812</v>
      </c>
      <c r="I70" s="7">
        <v>9848</v>
      </c>
      <c r="J70" s="7">
        <v>9845</v>
      </c>
      <c r="K70" s="7">
        <v>6735</v>
      </c>
      <c r="L70" s="7">
        <v>5967</v>
      </c>
      <c r="M70" s="7">
        <v>7653</v>
      </c>
      <c r="N70" s="7">
        <v>7490</v>
      </c>
      <c r="O70" s="7">
        <v>8227</v>
      </c>
      <c r="P70" s="7">
        <v>7668</v>
      </c>
      <c r="Q70" s="7">
        <v>7629</v>
      </c>
      <c r="R70" s="7">
        <v>8551</v>
      </c>
      <c r="S70" s="7">
        <v>7887</v>
      </c>
      <c r="T70" s="7">
        <v>9380</v>
      </c>
      <c r="U70" s="7">
        <v>9540</v>
      </c>
      <c r="V70" s="7">
        <v>8118</v>
      </c>
      <c r="W70" s="7">
        <v>7551</v>
      </c>
      <c r="X70" s="7">
        <v>9353</v>
      </c>
      <c r="Y70" s="7">
        <v>13687</v>
      </c>
      <c r="Z70" s="7">
        <v>12328</v>
      </c>
      <c r="AA70" s="7">
        <v>10510</v>
      </c>
    </row>
    <row r="71" spans="2:27">
      <c r="B71" s="7" t="s">
        <v>257</v>
      </c>
      <c r="C71" s="7" t="s">
        <v>131</v>
      </c>
      <c r="D71" s="7" t="s">
        <v>9</v>
      </c>
      <c r="E71" s="7" t="s">
        <v>9</v>
      </c>
      <c r="F71" s="7" t="s">
        <v>9</v>
      </c>
      <c r="G71" s="7">
        <v>-11091</v>
      </c>
      <c r="H71" s="7">
        <v>-19810</v>
      </c>
      <c r="I71" s="7">
        <v>-13627</v>
      </c>
      <c r="J71" s="7">
        <v>-13387</v>
      </c>
      <c r="K71" s="7">
        <v>-11918</v>
      </c>
      <c r="L71" s="7">
        <v>-20625</v>
      </c>
      <c r="M71" s="7">
        <v>-23024</v>
      </c>
      <c r="N71" s="7">
        <v>-24866</v>
      </c>
      <c r="O71" s="7">
        <v>-31125</v>
      </c>
      <c r="P71" s="7">
        <v>-25078</v>
      </c>
      <c r="Q71" s="7">
        <v>-26377</v>
      </c>
      <c r="R71" s="7">
        <v>-24325</v>
      </c>
      <c r="S71" s="7">
        <v>-31558</v>
      </c>
      <c r="T71" s="7">
        <v>-33319</v>
      </c>
      <c r="U71" s="7">
        <v>-35389</v>
      </c>
      <c r="V71" s="7">
        <v>-36265</v>
      </c>
      <c r="W71" s="7">
        <v>-43409</v>
      </c>
      <c r="X71" s="7">
        <v>-39260</v>
      </c>
      <c r="Y71" s="7">
        <v>-39415</v>
      </c>
      <c r="Z71" s="7">
        <v>-40574</v>
      </c>
      <c r="AA71" s="7">
        <v>-40120</v>
      </c>
    </row>
    <row r="72" spans="2:27">
      <c r="B72" s="7" t="s">
        <v>258</v>
      </c>
      <c r="C72" s="7" t="s">
        <v>7</v>
      </c>
      <c r="D72" s="7" t="s">
        <v>9</v>
      </c>
      <c r="E72" s="7" t="s">
        <v>9</v>
      </c>
      <c r="F72" s="7" t="s">
        <v>9</v>
      </c>
      <c r="G72" s="7" t="s">
        <v>9</v>
      </c>
      <c r="H72" s="7" t="s">
        <v>9</v>
      </c>
      <c r="I72" s="7" t="s">
        <v>9</v>
      </c>
      <c r="J72" s="7" t="s">
        <v>9</v>
      </c>
      <c r="K72" s="7" t="s">
        <v>9</v>
      </c>
      <c r="L72" s="7" t="s">
        <v>9</v>
      </c>
      <c r="M72" s="7" t="s">
        <v>9</v>
      </c>
      <c r="N72" s="7" t="s">
        <v>9</v>
      </c>
      <c r="O72" s="7" t="s">
        <v>9</v>
      </c>
      <c r="P72" s="7" t="s">
        <v>9</v>
      </c>
      <c r="Q72" s="7" t="s">
        <v>9</v>
      </c>
      <c r="R72" s="7" t="s">
        <v>9</v>
      </c>
      <c r="S72" s="7" t="s">
        <v>9</v>
      </c>
      <c r="T72" s="7" t="s">
        <v>9</v>
      </c>
      <c r="U72" s="7" t="s">
        <v>9</v>
      </c>
      <c r="V72" s="7" t="s">
        <v>9</v>
      </c>
      <c r="W72" s="7" t="s">
        <v>9</v>
      </c>
      <c r="X72" s="7" t="s">
        <v>9</v>
      </c>
      <c r="Y72" s="7" t="s">
        <v>9</v>
      </c>
      <c r="Z72" s="7" t="s">
        <v>9</v>
      </c>
      <c r="AA72" s="7" t="s">
        <v>9</v>
      </c>
    </row>
    <row r="73" spans="2:27">
      <c r="B73" s="7" t="s">
        <v>259</v>
      </c>
      <c r="C73" s="7" t="s">
        <v>260</v>
      </c>
      <c r="D73" s="7" t="s">
        <v>9</v>
      </c>
      <c r="E73" s="7" t="s">
        <v>9</v>
      </c>
      <c r="F73" s="7" t="s">
        <v>9</v>
      </c>
      <c r="G73" s="7" t="s">
        <v>9</v>
      </c>
      <c r="H73" s="7" t="s">
        <v>9</v>
      </c>
      <c r="I73" s="7" t="s">
        <v>9</v>
      </c>
      <c r="J73" s="7" t="s">
        <v>9</v>
      </c>
      <c r="K73" s="7" t="s">
        <v>9</v>
      </c>
      <c r="L73" s="7" t="s">
        <v>9</v>
      </c>
      <c r="M73" s="7" t="s">
        <v>9</v>
      </c>
      <c r="N73" s="7" t="s">
        <v>9</v>
      </c>
      <c r="O73" s="7" t="s">
        <v>9</v>
      </c>
      <c r="P73" s="7" t="s">
        <v>9</v>
      </c>
      <c r="Q73" s="7" t="s">
        <v>9</v>
      </c>
      <c r="R73" s="7" t="s">
        <v>9</v>
      </c>
      <c r="S73" s="7" t="s">
        <v>9</v>
      </c>
      <c r="T73" s="7" t="s">
        <v>9</v>
      </c>
      <c r="U73" s="7" t="s">
        <v>9</v>
      </c>
      <c r="V73" s="7" t="s">
        <v>9</v>
      </c>
      <c r="W73" s="7" t="s">
        <v>9</v>
      </c>
      <c r="X73" s="7" t="s">
        <v>9</v>
      </c>
      <c r="Y73" s="7" t="s">
        <v>9</v>
      </c>
      <c r="Z73" s="7" t="s">
        <v>9</v>
      </c>
      <c r="AA73" s="7" t="s">
        <v>9</v>
      </c>
    </row>
    <row r="74" spans="2:27">
      <c r="B74" s="7" t="s">
        <v>261</v>
      </c>
      <c r="C74" s="7" t="s">
        <v>262</v>
      </c>
      <c r="D74" s="7" t="s">
        <v>9</v>
      </c>
      <c r="E74" s="7" t="s">
        <v>9</v>
      </c>
      <c r="F74" s="7" t="s">
        <v>9</v>
      </c>
      <c r="G74" s="7" t="s">
        <v>9</v>
      </c>
      <c r="H74" s="7" t="s">
        <v>9</v>
      </c>
      <c r="I74" s="7" t="s">
        <v>9</v>
      </c>
      <c r="J74" s="7" t="s">
        <v>9</v>
      </c>
      <c r="K74" s="7" t="s">
        <v>9</v>
      </c>
      <c r="L74" s="7" t="s">
        <v>9</v>
      </c>
      <c r="M74" s="7" t="s">
        <v>9</v>
      </c>
      <c r="N74" s="7" t="s">
        <v>9</v>
      </c>
      <c r="O74" s="7" t="s">
        <v>9</v>
      </c>
      <c r="P74" s="7" t="s">
        <v>9</v>
      </c>
      <c r="Q74" s="7" t="s">
        <v>9</v>
      </c>
      <c r="R74" s="7" t="s">
        <v>9</v>
      </c>
      <c r="S74" s="7" t="s">
        <v>9</v>
      </c>
      <c r="T74" s="7" t="s">
        <v>9</v>
      </c>
      <c r="U74" s="7" t="s">
        <v>9</v>
      </c>
      <c r="V74" s="7" t="s">
        <v>9</v>
      </c>
      <c r="W74" s="7" t="s">
        <v>9</v>
      </c>
      <c r="X74" s="7" t="s">
        <v>9</v>
      </c>
      <c r="Y74" s="7" t="s">
        <v>9</v>
      </c>
      <c r="Z74" s="7" t="s">
        <v>9</v>
      </c>
      <c r="AA74" s="7" t="s">
        <v>9</v>
      </c>
    </row>
    <row r="75" spans="2:27">
      <c r="B75" s="7" t="s">
        <v>263</v>
      </c>
      <c r="C75" s="7" t="s">
        <v>264</v>
      </c>
      <c r="D75" s="7" t="s">
        <v>9</v>
      </c>
      <c r="E75" s="7" t="s">
        <v>9</v>
      </c>
      <c r="F75" s="7" t="s">
        <v>9</v>
      </c>
      <c r="G75" s="7">
        <v>-11091</v>
      </c>
      <c r="H75" s="7">
        <v>-19810</v>
      </c>
      <c r="I75" s="7">
        <v>-13627</v>
      </c>
      <c r="J75" s="7">
        <v>-13387</v>
      </c>
      <c r="K75" s="7">
        <v>-11918</v>
      </c>
      <c r="L75" s="7">
        <v>-20625</v>
      </c>
      <c r="M75" s="7">
        <v>-23024</v>
      </c>
      <c r="N75" s="7">
        <v>-24866</v>
      </c>
      <c r="O75" s="7">
        <v>-31125</v>
      </c>
      <c r="P75" s="7">
        <v>-25078</v>
      </c>
      <c r="Q75" s="7">
        <v>-26377</v>
      </c>
      <c r="R75" s="7">
        <v>-24325</v>
      </c>
      <c r="S75" s="7">
        <v>-31558</v>
      </c>
      <c r="T75" s="7">
        <v>-33319</v>
      </c>
      <c r="U75" s="7">
        <v>-35389</v>
      </c>
      <c r="V75" s="7">
        <v>-36265</v>
      </c>
      <c r="W75" s="7">
        <v>-43409</v>
      </c>
      <c r="X75" s="7">
        <v>-39260</v>
      </c>
      <c r="Y75" s="7">
        <v>-39415</v>
      </c>
      <c r="Z75" s="7">
        <v>-40574</v>
      </c>
      <c r="AA75" s="7">
        <v>-40120</v>
      </c>
    </row>
    <row r="76" spans="2:27">
      <c r="B76" s="7" t="s">
        <v>265</v>
      </c>
      <c r="C76" s="7" t="s">
        <v>266</v>
      </c>
      <c r="D76" s="7" t="s">
        <v>9</v>
      </c>
      <c r="E76" s="7" t="s">
        <v>9</v>
      </c>
      <c r="F76" s="7" t="s">
        <v>9</v>
      </c>
      <c r="G76" s="7">
        <v>163807</v>
      </c>
      <c r="H76" s="7">
        <v>179320</v>
      </c>
      <c r="I76" s="7">
        <v>213706</v>
      </c>
      <c r="J76" s="7">
        <v>249788</v>
      </c>
      <c r="K76" s="7">
        <v>241715</v>
      </c>
      <c r="L76" s="7">
        <v>287169</v>
      </c>
      <c r="M76" s="7">
        <v>283485</v>
      </c>
      <c r="N76" s="7">
        <v>320414</v>
      </c>
      <c r="O76" s="7">
        <v>369864</v>
      </c>
      <c r="P76" s="7">
        <v>376072</v>
      </c>
      <c r="Q76" s="7">
        <v>376892</v>
      </c>
      <c r="R76" s="7">
        <v>429969</v>
      </c>
      <c r="S76" s="7">
        <v>491514</v>
      </c>
      <c r="T76" s="7">
        <v>578702</v>
      </c>
      <c r="U76" s="7">
        <v>646345</v>
      </c>
      <c r="V76" s="7">
        <v>636903</v>
      </c>
      <c r="W76" s="7">
        <v>532076</v>
      </c>
      <c r="X76" s="7">
        <v>516720</v>
      </c>
      <c r="Y76" s="7">
        <v>533300</v>
      </c>
      <c r="Z76" s="7">
        <v>521381</v>
      </c>
      <c r="AA76" s="7">
        <v>508062</v>
      </c>
    </row>
    <row r="77" spans="2:27">
      <c r="B77" s="7" t="s">
        <v>267</v>
      </c>
      <c r="C77" s="7" t="s">
        <v>268</v>
      </c>
      <c r="D77" s="7" t="s">
        <v>9</v>
      </c>
      <c r="E77" s="7" t="s">
        <v>9</v>
      </c>
      <c r="F77" s="7" t="s">
        <v>9</v>
      </c>
      <c r="G77" s="7" t="s">
        <v>9</v>
      </c>
      <c r="H77" s="7" t="s">
        <v>9</v>
      </c>
      <c r="I77" s="7" t="s">
        <v>9</v>
      </c>
      <c r="J77" s="7" t="s">
        <v>9</v>
      </c>
      <c r="K77" s="7" t="s">
        <v>9</v>
      </c>
      <c r="L77" s="7" t="s">
        <v>9</v>
      </c>
      <c r="M77" s="7" t="s">
        <v>9</v>
      </c>
      <c r="N77" s="7" t="s">
        <v>9</v>
      </c>
      <c r="O77" s="7" t="s">
        <v>9</v>
      </c>
      <c r="P77" s="7" t="s">
        <v>9</v>
      </c>
      <c r="Q77" s="7" t="s">
        <v>9</v>
      </c>
      <c r="R77" s="7" t="s">
        <v>9</v>
      </c>
      <c r="S77" s="7" t="s">
        <v>9</v>
      </c>
      <c r="T77" s="7" t="s">
        <v>9</v>
      </c>
      <c r="U77" s="7" t="s">
        <v>9</v>
      </c>
      <c r="V77" s="7" t="s">
        <v>9</v>
      </c>
      <c r="W77" s="7" t="s">
        <v>9</v>
      </c>
      <c r="X77" s="7" t="s">
        <v>9</v>
      </c>
      <c r="Y77" s="7" t="s">
        <v>9</v>
      </c>
      <c r="Z77" s="7" t="s">
        <v>9</v>
      </c>
      <c r="AA77" s="7" t="s">
        <v>9</v>
      </c>
    </row>
    <row r="78" spans="2:27">
      <c r="B78" s="7" t="s">
        <v>228</v>
      </c>
      <c r="C78" s="7" t="s">
        <v>229</v>
      </c>
      <c r="D78" s="7" t="s">
        <v>9</v>
      </c>
      <c r="E78" s="7" t="s">
        <v>9</v>
      </c>
      <c r="F78" s="7" t="s">
        <v>9</v>
      </c>
      <c r="G78" s="7">
        <v>478826</v>
      </c>
      <c r="H78" s="7">
        <v>545793</v>
      </c>
      <c r="I78" s="7">
        <v>632474</v>
      </c>
      <c r="J78" s="7">
        <v>748065</v>
      </c>
      <c r="K78" s="7">
        <v>795409</v>
      </c>
      <c r="L78" s="7">
        <v>867663</v>
      </c>
      <c r="M78" s="7">
        <v>869042</v>
      </c>
      <c r="N78" s="7">
        <v>946731</v>
      </c>
      <c r="O78" s="7">
        <v>1035246</v>
      </c>
      <c r="P78" s="7">
        <v>1098359</v>
      </c>
      <c r="Q78" s="7">
        <v>1124329</v>
      </c>
      <c r="R78" s="7">
        <v>1260587</v>
      </c>
      <c r="S78" s="7">
        <v>1386429</v>
      </c>
      <c r="T78" s="7">
        <v>1547094</v>
      </c>
      <c r="U78" s="7">
        <v>1712357</v>
      </c>
      <c r="V78" s="7">
        <v>1792241</v>
      </c>
      <c r="W78" s="7">
        <v>1625391</v>
      </c>
      <c r="X78" s="7">
        <v>1641530</v>
      </c>
      <c r="Y78" s="7">
        <v>1702002</v>
      </c>
      <c r="Z78" s="7">
        <v>1709418</v>
      </c>
      <c r="AA78" s="7">
        <v>1694684</v>
      </c>
    </row>
    <row r="81" spans="2:27">
      <c r="C81" s="17" t="s">
        <v>633</v>
      </c>
      <c r="D81" s="17"/>
      <c r="E81" s="17"/>
      <c r="F81" s="17"/>
      <c r="G81" s="17"/>
      <c r="H81" s="17"/>
    </row>
    <row r="83" spans="2:27">
      <c r="B83" s="1" t="s">
        <v>218</v>
      </c>
    </row>
    <row r="84" spans="2:27">
      <c r="B84" s="7" t="s">
        <v>265</v>
      </c>
      <c r="C84" s="7" t="s">
        <v>266</v>
      </c>
      <c r="D84" s="7" t="s">
        <v>9</v>
      </c>
      <c r="E84" s="7" t="s">
        <v>9</v>
      </c>
      <c r="F84" s="7" t="s">
        <v>9</v>
      </c>
      <c r="G84" s="7">
        <v>163807</v>
      </c>
      <c r="H84" s="7">
        <v>179320</v>
      </c>
      <c r="I84" s="7">
        <v>213706</v>
      </c>
      <c r="J84" s="7">
        <v>249788</v>
      </c>
      <c r="K84" s="7">
        <v>241715</v>
      </c>
      <c r="L84" s="7">
        <v>287169</v>
      </c>
      <c r="M84" s="7">
        <v>283485</v>
      </c>
      <c r="N84" s="7">
        <v>320414</v>
      </c>
      <c r="O84" s="7">
        <v>369864</v>
      </c>
      <c r="P84" s="7">
        <v>376072</v>
      </c>
      <c r="Q84" s="7">
        <v>376892</v>
      </c>
      <c r="R84" s="7">
        <v>429969</v>
      </c>
      <c r="S84" s="7">
        <v>491514</v>
      </c>
      <c r="T84" s="7">
        <v>578702</v>
      </c>
      <c r="U84" s="7">
        <v>646345</v>
      </c>
      <c r="V84" s="7">
        <v>636903</v>
      </c>
      <c r="W84" s="7">
        <v>532076</v>
      </c>
      <c r="X84" s="7">
        <v>516720</v>
      </c>
      <c r="Y84" s="7">
        <v>533300</v>
      </c>
      <c r="Z84" s="7">
        <v>521381</v>
      </c>
      <c r="AA84" s="7">
        <v>508062</v>
      </c>
    </row>
    <row r="85" spans="2:27">
      <c r="B85" s="7" t="s">
        <v>267</v>
      </c>
      <c r="C85" s="7" t="s">
        <v>268</v>
      </c>
      <c r="D85" s="7" t="s">
        <v>9</v>
      </c>
      <c r="E85" s="7" t="s">
        <v>9</v>
      </c>
      <c r="F85" s="7" t="s">
        <v>9</v>
      </c>
      <c r="G85" s="7" t="s">
        <v>9</v>
      </c>
      <c r="H85" s="7" t="s">
        <v>9</v>
      </c>
      <c r="I85" s="7" t="s">
        <v>9</v>
      </c>
      <c r="J85" s="7" t="s">
        <v>9</v>
      </c>
      <c r="K85" s="7" t="s">
        <v>9</v>
      </c>
      <c r="L85" s="7" t="s">
        <v>9</v>
      </c>
      <c r="M85" s="7" t="s">
        <v>9</v>
      </c>
      <c r="N85" s="7" t="s">
        <v>9</v>
      </c>
      <c r="O85" s="7" t="s">
        <v>9</v>
      </c>
      <c r="P85" s="7" t="s">
        <v>9</v>
      </c>
      <c r="Q85" s="7" t="s">
        <v>9</v>
      </c>
      <c r="R85" s="7" t="s">
        <v>9</v>
      </c>
      <c r="S85" s="7" t="s">
        <v>9</v>
      </c>
      <c r="T85" s="7" t="s">
        <v>9</v>
      </c>
      <c r="U85" s="7" t="s">
        <v>9</v>
      </c>
      <c r="V85" s="7" t="s">
        <v>9</v>
      </c>
      <c r="W85" s="7" t="s">
        <v>9</v>
      </c>
      <c r="X85" s="7" t="s">
        <v>9</v>
      </c>
      <c r="Y85" s="7" t="s">
        <v>9</v>
      </c>
      <c r="Z85" s="7" t="s">
        <v>9</v>
      </c>
      <c r="AA85" s="7" t="s">
        <v>9</v>
      </c>
    </row>
    <row r="86" spans="2:27">
      <c r="B86" s="7" t="s">
        <v>236</v>
      </c>
      <c r="C86" s="7" t="s">
        <v>126</v>
      </c>
      <c r="D86" s="7" t="s">
        <v>9</v>
      </c>
      <c r="E86" s="7" t="s">
        <v>9</v>
      </c>
      <c r="F86" s="7" t="s">
        <v>9</v>
      </c>
      <c r="G86" s="7" t="s">
        <v>9</v>
      </c>
      <c r="H86" s="7" t="s">
        <v>9</v>
      </c>
      <c r="I86" s="7" t="s">
        <v>9</v>
      </c>
      <c r="J86" s="7" t="s">
        <v>9</v>
      </c>
      <c r="K86" s="7" t="s">
        <v>9</v>
      </c>
      <c r="L86" s="7" t="s">
        <v>9</v>
      </c>
      <c r="M86" s="7" t="s">
        <v>9</v>
      </c>
      <c r="N86" s="7" t="s">
        <v>9</v>
      </c>
      <c r="O86" s="7" t="s">
        <v>9</v>
      </c>
      <c r="P86" s="7" t="s">
        <v>9</v>
      </c>
      <c r="Q86" s="7" t="s">
        <v>9</v>
      </c>
      <c r="R86" s="7" t="s">
        <v>9</v>
      </c>
      <c r="S86" s="7" t="s">
        <v>9</v>
      </c>
      <c r="T86" s="7" t="s">
        <v>9</v>
      </c>
      <c r="U86" s="7" t="s">
        <v>9</v>
      </c>
      <c r="V86" s="7" t="s">
        <v>9</v>
      </c>
      <c r="W86" s="7" t="s">
        <v>9</v>
      </c>
      <c r="X86" s="7" t="s">
        <v>9</v>
      </c>
      <c r="Y86" s="7" t="s">
        <v>9</v>
      </c>
      <c r="Z86" s="7" t="s">
        <v>9</v>
      </c>
      <c r="AA86" s="7" t="s">
        <v>9</v>
      </c>
    </row>
    <row r="87" spans="2:27">
      <c r="B87" s="7" t="s">
        <v>237</v>
      </c>
      <c r="C87" s="7" t="s">
        <v>127</v>
      </c>
      <c r="D87" s="7" t="s">
        <v>9</v>
      </c>
      <c r="E87" s="7" t="s">
        <v>9</v>
      </c>
      <c r="F87" s="7" t="s">
        <v>9</v>
      </c>
      <c r="G87" s="7" t="s">
        <v>9</v>
      </c>
      <c r="H87" s="7" t="s">
        <v>9</v>
      </c>
      <c r="I87" s="7" t="s">
        <v>9</v>
      </c>
      <c r="J87" s="7" t="s">
        <v>9</v>
      </c>
      <c r="K87" s="7" t="s">
        <v>9</v>
      </c>
      <c r="L87" s="7" t="s">
        <v>9</v>
      </c>
      <c r="M87" s="7" t="s">
        <v>9</v>
      </c>
      <c r="N87" s="7" t="s">
        <v>9</v>
      </c>
      <c r="O87" s="7" t="s">
        <v>9</v>
      </c>
      <c r="P87" s="7" t="s">
        <v>9</v>
      </c>
      <c r="Q87" s="7" t="s">
        <v>9</v>
      </c>
      <c r="R87" s="7" t="s">
        <v>9</v>
      </c>
      <c r="S87" s="7" t="s">
        <v>9</v>
      </c>
      <c r="T87" s="7" t="s">
        <v>9</v>
      </c>
      <c r="U87" s="7" t="s">
        <v>9</v>
      </c>
      <c r="V87" s="7" t="s">
        <v>9</v>
      </c>
      <c r="W87" s="7" t="s">
        <v>9</v>
      </c>
      <c r="X87" s="7" t="s">
        <v>9</v>
      </c>
      <c r="Y87" s="7" t="s">
        <v>9</v>
      </c>
      <c r="Z87" s="7" t="s">
        <v>9</v>
      </c>
      <c r="AA87" s="7" t="s">
        <v>9</v>
      </c>
    </row>
    <row r="88" spans="2:27">
      <c r="B88" s="7" t="s">
        <v>238</v>
      </c>
      <c r="C88" s="7" t="s">
        <v>128</v>
      </c>
      <c r="D88" s="7" t="s">
        <v>9</v>
      </c>
      <c r="E88" s="7" t="s">
        <v>9</v>
      </c>
      <c r="F88" s="7" t="s">
        <v>9</v>
      </c>
      <c r="G88" s="7" t="s">
        <v>9</v>
      </c>
      <c r="H88" s="7" t="s">
        <v>9</v>
      </c>
      <c r="I88" s="7" t="s">
        <v>9</v>
      </c>
      <c r="J88" s="7" t="s">
        <v>9</v>
      </c>
      <c r="K88" s="7" t="s">
        <v>9</v>
      </c>
      <c r="L88" s="7" t="s">
        <v>9</v>
      </c>
      <c r="M88" s="7" t="s">
        <v>9</v>
      </c>
      <c r="N88" s="7" t="s">
        <v>9</v>
      </c>
      <c r="O88" s="7" t="s">
        <v>9</v>
      </c>
      <c r="P88" s="7" t="s">
        <v>9</v>
      </c>
      <c r="Q88" s="7" t="s">
        <v>9</v>
      </c>
      <c r="R88" s="7" t="s">
        <v>9</v>
      </c>
      <c r="S88" s="7" t="s">
        <v>9</v>
      </c>
      <c r="T88" s="7" t="s">
        <v>9</v>
      </c>
      <c r="U88" s="7" t="s">
        <v>9</v>
      </c>
      <c r="V88" s="7" t="s">
        <v>9</v>
      </c>
      <c r="W88" s="7" t="s">
        <v>9</v>
      </c>
      <c r="X88" s="7" t="s">
        <v>9</v>
      </c>
      <c r="Y88" s="7" t="s">
        <v>9</v>
      </c>
      <c r="Z88" s="7" t="s">
        <v>9</v>
      </c>
      <c r="AA88" s="7" t="s">
        <v>9</v>
      </c>
    </row>
    <row r="89" spans="2:27">
      <c r="B89" s="7" t="s">
        <v>239</v>
      </c>
      <c r="C89" s="7" t="s">
        <v>240</v>
      </c>
      <c r="D89" s="7" t="s">
        <v>9</v>
      </c>
      <c r="E89" s="7" t="s">
        <v>9</v>
      </c>
      <c r="F89" s="7" t="s">
        <v>9</v>
      </c>
      <c r="G89" s="7" t="s">
        <v>9</v>
      </c>
      <c r="H89" s="7" t="s">
        <v>9</v>
      </c>
      <c r="I89" s="7" t="s">
        <v>9</v>
      </c>
      <c r="J89" s="7" t="s">
        <v>9</v>
      </c>
      <c r="K89" s="7" t="s">
        <v>9</v>
      </c>
      <c r="L89" s="7" t="s">
        <v>9</v>
      </c>
      <c r="M89" s="7" t="s">
        <v>9</v>
      </c>
      <c r="N89" s="7" t="s">
        <v>9</v>
      </c>
      <c r="O89" s="7" t="s">
        <v>9</v>
      </c>
      <c r="P89" s="7" t="s">
        <v>9</v>
      </c>
      <c r="Q89" s="7" t="s">
        <v>9</v>
      </c>
      <c r="R89" s="7" t="s">
        <v>9</v>
      </c>
      <c r="S89" s="7" t="s">
        <v>9</v>
      </c>
      <c r="T89" s="7" t="s">
        <v>9</v>
      </c>
      <c r="U89" s="7" t="s">
        <v>9</v>
      </c>
      <c r="V89" s="7" t="s">
        <v>9</v>
      </c>
      <c r="W89" s="7" t="s">
        <v>9</v>
      </c>
      <c r="X89" s="7" t="s">
        <v>9</v>
      </c>
      <c r="Y89" s="7" t="s">
        <v>9</v>
      </c>
      <c r="Z89" s="7" t="s">
        <v>9</v>
      </c>
      <c r="AA89" s="7" t="s">
        <v>9</v>
      </c>
    </row>
    <row r="90" spans="2:27">
      <c r="B90" s="7" t="s">
        <v>241</v>
      </c>
      <c r="C90" s="7" t="s">
        <v>242</v>
      </c>
      <c r="D90" s="7" t="s">
        <v>9</v>
      </c>
      <c r="E90" s="7" t="s">
        <v>9</v>
      </c>
      <c r="F90" s="7" t="s">
        <v>9</v>
      </c>
      <c r="G90" s="7" t="s">
        <v>9</v>
      </c>
      <c r="H90" s="7" t="s">
        <v>9</v>
      </c>
      <c r="I90" s="7" t="s">
        <v>9</v>
      </c>
      <c r="J90" s="7" t="s">
        <v>9</v>
      </c>
      <c r="K90" s="7" t="s">
        <v>9</v>
      </c>
      <c r="L90" s="7" t="s">
        <v>9</v>
      </c>
      <c r="M90" s="7" t="s">
        <v>9</v>
      </c>
      <c r="N90" s="7" t="s">
        <v>9</v>
      </c>
      <c r="O90" s="7" t="s">
        <v>9</v>
      </c>
      <c r="P90" s="7" t="s">
        <v>9</v>
      </c>
      <c r="Q90" s="7" t="s">
        <v>9</v>
      </c>
      <c r="R90" s="7" t="s">
        <v>9</v>
      </c>
      <c r="S90" s="7" t="s">
        <v>9</v>
      </c>
      <c r="T90" s="7" t="s">
        <v>9</v>
      </c>
      <c r="U90" s="7" t="s">
        <v>9</v>
      </c>
      <c r="V90" s="7" t="s">
        <v>9</v>
      </c>
      <c r="W90" s="7" t="s">
        <v>9</v>
      </c>
      <c r="X90" s="7" t="s">
        <v>9</v>
      </c>
      <c r="Y90" s="7" t="s">
        <v>9</v>
      </c>
      <c r="Z90" s="7" t="s">
        <v>9</v>
      </c>
      <c r="AA90" s="7" t="s">
        <v>9</v>
      </c>
    </row>
    <row r="91" spans="2:27">
      <c r="B91" s="7" t="s">
        <v>243</v>
      </c>
      <c r="C91" s="7" t="s">
        <v>130</v>
      </c>
      <c r="D91" s="7" t="s">
        <v>9</v>
      </c>
      <c r="E91" s="7" t="s">
        <v>9</v>
      </c>
      <c r="F91" s="7" t="s">
        <v>9</v>
      </c>
      <c r="G91" s="7" t="s">
        <v>9</v>
      </c>
      <c r="H91" s="7" t="s">
        <v>9</v>
      </c>
      <c r="I91" s="7" t="s">
        <v>9</v>
      </c>
      <c r="J91" s="7" t="s">
        <v>9</v>
      </c>
      <c r="K91" s="7" t="s">
        <v>9</v>
      </c>
      <c r="L91" s="7" t="s">
        <v>9</v>
      </c>
      <c r="M91" s="7" t="s">
        <v>9</v>
      </c>
      <c r="N91" s="7" t="s">
        <v>9</v>
      </c>
      <c r="O91" s="7" t="s">
        <v>9</v>
      </c>
      <c r="P91" s="7" t="s">
        <v>9</v>
      </c>
      <c r="Q91" s="7" t="s">
        <v>9</v>
      </c>
      <c r="R91" s="7" t="s">
        <v>9</v>
      </c>
      <c r="S91" s="7" t="s">
        <v>9</v>
      </c>
      <c r="T91" s="7" t="s">
        <v>9</v>
      </c>
      <c r="U91" s="7" t="s">
        <v>9</v>
      </c>
      <c r="V91" s="7" t="s">
        <v>9</v>
      </c>
      <c r="W91" s="7" t="s">
        <v>9</v>
      </c>
      <c r="X91" s="7" t="s">
        <v>9</v>
      </c>
      <c r="Y91" s="7" t="s">
        <v>9</v>
      </c>
      <c r="Z91" s="7" t="s">
        <v>9</v>
      </c>
      <c r="AA91" s="7" t="s">
        <v>9</v>
      </c>
    </row>
    <row r="92" spans="2:27">
      <c r="B92" s="7" t="s">
        <v>244</v>
      </c>
      <c r="C92" s="7" t="s">
        <v>6</v>
      </c>
      <c r="D92" s="7" t="s">
        <v>9</v>
      </c>
      <c r="E92" s="7" t="s">
        <v>9</v>
      </c>
      <c r="F92" s="7" t="s">
        <v>9</v>
      </c>
      <c r="G92" s="7" t="s">
        <v>9</v>
      </c>
      <c r="H92" s="7" t="s">
        <v>9</v>
      </c>
      <c r="I92" s="7" t="s">
        <v>9</v>
      </c>
      <c r="J92" s="7" t="s">
        <v>9</v>
      </c>
      <c r="K92" s="7" t="s">
        <v>9</v>
      </c>
      <c r="L92" s="7" t="s">
        <v>9</v>
      </c>
      <c r="M92" s="7" t="s">
        <v>9</v>
      </c>
      <c r="N92" s="7" t="s">
        <v>9</v>
      </c>
      <c r="O92" s="7" t="s">
        <v>9</v>
      </c>
      <c r="P92" s="7" t="s">
        <v>9</v>
      </c>
      <c r="Q92" s="7" t="s">
        <v>9</v>
      </c>
      <c r="R92" s="7" t="s">
        <v>9</v>
      </c>
      <c r="S92" s="7" t="s">
        <v>9</v>
      </c>
      <c r="T92" s="7" t="s">
        <v>9</v>
      </c>
      <c r="U92" s="7" t="s">
        <v>9</v>
      </c>
      <c r="V92" s="7" t="s">
        <v>9</v>
      </c>
      <c r="W92" s="7" t="s">
        <v>9</v>
      </c>
      <c r="X92" s="7" t="s">
        <v>9</v>
      </c>
      <c r="Y92" s="7" t="s">
        <v>9</v>
      </c>
      <c r="Z92" s="7" t="s">
        <v>9</v>
      </c>
      <c r="AA92" s="7" t="s">
        <v>9</v>
      </c>
    </row>
    <row r="93" spans="2:27">
      <c r="B93" s="7" t="s">
        <v>245</v>
      </c>
      <c r="C93" s="7" t="s">
        <v>246</v>
      </c>
      <c r="D93" s="7" t="s">
        <v>9</v>
      </c>
      <c r="E93" s="7" t="s">
        <v>9</v>
      </c>
      <c r="F93" s="7" t="s">
        <v>9</v>
      </c>
      <c r="G93" s="7" t="s">
        <v>9</v>
      </c>
      <c r="H93" s="7" t="s">
        <v>9</v>
      </c>
      <c r="I93" s="7" t="s">
        <v>9</v>
      </c>
      <c r="J93" s="7" t="s">
        <v>9</v>
      </c>
      <c r="K93" s="7" t="s">
        <v>9</v>
      </c>
      <c r="L93" s="7" t="s">
        <v>9</v>
      </c>
      <c r="M93" s="7" t="s">
        <v>9</v>
      </c>
      <c r="N93" s="7" t="s">
        <v>9</v>
      </c>
      <c r="O93" s="7" t="s">
        <v>9</v>
      </c>
      <c r="P93" s="7" t="s">
        <v>9</v>
      </c>
      <c r="Q93" s="7" t="s">
        <v>9</v>
      </c>
      <c r="R93" s="7" t="s">
        <v>9</v>
      </c>
      <c r="S93" s="7" t="s">
        <v>9</v>
      </c>
      <c r="T93" s="7" t="s">
        <v>9</v>
      </c>
      <c r="U93" s="7" t="s">
        <v>9</v>
      </c>
      <c r="V93" s="7" t="s">
        <v>9</v>
      </c>
      <c r="W93" s="7" t="s">
        <v>9</v>
      </c>
      <c r="X93" s="7" t="s">
        <v>9</v>
      </c>
      <c r="Y93" s="7" t="s">
        <v>9</v>
      </c>
      <c r="Z93" s="7" t="s">
        <v>9</v>
      </c>
      <c r="AA93" s="7" t="s">
        <v>9</v>
      </c>
    </row>
    <row r="94" spans="2:27">
      <c r="B94" s="7" t="s">
        <v>247</v>
      </c>
      <c r="C94" s="7" t="s">
        <v>248</v>
      </c>
      <c r="D94" s="7" t="s">
        <v>9</v>
      </c>
      <c r="E94" s="7" t="s">
        <v>9</v>
      </c>
      <c r="F94" s="7" t="s">
        <v>9</v>
      </c>
      <c r="G94" s="7" t="s">
        <v>9</v>
      </c>
      <c r="H94" s="7" t="s">
        <v>9</v>
      </c>
      <c r="I94" s="7" t="s">
        <v>9</v>
      </c>
      <c r="J94" s="7" t="s">
        <v>9</v>
      </c>
      <c r="K94" s="7" t="s">
        <v>9</v>
      </c>
      <c r="L94" s="7" t="s">
        <v>9</v>
      </c>
      <c r="M94" s="7" t="s">
        <v>9</v>
      </c>
      <c r="N94" s="7" t="s">
        <v>9</v>
      </c>
      <c r="O94" s="7" t="s">
        <v>9</v>
      </c>
      <c r="P94" s="7" t="s">
        <v>9</v>
      </c>
      <c r="Q94" s="7" t="s">
        <v>9</v>
      </c>
      <c r="R94" s="7" t="s">
        <v>9</v>
      </c>
      <c r="S94" s="7" t="s">
        <v>9</v>
      </c>
      <c r="T94" s="7" t="s">
        <v>9</v>
      </c>
      <c r="U94" s="7" t="s">
        <v>9</v>
      </c>
      <c r="V94" s="7" t="s">
        <v>9</v>
      </c>
      <c r="W94" s="7" t="s">
        <v>9</v>
      </c>
      <c r="X94" s="7" t="s">
        <v>9</v>
      </c>
      <c r="Y94" s="7" t="s">
        <v>9</v>
      </c>
      <c r="Z94" s="7" t="s">
        <v>9</v>
      </c>
      <c r="AA94" s="7" t="s">
        <v>9</v>
      </c>
    </row>
    <row r="95" spans="2:27">
      <c r="B95" s="7" t="s">
        <v>249</v>
      </c>
      <c r="C95" s="7" t="s">
        <v>250</v>
      </c>
      <c r="D95" s="7" t="s">
        <v>9</v>
      </c>
      <c r="E95" s="7" t="s">
        <v>9</v>
      </c>
      <c r="F95" s="7" t="s">
        <v>9</v>
      </c>
      <c r="G95" s="7" t="s">
        <v>9</v>
      </c>
      <c r="H95" s="7" t="s">
        <v>9</v>
      </c>
      <c r="I95" s="7" t="s">
        <v>9</v>
      </c>
      <c r="J95" s="7" t="s">
        <v>9</v>
      </c>
      <c r="K95" s="7" t="s">
        <v>9</v>
      </c>
      <c r="L95" s="7" t="s">
        <v>9</v>
      </c>
      <c r="M95" s="7" t="s">
        <v>9</v>
      </c>
      <c r="N95" s="7" t="s">
        <v>9</v>
      </c>
      <c r="O95" s="7" t="s">
        <v>9</v>
      </c>
      <c r="P95" s="7" t="s">
        <v>9</v>
      </c>
      <c r="Q95" s="7" t="s">
        <v>9</v>
      </c>
      <c r="R95" s="7" t="s">
        <v>9</v>
      </c>
      <c r="S95" s="7" t="s">
        <v>9</v>
      </c>
      <c r="T95" s="7" t="s">
        <v>9</v>
      </c>
      <c r="U95" s="7" t="s">
        <v>9</v>
      </c>
      <c r="V95" s="7" t="s">
        <v>9</v>
      </c>
      <c r="W95" s="7" t="s">
        <v>9</v>
      </c>
      <c r="X95" s="7" t="s">
        <v>9</v>
      </c>
      <c r="Y95" s="7" t="s">
        <v>9</v>
      </c>
      <c r="Z95" s="7" t="s">
        <v>9</v>
      </c>
      <c r="AA95" s="7" t="s">
        <v>9</v>
      </c>
    </row>
    <row r="96" spans="2:27">
      <c r="B96" s="7" t="s">
        <v>251</v>
      </c>
      <c r="C96" s="7" t="s">
        <v>252</v>
      </c>
      <c r="D96" s="7" t="s">
        <v>9</v>
      </c>
      <c r="E96" s="7" t="s">
        <v>9</v>
      </c>
      <c r="F96" s="7" t="s">
        <v>9</v>
      </c>
      <c r="G96" s="7" t="s">
        <v>9</v>
      </c>
      <c r="H96" s="7" t="s">
        <v>9</v>
      </c>
      <c r="I96" s="7" t="s">
        <v>9</v>
      </c>
      <c r="J96" s="7" t="s">
        <v>9</v>
      </c>
      <c r="K96" s="7" t="s">
        <v>9</v>
      </c>
      <c r="L96" s="7" t="s">
        <v>9</v>
      </c>
      <c r="M96" s="7" t="s">
        <v>9</v>
      </c>
      <c r="N96" s="7" t="s">
        <v>9</v>
      </c>
      <c r="O96" s="7" t="s">
        <v>9</v>
      </c>
      <c r="P96" s="7" t="s">
        <v>9</v>
      </c>
      <c r="Q96" s="7" t="s">
        <v>9</v>
      </c>
      <c r="R96" s="7" t="s">
        <v>9</v>
      </c>
      <c r="S96" s="7" t="s">
        <v>9</v>
      </c>
      <c r="T96" s="7" t="s">
        <v>9</v>
      </c>
      <c r="U96" s="7" t="s">
        <v>9</v>
      </c>
      <c r="V96" s="7" t="s">
        <v>9</v>
      </c>
      <c r="W96" s="7" t="s">
        <v>9</v>
      </c>
      <c r="X96" s="7" t="s">
        <v>9</v>
      </c>
      <c r="Y96" s="7" t="s">
        <v>9</v>
      </c>
      <c r="Z96" s="7" t="s">
        <v>9</v>
      </c>
      <c r="AA96" s="7" t="s">
        <v>9</v>
      </c>
    </row>
    <row r="97" spans="2:27">
      <c r="B97" s="7" t="s">
        <v>253</v>
      </c>
      <c r="C97" s="7" t="s">
        <v>254</v>
      </c>
      <c r="D97" s="7" t="s">
        <v>9</v>
      </c>
      <c r="E97" s="7" t="s">
        <v>9</v>
      </c>
      <c r="F97" s="7" t="s">
        <v>9</v>
      </c>
      <c r="G97" s="7" t="s">
        <v>9</v>
      </c>
      <c r="H97" s="7" t="s">
        <v>9</v>
      </c>
      <c r="I97" s="7" t="s">
        <v>9</v>
      </c>
      <c r="J97" s="7" t="s">
        <v>9</v>
      </c>
      <c r="K97" s="7" t="s">
        <v>9</v>
      </c>
      <c r="L97" s="7" t="s">
        <v>9</v>
      </c>
      <c r="M97" s="7" t="s">
        <v>9</v>
      </c>
      <c r="N97" s="7" t="s">
        <v>9</v>
      </c>
      <c r="O97" s="7" t="s">
        <v>9</v>
      </c>
      <c r="P97" s="7" t="s">
        <v>9</v>
      </c>
      <c r="Q97" s="7" t="s">
        <v>9</v>
      </c>
      <c r="R97" s="7" t="s">
        <v>9</v>
      </c>
      <c r="S97" s="7" t="s">
        <v>9</v>
      </c>
      <c r="T97" s="7" t="s">
        <v>9</v>
      </c>
      <c r="U97" s="7" t="s">
        <v>9</v>
      </c>
      <c r="V97" s="7" t="s">
        <v>9</v>
      </c>
      <c r="W97" s="7" t="s">
        <v>9</v>
      </c>
      <c r="X97" s="7" t="s">
        <v>9</v>
      </c>
      <c r="Y97" s="7" t="s">
        <v>9</v>
      </c>
      <c r="Z97" s="7" t="s">
        <v>9</v>
      </c>
      <c r="AA97" s="7" t="s">
        <v>9</v>
      </c>
    </row>
    <row r="98" spans="2:27">
      <c r="B98" s="7" t="s">
        <v>255</v>
      </c>
      <c r="C98" s="7" t="s">
        <v>256</v>
      </c>
      <c r="D98" s="7" t="s">
        <v>9</v>
      </c>
      <c r="E98" s="7" t="s">
        <v>9</v>
      </c>
      <c r="F98" s="7" t="s">
        <v>9</v>
      </c>
      <c r="G98" s="7" t="s">
        <v>9</v>
      </c>
      <c r="H98" s="7" t="s">
        <v>9</v>
      </c>
      <c r="I98" s="7" t="s">
        <v>9</v>
      </c>
      <c r="J98" s="7" t="s">
        <v>9</v>
      </c>
      <c r="K98" s="7" t="s">
        <v>9</v>
      </c>
      <c r="L98" s="7" t="s">
        <v>9</v>
      </c>
      <c r="M98" s="7" t="s">
        <v>9</v>
      </c>
      <c r="N98" s="7" t="s">
        <v>9</v>
      </c>
      <c r="O98" s="7" t="s">
        <v>9</v>
      </c>
      <c r="P98" s="7" t="s">
        <v>9</v>
      </c>
      <c r="Q98" s="7" t="s">
        <v>9</v>
      </c>
      <c r="R98" s="7" t="s">
        <v>9</v>
      </c>
      <c r="S98" s="7" t="s">
        <v>9</v>
      </c>
      <c r="T98" s="7" t="s">
        <v>9</v>
      </c>
      <c r="U98" s="7" t="s">
        <v>9</v>
      </c>
      <c r="V98" s="7" t="s">
        <v>9</v>
      </c>
      <c r="W98" s="7" t="s">
        <v>9</v>
      </c>
      <c r="X98" s="7" t="s">
        <v>9</v>
      </c>
      <c r="Y98" s="7" t="s">
        <v>9</v>
      </c>
      <c r="Z98" s="7" t="s">
        <v>9</v>
      </c>
      <c r="AA98" s="7" t="s">
        <v>9</v>
      </c>
    </row>
    <row r="99" spans="2:27">
      <c r="B99" s="7" t="s">
        <v>257</v>
      </c>
      <c r="C99" s="7" t="s">
        <v>131</v>
      </c>
      <c r="D99" s="7" t="s">
        <v>9</v>
      </c>
      <c r="E99" s="7" t="s">
        <v>9</v>
      </c>
      <c r="F99" s="7" t="s">
        <v>9</v>
      </c>
      <c r="G99" s="7" t="s">
        <v>9</v>
      </c>
      <c r="H99" s="7" t="s">
        <v>9</v>
      </c>
      <c r="I99" s="7" t="s">
        <v>9</v>
      </c>
      <c r="J99" s="7" t="s">
        <v>9</v>
      </c>
      <c r="K99" s="7" t="s">
        <v>9</v>
      </c>
      <c r="L99" s="7" t="s">
        <v>9</v>
      </c>
      <c r="M99" s="7" t="s">
        <v>9</v>
      </c>
      <c r="N99" s="7" t="s">
        <v>9</v>
      </c>
      <c r="O99" s="7" t="s">
        <v>9</v>
      </c>
      <c r="P99" s="7" t="s">
        <v>9</v>
      </c>
      <c r="Q99" s="7" t="s">
        <v>9</v>
      </c>
      <c r="R99" s="7" t="s">
        <v>9</v>
      </c>
      <c r="S99" s="7" t="s">
        <v>9</v>
      </c>
      <c r="T99" s="7" t="s">
        <v>9</v>
      </c>
      <c r="U99" s="7" t="s">
        <v>9</v>
      </c>
      <c r="V99" s="7" t="s">
        <v>9</v>
      </c>
      <c r="W99" s="7" t="s">
        <v>9</v>
      </c>
      <c r="X99" s="7" t="s">
        <v>9</v>
      </c>
      <c r="Y99" s="7" t="s">
        <v>9</v>
      </c>
      <c r="Z99" s="7" t="s">
        <v>9</v>
      </c>
      <c r="AA99" s="7" t="s">
        <v>9</v>
      </c>
    </row>
    <row r="100" spans="2:27">
      <c r="B100" s="7" t="s">
        <v>258</v>
      </c>
      <c r="C100" s="7" t="s">
        <v>7</v>
      </c>
      <c r="D100" s="7" t="s">
        <v>9</v>
      </c>
      <c r="E100" s="7" t="s">
        <v>9</v>
      </c>
      <c r="F100" s="7" t="s">
        <v>9</v>
      </c>
      <c r="G100" s="7" t="s">
        <v>9</v>
      </c>
      <c r="H100" s="7" t="s">
        <v>9</v>
      </c>
      <c r="I100" s="7" t="s">
        <v>9</v>
      </c>
      <c r="J100" s="7" t="s">
        <v>9</v>
      </c>
      <c r="K100" s="7" t="s">
        <v>9</v>
      </c>
      <c r="L100" s="7" t="s">
        <v>9</v>
      </c>
      <c r="M100" s="7" t="s">
        <v>9</v>
      </c>
      <c r="N100" s="7" t="s">
        <v>9</v>
      </c>
      <c r="O100" s="7" t="s">
        <v>9</v>
      </c>
      <c r="P100" s="7" t="s">
        <v>9</v>
      </c>
      <c r="Q100" s="7" t="s">
        <v>9</v>
      </c>
      <c r="R100" s="7" t="s">
        <v>9</v>
      </c>
      <c r="S100" s="7" t="s">
        <v>9</v>
      </c>
      <c r="T100" s="7" t="s">
        <v>9</v>
      </c>
      <c r="U100" s="7" t="s">
        <v>9</v>
      </c>
      <c r="V100" s="7" t="s">
        <v>9</v>
      </c>
      <c r="W100" s="7" t="s">
        <v>9</v>
      </c>
      <c r="X100" s="7" t="s">
        <v>9</v>
      </c>
      <c r="Y100" s="7" t="s">
        <v>9</v>
      </c>
      <c r="Z100" s="7" t="s">
        <v>9</v>
      </c>
      <c r="AA100" s="7" t="s">
        <v>9</v>
      </c>
    </row>
    <row r="101" spans="2:27">
      <c r="B101" s="7" t="s">
        <v>259</v>
      </c>
      <c r="C101" s="7" t="s">
        <v>260</v>
      </c>
      <c r="D101" s="7" t="s">
        <v>9</v>
      </c>
      <c r="E101" s="7" t="s">
        <v>9</v>
      </c>
      <c r="F101" s="7" t="s">
        <v>9</v>
      </c>
      <c r="G101" s="7" t="s">
        <v>9</v>
      </c>
      <c r="H101" s="7" t="s">
        <v>9</v>
      </c>
      <c r="I101" s="7" t="s">
        <v>9</v>
      </c>
      <c r="J101" s="7" t="s">
        <v>9</v>
      </c>
      <c r="K101" s="7" t="s">
        <v>9</v>
      </c>
      <c r="L101" s="7" t="s">
        <v>9</v>
      </c>
      <c r="M101" s="7" t="s">
        <v>9</v>
      </c>
      <c r="N101" s="7" t="s">
        <v>9</v>
      </c>
      <c r="O101" s="7" t="s">
        <v>9</v>
      </c>
      <c r="P101" s="7" t="s">
        <v>9</v>
      </c>
      <c r="Q101" s="7" t="s">
        <v>9</v>
      </c>
      <c r="R101" s="7" t="s">
        <v>9</v>
      </c>
      <c r="S101" s="7" t="s">
        <v>9</v>
      </c>
      <c r="T101" s="7" t="s">
        <v>9</v>
      </c>
      <c r="U101" s="7" t="s">
        <v>9</v>
      </c>
      <c r="V101" s="7" t="s">
        <v>9</v>
      </c>
      <c r="W101" s="7" t="s">
        <v>9</v>
      </c>
      <c r="X101" s="7" t="s">
        <v>9</v>
      </c>
      <c r="Y101" s="7" t="s">
        <v>9</v>
      </c>
      <c r="Z101" s="7" t="s">
        <v>9</v>
      </c>
      <c r="AA101" s="7" t="s">
        <v>9</v>
      </c>
    </row>
    <row r="102" spans="2:27">
      <c r="B102" s="7" t="s">
        <v>261</v>
      </c>
      <c r="C102" s="7" t="s">
        <v>262</v>
      </c>
      <c r="D102" s="7" t="s">
        <v>9</v>
      </c>
      <c r="E102" s="7" t="s">
        <v>9</v>
      </c>
      <c r="F102" s="7" t="s">
        <v>9</v>
      </c>
      <c r="G102" s="7" t="s">
        <v>9</v>
      </c>
      <c r="H102" s="7" t="s">
        <v>9</v>
      </c>
      <c r="I102" s="7" t="s">
        <v>9</v>
      </c>
      <c r="J102" s="7" t="s">
        <v>9</v>
      </c>
      <c r="K102" s="7" t="s">
        <v>9</v>
      </c>
      <c r="L102" s="7" t="s">
        <v>9</v>
      </c>
      <c r="M102" s="7" t="s">
        <v>9</v>
      </c>
      <c r="N102" s="7" t="s">
        <v>9</v>
      </c>
      <c r="O102" s="7" t="s">
        <v>9</v>
      </c>
      <c r="P102" s="7" t="s">
        <v>9</v>
      </c>
      <c r="Q102" s="7" t="s">
        <v>9</v>
      </c>
      <c r="R102" s="7" t="s">
        <v>9</v>
      </c>
      <c r="S102" s="7" t="s">
        <v>9</v>
      </c>
      <c r="T102" s="7" t="s">
        <v>9</v>
      </c>
      <c r="U102" s="7" t="s">
        <v>9</v>
      </c>
      <c r="V102" s="7" t="s">
        <v>9</v>
      </c>
      <c r="W102" s="7" t="s">
        <v>9</v>
      </c>
      <c r="X102" s="7" t="s">
        <v>9</v>
      </c>
      <c r="Y102" s="7" t="s">
        <v>9</v>
      </c>
      <c r="Z102" s="7" t="s">
        <v>9</v>
      </c>
      <c r="AA102" s="7" t="s">
        <v>9</v>
      </c>
    </row>
    <row r="103" spans="2:27">
      <c r="B103" s="7" t="s">
        <v>263</v>
      </c>
      <c r="C103" s="7" t="s">
        <v>264</v>
      </c>
      <c r="D103" s="7" t="s">
        <v>9</v>
      </c>
      <c r="E103" s="7" t="s">
        <v>9</v>
      </c>
      <c r="F103" s="7" t="s">
        <v>9</v>
      </c>
      <c r="G103" s="7" t="s">
        <v>9</v>
      </c>
      <c r="H103" s="7" t="s">
        <v>9</v>
      </c>
      <c r="I103" s="7" t="s">
        <v>9</v>
      </c>
      <c r="J103" s="7" t="s">
        <v>9</v>
      </c>
      <c r="K103" s="7" t="s">
        <v>9</v>
      </c>
      <c r="L103" s="7" t="s">
        <v>9</v>
      </c>
      <c r="M103" s="7" t="s">
        <v>9</v>
      </c>
      <c r="N103" s="7" t="s">
        <v>9</v>
      </c>
      <c r="O103" s="7" t="s">
        <v>9</v>
      </c>
      <c r="P103" s="7" t="s">
        <v>9</v>
      </c>
      <c r="Q103" s="7" t="s">
        <v>9</v>
      </c>
      <c r="R103" s="7" t="s">
        <v>9</v>
      </c>
      <c r="S103" s="7" t="s">
        <v>9</v>
      </c>
      <c r="T103" s="7" t="s">
        <v>9</v>
      </c>
      <c r="U103" s="7" t="s">
        <v>9</v>
      </c>
      <c r="V103" s="7" t="s">
        <v>9</v>
      </c>
      <c r="W103" s="7" t="s">
        <v>9</v>
      </c>
      <c r="X103" s="7" t="s">
        <v>9</v>
      </c>
      <c r="Y103" s="7" t="s">
        <v>9</v>
      </c>
      <c r="Z103" s="7" t="s">
        <v>9</v>
      </c>
      <c r="AA103" s="7" t="s">
        <v>9</v>
      </c>
    </row>
    <row r="104" spans="2:27">
      <c r="B104" s="7" t="s">
        <v>270</v>
      </c>
      <c r="C104" s="7" t="s">
        <v>271</v>
      </c>
      <c r="D104" s="7" t="s">
        <v>9</v>
      </c>
      <c r="E104" s="7" t="s">
        <v>9</v>
      </c>
      <c r="F104" s="7" t="s">
        <v>9</v>
      </c>
      <c r="G104" s="7">
        <v>18914</v>
      </c>
      <c r="H104" s="7">
        <v>29165</v>
      </c>
      <c r="I104" s="7">
        <v>30050</v>
      </c>
      <c r="J104" s="7">
        <v>46077</v>
      </c>
      <c r="K104" s="7">
        <v>49150</v>
      </c>
      <c r="L104" s="7">
        <v>40485</v>
      </c>
      <c r="M104" s="7">
        <v>37853</v>
      </c>
      <c r="N104" s="7">
        <v>21242</v>
      </c>
      <c r="O104" s="7">
        <v>36277</v>
      </c>
      <c r="P104" s="7">
        <v>18818</v>
      </c>
      <c r="Q104" s="7">
        <v>46458</v>
      </c>
      <c r="R104" s="7">
        <v>75426</v>
      </c>
      <c r="S104" s="7">
        <v>75007</v>
      </c>
      <c r="T104" s="7">
        <v>85912</v>
      </c>
      <c r="U104" s="7">
        <v>117634</v>
      </c>
      <c r="V104" s="7">
        <v>152843</v>
      </c>
      <c r="W104" s="7">
        <v>74075</v>
      </c>
      <c r="X104" s="7">
        <v>60740</v>
      </c>
      <c r="Y104" s="7">
        <v>82347</v>
      </c>
      <c r="Z104" s="7">
        <v>123984</v>
      </c>
      <c r="AA104" s="7">
        <v>66326</v>
      </c>
    </row>
    <row r="105" spans="2:27">
      <c r="B105" s="7" t="s">
        <v>272</v>
      </c>
      <c r="C105" s="7" t="s">
        <v>273</v>
      </c>
      <c r="D105" s="7" t="s">
        <v>9</v>
      </c>
      <c r="E105" s="7" t="s">
        <v>9</v>
      </c>
      <c r="F105" s="7" t="s">
        <v>9</v>
      </c>
      <c r="G105" s="7">
        <v>16792</v>
      </c>
      <c r="H105" s="7">
        <v>27330</v>
      </c>
      <c r="I105" s="7">
        <v>24079</v>
      </c>
      <c r="J105" s="7">
        <v>39587</v>
      </c>
      <c r="K105" s="7">
        <v>41125</v>
      </c>
      <c r="L105" s="7">
        <v>38391</v>
      </c>
      <c r="M105" s="7">
        <v>32543</v>
      </c>
      <c r="N105" s="7">
        <v>12246</v>
      </c>
      <c r="O105" s="7">
        <v>22744</v>
      </c>
      <c r="P105" s="7">
        <v>12235</v>
      </c>
      <c r="Q105" s="7">
        <v>30832</v>
      </c>
      <c r="R105" s="7">
        <v>40976</v>
      </c>
      <c r="S105" s="7">
        <v>43680</v>
      </c>
      <c r="T105" s="7">
        <v>45675</v>
      </c>
      <c r="U105" s="7">
        <v>60555</v>
      </c>
      <c r="V105" s="7">
        <v>51769</v>
      </c>
      <c r="W105" s="7">
        <v>38754</v>
      </c>
      <c r="X105" s="7">
        <v>30993</v>
      </c>
      <c r="Y105" s="7">
        <v>36597</v>
      </c>
      <c r="Z105" s="7">
        <v>38913</v>
      </c>
      <c r="AA105" s="7">
        <v>30692</v>
      </c>
    </row>
    <row r="106" spans="2:27">
      <c r="B106" s="7" t="s">
        <v>274</v>
      </c>
      <c r="C106" s="7" t="s">
        <v>275</v>
      </c>
      <c r="D106" s="7" t="s">
        <v>9</v>
      </c>
      <c r="E106" s="7" t="s">
        <v>9</v>
      </c>
      <c r="F106" s="7" t="s">
        <v>9</v>
      </c>
      <c r="G106" s="7">
        <v>1810</v>
      </c>
      <c r="H106" s="7">
        <v>1654</v>
      </c>
      <c r="I106" s="7">
        <v>5258</v>
      </c>
      <c r="J106" s="7">
        <v>5228</v>
      </c>
      <c r="K106" s="7">
        <v>5200</v>
      </c>
      <c r="L106" s="7">
        <v>3782</v>
      </c>
      <c r="M106" s="7">
        <v>4146</v>
      </c>
      <c r="N106" s="7">
        <v>4670</v>
      </c>
      <c r="O106" s="7">
        <v>6120</v>
      </c>
      <c r="P106" s="7">
        <v>7299</v>
      </c>
      <c r="Q106" s="7">
        <v>9607</v>
      </c>
      <c r="R106" s="7">
        <v>24286</v>
      </c>
      <c r="S106" s="7">
        <v>36936</v>
      </c>
      <c r="T106" s="7">
        <v>31359</v>
      </c>
      <c r="U106" s="7">
        <v>39437</v>
      </c>
      <c r="V106" s="7">
        <v>41113</v>
      </c>
      <c r="W106" s="7">
        <v>30633</v>
      </c>
      <c r="X106" s="7">
        <v>25082</v>
      </c>
      <c r="Y106" s="7">
        <v>36535</v>
      </c>
      <c r="Z106" s="7">
        <v>55311</v>
      </c>
      <c r="AA106" s="7">
        <v>21442</v>
      </c>
    </row>
    <row r="107" spans="2:27">
      <c r="B107" s="7" t="s">
        <v>276</v>
      </c>
      <c r="C107" s="7" t="s">
        <v>277</v>
      </c>
      <c r="D107" s="7" t="s">
        <v>9</v>
      </c>
      <c r="E107" s="7" t="s">
        <v>9</v>
      </c>
      <c r="F107" s="7" t="s">
        <v>9</v>
      </c>
      <c r="G107" s="7">
        <v>1810</v>
      </c>
      <c r="H107" s="7">
        <v>1654</v>
      </c>
      <c r="I107" s="7">
        <v>5258</v>
      </c>
      <c r="J107" s="7">
        <v>5228</v>
      </c>
      <c r="K107" s="7">
        <v>5200</v>
      </c>
      <c r="L107" s="7">
        <v>3782</v>
      </c>
      <c r="M107" s="7">
        <v>4146</v>
      </c>
      <c r="N107" s="7">
        <v>4670</v>
      </c>
      <c r="O107" s="7">
        <v>6120</v>
      </c>
      <c r="P107" s="7">
        <v>7299</v>
      </c>
      <c r="Q107" s="7">
        <v>9607</v>
      </c>
      <c r="R107" s="7">
        <v>24286</v>
      </c>
      <c r="S107" s="7">
        <v>36936</v>
      </c>
      <c r="T107" s="7">
        <v>31359</v>
      </c>
      <c r="U107" s="7">
        <v>39437</v>
      </c>
      <c r="V107" s="7">
        <v>41113</v>
      </c>
      <c r="W107" s="7">
        <v>30633</v>
      </c>
      <c r="X107" s="7">
        <v>25082</v>
      </c>
      <c r="Y107" s="7">
        <v>36535</v>
      </c>
      <c r="Z107" s="7">
        <v>55311</v>
      </c>
      <c r="AA107" s="7">
        <v>21442</v>
      </c>
    </row>
    <row r="108" spans="2:27">
      <c r="B108" s="7" t="s">
        <v>278</v>
      </c>
      <c r="C108" s="7" t="s">
        <v>279</v>
      </c>
      <c r="D108" s="7" t="s">
        <v>9</v>
      </c>
      <c r="E108" s="7" t="s">
        <v>9</v>
      </c>
      <c r="F108" s="7" t="s">
        <v>9</v>
      </c>
      <c r="G108" s="7" t="s">
        <v>9</v>
      </c>
      <c r="H108" s="7" t="s">
        <v>9</v>
      </c>
      <c r="I108" s="7" t="s">
        <v>9</v>
      </c>
      <c r="J108" s="7" t="s">
        <v>9</v>
      </c>
      <c r="K108" s="7" t="s">
        <v>9</v>
      </c>
      <c r="L108" s="7" t="s">
        <v>9</v>
      </c>
      <c r="M108" s="7" t="s">
        <v>9</v>
      </c>
      <c r="N108" s="7" t="s">
        <v>9</v>
      </c>
      <c r="O108" s="7" t="s">
        <v>9</v>
      </c>
      <c r="P108" s="7" t="s">
        <v>9</v>
      </c>
      <c r="Q108" s="7" t="s">
        <v>9</v>
      </c>
      <c r="R108" s="7" t="s">
        <v>9</v>
      </c>
      <c r="S108" s="7" t="s">
        <v>9</v>
      </c>
      <c r="T108" s="7" t="s">
        <v>9</v>
      </c>
      <c r="U108" s="7" t="s">
        <v>9</v>
      </c>
      <c r="V108" s="7" t="s">
        <v>9</v>
      </c>
      <c r="W108" s="7" t="s">
        <v>9</v>
      </c>
      <c r="X108" s="7" t="s">
        <v>9</v>
      </c>
      <c r="Y108" s="7" t="s">
        <v>9</v>
      </c>
      <c r="Z108" s="7" t="s">
        <v>9</v>
      </c>
      <c r="AA108" s="7" t="s">
        <v>9</v>
      </c>
    </row>
    <row r="109" spans="2:27">
      <c r="B109" s="7" t="s">
        <v>280</v>
      </c>
      <c r="C109" s="7" t="s">
        <v>281</v>
      </c>
      <c r="D109" s="7" t="s">
        <v>9</v>
      </c>
      <c r="E109" s="7" t="s">
        <v>9</v>
      </c>
      <c r="F109" s="7" t="s">
        <v>9</v>
      </c>
      <c r="G109" s="7" t="s">
        <v>9</v>
      </c>
      <c r="H109" s="7" t="s">
        <v>9</v>
      </c>
      <c r="I109" s="7" t="s">
        <v>9</v>
      </c>
      <c r="J109" s="7" t="s">
        <v>9</v>
      </c>
      <c r="K109" s="7">
        <v>236</v>
      </c>
      <c r="L109" s="7">
        <v>-3384</v>
      </c>
      <c r="M109" s="7">
        <v>-415</v>
      </c>
      <c r="N109" s="7">
        <v>-556</v>
      </c>
      <c r="O109" s="7">
        <v>2532</v>
      </c>
      <c r="P109" s="7">
        <v>-3317</v>
      </c>
      <c r="Q109" s="7">
        <v>3484</v>
      </c>
      <c r="R109" s="7">
        <v>6075</v>
      </c>
      <c r="S109" s="7">
        <v>-8057</v>
      </c>
      <c r="T109" s="7">
        <v>5587</v>
      </c>
      <c r="U109" s="7">
        <v>14412</v>
      </c>
      <c r="V109" s="7">
        <v>56384</v>
      </c>
      <c r="W109" s="7">
        <v>720</v>
      </c>
      <c r="X109" s="7">
        <v>749</v>
      </c>
      <c r="Y109" s="7">
        <v>5549</v>
      </c>
      <c r="Z109" s="7">
        <v>24777</v>
      </c>
      <c r="AA109" s="7">
        <v>10220</v>
      </c>
    </row>
    <row r="110" spans="2:27">
      <c r="B110" s="7" t="s">
        <v>282</v>
      </c>
      <c r="C110" s="7" t="s">
        <v>283</v>
      </c>
      <c r="D110" s="7" t="s">
        <v>9</v>
      </c>
      <c r="E110" s="7" t="s">
        <v>9</v>
      </c>
      <c r="F110" s="7" t="s">
        <v>9</v>
      </c>
      <c r="G110" s="7">
        <v>-60</v>
      </c>
      <c r="H110" s="7">
        <v>-88</v>
      </c>
      <c r="I110" s="7">
        <v>101</v>
      </c>
      <c r="J110" s="7">
        <v>26</v>
      </c>
      <c r="K110" s="7">
        <v>28</v>
      </c>
      <c r="L110" s="7">
        <v>-323</v>
      </c>
      <c r="M110" s="7">
        <v>-268</v>
      </c>
      <c r="N110" s="7">
        <v>2752</v>
      </c>
      <c r="O110" s="7">
        <v>2706</v>
      </c>
      <c r="P110" s="7">
        <v>783</v>
      </c>
      <c r="Q110" s="7">
        <v>394</v>
      </c>
      <c r="R110" s="7">
        <v>988</v>
      </c>
      <c r="S110" s="7">
        <v>792</v>
      </c>
      <c r="T110" s="7">
        <v>1040</v>
      </c>
      <c r="U110" s="7">
        <v>877</v>
      </c>
      <c r="V110" s="7">
        <v>569</v>
      </c>
      <c r="W110" s="7">
        <v>1697</v>
      </c>
      <c r="X110" s="7">
        <v>1564</v>
      </c>
      <c r="Y110" s="7">
        <v>1206</v>
      </c>
      <c r="Z110" s="7">
        <v>2462</v>
      </c>
      <c r="AA110" s="7">
        <v>1501</v>
      </c>
    </row>
    <row r="111" spans="2:27">
      <c r="B111" s="7" t="s">
        <v>284</v>
      </c>
      <c r="C111" s="7" t="s">
        <v>285</v>
      </c>
      <c r="D111" s="7" t="s">
        <v>9</v>
      </c>
      <c r="E111" s="7" t="s">
        <v>9</v>
      </c>
      <c r="F111" s="7" t="s">
        <v>9</v>
      </c>
      <c r="G111" s="7">
        <v>4</v>
      </c>
      <c r="H111" s="7">
        <v>5</v>
      </c>
      <c r="I111" s="7">
        <v>78</v>
      </c>
      <c r="J111" s="7">
        <v>28</v>
      </c>
      <c r="K111" s="7">
        <v>117</v>
      </c>
      <c r="L111" s="7">
        <v>120</v>
      </c>
      <c r="M111" s="7">
        <v>153</v>
      </c>
      <c r="N111" s="7">
        <v>354</v>
      </c>
      <c r="O111" s="7">
        <v>127</v>
      </c>
      <c r="P111" s="7">
        <v>277</v>
      </c>
      <c r="Q111" s="7">
        <v>181</v>
      </c>
      <c r="R111" s="7">
        <v>660</v>
      </c>
      <c r="S111" s="7">
        <v>571</v>
      </c>
      <c r="T111" s="7">
        <v>452</v>
      </c>
      <c r="U111" s="7">
        <v>354</v>
      </c>
      <c r="V111" s="7">
        <v>123</v>
      </c>
      <c r="W111" s="7">
        <v>1587</v>
      </c>
      <c r="X111" s="7">
        <v>1312</v>
      </c>
      <c r="Y111" s="7">
        <v>761</v>
      </c>
      <c r="Z111" s="7">
        <v>1868</v>
      </c>
      <c r="AA111" s="7">
        <v>1306</v>
      </c>
    </row>
    <row r="112" spans="2:27">
      <c r="B112" s="7" t="s">
        <v>286</v>
      </c>
      <c r="C112" s="7" t="s">
        <v>287</v>
      </c>
      <c r="D112" s="7" t="s">
        <v>9</v>
      </c>
      <c r="E112" s="7" t="s">
        <v>9</v>
      </c>
      <c r="F112" s="7" t="s">
        <v>9</v>
      </c>
      <c r="G112" s="7" t="s">
        <v>9</v>
      </c>
      <c r="H112" s="7" t="s">
        <v>9</v>
      </c>
      <c r="I112" s="7" t="s">
        <v>9</v>
      </c>
      <c r="J112" s="7" t="s">
        <v>9</v>
      </c>
      <c r="K112" s="7" t="s">
        <v>9</v>
      </c>
      <c r="L112" s="7" t="s">
        <v>9</v>
      </c>
      <c r="M112" s="7" t="s">
        <v>9</v>
      </c>
      <c r="N112" s="7" t="s">
        <v>9</v>
      </c>
      <c r="O112" s="7" t="s">
        <v>9</v>
      </c>
      <c r="P112" s="7" t="s">
        <v>9</v>
      </c>
      <c r="Q112" s="7" t="s">
        <v>9</v>
      </c>
      <c r="R112" s="7" t="s">
        <v>9</v>
      </c>
      <c r="S112" s="7" t="s">
        <v>9</v>
      </c>
      <c r="T112" s="7" t="s">
        <v>9</v>
      </c>
      <c r="U112" s="7" t="s">
        <v>9</v>
      </c>
      <c r="V112" s="7" t="s">
        <v>9</v>
      </c>
      <c r="W112" s="7" t="s">
        <v>9</v>
      </c>
      <c r="X112" s="7" t="s">
        <v>9</v>
      </c>
      <c r="Y112" s="7" t="s">
        <v>9</v>
      </c>
      <c r="Z112" s="7" t="s">
        <v>9</v>
      </c>
      <c r="AA112" s="7" t="s">
        <v>9</v>
      </c>
    </row>
    <row r="113" spans="2:27">
      <c r="B113" s="7" t="s">
        <v>288</v>
      </c>
      <c r="C113" s="7" t="s">
        <v>289</v>
      </c>
      <c r="D113" s="7" t="s">
        <v>9</v>
      </c>
      <c r="E113" s="7" t="s">
        <v>9</v>
      </c>
      <c r="F113" s="7" t="s">
        <v>9</v>
      </c>
      <c r="G113" s="7">
        <v>-64</v>
      </c>
      <c r="H113" s="7">
        <v>-93</v>
      </c>
      <c r="I113" s="7">
        <v>23</v>
      </c>
      <c r="J113" s="7">
        <v>-2</v>
      </c>
      <c r="K113" s="7">
        <v>-89</v>
      </c>
      <c r="L113" s="7">
        <v>-443</v>
      </c>
      <c r="M113" s="7">
        <v>-421</v>
      </c>
      <c r="N113" s="7">
        <v>2398</v>
      </c>
      <c r="O113" s="7">
        <v>2579</v>
      </c>
      <c r="P113" s="7">
        <v>506</v>
      </c>
      <c r="Q113" s="7">
        <v>213</v>
      </c>
      <c r="R113" s="7">
        <v>328</v>
      </c>
      <c r="S113" s="7">
        <v>221</v>
      </c>
      <c r="T113" s="7">
        <v>588</v>
      </c>
      <c r="U113" s="7">
        <v>523</v>
      </c>
      <c r="V113" s="7">
        <v>446</v>
      </c>
      <c r="W113" s="7">
        <v>110</v>
      </c>
      <c r="X113" s="7">
        <v>252</v>
      </c>
      <c r="Y113" s="7">
        <v>445</v>
      </c>
      <c r="Z113" s="7">
        <v>594</v>
      </c>
      <c r="AA113" s="7">
        <v>195</v>
      </c>
    </row>
    <row r="114" spans="2:27">
      <c r="B114" s="7" t="s">
        <v>290</v>
      </c>
      <c r="C114" s="7" t="s">
        <v>291</v>
      </c>
      <c r="D114" s="7" t="s">
        <v>9</v>
      </c>
      <c r="E114" s="7" t="s">
        <v>9</v>
      </c>
      <c r="F114" s="7" t="s">
        <v>9</v>
      </c>
      <c r="G114" s="7">
        <v>372</v>
      </c>
      <c r="H114" s="7">
        <v>269</v>
      </c>
      <c r="I114" s="7">
        <v>612</v>
      </c>
      <c r="J114" s="7">
        <v>1236</v>
      </c>
      <c r="K114" s="7">
        <v>2561</v>
      </c>
      <c r="L114" s="7">
        <v>2019</v>
      </c>
      <c r="M114" s="7">
        <v>1847</v>
      </c>
      <c r="N114" s="7">
        <v>2130</v>
      </c>
      <c r="O114" s="7">
        <v>2175</v>
      </c>
      <c r="P114" s="7">
        <v>1818</v>
      </c>
      <c r="Q114" s="7">
        <v>2141</v>
      </c>
      <c r="R114" s="7">
        <v>3101</v>
      </c>
      <c r="S114" s="7">
        <v>1656</v>
      </c>
      <c r="T114" s="7">
        <v>2251</v>
      </c>
      <c r="U114" s="7">
        <v>2353</v>
      </c>
      <c r="V114" s="7">
        <v>3008</v>
      </c>
      <c r="W114" s="7">
        <v>2271</v>
      </c>
      <c r="X114" s="7">
        <v>2352</v>
      </c>
      <c r="Y114" s="7">
        <v>2460</v>
      </c>
      <c r="Z114" s="7">
        <v>2521</v>
      </c>
      <c r="AA114" s="7">
        <v>2471</v>
      </c>
    </row>
    <row r="115" spans="2:27">
      <c r="B115" s="7" t="s">
        <v>228</v>
      </c>
      <c r="C115" s="7" t="s">
        <v>229</v>
      </c>
      <c r="D115" s="7" t="s">
        <v>9</v>
      </c>
      <c r="E115" s="7" t="s">
        <v>9</v>
      </c>
      <c r="F115" s="7" t="s">
        <v>9</v>
      </c>
      <c r="G115" s="7">
        <v>182721</v>
      </c>
      <c r="H115" s="7">
        <v>208485</v>
      </c>
      <c r="I115" s="7">
        <v>243756</v>
      </c>
      <c r="J115" s="7">
        <v>295865</v>
      </c>
      <c r="K115" s="7">
        <v>290865</v>
      </c>
      <c r="L115" s="7">
        <v>327654</v>
      </c>
      <c r="M115" s="7">
        <v>321338</v>
      </c>
      <c r="N115" s="7">
        <v>341656</v>
      </c>
      <c r="O115" s="7">
        <v>406141</v>
      </c>
      <c r="P115" s="7">
        <v>394890</v>
      </c>
      <c r="Q115" s="7">
        <v>423350</v>
      </c>
      <c r="R115" s="7">
        <v>505395</v>
      </c>
      <c r="S115" s="7">
        <v>566521</v>
      </c>
      <c r="T115" s="7">
        <v>664614</v>
      </c>
      <c r="U115" s="7">
        <v>763979</v>
      </c>
      <c r="V115" s="7">
        <v>789746</v>
      </c>
      <c r="W115" s="7">
        <v>606151</v>
      </c>
      <c r="X115" s="7">
        <v>577460</v>
      </c>
      <c r="Y115" s="7">
        <v>615647</v>
      </c>
      <c r="Z115" s="7">
        <v>645365</v>
      </c>
      <c r="AA115" s="7">
        <v>574388</v>
      </c>
    </row>
    <row r="116" spans="2:27">
      <c r="B116" s="1" t="s">
        <v>230</v>
      </c>
    </row>
    <row r="117" spans="2:27">
      <c r="B117" s="7" t="s">
        <v>270</v>
      </c>
      <c r="C117" s="7" t="s">
        <v>271</v>
      </c>
      <c r="D117" s="7" t="s">
        <v>9</v>
      </c>
      <c r="E117" s="7" t="s">
        <v>9</v>
      </c>
      <c r="F117" s="7" t="s">
        <v>9</v>
      </c>
      <c r="G117" s="7">
        <v>74378</v>
      </c>
      <c r="H117" s="7">
        <v>88721</v>
      </c>
      <c r="I117" s="7">
        <v>134782</v>
      </c>
      <c r="J117" s="7">
        <v>168631</v>
      </c>
      <c r="K117" s="7">
        <v>214044</v>
      </c>
      <c r="L117" s="7">
        <v>218288</v>
      </c>
      <c r="M117" s="7">
        <v>201319</v>
      </c>
      <c r="N117" s="7">
        <v>201538</v>
      </c>
      <c r="O117" s="7">
        <v>250430</v>
      </c>
      <c r="P117" s="7">
        <v>240896</v>
      </c>
      <c r="Q117" s="7">
        <v>278974</v>
      </c>
      <c r="R117" s="7">
        <v>343653</v>
      </c>
      <c r="S117" s="7">
        <v>348886</v>
      </c>
      <c r="T117" s="7">
        <v>442799</v>
      </c>
      <c r="U117" s="7">
        <v>484857</v>
      </c>
      <c r="V117" s="7">
        <v>512935</v>
      </c>
      <c r="W117" s="7">
        <v>450117</v>
      </c>
      <c r="X117" s="7">
        <v>446731</v>
      </c>
      <c r="Y117" s="7">
        <v>481262</v>
      </c>
      <c r="Z117" s="7">
        <v>483638</v>
      </c>
      <c r="AA117" s="7">
        <v>429067</v>
      </c>
    </row>
    <row r="118" spans="2:27">
      <c r="B118" s="7" t="s">
        <v>272</v>
      </c>
      <c r="C118" s="7" t="s">
        <v>273</v>
      </c>
      <c r="D118" s="7" t="s">
        <v>9</v>
      </c>
      <c r="E118" s="7" t="s">
        <v>9</v>
      </c>
      <c r="F118" s="7" t="s">
        <v>9</v>
      </c>
      <c r="G118" s="7">
        <v>61338</v>
      </c>
      <c r="H118" s="7">
        <v>72973</v>
      </c>
      <c r="I118" s="7">
        <v>85332</v>
      </c>
      <c r="J118" s="7">
        <v>114715</v>
      </c>
      <c r="K118" s="7">
        <v>155726</v>
      </c>
      <c r="L118" s="7">
        <v>143723</v>
      </c>
      <c r="M118" s="7">
        <v>113431</v>
      </c>
      <c r="N118" s="7">
        <v>104916</v>
      </c>
      <c r="O118" s="7">
        <v>100086</v>
      </c>
      <c r="P118" s="7">
        <v>63487</v>
      </c>
      <c r="Q118" s="7">
        <v>80570</v>
      </c>
      <c r="R118" s="7">
        <v>82740</v>
      </c>
      <c r="S118" s="7">
        <v>77924</v>
      </c>
      <c r="T118" s="7">
        <v>88374</v>
      </c>
      <c r="U118" s="7">
        <v>80028</v>
      </c>
      <c r="V118" s="7">
        <v>84786</v>
      </c>
      <c r="W118" s="7">
        <v>60809</v>
      </c>
      <c r="X118" s="7">
        <v>80894</v>
      </c>
      <c r="Y118" s="7">
        <v>82631</v>
      </c>
      <c r="Z118" s="7">
        <v>78339</v>
      </c>
      <c r="AA118" s="7">
        <v>65009</v>
      </c>
    </row>
    <row r="119" spans="2:27">
      <c r="B119" s="7" t="s">
        <v>274</v>
      </c>
      <c r="C119" s="7" t="s">
        <v>275</v>
      </c>
      <c r="D119" s="7" t="s">
        <v>9</v>
      </c>
      <c r="E119" s="7" t="s">
        <v>9</v>
      </c>
      <c r="F119" s="7" t="s">
        <v>9</v>
      </c>
      <c r="G119" s="7">
        <v>11869</v>
      </c>
      <c r="H119" s="7">
        <v>14059</v>
      </c>
      <c r="I119" s="7">
        <v>46762</v>
      </c>
      <c r="J119" s="7">
        <v>50671</v>
      </c>
      <c r="K119" s="7">
        <v>51824</v>
      </c>
      <c r="L119" s="7">
        <v>67085</v>
      </c>
      <c r="M119" s="7">
        <v>75005</v>
      </c>
      <c r="N119" s="7">
        <v>80332</v>
      </c>
      <c r="O119" s="7">
        <v>101351</v>
      </c>
      <c r="P119" s="7">
        <v>118956</v>
      </c>
      <c r="Q119" s="7">
        <v>140026</v>
      </c>
      <c r="R119" s="7">
        <v>185180</v>
      </c>
      <c r="S119" s="7">
        <v>185201</v>
      </c>
      <c r="T119" s="7">
        <v>243166</v>
      </c>
      <c r="U119" s="7">
        <v>292605</v>
      </c>
      <c r="V119" s="7">
        <v>326963</v>
      </c>
      <c r="W119" s="7">
        <v>313304</v>
      </c>
      <c r="X119" s="7">
        <v>302899</v>
      </c>
      <c r="Y119" s="7">
        <v>337308</v>
      </c>
      <c r="Z119" s="7">
        <v>332362</v>
      </c>
      <c r="AA119" s="7">
        <v>316393</v>
      </c>
    </row>
    <row r="120" spans="2:27">
      <c r="B120" s="7" t="s">
        <v>276</v>
      </c>
      <c r="C120" s="7" t="s">
        <v>277</v>
      </c>
      <c r="D120" s="7" t="s">
        <v>9</v>
      </c>
      <c r="E120" s="7" t="s">
        <v>9</v>
      </c>
      <c r="F120" s="7" t="s">
        <v>9</v>
      </c>
      <c r="G120" s="7">
        <v>11869</v>
      </c>
      <c r="H120" s="7">
        <v>14059</v>
      </c>
      <c r="I120" s="7">
        <v>46762</v>
      </c>
      <c r="J120" s="7">
        <v>50671</v>
      </c>
      <c r="K120" s="7">
        <v>51824</v>
      </c>
      <c r="L120" s="7">
        <v>67085</v>
      </c>
      <c r="M120" s="7">
        <v>75005</v>
      </c>
      <c r="N120" s="7">
        <v>80332</v>
      </c>
      <c r="O120" s="7">
        <v>101351</v>
      </c>
      <c r="P120" s="7">
        <v>118956</v>
      </c>
      <c r="Q120" s="7">
        <v>139776</v>
      </c>
      <c r="R120" s="7">
        <v>184919</v>
      </c>
      <c r="S120" s="7">
        <v>184915</v>
      </c>
      <c r="T120" s="7">
        <v>242842</v>
      </c>
      <c r="U120" s="7">
        <v>292167</v>
      </c>
      <c r="V120" s="7">
        <v>326399</v>
      </c>
      <c r="W120" s="7">
        <v>312675</v>
      </c>
      <c r="X120" s="7">
        <v>302262</v>
      </c>
      <c r="Y120" s="7">
        <v>336593</v>
      </c>
      <c r="Z120" s="7">
        <v>331537</v>
      </c>
      <c r="AA120" s="7">
        <v>315515</v>
      </c>
    </row>
    <row r="121" spans="2:27">
      <c r="B121" s="7" t="s">
        <v>278</v>
      </c>
      <c r="C121" s="7" t="s">
        <v>279</v>
      </c>
      <c r="D121" s="7" t="s">
        <v>9</v>
      </c>
      <c r="E121" s="7" t="s">
        <v>9</v>
      </c>
      <c r="F121" s="7" t="s">
        <v>9</v>
      </c>
      <c r="G121" s="7" t="s">
        <v>9</v>
      </c>
      <c r="H121" s="7" t="s">
        <v>9</v>
      </c>
      <c r="I121" s="7" t="s">
        <v>9</v>
      </c>
      <c r="J121" s="7" t="s">
        <v>9</v>
      </c>
      <c r="K121" s="7" t="s">
        <v>9</v>
      </c>
      <c r="L121" s="7" t="s">
        <v>9</v>
      </c>
      <c r="M121" s="7" t="s">
        <v>9</v>
      </c>
      <c r="N121" s="7" t="s">
        <v>9</v>
      </c>
      <c r="O121" s="7" t="s">
        <v>9</v>
      </c>
      <c r="P121" s="7" t="s">
        <v>9</v>
      </c>
      <c r="Q121" s="7">
        <v>250</v>
      </c>
      <c r="R121" s="7">
        <v>261</v>
      </c>
      <c r="S121" s="7">
        <v>286</v>
      </c>
      <c r="T121" s="7">
        <v>324</v>
      </c>
      <c r="U121" s="7">
        <v>438</v>
      </c>
      <c r="V121" s="7">
        <v>564</v>
      </c>
      <c r="W121" s="7">
        <v>629</v>
      </c>
      <c r="X121" s="7">
        <v>637</v>
      </c>
      <c r="Y121" s="7">
        <v>715</v>
      </c>
      <c r="Z121" s="7">
        <v>825</v>
      </c>
      <c r="AA121" s="7">
        <v>878</v>
      </c>
    </row>
    <row r="122" spans="2:27">
      <c r="B122" s="7" t="s">
        <v>280</v>
      </c>
      <c r="C122" s="7" t="s">
        <v>281</v>
      </c>
      <c r="D122" s="7" t="s">
        <v>9</v>
      </c>
      <c r="E122" s="7" t="s">
        <v>9</v>
      </c>
      <c r="F122" s="7" t="s">
        <v>9</v>
      </c>
      <c r="G122" s="7" t="s">
        <v>9</v>
      </c>
      <c r="H122" s="7" t="s">
        <v>9</v>
      </c>
      <c r="I122" s="7" t="s">
        <v>9</v>
      </c>
      <c r="J122" s="7" t="s">
        <v>9</v>
      </c>
      <c r="K122" s="7">
        <v>10</v>
      </c>
      <c r="L122" s="7">
        <v>1423</v>
      </c>
      <c r="M122" s="7">
        <v>6642</v>
      </c>
      <c r="N122" s="7">
        <v>10259</v>
      </c>
      <c r="O122" s="7">
        <v>41997</v>
      </c>
      <c r="P122" s="7">
        <v>51309</v>
      </c>
      <c r="Q122" s="7">
        <v>50549</v>
      </c>
      <c r="R122" s="7">
        <v>67116</v>
      </c>
      <c r="S122" s="7">
        <v>78362</v>
      </c>
      <c r="T122" s="7">
        <v>102399</v>
      </c>
      <c r="U122" s="7">
        <v>103047</v>
      </c>
      <c r="V122" s="7">
        <v>91609</v>
      </c>
      <c r="W122" s="7">
        <v>66630</v>
      </c>
      <c r="X122" s="7">
        <v>53595</v>
      </c>
      <c r="Y122" s="7">
        <v>51769</v>
      </c>
      <c r="Z122" s="7">
        <v>62412</v>
      </c>
      <c r="AA122" s="7">
        <v>37544</v>
      </c>
    </row>
    <row r="123" spans="2:27">
      <c r="B123" s="7" t="s">
        <v>282</v>
      </c>
      <c r="C123" s="7" t="s">
        <v>283</v>
      </c>
      <c r="D123" s="7" t="s">
        <v>9</v>
      </c>
      <c r="E123" s="7" t="s">
        <v>9</v>
      </c>
      <c r="F123" s="7" t="s">
        <v>9</v>
      </c>
      <c r="G123" s="7" t="s">
        <v>9</v>
      </c>
      <c r="H123" s="7" t="s">
        <v>9</v>
      </c>
      <c r="I123" s="7" t="s">
        <v>9</v>
      </c>
      <c r="J123" s="7" t="s">
        <v>9</v>
      </c>
      <c r="K123" s="7" t="s">
        <v>9</v>
      </c>
      <c r="L123" s="7" t="s">
        <v>9</v>
      </c>
      <c r="M123" s="7" t="s">
        <v>9</v>
      </c>
      <c r="N123" s="7" t="s">
        <v>9</v>
      </c>
      <c r="O123" s="7" t="s">
        <v>9</v>
      </c>
      <c r="P123" s="7" t="s">
        <v>9</v>
      </c>
      <c r="Q123" s="7" t="s">
        <v>9</v>
      </c>
      <c r="R123" s="7" t="s">
        <v>9</v>
      </c>
      <c r="S123" s="7" t="s">
        <v>9</v>
      </c>
      <c r="T123" s="7" t="s">
        <v>9</v>
      </c>
      <c r="U123" s="7" t="s">
        <v>9</v>
      </c>
      <c r="V123" s="7" t="s">
        <v>9</v>
      </c>
      <c r="W123" s="7" t="s">
        <v>9</v>
      </c>
      <c r="X123" s="7" t="s">
        <v>9</v>
      </c>
      <c r="Y123" s="7" t="s">
        <v>9</v>
      </c>
      <c r="Z123" s="7" t="s">
        <v>9</v>
      </c>
      <c r="AA123" s="7" t="s">
        <v>9</v>
      </c>
    </row>
    <row r="124" spans="2:27">
      <c r="B124" s="7" t="s">
        <v>284</v>
      </c>
      <c r="C124" s="7" t="s">
        <v>285</v>
      </c>
      <c r="D124" s="7" t="s">
        <v>9</v>
      </c>
      <c r="E124" s="7" t="s">
        <v>9</v>
      </c>
      <c r="F124" s="7" t="s">
        <v>9</v>
      </c>
      <c r="G124" s="7" t="s">
        <v>9</v>
      </c>
      <c r="H124" s="7" t="s">
        <v>9</v>
      </c>
      <c r="I124" s="7" t="s">
        <v>9</v>
      </c>
      <c r="J124" s="7" t="s">
        <v>9</v>
      </c>
      <c r="K124" s="7" t="s">
        <v>9</v>
      </c>
      <c r="L124" s="7" t="s">
        <v>9</v>
      </c>
      <c r="M124" s="7" t="s">
        <v>9</v>
      </c>
      <c r="N124" s="7" t="s">
        <v>9</v>
      </c>
      <c r="O124" s="7" t="s">
        <v>9</v>
      </c>
      <c r="P124" s="7" t="s">
        <v>9</v>
      </c>
      <c r="Q124" s="7" t="s">
        <v>9</v>
      </c>
      <c r="R124" s="7" t="s">
        <v>9</v>
      </c>
      <c r="S124" s="7" t="s">
        <v>9</v>
      </c>
      <c r="T124" s="7" t="s">
        <v>9</v>
      </c>
      <c r="U124" s="7" t="s">
        <v>9</v>
      </c>
      <c r="V124" s="7" t="s">
        <v>9</v>
      </c>
      <c r="W124" s="7" t="s">
        <v>9</v>
      </c>
      <c r="X124" s="7" t="s">
        <v>9</v>
      </c>
      <c r="Y124" s="7" t="s">
        <v>9</v>
      </c>
      <c r="Z124" s="7" t="s">
        <v>9</v>
      </c>
      <c r="AA124" s="7" t="s">
        <v>9</v>
      </c>
    </row>
    <row r="125" spans="2:27">
      <c r="B125" s="7" t="s">
        <v>286</v>
      </c>
      <c r="C125" s="7" t="s">
        <v>287</v>
      </c>
      <c r="D125" s="7" t="s">
        <v>9</v>
      </c>
      <c r="E125" s="7" t="s">
        <v>9</v>
      </c>
      <c r="F125" s="7" t="s">
        <v>9</v>
      </c>
      <c r="G125" s="7" t="s">
        <v>9</v>
      </c>
      <c r="H125" s="7" t="s">
        <v>9</v>
      </c>
      <c r="I125" s="7" t="s">
        <v>9</v>
      </c>
      <c r="J125" s="7" t="s">
        <v>9</v>
      </c>
      <c r="K125" s="7" t="s">
        <v>9</v>
      </c>
      <c r="L125" s="7" t="s">
        <v>9</v>
      </c>
      <c r="M125" s="7" t="s">
        <v>9</v>
      </c>
      <c r="N125" s="7" t="s">
        <v>9</v>
      </c>
      <c r="O125" s="7" t="s">
        <v>9</v>
      </c>
      <c r="P125" s="7" t="s">
        <v>9</v>
      </c>
      <c r="Q125" s="7" t="s">
        <v>9</v>
      </c>
      <c r="R125" s="7" t="s">
        <v>9</v>
      </c>
      <c r="S125" s="7" t="s">
        <v>9</v>
      </c>
      <c r="T125" s="7" t="s">
        <v>9</v>
      </c>
      <c r="U125" s="7" t="s">
        <v>9</v>
      </c>
      <c r="V125" s="7" t="s">
        <v>9</v>
      </c>
      <c r="W125" s="7" t="s">
        <v>9</v>
      </c>
      <c r="X125" s="7" t="s">
        <v>9</v>
      </c>
      <c r="Y125" s="7" t="s">
        <v>9</v>
      </c>
      <c r="Z125" s="7" t="s">
        <v>9</v>
      </c>
      <c r="AA125" s="7" t="s">
        <v>9</v>
      </c>
    </row>
    <row r="126" spans="2:27">
      <c r="B126" s="7" t="s">
        <v>288</v>
      </c>
      <c r="C126" s="7" t="s">
        <v>289</v>
      </c>
      <c r="D126" s="7" t="s">
        <v>9</v>
      </c>
      <c r="E126" s="7" t="s">
        <v>9</v>
      </c>
      <c r="F126" s="7" t="s">
        <v>9</v>
      </c>
      <c r="G126" s="7" t="s">
        <v>9</v>
      </c>
      <c r="H126" s="7" t="s">
        <v>9</v>
      </c>
      <c r="I126" s="7" t="s">
        <v>9</v>
      </c>
      <c r="J126" s="7" t="s">
        <v>9</v>
      </c>
      <c r="K126" s="7" t="s">
        <v>9</v>
      </c>
      <c r="L126" s="7" t="s">
        <v>9</v>
      </c>
      <c r="M126" s="7" t="s">
        <v>9</v>
      </c>
      <c r="N126" s="7" t="s">
        <v>9</v>
      </c>
      <c r="O126" s="7" t="s">
        <v>9</v>
      </c>
      <c r="P126" s="7" t="s">
        <v>9</v>
      </c>
      <c r="Q126" s="7" t="s">
        <v>9</v>
      </c>
      <c r="R126" s="7" t="s">
        <v>9</v>
      </c>
      <c r="S126" s="7" t="s">
        <v>9</v>
      </c>
      <c r="T126" s="7" t="s">
        <v>9</v>
      </c>
      <c r="U126" s="7" t="s">
        <v>9</v>
      </c>
      <c r="V126" s="7" t="s">
        <v>9</v>
      </c>
      <c r="W126" s="7" t="s">
        <v>9</v>
      </c>
      <c r="X126" s="7" t="s">
        <v>9</v>
      </c>
      <c r="Y126" s="7" t="s">
        <v>9</v>
      </c>
      <c r="Z126" s="7" t="s">
        <v>9</v>
      </c>
      <c r="AA126" s="7" t="s">
        <v>9</v>
      </c>
    </row>
    <row r="127" spans="2:27">
      <c r="B127" s="7" t="s">
        <v>290</v>
      </c>
      <c r="C127" s="7" t="s">
        <v>291</v>
      </c>
      <c r="D127" s="7" t="s">
        <v>9</v>
      </c>
      <c r="E127" s="7" t="s">
        <v>9</v>
      </c>
      <c r="F127" s="7" t="s">
        <v>9</v>
      </c>
      <c r="G127" s="7">
        <v>1171</v>
      </c>
      <c r="H127" s="7">
        <v>1689</v>
      </c>
      <c r="I127" s="7">
        <v>2688</v>
      </c>
      <c r="J127" s="7">
        <v>3245</v>
      </c>
      <c r="K127" s="7">
        <v>6484</v>
      </c>
      <c r="L127" s="7">
        <v>6057</v>
      </c>
      <c r="M127" s="7">
        <v>6241</v>
      </c>
      <c r="N127" s="7">
        <v>6031</v>
      </c>
      <c r="O127" s="7">
        <v>6996</v>
      </c>
      <c r="P127" s="7">
        <v>7144</v>
      </c>
      <c r="Q127" s="7">
        <v>7829</v>
      </c>
      <c r="R127" s="7">
        <v>8617</v>
      </c>
      <c r="S127" s="7">
        <v>7399</v>
      </c>
      <c r="T127" s="7">
        <v>8860</v>
      </c>
      <c r="U127" s="7">
        <v>9177</v>
      </c>
      <c r="V127" s="7">
        <v>9577</v>
      </c>
      <c r="W127" s="7">
        <v>9374</v>
      </c>
      <c r="X127" s="7">
        <v>9343</v>
      </c>
      <c r="Y127" s="7">
        <v>9554</v>
      </c>
      <c r="Z127" s="7">
        <v>10525</v>
      </c>
      <c r="AA127" s="7">
        <v>10121</v>
      </c>
    </row>
    <row r="128" spans="2:27">
      <c r="B128" s="7" t="s">
        <v>292</v>
      </c>
      <c r="C128" s="7" t="s">
        <v>632</v>
      </c>
      <c r="D128" s="7" t="s">
        <v>9</v>
      </c>
      <c r="E128" s="7" t="s">
        <v>9</v>
      </c>
      <c r="F128" s="7" t="s">
        <v>9</v>
      </c>
      <c r="G128" s="7">
        <v>108343</v>
      </c>
      <c r="H128" s="7">
        <v>119764</v>
      </c>
      <c r="I128" s="7">
        <v>108974</v>
      </c>
      <c r="J128" s="7">
        <v>127234</v>
      </c>
      <c r="K128" s="7">
        <v>76821</v>
      </c>
      <c r="L128" s="7">
        <v>109366</v>
      </c>
      <c r="M128" s="7">
        <v>120019</v>
      </c>
      <c r="N128" s="7">
        <v>140118</v>
      </c>
      <c r="O128" s="7">
        <v>155711</v>
      </c>
      <c r="P128" s="7">
        <v>153994</v>
      </c>
      <c r="Q128" s="7">
        <v>144376</v>
      </c>
      <c r="R128" s="7">
        <v>161742</v>
      </c>
      <c r="S128" s="7">
        <v>217635</v>
      </c>
      <c r="T128" s="7">
        <v>221815</v>
      </c>
      <c r="U128" s="7">
        <v>279122</v>
      </c>
      <c r="V128" s="7">
        <v>276811</v>
      </c>
      <c r="W128" s="7">
        <v>156034</v>
      </c>
      <c r="X128" s="7">
        <v>130729</v>
      </c>
      <c r="Y128" s="7">
        <v>134385</v>
      </c>
      <c r="Z128" s="7">
        <v>161727</v>
      </c>
      <c r="AA128" s="7">
        <v>145321</v>
      </c>
    </row>
    <row r="129" spans="2:27">
      <c r="B129" s="7" t="s">
        <v>228</v>
      </c>
      <c r="C129" s="7" t="s">
        <v>229</v>
      </c>
      <c r="D129" s="7" t="s">
        <v>9</v>
      </c>
      <c r="E129" s="7" t="s">
        <v>9</v>
      </c>
      <c r="F129" s="7" t="s">
        <v>9</v>
      </c>
      <c r="G129" s="7">
        <v>182721</v>
      </c>
      <c r="H129" s="7">
        <v>208485</v>
      </c>
      <c r="I129" s="7">
        <v>243756</v>
      </c>
      <c r="J129" s="7">
        <v>295865</v>
      </c>
      <c r="K129" s="7">
        <v>290865</v>
      </c>
      <c r="L129" s="7">
        <v>327654</v>
      </c>
      <c r="M129" s="7">
        <v>321338</v>
      </c>
      <c r="N129" s="7">
        <v>341656</v>
      </c>
      <c r="O129" s="7">
        <v>406141</v>
      </c>
      <c r="P129" s="7">
        <v>394890</v>
      </c>
      <c r="Q129" s="7">
        <v>423350</v>
      </c>
      <c r="R129" s="7">
        <v>505395</v>
      </c>
      <c r="S129" s="7">
        <v>566521</v>
      </c>
      <c r="T129" s="7">
        <v>664614</v>
      </c>
      <c r="U129" s="7">
        <v>763979</v>
      </c>
      <c r="V129" s="7">
        <v>789746</v>
      </c>
      <c r="W129" s="7">
        <v>606151</v>
      </c>
      <c r="X129" s="7">
        <v>577460</v>
      </c>
      <c r="Y129" s="7">
        <v>615647</v>
      </c>
      <c r="Z129" s="7">
        <v>645365</v>
      </c>
      <c r="AA129" s="7">
        <v>574388</v>
      </c>
    </row>
    <row r="133" spans="2:27">
      <c r="C133" s="17" t="s">
        <v>634</v>
      </c>
      <c r="D133" s="17"/>
      <c r="E133" s="17"/>
      <c r="F133" s="17"/>
      <c r="G133" s="17"/>
      <c r="H133" s="17"/>
    </row>
    <row r="135" spans="2:27">
      <c r="B135" s="1" t="s">
        <v>218</v>
      </c>
    </row>
    <row r="136" spans="2:27">
      <c r="B136" s="7" t="s">
        <v>292</v>
      </c>
      <c r="C136" s="7" t="s">
        <v>632</v>
      </c>
      <c r="D136" s="7" t="s">
        <v>9</v>
      </c>
      <c r="E136" s="7" t="s">
        <v>9</v>
      </c>
      <c r="F136" s="7" t="s">
        <v>9</v>
      </c>
      <c r="G136" s="7">
        <v>108343</v>
      </c>
      <c r="H136" s="7">
        <v>119764</v>
      </c>
      <c r="I136" s="7">
        <v>108974</v>
      </c>
      <c r="J136" s="7">
        <v>127234</v>
      </c>
      <c r="K136" s="7">
        <v>76821</v>
      </c>
      <c r="L136" s="7">
        <v>109366</v>
      </c>
      <c r="M136" s="7">
        <v>120019</v>
      </c>
      <c r="N136" s="7">
        <v>140118</v>
      </c>
      <c r="O136" s="7">
        <v>155711</v>
      </c>
      <c r="P136" s="7">
        <v>153994</v>
      </c>
      <c r="Q136" s="7">
        <v>144376</v>
      </c>
      <c r="R136" s="7">
        <v>161742</v>
      </c>
      <c r="S136" s="7">
        <v>217635</v>
      </c>
      <c r="T136" s="7">
        <v>221815</v>
      </c>
      <c r="U136" s="7">
        <v>279122</v>
      </c>
      <c r="V136" s="7">
        <v>276811</v>
      </c>
      <c r="W136" s="7">
        <v>156034</v>
      </c>
      <c r="X136" s="7">
        <v>130729</v>
      </c>
      <c r="Y136" s="7">
        <v>134385</v>
      </c>
      <c r="Z136" s="7">
        <v>161727</v>
      </c>
      <c r="AA136" s="7">
        <v>145321</v>
      </c>
    </row>
    <row r="137" spans="2:27">
      <c r="B137" s="7" t="s">
        <v>294</v>
      </c>
      <c r="C137" s="7" t="s">
        <v>295</v>
      </c>
      <c r="D137" s="7" t="s">
        <v>9</v>
      </c>
      <c r="E137" s="7" t="s">
        <v>9</v>
      </c>
      <c r="F137" s="7" t="s">
        <v>9</v>
      </c>
      <c r="G137" s="7" t="s">
        <v>9</v>
      </c>
      <c r="H137" s="7" t="s">
        <v>9</v>
      </c>
      <c r="I137" s="7" t="s">
        <v>9</v>
      </c>
      <c r="J137" s="7" t="s">
        <v>9</v>
      </c>
      <c r="K137" s="7" t="s">
        <v>9</v>
      </c>
      <c r="L137" s="7" t="s">
        <v>9</v>
      </c>
      <c r="M137" s="7" t="s">
        <v>9</v>
      </c>
      <c r="N137" s="7" t="s">
        <v>9</v>
      </c>
      <c r="O137" s="7" t="s">
        <v>9</v>
      </c>
      <c r="P137" s="7" t="s">
        <v>9</v>
      </c>
      <c r="Q137" s="7" t="s">
        <v>9</v>
      </c>
      <c r="R137" s="7" t="s">
        <v>9</v>
      </c>
      <c r="S137" s="7" t="s">
        <v>9</v>
      </c>
      <c r="T137" s="7" t="s">
        <v>9</v>
      </c>
      <c r="U137" s="7" t="s">
        <v>9</v>
      </c>
      <c r="V137" s="7" t="s">
        <v>9</v>
      </c>
      <c r="W137" s="7" t="s">
        <v>9</v>
      </c>
      <c r="X137" s="7" t="s">
        <v>9</v>
      </c>
      <c r="Y137" s="7" t="s">
        <v>9</v>
      </c>
      <c r="Z137" s="7" t="s">
        <v>9</v>
      </c>
      <c r="AA137" s="7" t="s">
        <v>9</v>
      </c>
    </row>
    <row r="138" spans="2:27">
      <c r="B138" s="7" t="s">
        <v>296</v>
      </c>
      <c r="C138" s="7" t="s">
        <v>297</v>
      </c>
      <c r="D138" s="7" t="s">
        <v>9</v>
      </c>
      <c r="E138" s="7" t="s">
        <v>9</v>
      </c>
      <c r="F138" s="7" t="s">
        <v>9</v>
      </c>
      <c r="G138" s="7" t="s">
        <v>9</v>
      </c>
      <c r="H138" s="7" t="s">
        <v>9</v>
      </c>
      <c r="I138" s="7" t="s">
        <v>9</v>
      </c>
      <c r="J138" s="7" t="s">
        <v>9</v>
      </c>
      <c r="K138" s="7" t="s">
        <v>9</v>
      </c>
      <c r="L138" s="7" t="s">
        <v>9</v>
      </c>
      <c r="M138" s="7" t="s">
        <v>9</v>
      </c>
      <c r="N138" s="7" t="s">
        <v>9</v>
      </c>
      <c r="O138" s="7" t="s">
        <v>9</v>
      </c>
      <c r="P138" s="7" t="s">
        <v>9</v>
      </c>
      <c r="Q138" s="7" t="s">
        <v>9</v>
      </c>
      <c r="R138" s="7" t="s">
        <v>9</v>
      </c>
      <c r="S138" s="7" t="s">
        <v>9</v>
      </c>
      <c r="T138" s="7" t="s">
        <v>9</v>
      </c>
      <c r="U138" s="7" t="s">
        <v>9</v>
      </c>
      <c r="V138" s="7" t="s">
        <v>9</v>
      </c>
      <c r="W138" s="7" t="s">
        <v>9</v>
      </c>
      <c r="X138" s="7" t="s">
        <v>9</v>
      </c>
      <c r="Y138" s="7" t="s">
        <v>9</v>
      </c>
      <c r="Z138" s="7" t="s">
        <v>9</v>
      </c>
      <c r="AA138" s="7" t="s">
        <v>9</v>
      </c>
    </row>
    <row r="139" spans="2:27">
      <c r="B139" s="7" t="s">
        <v>298</v>
      </c>
      <c r="C139" s="7" t="s">
        <v>299</v>
      </c>
      <c r="D139" s="7" t="s">
        <v>9</v>
      </c>
      <c r="E139" s="7" t="s">
        <v>9</v>
      </c>
      <c r="F139" s="7" t="s">
        <v>9</v>
      </c>
      <c r="G139" s="7" t="s">
        <v>9</v>
      </c>
      <c r="H139" s="7" t="s">
        <v>9</v>
      </c>
      <c r="I139" s="7" t="s">
        <v>9</v>
      </c>
      <c r="J139" s="7" t="s">
        <v>9</v>
      </c>
      <c r="K139" s="7" t="s">
        <v>9</v>
      </c>
      <c r="L139" s="7" t="s">
        <v>9</v>
      </c>
      <c r="M139" s="7" t="s">
        <v>9</v>
      </c>
      <c r="N139" s="7" t="s">
        <v>9</v>
      </c>
      <c r="O139" s="7" t="s">
        <v>9</v>
      </c>
      <c r="P139" s="7" t="s">
        <v>9</v>
      </c>
      <c r="Q139" s="7" t="s">
        <v>9</v>
      </c>
      <c r="R139" s="7" t="s">
        <v>9</v>
      </c>
      <c r="S139" s="7" t="s">
        <v>9</v>
      </c>
      <c r="T139" s="7" t="s">
        <v>9</v>
      </c>
      <c r="U139" s="7" t="s">
        <v>9</v>
      </c>
      <c r="V139" s="7" t="s">
        <v>9</v>
      </c>
      <c r="W139" s="7" t="s">
        <v>9</v>
      </c>
      <c r="X139" s="7" t="s">
        <v>9</v>
      </c>
      <c r="Y139" s="7" t="s">
        <v>9</v>
      </c>
      <c r="Z139" s="7" t="s">
        <v>9</v>
      </c>
      <c r="AA139" s="7" t="s">
        <v>9</v>
      </c>
    </row>
    <row r="140" spans="2:27">
      <c r="B140" s="7" t="s">
        <v>300</v>
      </c>
      <c r="C140" s="7" t="s">
        <v>301</v>
      </c>
      <c r="D140" s="7" t="s">
        <v>9</v>
      </c>
      <c r="E140" s="7" t="s">
        <v>9</v>
      </c>
      <c r="F140" s="7" t="s">
        <v>9</v>
      </c>
      <c r="G140" s="7">
        <v>799</v>
      </c>
      <c r="H140" s="7">
        <v>969</v>
      </c>
      <c r="I140" s="7">
        <v>1118</v>
      </c>
      <c r="J140" s="7">
        <v>1903</v>
      </c>
      <c r="K140" s="7">
        <v>1487</v>
      </c>
      <c r="L140" s="7">
        <v>1705</v>
      </c>
      <c r="M140" s="7">
        <v>1833</v>
      </c>
      <c r="N140" s="7">
        <v>2271</v>
      </c>
      <c r="O140" s="7">
        <v>1991</v>
      </c>
      <c r="P140" s="7">
        <v>1847</v>
      </c>
      <c r="Q140" s="7">
        <v>2090</v>
      </c>
      <c r="R140" s="7">
        <v>2619</v>
      </c>
      <c r="S140" s="7">
        <v>3050</v>
      </c>
      <c r="T140" s="7">
        <v>3264</v>
      </c>
      <c r="U140" s="7">
        <v>3637</v>
      </c>
      <c r="V140" s="7">
        <v>3181</v>
      </c>
      <c r="W140" s="7">
        <v>7160</v>
      </c>
      <c r="X140" s="7">
        <v>3564</v>
      </c>
      <c r="Y140" s="7">
        <v>4119</v>
      </c>
      <c r="Z140" s="7">
        <v>5391</v>
      </c>
      <c r="AA140" s="7">
        <v>5343</v>
      </c>
    </row>
    <row r="141" spans="2:27">
      <c r="B141" s="7" t="s">
        <v>302</v>
      </c>
      <c r="C141" s="7" t="s">
        <v>240</v>
      </c>
      <c r="D141" s="7" t="s">
        <v>9</v>
      </c>
      <c r="E141" s="7" t="s">
        <v>9</v>
      </c>
      <c r="F141" s="7" t="s">
        <v>9</v>
      </c>
      <c r="G141" s="7" t="s">
        <v>9</v>
      </c>
      <c r="H141" s="7" t="s">
        <v>9</v>
      </c>
      <c r="I141" s="7" t="s">
        <v>9</v>
      </c>
      <c r="J141" s="7" t="s">
        <v>9</v>
      </c>
      <c r="K141" s="7" t="s">
        <v>9</v>
      </c>
      <c r="L141" s="7" t="s">
        <v>9</v>
      </c>
      <c r="M141" s="7" t="s">
        <v>9</v>
      </c>
      <c r="N141" s="7" t="s">
        <v>9</v>
      </c>
      <c r="O141" s="7" t="s">
        <v>9</v>
      </c>
      <c r="P141" s="7" t="s">
        <v>9</v>
      </c>
      <c r="Q141" s="7" t="s">
        <v>9</v>
      </c>
      <c r="R141" s="7" t="s">
        <v>9</v>
      </c>
      <c r="S141" s="7" t="s">
        <v>9</v>
      </c>
      <c r="T141" s="7" t="s">
        <v>9</v>
      </c>
      <c r="U141" s="7" t="s">
        <v>9</v>
      </c>
      <c r="V141" s="7" t="s">
        <v>9</v>
      </c>
      <c r="W141" s="7" t="s">
        <v>9</v>
      </c>
      <c r="X141" s="7" t="s">
        <v>9</v>
      </c>
      <c r="Y141" s="7" t="s">
        <v>9</v>
      </c>
      <c r="Z141" s="7" t="s">
        <v>9</v>
      </c>
      <c r="AA141" s="7" t="s">
        <v>9</v>
      </c>
    </row>
    <row r="142" spans="2:27">
      <c r="B142" s="7" t="s">
        <v>303</v>
      </c>
      <c r="C142" s="7" t="s">
        <v>304</v>
      </c>
      <c r="D142" s="7" t="s">
        <v>9</v>
      </c>
      <c r="E142" s="7" t="s">
        <v>9</v>
      </c>
      <c r="F142" s="7" t="s">
        <v>9</v>
      </c>
      <c r="G142" s="7" t="s">
        <v>9</v>
      </c>
      <c r="H142" s="7" t="s">
        <v>9</v>
      </c>
      <c r="I142" s="7" t="s">
        <v>9</v>
      </c>
      <c r="J142" s="7" t="s">
        <v>9</v>
      </c>
      <c r="K142" s="7" t="s">
        <v>9</v>
      </c>
      <c r="L142" s="7" t="s">
        <v>9</v>
      </c>
      <c r="M142" s="7" t="s">
        <v>9</v>
      </c>
      <c r="N142" s="7" t="s">
        <v>9</v>
      </c>
      <c r="O142" s="7" t="s">
        <v>9</v>
      </c>
      <c r="P142" s="7" t="s">
        <v>9</v>
      </c>
      <c r="Q142" s="7" t="s">
        <v>9</v>
      </c>
      <c r="R142" s="7" t="s">
        <v>9</v>
      </c>
      <c r="S142" s="7" t="s">
        <v>9</v>
      </c>
      <c r="T142" s="7" t="s">
        <v>9</v>
      </c>
      <c r="U142" s="7" t="s">
        <v>9</v>
      </c>
      <c r="V142" s="7" t="s">
        <v>9</v>
      </c>
      <c r="W142" s="7" t="s">
        <v>9</v>
      </c>
      <c r="X142" s="7" t="s">
        <v>9</v>
      </c>
      <c r="Y142" s="7" t="s">
        <v>9</v>
      </c>
      <c r="Z142" s="7" t="s">
        <v>9</v>
      </c>
      <c r="AA142" s="7" t="s">
        <v>9</v>
      </c>
    </row>
    <row r="143" spans="2:27">
      <c r="B143" s="7" t="s">
        <v>305</v>
      </c>
      <c r="C143" s="7" t="s">
        <v>306</v>
      </c>
      <c r="D143" s="7" t="s">
        <v>9</v>
      </c>
      <c r="E143" s="7" t="s">
        <v>9</v>
      </c>
      <c r="F143" s="7" t="s">
        <v>9</v>
      </c>
      <c r="G143" s="7" t="s">
        <v>9</v>
      </c>
      <c r="H143" s="7" t="s">
        <v>9</v>
      </c>
      <c r="I143" s="7" t="s">
        <v>9</v>
      </c>
      <c r="J143" s="7" t="s">
        <v>9</v>
      </c>
      <c r="K143" s="7" t="s">
        <v>9</v>
      </c>
      <c r="L143" s="7" t="s">
        <v>9</v>
      </c>
      <c r="M143" s="7" t="s">
        <v>9</v>
      </c>
      <c r="N143" s="7" t="s">
        <v>9</v>
      </c>
      <c r="O143" s="7" t="s">
        <v>9</v>
      </c>
      <c r="P143" s="7" t="s">
        <v>9</v>
      </c>
      <c r="Q143" s="7" t="s">
        <v>9</v>
      </c>
      <c r="R143" s="7" t="s">
        <v>9</v>
      </c>
      <c r="S143" s="7" t="s">
        <v>9</v>
      </c>
      <c r="T143" s="7" t="s">
        <v>9</v>
      </c>
      <c r="U143" s="7" t="s">
        <v>9</v>
      </c>
      <c r="V143" s="7" t="s">
        <v>9</v>
      </c>
      <c r="W143" s="7" t="s">
        <v>9</v>
      </c>
      <c r="X143" s="7" t="s">
        <v>9</v>
      </c>
      <c r="Y143" s="7" t="s">
        <v>9</v>
      </c>
      <c r="Z143" s="7" t="s">
        <v>9</v>
      </c>
      <c r="AA143" s="7" t="s">
        <v>9</v>
      </c>
    </row>
    <row r="144" spans="2:27">
      <c r="B144" s="7" t="s">
        <v>307</v>
      </c>
      <c r="C144" s="7" t="s">
        <v>242</v>
      </c>
      <c r="D144" s="7" t="s">
        <v>9</v>
      </c>
      <c r="E144" s="7" t="s">
        <v>9</v>
      </c>
      <c r="F144" s="7" t="s">
        <v>9</v>
      </c>
      <c r="G144" s="7">
        <v>799</v>
      </c>
      <c r="H144" s="7">
        <v>969</v>
      </c>
      <c r="I144" s="7">
        <v>1118</v>
      </c>
      <c r="J144" s="7">
        <v>1903</v>
      </c>
      <c r="K144" s="7">
        <v>1487</v>
      </c>
      <c r="L144" s="7">
        <v>1705</v>
      </c>
      <c r="M144" s="7">
        <v>1833</v>
      </c>
      <c r="N144" s="7">
        <v>2271</v>
      </c>
      <c r="O144" s="7">
        <v>1991</v>
      </c>
      <c r="P144" s="7">
        <v>1847</v>
      </c>
      <c r="Q144" s="7">
        <v>2090</v>
      </c>
      <c r="R144" s="7">
        <v>2619</v>
      </c>
      <c r="S144" s="7">
        <v>3050</v>
      </c>
      <c r="T144" s="7">
        <v>3264</v>
      </c>
      <c r="U144" s="7">
        <v>3637</v>
      </c>
      <c r="V144" s="7">
        <v>3181</v>
      </c>
      <c r="W144" s="7">
        <v>7160</v>
      </c>
      <c r="X144" s="7">
        <v>3564</v>
      </c>
      <c r="Y144" s="7">
        <v>4119</v>
      </c>
      <c r="Z144" s="7">
        <v>5391</v>
      </c>
      <c r="AA144" s="7">
        <v>5343</v>
      </c>
    </row>
    <row r="145" spans="2:27">
      <c r="B145" s="7" t="s">
        <v>308</v>
      </c>
      <c r="C145" s="7" t="s">
        <v>309</v>
      </c>
      <c r="D145" s="7" t="s">
        <v>9</v>
      </c>
      <c r="E145" s="7" t="s">
        <v>9</v>
      </c>
      <c r="F145" s="7" t="s">
        <v>9</v>
      </c>
      <c r="G145" s="7" t="s">
        <v>9</v>
      </c>
      <c r="H145" s="7" t="s">
        <v>9</v>
      </c>
      <c r="I145" s="7" t="s">
        <v>9</v>
      </c>
      <c r="J145" s="7" t="s">
        <v>9</v>
      </c>
      <c r="K145" s="7" t="s">
        <v>9</v>
      </c>
      <c r="L145" s="7" t="s">
        <v>9</v>
      </c>
      <c r="M145" s="7" t="s">
        <v>9</v>
      </c>
      <c r="N145" s="7" t="s">
        <v>9</v>
      </c>
      <c r="O145" s="7" t="s">
        <v>9</v>
      </c>
      <c r="P145" s="7" t="s">
        <v>9</v>
      </c>
      <c r="Q145" s="7" t="s">
        <v>9</v>
      </c>
      <c r="R145" s="7" t="s">
        <v>9</v>
      </c>
      <c r="S145" s="7" t="s">
        <v>9</v>
      </c>
      <c r="T145" s="7" t="s">
        <v>9</v>
      </c>
      <c r="U145" s="7" t="s">
        <v>9</v>
      </c>
      <c r="V145" s="7" t="s">
        <v>9</v>
      </c>
      <c r="W145" s="7" t="s">
        <v>9</v>
      </c>
      <c r="X145" s="7" t="s">
        <v>9</v>
      </c>
      <c r="Y145" s="7" t="s">
        <v>9</v>
      </c>
      <c r="Z145" s="7" t="s">
        <v>9</v>
      </c>
      <c r="AA145" s="7" t="s">
        <v>9</v>
      </c>
    </row>
    <row r="146" spans="2:27">
      <c r="B146" s="7" t="s">
        <v>310</v>
      </c>
      <c r="C146" s="7" t="s">
        <v>311</v>
      </c>
      <c r="D146" s="7" t="s">
        <v>9</v>
      </c>
      <c r="E146" s="7" t="s">
        <v>9</v>
      </c>
      <c r="F146" s="7" t="s">
        <v>9</v>
      </c>
      <c r="G146" s="7">
        <v>799</v>
      </c>
      <c r="H146" s="7">
        <v>969</v>
      </c>
      <c r="I146" s="7">
        <v>1118</v>
      </c>
      <c r="J146" s="7">
        <v>1903</v>
      </c>
      <c r="K146" s="7">
        <v>1487</v>
      </c>
      <c r="L146" s="7">
        <v>1705</v>
      </c>
      <c r="M146" s="7">
        <v>1833</v>
      </c>
      <c r="N146" s="7">
        <v>2271</v>
      </c>
      <c r="O146" s="7">
        <v>1991</v>
      </c>
      <c r="P146" s="7">
        <v>1847</v>
      </c>
      <c r="Q146" s="7">
        <v>2090</v>
      </c>
      <c r="R146" s="7">
        <v>2619</v>
      </c>
      <c r="S146" s="7">
        <v>3050</v>
      </c>
      <c r="T146" s="7">
        <v>3264</v>
      </c>
      <c r="U146" s="7">
        <v>3637</v>
      </c>
      <c r="V146" s="7">
        <v>3181</v>
      </c>
      <c r="W146" s="7">
        <v>7160</v>
      </c>
      <c r="X146" s="7">
        <v>3564</v>
      </c>
      <c r="Y146" s="7">
        <v>4119</v>
      </c>
      <c r="Z146" s="7">
        <v>5391</v>
      </c>
      <c r="AA146" s="7">
        <v>5343</v>
      </c>
    </row>
    <row r="147" spans="2:27">
      <c r="B147" s="7" t="s">
        <v>312</v>
      </c>
      <c r="C147" s="7" t="s">
        <v>313</v>
      </c>
      <c r="D147" s="7" t="s">
        <v>9</v>
      </c>
      <c r="E147" s="7" t="s">
        <v>9</v>
      </c>
      <c r="F147" s="7" t="s">
        <v>9</v>
      </c>
      <c r="G147" s="7" t="s">
        <v>9</v>
      </c>
      <c r="H147" s="7" t="s">
        <v>9</v>
      </c>
      <c r="I147" s="7" t="s">
        <v>9</v>
      </c>
      <c r="J147" s="7" t="s">
        <v>9</v>
      </c>
      <c r="K147" s="7" t="s">
        <v>9</v>
      </c>
      <c r="L147" s="7" t="s">
        <v>9</v>
      </c>
      <c r="M147" s="7" t="s">
        <v>9</v>
      </c>
      <c r="N147" s="7" t="s">
        <v>9</v>
      </c>
      <c r="O147" s="7" t="s">
        <v>9</v>
      </c>
      <c r="P147" s="7" t="s">
        <v>9</v>
      </c>
      <c r="Q147" s="7" t="s">
        <v>9</v>
      </c>
      <c r="R147" s="7" t="s">
        <v>9</v>
      </c>
      <c r="S147" s="7" t="s">
        <v>9</v>
      </c>
      <c r="T147" s="7" t="s">
        <v>9</v>
      </c>
      <c r="U147" s="7" t="s">
        <v>9</v>
      </c>
      <c r="V147" s="7" t="s">
        <v>9</v>
      </c>
      <c r="W147" s="7" t="s">
        <v>9</v>
      </c>
      <c r="X147" s="7" t="s">
        <v>9</v>
      </c>
      <c r="Y147" s="7" t="s">
        <v>9</v>
      </c>
      <c r="Z147" s="7" t="s">
        <v>9</v>
      </c>
      <c r="AA147" s="7" t="s">
        <v>9</v>
      </c>
    </row>
    <row r="148" spans="2:27">
      <c r="B148" s="7" t="s">
        <v>314</v>
      </c>
      <c r="C148" s="7" t="s">
        <v>315</v>
      </c>
      <c r="D148" s="7" t="s">
        <v>9</v>
      </c>
      <c r="E148" s="7" t="s">
        <v>9</v>
      </c>
      <c r="F148" s="7" t="s">
        <v>9</v>
      </c>
      <c r="G148" s="7" t="s">
        <v>9</v>
      </c>
      <c r="H148" s="7" t="s">
        <v>9</v>
      </c>
      <c r="I148" s="7" t="s">
        <v>9</v>
      </c>
      <c r="J148" s="7" t="s">
        <v>9</v>
      </c>
      <c r="K148" s="7" t="s">
        <v>9</v>
      </c>
      <c r="L148" s="7" t="s">
        <v>9</v>
      </c>
      <c r="M148" s="7" t="s">
        <v>9</v>
      </c>
      <c r="N148" s="7" t="s">
        <v>9</v>
      </c>
      <c r="O148" s="7" t="s">
        <v>9</v>
      </c>
      <c r="P148" s="7" t="s">
        <v>9</v>
      </c>
      <c r="Q148" s="7" t="s">
        <v>9</v>
      </c>
      <c r="R148" s="7" t="s">
        <v>9</v>
      </c>
      <c r="S148" s="7" t="s">
        <v>9</v>
      </c>
      <c r="T148" s="7" t="s">
        <v>9</v>
      </c>
      <c r="U148" s="7" t="s">
        <v>9</v>
      </c>
      <c r="V148" s="7" t="s">
        <v>9</v>
      </c>
      <c r="W148" s="7" t="s">
        <v>9</v>
      </c>
      <c r="X148" s="7" t="s">
        <v>9</v>
      </c>
      <c r="Y148" s="7" t="s">
        <v>9</v>
      </c>
      <c r="Z148" s="7" t="s">
        <v>9</v>
      </c>
      <c r="AA148" s="7" t="s">
        <v>9</v>
      </c>
    </row>
    <row r="149" spans="2:27">
      <c r="B149" s="7" t="s">
        <v>316</v>
      </c>
      <c r="C149" s="7" t="s">
        <v>317</v>
      </c>
      <c r="D149" s="7" t="s">
        <v>9</v>
      </c>
      <c r="E149" s="7" t="s">
        <v>9</v>
      </c>
      <c r="F149" s="7" t="s">
        <v>9</v>
      </c>
      <c r="G149" s="7" t="s">
        <v>9</v>
      </c>
      <c r="H149" s="7" t="s">
        <v>9</v>
      </c>
      <c r="I149" s="7" t="s">
        <v>9</v>
      </c>
      <c r="J149" s="7" t="s">
        <v>9</v>
      </c>
      <c r="K149" s="7" t="s">
        <v>9</v>
      </c>
      <c r="L149" s="7" t="s">
        <v>9</v>
      </c>
      <c r="M149" s="7" t="s">
        <v>9</v>
      </c>
      <c r="N149" s="7" t="s">
        <v>9</v>
      </c>
      <c r="O149" s="7" t="s">
        <v>9</v>
      </c>
      <c r="P149" s="7" t="s">
        <v>9</v>
      </c>
      <c r="Q149" s="7" t="s">
        <v>9</v>
      </c>
      <c r="R149" s="7" t="s">
        <v>9</v>
      </c>
      <c r="S149" s="7" t="s">
        <v>9</v>
      </c>
      <c r="T149" s="7" t="s">
        <v>9</v>
      </c>
      <c r="U149" s="7" t="s">
        <v>9</v>
      </c>
      <c r="V149" s="7" t="s">
        <v>9</v>
      </c>
      <c r="W149" s="7" t="s">
        <v>9</v>
      </c>
      <c r="X149" s="7" t="s">
        <v>9</v>
      </c>
      <c r="Y149" s="7" t="s">
        <v>9</v>
      </c>
      <c r="Z149" s="7" t="s">
        <v>9</v>
      </c>
      <c r="AA149" s="7" t="s">
        <v>9</v>
      </c>
    </row>
    <row r="150" spans="2:27">
      <c r="B150" s="7" t="s">
        <v>318</v>
      </c>
      <c r="C150" s="7" t="s">
        <v>319</v>
      </c>
      <c r="D150" s="7" t="s">
        <v>9</v>
      </c>
      <c r="E150" s="7" t="s">
        <v>9</v>
      </c>
      <c r="F150" s="7" t="s">
        <v>9</v>
      </c>
      <c r="G150" s="7" t="s">
        <v>9</v>
      </c>
      <c r="H150" s="7" t="s">
        <v>9</v>
      </c>
      <c r="I150" s="7" t="s">
        <v>9</v>
      </c>
      <c r="J150" s="7" t="s">
        <v>9</v>
      </c>
      <c r="K150" s="7" t="s">
        <v>9</v>
      </c>
      <c r="L150" s="7" t="s">
        <v>9</v>
      </c>
      <c r="M150" s="7" t="s">
        <v>9</v>
      </c>
      <c r="N150" s="7" t="s">
        <v>9</v>
      </c>
      <c r="O150" s="7" t="s">
        <v>9</v>
      </c>
      <c r="P150" s="7" t="s">
        <v>9</v>
      </c>
      <c r="Q150" s="7" t="s">
        <v>9</v>
      </c>
      <c r="R150" s="7" t="s">
        <v>9</v>
      </c>
      <c r="S150" s="7" t="s">
        <v>9</v>
      </c>
      <c r="T150" s="7" t="s">
        <v>9</v>
      </c>
      <c r="U150" s="7" t="s">
        <v>9</v>
      </c>
      <c r="V150" s="7" t="s">
        <v>9</v>
      </c>
      <c r="W150" s="7" t="s">
        <v>9</v>
      </c>
      <c r="X150" s="7" t="s">
        <v>9</v>
      </c>
      <c r="Y150" s="7" t="s">
        <v>9</v>
      </c>
      <c r="Z150" s="7" t="s">
        <v>9</v>
      </c>
      <c r="AA150" s="7" t="s">
        <v>9</v>
      </c>
    </row>
    <row r="151" spans="2:27">
      <c r="B151" s="7" t="s">
        <v>320</v>
      </c>
      <c r="C151" s="7" t="s">
        <v>321</v>
      </c>
      <c r="D151" s="7" t="s">
        <v>9</v>
      </c>
      <c r="E151" s="7" t="s">
        <v>9</v>
      </c>
      <c r="F151" s="7" t="s">
        <v>9</v>
      </c>
      <c r="G151" s="7" t="s">
        <v>9</v>
      </c>
      <c r="H151" s="7" t="s">
        <v>9</v>
      </c>
      <c r="I151" s="7" t="s">
        <v>9</v>
      </c>
      <c r="J151" s="7" t="s">
        <v>9</v>
      </c>
      <c r="K151" s="7" t="s">
        <v>9</v>
      </c>
      <c r="L151" s="7" t="s">
        <v>9</v>
      </c>
      <c r="M151" s="7" t="s">
        <v>9</v>
      </c>
      <c r="N151" s="7" t="s">
        <v>9</v>
      </c>
      <c r="O151" s="7" t="s">
        <v>9</v>
      </c>
      <c r="P151" s="7" t="s">
        <v>9</v>
      </c>
      <c r="Q151" s="7" t="s">
        <v>9</v>
      </c>
      <c r="R151" s="7" t="s">
        <v>9</v>
      </c>
      <c r="S151" s="7" t="s">
        <v>9</v>
      </c>
      <c r="T151" s="7" t="s">
        <v>9</v>
      </c>
      <c r="U151" s="7" t="s">
        <v>9</v>
      </c>
      <c r="V151" s="7" t="s">
        <v>9</v>
      </c>
      <c r="W151" s="7" t="s">
        <v>9</v>
      </c>
      <c r="X151" s="7" t="s">
        <v>9</v>
      </c>
      <c r="Y151" s="7" t="s">
        <v>9</v>
      </c>
      <c r="Z151" s="7" t="s">
        <v>9</v>
      </c>
      <c r="AA151" s="7" t="s">
        <v>9</v>
      </c>
    </row>
    <row r="152" spans="2:27">
      <c r="B152" s="7" t="s">
        <v>322</v>
      </c>
      <c r="C152" s="7" t="s">
        <v>323</v>
      </c>
      <c r="D152" s="7" t="s">
        <v>9</v>
      </c>
      <c r="E152" s="7" t="s">
        <v>9</v>
      </c>
      <c r="F152" s="7" t="s">
        <v>9</v>
      </c>
      <c r="G152" s="7" t="s">
        <v>9</v>
      </c>
      <c r="H152" s="7" t="s">
        <v>9</v>
      </c>
      <c r="I152" s="7" t="s">
        <v>9</v>
      </c>
      <c r="J152" s="7" t="s">
        <v>9</v>
      </c>
      <c r="K152" s="7" t="s">
        <v>9</v>
      </c>
      <c r="L152" s="7" t="s">
        <v>9</v>
      </c>
      <c r="M152" s="7" t="s">
        <v>9</v>
      </c>
      <c r="N152" s="7" t="s">
        <v>9</v>
      </c>
      <c r="O152" s="7" t="s">
        <v>9</v>
      </c>
      <c r="P152" s="7" t="s">
        <v>9</v>
      </c>
      <c r="Q152" s="7" t="s">
        <v>9</v>
      </c>
      <c r="R152" s="7" t="s">
        <v>9</v>
      </c>
      <c r="S152" s="7" t="s">
        <v>9</v>
      </c>
      <c r="T152" s="7" t="s">
        <v>9</v>
      </c>
      <c r="U152" s="7" t="s">
        <v>9</v>
      </c>
      <c r="V152" s="7" t="s">
        <v>9</v>
      </c>
      <c r="W152" s="7" t="s">
        <v>9</v>
      </c>
      <c r="X152" s="7" t="s">
        <v>9</v>
      </c>
      <c r="Y152" s="7" t="s">
        <v>9</v>
      </c>
      <c r="Z152" s="7" t="s">
        <v>9</v>
      </c>
      <c r="AA152" s="7" t="s">
        <v>9</v>
      </c>
    </row>
    <row r="153" spans="2:27">
      <c r="B153" s="7" t="s">
        <v>324</v>
      </c>
      <c r="C153" s="7" t="s">
        <v>325</v>
      </c>
      <c r="D153" s="7" t="s">
        <v>9</v>
      </c>
      <c r="E153" s="7" t="s">
        <v>9</v>
      </c>
      <c r="F153" s="7" t="s">
        <v>9</v>
      </c>
      <c r="G153" s="7" t="s">
        <v>9</v>
      </c>
      <c r="H153" s="7" t="s">
        <v>9</v>
      </c>
      <c r="I153" s="7" t="s">
        <v>9</v>
      </c>
      <c r="J153" s="7" t="s">
        <v>9</v>
      </c>
      <c r="K153" s="7" t="s">
        <v>9</v>
      </c>
      <c r="L153" s="7" t="s">
        <v>9</v>
      </c>
      <c r="M153" s="7" t="s">
        <v>9</v>
      </c>
      <c r="N153" s="7" t="s">
        <v>9</v>
      </c>
      <c r="O153" s="7" t="s">
        <v>9</v>
      </c>
      <c r="P153" s="7" t="s">
        <v>9</v>
      </c>
      <c r="Q153" s="7" t="s">
        <v>9</v>
      </c>
      <c r="R153" s="7" t="s">
        <v>9</v>
      </c>
      <c r="S153" s="7" t="s">
        <v>9</v>
      </c>
      <c r="T153" s="7" t="s">
        <v>9</v>
      </c>
      <c r="U153" s="7" t="s">
        <v>9</v>
      </c>
      <c r="V153" s="7" t="s">
        <v>9</v>
      </c>
      <c r="W153" s="7" t="s">
        <v>9</v>
      </c>
      <c r="X153" s="7" t="s">
        <v>9</v>
      </c>
      <c r="Y153" s="7" t="s">
        <v>9</v>
      </c>
      <c r="Z153" s="7" t="s">
        <v>9</v>
      </c>
      <c r="AA153" s="7" t="s">
        <v>9</v>
      </c>
    </row>
    <row r="154" spans="2:27">
      <c r="B154" s="7" t="s">
        <v>326</v>
      </c>
      <c r="C154" s="7" t="s">
        <v>327</v>
      </c>
      <c r="D154" s="7" t="s">
        <v>9</v>
      </c>
      <c r="E154" s="7" t="s">
        <v>9</v>
      </c>
      <c r="F154" s="7" t="s">
        <v>9</v>
      </c>
      <c r="G154" s="7" t="s">
        <v>9</v>
      </c>
      <c r="H154" s="7" t="s">
        <v>9</v>
      </c>
      <c r="I154" s="7" t="s">
        <v>9</v>
      </c>
      <c r="J154" s="7" t="s">
        <v>9</v>
      </c>
      <c r="K154" s="7" t="s">
        <v>9</v>
      </c>
      <c r="L154" s="7" t="s">
        <v>9</v>
      </c>
      <c r="M154" s="7" t="s">
        <v>9</v>
      </c>
      <c r="N154" s="7" t="s">
        <v>9</v>
      </c>
      <c r="O154" s="7" t="s">
        <v>9</v>
      </c>
      <c r="P154" s="7" t="s">
        <v>9</v>
      </c>
      <c r="Q154" s="7" t="s">
        <v>9</v>
      </c>
      <c r="R154" s="7" t="s">
        <v>9</v>
      </c>
      <c r="S154" s="7" t="s">
        <v>9</v>
      </c>
      <c r="T154" s="7" t="s">
        <v>9</v>
      </c>
      <c r="U154" s="7" t="s">
        <v>9</v>
      </c>
      <c r="V154" s="7" t="s">
        <v>9</v>
      </c>
      <c r="W154" s="7" t="s">
        <v>9</v>
      </c>
      <c r="X154" s="7" t="s">
        <v>9</v>
      </c>
      <c r="Y154" s="7" t="s">
        <v>9</v>
      </c>
      <c r="Z154" s="7" t="s">
        <v>9</v>
      </c>
      <c r="AA154" s="7" t="s">
        <v>9</v>
      </c>
    </row>
    <row r="155" spans="2:27">
      <c r="B155" s="7" t="s">
        <v>328</v>
      </c>
      <c r="C155" s="7" t="s">
        <v>329</v>
      </c>
      <c r="D155" s="7" t="s">
        <v>9</v>
      </c>
      <c r="E155" s="7" t="s">
        <v>9</v>
      </c>
      <c r="F155" s="7" t="s">
        <v>9</v>
      </c>
      <c r="G155" s="7" t="s">
        <v>9</v>
      </c>
      <c r="H155" s="7" t="s">
        <v>9</v>
      </c>
      <c r="I155" s="7" t="s">
        <v>9</v>
      </c>
      <c r="J155" s="7" t="s">
        <v>9</v>
      </c>
      <c r="K155" s="7" t="s">
        <v>9</v>
      </c>
      <c r="L155" s="7" t="s">
        <v>9</v>
      </c>
      <c r="M155" s="7" t="s">
        <v>9</v>
      </c>
      <c r="N155" s="7" t="s">
        <v>9</v>
      </c>
      <c r="O155" s="7" t="s">
        <v>9</v>
      </c>
      <c r="P155" s="7" t="s">
        <v>9</v>
      </c>
      <c r="Q155" s="7" t="s">
        <v>9</v>
      </c>
      <c r="R155" s="7" t="s">
        <v>9</v>
      </c>
      <c r="S155" s="7" t="s">
        <v>9</v>
      </c>
      <c r="T155" s="7" t="s">
        <v>9</v>
      </c>
      <c r="U155" s="7" t="s">
        <v>9</v>
      </c>
      <c r="V155" s="7" t="s">
        <v>9</v>
      </c>
      <c r="W155" s="7" t="s">
        <v>9</v>
      </c>
      <c r="X155" s="7" t="s">
        <v>9</v>
      </c>
      <c r="Y155" s="7" t="s">
        <v>9</v>
      </c>
      <c r="Z155" s="7" t="s">
        <v>9</v>
      </c>
      <c r="AA155" s="7" t="s">
        <v>9</v>
      </c>
    </row>
    <row r="156" spans="2:27">
      <c r="B156" s="7" t="s">
        <v>330</v>
      </c>
      <c r="C156" s="7" t="s">
        <v>331</v>
      </c>
      <c r="D156" s="7" t="s">
        <v>9</v>
      </c>
      <c r="E156" s="7" t="s">
        <v>9</v>
      </c>
      <c r="F156" s="7" t="s">
        <v>9</v>
      </c>
      <c r="G156" s="7" t="s">
        <v>9</v>
      </c>
      <c r="H156" s="7" t="s">
        <v>9</v>
      </c>
      <c r="I156" s="7" t="s">
        <v>9</v>
      </c>
      <c r="J156" s="7" t="s">
        <v>9</v>
      </c>
      <c r="K156" s="7" t="s">
        <v>9</v>
      </c>
      <c r="L156" s="7" t="s">
        <v>9</v>
      </c>
      <c r="M156" s="7" t="s">
        <v>9</v>
      </c>
      <c r="N156" s="7" t="s">
        <v>9</v>
      </c>
      <c r="O156" s="7" t="s">
        <v>9</v>
      </c>
      <c r="P156" s="7" t="s">
        <v>9</v>
      </c>
      <c r="Q156" s="7" t="s">
        <v>9</v>
      </c>
      <c r="R156" s="7" t="s">
        <v>9</v>
      </c>
      <c r="S156" s="7" t="s">
        <v>9</v>
      </c>
      <c r="T156" s="7" t="s">
        <v>9</v>
      </c>
      <c r="U156" s="7" t="s">
        <v>9</v>
      </c>
      <c r="V156" s="7" t="s">
        <v>9</v>
      </c>
      <c r="W156" s="7" t="s">
        <v>9</v>
      </c>
      <c r="X156" s="7" t="s">
        <v>9</v>
      </c>
      <c r="Y156" s="7" t="s">
        <v>9</v>
      </c>
      <c r="Z156" s="7" t="s">
        <v>9</v>
      </c>
      <c r="AA156" s="7" t="s">
        <v>9</v>
      </c>
    </row>
    <row r="157" spans="2:27">
      <c r="B157" s="7" t="s">
        <v>332</v>
      </c>
      <c r="C157" s="7" t="s">
        <v>333</v>
      </c>
      <c r="D157" s="7" t="s">
        <v>9</v>
      </c>
      <c r="E157" s="7" t="s">
        <v>9</v>
      </c>
      <c r="F157" s="7" t="s">
        <v>9</v>
      </c>
      <c r="G157" s="7" t="s">
        <v>9</v>
      </c>
      <c r="H157" s="7" t="s">
        <v>9</v>
      </c>
      <c r="I157" s="7" t="s">
        <v>9</v>
      </c>
      <c r="J157" s="7" t="s">
        <v>9</v>
      </c>
      <c r="K157" s="7" t="s">
        <v>9</v>
      </c>
      <c r="L157" s="7" t="s">
        <v>9</v>
      </c>
      <c r="M157" s="7" t="s">
        <v>9</v>
      </c>
      <c r="N157" s="7" t="s">
        <v>9</v>
      </c>
      <c r="O157" s="7" t="s">
        <v>9</v>
      </c>
      <c r="P157" s="7" t="s">
        <v>9</v>
      </c>
      <c r="Q157" s="7" t="s">
        <v>9</v>
      </c>
      <c r="R157" s="7" t="s">
        <v>9</v>
      </c>
      <c r="S157" s="7" t="s">
        <v>9</v>
      </c>
      <c r="T157" s="7" t="s">
        <v>9</v>
      </c>
      <c r="U157" s="7" t="s">
        <v>9</v>
      </c>
      <c r="V157" s="7" t="s">
        <v>9</v>
      </c>
      <c r="W157" s="7" t="s">
        <v>9</v>
      </c>
      <c r="X157" s="7" t="s">
        <v>9</v>
      </c>
      <c r="Y157" s="7" t="s">
        <v>9</v>
      </c>
      <c r="Z157" s="7" t="s">
        <v>9</v>
      </c>
      <c r="AA157" s="7" t="s">
        <v>9</v>
      </c>
    </row>
    <row r="158" spans="2:27">
      <c r="B158" s="7" t="s">
        <v>334</v>
      </c>
      <c r="C158" s="7" t="s">
        <v>335</v>
      </c>
      <c r="D158" s="7" t="s">
        <v>9</v>
      </c>
      <c r="E158" s="7" t="s">
        <v>9</v>
      </c>
      <c r="F158" s="7" t="s">
        <v>9</v>
      </c>
      <c r="G158" s="7" t="s">
        <v>9</v>
      </c>
      <c r="H158" s="7" t="s">
        <v>9</v>
      </c>
      <c r="I158" s="7" t="s">
        <v>9</v>
      </c>
      <c r="J158" s="7" t="s">
        <v>9</v>
      </c>
      <c r="K158" s="7" t="s">
        <v>9</v>
      </c>
      <c r="L158" s="7" t="s">
        <v>9</v>
      </c>
      <c r="M158" s="7" t="s">
        <v>9</v>
      </c>
      <c r="N158" s="7" t="s">
        <v>9</v>
      </c>
      <c r="O158" s="7" t="s">
        <v>9</v>
      </c>
      <c r="P158" s="7" t="s">
        <v>9</v>
      </c>
      <c r="Q158" s="7" t="s">
        <v>9</v>
      </c>
      <c r="R158" s="7" t="s">
        <v>9</v>
      </c>
      <c r="S158" s="7" t="s">
        <v>9</v>
      </c>
      <c r="T158" s="7" t="s">
        <v>9</v>
      </c>
      <c r="U158" s="7" t="s">
        <v>9</v>
      </c>
      <c r="V158" s="7" t="s">
        <v>9</v>
      </c>
      <c r="W158" s="7" t="s">
        <v>9</v>
      </c>
      <c r="X158" s="7" t="s">
        <v>9</v>
      </c>
      <c r="Y158" s="7" t="s">
        <v>9</v>
      </c>
      <c r="Z158" s="7" t="s">
        <v>9</v>
      </c>
      <c r="AA158" s="7" t="s">
        <v>9</v>
      </c>
    </row>
    <row r="159" spans="2:27">
      <c r="B159" s="7" t="s">
        <v>336</v>
      </c>
      <c r="C159" s="7" t="s">
        <v>337</v>
      </c>
      <c r="D159" s="7" t="s">
        <v>9</v>
      </c>
      <c r="E159" s="7" t="s">
        <v>9</v>
      </c>
      <c r="F159" s="7" t="s">
        <v>9</v>
      </c>
      <c r="G159" s="7" t="s">
        <v>9</v>
      </c>
      <c r="H159" s="7" t="s">
        <v>9</v>
      </c>
      <c r="I159" s="7" t="s">
        <v>9</v>
      </c>
      <c r="J159" s="7" t="s">
        <v>9</v>
      </c>
      <c r="K159" s="7" t="s">
        <v>9</v>
      </c>
      <c r="L159" s="7" t="s">
        <v>9</v>
      </c>
      <c r="M159" s="7" t="s">
        <v>9</v>
      </c>
      <c r="N159" s="7" t="s">
        <v>9</v>
      </c>
      <c r="O159" s="7" t="s">
        <v>9</v>
      </c>
      <c r="P159" s="7" t="s">
        <v>9</v>
      </c>
      <c r="Q159" s="7" t="s">
        <v>9</v>
      </c>
      <c r="R159" s="7" t="s">
        <v>9</v>
      </c>
      <c r="S159" s="7" t="s">
        <v>9</v>
      </c>
      <c r="T159" s="7" t="s">
        <v>9</v>
      </c>
      <c r="U159" s="7" t="s">
        <v>9</v>
      </c>
      <c r="V159" s="7" t="s">
        <v>9</v>
      </c>
      <c r="W159" s="7" t="s">
        <v>9</v>
      </c>
      <c r="X159" s="7" t="s">
        <v>9</v>
      </c>
      <c r="Y159" s="7" t="s">
        <v>9</v>
      </c>
      <c r="Z159" s="7" t="s">
        <v>9</v>
      </c>
      <c r="AA159" s="7" t="s">
        <v>9</v>
      </c>
    </row>
    <row r="160" spans="2:27">
      <c r="B160" s="7" t="s">
        <v>338</v>
      </c>
      <c r="C160" s="7" t="s">
        <v>339</v>
      </c>
      <c r="D160" s="7" t="s">
        <v>9</v>
      </c>
      <c r="E160" s="7" t="s">
        <v>9</v>
      </c>
      <c r="F160" s="7" t="s">
        <v>9</v>
      </c>
      <c r="G160" s="7" t="s">
        <v>9</v>
      </c>
      <c r="H160" s="7" t="s">
        <v>9</v>
      </c>
      <c r="I160" s="7" t="s">
        <v>9</v>
      </c>
      <c r="J160" s="7" t="s">
        <v>9</v>
      </c>
      <c r="K160" s="7" t="s">
        <v>9</v>
      </c>
      <c r="L160" s="7" t="s">
        <v>9</v>
      </c>
      <c r="M160" s="7" t="s">
        <v>9</v>
      </c>
      <c r="N160" s="7" t="s">
        <v>9</v>
      </c>
      <c r="O160" s="7" t="s">
        <v>9</v>
      </c>
      <c r="P160" s="7" t="s">
        <v>9</v>
      </c>
      <c r="Q160" s="7" t="s">
        <v>9</v>
      </c>
      <c r="R160" s="7" t="s">
        <v>9</v>
      </c>
      <c r="S160" s="7" t="s">
        <v>9</v>
      </c>
      <c r="T160" s="7" t="s">
        <v>9</v>
      </c>
      <c r="U160" s="7" t="s">
        <v>9</v>
      </c>
      <c r="V160" s="7" t="s">
        <v>9</v>
      </c>
      <c r="W160" s="7" t="s">
        <v>9</v>
      </c>
      <c r="X160" s="7" t="s">
        <v>9</v>
      </c>
      <c r="Y160" s="7" t="s">
        <v>9</v>
      </c>
      <c r="Z160" s="7" t="s">
        <v>9</v>
      </c>
      <c r="AA160" s="7" t="s">
        <v>9</v>
      </c>
    </row>
    <row r="161" spans="2:27">
      <c r="B161" s="7" t="s">
        <v>340</v>
      </c>
      <c r="C161" s="7" t="s">
        <v>341</v>
      </c>
      <c r="D161" s="7" t="s">
        <v>9</v>
      </c>
      <c r="E161" s="7" t="s">
        <v>9</v>
      </c>
      <c r="F161" s="7" t="s">
        <v>9</v>
      </c>
      <c r="G161" s="7" t="s">
        <v>9</v>
      </c>
      <c r="H161" s="7" t="s">
        <v>9</v>
      </c>
      <c r="I161" s="7" t="s">
        <v>9</v>
      </c>
      <c r="J161" s="7" t="s">
        <v>9</v>
      </c>
      <c r="K161" s="7" t="s">
        <v>9</v>
      </c>
      <c r="L161" s="7" t="s">
        <v>9</v>
      </c>
      <c r="M161" s="7" t="s">
        <v>9</v>
      </c>
      <c r="N161" s="7" t="s">
        <v>9</v>
      </c>
      <c r="O161" s="7" t="s">
        <v>9</v>
      </c>
      <c r="P161" s="7" t="s">
        <v>9</v>
      </c>
      <c r="Q161" s="7" t="s">
        <v>9</v>
      </c>
      <c r="R161" s="7" t="s">
        <v>9</v>
      </c>
      <c r="S161" s="7" t="s">
        <v>9</v>
      </c>
      <c r="T161" s="7" t="s">
        <v>9</v>
      </c>
      <c r="U161" s="7" t="s">
        <v>9</v>
      </c>
      <c r="V161" s="7" t="s">
        <v>9</v>
      </c>
      <c r="W161" s="7" t="s">
        <v>9</v>
      </c>
      <c r="X161" s="7" t="s">
        <v>9</v>
      </c>
      <c r="Y161" s="7" t="s">
        <v>9</v>
      </c>
      <c r="Z161" s="7" t="s">
        <v>9</v>
      </c>
      <c r="AA161" s="7" t="s">
        <v>9</v>
      </c>
    </row>
    <row r="162" spans="2:27">
      <c r="B162" s="7" t="s">
        <v>342</v>
      </c>
      <c r="C162" s="7" t="s">
        <v>343</v>
      </c>
      <c r="D162" s="7" t="s">
        <v>9</v>
      </c>
      <c r="E162" s="7" t="s">
        <v>9</v>
      </c>
      <c r="F162" s="7" t="s">
        <v>9</v>
      </c>
      <c r="G162" s="7">
        <v>21703</v>
      </c>
      <c r="H162" s="7">
        <v>23802</v>
      </c>
      <c r="I162" s="7">
        <v>38046</v>
      </c>
      <c r="J162" s="7">
        <v>53275</v>
      </c>
      <c r="K162" s="7">
        <v>50665</v>
      </c>
      <c r="L162" s="7">
        <v>51936</v>
      </c>
      <c r="M162" s="7">
        <v>53667</v>
      </c>
      <c r="N162" s="7">
        <v>60025</v>
      </c>
      <c r="O162" s="7">
        <v>65563</v>
      </c>
      <c r="P162" s="7">
        <v>74150</v>
      </c>
      <c r="Q162" s="7">
        <v>85793</v>
      </c>
      <c r="R162" s="7">
        <v>88616</v>
      </c>
      <c r="S162" s="7">
        <v>89031</v>
      </c>
      <c r="T162" s="7">
        <v>93322</v>
      </c>
      <c r="U162" s="7">
        <v>101942</v>
      </c>
      <c r="V162" s="7">
        <v>122939</v>
      </c>
      <c r="W162" s="7">
        <v>118108</v>
      </c>
      <c r="X162" s="7">
        <v>116643</v>
      </c>
      <c r="Y162" s="7">
        <v>121774</v>
      </c>
      <c r="Z162" s="7">
        <v>131692</v>
      </c>
      <c r="AA162" s="7">
        <v>125685</v>
      </c>
    </row>
    <row r="163" spans="2:27">
      <c r="B163" s="7" t="s">
        <v>344</v>
      </c>
      <c r="C163" s="7" t="s">
        <v>345</v>
      </c>
      <c r="D163" s="7" t="s">
        <v>9</v>
      </c>
      <c r="E163" s="7" t="s">
        <v>9</v>
      </c>
      <c r="F163" s="7" t="s">
        <v>9</v>
      </c>
      <c r="G163" s="7" t="s">
        <v>9</v>
      </c>
      <c r="H163" s="7" t="s">
        <v>9</v>
      </c>
      <c r="I163" s="7" t="s">
        <v>9</v>
      </c>
      <c r="J163" s="7" t="s">
        <v>9</v>
      </c>
      <c r="K163" s="7" t="s">
        <v>9</v>
      </c>
      <c r="L163" s="7" t="s">
        <v>9</v>
      </c>
      <c r="M163" s="7" t="s">
        <v>9</v>
      </c>
      <c r="N163" s="7" t="s">
        <v>9</v>
      </c>
      <c r="O163" s="7" t="s">
        <v>9</v>
      </c>
      <c r="P163" s="7" t="s">
        <v>9</v>
      </c>
      <c r="Q163" s="7" t="s">
        <v>9</v>
      </c>
      <c r="R163" s="7" t="s">
        <v>9</v>
      </c>
      <c r="S163" s="7" t="s">
        <v>9</v>
      </c>
      <c r="T163" s="7" t="s">
        <v>9</v>
      </c>
      <c r="U163" s="7" t="s">
        <v>9</v>
      </c>
      <c r="V163" s="7" t="s">
        <v>9</v>
      </c>
      <c r="W163" s="7" t="s">
        <v>9</v>
      </c>
      <c r="X163" s="7" t="s">
        <v>9</v>
      </c>
      <c r="Y163" s="7" t="s">
        <v>9</v>
      </c>
      <c r="Z163" s="7" t="s">
        <v>9</v>
      </c>
      <c r="AA163" s="7" t="s">
        <v>9</v>
      </c>
    </row>
    <row r="164" spans="2:27">
      <c r="B164" s="7" t="s">
        <v>346</v>
      </c>
      <c r="C164" s="7" t="s">
        <v>347</v>
      </c>
      <c r="D164" s="7" t="s">
        <v>9</v>
      </c>
      <c r="E164" s="7" t="s">
        <v>9</v>
      </c>
      <c r="F164" s="7" t="s">
        <v>9</v>
      </c>
      <c r="G164" s="7">
        <v>4850</v>
      </c>
      <c r="H164" s="7">
        <v>5279</v>
      </c>
      <c r="I164" s="7">
        <v>6519</v>
      </c>
      <c r="J164" s="7">
        <v>11956</v>
      </c>
      <c r="K164" s="7">
        <v>11884</v>
      </c>
      <c r="L164" s="7">
        <v>10749</v>
      </c>
      <c r="M164" s="7">
        <v>12358</v>
      </c>
      <c r="N164" s="7">
        <v>12357</v>
      </c>
      <c r="O164" s="7">
        <v>13653</v>
      </c>
      <c r="P164" s="7">
        <v>17764</v>
      </c>
      <c r="Q164" s="7">
        <v>20853</v>
      </c>
      <c r="R164" s="7">
        <v>19464</v>
      </c>
      <c r="S164" s="7">
        <v>16351</v>
      </c>
      <c r="T164" s="7">
        <v>14214</v>
      </c>
      <c r="U164" s="7">
        <v>13598</v>
      </c>
      <c r="V164" s="7">
        <v>15369</v>
      </c>
      <c r="W164" s="7">
        <v>16777</v>
      </c>
      <c r="X164" s="7">
        <v>16263</v>
      </c>
      <c r="Y164" s="7">
        <v>15731</v>
      </c>
      <c r="Z164" s="7">
        <v>15649</v>
      </c>
      <c r="AA164" s="7">
        <v>14816</v>
      </c>
    </row>
    <row r="165" spans="2:27">
      <c r="B165" s="7" t="s">
        <v>348</v>
      </c>
      <c r="C165" s="7" t="s">
        <v>349</v>
      </c>
      <c r="D165" s="7" t="s">
        <v>9</v>
      </c>
      <c r="E165" s="7" t="s">
        <v>9</v>
      </c>
      <c r="F165" s="7" t="s">
        <v>9</v>
      </c>
      <c r="G165" s="7" t="s">
        <v>9</v>
      </c>
      <c r="H165" s="7" t="s">
        <v>9</v>
      </c>
      <c r="I165" s="7" t="s">
        <v>9</v>
      </c>
      <c r="J165" s="7" t="s">
        <v>9</v>
      </c>
      <c r="K165" s="7" t="s">
        <v>9</v>
      </c>
      <c r="L165" s="7" t="s">
        <v>9</v>
      </c>
      <c r="M165" s="7" t="s">
        <v>9</v>
      </c>
      <c r="N165" s="7" t="s">
        <v>9</v>
      </c>
      <c r="O165" s="7" t="s">
        <v>9</v>
      </c>
      <c r="P165" s="7" t="s">
        <v>9</v>
      </c>
      <c r="Q165" s="7" t="s">
        <v>9</v>
      </c>
      <c r="R165" s="7" t="s">
        <v>9</v>
      </c>
      <c r="S165" s="7" t="s">
        <v>9</v>
      </c>
      <c r="T165" s="7" t="s">
        <v>9</v>
      </c>
      <c r="U165" s="7" t="s">
        <v>9</v>
      </c>
      <c r="V165" s="7" t="s">
        <v>9</v>
      </c>
      <c r="W165" s="7" t="s">
        <v>9</v>
      </c>
      <c r="X165" s="7" t="s">
        <v>9</v>
      </c>
      <c r="Y165" s="7" t="s">
        <v>9</v>
      </c>
      <c r="Z165" s="7" t="s">
        <v>9</v>
      </c>
      <c r="AA165" s="7" t="s">
        <v>9</v>
      </c>
    </row>
    <row r="166" spans="2:27">
      <c r="B166" s="7" t="s">
        <v>350</v>
      </c>
      <c r="C166" s="7" t="s">
        <v>351</v>
      </c>
      <c r="D166" s="7" t="s">
        <v>9</v>
      </c>
      <c r="E166" s="7" t="s">
        <v>9</v>
      </c>
      <c r="F166" s="7" t="s">
        <v>9</v>
      </c>
      <c r="G166" s="7">
        <v>16853</v>
      </c>
      <c r="H166" s="7">
        <v>18523</v>
      </c>
      <c r="I166" s="7">
        <v>31527</v>
      </c>
      <c r="J166" s="7">
        <v>41319</v>
      </c>
      <c r="K166" s="7">
        <v>38781</v>
      </c>
      <c r="L166" s="7">
        <v>41187</v>
      </c>
      <c r="M166" s="7">
        <v>41309</v>
      </c>
      <c r="N166" s="7">
        <v>47668</v>
      </c>
      <c r="O166" s="7">
        <v>51910</v>
      </c>
      <c r="P166" s="7">
        <v>56386</v>
      </c>
      <c r="Q166" s="7">
        <v>64940</v>
      </c>
      <c r="R166" s="7">
        <v>69152</v>
      </c>
      <c r="S166" s="7">
        <v>72680</v>
      </c>
      <c r="T166" s="7">
        <v>79108</v>
      </c>
      <c r="U166" s="7">
        <v>88344</v>
      </c>
      <c r="V166" s="7">
        <v>107570</v>
      </c>
      <c r="W166" s="7">
        <v>101331</v>
      </c>
      <c r="X166" s="7">
        <v>100380</v>
      </c>
      <c r="Y166" s="7">
        <v>106043</v>
      </c>
      <c r="Z166" s="7">
        <v>116043</v>
      </c>
      <c r="AA166" s="7">
        <v>110869</v>
      </c>
    </row>
    <row r="167" spans="2:27">
      <c r="B167" s="7" t="s">
        <v>352</v>
      </c>
      <c r="C167" s="7" t="s">
        <v>353</v>
      </c>
      <c r="D167" s="7" t="s">
        <v>9</v>
      </c>
      <c r="E167" s="7" t="s">
        <v>9</v>
      </c>
      <c r="F167" s="7" t="s">
        <v>9</v>
      </c>
      <c r="G167" s="7" t="s">
        <v>9</v>
      </c>
      <c r="H167" s="7" t="s">
        <v>9</v>
      </c>
      <c r="I167" s="7" t="s">
        <v>9</v>
      </c>
      <c r="J167" s="7" t="s">
        <v>9</v>
      </c>
      <c r="K167" s="7" t="s">
        <v>9</v>
      </c>
      <c r="L167" s="7" t="s">
        <v>9</v>
      </c>
      <c r="M167" s="7" t="s">
        <v>9</v>
      </c>
      <c r="N167" s="7" t="s">
        <v>9</v>
      </c>
      <c r="O167" s="7" t="s">
        <v>9</v>
      </c>
      <c r="P167" s="7" t="s">
        <v>9</v>
      </c>
      <c r="Q167" s="7" t="s">
        <v>9</v>
      </c>
      <c r="R167" s="7" t="s">
        <v>9</v>
      </c>
      <c r="S167" s="7" t="s">
        <v>9</v>
      </c>
      <c r="T167" s="7" t="s">
        <v>9</v>
      </c>
      <c r="U167" s="7" t="s">
        <v>9</v>
      </c>
      <c r="V167" s="7" t="s">
        <v>9</v>
      </c>
      <c r="W167" s="7" t="s">
        <v>9</v>
      </c>
      <c r="X167" s="7" t="s">
        <v>9</v>
      </c>
      <c r="Y167" s="7" t="s">
        <v>9</v>
      </c>
      <c r="Z167" s="7" t="s">
        <v>9</v>
      </c>
      <c r="AA167" s="7" t="s">
        <v>9</v>
      </c>
    </row>
    <row r="168" spans="2:27">
      <c r="B168" s="7" t="s">
        <v>354</v>
      </c>
      <c r="C168" s="7" t="s">
        <v>355</v>
      </c>
      <c r="D168" s="7" t="s">
        <v>9</v>
      </c>
      <c r="E168" s="7" t="s">
        <v>9</v>
      </c>
      <c r="F168" s="7" t="s">
        <v>9</v>
      </c>
      <c r="G168" s="7" t="s">
        <v>9</v>
      </c>
      <c r="H168" s="7" t="s">
        <v>9</v>
      </c>
      <c r="I168" s="7" t="s">
        <v>9</v>
      </c>
      <c r="J168" s="7" t="s">
        <v>9</v>
      </c>
      <c r="K168" s="7" t="s">
        <v>9</v>
      </c>
      <c r="L168" s="7" t="s">
        <v>9</v>
      </c>
      <c r="M168" s="7" t="s">
        <v>9</v>
      </c>
      <c r="N168" s="7" t="s">
        <v>9</v>
      </c>
      <c r="O168" s="7" t="s">
        <v>9</v>
      </c>
      <c r="P168" s="7" t="s">
        <v>9</v>
      </c>
      <c r="Q168" s="7" t="s">
        <v>9</v>
      </c>
      <c r="R168" s="7" t="s">
        <v>9</v>
      </c>
      <c r="S168" s="7" t="s">
        <v>9</v>
      </c>
      <c r="T168" s="7" t="s">
        <v>9</v>
      </c>
      <c r="U168" s="7" t="s">
        <v>9</v>
      </c>
      <c r="V168" s="7" t="s">
        <v>9</v>
      </c>
      <c r="W168" s="7" t="s">
        <v>9</v>
      </c>
      <c r="X168" s="7" t="s">
        <v>9</v>
      </c>
      <c r="Y168" s="7" t="s">
        <v>9</v>
      </c>
      <c r="Z168" s="7" t="s">
        <v>9</v>
      </c>
      <c r="AA168" s="7" t="s">
        <v>9</v>
      </c>
    </row>
    <row r="169" spans="2:27">
      <c r="B169" s="7" t="s">
        <v>356</v>
      </c>
      <c r="C169" s="7" t="s">
        <v>357</v>
      </c>
      <c r="D169" s="7" t="s">
        <v>9</v>
      </c>
      <c r="E169" s="7" t="s">
        <v>9</v>
      </c>
      <c r="F169" s="7" t="s">
        <v>9</v>
      </c>
      <c r="G169" s="7" t="s">
        <v>9</v>
      </c>
      <c r="H169" s="7" t="s">
        <v>9</v>
      </c>
      <c r="I169" s="7" t="s">
        <v>9</v>
      </c>
      <c r="J169" s="7" t="s">
        <v>9</v>
      </c>
      <c r="K169" s="7" t="s">
        <v>9</v>
      </c>
      <c r="L169" s="7" t="s">
        <v>9</v>
      </c>
      <c r="M169" s="7" t="s">
        <v>9</v>
      </c>
      <c r="N169" s="7" t="s">
        <v>9</v>
      </c>
      <c r="O169" s="7" t="s">
        <v>9</v>
      </c>
      <c r="P169" s="7" t="s">
        <v>9</v>
      </c>
      <c r="Q169" s="7" t="s">
        <v>9</v>
      </c>
      <c r="R169" s="7" t="s">
        <v>9</v>
      </c>
      <c r="S169" s="7" t="s">
        <v>9</v>
      </c>
      <c r="T169" s="7" t="s">
        <v>9</v>
      </c>
      <c r="U169" s="7" t="s">
        <v>9</v>
      </c>
      <c r="V169" s="7" t="s">
        <v>9</v>
      </c>
      <c r="W169" s="7" t="s">
        <v>9</v>
      </c>
      <c r="X169" s="7" t="s">
        <v>9</v>
      </c>
      <c r="Y169" s="7" t="s">
        <v>9</v>
      </c>
      <c r="Z169" s="7" t="s">
        <v>9</v>
      </c>
      <c r="AA169" s="7" t="s">
        <v>9</v>
      </c>
    </row>
    <row r="170" spans="2:27">
      <c r="B170" s="7" t="s">
        <v>358</v>
      </c>
      <c r="C170" s="7" t="s">
        <v>359</v>
      </c>
      <c r="D170" s="7" t="s">
        <v>9</v>
      </c>
      <c r="E170" s="7" t="s">
        <v>9</v>
      </c>
      <c r="F170" s="7" t="s">
        <v>9</v>
      </c>
      <c r="G170" s="7" t="s">
        <v>9</v>
      </c>
      <c r="H170" s="7" t="s">
        <v>9</v>
      </c>
      <c r="I170" s="7" t="s">
        <v>9</v>
      </c>
      <c r="J170" s="7" t="s">
        <v>9</v>
      </c>
      <c r="K170" s="7" t="s">
        <v>9</v>
      </c>
      <c r="L170" s="7" t="s">
        <v>9</v>
      </c>
      <c r="M170" s="7" t="s">
        <v>9</v>
      </c>
      <c r="N170" s="7" t="s">
        <v>9</v>
      </c>
      <c r="O170" s="7" t="s">
        <v>9</v>
      </c>
      <c r="P170" s="7" t="s">
        <v>9</v>
      </c>
      <c r="Q170" s="7" t="s">
        <v>9</v>
      </c>
      <c r="R170" s="7" t="s">
        <v>9</v>
      </c>
      <c r="S170" s="7" t="s">
        <v>9</v>
      </c>
      <c r="T170" s="7" t="s">
        <v>9</v>
      </c>
      <c r="U170" s="7" t="s">
        <v>9</v>
      </c>
      <c r="V170" s="7" t="s">
        <v>9</v>
      </c>
      <c r="W170" s="7" t="s">
        <v>9</v>
      </c>
      <c r="X170" s="7" t="s">
        <v>9</v>
      </c>
      <c r="Y170" s="7" t="s">
        <v>9</v>
      </c>
      <c r="Z170" s="7" t="s">
        <v>9</v>
      </c>
      <c r="AA170" s="7" t="s">
        <v>9</v>
      </c>
    </row>
    <row r="171" spans="2:27">
      <c r="B171" s="7" t="s">
        <v>228</v>
      </c>
      <c r="C171" s="7" t="s">
        <v>229</v>
      </c>
      <c r="D171" s="7" t="s">
        <v>9</v>
      </c>
      <c r="E171" s="7" t="s">
        <v>9</v>
      </c>
      <c r="F171" s="7" t="s">
        <v>9</v>
      </c>
      <c r="G171" s="7">
        <v>130845</v>
      </c>
      <c r="H171" s="7">
        <v>144535</v>
      </c>
      <c r="I171" s="7">
        <v>148138</v>
      </c>
      <c r="J171" s="7">
        <v>182412</v>
      </c>
      <c r="K171" s="7">
        <v>128973</v>
      </c>
      <c r="L171" s="7">
        <v>163007</v>
      </c>
      <c r="M171" s="7">
        <v>175519</v>
      </c>
      <c r="N171" s="7">
        <v>202414</v>
      </c>
      <c r="O171" s="7">
        <v>223265</v>
      </c>
      <c r="P171" s="7">
        <v>229991</v>
      </c>
      <c r="Q171" s="7">
        <v>232259</v>
      </c>
      <c r="R171" s="7">
        <v>252977</v>
      </c>
      <c r="S171" s="7">
        <v>309716</v>
      </c>
      <c r="T171" s="7">
        <v>318401</v>
      </c>
      <c r="U171" s="7">
        <v>384701</v>
      </c>
      <c r="V171" s="7">
        <v>402931</v>
      </c>
      <c r="W171" s="7">
        <v>281302</v>
      </c>
      <c r="X171" s="7">
        <v>250936</v>
      </c>
      <c r="Y171" s="7">
        <v>260278</v>
      </c>
      <c r="Z171" s="7">
        <v>298810</v>
      </c>
      <c r="AA171" s="7">
        <v>276349</v>
      </c>
    </row>
    <row r="172" spans="2:27">
      <c r="B172" s="1" t="s">
        <v>230</v>
      </c>
    </row>
    <row r="173" spans="2:27">
      <c r="B173" s="7" t="s">
        <v>294</v>
      </c>
      <c r="C173" s="7" t="s">
        <v>295</v>
      </c>
      <c r="D173" s="7" t="s">
        <v>9</v>
      </c>
      <c r="E173" s="7" t="s">
        <v>9</v>
      </c>
      <c r="F173" s="7" t="s">
        <v>9</v>
      </c>
      <c r="G173" s="7">
        <v>66113</v>
      </c>
      <c r="H173" s="7">
        <v>55698</v>
      </c>
      <c r="I173" s="7">
        <v>62470</v>
      </c>
      <c r="J173" s="7">
        <v>53115</v>
      </c>
      <c r="K173" s="7">
        <v>64489</v>
      </c>
      <c r="L173" s="7">
        <v>60445</v>
      </c>
      <c r="M173" s="7">
        <v>71839</v>
      </c>
      <c r="N173" s="7">
        <v>63440</v>
      </c>
      <c r="O173" s="7">
        <v>80975</v>
      </c>
      <c r="P173" s="7">
        <v>87790</v>
      </c>
      <c r="Q173" s="7">
        <v>98606</v>
      </c>
      <c r="R173" s="7">
        <v>105819</v>
      </c>
      <c r="S173" s="7">
        <v>114387</v>
      </c>
      <c r="T173" s="7">
        <v>130175</v>
      </c>
      <c r="U173" s="7">
        <v>147460</v>
      </c>
      <c r="V173" s="7">
        <v>143407</v>
      </c>
      <c r="W173" s="7">
        <v>108576</v>
      </c>
      <c r="X173" s="7">
        <v>104911</v>
      </c>
      <c r="Y173" s="7">
        <v>107378</v>
      </c>
      <c r="Z173" s="7">
        <v>103403</v>
      </c>
      <c r="AA173" s="7">
        <v>108412</v>
      </c>
    </row>
    <row r="174" spans="2:27">
      <c r="B174" s="7" t="s">
        <v>296</v>
      </c>
      <c r="C174" s="7" t="s">
        <v>297</v>
      </c>
      <c r="D174" s="7" t="s">
        <v>9</v>
      </c>
      <c r="E174" s="7" t="s">
        <v>9</v>
      </c>
      <c r="F174" s="7" t="s">
        <v>9</v>
      </c>
      <c r="G174" s="7">
        <v>66113</v>
      </c>
      <c r="H174" s="7">
        <v>55698</v>
      </c>
      <c r="I174" s="7">
        <v>62470</v>
      </c>
      <c r="J174" s="7">
        <v>53115</v>
      </c>
      <c r="K174" s="7">
        <v>64489</v>
      </c>
      <c r="L174" s="7">
        <v>60445</v>
      </c>
      <c r="M174" s="7">
        <v>71839</v>
      </c>
      <c r="N174" s="7">
        <v>63440</v>
      </c>
      <c r="O174" s="7">
        <v>80975</v>
      </c>
      <c r="P174" s="7">
        <v>87790</v>
      </c>
      <c r="Q174" s="7">
        <v>98606</v>
      </c>
      <c r="R174" s="7">
        <v>105819</v>
      </c>
      <c r="S174" s="7">
        <v>114387</v>
      </c>
      <c r="T174" s="7">
        <v>130175</v>
      </c>
      <c r="U174" s="7">
        <v>147460</v>
      </c>
      <c r="V174" s="7">
        <v>143407</v>
      </c>
      <c r="W174" s="7">
        <v>108576</v>
      </c>
      <c r="X174" s="7">
        <v>104911</v>
      </c>
      <c r="Y174" s="7">
        <v>107378</v>
      </c>
      <c r="Z174" s="7">
        <v>103403</v>
      </c>
      <c r="AA174" s="7">
        <v>108412</v>
      </c>
    </row>
    <row r="175" spans="2:27">
      <c r="B175" s="7" t="s">
        <v>298</v>
      </c>
      <c r="C175" s="7" t="s">
        <v>299</v>
      </c>
      <c r="D175" s="7" t="s">
        <v>9</v>
      </c>
      <c r="E175" s="7" t="s">
        <v>9</v>
      </c>
      <c r="F175" s="7" t="s">
        <v>9</v>
      </c>
      <c r="G175" s="7" t="s">
        <v>9</v>
      </c>
      <c r="H175" s="7" t="s">
        <v>9</v>
      </c>
      <c r="I175" s="7" t="s">
        <v>9</v>
      </c>
      <c r="J175" s="7" t="s">
        <v>9</v>
      </c>
      <c r="K175" s="7" t="s">
        <v>9</v>
      </c>
      <c r="L175" s="7" t="s">
        <v>9</v>
      </c>
      <c r="M175" s="7" t="s">
        <v>9</v>
      </c>
      <c r="N175" s="7" t="s">
        <v>9</v>
      </c>
      <c r="O175" s="7" t="s">
        <v>9</v>
      </c>
      <c r="P175" s="7" t="s">
        <v>9</v>
      </c>
      <c r="Q175" s="7" t="s">
        <v>9</v>
      </c>
      <c r="R175" s="7" t="s">
        <v>9</v>
      </c>
      <c r="S175" s="7" t="s">
        <v>9</v>
      </c>
      <c r="T175" s="7" t="s">
        <v>9</v>
      </c>
      <c r="U175" s="7" t="s">
        <v>9</v>
      </c>
      <c r="V175" s="7" t="s">
        <v>9</v>
      </c>
      <c r="W175" s="7" t="s">
        <v>9</v>
      </c>
      <c r="X175" s="7" t="s">
        <v>9</v>
      </c>
      <c r="Y175" s="7" t="s">
        <v>9</v>
      </c>
      <c r="Z175" s="7" t="s">
        <v>9</v>
      </c>
      <c r="AA175" s="7" t="s">
        <v>9</v>
      </c>
    </row>
    <row r="176" spans="2:27">
      <c r="B176" s="7" t="s">
        <v>300</v>
      </c>
      <c r="C176" s="7" t="s">
        <v>301</v>
      </c>
      <c r="D176" s="7" t="s">
        <v>9</v>
      </c>
      <c r="E176" s="7" t="s">
        <v>9</v>
      </c>
      <c r="F176" s="7" t="s">
        <v>9</v>
      </c>
      <c r="G176" s="7" t="s">
        <v>9</v>
      </c>
      <c r="H176" s="7" t="s">
        <v>9</v>
      </c>
      <c r="I176" s="7" t="s">
        <v>9</v>
      </c>
      <c r="J176" s="7" t="s">
        <v>9</v>
      </c>
      <c r="K176" s="7" t="s">
        <v>9</v>
      </c>
      <c r="L176" s="7" t="s">
        <v>9</v>
      </c>
      <c r="M176" s="7" t="s">
        <v>9</v>
      </c>
      <c r="N176" s="7" t="s">
        <v>9</v>
      </c>
      <c r="O176" s="7" t="s">
        <v>9</v>
      </c>
      <c r="P176" s="7" t="s">
        <v>9</v>
      </c>
      <c r="Q176" s="7" t="s">
        <v>9</v>
      </c>
      <c r="R176" s="7" t="s">
        <v>9</v>
      </c>
      <c r="S176" s="7" t="s">
        <v>9</v>
      </c>
      <c r="T176" s="7" t="s">
        <v>9</v>
      </c>
      <c r="U176" s="7" t="s">
        <v>9</v>
      </c>
      <c r="V176" s="7" t="s">
        <v>9</v>
      </c>
      <c r="W176" s="7" t="s">
        <v>9</v>
      </c>
      <c r="X176" s="7" t="s">
        <v>9</v>
      </c>
      <c r="Y176" s="7" t="s">
        <v>9</v>
      </c>
      <c r="Z176" s="7" t="s">
        <v>9</v>
      </c>
      <c r="AA176" s="7" t="s">
        <v>9</v>
      </c>
    </row>
    <row r="177" spans="2:27">
      <c r="B177" s="7" t="s">
        <v>302</v>
      </c>
      <c r="C177" s="7" t="s">
        <v>240</v>
      </c>
      <c r="D177" s="7" t="s">
        <v>9</v>
      </c>
      <c r="E177" s="7" t="s">
        <v>9</v>
      </c>
      <c r="F177" s="7" t="s">
        <v>9</v>
      </c>
      <c r="G177" s="7" t="s">
        <v>9</v>
      </c>
      <c r="H177" s="7" t="s">
        <v>9</v>
      </c>
      <c r="I177" s="7" t="s">
        <v>9</v>
      </c>
      <c r="J177" s="7" t="s">
        <v>9</v>
      </c>
      <c r="K177" s="7" t="s">
        <v>9</v>
      </c>
      <c r="L177" s="7" t="s">
        <v>9</v>
      </c>
      <c r="M177" s="7" t="s">
        <v>9</v>
      </c>
      <c r="N177" s="7" t="s">
        <v>9</v>
      </c>
      <c r="O177" s="7" t="s">
        <v>9</v>
      </c>
      <c r="P177" s="7" t="s">
        <v>9</v>
      </c>
      <c r="Q177" s="7" t="s">
        <v>9</v>
      </c>
      <c r="R177" s="7" t="s">
        <v>9</v>
      </c>
      <c r="S177" s="7" t="s">
        <v>9</v>
      </c>
      <c r="T177" s="7" t="s">
        <v>9</v>
      </c>
      <c r="U177" s="7" t="s">
        <v>9</v>
      </c>
      <c r="V177" s="7" t="s">
        <v>9</v>
      </c>
      <c r="W177" s="7" t="s">
        <v>9</v>
      </c>
      <c r="X177" s="7" t="s">
        <v>9</v>
      </c>
      <c r="Y177" s="7" t="s">
        <v>9</v>
      </c>
      <c r="Z177" s="7" t="s">
        <v>9</v>
      </c>
      <c r="AA177" s="7" t="s">
        <v>9</v>
      </c>
    </row>
    <row r="178" spans="2:27">
      <c r="B178" s="7" t="s">
        <v>303</v>
      </c>
      <c r="C178" s="7" t="s">
        <v>304</v>
      </c>
      <c r="D178" s="7" t="s">
        <v>9</v>
      </c>
      <c r="E178" s="7" t="s">
        <v>9</v>
      </c>
      <c r="F178" s="7" t="s">
        <v>9</v>
      </c>
      <c r="G178" s="7" t="s">
        <v>9</v>
      </c>
      <c r="H178" s="7" t="s">
        <v>9</v>
      </c>
      <c r="I178" s="7" t="s">
        <v>9</v>
      </c>
      <c r="J178" s="7" t="s">
        <v>9</v>
      </c>
      <c r="K178" s="7" t="s">
        <v>9</v>
      </c>
      <c r="L178" s="7" t="s">
        <v>9</v>
      </c>
      <c r="M178" s="7" t="s">
        <v>9</v>
      </c>
      <c r="N178" s="7" t="s">
        <v>9</v>
      </c>
      <c r="O178" s="7" t="s">
        <v>9</v>
      </c>
      <c r="P178" s="7" t="s">
        <v>9</v>
      </c>
      <c r="Q178" s="7" t="s">
        <v>9</v>
      </c>
      <c r="R178" s="7" t="s">
        <v>9</v>
      </c>
      <c r="S178" s="7" t="s">
        <v>9</v>
      </c>
      <c r="T178" s="7" t="s">
        <v>9</v>
      </c>
      <c r="U178" s="7" t="s">
        <v>9</v>
      </c>
      <c r="V178" s="7" t="s">
        <v>9</v>
      </c>
      <c r="W178" s="7" t="s">
        <v>9</v>
      </c>
      <c r="X178" s="7" t="s">
        <v>9</v>
      </c>
      <c r="Y178" s="7" t="s">
        <v>9</v>
      </c>
      <c r="Z178" s="7" t="s">
        <v>9</v>
      </c>
      <c r="AA178" s="7" t="s">
        <v>9</v>
      </c>
    </row>
    <row r="179" spans="2:27">
      <c r="B179" s="7" t="s">
        <v>305</v>
      </c>
      <c r="C179" s="7" t="s">
        <v>306</v>
      </c>
      <c r="D179" s="7" t="s">
        <v>9</v>
      </c>
      <c r="E179" s="7" t="s">
        <v>9</v>
      </c>
      <c r="F179" s="7" t="s">
        <v>9</v>
      </c>
      <c r="G179" s="7" t="s">
        <v>9</v>
      </c>
      <c r="H179" s="7" t="s">
        <v>9</v>
      </c>
      <c r="I179" s="7" t="s">
        <v>9</v>
      </c>
      <c r="J179" s="7" t="s">
        <v>9</v>
      </c>
      <c r="K179" s="7" t="s">
        <v>9</v>
      </c>
      <c r="L179" s="7" t="s">
        <v>9</v>
      </c>
      <c r="M179" s="7" t="s">
        <v>9</v>
      </c>
      <c r="N179" s="7" t="s">
        <v>9</v>
      </c>
      <c r="O179" s="7" t="s">
        <v>9</v>
      </c>
      <c r="P179" s="7" t="s">
        <v>9</v>
      </c>
      <c r="Q179" s="7" t="s">
        <v>9</v>
      </c>
      <c r="R179" s="7" t="s">
        <v>9</v>
      </c>
      <c r="S179" s="7" t="s">
        <v>9</v>
      </c>
      <c r="T179" s="7" t="s">
        <v>9</v>
      </c>
      <c r="U179" s="7" t="s">
        <v>9</v>
      </c>
      <c r="V179" s="7" t="s">
        <v>9</v>
      </c>
      <c r="W179" s="7" t="s">
        <v>9</v>
      </c>
      <c r="X179" s="7" t="s">
        <v>9</v>
      </c>
      <c r="Y179" s="7" t="s">
        <v>9</v>
      </c>
      <c r="Z179" s="7" t="s">
        <v>9</v>
      </c>
      <c r="AA179" s="7" t="s">
        <v>9</v>
      </c>
    </row>
    <row r="180" spans="2:27">
      <c r="B180" s="7" t="s">
        <v>307</v>
      </c>
      <c r="C180" s="7" t="s">
        <v>242</v>
      </c>
      <c r="D180" s="7" t="s">
        <v>9</v>
      </c>
      <c r="E180" s="7" t="s">
        <v>9</v>
      </c>
      <c r="F180" s="7" t="s">
        <v>9</v>
      </c>
      <c r="G180" s="7" t="s">
        <v>9</v>
      </c>
      <c r="H180" s="7" t="s">
        <v>9</v>
      </c>
      <c r="I180" s="7" t="s">
        <v>9</v>
      </c>
      <c r="J180" s="7" t="s">
        <v>9</v>
      </c>
      <c r="K180" s="7" t="s">
        <v>9</v>
      </c>
      <c r="L180" s="7" t="s">
        <v>9</v>
      </c>
      <c r="M180" s="7" t="s">
        <v>9</v>
      </c>
      <c r="N180" s="7" t="s">
        <v>9</v>
      </c>
      <c r="O180" s="7" t="s">
        <v>9</v>
      </c>
      <c r="P180" s="7" t="s">
        <v>9</v>
      </c>
      <c r="Q180" s="7" t="s">
        <v>9</v>
      </c>
      <c r="R180" s="7" t="s">
        <v>9</v>
      </c>
      <c r="S180" s="7" t="s">
        <v>9</v>
      </c>
      <c r="T180" s="7" t="s">
        <v>9</v>
      </c>
      <c r="U180" s="7" t="s">
        <v>9</v>
      </c>
      <c r="V180" s="7" t="s">
        <v>9</v>
      </c>
      <c r="W180" s="7" t="s">
        <v>9</v>
      </c>
      <c r="X180" s="7" t="s">
        <v>9</v>
      </c>
      <c r="Y180" s="7" t="s">
        <v>9</v>
      </c>
      <c r="Z180" s="7" t="s">
        <v>9</v>
      </c>
      <c r="AA180" s="7" t="s">
        <v>9</v>
      </c>
    </row>
    <row r="181" spans="2:27">
      <c r="B181" s="7" t="s">
        <v>308</v>
      </c>
      <c r="C181" s="7" t="s">
        <v>309</v>
      </c>
      <c r="D181" s="7" t="s">
        <v>9</v>
      </c>
      <c r="E181" s="7" t="s">
        <v>9</v>
      </c>
      <c r="F181" s="7" t="s">
        <v>9</v>
      </c>
      <c r="G181" s="7" t="s">
        <v>9</v>
      </c>
      <c r="H181" s="7" t="s">
        <v>9</v>
      </c>
      <c r="I181" s="7" t="s">
        <v>9</v>
      </c>
      <c r="J181" s="7" t="s">
        <v>9</v>
      </c>
      <c r="K181" s="7" t="s">
        <v>9</v>
      </c>
      <c r="L181" s="7" t="s">
        <v>9</v>
      </c>
      <c r="M181" s="7" t="s">
        <v>9</v>
      </c>
      <c r="N181" s="7" t="s">
        <v>9</v>
      </c>
      <c r="O181" s="7" t="s">
        <v>9</v>
      </c>
      <c r="P181" s="7" t="s">
        <v>9</v>
      </c>
      <c r="Q181" s="7" t="s">
        <v>9</v>
      </c>
      <c r="R181" s="7" t="s">
        <v>9</v>
      </c>
      <c r="S181" s="7" t="s">
        <v>9</v>
      </c>
      <c r="T181" s="7" t="s">
        <v>9</v>
      </c>
      <c r="U181" s="7" t="s">
        <v>9</v>
      </c>
      <c r="V181" s="7" t="s">
        <v>9</v>
      </c>
      <c r="W181" s="7" t="s">
        <v>9</v>
      </c>
      <c r="X181" s="7" t="s">
        <v>9</v>
      </c>
      <c r="Y181" s="7" t="s">
        <v>9</v>
      </c>
      <c r="Z181" s="7" t="s">
        <v>9</v>
      </c>
      <c r="AA181" s="7" t="s">
        <v>9</v>
      </c>
    </row>
    <row r="182" spans="2:27">
      <c r="B182" s="7" t="s">
        <v>310</v>
      </c>
      <c r="C182" s="7" t="s">
        <v>311</v>
      </c>
      <c r="D182" s="7" t="s">
        <v>9</v>
      </c>
      <c r="E182" s="7" t="s">
        <v>9</v>
      </c>
      <c r="F182" s="7" t="s">
        <v>9</v>
      </c>
      <c r="G182" s="7" t="s">
        <v>9</v>
      </c>
      <c r="H182" s="7" t="s">
        <v>9</v>
      </c>
      <c r="I182" s="7" t="s">
        <v>9</v>
      </c>
      <c r="J182" s="7" t="s">
        <v>9</v>
      </c>
      <c r="K182" s="7" t="s">
        <v>9</v>
      </c>
      <c r="L182" s="7" t="s">
        <v>9</v>
      </c>
      <c r="M182" s="7" t="s">
        <v>9</v>
      </c>
      <c r="N182" s="7" t="s">
        <v>9</v>
      </c>
      <c r="O182" s="7" t="s">
        <v>9</v>
      </c>
      <c r="P182" s="7" t="s">
        <v>9</v>
      </c>
      <c r="Q182" s="7" t="s">
        <v>9</v>
      </c>
      <c r="R182" s="7" t="s">
        <v>9</v>
      </c>
      <c r="S182" s="7" t="s">
        <v>9</v>
      </c>
      <c r="T182" s="7" t="s">
        <v>9</v>
      </c>
      <c r="U182" s="7" t="s">
        <v>9</v>
      </c>
      <c r="V182" s="7" t="s">
        <v>9</v>
      </c>
      <c r="W182" s="7" t="s">
        <v>9</v>
      </c>
      <c r="X182" s="7" t="s">
        <v>9</v>
      </c>
      <c r="Y182" s="7" t="s">
        <v>9</v>
      </c>
      <c r="Z182" s="7" t="s">
        <v>9</v>
      </c>
      <c r="AA182" s="7" t="s">
        <v>9</v>
      </c>
    </row>
    <row r="183" spans="2:27">
      <c r="B183" s="7" t="s">
        <v>312</v>
      </c>
      <c r="C183" s="7" t="s">
        <v>313</v>
      </c>
      <c r="D183" s="7" t="s">
        <v>9</v>
      </c>
      <c r="E183" s="7" t="s">
        <v>9</v>
      </c>
      <c r="F183" s="7" t="s">
        <v>9</v>
      </c>
      <c r="G183" s="7" t="s">
        <v>9</v>
      </c>
      <c r="H183" s="7" t="s">
        <v>9</v>
      </c>
      <c r="I183" s="7" t="s">
        <v>9</v>
      </c>
      <c r="J183" s="7" t="s">
        <v>9</v>
      </c>
      <c r="K183" s="7" t="s">
        <v>9</v>
      </c>
      <c r="L183" s="7" t="s">
        <v>9</v>
      </c>
      <c r="M183" s="7" t="s">
        <v>9</v>
      </c>
      <c r="N183" s="7" t="s">
        <v>9</v>
      </c>
      <c r="O183" s="7" t="s">
        <v>9</v>
      </c>
      <c r="P183" s="7" t="s">
        <v>9</v>
      </c>
      <c r="Q183" s="7" t="s">
        <v>9</v>
      </c>
      <c r="R183" s="7" t="s">
        <v>9</v>
      </c>
      <c r="S183" s="7" t="s">
        <v>9</v>
      </c>
      <c r="T183" s="7" t="s">
        <v>9</v>
      </c>
      <c r="U183" s="7" t="s">
        <v>9</v>
      </c>
      <c r="V183" s="7" t="s">
        <v>9</v>
      </c>
      <c r="W183" s="7" t="s">
        <v>9</v>
      </c>
      <c r="X183" s="7" t="s">
        <v>9</v>
      </c>
      <c r="Y183" s="7" t="s">
        <v>9</v>
      </c>
      <c r="Z183" s="7" t="s">
        <v>9</v>
      </c>
      <c r="AA183" s="7" t="s">
        <v>9</v>
      </c>
    </row>
    <row r="184" spans="2:27">
      <c r="B184" s="7" t="s">
        <v>314</v>
      </c>
      <c r="C184" s="7" t="s">
        <v>315</v>
      </c>
      <c r="D184" s="7" t="s">
        <v>9</v>
      </c>
      <c r="E184" s="7" t="s">
        <v>9</v>
      </c>
      <c r="F184" s="7" t="s">
        <v>9</v>
      </c>
      <c r="G184" s="7" t="s">
        <v>9</v>
      </c>
      <c r="H184" s="7" t="s">
        <v>9</v>
      </c>
      <c r="I184" s="7" t="s">
        <v>9</v>
      </c>
      <c r="J184" s="7" t="s">
        <v>9</v>
      </c>
      <c r="K184" s="7" t="s">
        <v>9</v>
      </c>
      <c r="L184" s="7" t="s">
        <v>9</v>
      </c>
      <c r="M184" s="7" t="s">
        <v>9</v>
      </c>
      <c r="N184" s="7" t="s">
        <v>9</v>
      </c>
      <c r="O184" s="7" t="s">
        <v>9</v>
      </c>
      <c r="P184" s="7" t="s">
        <v>9</v>
      </c>
      <c r="Q184" s="7" t="s">
        <v>9</v>
      </c>
      <c r="R184" s="7" t="s">
        <v>9</v>
      </c>
      <c r="S184" s="7" t="s">
        <v>9</v>
      </c>
      <c r="T184" s="7" t="s">
        <v>9</v>
      </c>
      <c r="U184" s="7" t="s">
        <v>9</v>
      </c>
      <c r="V184" s="7" t="s">
        <v>9</v>
      </c>
      <c r="W184" s="7" t="s">
        <v>9</v>
      </c>
      <c r="X184" s="7" t="s">
        <v>9</v>
      </c>
      <c r="Y184" s="7" t="s">
        <v>9</v>
      </c>
      <c r="Z184" s="7" t="s">
        <v>9</v>
      </c>
      <c r="AA184" s="7" t="s">
        <v>9</v>
      </c>
    </row>
    <row r="185" spans="2:27">
      <c r="B185" s="7" t="s">
        <v>316</v>
      </c>
      <c r="C185" s="7" t="s">
        <v>317</v>
      </c>
      <c r="D185" s="7" t="s">
        <v>9</v>
      </c>
      <c r="E185" s="7" t="s">
        <v>9</v>
      </c>
      <c r="F185" s="7" t="s">
        <v>9</v>
      </c>
      <c r="G185" s="7" t="s">
        <v>9</v>
      </c>
      <c r="H185" s="7" t="s">
        <v>9</v>
      </c>
      <c r="I185" s="7" t="s">
        <v>9</v>
      </c>
      <c r="J185" s="7" t="s">
        <v>9</v>
      </c>
      <c r="K185" s="7" t="s">
        <v>9</v>
      </c>
      <c r="L185" s="7" t="s">
        <v>9</v>
      </c>
      <c r="M185" s="7" t="s">
        <v>9</v>
      </c>
      <c r="N185" s="7" t="s">
        <v>9</v>
      </c>
      <c r="O185" s="7" t="s">
        <v>9</v>
      </c>
      <c r="P185" s="7" t="s">
        <v>9</v>
      </c>
      <c r="Q185" s="7" t="s">
        <v>9</v>
      </c>
      <c r="R185" s="7" t="s">
        <v>9</v>
      </c>
      <c r="S185" s="7" t="s">
        <v>9</v>
      </c>
      <c r="T185" s="7" t="s">
        <v>9</v>
      </c>
      <c r="U185" s="7" t="s">
        <v>9</v>
      </c>
      <c r="V185" s="7" t="s">
        <v>9</v>
      </c>
      <c r="W185" s="7" t="s">
        <v>9</v>
      </c>
      <c r="X185" s="7" t="s">
        <v>9</v>
      </c>
      <c r="Y185" s="7" t="s">
        <v>9</v>
      </c>
      <c r="Z185" s="7" t="s">
        <v>9</v>
      </c>
      <c r="AA185" s="7" t="s">
        <v>9</v>
      </c>
    </row>
    <row r="186" spans="2:27">
      <c r="B186" s="7" t="s">
        <v>318</v>
      </c>
      <c r="C186" s="7" t="s">
        <v>319</v>
      </c>
      <c r="D186" s="7" t="s">
        <v>9</v>
      </c>
      <c r="E186" s="7" t="s">
        <v>9</v>
      </c>
      <c r="F186" s="7" t="s">
        <v>9</v>
      </c>
      <c r="G186" s="7" t="s">
        <v>9</v>
      </c>
      <c r="H186" s="7" t="s">
        <v>9</v>
      </c>
      <c r="I186" s="7" t="s">
        <v>9</v>
      </c>
      <c r="J186" s="7" t="s">
        <v>9</v>
      </c>
      <c r="K186" s="7" t="s">
        <v>9</v>
      </c>
      <c r="L186" s="7" t="s">
        <v>9</v>
      </c>
      <c r="M186" s="7" t="s">
        <v>9</v>
      </c>
      <c r="N186" s="7" t="s">
        <v>9</v>
      </c>
      <c r="O186" s="7" t="s">
        <v>9</v>
      </c>
      <c r="P186" s="7" t="s">
        <v>9</v>
      </c>
      <c r="Q186" s="7" t="s">
        <v>9</v>
      </c>
      <c r="R186" s="7" t="s">
        <v>9</v>
      </c>
      <c r="S186" s="7" t="s">
        <v>9</v>
      </c>
      <c r="T186" s="7" t="s">
        <v>9</v>
      </c>
      <c r="U186" s="7" t="s">
        <v>9</v>
      </c>
      <c r="V186" s="7" t="s">
        <v>9</v>
      </c>
      <c r="W186" s="7" t="s">
        <v>9</v>
      </c>
      <c r="X186" s="7" t="s">
        <v>9</v>
      </c>
      <c r="Y186" s="7" t="s">
        <v>9</v>
      </c>
      <c r="Z186" s="7" t="s">
        <v>9</v>
      </c>
      <c r="AA186" s="7" t="s">
        <v>9</v>
      </c>
    </row>
    <row r="187" spans="2:27">
      <c r="B187" s="7" t="s">
        <v>320</v>
      </c>
      <c r="C187" s="7" t="s">
        <v>321</v>
      </c>
      <c r="D187" s="7" t="s">
        <v>9</v>
      </c>
      <c r="E187" s="7" t="s">
        <v>9</v>
      </c>
      <c r="F187" s="7" t="s">
        <v>9</v>
      </c>
      <c r="G187" s="7" t="s">
        <v>9</v>
      </c>
      <c r="H187" s="7" t="s">
        <v>9</v>
      </c>
      <c r="I187" s="7" t="s">
        <v>9</v>
      </c>
      <c r="J187" s="7" t="s">
        <v>9</v>
      </c>
      <c r="K187" s="7" t="s">
        <v>9</v>
      </c>
      <c r="L187" s="7" t="s">
        <v>9</v>
      </c>
      <c r="M187" s="7" t="s">
        <v>9</v>
      </c>
      <c r="N187" s="7" t="s">
        <v>9</v>
      </c>
      <c r="O187" s="7" t="s">
        <v>9</v>
      </c>
      <c r="P187" s="7" t="s">
        <v>9</v>
      </c>
      <c r="Q187" s="7" t="s">
        <v>9</v>
      </c>
      <c r="R187" s="7" t="s">
        <v>9</v>
      </c>
      <c r="S187" s="7" t="s">
        <v>9</v>
      </c>
      <c r="T187" s="7" t="s">
        <v>9</v>
      </c>
      <c r="U187" s="7" t="s">
        <v>9</v>
      </c>
      <c r="V187" s="7" t="s">
        <v>9</v>
      </c>
      <c r="W187" s="7" t="s">
        <v>9</v>
      </c>
      <c r="X187" s="7" t="s">
        <v>9</v>
      </c>
      <c r="Y187" s="7" t="s">
        <v>9</v>
      </c>
      <c r="Z187" s="7" t="s">
        <v>9</v>
      </c>
      <c r="AA187" s="7" t="s">
        <v>9</v>
      </c>
    </row>
    <row r="188" spans="2:27">
      <c r="B188" s="7" t="s">
        <v>322</v>
      </c>
      <c r="C188" s="7" t="s">
        <v>323</v>
      </c>
      <c r="D188" s="7" t="s">
        <v>9</v>
      </c>
      <c r="E188" s="7" t="s">
        <v>9</v>
      </c>
      <c r="F188" s="7" t="s">
        <v>9</v>
      </c>
      <c r="G188" s="7" t="s">
        <v>9</v>
      </c>
      <c r="H188" s="7" t="s">
        <v>9</v>
      </c>
      <c r="I188" s="7" t="s">
        <v>9</v>
      </c>
      <c r="J188" s="7" t="s">
        <v>9</v>
      </c>
      <c r="K188" s="7" t="s">
        <v>9</v>
      </c>
      <c r="L188" s="7" t="s">
        <v>9</v>
      </c>
      <c r="M188" s="7" t="s">
        <v>9</v>
      </c>
      <c r="N188" s="7" t="s">
        <v>9</v>
      </c>
      <c r="O188" s="7" t="s">
        <v>9</v>
      </c>
      <c r="P188" s="7" t="s">
        <v>9</v>
      </c>
      <c r="Q188" s="7" t="s">
        <v>9</v>
      </c>
      <c r="R188" s="7" t="s">
        <v>9</v>
      </c>
      <c r="S188" s="7" t="s">
        <v>9</v>
      </c>
      <c r="T188" s="7" t="s">
        <v>9</v>
      </c>
      <c r="U188" s="7" t="s">
        <v>9</v>
      </c>
      <c r="V188" s="7" t="s">
        <v>9</v>
      </c>
      <c r="W188" s="7" t="s">
        <v>9</v>
      </c>
      <c r="X188" s="7" t="s">
        <v>9</v>
      </c>
      <c r="Y188" s="7" t="s">
        <v>9</v>
      </c>
      <c r="Z188" s="7" t="s">
        <v>9</v>
      </c>
      <c r="AA188" s="7" t="s">
        <v>9</v>
      </c>
    </row>
    <row r="189" spans="2:27">
      <c r="B189" s="7" t="s">
        <v>324</v>
      </c>
      <c r="C189" s="7" t="s">
        <v>325</v>
      </c>
      <c r="D189" s="7" t="s">
        <v>9</v>
      </c>
      <c r="E189" s="7" t="s">
        <v>9</v>
      </c>
      <c r="F189" s="7" t="s">
        <v>9</v>
      </c>
      <c r="G189" s="7" t="s">
        <v>9</v>
      </c>
      <c r="H189" s="7" t="s">
        <v>9</v>
      </c>
      <c r="I189" s="7" t="s">
        <v>9</v>
      </c>
      <c r="J189" s="7" t="s">
        <v>9</v>
      </c>
      <c r="K189" s="7" t="s">
        <v>9</v>
      </c>
      <c r="L189" s="7" t="s">
        <v>9</v>
      </c>
      <c r="M189" s="7" t="s">
        <v>9</v>
      </c>
      <c r="N189" s="7" t="s">
        <v>9</v>
      </c>
      <c r="O189" s="7" t="s">
        <v>9</v>
      </c>
      <c r="P189" s="7" t="s">
        <v>9</v>
      </c>
      <c r="Q189" s="7" t="s">
        <v>9</v>
      </c>
      <c r="R189" s="7" t="s">
        <v>9</v>
      </c>
      <c r="S189" s="7" t="s">
        <v>9</v>
      </c>
      <c r="T189" s="7" t="s">
        <v>9</v>
      </c>
      <c r="U189" s="7" t="s">
        <v>9</v>
      </c>
      <c r="V189" s="7" t="s">
        <v>9</v>
      </c>
      <c r="W189" s="7" t="s">
        <v>9</v>
      </c>
      <c r="X189" s="7" t="s">
        <v>9</v>
      </c>
      <c r="Y189" s="7" t="s">
        <v>9</v>
      </c>
      <c r="Z189" s="7" t="s">
        <v>9</v>
      </c>
      <c r="AA189" s="7" t="s">
        <v>9</v>
      </c>
    </row>
    <row r="190" spans="2:27">
      <c r="B190" s="7" t="s">
        <v>326</v>
      </c>
      <c r="C190" s="7" t="s">
        <v>327</v>
      </c>
      <c r="D190" s="7" t="s">
        <v>9</v>
      </c>
      <c r="E190" s="7" t="s">
        <v>9</v>
      </c>
      <c r="F190" s="7" t="s">
        <v>9</v>
      </c>
      <c r="G190" s="7">
        <v>799</v>
      </c>
      <c r="H190" s="7">
        <v>969</v>
      </c>
      <c r="I190" s="7">
        <v>1118</v>
      </c>
      <c r="J190" s="7">
        <v>1903</v>
      </c>
      <c r="K190" s="7">
        <v>1487</v>
      </c>
      <c r="L190" s="7">
        <v>1705</v>
      </c>
      <c r="M190" s="7">
        <v>1833</v>
      </c>
      <c r="N190" s="7">
        <v>2271</v>
      </c>
      <c r="O190" s="7">
        <v>1991</v>
      </c>
      <c r="P190" s="7">
        <v>1847</v>
      </c>
      <c r="Q190" s="7">
        <v>2090</v>
      </c>
      <c r="R190" s="7">
        <v>2619</v>
      </c>
      <c r="S190" s="7">
        <v>3050</v>
      </c>
      <c r="T190" s="7">
        <v>3264</v>
      </c>
      <c r="U190" s="7">
        <v>3637</v>
      </c>
      <c r="V190" s="7">
        <v>3181</v>
      </c>
      <c r="W190" s="7">
        <v>7160</v>
      </c>
      <c r="X190" s="7">
        <v>3564</v>
      </c>
      <c r="Y190" s="7">
        <v>4119</v>
      </c>
      <c r="Z190" s="7">
        <v>5391</v>
      </c>
      <c r="AA190" s="7">
        <v>5343</v>
      </c>
    </row>
    <row r="191" spans="2:27">
      <c r="B191" s="7" t="s">
        <v>328</v>
      </c>
      <c r="C191" s="7" t="s">
        <v>329</v>
      </c>
      <c r="D191" s="7" t="s">
        <v>9</v>
      </c>
      <c r="E191" s="7" t="s">
        <v>9</v>
      </c>
      <c r="F191" s="7" t="s">
        <v>9</v>
      </c>
      <c r="G191" s="7" t="s">
        <v>9</v>
      </c>
      <c r="H191" s="7" t="s">
        <v>9</v>
      </c>
      <c r="I191" s="7" t="s">
        <v>9</v>
      </c>
      <c r="J191" s="7" t="s">
        <v>9</v>
      </c>
      <c r="K191" s="7" t="s">
        <v>9</v>
      </c>
      <c r="L191" s="7" t="s">
        <v>9</v>
      </c>
      <c r="M191" s="7" t="s">
        <v>9</v>
      </c>
      <c r="N191" s="7" t="s">
        <v>9</v>
      </c>
      <c r="O191" s="7" t="s">
        <v>9</v>
      </c>
      <c r="P191" s="7" t="s">
        <v>9</v>
      </c>
      <c r="Q191" s="7" t="s">
        <v>9</v>
      </c>
      <c r="R191" s="7" t="s">
        <v>9</v>
      </c>
      <c r="S191" s="7" t="s">
        <v>9</v>
      </c>
      <c r="T191" s="7" t="s">
        <v>9</v>
      </c>
      <c r="U191" s="7" t="s">
        <v>9</v>
      </c>
      <c r="V191" s="7" t="s">
        <v>9</v>
      </c>
      <c r="W191" s="7" t="s">
        <v>9</v>
      </c>
      <c r="X191" s="7" t="s">
        <v>9</v>
      </c>
      <c r="Y191" s="7" t="s">
        <v>9</v>
      </c>
      <c r="Z191" s="7" t="s">
        <v>9</v>
      </c>
      <c r="AA191" s="7" t="s">
        <v>9</v>
      </c>
    </row>
    <row r="192" spans="2:27">
      <c r="B192" s="7" t="s">
        <v>330</v>
      </c>
      <c r="C192" s="7" t="s">
        <v>331</v>
      </c>
      <c r="D192" s="7" t="s">
        <v>9</v>
      </c>
      <c r="E192" s="7" t="s">
        <v>9</v>
      </c>
      <c r="F192" s="7" t="s">
        <v>9</v>
      </c>
      <c r="G192" s="7" t="s">
        <v>9</v>
      </c>
      <c r="H192" s="7" t="s">
        <v>9</v>
      </c>
      <c r="I192" s="7" t="s">
        <v>9</v>
      </c>
      <c r="J192" s="7" t="s">
        <v>9</v>
      </c>
      <c r="K192" s="7" t="s">
        <v>9</v>
      </c>
      <c r="L192" s="7" t="s">
        <v>9</v>
      </c>
      <c r="M192" s="7" t="s">
        <v>9</v>
      </c>
      <c r="N192" s="7" t="s">
        <v>9</v>
      </c>
      <c r="O192" s="7" t="s">
        <v>9</v>
      </c>
      <c r="P192" s="7" t="s">
        <v>9</v>
      </c>
      <c r="Q192" s="7" t="s">
        <v>9</v>
      </c>
      <c r="R192" s="7" t="s">
        <v>9</v>
      </c>
      <c r="S192" s="7" t="s">
        <v>9</v>
      </c>
      <c r="T192" s="7" t="s">
        <v>9</v>
      </c>
      <c r="U192" s="7" t="s">
        <v>9</v>
      </c>
      <c r="V192" s="7" t="s">
        <v>9</v>
      </c>
      <c r="W192" s="7" t="s">
        <v>9</v>
      </c>
      <c r="X192" s="7" t="s">
        <v>9</v>
      </c>
      <c r="Y192" s="7" t="s">
        <v>9</v>
      </c>
      <c r="Z192" s="7" t="s">
        <v>9</v>
      </c>
      <c r="AA192" s="7" t="s">
        <v>9</v>
      </c>
    </row>
    <row r="193" spans="2:27">
      <c r="B193" s="7" t="s">
        <v>332</v>
      </c>
      <c r="C193" s="7" t="s">
        <v>333</v>
      </c>
      <c r="D193" s="7" t="s">
        <v>9</v>
      </c>
      <c r="E193" s="7" t="s">
        <v>9</v>
      </c>
      <c r="F193" s="7" t="s">
        <v>9</v>
      </c>
      <c r="G193" s="7" t="s">
        <v>9</v>
      </c>
      <c r="H193" s="7" t="s">
        <v>9</v>
      </c>
      <c r="I193" s="7" t="s">
        <v>9</v>
      </c>
      <c r="J193" s="7" t="s">
        <v>9</v>
      </c>
      <c r="K193" s="7" t="s">
        <v>9</v>
      </c>
      <c r="L193" s="7" t="s">
        <v>9</v>
      </c>
      <c r="M193" s="7" t="s">
        <v>9</v>
      </c>
      <c r="N193" s="7" t="s">
        <v>9</v>
      </c>
      <c r="O193" s="7" t="s">
        <v>9</v>
      </c>
      <c r="P193" s="7" t="s">
        <v>9</v>
      </c>
      <c r="Q193" s="7" t="s">
        <v>9</v>
      </c>
      <c r="R193" s="7" t="s">
        <v>9</v>
      </c>
      <c r="S193" s="7" t="s">
        <v>9</v>
      </c>
      <c r="T193" s="7" t="s">
        <v>9</v>
      </c>
      <c r="U193" s="7" t="s">
        <v>9</v>
      </c>
      <c r="V193" s="7" t="s">
        <v>9</v>
      </c>
      <c r="W193" s="7" t="s">
        <v>9</v>
      </c>
      <c r="X193" s="7" t="s">
        <v>9</v>
      </c>
      <c r="Y193" s="7" t="s">
        <v>9</v>
      </c>
      <c r="Z193" s="7" t="s">
        <v>9</v>
      </c>
      <c r="AA193" s="7" t="s">
        <v>9</v>
      </c>
    </row>
    <row r="194" spans="2:27">
      <c r="B194" s="7" t="s">
        <v>334</v>
      </c>
      <c r="C194" s="7" t="s">
        <v>335</v>
      </c>
      <c r="D194" s="7" t="s">
        <v>9</v>
      </c>
      <c r="E194" s="7" t="s">
        <v>9</v>
      </c>
      <c r="F194" s="7" t="s">
        <v>9</v>
      </c>
      <c r="G194" s="7">
        <v>799</v>
      </c>
      <c r="H194" s="7">
        <v>969</v>
      </c>
      <c r="I194" s="7">
        <v>1118</v>
      </c>
      <c r="J194" s="7">
        <v>1903</v>
      </c>
      <c r="K194" s="7">
        <v>1487</v>
      </c>
      <c r="L194" s="7">
        <v>1705</v>
      </c>
      <c r="M194" s="7">
        <v>1833</v>
      </c>
      <c r="N194" s="7">
        <v>2271</v>
      </c>
      <c r="O194" s="7">
        <v>1991</v>
      </c>
      <c r="P194" s="7">
        <v>1847</v>
      </c>
      <c r="Q194" s="7">
        <v>2090</v>
      </c>
      <c r="R194" s="7">
        <v>2619</v>
      </c>
      <c r="S194" s="7">
        <v>3050</v>
      </c>
      <c r="T194" s="7">
        <v>3264</v>
      </c>
      <c r="U194" s="7">
        <v>3637</v>
      </c>
      <c r="V194" s="7">
        <v>3181</v>
      </c>
      <c r="W194" s="7">
        <v>7160</v>
      </c>
      <c r="X194" s="7">
        <v>3564</v>
      </c>
      <c r="Y194" s="7">
        <v>4119</v>
      </c>
      <c r="Z194" s="7">
        <v>5391</v>
      </c>
      <c r="AA194" s="7">
        <v>5343</v>
      </c>
    </row>
    <row r="195" spans="2:27">
      <c r="B195" s="7" t="s">
        <v>336</v>
      </c>
      <c r="C195" s="7" t="s">
        <v>337</v>
      </c>
      <c r="D195" s="7" t="s">
        <v>9</v>
      </c>
      <c r="E195" s="7" t="s">
        <v>9</v>
      </c>
      <c r="F195" s="7" t="s">
        <v>9</v>
      </c>
      <c r="G195" s="7" t="s">
        <v>9</v>
      </c>
      <c r="H195" s="7" t="s">
        <v>9</v>
      </c>
      <c r="I195" s="7" t="s">
        <v>9</v>
      </c>
      <c r="J195" s="7" t="s">
        <v>9</v>
      </c>
      <c r="K195" s="7" t="s">
        <v>9</v>
      </c>
      <c r="L195" s="7" t="s">
        <v>9</v>
      </c>
      <c r="M195" s="7" t="s">
        <v>9</v>
      </c>
      <c r="N195" s="7" t="s">
        <v>9</v>
      </c>
      <c r="O195" s="7" t="s">
        <v>9</v>
      </c>
      <c r="P195" s="7" t="s">
        <v>9</v>
      </c>
      <c r="Q195" s="7" t="s">
        <v>9</v>
      </c>
      <c r="R195" s="7" t="s">
        <v>9</v>
      </c>
      <c r="S195" s="7" t="s">
        <v>9</v>
      </c>
      <c r="T195" s="7" t="s">
        <v>9</v>
      </c>
      <c r="U195" s="7" t="s">
        <v>9</v>
      </c>
      <c r="V195" s="7" t="s">
        <v>9</v>
      </c>
      <c r="W195" s="7" t="s">
        <v>9</v>
      </c>
      <c r="X195" s="7" t="s">
        <v>9</v>
      </c>
      <c r="Y195" s="7" t="s">
        <v>9</v>
      </c>
      <c r="Z195" s="7" t="s">
        <v>9</v>
      </c>
      <c r="AA195" s="7" t="s">
        <v>9</v>
      </c>
    </row>
    <row r="196" spans="2:27">
      <c r="B196" s="7" t="s">
        <v>338</v>
      </c>
      <c r="C196" s="7" t="s">
        <v>339</v>
      </c>
      <c r="D196" s="7" t="s">
        <v>9</v>
      </c>
      <c r="E196" s="7" t="s">
        <v>9</v>
      </c>
      <c r="F196" s="7" t="s">
        <v>9</v>
      </c>
      <c r="G196" s="7">
        <v>799</v>
      </c>
      <c r="H196" s="7">
        <v>969</v>
      </c>
      <c r="I196" s="7">
        <v>1118</v>
      </c>
      <c r="J196" s="7">
        <v>1903</v>
      </c>
      <c r="K196" s="7">
        <v>1487</v>
      </c>
      <c r="L196" s="7">
        <v>1705</v>
      </c>
      <c r="M196" s="7">
        <v>1833</v>
      </c>
      <c r="N196" s="7">
        <v>2271</v>
      </c>
      <c r="O196" s="7">
        <v>1991</v>
      </c>
      <c r="P196" s="7">
        <v>1847</v>
      </c>
      <c r="Q196" s="7">
        <v>2090</v>
      </c>
      <c r="R196" s="7">
        <v>2619</v>
      </c>
      <c r="S196" s="7">
        <v>3050</v>
      </c>
      <c r="T196" s="7">
        <v>3264</v>
      </c>
      <c r="U196" s="7">
        <v>3637</v>
      </c>
      <c r="V196" s="7">
        <v>3181</v>
      </c>
      <c r="W196" s="7">
        <v>7160</v>
      </c>
      <c r="X196" s="7">
        <v>3564</v>
      </c>
      <c r="Y196" s="7">
        <v>4119</v>
      </c>
      <c r="Z196" s="7">
        <v>5391</v>
      </c>
      <c r="AA196" s="7">
        <v>5343</v>
      </c>
    </row>
    <row r="197" spans="2:27">
      <c r="B197" s="7" t="s">
        <v>340</v>
      </c>
      <c r="C197" s="7" t="s">
        <v>341</v>
      </c>
      <c r="D197" s="7" t="s">
        <v>9</v>
      </c>
      <c r="E197" s="7" t="s">
        <v>9</v>
      </c>
      <c r="F197" s="7" t="s">
        <v>9</v>
      </c>
      <c r="G197" s="7" t="s">
        <v>9</v>
      </c>
      <c r="H197" s="7" t="s">
        <v>9</v>
      </c>
      <c r="I197" s="7" t="s">
        <v>9</v>
      </c>
      <c r="J197" s="7" t="s">
        <v>9</v>
      </c>
      <c r="K197" s="7" t="s">
        <v>9</v>
      </c>
      <c r="L197" s="7" t="s">
        <v>9</v>
      </c>
      <c r="M197" s="7" t="s">
        <v>9</v>
      </c>
      <c r="N197" s="7" t="s">
        <v>9</v>
      </c>
      <c r="O197" s="7" t="s">
        <v>9</v>
      </c>
      <c r="P197" s="7" t="s">
        <v>9</v>
      </c>
      <c r="Q197" s="7" t="s">
        <v>9</v>
      </c>
      <c r="R197" s="7" t="s">
        <v>9</v>
      </c>
      <c r="S197" s="7" t="s">
        <v>9</v>
      </c>
      <c r="T197" s="7" t="s">
        <v>9</v>
      </c>
      <c r="U197" s="7" t="s">
        <v>9</v>
      </c>
      <c r="V197" s="7" t="s">
        <v>9</v>
      </c>
      <c r="W197" s="7" t="s">
        <v>9</v>
      </c>
      <c r="X197" s="7" t="s">
        <v>9</v>
      </c>
      <c r="Y197" s="7" t="s">
        <v>9</v>
      </c>
      <c r="Z197" s="7" t="s">
        <v>9</v>
      </c>
      <c r="AA197" s="7" t="s">
        <v>9</v>
      </c>
    </row>
    <row r="198" spans="2:27">
      <c r="B198" s="7" t="s">
        <v>342</v>
      </c>
      <c r="C198" s="7" t="s">
        <v>343</v>
      </c>
      <c r="D198" s="7" t="s">
        <v>9</v>
      </c>
      <c r="E198" s="7" t="s">
        <v>9</v>
      </c>
      <c r="F198" s="7" t="s">
        <v>9</v>
      </c>
      <c r="G198" s="7">
        <v>23651</v>
      </c>
      <c r="H198" s="7">
        <v>23799</v>
      </c>
      <c r="I198" s="7">
        <v>40328</v>
      </c>
      <c r="J198" s="7">
        <v>56807</v>
      </c>
      <c r="K198" s="7">
        <v>63889</v>
      </c>
      <c r="L198" s="7">
        <v>68673</v>
      </c>
      <c r="M198" s="7">
        <v>74139</v>
      </c>
      <c r="N198" s="7">
        <v>74823</v>
      </c>
      <c r="O198" s="7">
        <v>73741</v>
      </c>
      <c r="P198" s="7">
        <v>81857</v>
      </c>
      <c r="Q198" s="7">
        <v>89839</v>
      </c>
      <c r="R198" s="7">
        <v>98478</v>
      </c>
      <c r="S198" s="7">
        <v>99574</v>
      </c>
      <c r="T198" s="7">
        <v>104949</v>
      </c>
      <c r="U198" s="7">
        <v>113882</v>
      </c>
      <c r="V198" s="7">
        <v>129499</v>
      </c>
      <c r="W198" s="7">
        <v>130139</v>
      </c>
      <c r="X198" s="7">
        <v>129441</v>
      </c>
      <c r="Y198" s="7">
        <v>124782</v>
      </c>
      <c r="Z198" s="7">
        <v>132140</v>
      </c>
      <c r="AA198" s="7">
        <v>127779</v>
      </c>
    </row>
    <row r="199" spans="2:27">
      <c r="B199" s="7" t="s">
        <v>344</v>
      </c>
      <c r="C199" s="7" t="s">
        <v>345</v>
      </c>
      <c r="D199" s="7" t="s">
        <v>9</v>
      </c>
      <c r="E199" s="7" t="s">
        <v>9</v>
      </c>
      <c r="F199" s="7" t="s">
        <v>9</v>
      </c>
      <c r="G199" s="7">
        <v>5243</v>
      </c>
      <c r="H199" s="7">
        <v>5705</v>
      </c>
      <c r="I199" s="7">
        <v>6802</v>
      </c>
      <c r="J199" s="7">
        <v>12421</v>
      </c>
      <c r="K199" s="7">
        <v>11949</v>
      </c>
      <c r="L199" s="7">
        <v>11124</v>
      </c>
      <c r="M199" s="7">
        <v>12961</v>
      </c>
      <c r="N199" s="7">
        <v>14547</v>
      </c>
      <c r="O199" s="7">
        <v>12575</v>
      </c>
      <c r="P199" s="7">
        <v>15386</v>
      </c>
      <c r="Q199" s="7">
        <v>18357</v>
      </c>
      <c r="R199" s="7">
        <v>19394</v>
      </c>
      <c r="S199" s="7">
        <v>16161</v>
      </c>
      <c r="T199" s="7">
        <v>13500</v>
      </c>
      <c r="U199" s="7">
        <v>12379</v>
      </c>
      <c r="V199" s="7">
        <v>14060</v>
      </c>
      <c r="W199" s="7">
        <v>15946</v>
      </c>
      <c r="X199" s="7">
        <v>15481</v>
      </c>
      <c r="Y199" s="7">
        <v>14252</v>
      </c>
      <c r="Z199" s="7">
        <v>14559</v>
      </c>
      <c r="AA199" s="7">
        <v>14653</v>
      </c>
    </row>
    <row r="200" spans="2:27">
      <c r="B200" s="7" t="s">
        <v>346</v>
      </c>
      <c r="C200" s="7" t="s">
        <v>347</v>
      </c>
      <c r="D200" s="7" t="s">
        <v>9</v>
      </c>
      <c r="E200" s="7" t="s">
        <v>9</v>
      </c>
      <c r="F200" s="7" t="s">
        <v>9</v>
      </c>
      <c r="G200" s="7" t="s">
        <v>9</v>
      </c>
      <c r="H200" s="7" t="s">
        <v>9</v>
      </c>
      <c r="I200" s="7" t="s">
        <v>9</v>
      </c>
      <c r="J200" s="7" t="s">
        <v>9</v>
      </c>
      <c r="K200" s="7" t="s">
        <v>9</v>
      </c>
      <c r="L200" s="7" t="s">
        <v>9</v>
      </c>
      <c r="M200" s="7" t="s">
        <v>9</v>
      </c>
      <c r="N200" s="7" t="s">
        <v>9</v>
      </c>
      <c r="O200" s="7" t="s">
        <v>9</v>
      </c>
      <c r="P200" s="7" t="s">
        <v>9</v>
      </c>
      <c r="Q200" s="7" t="s">
        <v>9</v>
      </c>
      <c r="R200" s="7" t="s">
        <v>9</v>
      </c>
      <c r="S200" s="7" t="s">
        <v>9</v>
      </c>
      <c r="T200" s="7" t="s">
        <v>9</v>
      </c>
      <c r="U200" s="7" t="s">
        <v>9</v>
      </c>
      <c r="V200" s="7" t="s">
        <v>9</v>
      </c>
      <c r="W200" s="7" t="s">
        <v>9</v>
      </c>
      <c r="X200" s="7" t="s">
        <v>9</v>
      </c>
      <c r="Y200" s="7" t="s">
        <v>9</v>
      </c>
      <c r="Z200" s="7" t="s">
        <v>9</v>
      </c>
      <c r="AA200" s="7" t="s">
        <v>9</v>
      </c>
    </row>
    <row r="201" spans="2:27">
      <c r="B201" s="7" t="s">
        <v>348</v>
      </c>
      <c r="C201" s="7" t="s">
        <v>349</v>
      </c>
      <c r="D201" s="7" t="s">
        <v>9</v>
      </c>
      <c r="E201" s="7" t="s">
        <v>9</v>
      </c>
      <c r="F201" s="7" t="s">
        <v>9</v>
      </c>
      <c r="G201" s="7" t="s">
        <v>9</v>
      </c>
      <c r="H201" s="7" t="s">
        <v>9</v>
      </c>
      <c r="I201" s="7" t="s">
        <v>9</v>
      </c>
      <c r="J201" s="7" t="s">
        <v>9</v>
      </c>
      <c r="K201" s="7" t="s">
        <v>9</v>
      </c>
      <c r="L201" s="7" t="s">
        <v>9</v>
      </c>
      <c r="M201" s="7" t="s">
        <v>9</v>
      </c>
      <c r="N201" s="7" t="s">
        <v>9</v>
      </c>
      <c r="O201" s="7" t="s">
        <v>9</v>
      </c>
      <c r="P201" s="7" t="s">
        <v>9</v>
      </c>
      <c r="Q201" s="7" t="s">
        <v>9</v>
      </c>
      <c r="R201" s="7" t="s">
        <v>9</v>
      </c>
      <c r="S201" s="7" t="s">
        <v>9</v>
      </c>
      <c r="T201" s="7" t="s">
        <v>9</v>
      </c>
      <c r="U201" s="7" t="s">
        <v>9</v>
      </c>
      <c r="V201" s="7" t="s">
        <v>9</v>
      </c>
      <c r="W201" s="7" t="s">
        <v>9</v>
      </c>
      <c r="X201" s="7" t="s">
        <v>9</v>
      </c>
      <c r="Y201" s="7" t="s">
        <v>9</v>
      </c>
      <c r="Z201" s="7" t="s">
        <v>9</v>
      </c>
      <c r="AA201" s="7" t="s">
        <v>9</v>
      </c>
    </row>
    <row r="202" spans="2:27">
      <c r="B202" s="7" t="s">
        <v>350</v>
      </c>
      <c r="C202" s="7" t="s">
        <v>351</v>
      </c>
      <c r="D202" s="7" t="s">
        <v>9</v>
      </c>
      <c r="E202" s="7" t="s">
        <v>9</v>
      </c>
      <c r="F202" s="7" t="s">
        <v>9</v>
      </c>
      <c r="G202" s="7">
        <v>18408</v>
      </c>
      <c r="H202" s="7">
        <v>18094</v>
      </c>
      <c r="I202" s="7">
        <v>33526</v>
      </c>
      <c r="J202" s="7">
        <v>44386</v>
      </c>
      <c r="K202" s="7">
        <v>51940</v>
      </c>
      <c r="L202" s="7">
        <v>57549</v>
      </c>
      <c r="M202" s="7">
        <v>61178</v>
      </c>
      <c r="N202" s="7">
        <v>60276</v>
      </c>
      <c r="O202" s="7">
        <v>61166</v>
      </c>
      <c r="P202" s="7">
        <v>66471</v>
      </c>
      <c r="Q202" s="7">
        <v>71482</v>
      </c>
      <c r="R202" s="7">
        <v>79084</v>
      </c>
      <c r="S202" s="7">
        <v>83413</v>
      </c>
      <c r="T202" s="7">
        <v>91449</v>
      </c>
      <c r="U202" s="7">
        <v>101503</v>
      </c>
      <c r="V202" s="7">
        <v>115439</v>
      </c>
      <c r="W202" s="7">
        <v>114193</v>
      </c>
      <c r="X202" s="7">
        <v>113960</v>
      </c>
      <c r="Y202" s="7">
        <v>110530</v>
      </c>
      <c r="Z202" s="7">
        <v>117581</v>
      </c>
      <c r="AA202" s="7">
        <v>113126</v>
      </c>
    </row>
    <row r="203" spans="2:27">
      <c r="B203" s="7" t="s">
        <v>352</v>
      </c>
      <c r="C203" s="7" t="s">
        <v>353</v>
      </c>
      <c r="D203" s="7" t="s">
        <v>9</v>
      </c>
      <c r="E203" s="7" t="s">
        <v>9</v>
      </c>
      <c r="F203" s="7" t="s">
        <v>9</v>
      </c>
      <c r="G203" s="7" t="s">
        <v>9</v>
      </c>
      <c r="H203" s="7" t="s">
        <v>9</v>
      </c>
      <c r="I203" s="7" t="s">
        <v>9</v>
      </c>
      <c r="J203" s="7" t="s">
        <v>9</v>
      </c>
      <c r="K203" s="7" t="s">
        <v>9</v>
      </c>
      <c r="L203" s="7" t="s">
        <v>9</v>
      </c>
      <c r="M203" s="7" t="s">
        <v>9</v>
      </c>
      <c r="N203" s="7" t="s">
        <v>9</v>
      </c>
      <c r="O203" s="7" t="s">
        <v>9</v>
      </c>
      <c r="P203" s="7" t="s">
        <v>9</v>
      </c>
      <c r="Q203" s="7" t="s">
        <v>9</v>
      </c>
      <c r="R203" s="7" t="s">
        <v>9</v>
      </c>
      <c r="S203" s="7" t="s">
        <v>9</v>
      </c>
      <c r="T203" s="7" t="s">
        <v>9</v>
      </c>
      <c r="U203" s="7" t="s">
        <v>9</v>
      </c>
      <c r="V203" s="7" t="s">
        <v>9</v>
      </c>
      <c r="W203" s="7" t="s">
        <v>9</v>
      </c>
      <c r="X203" s="7" t="s">
        <v>9</v>
      </c>
      <c r="Y203" s="7" t="s">
        <v>9</v>
      </c>
      <c r="Z203" s="7" t="s">
        <v>9</v>
      </c>
      <c r="AA203" s="7" t="s">
        <v>9</v>
      </c>
    </row>
    <row r="204" spans="2:27">
      <c r="B204" s="7" t="s">
        <v>354</v>
      </c>
      <c r="C204" s="7" t="s">
        <v>355</v>
      </c>
      <c r="D204" s="7" t="s">
        <v>9</v>
      </c>
      <c r="E204" s="7" t="s">
        <v>9</v>
      </c>
      <c r="F204" s="7" t="s">
        <v>9</v>
      </c>
      <c r="G204" s="7" t="s">
        <v>9</v>
      </c>
      <c r="H204" s="7" t="s">
        <v>9</v>
      </c>
      <c r="I204" s="7" t="s">
        <v>9</v>
      </c>
      <c r="J204" s="7" t="s">
        <v>9</v>
      </c>
      <c r="K204" s="7" t="s">
        <v>9</v>
      </c>
      <c r="L204" s="7" t="s">
        <v>9</v>
      </c>
      <c r="M204" s="7" t="s">
        <v>9</v>
      </c>
      <c r="N204" s="7" t="s">
        <v>9</v>
      </c>
      <c r="O204" s="7" t="s">
        <v>9</v>
      </c>
      <c r="P204" s="7" t="s">
        <v>9</v>
      </c>
      <c r="Q204" s="7" t="s">
        <v>9</v>
      </c>
      <c r="R204" s="7" t="s">
        <v>9</v>
      </c>
      <c r="S204" s="7" t="s">
        <v>9</v>
      </c>
      <c r="T204" s="7" t="s">
        <v>9</v>
      </c>
      <c r="U204" s="7" t="s">
        <v>9</v>
      </c>
      <c r="V204" s="7" t="s">
        <v>9</v>
      </c>
      <c r="W204" s="7" t="s">
        <v>9</v>
      </c>
      <c r="X204" s="7" t="s">
        <v>9</v>
      </c>
      <c r="Y204" s="7" t="s">
        <v>9</v>
      </c>
      <c r="Z204" s="7" t="s">
        <v>9</v>
      </c>
      <c r="AA204" s="7" t="s">
        <v>9</v>
      </c>
    </row>
    <row r="205" spans="2:27">
      <c r="B205" s="7" t="s">
        <v>356</v>
      </c>
      <c r="C205" s="7" t="s">
        <v>357</v>
      </c>
      <c r="D205" s="7" t="s">
        <v>9</v>
      </c>
      <c r="E205" s="7" t="s">
        <v>9</v>
      </c>
      <c r="F205" s="7" t="s">
        <v>9</v>
      </c>
      <c r="G205" s="7" t="s">
        <v>9</v>
      </c>
      <c r="H205" s="7" t="s">
        <v>9</v>
      </c>
      <c r="I205" s="7" t="s">
        <v>9</v>
      </c>
      <c r="J205" s="7" t="s">
        <v>9</v>
      </c>
      <c r="K205" s="7" t="s">
        <v>9</v>
      </c>
      <c r="L205" s="7" t="s">
        <v>9</v>
      </c>
      <c r="M205" s="7" t="s">
        <v>9</v>
      </c>
      <c r="N205" s="7" t="s">
        <v>9</v>
      </c>
      <c r="O205" s="7" t="s">
        <v>9</v>
      </c>
      <c r="P205" s="7" t="s">
        <v>9</v>
      </c>
      <c r="Q205" s="7" t="s">
        <v>9</v>
      </c>
      <c r="R205" s="7" t="s">
        <v>9</v>
      </c>
      <c r="S205" s="7" t="s">
        <v>9</v>
      </c>
      <c r="T205" s="7" t="s">
        <v>9</v>
      </c>
      <c r="U205" s="7" t="s">
        <v>9</v>
      </c>
      <c r="V205" s="7" t="s">
        <v>9</v>
      </c>
      <c r="W205" s="7" t="s">
        <v>9</v>
      </c>
      <c r="X205" s="7" t="s">
        <v>9</v>
      </c>
      <c r="Y205" s="7" t="s">
        <v>9</v>
      </c>
      <c r="Z205" s="7" t="s">
        <v>9</v>
      </c>
      <c r="AA205" s="7" t="s">
        <v>9</v>
      </c>
    </row>
    <row r="206" spans="2:27">
      <c r="B206" s="7" t="s">
        <v>358</v>
      </c>
      <c r="C206" s="7" t="s">
        <v>359</v>
      </c>
      <c r="D206" s="7" t="s">
        <v>9</v>
      </c>
      <c r="E206" s="7" t="s">
        <v>9</v>
      </c>
      <c r="F206" s="7" t="s">
        <v>9</v>
      </c>
      <c r="G206" s="7" t="s">
        <v>9</v>
      </c>
      <c r="H206" s="7" t="s">
        <v>9</v>
      </c>
      <c r="I206" s="7" t="s">
        <v>9</v>
      </c>
      <c r="J206" s="7" t="s">
        <v>9</v>
      </c>
      <c r="K206" s="7" t="s">
        <v>9</v>
      </c>
      <c r="L206" s="7" t="s">
        <v>9</v>
      </c>
      <c r="M206" s="7" t="s">
        <v>9</v>
      </c>
      <c r="N206" s="7" t="s">
        <v>9</v>
      </c>
      <c r="O206" s="7" t="s">
        <v>9</v>
      </c>
      <c r="P206" s="7" t="s">
        <v>9</v>
      </c>
      <c r="Q206" s="7" t="s">
        <v>9</v>
      </c>
      <c r="R206" s="7" t="s">
        <v>9</v>
      </c>
      <c r="S206" s="7" t="s">
        <v>9</v>
      </c>
      <c r="T206" s="7" t="s">
        <v>9</v>
      </c>
      <c r="U206" s="7" t="s">
        <v>9</v>
      </c>
      <c r="V206" s="7" t="s">
        <v>9</v>
      </c>
      <c r="W206" s="7" t="s">
        <v>9</v>
      </c>
      <c r="X206" s="7" t="s">
        <v>9</v>
      </c>
      <c r="Y206" s="7" t="s">
        <v>9</v>
      </c>
      <c r="Z206" s="7" t="s">
        <v>9</v>
      </c>
      <c r="AA206" s="7" t="s">
        <v>9</v>
      </c>
    </row>
    <row r="207" spans="2:27">
      <c r="B207" s="7" t="s">
        <v>360</v>
      </c>
      <c r="C207" s="7" t="s">
        <v>361</v>
      </c>
      <c r="D207" s="7" t="s">
        <v>9</v>
      </c>
      <c r="E207" s="7" t="s">
        <v>9</v>
      </c>
      <c r="F207" s="7" t="s">
        <v>9</v>
      </c>
      <c r="G207" s="7">
        <v>40282</v>
      </c>
      <c r="H207" s="7">
        <v>64069</v>
      </c>
      <c r="I207" s="7">
        <v>44222</v>
      </c>
      <c r="J207" s="7">
        <v>70587</v>
      </c>
      <c r="K207" s="7">
        <v>-892</v>
      </c>
      <c r="L207" s="7">
        <v>32184</v>
      </c>
      <c r="M207" s="7">
        <v>27708</v>
      </c>
      <c r="N207" s="7">
        <v>61880</v>
      </c>
      <c r="O207" s="7">
        <v>66558</v>
      </c>
      <c r="P207" s="7">
        <v>58497</v>
      </c>
      <c r="Q207" s="7">
        <v>41724</v>
      </c>
      <c r="R207" s="7">
        <v>46061</v>
      </c>
      <c r="S207" s="7">
        <v>92705</v>
      </c>
      <c r="T207" s="7">
        <v>80013</v>
      </c>
      <c r="U207" s="7">
        <v>119722</v>
      </c>
      <c r="V207" s="7">
        <v>126844</v>
      </c>
      <c r="W207" s="7">
        <v>35427</v>
      </c>
      <c r="X207" s="7">
        <v>13020</v>
      </c>
      <c r="Y207" s="7">
        <v>23999</v>
      </c>
      <c r="Z207" s="7">
        <v>57876</v>
      </c>
      <c r="AA207" s="7">
        <v>34815</v>
      </c>
    </row>
    <row r="208" spans="2:27">
      <c r="B208" s="7" t="s">
        <v>228</v>
      </c>
      <c r="C208" s="7" t="s">
        <v>229</v>
      </c>
      <c r="D208" s="7" t="s">
        <v>9</v>
      </c>
      <c r="E208" s="7" t="s">
        <v>9</v>
      </c>
      <c r="F208" s="7" t="s">
        <v>9</v>
      </c>
      <c r="G208" s="7">
        <v>130845</v>
      </c>
      <c r="H208" s="7">
        <v>144535</v>
      </c>
      <c r="I208" s="7">
        <v>148138</v>
      </c>
      <c r="J208" s="7">
        <v>182412</v>
      </c>
      <c r="K208" s="7">
        <v>128973</v>
      </c>
      <c r="L208" s="7">
        <v>163007</v>
      </c>
      <c r="M208" s="7">
        <v>175519</v>
      </c>
      <c r="N208" s="7">
        <v>202414</v>
      </c>
      <c r="O208" s="7">
        <v>223265</v>
      </c>
      <c r="P208" s="7">
        <v>229991</v>
      </c>
      <c r="Q208" s="7">
        <v>232259</v>
      </c>
      <c r="R208" s="7">
        <v>252977</v>
      </c>
      <c r="S208" s="7">
        <v>309716</v>
      </c>
      <c r="T208" s="7">
        <v>318401</v>
      </c>
      <c r="U208" s="7">
        <v>384701</v>
      </c>
      <c r="V208" s="7">
        <v>402931</v>
      </c>
      <c r="W208" s="7">
        <v>281302</v>
      </c>
      <c r="X208" s="7">
        <v>250936</v>
      </c>
      <c r="Y208" s="7">
        <v>260278</v>
      </c>
      <c r="Z208" s="7">
        <v>298810</v>
      </c>
      <c r="AA208" s="7">
        <v>276349</v>
      </c>
    </row>
    <row r="211" spans="2:27">
      <c r="C211" s="17" t="s">
        <v>635</v>
      </c>
      <c r="D211" s="17"/>
      <c r="E211" s="17"/>
      <c r="F211" s="17"/>
    </row>
    <row r="213" spans="2:27">
      <c r="B213" s="1" t="s">
        <v>218</v>
      </c>
    </row>
    <row r="214" spans="2:27">
      <c r="B214" s="7" t="s">
        <v>360</v>
      </c>
      <c r="C214" s="7" t="s">
        <v>361</v>
      </c>
      <c r="D214" s="7" t="s">
        <v>9</v>
      </c>
      <c r="E214" s="7" t="s">
        <v>9</v>
      </c>
      <c r="F214" s="7" t="s">
        <v>9</v>
      </c>
      <c r="G214" s="7">
        <v>40282</v>
      </c>
      <c r="H214" s="7">
        <v>64069</v>
      </c>
      <c r="I214" s="7">
        <v>44222</v>
      </c>
      <c r="J214" s="7">
        <v>70587</v>
      </c>
      <c r="K214" s="7">
        <v>-892</v>
      </c>
      <c r="L214" s="7">
        <v>32184</v>
      </c>
      <c r="M214" s="7">
        <v>27708</v>
      </c>
      <c r="N214" s="7">
        <v>61880</v>
      </c>
      <c r="O214" s="7">
        <v>66558</v>
      </c>
      <c r="P214" s="7">
        <v>58497</v>
      </c>
      <c r="Q214" s="7">
        <v>41724</v>
      </c>
      <c r="R214" s="7">
        <v>46061</v>
      </c>
      <c r="S214" s="7">
        <v>92705</v>
      </c>
      <c r="T214" s="7">
        <v>80013</v>
      </c>
      <c r="U214" s="7">
        <v>119722</v>
      </c>
      <c r="V214" s="7">
        <v>126844</v>
      </c>
      <c r="W214" s="7">
        <v>35427</v>
      </c>
      <c r="X214" s="7">
        <v>13020</v>
      </c>
      <c r="Y214" s="7">
        <v>23999</v>
      </c>
      <c r="Z214" s="7">
        <v>57876</v>
      </c>
      <c r="AA214" s="7">
        <v>34815</v>
      </c>
    </row>
    <row r="215" spans="2:27">
      <c r="B215" s="7" t="s">
        <v>363</v>
      </c>
      <c r="C215" s="7" t="s">
        <v>364</v>
      </c>
      <c r="D215" s="7" t="s">
        <v>9</v>
      </c>
      <c r="E215" s="7" t="s">
        <v>9</v>
      </c>
      <c r="F215" s="7" t="s">
        <v>9</v>
      </c>
      <c r="G215" s="7" t="s">
        <v>9</v>
      </c>
      <c r="H215" s="7" t="s">
        <v>9</v>
      </c>
      <c r="I215" s="7" t="s">
        <v>9</v>
      </c>
      <c r="J215" s="7" t="s">
        <v>9</v>
      </c>
      <c r="K215" s="7" t="s">
        <v>9</v>
      </c>
      <c r="L215" s="7" t="s">
        <v>9</v>
      </c>
      <c r="M215" s="7" t="s">
        <v>9</v>
      </c>
      <c r="N215" s="7" t="s">
        <v>9</v>
      </c>
      <c r="O215" s="7" t="s">
        <v>9</v>
      </c>
      <c r="P215" s="7" t="s">
        <v>9</v>
      </c>
      <c r="Q215" s="7" t="s">
        <v>9</v>
      </c>
      <c r="R215" s="7" t="s">
        <v>9</v>
      </c>
      <c r="S215" s="7" t="s">
        <v>9</v>
      </c>
      <c r="T215" s="7" t="s">
        <v>9</v>
      </c>
      <c r="U215" s="7" t="s">
        <v>9</v>
      </c>
      <c r="V215" s="7" t="s">
        <v>9</v>
      </c>
      <c r="W215" s="7" t="s">
        <v>9</v>
      </c>
      <c r="X215" s="7" t="s">
        <v>9</v>
      </c>
      <c r="Y215" s="7" t="s">
        <v>9</v>
      </c>
      <c r="Z215" s="7" t="s">
        <v>9</v>
      </c>
      <c r="AA215" s="7" t="s">
        <v>9</v>
      </c>
    </row>
    <row r="216" spans="2:27">
      <c r="B216" s="7" t="s">
        <v>365</v>
      </c>
      <c r="C216" s="7" t="s">
        <v>366</v>
      </c>
      <c r="D216" s="7" t="s">
        <v>9</v>
      </c>
      <c r="E216" s="7" t="s">
        <v>9</v>
      </c>
      <c r="F216" s="7" t="s">
        <v>9</v>
      </c>
      <c r="G216" s="7" t="s">
        <v>9</v>
      </c>
      <c r="H216" s="7" t="s">
        <v>9</v>
      </c>
      <c r="I216" s="7" t="s">
        <v>9</v>
      </c>
      <c r="J216" s="7" t="s">
        <v>9</v>
      </c>
      <c r="K216" s="7" t="s">
        <v>9</v>
      </c>
      <c r="L216" s="7" t="s">
        <v>9</v>
      </c>
      <c r="M216" s="7" t="s">
        <v>9</v>
      </c>
      <c r="N216" s="7" t="s">
        <v>9</v>
      </c>
      <c r="O216" s="7" t="s">
        <v>9</v>
      </c>
      <c r="P216" s="7" t="s">
        <v>9</v>
      </c>
      <c r="Q216" s="7" t="s">
        <v>9</v>
      </c>
      <c r="R216" s="7" t="s">
        <v>9</v>
      </c>
      <c r="S216" s="7" t="s">
        <v>9</v>
      </c>
      <c r="T216" s="7" t="s">
        <v>9</v>
      </c>
      <c r="U216" s="7" t="s">
        <v>9</v>
      </c>
      <c r="V216" s="7" t="s">
        <v>9</v>
      </c>
      <c r="W216" s="7" t="s">
        <v>9</v>
      </c>
      <c r="X216" s="7" t="s">
        <v>9</v>
      </c>
      <c r="Y216" s="7" t="s">
        <v>9</v>
      </c>
      <c r="Z216" s="7" t="s">
        <v>9</v>
      </c>
      <c r="AA216" s="7" t="s">
        <v>9</v>
      </c>
    </row>
    <row r="217" spans="2:27">
      <c r="B217" s="7" t="s">
        <v>367</v>
      </c>
      <c r="C217" s="7" t="s">
        <v>368</v>
      </c>
      <c r="D217" s="7" t="s">
        <v>9</v>
      </c>
      <c r="E217" s="7" t="s">
        <v>9</v>
      </c>
      <c r="F217" s="7" t="s">
        <v>9</v>
      </c>
      <c r="G217" s="7" t="s">
        <v>9</v>
      </c>
      <c r="H217" s="7" t="s">
        <v>9</v>
      </c>
      <c r="I217" s="7" t="s">
        <v>9</v>
      </c>
      <c r="J217" s="7" t="s">
        <v>9</v>
      </c>
      <c r="K217" s="7" t="s">
        <v>9</v>
      </c>
      <c r="L217" s="7" t="s">
        <v>9</v>
      </c>
      <c r="M217" s="7" t="s">
        <v>9</v>
      </c>
      <c r="N217" s="7" t="s">
        <v>9</v>
      </c>
      <c r="O217" s="7" t="s">
        <v>9</v>
      </c>
      <c r="P217" s="7" t="s">
        <v>9</v>
      </c>
      <c r="Q217" s="7" t="s">
        <v>9</v>
      </c>
      <c r="R217" s="7" t="s">
        <v>9</v>
      </c>
      <c r="S217" s="7" t="s">
        <v>9</v>
      </c>
      <c r="T217" s="7" t="s">
        <v>9</v>
      </c>
      <c r="U217" s="7" t="s">
        <v>9</v>
      </c>
      <c r="V217" s="7" t="s">
        <v>9</v>
      </c>
      <c r="W217" s="7" t="s">
        <v>9</v>
      </c>
      <c r="X217" s="7" t="s">
        <v>9</v>
      </c>
      <c r="Y217" s="7" t="s">
        <v>9</v>
      </c>
      <c r="Z217" s="7" t="s">
        <v>9</v>
      </c>
      <c r="AA217" s="7" t="s">
        <v>9</v>
      </c>
    </row>
    <row r="218" spans="2:27">
      <c r="B218" s="7" t="s">
        <v>369</v>
      </c>
      <c r="C218" s="7" t="s">
        <v>370</v>
      </c>
      <c r="D218" s="7" t="s">
        <v>9</v>
      </c>
      <c r="E218" s="7" t="s">
        <v>9</v>
      </c>
      <c r="F218" s="7" t="s">
        <v>9</v>
      </c>
      <c r="G218" s="7" t="s">
        <v>9</v>
      </c>
      <c r="H218" s="7" t="s">
        <v>9</v>
      </c>
      <c r="I218" s="7" t="s">
        <v>9</v>
      </c>
      <c r="J218" s="7" t="s">
        <v>9</v>
      </c>
      <c r="K218" s="7" t="s">
        <v>9</v>
      </c>
      <c r="L218" s="7" t="s">
        <v>9</v>
      </c>
      <c r="M218" s="7" t="s">
        <v>9</v>
      </c>
      <c r="N218" s="7" t="s">
        <v>9</v>
      </c>
      <c r="O218" s="7" t="s">
        <v>9</v>
      </c>
      <c r="P218" s="7" t="s">
        <v>9</v>
      </c>
      <c r="Q218" s="7" t="s">
        <v>9</v>
      </c>
      <c r="R218" s="7" t="s">
        <v>9</v>
      </c>
      <c r="S218" s="7" t="s">
        <v>9</v>
      </c>
      <c r="T218" s="7" t="s">
        <v>9</v>
      </c>
      <c r="U218" s="7" t="s">
        <v>9</v>
      </c>
      <c r="V218" s="7" t="s">
        <v>9</v>
      </c>
      <c r="W218" s="7" t="s">
        <v>9</v>
      </c>
      <c r="X218" s="7" t="s">
        <v>9</v>
      </c>
      <c r="Y218" s="7" t="s">
        <v>9</v>
      </c>
      <c r="Z218" s="7" t="s">
        <v>9</v>
      </c>
      <c r="AA218" s="7" t="s">
        <v>9</v>
      </c>
    </row>
    <row r="219" spans="2:27">
      <c r="B219" s="7" t="s">
        <v>371</v>
      </c>
      <c r="C219" s="7" t="s">
        <v>372</v>
      </c>
      <c r="D219" s="7" t="s">
        <v>9</v>
      </c>
      <c r="E219" s="7" t="s">
        <v>9</v>
      </c>
      <c r="F219" s="7" t="s">
        <v>9</v>
      </c>
      <c r="G219" s="7" t="s">
        <v>9</v>
      </c>
      <c r="H219" s="7" t="s">
        <v>9</v>
      </c>
      <c r="I219" s="7" t="s">
        <v>9</v>
      </c>
      <c r="J219" s="7" t="s">
        <v>9</v>
      </c>
      <c r="K219" s="7" t="s">
        <v>9</v>
      </c>
      <c r="L219" s="7" t="s">
        <v>9</v>
      </c>
      <c r="M219" s="7" t="s">
        <v>9</v>
      </c>
      <c r="N219" s="7" t="s">
        <v>9</v>
      </c>
      <c r="O219" s="7" t="s">
        <v>9</v>
      </c>
      <c r="P219" s="7" t="s">
        <v>9</v>
      </c>
      <c r="Q219" s="7" t="s">
        <v>9</v>
      </c>
      <c r="R219" s="7" t="s">
        <v>9</v>
      </c>
      <c r="S219" s="7" t="s">
        <v>9</v>
      </c>
      <c r="T219" s="7" t="s">
        <v>9</v>
      </c>
      <c r="U219" s="7" t="s">
        <v>9</v>
      </c>
      <c r="V219" s="7" t="s">
        <v>9</v>
      </c>
      <c r="W219" s="7" t="s">
        <v>9</v>
      </c>
      <c r="X219" s="7" t="s">
        <v>9</v>
      </c>
      <c r="Y219" s="7" t="s">
        <v>9</v>
      </c>
      <c r="Z219" s="7" t="s">
        <v>9</v>
      </c>
      <c r="AA219" s="7" t="s">
        <v>9</v>
      </c>
    </row>
    <row r="220" spans="2:27">
      <c r="B220" s="7" t="s">
        <v>228</v>
      </c>
      <c r="C220" s="7" t="s">
        <v>229</v>
      </c>
      <c r="D220" s="7" t="s">
        <v>9</v>
      </c>
      <c r="E220" s="7" t="s">
        <v>9</v>
      </c>
      <c r="F220" s="7" t="s">
        <v>9</v>
      </c>
      <c r="G220" s="7">
        <v>40282</v>
      </c>
      <c r="H220" s="7">
        <v>64069</v>
      </c>
      <c r="I220" s="7">
        <v>44222</v>
      </c>
      <c r="J220" s="7">
        <v>70587</v>
      </c>
      <c r="K220" s="7">
        <v>-892</v>
      </c>
      <c r="L220" s="7">
        <v>32184</v>
      </c>
      <c r="M220" s="7">
        <v>27708</v>
      </c>
      <c r="N220" s="7">
        <v>61880</v>
      </c>
      <c r="O220" s="7">
        <v>66558</v>
      </c>
      <c r="P220" s="7">
        <v>58497</v>
      </c>
      <c r="Q220" s="7">
        <v>41724</v>
      </c>
      <c r="R220" s="7">
        <v>46061</v>
      </c>
      <c r="S220" s="7">
        <v>92705</v>
      </c>
      <c r="T220" s="7">
        <v>80013</v>
      </c>
      <c r="U220" s="7">
        <v>119722</v>
      </c>
      <c r="V220" s="7">
        <v>126844</v>
      </c>
      <c r="W220" s="7">
        <v>35427</v>
      </c>
      <c r="X220" s="7">
        <v>13020</v>
      </c>
      <c r="Y220" s="7">
        <v>23999</v>
      </c>
      <c r="Z220" s="7">
        <v>57876</v>
      </c>
      <c r="AA220" s="7">
        <v>34815</v>
      </c>
    </row>
    <row r="221" spans="2:27">
      <c r="B221" s="1" t="s">
        <v>230</v>
      </c>
    </row>
    <row r="222" spans="2:27">
      <c r="B222" s="7" t="s">
        <v>363</v>
      </c>
      <c r="C222" s="7" t="s">
        <v>364</v>
      </c>
      <c r="D222" s="7" t="s">
        <v>9</v>
      </c>
      <c r="E222" s="7" t="s">
        <v>9</v>
      </c>
      <c r="F222" s="7" t="s">
        <v>9</v>
      </c>
      <c r="G222" s="7" t="s">
        <v>9</v>
      </c>
      <c r="H222" s="7" t="s">
        <v>9</v>
      </c>
      <c r="I222" s="7" t="s">
        <v>9</v>
      </c>
      <c r="J222" s="7" t="s">
        <v>9</v>
      </c>
      <c r="K222" s="7" t="s">
        <v>9</v>
      </c>
      <c r="L222" s="7" t="s">
        <v>9</v>
      </c>
      <c r="M222" s="7" t="s">
        <v>9</v>
      </c>
      <c r="N222" s="7" t="s">
        <v>9</v>
      </c>
      <c r="O222" s="7" t="s">
        <v>9</v>
      </c>
      <c r="P222" s="7" t="s">
        <v>9</v>
      </c>
      <c r="Q222" s="7" t="s">
        <v>9</v>
      </c>
      <c r="R222" s="7" t="s">
        <v>9</v>
      </c>
      <c r="S222" s="7" t="s">
        <v>9</v>
      </c>
      <c r="T222" s="7" t="s">
        <v>9</v>
      </c>
      <c r="U222" s="7" t="s">
        <v>9</v>
      </c>
      <c r="V222" s="7" t="s">
        <v>9</v>
      </c>
      <c r="W222" s="7" t="s">
        <v>9</v>
      </c>
      <c r="X222" s="7" t="s">
        <v>9</v>
      </c>
      <c r="Y222" s="7" t="s">
        <v>9</v>
      </c>
      <c r="Z222" s="7" t="s">
        <v>9</v>
      </c>
      <c r="AA222" s="7" t="s">
        <v>9</v>
      </c>
    </row>
    <row r="223" spans="2:27">
      <c r="B223" s="7" t="s">
        <v>365</v>
      </c>
      <c r="C223" s="7" t="s">
        <v>366</v>
      </c>
      <c r="D223" s="7" t="s">
        <v>9</v>
      </c>
      <c r="E223" s="7" t="s">
        <v>9</v>
      </c>
      <c r="F223" s="7" t="s">
        <v>9</v>
      </c>
      <c r="G223" s="7" t="s">
        <v>9</v>
      </c>
      <c r="H223" s="7" t="s">
        <v>9</v>
      </c>
      <c r="I223" s="7" t="s">
        <v>9</v>
      </c>
      <c r="J223" s="7" t="s">
        <v>9</v>
      </c>
      <c r="K223" s="7" t="s">
        <v>9</v>
      </c>
      <c r="L223" s="7" t="s">
        <v>9</v>
      </c>
      <c r="M223" s="7" t="s">
        <v>9</v>
      </c>
      <c r="N223" s="7" t="s">
        <v>9</v>
      </c>
      <c r="O223" s="7" t="s">
        <v>9</v>
      </c>
      <c r="P223" s="7" t="s">
        <v>9</v>
      </c>
      <c r="Q223" s="7" t="s">
        <v>9</v>
      </c>
      <c r="R223" s="7" t="s">
        <v>9</v>
      </c>
      <c r="S223" s="7" t="s">
        <v>9</v>
      </c>
      <c r="T223" s="7" t="s">
        <v>9</v>
      </c>
      <c r="U223" s="7" t="s">
        <v>9</v>
      </c>
      <c r="V223" s="7" t="s">
        <v>9</v>
      </c>
      <c r="W223" s="7" t="s">
        <v>9</v>
      </c>
      <c r="X223" s="7" t="s">
        <v>9</v>
      </c>
      <c r="Y223" s="7" t="s">
        <v>9</v>
      </c>
      <c r="Z223" s="7" t="s">
        <v>9</v>
      </c>
      <c r="AA223" s="7" t="s">
        <v>9</v>
      </c>
    </row>
    <row r="224" spans="2:27">
      <c r="B224" s="7" t="s">
        <v>367</v>
      </c>
      <c r="C224" s="7" t="s">
        <v>368</v>
      </c>
      <c r="D224" s="7" t="s">
        <v>9</v>
      </c>
      <c r="E224" s="7" t="s">
        <v>9</v>
      </c>
      <c r="F224" s="7" t="s">
        <v>9</v>
      </c>
      <c r="G224" s="7" t="s">
        <v>9</v>
      </c>
      <c r="H224" s="7" t="s">
        <v>9</v>
      </c>
      <c r="I224" s="7" t="s">
        <v>9</v>
      </c>
      <c r="J224" s="7" t="s">
        <v>9</v>
      </c>
      <c r="K224" s="7" t="s">
        <v>9</v>
      </c>
      <c r="L224" s="7" t="s">
        <v>9</v>
      </c>
      <c r="M224" s="7" t="s">
        <v>9</v>
      </c>
      <c r="N224" s="7" t="s">
        <v>9</v>
      </c>
      <c r="O224" s="7" t="s">
        <v>9</v>
      </c>
      <c r="P224" s="7" t="s">
        <v>9</v>
      </c>
      <c r="Q224" s="7" t="s">
        <v>9</v>
      </c>
      <c r="R224" s="7" t="s">
        <v>9</v>
      </c>
      <c r="S224" s="7" t="s">
        <v>9</v>
      </c>
      <c r="T224" s="7" t="s">
        <v>9</v>
      </c>
      <c r="U224" s="7" t="s">
        <v>9</v>
      </c>
      <c r="V224" s="7" t="s">
        <v>9</v>
      </c>
      <c r="W224" s="7" t="s">
        <v>9</v>
      </c>
      <c r="X224" s="7" t="s">
        <v>9</v>
      </c>
      <c r="Y224" s="7" t="s">
        <v>9</v>
      </c>
      <c r="Z224" s="7" t="s">
        <v>9</v>
      </c>
      <c r="AA224" s="7" t="s">
        <v>9</v>
      </c>
    </row>
    <row r="225" spans="2:27">
      <c r="B225" s="7" t="s">
        <v>369</v>
      </c>
      <c r="C225" s="7" t="s">
        <v>370</v>
      </c>
      <c r="D225" s="7" t="s">
        <v>9</v>
      </c>
      <c r="E225" s="7" t="s">
        <v>9</v>
      </c>
      <c r="F225" s="7" t="s">
        <v>9</v>
      </c>
      <c r="G225" s="7" t="s">
        <v>9</v>
      </c>
      <c r="H225" s="7" t="s">
        <v>9</v>
      </c>
      <c r="I225" s="7" t="s">
        <v>9</v>
      </c>
      <c r="J225" s="7" t="s">
        <v>9</v>
      </c>
      <c r="K225" s="7" t="s">
        <v>9</v>
      </c>
      <c r="L225" s="7" t="s">
        <v>9</v>
      </c>
      <c r="M225" s="7" t="s">
        <v>9</v>
      </c>
      <c r="N225" s="7" t="s">
        <v>9</v>
      </c>
      <c r="O225" s="7" t="s">
        <v>9</v>
      </c>
      <c r="P225" s="7" t="s">
        <v>9</v>
      </c>
      <c r="Q225" s="7" t="s">
        <v>9</v>
      </c>
      <c r="R225" s="7" t="s">
        <v>9</v>
      </c>
      <c r="S225" s="7" t="s">
        <v>9</v>
      </c>
      <c r="T225" s="7" t="s">
        <v>9</v>
      </c>
      <c r="U225" s="7" t="s">
        <v>9</v>
      </c>
      <c r="V225" s="7" t="s">
        <v>9</v>
      </c>
      <c r="W225" s="7" t="s">
        <v>9</v>
      </c>
      <c r="X225" s="7" t="s">
        <v>9</v>
      </c>
      <c r="Y225" s="7" t="s">
        <v>9</v>
      </c>
      <c r="Z225" s="7" t="s">
        <v>9</v>
      </c>
      <c r="AA225" s="7" t="s">
        <v>9</v>
      </c>
    </row>
    <row r="226" spans="2:27">
      <c r="B226" s="7" t="s">
        <v>371</v>
      </c>
      <c r="C226" s="7" t="s">
        <v>372</v>
      </c>
      <c r="D226" s="7" t="s">
        <v>9</v>
      </c>
      <c r="E226" s="7" t="s">
        <v>9</v>
      </c>
      <c r="F226" s="7" t="s">
        <v>9</v>
      </c>
      <c r="G226" s="7" t="s">
        <v>9</v>
      </c>
      <c r="H226" s="7" t="s">
        <v>9</v>
      </c>
      <c r="I226" s="7" t="s">
        <v>9</v>
      </c>
      <c r="J226" s="7" t="s">
        <v>9</v>
      </c>
      <c r="K226" s="7" t="s">
        <v>9</v>
      </c>
      <c r="L226" s="7" t="s">
        <v>9</v>
      </c>
      <c r="M226" s="7" t="s">
        <v>9</v>
      </c>
      <c r="N226" s="7" t="s">
        <v>9</v>
      </c>
      <c r="O226" s="7" t="s">
        <v>9</v>
      </c>
      <c r="P226" s="7" t="s">
        <v>9</v>
      </c>
      <c r="Q226" s="7" t="s">
        <v>9</v>
      </c>
      <c r="R226" s="7" t="s">
        <v>9</v>
      </c>
      <c r="S226" s="7" t="s">
        <v>9</v>
      </c>
      <c r="T226" s="7" t="s">
        <v>9</v>
      </c>
      <c r="U226" s="7" t="s">
        <v>9</v>
      </c>
      <c r="V226" s="7" t="s">
        <v>9</v>
      </c>
      <c r="W226" s="7" t="s">
        <v>9</v>
      </c>
      <c r="X226" s="7" t="s">
        <v>9</v>
      </c>
      <c r="Y226" s="7" t="s">
        <v>9</v>
      </c>
      <c r="Z226" s="7" t="s">
        <v>9</v>
      </c>
      <c r="AA226" s="7" t="s">
        <v>9</v>
      </c>
    </row>
    <row r="227" spans="2:27">
      <c r="B227" s="7" t="s">
        <v>373</v>
      </c>
      <c r="C227" s="7" t="s">
        <v>374</v>
      </c>
      <c r="D227" s="7" t="s">
        <v>9</v>
      </c>
      <c r="E227" s="7" t="s">
        <v>9</v>
      </c>
      <c r="F227" s="7" t="s">
        <v>9</v>
      </c>
      <c r="G227" s="7">
        <v>40282</v>
      </c>
      <c r="H227" s="7">
        <v>64069</v>
      </c>
      <c r="I227" s="7">
        <v>44222</v>
      </c>
      <c r="J227" s="7">
        <v>70587</v>
      </c>
      <c r="K227" s="7">
        <v>-892</v>
      </c>
      <c r="L227" s="7">
        <v>32184</v>
      </c>
      <c r="M227" s="7">
        <v>27708</v>
      </c>
      <c r="N227" s="7">
        <v>61880</v>
      </c>
      <c r="O227" s="7">
        <v>66558</v>
      </c>
      <c r="P227" s="7">
        <v>58497</v>
      </c>
      <c r="Q227" s="7">
        <v>41724</v>
      </c>
      <c r="R227" s="7">
        <v>46061</v>
      </c>
      <c r="S227" s="7">
        <v>92705</v>
      </c>
      <c r="T227" s="7">
        <v>80013</v>
      </c>
      <c r="U227" s="7">
        <v>119722</v>
      </c>
      <c r="V227" s="7">
        <v>126844</v>
      </c>
      <c r="W227" s="7">
        <v>35427</v>
      </c>
      <c r="X227" s="7">
        <v>13020</v>
      </c>
      <c r="Y227" s="7">
        <v>23999</v>
      </c>
      <c r="Z227" s="7">
        <v>57876</v>
      </c>
      <c r="AA227" s="7">
        <v>34815</v>
      </c>
    </row>
    <row r="228" spans="2:27">
      <c r="B228" s="7" t="s">
        <v>228</v>
      </c>
      <c r="C228" s="7" t="s">
        <v>229</v>
      </c>
      <c r="D228" s="7" t="s">
        <v>9</v>
      </c>
      <c r="E228" s="7" t="s">
        <v>9</v>
      </c>
      <c r="F228" s="7" t="s">
        <v>9</v>
      </c>
      <c r="G228" s="7">
        <v>40282</v>
      </c>
      <c r="H228" s="7">
        <v>64069</v>
      </c>
      <c r="I228" s="7">
        <v>44222</v>
      </c>
      <c r="J228" s="7">
        <v>70587</v>
      </c>
      <c r="K228" s="7">
        <v>-892</v>
      </c>
      <c r="L228" s="7">
        <v>32184</v>
      </c>
      <c r="M228" s="7">
        <v>27708</v>
      </c>
      <c r="N228" s="7">
        <v>61880</v>
      </c>
      <c r="O228" s="7">
        <v>66558</v>
      </c>
      <c r="P228" s="7">
        <v>58497</v>
      </c>
      <c r="Q228" s="7">
        <v>41724</v>
      </c>
      <c r="R228" s="7">
        <v>46061</v>
      </c>
      <c r="S228" s="7">
        <v>92705</v>
      </c>
      <c r="T228" s="7">
        <v>80013</v>
      </c>
      <c r="U228" s="7">
        <v>119722</v>
      </c>
      <c r="V228" s="7">
        <v>126844</v>
      </c>
      <c r="W228" s="7">
        <v>35427</v>
      </c>
      <c r="X228" s="7">
        <v>13020</v>
      </c>
      <c r="Y228" s="7">
        <v>23999</v>
      </c>
      <c r="Z228" s="7">
        <v>57876</v>
      </c>
      <c r="AA228" s="7">
        <v>34815</v>
      </c>
    </row>
    <row r="231" spans="2:27">
      <c r="C231" s="17" t="s">
        <v>636</v>
      </c>
      <c r="D231" s="17"/>
      <c r="E231" s="17"/>
      <c r="F231" s="17"/>
      <c r="G231" s="17"/>
    </row>
    <row r="233" spans="2:27">
      <c r="B233" s="1" t="s">
        <v>218</v>
      </c>
    </row>
    <row r="234" spans="2:27">
      <c r="B234" s="7" t="s">
        <v>360</v>
      </c>
      <c r="C234" s="7" t="s">
        <v>361</v>
      </c>
      <c r="D234" s="7" t="s">
        <v>9</v>
      </c>
      <c r="E234" s="7" t="s">
        <v>9</v>
      </c>
      <c r="F234" s="7" t="s">
        <v>9</v>
      </c>
      <c r="G234" s="7">
        <v>40282</v>
      </c>
      <c r="H234" s="7">
        <v>64069</v>
      </c>
      <c r="I234" s="7">
        <v>44222</v>
      </c>
      <c r="J234" s="7">
        <v>70587</v>
      </c>
      <c r="K234" s="7">
        <v>-892</v>
      </c>
      <c r="L234" s="7">
        <v>32184</v>
      </c>
      <c r="M234" s="7">
        <v>27708</v>
      </c>
      <c r="N234" s="7">
        <v>61880</v>
      </c>
      <c r="O234" s="7">
        <v>66558</v>
      </c>
      <c r="P234" s="7">
        <v>58497</v>
      </c>
      <c r="Q234" s="7">
        <v>41724</v>
      </c>
      <c r="R234" s="7">
        <v>46061</v>
      </c>
      <c r="S234" s="7">
        <v>92705</v>
      </c>
      <c r="T234" s="7">
        <v>80013</v>
      </c>
      <c r="U234" s="7">
        <v>119722</v>
      </c>
      <c r="V234" s="7">
        <v>126844</v>
      </c>
      <c r="W234" s="7">
        <v>35427</v>
      </c>
      <c r="X234" s="7">
        <v>13020</v>
      </c>
      <c r="Y234" s="7">
        <v>23999</v>
      </c>
      <c r="Z234" s="7">
        <v>57876</v>
      </c>
      <c r="AA234" s="7">
        <v>34815</v>
      </c>
    </row>
    <row r="235" spans="2:27">
      <c r="B235" s="7" t="s">
        <v>376</v>
      </c>
      <c r="C235" s="7" t="s">
        <v>377</v>
      </c>
      <c r="D235" s="7" t="s">
        <v>9</v>
      </c>
      <c r="E235" s="7" t="s">
        <v>9</v>
      </c>
      <c r="F235" s="7" t="s">
        <v>9</v>
      </c>
      <c r="G235" s="7" t="s">
        <v>9</v>
      </c>
      <c r="H235" s="7" t="s">
        <v>9</v>
      </c>
      <c r="I235" s="7" t="s">
        <v>9</v>
      </c>
      <c r="J235" s="7" t="s">
        <v>9</v>
      </c>
      <c r="K235" s="7" t="s">
        <v>9</v>
      </c>
      <c r="L235" s="7" t="s">
        <v>9</v>
      </c>
      <c r="M235" s="7" t="s">
        <v>9</v>
      </c>
      <c r="N235" s="7" t="s">
        <v>9</v>
      </c>
      <c r="O235" s="7" t="s">
        <v>9</v>
      </c>
      <c r="P235" s="7" t="s">
        <v>9</v>
      </c>
      <c r="Q235" s="7" t="s">
        <v>9</v>
      </c>
      <c r="R235" s="7" t="s">
        <v>9</v>
      </c>
      <c r="S235" s="7" t="s">
        <v>9</v>
      </c>
      <c r="T235" s="7" t="s">
        <v>9</v>
      </c>
      <c r="U235" s="7" t="s">
        <v>9</v>
      </c>
      <c r="V235" s="7" t="s">
        <v>9</v>
      </c>
      <c r="W235" s="7" t="s">
        <v>9</v>
      </c>
      <c r="X235" s="7" t="s">
        <v>9</v>
      </c>
      <c r="Y235" s="7" t="s">
        <v>9</v>
      </c>
      <c r="Z235" s="7" t="s">
        <v>9</v>
      </c>
      <c r="AA235" s="7" t="s">
        <v>9</v>
      </c>
    </row>
    <row r="236" spans="2:27">
      <c r="B236" s="7" t="s">
        <v>228</v>
      </c>
      <c r="C236" s="7" t="s">
        <v>229</v>
      </c>
      <c r="D236" s="7" t="s">
        <v>9</v>
      </c>
      <c r="E236" s="7" t="s">
        <v>9</v>
      </c>
      <c r="F236" s="7" t="s">
        <v>9</v>
      </c>
      <c r="G236" s="7">
        <v>40282</v>
      </c>
      <c r="H236" s="7">
        <v>64069</v>
      </c>
      <c r="I236" s="7">
        <v>44222</v>
      </c>
      <c r="J236" s="7">
        <v>70587</v>
      </c>
      <c r="K236" s="7">
        <v>-892</v>
      </c>
      <c r="L236" s="7">
        <v>32184</v>
      </c>
      <c r="M236" s="7">
        <v>27708</v>
      </c>
      <c r="N236" s="7">
        <v>61880</v>
      </c>
      <c r="O236" s="7">
        <v>66558</v>
      </c>
      <c r="P236" s="7">
        <v>58497</v>
      </c>
      <c r="Q236" s="7">
        <v>41724</v>
      </c>
      <c r="R236" s="7">
        <v>46061</v>
      </c>
      <c r="S236" s="7">
        <v>92705</v>
      </c>
      <c r="T236" s="7">
        <v>80013</v>
      </c>
      <c r="U236" s="7">
        <v>119722</v>
      </c>
      <c r="V236" s="7">
        <v>126844</v>
      </c>
      <c r="W236" s="7">
        <v>35427</v>
      </c>
      <c r="X236" s="7">
        <v>13020</v>
      </c>
      <c r="Y236" s="7">
        <v>23999</v>
      </c>
      <c r="Z236" s="7">
        <v>57876</v>
      </c>
      <c r="AA236" s="7">
        <v>34815</v>
      </c>
    </row>
    <row r="237" spans="2:27">
      <c r="B237" s="1" t="s">
        <v>230</v>
      </c>
    </row>
    <row r="238" spans="2:27">
      <c r="B238" s="7" t="s">
        <v>378</v>
      </c>
      <c r="C238" s="7" t="s">
        <v>52</v>
      </c>
      <c r="D238" s="7" t="s">
        <v>9</v>
      </c>
      <c r="E238" s="7" t="s">
        <v>9</v>
      </c>
      <c r="F238" s="7" t="s">
        <v>9</v>
      </c>
      <c r="G238" s="7" t="s">
        <v>9</v>
      </c>
      <c r="H238" s="7" t="s">
        <v>9</v>
      </c>
      <c r="I238" s="7" t="s">
        <v>9</v>
      </c>
      <c r="J238" s="7" t="s">
        <v>9</v>
      </c>
      <c r="K238" s="7" t="s">
        <v>9</v>
      </c>
      <c r="L238" s="7" t="s">
        <v>9</v>
      </c>
      <c r="M238" s="7" t="s">
        <v>9</v>
      </c>
      <c r="N238" s="7" t="s">
        <v>9</v>
      </c>
      <c r="O238" s="7" t="s">
        <v>9</v>
      </c>
      <c r="P238" s="7" t="s">
        <v>9</v>
      </c>
      <c r="Q238" s="7" t="s">
        <v>9</v>
      </c>
      <c r="R238" s="7" t="s">
        <v>9</v>
      </c>
      <c r="S238" s="7" t="s">
        <v>9</v>
      </c>
      <c r="T238" s="7" t="s">
        <v>9</v>
      </c>
      <c r="U238" s="7" t="s">
        <v>9</v>
      </c>
      <c r="V238" s="7" t="s">
        <v>9</v>
      </c>
      <c r="W238" s="7" t="s">
        <v>9</v>
      </c>
      <c r="X238" s="7" t="s">
        <v>9</v>
      </c>
      <c r="Y238" s="7" t="s">
        <v>9</v>
      </c>
      <c r="Z238" s="7" t="s">
        <v>9</v>
      </c>
      <c r="AA238" s="7" t="s">
        <v>9</v>
      </c>
    </row>
    <row r="239" spans="2:27">
      <c r="B239" s="7" t="s">
        <v>379</v>
      </c>
      <c r="C239" s="7" t="s">
        <v>380</v>
      </c>
      <c r="D239" s="7" t="s">
        <v>9</v>
      </c>
      <c r="E239" s="7" t="s">
        <v>9</v>
      </c>
      <c r="F239" s="7" t="s">
        <v>9</v>
      </c>
      <c r="G239" s="7" t="s">
        <v>9</v>
      </c>
      <c r="H239" s="7" t="s">
        <v>9</v>
      </c>
      <c r="I239" s="7" t="s">
        <v>9</v>
      </c>
      <c r="J239" s="7" t="s">
        <v>9</v>
      </c>
      <c r="K239" s="7" t="s">
        <v>9</v>
      </c>
      <c r="L239" s="7" t="s">
        <v>9</v>
      </c>
      <c r="M239" s="7" t="s">
        <v>9</v>
      </c>
      <c r="N239" s="7" t="s">
        <v>9</v>
      </c>
      <c r="O239" s="7" t="s">
        <v>9</v>
      </c>
      <c r="P239" s="7" t="s">
        <v>9</v>
      </c>
      <c r="Q239" s="7" t="s">
        <v>9</v>
      </c>
      <c r="R239" s="7" t="s">
        <v>9</v>
      </c>
      <c r="S239" s="7" t="s">
        <v>9</v>
      </c>
      <c r="T239" s="7" t="s">
        <v>9</v>
      </c>
      <c r="U239" s="7" t="s">
        <v>9</v>
      </c>
      <c r="V239" s="7" t="s">
        <v>9</v>
      </c>
      <c r="W239" s="7" t="s">
        <v>9</v>
      </c>
      <c r="X239" s="7" t="s">
        <v>9</v>
      </c>
      <c r="Y239" s="7" t="s">
        <v>9</v>
      </c>
      <c r="Z239" s="7" t="s">
        <v>9</v>
      </c>
      <c r="AA239" s="7" t="s">
        <v>9</v>
      </c>
    </row>
    <row r="240" spans="2:27">
      <c r="B240" s="7" t="s">
        <v>381</v>
      </c>
      <c r="C240" s="7" t="s">
        <v>382</v>
      </c>
      <c r="D240" s="7" t="s">
        <v>9</v>
      </c>
      <c r="E240" s="7" t="s">
        <v>9</v>
      </c>
      <c r="F240" s="7" t="s">
        <v>9</v>
      </c>
      <c r="G240" s="7" t="s">
        <v>9</v>
      </c>
      <c r="H240" s="7" t="s">
        <v>9</v>
      </c>
      <c r="I240" s="7" t="s">
        <v>9</v>
      </c>
      <c r="J240" s="7" t="s">
        <v>9</v>
      </c>
      <c r="K240" s="7" t="s">
        <v>9</v>
      </c>
      <c r="L240" s="7" t="s">
        <v>9</v>
      </c>
      <c r="M240" s="7" t="s">
        <v>9</v>
      </c>
      <c r="N240" s="7" t="s">
        <v>9</v>
      </c>
      <c r="O240" s="7" t="s">
        <v>9</v>
      </c>
      <c r="P240" s="7" t="s">
        <v>9</v>
      </c>
      <c r="Q240" s="7" t="s">
        <v>9</v>
      </c>
      <c r="R240" s="7" t="s">
        <v>9</v>
      </c>
      <c r="S240" s="7" t="s">
        <v>9</v>
      </c>
      <c r="T240" s="7" t="s">
        <v>9</v>
      </c>
      <c r="U240" s="7" t="s">
        <v>9</v>
      </c>
      <c r="V240" s="7" t="s">
        <v>9</v>
      </c>
      <c r="W240" s="7" t="s">
        <v>9</v>
      </c>
      <c r="X240" s="7" t="s">
        <v>9</v>
      </c>
      <c r="Y240" s="7" t="s">
        <v>9</v>
      </c>
      <c r="Z240" s="7" t="s">
        <v>9</v>
      </c>
      <c r="AA240" s="7" t="s">
        <v>9</v>
      </c>
    </row>
    <row r="241" spans="2:27">
      <c r="B241" s="7" t="s">
        <v>376</v>
      </c>
      <c r="C241" s="7" t="s">
        <v>377</v>
      </c>
      <c r="D241" s="7" t="s">
        <v>9</v>
      </c>
      <c r="E241" s="7" t="s">
        <v>9</v>
      </c>
      <c r="F241" s="7" t="s">
        <v>9</v>
      </c>
      <c r="G241" s="7" t="s">
        <v>9</v>
      </c>
      <c r="H241" s="7" t="s">
        <v>9</v>
      </c>
      <c r="I241" s="7" t="s">
        <v>9</v>
      </c>
      <c r="J241" s="7" t="s">
        <v>9</v>
      </c>
      <c r="K241" s="7" t="s">
        <v>9</v>
      </c>
      <c r="L241" s="7" t="s">
        <v>9</v>
      </c>
      <c r="M241" s="7" t="s">
        <v>9</v>
      </c>
      <c r="N241" s="7" t="s">
        <v>9</v>
      </c>
      <c r="O241" s="7" t="s">
        <v>9</v>
      </c>
      <c r="P241" s="7" t="s">
        <v>9</v>
      </c>
      <c r="Q241" s="7" t="s">
        <v>9</v>
      </c>
      <c r="R241" s="7" t="s">
        <v>9</v>
      </c>
      <c r="S241" s="7" t="s">
        <v>9</v>
      </c>
      <c r="T241" s="7" t="s">
        <v>9</v>
      </c>
      <c r="U241" s="7" t="s">
        <v>9</v>
      </c>
      <c r="V241" s="7" t="s">
        <v>9</v>
      </c>
      <c r="W241" s="7" t="s">
        <v>9</v>
      </c>
      <c r="X241" s="7" t="s">
        <v>9</v>
      </c>
      <c r="Y241" s="7" t="s">
        <v>9</v>
      </c>
      <c r="Z241" s="7" t="s">
        <v>9</v>
      </c>
      <c r="AA241" s="7" t="s">
        <v>9</v>
      </c>
    </row>
    <row r="242" spans="2:27">
      <c r="B242" s="7" t="s">
        <v>383</v>
      </c>
      <c r="C242" s="7" t="s">
        <v>384</v>
      </c>
      <c r="D242" s="7" t="s">
        <v>9</v>
      </c>
      <c r="E242" s="7" t="s">
        <v>9</v>
      </c>
      <c r="F242" s="7" t="s">
        <v>9</v>
      </c>
      <c r="G242" s="7">
        <v>40282</v>
      </c>
      <c r="H242" s="7">
        <v>64069</v>
      </c>
      <c r="I242" s="7">
        <v>44222</v>
      </c>
      <c r="J242" s="7">
        <v>70587</v>
      </c>
      <c r="K242" s="7">
        <v>-892</v>
      </c>
      <c r="L242" s="7">
        <v>32184</v>
      </c>
      <c r="M242" s="7">
        <v>27708</v>
      </c>
      <c r="N242" s="7">
        <v>61880</v>
      </c>
      <c r="O242" s="7">
        <v>66558</v>
      </c>
      <c r="P242" s="7">
        <v>58497</v>
      </c>
      <c r="Q242" s="7">
        <v>41724</v>
      </c>
      <c r="R242" s="7">
        <v>46061</v>
      </c>
      <c r="S242" s="7">
        <v>92705</v>
      </c>
      <c r="T242" s="7">
        <v>80013</v>
      </c>
      <c r="U242" s="7">
        <v>119722</v>
      </c>
      <c r="V242" s="7">
        <v>126844</v>
      </c>
      <c r="W242" s="7">
        <v>35427</v>
      </c>
      <c r="X242" s="7">
        <v>13020</v>
      </c>
      <c r="Y242" s="7">
        <v>23999</v>
      </c>
      <c r="Z242" s="7">
        <v>57876</v>
      </c>
      <c r="AA242" s="7">
        <v>34815</v>
      </c>
    </row>
    <row r="243" spans="2:27">
      <c r="B243" s="7" t="s">
        <v>228</v>
      </c>
      <c r="C243" s="7" t="s">
        <v>229</v>
      </c>
      <c r="D243" s="7" t="s">
        <v>9</v>
      </c>
      <c r="E243" s="7" t="s">
        <v>9</v>
      </c>
      <c r="F243" s="7" t="s">
        <v>9</v>
      </c>
      <c r="G243" s="7">
        <v>40282</v>
      </c>
      <c r="H243" s="7">
        <v>64069</v>
      </c>
      <c r="I243" s="7">
        <v>44222</v>
      </c>
      <c r="J243" s="7">
        <v>70587</v>
      </c>
      <c r="K243" s="7">
        <v>-892</v>
      </c>
      <c r="L243" s="7">
        <v>32184</v>
      </c>
      <c r="M243" s="7">
        <v>27708</v>
      </c>
      <c r="N243" s="7">
        <v>61880</v>
      </c>
      <c r="O243" s="7">
        <v>66558</v>
      </c>
      <c r="P243" s="7">
        <v>58497</v>
      </c>
      <c r="Q243" s="7">
        <v>41724</v>
      </c>
      <c r="R243" s="7">
        <v>46061</v>
      </c>
      <c r="S243" s="7">
        <v>92705</v>
      </c>
      <c r="T243" s="7">
        <v>80013</v>
      </c>
      <c r="U243" s="7">
        <v>119722</v>
      </c>
      <c r="V243" s="7">
        <v>126844</v>
      </c>
      <c r="W243" s="7">
        <v>35427</v>
      </c>
      <c r="X243" s="7">
        <v>13020</v>
      </c>
      <c r="Y243" s="7">
        <v>23999</v>
      </c>
      <c r="Z243" s="7">
        <v>57876</v>
      </c>
      <c r="AA243" s="7">
        <v>34815</v>
      </c>
    </row>
    <row r="246" spans="2:27">
      <c r="C246" s="17" t="s">
        <v>637</v>
      </c>
      <c r="D246" s="17"/>
      <c r="E246" s="17"/>
      <c r="F246" s="17"/>
      <c r="G246" s="17"/>
    </row>
    <row r="248" spans="2:27">
      <c r="B248" s="1" t="s">
        <v>218</v>
      </c>
    </row>
    <row r="249" spans="2:27">
      <c r="B249" s="7" t="s">
        <v>373</v>
      </c>
      <c r="C249" s="7" t="s">
        <v>374</v>
      </c>
      <c r="D249" s="7" t="s">
        <v>9</v>
      </c>
      <c r="E249" s="7" t="s">
        <v>9</v>
      </c>
      <c r="F249" s="7" t="s">
        <v>9</v>
      </c>
      <c r="G249" s="7">
        <v>40282</v>
      </c>
      <c r="H249" s="7">
        <v>64069</v>
      </c>
      <c r="I249" s="7">
        <v>44222</v>
      </c>
      <c r="J249" s="7">
        <v>70587</v>
      </c>
      <c r="K249" s="7">
        <v>-892</v>
      </c>
      <c r="L249" s="7">
        <v>32184</v>
      </c>
      <c r="M249" s="7">
        <v>27708</v>
      </c>
      <c r="N249" s="7">
        <v>61880</v>
      </c>
      <c r="O249" s="7">
        <v>66558</v>
      </c>
      <c r="P249" s="7">
        <v>58497</v>
      </c>
      <c r="Q249" s="7">
        <v>41724</v>
      </c>
      <c r="R249" s="7">
        <v>46061</v>
      </c>
      <c r="S249" s="7">
        <v>92705</v>
      </c>
      <c r="T249" s="7">
        <v>80013</v>
      </c>
      <c r="U249" s="7">
        <v>119722</v>
      </c>
      <c r="V249" s="7">
        <v>126844</v>
      </c>
      <c r="W249" s="7">
        <v>35427</v>
      </c>
      <c r="X249" s="7">
        <v>13020</v>
      </c>
      <c r="Y249" s="7">
        <v>23999</v>
      </c>
      <c r="Z249" s="7">
        <v>57876</v>
      </c>
      <c r="AA249" s="7">
        <v>34815</v>
      </c>
    </row>
    <row r="250" spans="2:27">
      <c r="B250" s="7" t="s">
        <v>376</v>
      </c>
      <c r="C250" s="7" t="s">
        <v>377</v>
      </c>
      <c r="D250" s="7" t="s">
        <v>9</v>
      </c>
      <c r="E250" s="7" t="s">
        <v>9</v>
      </c>
      <c r="F250" s="7" t="s">
        <v>9</v>
      </c>
      <c r="G250" s="7" t="s">
        <v>9</v>
      </c>
      <c r="H250" s="7" t="s">
        <v>9</v>
      </c>
      <c r="I250" s="7" t="s">
        <v>9</v>
      </c>
      <c r="J250" s="7" t="s">
        <v>9</v>
      </c>
      <c r="K250" s="7" t="s">
        <v>9</v>
      </c>
      <c r="L250" s="7" t="s">
        <v>9</v>
      </c>
      <c r="M250" s="7" t="s">
        <v>9</v>
      </c>
      <c r="N250" s="7" t="s">
        <v>9</v>
      </c>
      <c r="O250" s="7" t="s">
        <v>9</v>
      </c>
      <c r="P250" s="7" t="s">
        <v>9</v>
      </c>
      <c r="Q250" s="7" t="s">
        <v>9</v>
      </c>
      <c r="R250" s="7" t="s">
        <v>9</v>
      </c>
      <c r="S250" s="7" t="s">
        <v>9</v>
      </c>
      <c r="T250" s="7" t="s">
        <v>9</v>
      </c>
      <c r="U250" s="7" t="s">
        <v>9</v>
      </c>
      <c r="V250" s="7" t="s">
        <v>9</v>
      </c>
      <c r="W250" s="7" t="s">
        <v>9</v>
      </c>
      <c r="X250" s="7" t="s">
        <v>9</v>
      </c>
      <c r="Y250" s="7" t="s">
        <v>9</v>
      </c>
      <c r="Z250" s="7" t="s">
        <v>9</v>
      </c>
      <c r="AA250" s="7" t="s">
        <v>9</v>
      </c>
    </row>
    <row r="251" spans="2:27">
      <c r="B251" s="7" t="s">
        <v>228</v>
      </c>
      <c r="C251" s="7" t="s">
        <v>229</v>
      </c>
      <c r="D251" s="7" t="s">
        <v>9</v>
      </c>
      <c r="E251" s="7" t="s">
        <v>9</v>
      </c>
      <c r="F251" s="7" t="s">
        <v>9</v>
      </c>
      <c r="G251" s="7">
        <v>40282</v>
      </c>
      <c r="H251" s="7">
        <v>64069</v>
      </c>
      <c r="I251" s="7">
        <v>44222</v>
      </c>
      <c r="J251" s="7">
        <v>70587</v>
      </c>
      <c r="K251" s="7">
        <v>-892</v>
      </c>
      <c r="L251" s="7">
        <v>32184</v>
      </c>
      <c r="M251" s="7">
        <v>27708</v>
      </c>
      <c r="N251" s="7">
        <v>61880</v>
      </c>
      <c r="O251" s="7">
        <v>66558</v>
      </c>
      <c r="P251" s="7">
        <v>58497</v>
      </c>
      <c r="Q251" s="7">
        <v>41724</v>
      </c>
      <c r="R251" s="7">
        <v>46061</v>
      </c>
      <c r="S251" s="7">
        <v>92705</v>
      </c>
      <c r="T251" s="7">
        <v>80013</v>
      </c>
      <c r="U251" s="7">
        <v>119722</v>
      </c>
      <c r="V251" s="7">
        <v>126844</v>
      </c>
      <c r="W251" s="7">
        <v>35427</v>
      </c>
      <c r="X251" s="7">
        <v>13020</v>
      </c>
      <c r="Y251" s="7">
        <v>23999</v>
      </c>
      <c r="Z251" s="7">
        <v>57876</v>
      </c>
      <c r="AA251" s="7">
        <v>34815</v>
      </c>
    </row>
    <row r="252" spans="2:27">
      <c r="B252" s="1" t="s">
        <v>230</v>
      </c>
    </row>
    <row r="253" spans="2:27">
      <c r="B253" s="7" t="s">
        <v>386</v>
      </c>
      <c r="C253" s="7" t="s">
        <v>387</v>
      </c>
      <c r="D253" s="7" t="s">
        <v>9</v>
      </c>
      <c r="E253" s="7" t="s">
        <v>9</v>
      </c>
      <c r="F253" s="7" t="s">
        <v>9</v>
      </c>
      <c r="G253" s="7" t="s">
        <v>9</v>
      </c>
      <c r="H253" s="7" t="s">
        <v>9</v>
      </c>
      <c r="I253" s="7" t="s">
        <v>9</v>
      </c>
      <c r="J253" s="7" t="s">
        <v>9</v>
      </c>
      <c r="K253" s="7" t="s">
        <v>9</v>
      </c>
      <c r="L253" s="7" t="s">
        <v>9</v>
      </c>
      <c r="M253" s="7" t="s">
        <v>9</v>
      </c>
      <c r="N253" s="7" t="s">
        <v>9</v>
      </c>
      <c r="O253" s="7" t="s">
        <v>9</v>
      </c>
      <c r="P253" s="7" t="s">
        <v>9</v>
      </c>
      <c r="Q253" s="7" t="s">
        <v>9</v>
      </c>
      <c r="R253" s="7" t="s">
        <v>9</v>
      </c>
      <c r="S253" s="7" t="s">
        <v>9</v>
      </c>
      <c r="T253" s="7" t="s">
        <v>9</v>
      </c>
      <c r="U253" s="7" t="s">
        <v>9</v>
      </c>
      <c r="V253" s="7" t="s">
        <v>9</v>
      </c>
      <c r="W253" s="7" t="s">
        <v>9</v>
      </c>
      <c r="X253" s="7" t="s">
        <v>9</v>
      </c>
      <c r="Y253" s="7" t="s">
        <v>9</v>
      </c>
      <c r="Z253" s="7" t="s">
        <v>9</v>
      </c>
      <c r="AA253" s="7" t="s">
        <v>9</v>
      </c>
    </row>
    <row r="254" spans="2:27">
      <c r="B254" s="7" t="s">
        <v>388</v>
      </c>
      <c r="C254" s="7" t="s">
        <v>389</v>
      </c>
      <c r="D254" s="7" t="s">
        <v>9</v>
      </c>
      <c r="E254" s="7" t="s">
        <v>9</v>
      </c>
      <c r="F254" s="7" t="s">
        <v>9</v>
      </c>
      <c r="G254" s="7" t="s">
        <v>9</v>
      </c>
      <c r="H254" s="7" t="s">
        <v>9</v>
      </c>
      <c r="I254" s="7" t="s">
        <v>9</v>
      </c>
      <c r="J254" s="7" t="s">
        <v>9</v>
      </c>
      <c r="K254" s="7" t="s">
        <v>9</v>
      </c>
      <c r="L254" s="7" t="s">
        <v>9</v>
      </c>
      <c r="M254" s="7" t="s">
        <v>9</v>
      </c>
      <c r="N254" s="7" t="s">
        <v>9</v>
      </c>
      <c r="O254" s="7" t="s">
        <v>9</v>
      </c>
      <c r="P254" s="7" t="s">
        <v>9</v>
      </c>
      <c r="Q254" s="7" t="s">
        <v>9</v>
      </c>
      <c r="R254" s="7" t="s">
        <v>9</v>
      </c>
      <c r="S254" s="7" t="s">
        <v>9</v>
      </c>
      <c r="T254" s="7" t="s">
        <v>9</v>
      </c>
      <c r="U254" s="7" t="s">
        <v>9</v>
      </c>
      <c r="V254" s="7" t="s">
        <v>9</v>
      </c>
      <c r="W254" s="7" t="s">
        <v>9</v>
      </c>
      <c r="X254" s="7" t="s">
        <v>9</v>
      </c>
      <c r="Y254" s="7" t="s">
        <v>9</v>
      </c>
      <c r="Z254" s="7" t="s">
        <v>9</v>
      </c>
      <c r="AA254" s="7" t="s">
        <v>9</v>
      </c>
    </row>
    <row r="255" spans="2:27">
      <c r="B255" s="7" t="s">
        <v>390</v>
      </c>
      <c r="C255" s="7" t="s">
        <v>391</v>
      </c>
      <c r="D255" s="7" t="s">
        <v>9</v>
      </c>
      <c r="E255" s="7" t="s">
        <v>9</v>
      </c>
      <c r="F255" s="7" t="s">
        <v>9</v>
      </c>
      <c r="G255" s="7" t="s">
        <v>9</v>
      </c>
      <c r="H255" s="7" t="s">
        <v>9</v>
      </c>
      <c r="I255" s="7" t="s">
        <v>9</v>
      </c>
      <c r="J255" s="7" t="s">
        <v>9</v>
      </c>
      <c r="K255" s="7" t="s">
        <v>9</v>
      </c>
      <c r="L255" s="7" t="s">
        <v>9</v>
      </c>
      <c r="M255" s="7" t="s">
        <v>9</v>
      </c>
      <c r="N255" s="7" t="s">
        <v>9</v>
      </c>
      <c r="O255" s="7" t="s">
        <v>9</v>
      </c>
      <c r="P255" s="7" t="s">
        <v>9</v>
      </c>
      <c r="Q255" s="7" t="s">
        <v>9</v>
      </c>
      <c r="R255" s="7" t="s">
        <v>9</v>
      </c>
      <c r="S255" s="7" t="s">
        <v>9</v>
      </c>
      <c r="T255" s="7" t="s">
        <v>9</v>
      </c>
      <c r="U255" s="7" t="s">
        <v>9</v>
      </c>
      <c r="V255" s="7" t="s">
        <v>9</v>
      </c>
      <c r="W255" s="7" t="s">
        <v>9</v>
      </c>
      <c r="X255" s="7" t="s">
        <v>9</v>
      </c>
      <c r="Y255" s="7" t="s">
        <v>9</v>
      </c>
      <c r="Z255" s="7" t="s">
        <v>9</v>
      </c>
      <c r="AA255" s="7" t="s">
        <v>9</v>
      </c>
    </row>
    <row r="256" spans="2:27">
      <c r="B256" s="7" t="s">
        <v>376</v>
      </c>
      <c r="C256" s="7" t="s">
        <v>377</v>
      </c>
      <c r="D256" s="7" t="s">
        <v>9</v>
      </c>
      <c r="E256" s="7" t="s">
        <v>9</v>
      </c>
      <c r="F256" s="7" t="s">
        <v>9</v>
      </c>
      <c r="G256" s="7" t="s">
        <v>9</v>
      </c>
      <c r="H256" s="7" t="s">
        <v>9</v>
      </c>
      <c r="I256" s="7" t="s">
        <v>9</v>
      </c>
      <c r="J256" s="7" t="s">
        <v>9</v>
      </c>
      <c r="K256" s="7" t="s">
        <v>9</v>
      </c>
      <c r="L256" s="7" t="s">
        <v>9</v>
      </c>
      <c r="M256" s="7" t="s">
        <v>9</v>
      </c>
      <c r="N256" s="7" t="s">
        <v>9</v>
      </c>
      <c r="O256" s="7" t="s">
        <v>9</v>
      </c>
      <c r="P256" s="7" t="s">
        <v>9</v>
      </c>
      <c r="Q256" s="7" t="s">
        <v>9</v>
      </c>
      <c r="R256" s="7" t="s">
        <v>9</v>
      </c>
      <c r="S256" s="7" t="s">
        <v>9</v>
      </c>
      <c r="T256" s="7" t="s">
        <v>9</v>
      </c>
      <c r="U256" s="7" t="s">
        <v>9</v>
      </c>
      <c r="V256" s="7" t="s">
        <v>9</v>
      </c>
      <c r="W256" s="7" t="s">
        <v>9</v>
      </c>
      <c r="X256" s="7" t="s">
        <v>9</v>
      </c>
      <c r="Y256" s="7" t="s">
        <v>9</v>
      </c>
      <c r="Z256" s="7" t="s">
        <v>9</v>
      </c>
      <c r="AA256" s="7" t="s">
        <v>9</v>
      </c>
    </row>
    <row r="257" spans="2:27">
      <c r="B257" s="7" t="s">
        <v>383</v>
      </c>
      <c r="C257" s="7" t="s">
        <v>384</v>
      </c>
      <c r="D257" s="7" t="s">
        <v>9</v>
      </c>
      <c r="E257" s="7" t="s">
        <v>9</v>
      </c>
      <c r="F257" s="7" t="s">
        <v>9</v>
      </c>
      <c r="G257" s="7">
        <v>40282</v>
      </c>
      <c r="H257" s="7">
        <v>64069</v>
      </c>
      <c r="I257" s="7">
        <v>44222</v>
      </c>
      <c r="J257" s="7">
        <v>70587</v>
      </c>
      <c r="K257" s="7">
        <v>-892</v>
      </c>
      <c r="L257" s="7">
        <v>32184</v>
      </c>
      <c r="M257" s="7">
        <v>27708</v>
      </c>
      <c r="N257" s="7">
        <v>61880</v>
      </c>
      <c r="O257" s="7">
        <v>66558</v>
      </c>
      <c r="P257" s="7">
        <v>58497</v>
      </c>
      <c r="Q257" s="7">
        <v>41724</v>
      </c>
      <c r="R257" s="7">
        <v>46061</v>
      </c>
      <c r="S257" s="7">
        <v>92705</v>
      </c>
      <c r="T257" s="7">
        <v>80013</v>
      </c>
      <c r="U257" s="7">
        <v>119722</v>
      </c>
      <c r="V257" s="7">
        <v>126844</v>
      </c>
      <c r="W257" s="7">
        <v>35427</v>
      </c>
      <c r="X257" s="7">
        <v>13020</v>
      </c>
      <c r="Y257" s="7">
        <v>23999</v>
      </c>
      <c r="Z257" s="7">
        <v>57876</v>
      </c>
      <c r="AA257" s="7">
        <v>34815</v>
      </c>
    </row>
    <row r="258" spans="2:27">
      <c r="B258" s="7" t="s">
        <v>228</v>
      </c>
      <c r="C258" s="7" t="s">
        <v>229</v>
      </c>
      <c r="D258" s="7" t="s">
        <v>9</v>
      </c>
      <c r="E258" s="7" t="s">
        <v>9</v>
      </c>
      <c r="F258" s="7" t="s">
        <v>9</v>
      </c>
      <c r="G258" s="7">
        <v>40282</v>
      </c>
      <c r="H258" s="7">
        <v>64069</v>
      </c>
      <c r="I258" s="7">
        <v>44222</v>
      </c>
      <c r="J258" s="7">
        <v>70587</v>
      </c>
      <c r="K258" s="7">
        <v>-892</v>
      </c>
      <c r="L258" s="7">
        <v>32184</v>
      </c>
      <c r="M258" s="7">
        <v>27708</v>
      </c>
      <c r="N258" s="7">
        <v>61880</v>
      </c>
      <c r="O258" s="7">
        <v>66558</v>
      </c>
      <c r="P258" s="7">
        <v>58497</v>
      </c>
      <c r="Q258" s="7">
        <v>41724</v>
      </c>
      <c r="R258" s="7">
        <v>46061</v>
      </c>
      <c r="S258" s="7">
        <v>92705</v>
      </c>
      <c r="T258" s="7">
        <v>80013</v>
      </c>
      <c r="U258" s="7">
        <v>119722</v>
      </c>
      <c r="V258" s="7">
        <v>126844</v>
      </c>
      <c r="W258" s="7">
        <v>35427</v>
      </c>
      <c r="X258" s="7">
        <v>13020</v>
      </c>
      <c r="Y258" s="7">
        <v>23999</v>
      </c>
      <c r="Z258" s="7">
        <v>57876</v>
      </c>
      <c r="AA258" s="7">
        <v>34815</v>
      </c>
    </row>
    <row r="261" spans="2:27">
      <c r="C261" s="17" t="s">
        <v>638</v>
      </c>
      <c r="D261" s="17"/>
      <c r="E261" s="17"/>
      <c r="F261" s="17"/>
      <c r="G261" s="17"/>
    </row>
    <row r="263" spans="2:27">
      <c r="B263" s="1" t="s">
        <v>393</v>
      </c>
    </row>
    <row r="264" spans="2:27">
      <c r="B264" s="7" t="s">
        <v>383</v>
      </c>
      <c r="C264" s="7" t="s">
        <v>384</v>
      </c>
      <c r="D264" s="7" t="s">
        <v>9</v>
      </c>
      <c r="E264" s="7" t="s">
        <v>9</v>
      </c>
      <c r="F264" s="7" t="s">
        <v>9</v>
      </c>
      <c r="G264" s="7">
        <v>40282</v>
      </c>
      <c r="H264" s="7">
        <v>64069</v>
      </c>
      <c r="I264" s="7">
        <v>44222</v>
      </c>
      <c r="J264" s="7">
        <v>70587</v>
      </c>
      <c r="K264" s="7">
        <v>-892</v>
      </c>
      <c r="L264" s="7">
        <v>32184</v>
      </c>
      <c r="M264" s="7">
        <v>27708</v>
      </c>
      <c r="N264" s="7">
        <v>61880</v>
      </c>
      <c r="O264" s="7">
        <v>66558</v>
      </c>
      <c r="P264" s="7">
        <v>58497</v>
      </c>
      <c r="Q264" s="7">
        <v>41724</v>
      </c>
      <c r="R264" s="7">
        <v>46061</v>
      </c>
      <c r="S264" s="7">
        <v>92705</v>
      </c>
      <c r="T264" s="7">
        <v>80013</v>
      </c>
      <c r="U264" s="7">
        <v>119722</v>
      </c>
      <c r="V264" s="7">
        <v>126844</v>
      </c>
      <c r="W264" s="7">
        <v>35427</v>
      </c>
      <c r="X264" s="7">
        <v>13020</v>
      </c>
      <c r="Y264" s="7">
        <v>23999</v>
      </c>
      <c r="Z264" s="7">
        <v>57876</v>
      </c>
      <c r="AA264" s="7">
        <v>34815</v>
      </c>
    </row>
    <row r="265" spans="2:27">
      <c r="B265" s="7" t="s">
        <v>394</v>
      </c>
      <c r="C265" s="7" t="s">
        <v>395</v>
      </c>
      <c r="D265" s="7" t="s">
        <v>9</v>
      </c>
      <c r="E265" s="7" t="s">
        <v>9</v>
      </c>
      <c r="F265" s="7" t="s">
        <v>9</v>
      </c>
      <c r="G265" s="7">
        <v>24977</v>
      </c>
      <c r="H265" s="7">
        <v>30926</v>
      </c>
      <c r="I265" s="7">
        <v>30011</v>
      </c>
      <c r="J265" s="7">
        <v>33534</v>
      </c>
      <c r="K265" s="7">
        <v>48641</v>
      </c>
      <c r="L265" s="7">
        <v>52650</v>
      </c>
      <c r="M265" s="7">
        <v>24904</v>
      </c>
      <c r="N265" s="7">
        <v>40068</v>
      </c>
      <c r="O265" s="7">
        <v>51887</v>
      </c>
      <c r="P265" s="7">
        <v>67658</v>
      </c>
      <c r="Q265" s="7">
        <v>60272</v>
      </c>
      <c r="R265" s="7">
        <v>62111</v>
      </c>
      <c r="S265" s="7">
        <v>54604</v>
      </c>
      <c r="T265" s="7">
        <v>46404</v>
      </c>
      <c r="U265" s="7">
        <v>43240</v>
      </c>
      <c r="V265" s="7">
        <v>48716</v>
      </c>
      <c r="W265" s="7">
        <v>50348</v>
      </c>
      <c r="X265" s="7">
        <v>44903</v>
      </c>
      <c r="Y265" s="7">
        <v>49995</v>
      </c>
      <c r="Z265" s="7">
        <v>56582</v>
      </c>
      <c r="AA265" s="7">
        <v>78602</v>
      </c>
    </row>
    <row r="266" spans="2:27">
      <c r="B266" s="7" t="s">
        <v>396</v>
      </c>
      <c r="C266" s="7" t="s">
        <v>397</v>
      </c>
      <c r="D266" s="7" t="s">
        <v>9</v>
      </c>
      <c r="E266" s="7" t="s">
        <v>9</v>
      </c>
      <c r="F266" s="7" t="s">
        <v>9</v>
      </c>
      <c r="G266" s="7" t="s">
        <v>9</v>
      </c>
      <c r="H266" s="7" t="s">
        <v>9</v>
      </c>
      <c r="I266" s="7" t="s">
        <v>9</v>
      </c>
      <c r="J266" s="7" t="s">
        <v>9</v>
      </c>
      <c r="K266" s="7" t="s">
        <v>9</v>
      </c>
      <c r="L266" s="7" t="s">
        <v>9</v>
      </c>
      <c r="M266" s="7" t="s">
        <v>9</v>
      </c>
      <c r="N266" s="7" t="s">
        <v>9</v>
      </c>
      <c r="O266" s="7" t="s">
        <v>9</v>
      </c>
      <c r="P266" s="7" t="s">
        <v>9</v>
      </c>
      <c r="Q266" s="7" t="s">
        <v>9</v>
      </c>
      <c r="R266" s="7" t="s">
        <v>9</v>
      </c>
      <c r="S266" s="7" t="s">
        <v>9</v>
      </c>
      <c r="T266" s="7" t="s">
        <v>9</v>
      </c>
      <c r="U266" s="7" t="s">
        <v>9</v>
      </c>
      <c r="V266" s="7" t="s">
        <v>9</v>
      </c>
      <c r="W266" s="7" t="s">
        <v>9</v>
      </c>
      <c r="X266" s="7" t="s">
        <v>9</v>
      </c>
      <c r="Y266" s="7" t="s">
        <v>9</v>
      </c>
      <c r="Z266" s="7" t="s">
        <v>9</v>
      </c>
      <c r="AA266" s="7" t="s">
        <v>9</v>
      </c>
    </row>
    <row r="267" spans="2:27">
      <c r="B267" s="7" t="s">
        <v>398</v>
      </c>
      <c r="C267" s="7" t="s">
        <v>399</v>
      </c>
      <c r="D267" s="7" t="s">
        <v>9</v>
      </c>
      <c r="E267" s="7" t="s">
        <v>9</v>
      </c>
      <c r="F267" s="7" t="s">
        <v>9</v>
      </c>
      <c r="G267" s="7">
        <v>14878</v>
      </c>
      <c r="H267" s="7">
        <v>24050</v>
      </c>
      <c r="I267" s="7">
        <v>24841</v>
      </c>
      <c r="J267" s="7">
        <v>17395</v>
      </c>
      <c r="K267" s="7">
        <v>13743</v>
      </c>
      <c r="L267" s="7">
        <v>13532</v>
      </c>
      <c r="M267" s="7">
        <v>15541</v>
      </c>
      <c r="N267" s="7">
        <v>17121</v>
      </c>
      <c r="O267" s="7">
        <v>17402</v>
      </c>
      <c r="P267" s="7">
        <v>25292</v>
      </c>
      <c r="Q267" s="7">
        <v>22934</v>
      </c>
      <c r="R267" s="7">
        <v>20905</v>
      </c>
      <c r="S267" s="7">
        <v>17851</v>
      </c>
      <c r="T267" s="7">
        <v>21996</v>
      </c>
      <c r="U267" s="7">
        <v>23082</v>
      </c>
      <c r="V267" s="7">
        <v>23973</v>
      </c>
      <c r="W267" s="7">
        <v>28125</v>
      </c>
      <c r="X267" s="7">
        <v>27467</v>
      </c>
      <c r="Y267" s="7">
        <v>31243</v>
      </c>
      <c r="Z267" s="7">
        <v>38591</v>
      </c>
      <c r="AA267" s="7">
        <v>34277</v>
      </c>
    </row>
    <row r="268" spans="2:27">
      <c r="B268" s="7" t="s">
        <v>400</v>
      </c>
      <c r="C268" s="7" t="s">
        <v>401</v>
      </c>
      <c r="D268" s="7" t="s">
        <v>9</v>
      </c>
      <c r="E268" s="7" t="s">
        <v>9</v>
      </c>
      <c r="F268" s="7" t="s">
        <v>9</v>
      </c>
      <c r="G268" s="7">
        <v>10099</v>
      </c>
      <c r="H268" s="7">
        <v>6876</v>
      </c>
      <c r="I268" s="7">
        <v>5170</v>
      </c>
      <c r="J268" s="7">
        <v>16139</v>
      </c>
      <c r="K268" s="7">
        <v>34898</v>
      </c>
      <c r="L268" s="7">
        <v>39118</v>
      </c>
      <c r="M268" s="7">
        <v>9363</v>
      </c>
      <c r="N268" s="7">
        <v>22947</v>
      </c>
      <c r="O268" s="7">
        <v>34485</v>
      </c>
      <c r="P268" s="7">
        <v>42366</v>
      </c>
      <c r="Q268" s="7">
        <v>37338</v>
      </c>
      <c r="R268" s="7">
        <v>41206</v>
      </c>
      <c r="S268" s="7">
        <v>36753</v>
      </c>
      <c r="T268" s="7">
        <v>24408</v>
      </c>
      <c r="U268" s="7">
        <v>20158</v>
      </c>
      <c r="V268" s="7">
        <v>24743</v>
      </c>
      <c r="W268" s="7">
        <v>22223</v>
      </c>
      <c r="X268" s="7">
        <v>17436</v>
      </c>
      <c r="Y268" s="7">
        <v>18752</v>
      </c>
      <c r="Z268" s="7">
        <v>17991</v>
      </c>
      <c r="AA268" s="7">
        <v>44325</v>
      </c>
    </row>
    <row r="269" spans="2:27">
      <c r="B269" s="7" t="s">
        <v>394</v>
      </c>
      <c r="C269" s="7" t="s">
        <v>402</v>
      </c>
      <c r="D269" s="7" t="s">
        <v>9</v>
      </c>
      <c r="E269" s="7" t="s">
        <v>9</v>
      </c>
      <c r="F269" s="7" t="s">
        <v>9</v>
      </c>
      <c r="G269" s="7">
        <v>-1756</v>
      </c>
      <c r="H269" s="7">
        <v>-3361</v>
      </c>
      <c r="I269" s="7">
        <v>-6433</v>
      </c>
      <c r="J269" s="7">
        <v>-22852</v>
      </c>
      <c r="K269" s="7">
        <v>-14753</v>
      </c>
      <c r="L269" s="7">
        <v>-1974</v>
      </c>
      <c r="M269" s="7">
        <v>-1940</v>
      </c>
      <c r="N269" s="7">
        <v>-11125</v>
      </c>
      <c r="O269" s="7">
        <v>-6714</v>
      </c>
      <c r="P269" s="7">
        <v>-5718</v>
      </c>
      <c r="Q269" s="7">
        <v>-97373</v>
      </c>
      <c r="R269" s="7">
        <v>-16888</v>
      </c>
      <c r="S269" s="7">
        <v>-17428</v>
      </c>
      <c r="T269" s="7">
        <v>-11380</v>
      </c>
      <c r="U269" s="7">
        <v>-21475</v>
      </c>
      <c r="V269" s="7">
        <v>-12326</v>
      </c>
      <c r="W269" s="7">
        <v>-9611</v>
      </c>
      <c r="X269" s="7">
        <v>-9350</v>
      </c>
      <c r="Y269" s="7">
        <v>-12039</v>
      </c>
      <c r="Z269" s="7">
        <v>-12213</v>
      </c>
      <c r="AA269" s="7">
        <v>-9821</v>
      </c>
    </row>
    <row r="270" spans="2:27">
      <c r="B270" s="7" t="s">
        <v>396</v>
      </c>
      <c r="C270" s="7" t="s">
        <v>403</v>
      </c>
      <c r="D270" s="7" t="s">
        <v>9</v>
      </c>
      <c r="E270" s="7" t="s">
        <v>9</v>
      </c>
      <c r="F270" s="7" t="s">
        <v>9</v>
      </c>
      <c r="G270" s="7" t="s">
        <v>9</v>
      </c>
      <c r="H270" s="7" t="s">
        <v>9</v>
      </c>
      <c r="I270" s="7" t="s">
        <v>9</v>
      </c>
      <c r="J270" s="7" t="s">
        <v>9</v>
      </c>
      <c r="K270" s="7">
        <v>-253</v>
      </c>
      <c r="L270" s="7">
        <v>-202</v>
      </c>
      <c r="M270" s="7">
        <v>-188</v>
      </c>
      <c r="N270" s="7">
        <v>-178</v>
      </c>
      <c r="O270" s="7">
        <v>-217</v>
      </c>
      <c r="P270" s="7" t="s">
        <v>9</v>
      </c>
      <c r="Q270" s="7" t="s">
        <v>9</v>
      </c>
      <c r="R270" s="7" t="s">
        <v>9</v>
      </c>
      <c r="S270" s="7" t="s">
        <v>9</v>
      </c>
      <c r="T270" s="7" t="s">
        <v>9</v>
      </c>
      <c r="U270" s="7" t="s">
        <v>9</v>
      </c>
      <c r="V270" s="7" t="s">
        <v>9</v>
      </c>
      <c r="W270" s="7" t="s">
        <v>9</v>
      </c>
      <c r="X270" s="7" t="s">
        <v>9</v>
      </c>
      <c r="Y270" s="7" t="s">
        <v>9</v>
      </c>
      <c r="Z270" s="7" t="s">
        <v>9</v>
      </c>
      <c r="AA270" s="7" t="s">
        <v>9</v>
      </c>
    </row>
    <row r="271" spans="2:27">
      <c r="B271" s="7" t="s">
        <v>398</v>
      </c>
      <c r="C271" s="7" t="s">
        <v>404</v>
      </c>
      <c r="D271" s="7" t="s">
        <v>9</v>
      </c>
      <c r="E271" s="7" t="s">
        <v>9</v>
      </c>
      <c r="F271" s="7" t="s">
        <v>9</v>
      </c>
      <c r="G271" s="7" t="s">
        <v>9</v>
      </c>
      <c r="H271" s="7" t="s">
        <v>9</v>
      </c>
      <c r="I271" s="7" t="s">
        <v>9</v>
      </c>
      <c r="J271" s="7" t="s">
        <v>9</v>
      </c>
      <c r="K271" s="7" t="s">
        <v>9</v>
      </c>
      <c r="L271" s="7" t="s">
        <v>9</v>
      </c>
      <c r="M271" s="7" t="s">
        <v>9</v>
      </c>
      <c r="N271" s="7" t="s">
        <v>9</v>
      </c>
      <c r="O271" s="7" t="s">
        <v>9</v>
      </c>
      <c r="P271" s="7" t="s">
        <v>9</v>
      </c>
      <c r="Q271" s="7" t="s">
        <v>9</v>
      </c>
      <c r="R271" s="7" t="s">
        <v>9</v>
      </c>
      <c r="S271" s="7" t="s">
        <v>9</v>
      </c>
      <c r="T271" s="7" t="s">
        <v>9</v>
      </c>
      <c r="U271" s="7" t="s">
        <v>9</v>
      </c>
      <c r="V271" s="7" t="s">
        <v>9</v>
      </c>
      <c r="W271" s="7" t="s">
        <v>9</v>
      </c>
      <c r="X271" s="7" t="s">
        <v>9</v>
      </c>
      <c r="Y271" s="7" t="s">
        <v>9</v>
      </c>
      <c r="Z271" s="7" t="s">
        <v>9</v>
      </c>
      <c r="AA271" s="7" t="s">
        <v>9</v>
      </c>
    </row>
    <row r="272" spans="2:27">
      <c r="B272" s="7" t="s">
        <v>400</v>
      </c>
      <c r="C272" s="7" t="s">
        <v>405</v>
      </c>
      <c r="D272" s="7" t="s">
        <v>9</v>
      </c>
      <c r="E272" s="7" t="s">
        <v>9</v>
      </c>
      <c r="F272" s="7" t="s">
        <v>9</v>
      </c>
      <c r="G272" s="7">
        <v>-1756</v>
      </c>
      <c r="H272" s="7">
        <v>-3361</v>
      </c>
      <c r="I272" s="7">
        <v>-6433</v>
      </c>
      <c r="J272" s="7">
        <v>-22852</v>
      </c>
      <c r="K272" s="7">
        <v>-14500</v>
      </c>
      <c r="L272" s="7">
        <v>-1772</v>
      </c>
      <c r="M272" s="7">
        <v>-1752</v>
      </c>
      <c r="N272" s="7">
        <v>-10947</v>
      </c>
      <c r="O272" s="7">
        <v>-6497</v>
      </c>
      <c r="P272" s="7">
        <v>-5718</v>
      </c>
      <c r="Q272" s="7">
        <v>-97373</v>
      </c>
      <c r="R272" s="7">
        <v>-16888</v>
      </c>
      <c r="S272" s="7">
        <v>-17428</v>
      </c>
      <c r="T272" s="7">
        <v>-11380</v>
      </c>
      <c r="U272" s="7">
        <v>-21475</v>
      </c>
      <c r="V272" s="7">
        <v>-12326</v>
      </c>
      <c r="W272" s="7">
        <v>-9611</v>
      </c>
      <c r="X272" s="7">
        <v>-9350</v>
      </c>
      <c r="Y272" s="7">
        <v>-12039</v>
      </c>
      <c r="Z272" s="7">
        <v>-12213</v>
      </c>
      <c r="AA272" s="7">
        <v>-9821</v>
      </c>
    </row>
    <row r="273" spans="2:27">
      <c r="B273" s="7" t="s">
        <v>228</v>
      </c>
      <c r="C273" s="7" t="s">
        <v>229</v>
      </c>
      <c r="D273" s="7" t="s">
        <v>9</v>
      </c>
      <c r="E273" s="7" t="s">
        <v>9</v>
      </c>
      <c r="F273" s="7" t="s">
        <v>9</v>
      </c>
      <c r="G273" s="7">
        <v>63503</v>
      </c>
      <c r="H273" s="7">
        <v>91634</v>
      </c>
      <c r="I273" s="7">
        <v>67800</v>
      </c>
      <c r="J273" s="7">
        <v>81269</v>
      </c>
      <c r="K273" s="7">
        <v>32996</v>
      </c>
      <c r="L273" s="7">
        <v>82860</v>
      </c>
      <c r="M273" s="7">
        <v>50672</v>
      </c>
      <c r="N273" s="7">
        <v>90823</v>
      </c>
      <c r="O273" s="7">
        <v>111731</v>
      </c>
      <c r="P273" s="7">
        <v>120437</v>
      </c>
      <c r="Q273" s="7">
        <v>4623</v>
      </c>
      <c r="R273" s="7">
        <v>91284</v>
      </c>
      <c r="S273" s="7">
        <v>129881</v>
      </c>
      <c r="T273" s="7">
        <v>115037</v>
      </c>
      <c r="U273" s="7">
        <v>141487</v>
      </c>
      <c r="V273" s="7">
        <v>163234</v>
      </c>
      <c r="W273" s="7">
        <v>76164</v>
      </c>
      <c r="X273" s="7">
        <v>48573</v>
      </c>
      <c r="Y273" s="7">
        <v>61955</v>
      </c>
      <c r="Z273" s="7">
        <v>102245</v>
      </c>
      <c r="AA273" s="7">
        <v>103596</v>
      </c>
    </row>
    <row r="274" spans="2:27">
      <c r="B274" s="1" t="s">
        <v>406</v>
      </c>
    </row>
    <row r="275" spans="2:27">
      <c r="B275" s="7" t="s">
        <v>407</v>
      </c>
      <c r="C275" s="7" t="s">
        <v>408</v>
      </c>
      <c r="D275" s="7" t="s">
        <v>9</v>
      </c>
      <c r="E275" s="7" t="s">
        <v>9</v>
      </c>
      <c r="F275" s="7" t="s">
        <v>9</v>
      </c>
      <c r="G275" s="7">
        <v>63503</v>
      </c>
      <c r="H275" s="7">
        <v>91634</v>
      </c>
      <c r="I275" s="7">
        <v>67800</v>
      </c>
      <c r="J275" s="7">
        <v>81269</v>
      </c>
      <c r="K275" s="7">
        <v>32996</v>
      </c>
      <c r="L275" s="7">
        <v>82860</v>
      </c>
      <c r="M275" s="7">
        <v>50672</v>
      </c>
      <c r="N275" s="7">
        <v>90823</v>
      </c>
      <c r="O275" s="7">
        <v>111731</v>
      </c>
      <c r="P275" s="7">
        <v>120437</v>
      </c>
      <c r="Q275" s="7">
        <v>4623</v>
      </c>
      <c r="R275" s="7">
        <v>91284</v>
      </c>
      <c r="S275" s="7">
        <v>129881</v>
      </c>
      <c r="T275" s="7">
        <v>115037</v>
      </c>
      <c r="U275" s="7">
        <v>141487</v>
      </c>
      <c r="V275" s="7">
        <v>163234</v>
      </c>
      <c r="W275" s="7">
        <v>76164</v>
      </c>
      <c r="X275" s="7">
        <v>48573</v>
      </c>
      <c r="Y275" s="7">
        <v>61955</v>
      </c>
      <c r="Z275" s="7">
        <v>102245</v>
      </c>
      <c r="AA275" s="7">
        <v>103596</v>
      </c>
    </row>
    <row r="276" spans="2:27">
      <c r="B276" s="7" t="s">
        <v>228</v>
      </c>
      <c r="C276" s="7" t="s">
        <v>229</v>
      </c>
      <c r="D276" s="7" t="s">
        <v>9</v>
      </c>
      <c r="E276" s="7" t="s">
        <v>9</v>
      </c>
      <c r="F276" s="7" t="s">
        <v>9</v>
      </c>
      <c r="G276" s="7">
        <v>63503</v>
      </c>
      <c r="H276" s="7">
        <v>91634</v>
      </c>
      <c r="I276" s="7">
        <v>67800</v>
      </c>
      <c r="J276" s="7">
        <v>81269</v>
      </c>
      <c r="K276" s="7">
        <v>32996</v>
      </c>
      <c r="L276" s="7">
        <v>82860</v>
      </c>
      <c r="M276" s="7">
        <v>50672</v>
      </c>
      <c r="N276" s="7">
        <v>90823</v>
      </c>
      <c r="O276" s="7">
        <v>111731</v>
      </c>
      <c r="P276" s="7">
        <v>120437</v>
      </c>
      <c r="Q276" s="7">
        <v>4623</v>
      </c>
      <c r="R276" s="7">
        <v>91284</v>
      </c>
      <c r="S276" s="7">
        <v>129881</v>
      </c>
      <c r="T276" s="7">
        <v>115037</v>
      </c>
      <c r="U276" s="7">
        <v>141487</v>
      </c>
      <c r="V276" s="7">
        <v>163234</v>
      </c>
      <c r="W276" s="7">
        <v>76164</v>
      </c>
      <c r="X276" s="7">
        <v>48573</v>
      </c>
      <c r="Y276" s="7">
        <v>61955</v>
      </c>
      <c r="Z276" s="7">
        <v>102245</v>
      </c>
      <c r="AA276" s="7">
        <v>103596</v>
      </c>
    </row>
    <row r="279" spans="2:27">
      <c r="C279" s="17" t="s">
        <v>639</v>
      </c>
      <c r="D279" s="17"/>
      <c r="E279" s="17"/>
      <c r="F279" s="17"/>
      <c r="G279" s="17"/>
    </row>
    <row r="281" spans="2:27">
      <c r="B281" s="1" t="s">
        <v>393</v>
      </c>
    </row>
    <row r="282" spans="2:27">
      <c r="B282" s="7" t="s">
        <v>407</v>
      </c>
      <c r="C282" s="7" t="s">
        <v>408</v>
      </c>
      <c r="D282" s="7" t="s">
        <v>9</v>
      </c>
      <c r="E282" s="7" t="s">
        <v>9</v>
      </c>
      <c r="F282" s="7" t="s">
        <v>9</v>
      </c>
      <c r="G282" s="7">
        <v>63503</v>
      </c>
      <c r="H282" s="7">
        <v>91634</v>
      </c>
      <c r="I282" s="7">
        <v>67800</v>
      </c>
      <c r="J282" s="7">
        <v>81269</v>
      </c>
      <c r="K282" s="7">
        <v>32996</v>
      </c>
      <c r="L282" s="7">
        <v>82860</v>
      </c>
      <c r="M282" s="7">
        <v>50672</v>
      </c>
      <c r="N282" s="7">
        <v>90823</v>
      </c>
      <c r="O282" s="7">
        <v>111731</v>
      </c>
      <c r="P282" s="7">
        <v>120437</v>
      </c>
      <c r="Q282" s="7">
        <v>4623</v>
      </c>
      <c r="R282" s="7">
        <v>91284</v>
      </c>
      <c r="S282" s="7">
        <v>129881</v>
      </c>
      <c r="T282" s="7">
        <v>115037</v>
      </c>
      <c r="U282" s="7">
        <v>141487</v>
      </c>
      <c r="V282" s="7">
        <v>163234</v>
      </c>
      <c r="W282" s="7">
        <v>76164</v>
      </c>
      <c r="X282" s="7">
        <v>48573</v>
      </c>
      <c r="Y282" s="7">
        <v>61955</v>
      </c>
      <c r="Z282" s="7">
        <v>102245</v>
      </c>
      <c r="AA282" s="7">
        <v>103596</v>
      </c>
    </row>
    <row r="283" spans="2:27">
      <c r="B283" s="7" t="s">
        <v>228</v>
      </c>
      <c r="C283" s="7" t="s">
        <v>229</v>
      </c>
      <c r="D283" s="7" t="s">
        <v>9</v>
      </c>
      <c r="E283" s="7" t="s">
        <v>9</v>
      </c>
      <c r="F283" s="7" t="s">
        <v>9</v>
      </c>
      <c r="G283" s="7">
        <v>63503</v>
      </c>
      <c r="H283" s="7">
        <v>91634</v>
      </c>
      <c r="I283" s="7">
        <v>67800</v>
      </c>
      <c r="J283" s="7">
        <v>81269</v>
      </c>
      <c r="K283" s="7">
        <v>32996</v>
      </c>
      <c r="L283" s="7">
        <v>82860</v>
      </c>
      <c r="M283" s="7">
        <v>50672</v>
      </c>
      <c r="N283" s="7">
        <v>90823</v>
      </c>
      <c r="O283" s="7">
        <v>111731</v>
      </c>
      <c r="P283" s="7">
        <v>120437</v>
      </c>
      <c r="Q283" s="7">
        <v>4623</v>
      </c>
      <c r="R283" s="7">
        <v>91284</v>
      </c>
      <c r="S283" s="7">
        <v>129881</v>
      </c>
      <c r="T283" s="7">
        <v>115037</v>
      </c>
      <c r="U283" s="7">
        <v>141487</v>
      </c>
      <c r="V283" s="7">
        <v>163234</v>
      </c>
      <c r="W283" s="7">
        <v>76164</v>
      </c>
      <c r="X283" s="7">
        <v>48573</v>
      </c>
      <c r="Y283" s="7">
        <v>61955</v>
      </c>
      <c r="Z283" s="7">
        <v>102245</v>
      </c>
      <c r="AA283" s="7">
        <v>103596</v>
      </c>
    </row>
    <row r="284" spans="2:27">
      <c r="B284" s="1" t="s">
        <v>406</v>
      </c>
    </row>
    <row r="285" spans="2:27">
      <c r="B285" s="7" t="s">
        <v>409</v>
      </c>
      <c r="C285" s="7" t="s">
        <v>56</v>
      </c>
      <c r="D285" s="7" t="s">
        <v>9</v>
      </c>
      <c r="E285" s="7" t="s">
        <v>9</v>
      </c>
      <c r="F285" s="7" t="s">
        <v>9</v>
      </c>
      <c r="G285" s="7">
        <v>172402</v>
      </c>
      <c r="H285" s="7">
        <v>260606</v>
      </c>
      <c r="I285" s="7">
        <v>365131</v>
      </c>
      <c r="J285" s="7">
        <v>451567</v>
      </c>
      <c r="K285" s="7">
        <v>420106</v>
      </c>
      <c r="L285" s="7">
        <v>428418</v>
      </c>
      <c r="M285" s="7">
        <v>428408</v>
      </c>
      <c r="N285" s="7">
        <v>489387</v>
      </c>
      <c r="O285" s="7">
        <v>564315</v>
      </c>
      <c r="P285" s="7">
        <v>539667</v>
      </c>
      <c r="Q285" s="7">
        <v>450119</v>
      </c>
      <c r="R285" s="7">
        <v>585292</v>
      </c>
      <c r="S285" s="7">
        <v>597818</v>
      </c>
      <c r="T285" s="7">
        <v>665435</v>
      </c>
      <c r="U285" s="7">
        <v>812427</v>
      </c>
      <c r="V285" s="7">
        <v>793540</v>
      </c>
      <c r="W285" s="7">
        <v>580182</v>
      </c>
      <c r="X285" s="7">
        <v>626730</v>
      </c>
      <c r="Y285" s="7">
        <v>692280</v>
      </c>
      <c r="Z285" s="7">
        <v>697707</v>
      </c>
      <c r="AA285" s="7">
        <v>672173</v>
      </c>
    </row>
    <row r="286" spans="2:27">
      <c r="B286" s="7" t="s">
        <v>410</v>
      </c>
      <c r="C286" s="7" t="s">
        <v>411</v>
      </c>
      <c r="D286" s="7" t="s">
        <v>9</v>
      </c>
      <c r="E286" s="7" t="s">
        <v>9</v>
      </c>
      <c r="F286" s="7" t="s">
        <v>9</v>
      </c>
      <c r="G286" s="7">
        <v>29851</v>
      </c>
      <c r="H286" s="7">
        <v>99943</v>
      </c>
      <c r="I286" s="7">
        <v>185066</v>
      </c>
      <c r="J286" s="7">
        <v>246282</v>
      </c>
      <c r="K286" s="7">
        <v>180095</v>
      </c>
      <c r="L286" s="7">
        <v>160303</v>
      </c>
      <c r="M286" s="7">
        <v>135865</v>
      </c>
      <c r="N286" s="7">
        <v>171043</v>
      </c>
      <c r="O286" s="7">
        <v>222657</v>
      </c>
      <c r="P286" s="7">
        <v>188037</v>
      </c>
      <c r="Q286" s="7">
        <v>88318</v>
      </c>
      <c r="R286" s="7">
        <v>200891</v>
      </c>
      <c r="S286" s="7">
        <v>195552</v>
      </c>
      <c r="T286" s="7">
        <v>239529</v>
      </c>
      <c r="U286" s="7">
        <v>349248</v>
      </c>
      <c r="V286" s="7">
        <v>302965</v>
      </c>
      <c r="W286" s="7">
        <v>69136</v>
      </c>
      <c r="X286" s="7">
        <v>107450</v>
      </c>
      <c r="Y286" s="7">
        <v>163069</v>
      </c>
      <c r="Z286" s="7">
        <v>152743</v>
      </c>
      <c r="AA286" s="7">
        <v>105152</v>
      </c>
    </row>
    <row r="287" spans="2:27">
      <c r="B287" s="7" t="s">
        <v>412</v>
      </c>
      <c r="C287" s="7" t="s">
        <v>57</v>
      </c>
      <c r="D287" s="7" t="s">
        <v>9</v>
      </c>
      <c r="E287" s="7" t="s">
        <v>9</v>
      </c>
      <c r="F287" s="7" t="s">
        <v>9</v>
      </c>
      <c r="G287" s="7">
        <v>200256</v>
      </c>
      <c r="H287" s="7">
        <v>251533</v>
      </c>
      <c r="I287" s="7">
        <v>348682</v>
      </c>
      <c r="J287" s="7">
        <v>422908</v>
      </c>
      <c r="K287" s="7">
        <v>425998</v>
      </c>
      <c r="L287" s="7">
        <v>439300</v>
      </c>
      <c r="M287" s="7">
        <v>444957</v>
      </c>
      <c r="N287" s="7">
        <v>476425</v>
      </c>
      <c r="O287" s="7">
        <v>542474</v>
      </c>
      <c r="P287" s="7">
        <v>524104</v>
      </c>
      <c r="Q287" s="7">
        <v>438682</v>
      </c>
      <c r="R287" s="7">
        <v>549734</v>
      </c>
      <c r="S287" s="7">
        <v>574489</v>
      </c>
      <c r="T287" s="7">
        <v>602872</v>
      </c>
      <c r="U287" s="7">
        <v>715574</v>
      </c>
      <c r="V287" s="7">
        <v>720602</v>
      </c>
      <c r="W287" s="7">
        <v>615500</v>
      </c>
      <c r="X287" s="7">
        <v>621757</v>
      </c>
      <c r="Y287" s="7">
        <v>674463</v>
      </c>
      <c r="Z287" s="7">
        <v>692338</v>
      </c>
      <c r="AA287" s="7">
        <v>674949</v>
      </c>
    </row>
    <row r="288" spans="2:27">
      <c r="B288" s="7" t="s">
        <v>413</v>
      </c>
      <c r="C288" s="7" t="s">
        <v>414</v>
      </c>
      <c r="D288" s="7" t="s">
        <v>9</v>
      </c>
      <c r="E288" s="7" t="s">
        <v>9</v>
      </c>
      <c r="F288" s="7" t="s">
        <v>9</v>
      </c>
      <c r="G288" s="7">
        <v>199575</v>
      </c>
      <c r="H288" s="7">
        <v>249799</v>
      </c>
      <c r="I288" s="7">
        <v>348272</v>
      </c>
      <c r="J288" s="7">
        <v>422313</v>
      </c>
      <c r="K288" s="7">
        <v>425357</v>
      </c>
      <c r="L288" s="7">
        <v>438210</v>
      </c>
      <c r="M288" s="7">
        <v>444333</v>
      </c>
      <c r="N288" s="7">
        <v>475756</v>
      </c>
      <c r="O288" s="7">
        <v>541920</v>
      </c>
      <c r="P288" s="7">
        <v>523659</v>
      </c>
      <c r="Q288" s="7">
        <v>438189</v>
      </c>
      <c r="R288" s="7">
        <v>549187</v>
      </c>
      <c r="S288" s="7">
        <v>573933</v>
      </c>
      <c r="T288" s="7">
        <v>602392</v>
      </c>
      <c r="U288" s="7">
        <v>715051</v>
      </c>
      <c r="V288" s="7">
        <v>720102</v>
      </c>
      <c r="W288" s="7">
        <v>615004</v>
      </c>
      <c r="X288" s="7">
        <v>621293</v>
      </c>
      <c r="Y288" s="7">
        <v>673963</v>
      </c>
      <c r="Z288" s="7">
        <v>691889</v>
      </c>
      <c r="AA288" s="7">
        <v>674361</v>
      </c>
    </row>
    <row r="289" spans="2:27">
      <c r="B289" s="7" t="s">
        <v>415</v>
      </c>
      <c r="C289" s="7" t="s">
        <v>416</v>
      </c>
      <c r="D289" s="7" t="s">
        <v>9</v>
      </c>
      <c r="E289" s="7" t="s">
        <v>9</v>
      </c>
      <c r="F289" s="7" t="s">
        <v>9</v>
      </c>
      <c r="G289" s="7">
        <v>212501</v>
      </c>
      <c r="H289" s="7">
        <v>265650</v>
      </c>
      <c r="I289" s="7">
        <v>353126</v>
      </c>
      <c r="J289" s="7">
        <v>426496</v>
      </c>
      <c r="K289" s="7">
        <v>448472</v>
      </c>
      <c r="L289" s="7">
        <v>454505</v>
      </c>
      <c r="M289" s="7">
        <v>462759</v>
      </c>
      <c r="N289" s="7">
        <v>484390</v>
      </c>
      <c r="O289" s="7">
        <v>539784</v>
      </c>
      <c r="P289" s="7">
        <v>520614</v>
      </c>
      <c r="Q289" s="7">
        <v>520038</v>
      </c>
      <c r="R289" s="7">
        <v>547836</v>
      </c>
      <c r="S289" s="7">
        <v>575206</v>
      </c>
      <c r="T289" s="7">
        <v>608106</v>
      </c>
      <c r="U289" s="7">
        <v>728563</v>
      </c>
      <c r="V289" s="7">
        <v>723756</v>
      </c>
      <c r="W289" s="7">
        <v>637125</v>
      </c>
      <c r="X289" s="7">
        <v>649379</v>
      </c>
      <c r="Y289" s="7">
        <v>685057</v>
      </c>
      <c r="Z289" s="7">
        <v>699473</v>
      </c>
      <c r="AA289" s="7" t="s">
        <v>9</v>
      </c>
    </row>
    <row r="290" spans="2:27">
      <c r="B290" s="7" t="s">
        <v>417</v>
      </c>
      <c r="C290" s="7" t="s">
        <v>418</v>
      </c>
      <c r="D290" s="7" t="s">
        <v>9</v>
      </c>
      <c r="E290" s="7" t="s">
        <v>9</v>
      </c>
      <c r="F290" s="7" t="s">
        <v>9</v>
      </c>
      <c r="G290" s="7">
        <v>32499</v>
      </c>
      <c r="H290" s="7">
        <v>56197</v>
      </c>
      <c r="I290" s="7">
        <v>43736</v>
      </c>
      <c r="J290" s="7">
        <v>56655</v>
      </c>
      <c r="K290" s="7">
        <v>87374</v>
      </c>
      <c r="L290" s="7">
        <v>57206</v>
      </c>
      <c r="M290" s="7">
        <v>64181</v>
      </c>
      <c r="N290" s="7">
        <v>56982</v>
      </c>
      <c r="O290" s="7">
        <v>62190</v>
      </c>
      <c r="P290" s="7">
        <v>68205</v>
      </c>
      <c r="Q290" s="7">
        <v>66398</v>
      </c>
      <c r="R290" s="7">
        <v>80090</v>
      </c>
      <c r="S290" s="7">
        <v>68578</v>
      </c>
      <c r="T290" s="7">
        <v>68526</v>
      </c>
      <c r="U290" s="7">
        <v>69945</v>
      </c>
      <c r="V290" s="7">
        <v>83061</v>
      </c>
      <c r="W290" s="7">
        <v>62591</v>
      </c>
      <c r="X290" s="7">
        <v>68800</v>
      </c>
      <c r="Y290" s="7">
        <v>78642</v>
      </c>
      <c r="Z290" s="7">
        <v>61837</v>
      </c>
      <c r="AA290" s="7" t="s">
        <v>9</v>
      </c>
    </row>
    <row r="291" spans="2:27">
      <c r="B291" s="7" t="s">
        <v>419</v>
      </c>
      <c r="C291" s="7" t="s">
        <v>420</v>
      </c>
      <c r="D291" s="7" t="s">
        <v>9</v>
      </c>
      <c r="E291" s="7" t="s">
        <v>9</v>
      </c>
      <c r="F291" s="7" t="s">
        <v>9</v>
      </c>
      <c r="G291" s="7">
        <v>-45425</v>
      </c>
      <c r="H291" s="7">
        <v>-72048</v>
      </c>
      <c r="I291" s="7">
        <v>-48590</v>
      </c>
      <c r="J291" s="7">
        <v>-60838</v>
      </c>
      <c r="K291" s="7">
        <v>-110489</v>
      </c>
      <c r="L291" s="7">
        <v>-73501</v>
      </c>
      <c r="M291" s="7">
        <v>-82607</v>
      </c>
      <c r="N291" s="7">
        <v>-65616</v>
      </c>
      <c r="O291" s="7">
        <v>-60054</v>
      </c>
      <c r="P291" s="7">
        <v>-65160</v>
      </c>
      <c r="Q291" s="7">
        <v>-148247</v>
      </c>
      <c r="R291" s="7">
        <v>-78739</v>
      </c>
      <c r="S291" s="7">
        <v>-69851</v>
      </c>
      <c r="T291" s="7">
        <v>-74240</v>
      </c>
      <c r="U291" s="7">
        <v>-83457</v>
      </c>
      <c r="V291" s="7">
        <v>-86715</v>
      </c>
      <c r="W291" s="7">
        <v>-84712</v>
      </c>
      <c r="X291" s="7">
        <v>-96886</v>
      </c>
      <c r="Y291" s="7">
        <v>-89736</v>
      </c>
      <c r="Z291" s="7">
        <v>-69421</v>
      </c>
      <c r="AA291" s="7" t="s">
        <v>9</v>
      </c>
    </row>
    <row r="292" spans="2:27">
      <c r="B292" s="7" t="s">
        <v>421</v>
      </c>
      <c r="C292" s="7" t="s">
        <v>422</v>
      </c>
      <c r="D292" s="7" t="s">
        <v>9</v>
      </c>
      <c r="E292" s="7" t="s">
        <v>9</v>
      </c>
      <c r="F292" s="7" t="s">
        <v>9</v>
      </c>
      <c r="G292" s="7">
        <v>681</v>
      </c>
      <c r="H292" s="7">
        <v>1734</v>
      </c>
      <c r="I292" s="7">
        <v>410</v>
      </c>
      <c r="J292" s="7">
        <v>595</v>
      </c>
      <c r="K292" s="7">
        <v>641</v>
      </c>
      <c r="L292" s="7">
        <v>1090</v>
      </c>
      <c r="M292" s="7">
        <v>624</v>
      </c>
      <c r="N292" s="7">
        <v>669</v>
      </c>
      <c r="O292" s="7">
        <v>554</v>
      </c>
      <c r="P292" s="7">
        <v>445</v>
      </c>
      <c r="Q292" s="7">
        <v>493</v>
      </c>
      <c r="R292" s="7">
        <v>547</v>
      </c>
      <c r="S292" s="7">
        <v>556</v>
      </c>
      <c r="T292" s="7">
        <v>480</v>
      </c>
      <c r="U292" s="7">
        <v>523</v>
      </c>
      <c r="V292" s="7">
        <v>500</v>
      </c>
      <c r="W292" s="7">
        <v>496</v>
      </c>
      <c r="X292" s="7">
        <v>464</v>
      </c>
      <c r="Y292" s="7">
        <v>500</v>
      </c>
      <c r="Z292" s="7">
        <v>449</v>
      </c>
      <c r="AA292" s="7" t="s">
        <v>9</v>
      </c>
    </row>
    <row r="293" spans="2:27">
      <c r="B293" s="7" t="s">
        <v>233</v>
      </c>
      <c r="C293" s="7" t="s">
        <v>423</v>
      </c>
      <c r="D293" s="7" t="s">
        <v>9</v>
      </c>
      <c r="E293" s="7" t="s">
        <v>9</v>
      </c>
      <c r="F293" s="7" t="s">
        <v>9</v>
      </c>
      <c r="G293" s="7">
        <v>-142551</v>
      </c>
      <c r="H293" s="7">
        <v>-160663</v>
      </c>
      <c r="I293" s="7">
        <v>-180065</v>
      </c>
      <c r="J293" s="7">
        <v>-205285</v>
      </c>
      <c r="K293" s="7">
        <v>-240011</v>
      </c>
      <c r="L293" s="7">
        <v>-268115</v>
      </c>
      <c r="M293" s="7">
        <v>-292543</v>
      </c>
      <c r="N293" s="7">
        <v>-318344</v>
      </c>
      <c r="O293" s="7">
        <v>-341658</v>
      </c>
      <c r="P293" s="7">
        <v>-351630</v>
      </c>
      <c r="Q293" s="7">
        <v>-361801</v>
      </c>
      <c r="R293" s="7">
        <v>-384401</v>
      </c>
      <c r="S293" s="7">
        <v>-402266</v>
      </c>
      <c r="T293" s="7">
        <v>-425906</v>
      </c>
      <c r="U293" s="7">
        <v>-463179</v>
      </c>
      <c r="V293" s="7">
        <v>-490575</v>
      </c>
      <c r="W293" s="7">
        <v>-511046</v>
      </c>
      <c r="X293" s="7">
        <v>-519280</v>
      </c>
      <c r="Y293" s="7">
        <v>-529211</v>
      </c>
      <c r="Z293" s="7">
        <v>-544964</v>
      </c>
      <c r="AA293" s="7">
        <v>-567021</v>
      </c>
    </row>
    <row r="294" spans="2:27">
      <c r="B294" s="7" t="s">
        <v>424</v>
      </c>
      <c r="C294" s="7" t="s">
        <v>425</v>
      </c>
      <c r="D294" s="7" t="s">
        <v>9</v>
      </c>
      <c r="E294" s="7" t="s">
        <v>9</v>
      </c>
      <c r="F294" s="7" t="s">
        <v>9</v>
      </c>
      <c r="G294" s="7">
        <v>57705</v>
      </c>
      <c r="H294" s="7">
        <v>90870</v>
      </c>
      <c r="I294" s="7">
        <v>168617</v>
      </c>
      <c r="J294" s="7">
        <v>217623</v>
      </c>
      <c r="K294" s="7">
        <v>185987</v>
      </c>
      <c r="L294" s="7">
        <v>171185</v>
      </c>
      <c r="M294" s="7">
        <v>152414</v>
      </c>
      <c r="N294" s="7">
        <v>158081</v>
      </c>
      <c r="O294" s="7">
        <v>200816</v>
      </c>
      <c r="P294" s="7">
        <v>172474</v>
      </c>
      <c r="Q294" s="7">
        <v>76881</v>
      </c>
      <c r="R294" s="7">
        <v>165333</v>
      </c>
      <c r="S294" s="7">
        <v>172223</v>
      </c>
      <c r="T294" s="7">
        <v>176966</v>
      </c>
      <c r="U294" s="7">
        <v>252395</v>
      </c>
      <c r="V294" s="7">
        <v>230027</v>
      </c>
      <c r="W294" s="7">
        <v>104454</v>
      </c>
      <c r="X294" s="7">
        <v>102477</v>
      </c>
      <c r="Y294" s="7">
        <v>145252</v>
      </c>
      <c r="Z294" s="7">
        <v>147374</v>
      </c>
      <c r="AA294" s="7">
        <v>107928</v>
      </c>
    </row>
    <row r="295" spans="2:27">
      <c r="B295" s="7" t="s">
        <v>426</v>
      </c>
      <c r="C295" s="7" t="s">
        <v>58</v>
      </c>
      <c r="D295" s="7" t="s">
        <v>9</v>
      </c>
      <c r="E295" s="7" t="s">
        <v>9</v>
      </c>
      <c r="F295" s="7" t="s">
        <v>9</v>
      </c>
      <c r="G295" s="7">
        <v>-27854</v>
      </c>
      <c r="H295" s="7">
        <v>8834</v>
      </c>
      <c r="I295" s="7">
        <v>16367</v>
      </c>
      <c r="J295" s="7">
        <v>28589</v>
      </c>
      <c r="K295" s="7">
        <v>-5962</v>
      </c>
      <c r="L295" s="7">
        <v>-11014</v>
      </c>
      <c r="M295" s="7">
        <v>-16602</v>
      </c>
      <c r="N295" s="7">
        <v>12912</v>
      </c>
      <c r="O295" s="7">
        <v>21845</v>
      </c>
      <c r="P295" s="7">
        <v>15474</v>
      </c>
      <c r="Q295" s="7">
        <v>11312</v>
      </c>
      <c r="R295" s="7">
        <v>35476</v>
      </c>
      <c r="S295" s="7">
        <v>23130</v>
      </c>
      <c r="T295" s="7">
        <v>62264</v>
      </c>
      <c r="U295" s="7">
        <v>96796</v>
      </c>
      <c r="V295" s="7">
        <v>72887</v>
      </c>
      <c r="W295" s="7">
        <v>-35423</v>
      </c>
      <c r="X295" s="7">
        <v>4909</v>
      </c>
      <c r="Y295" s="7">
        <v>17680</v>
      </c>
      <c r="Z295" s="7">
        <v>5316</v>
      </c>
      <c r="AA295" s="7">
        <v>-2776</v>
      </c>
    </row>
    <row r="296" spans="2:27">
      <c r="B296" s="7" t="s">
        <v>427</v>
      </c>
      <c r="C296" s="7" t="s">
        <v>59</v>
      </c>
      <c r="D296" s="7" t="s">
        <v>9</v>
      </c>
      <c r="E296" s="7" t="s">
        <v>9</v>
      </c>
      <c r="F296" s="7" t="s">
        <v>9</v>
      </c>
      <c r="G296" s="7" t="s">
        <v>9</v>
      </c>
      <c r="H296" s="7">
        <v>239</v>
      </c>
      <c r="I296" s="7">
        <v>82</v>
      </c>
      <c r="J296" s="7">
        <v>70</v>
      </c>
      <c r="K296" s="7">
        <v>70</v>
      </c>
      <c r="L296" s="7">
        <v>132</v>
      </c>
      <c r="M296" s="7">
        <v>53</v>
      </c>
      <c r="N296" s="7">
        <v>50</v>
      </c>
      <c r="O296" s="7">
        <v>-4</v>
      </c>
      <c r="P296" s="7">
        <v>89</v>
      </c>
      <c r="Q296" s="7">
        <v>125</v>
      </c>
      <c r="R296" s="7">
        <v>82</v>
      </c>
      <c r="S296" s="7">
        <v>199</v>
      </c>
      <c r="T296" s="7">
        <v>299</v>
      </c>
      <c r="U296" s="7">
        <v>57</v>
      </c>
      <c r="V296" s="7">
        <v>51</v>
      </c>
      <c r="W296" s="7">
        <v>105</v>
      </c>
      <c r="X296" s="7">
        <v>64</v>
      </c>
      <c r="Y296" s="7">
        <v>137</v>
      </c>
      <c r="Z296" s="7">
        <v>53</v>
      </c>
      <c r="AA296" s="7" t="s">
        <v>9</v>
      </c>
    </row>
    <row r="297" spans="2:27">
      <c r="B297" s="7" t="s">
        <v>428</v>
      </c>
      <c r="C297" s="7" t="s">
        <v>429</v>
      </c>
      <c r="D297" s="7" t="s">
        <v>9</v>
      </c>
      <c r="E297" s="7" t="s">
        <v>9</v>
      </c>
      <c r="F297" s="7" t="s">
        <v>9</v>
      </c>
      <c r="G297" s="7">
        <v>-2950</v>
      </c>
      <c r="H297" s="7">
        <v>-600</v>
      </c>
      <c r="I297" s="7">
        <v>-1850</v>
      </c>
      <c r="J297" s="7">
        <v>-10498</v>
      </c>
      <c r="K297" s="7">
        <v>-1957</v>
      </c>
      <c r="L297" s="7">
        <v>4070</v>
      </c>
      <c r="M297" s="7">
        <v>375</v>
      </c>
      <c r="N297" s="7">
        <v>358</v>
      </c>
      <c r="O297" s="7">
        <v>12222</v>
      </c>
      <c r="P297" s="7">
        <v>738</v>
      </c>
      <c r="Q297" s="7">
        <v>-3182</v>
      </c>
      <c r="R297" s="7">
        <v>-958</v>
      </c>
      <c r="S297" s="7">
        <v>3872</v>
      </c>
      <c r="T297" s="7">
        <v>302</v>
      </c>
      <c r="U297" s="7">
        <v>3221</v>
      </c>
      <c r="V297" s="7">
        <v>-4321</v>
      </c>
      <c r="W297" s="7">
        <v>-2675</v>
      </c>
      <c r="X297" s="7">
        <v>-1801</v>
      </c>
      <c r="Y297" s="7">
        <v>-338</v>
      </c>
      <c r="Z297" s="7">
        <v>5787</v>
      </c>
      <c r="AA297" s="7">
        <v>-5419</v>
      </c>
    </row>
    <row r="298" spans="2:27">
      <c r="B298" s="7" t="s">
        <v>430</v>
      </c>
      <c r="C298" s="7" t="s">
        <v>431</v>
      </c>
      <c r="D298" s="7" t="s">
        <v>9</v>
      </c>
      <c r="E298" s="7" t="s">
        <v>9</v>
      </c>
      <c r="F298" s="7" t="s">
        <v>9</v>
      </c>
      <c r="G298" s="7">
        <v>-2950</v>
      </c>
      <c r="H298" s="7">
        <v>-1654</v>
      </c>
      <c r="I298" s="7">
        <v>-2227</v>
      </c>
      <c r="J298" s="7">
        <v>-11241</v>
      </c>
      <c r="K298" s="7">
        <v>-2384</v>
      </c>
      <c r="L298" s="7">
        <v>3551</v>
      </c>
      <c r="M298" s="7">
        <v>-471</v>
      </c>
      <c r="N298" s="7">
        <v>-166</v>
      </c>
      <c r="O298" s="7">
        <v>3712</v>
      </c>
      <c r="P298" s="7">
        <v>-99</v>
      </c>
      <c r="Q298" s="7">
        <v>-3396</v>
      </c>
      <c r="R298" s="7">
        <v>-2428</v>
      </c>
      <c r="S298" s="7">
        <v>2836</v>
      </c>
      <c r="T298" s="7">
        <v>2252</v>
      </c>
      <c r="U298" s="7">
        <v>4418</v>
      </c>
      <c r="V298" s="7">
        <v>-1201</v>
      </c>
      <c r="W298" s="7">
        <v>-87</v>
      </c>
      <c r="X298" s="7">
        <v>402</v>
      </c>
      <c r="Y298" s="7">
        <v>-964</v>
      </c>
      <c r="Z298" s="7">
        <v>2306</v>
      </c>
      <c r="AA298" s="7">
        <v>-2374</v>
      </c>
    </row>
    <row r="299" spans="2:27">
      <c r="B299" s="7" t="s">
        <v>432</v>
      </c>
      <c r="C299" s="7" t="s">
        <v>433</v>
      </c>
      <c r="D299" s="7" t="s">
        <v>9</v>
      </c>
      <c r="E299" s="7" t="s">
        <v>9</v>
      </c>
      <c r="F299" s="7" t="s">
        <v>9</v>
      </c>
      <c r="G299" s="7">
        <v>5198</v>
      </c>
      <c r="H299" s="7">
        <v>6875</v>
      </c>
      <c r="I299" s="7">
        <v>7411</v>
      </c>
      <c r="J299" s="7">
        <v>10753</v>
      </c>
      <c r="K299" s="7">
        <v>11554</v>
      </c>
      <c r="L299" s="7">
        <v>19681</v>
      </c>
      <c r="M299" s="7">
        <v>11211</v>
      </c>
      <c r="N299" s="7">
        <v>10088</v>
      </c>
      <c r="O299" s="7">
        <v>12319</v>
      </c>
      <c r="P299" s="7">
        <v>9353</v>
      </c>
      <c r="Q299" s="7">
        <v>11407</v>
      </c>
      <c r="R299" s="7">
        <v>11922</v>
      </c>
      <c r="S299" s="7">
        <v>12245</v>
      </c>
      <c r="T299" s="7">
        <v>12319</v>
      </c>
      <c r="U299" s="7">
        <v>13881</v>
      </c>
      <c r="V299" s="7">
        <v>13326</v>
      </c>
      <c r="W299" s="7">
        <v>14082</v>
      </c>
      <c r="X299" s="7">
        <v>12937</v>
      </c>
      <c r="Y299" s="7">
        <v>12949</v>
      </c>
      <c r="Z299" s="7">
        <v>13625</v>
      </c>
      <c r="AA299" s="7">
        <v>11511</v>
      </c>
    </row>
    <row r="300" spans="2:27">
      <c r="B300" s="7" t="s">
        <v>434</v>
      </c>
      <c r="C300" s="7" t="s">
        <v>435</v>
      </c>
      <c r="D300" s="7" t="s">
        <v>9</v>
      </c>
      <c r="E300" s="7" t="s">
        <v>9</v>
      </c>
      <c r="F300" s="7" t="s">
        <v>9</v>
      </c>
      <c r="G300" s="7">
        <v>-8148</v>
      </c>
      <c r="H300" s="7">
        <v>-8529</v>
      </c>
      <c r="I300" s="7">
        <v>-9638</v>
      </c>
      <c r="J300" s="7">
        <v>-21994</v>
      </c>
      <c r="K300" s="7">
        <v>-13938</v>
      </c>
      <c r="L300" s="7">
        <v>-16130</v>
      </c>
      <c r="M300" s="7">
        <v>-11682</v>
      </c>
      <c r="N300" s="7">
        <v>-10254</v>
      </c>
      <c r="O300" s="7">
        <v>-8607</v>
      </c>
      <c r="P300" s="7">
        <v>-9452</v>
      </c>
      <c r="Q300" s="7">
        <v>-14803</v>
      </c>
      <c r="R300" s="7">
        <v>-14350</v>
      </c>
      <c r="S300" s="7">
        <v>-9409</v>
      </c>
      <c r="T300" s="7">
        <v>-10067</v>
      </c>
      <c r="U300" s="7">
        <v>-9463</v>
      </c>
      <c r="V300" s="7">
        <v>-14527</v>
      </c>
      <c r="W300" s="7">
        <v>-14169</v>
      </c>
      <c r="X300" s="7">
        <v>-12535</v>
      </c>
      <c r="Y300" s="7">
        <v>-13913</v>
      </c>
      <c r="Z300" s="7">
        <v>-11319</v>
      </c>
      <c r="AA300" s="7">
        <v>-13885</v>
      </c>
    </row>
    <row r="301" spans="2:27">
      <c r="B301" s="7" t="s">
        <v>436</v>
      </c>
      <c r="C301" s="7" t="s">
        <v>437</v>
      </c>
      <c r="D301" s="7" t="s">
        <v>9</v>
      </c>
      <c r="E301" s="7" t="s">
        <v>9</v>
      </c>
      <c r="F301" s="7" t="s">
        <v>9</v>
      </c>
      <c r="G301" s="7" t="s">
        <v>9</v>
      </c>
      <c r="H301" s="7">
        <v>1054</v>
      </c>
      <c r="I301" s="7">
        <v>377</v>
      </c>
      <c r="J301" s="7">
        <v>743</v>
      </c>
      <c r="K301" s="7">
        <v>427</v>
      </c>
      <c r="L301" s="7">
        <v>519</v>
      </c>
      <c r="M301" s="7">
        <v>846</v>
      </c>
      <c r="N301" s="7">
        <v>524</v>
      </c>
      <c r="O301" s="7">
        <v>8510</v>
      </c>
      <c r="P301" s="7">
        <v>837</v>
      </c>
      <c r="Q301" s="7">
        <v>214</v>
      </c>
      <c r="R301" s="7">
        <v>1470</v>
      </c>
      <c r="S301" s="7">
        <v>1036</v>
      </c>
      <c r="T301" s="7">
        <v>-1950</v>
      </c>
      <c r="U301" s="7">
        <v>-1197</v>
      </c>
      <c r="V301" s="7">
        <v>-3120</v>
      </c>
      <c r="W301" s="7">
        <v>-2588</v>
      </c>
      <c r="X301" s="7">
        <v>-2203</v>
      </c>
      <c r="Y301" s="7">
        <v>626</v>
      </c>
      <c r="Z301" s="7">
        <v>3481</v>
      </c>
      <c r="AA301" s="7">
        <v>-3045</v>
      </c>
    </row>
    <row r="302" spans="2:27">
      <c r="B302" s="7" t="s">
        <v>438</v>
      </c>
      <c r="C302" s="7" t="s">
        <v>439</v>
      </c>
      <c r="D302" s="7" t="s">
        <v>9</v>
      </c>
      <c r="E302" s="7" t="s">
        <v>9</v>
      </c>
      <c r="F302" s="7" t="s">
        <v>9</v>
      </c>
      <c r="G302" s="7" t="s">
        <v>9</v>
      </c>
      <c r="H302" s="7">
        <v>3436</v>
      </c>
      <c r="I302" s="7">
        <v>2644</v>
      </c>
      <c r="J302" s="7">
        <v>2464</v>
      </c>
      <c r="K302" s="7">
        <v>3547</v>
      </c>
      <c r="L302" s="7">
        <v>3735</v>
      </c>
      <c r="M302" s="7">
        <v>3896</v>
      </c>
      <c r="N302" s="7">
        <v>1574</v>
      </c>
      <c r="O302" s="7">
        <v>9026</v>
      </c>
      <c r="P302" s="7">
        <v>2028</v>
      </c>
      <c r="Q302" s="7">
        <v>3106</v>
      </c>
      <c r="R302" s="7">
        <v>3320</v>
      </c>
      <c r="S302" s="7">
        <v>7777</v>
      </c>
      <c r="T302" s="7">
        <v>6094</v>
      </c>
      <c r="U302" s="7">
        <v>4031</v>
      </c>
      <c r="V302" s="7">
        <v>20806</v>
      </c>
      <c r="W302" s="7">
        <v>30560</v>
      </c>
      <c r="X302" s="7">
        <v>14735</v>
      </c>
      <c r="Y302" s="7">
        <v>11000</v>
      </c>
      <c r="Z302" s="7">
        <v>17984</v>
      </c>
      <c r="AA302" s="7">
        <v>5843</v>
      </c>
    </row>
    <row r="303" spans="2:27">
      <c r="B303" s="7" t="s">
        <v>440</v>
      </c>
      <c r="C303" s="7" t="s">
        <v>441</v>
      </c>
      <c r="D303" s="7" t="s">
        <v>9</v>
      </c>
      <c r="E303" s="7" t="s">
        <v>9</v>
      </c>
      <c r="F303" s="7" t="s">
        <v>9</v>
      </c>
      <c r="G303" s="7" t="s">
        <v>9</v>
      </c>
      <c r="H303" s="7">
        <v>-2382</v>
      </c>
      <c r="I303" s="7">
        <v>-2267</v>
      </c>
      <c r="J303" s="7">
        <v>-1721</v>
      </c>
      <c r="K303" s="7">
        <v>-3120</v>
      </c>
      <c r="L303" s="7">
        <v>-3216</v>
      </c>
      <c r="M303" s="7">
        <v>-3050</v>
      </c>
      <c r="N303" s="7">
        <v>-1050</v>
      </c>
      <c r="O303" s="7">
        <v>-516</v>
      </c>
      <c r="P303" s="7">
        <v>-1191</v>
      </c>
      <c r="Q303" s="7">
        <v>-2892</v>
      </c>
      <c r="R303" s="7">
        <v>-1850</v>
      </c>
      <c r="S303" s="7">
        <v>-6741</v>
      </c>
      <c r="T303" s="7">
        <v>-8044</v>
      </c>
      <c r="U303" s="7">
        <v>-5228</v>
      </c>
      <c r="V303" s="7">
        <v>-23926</v>
      </c>
      <c r="W303" s="7">
        <v>-33148</v>
      </c>
      <c r="X303" s="7">
        <v>-16938</v>
      </c>
      <c r="Y303" s="7">
        <v>-10374</v>
      </c>
      <c r="Z303" s="7">
        <v>-14503</v>
      </c>
      <c r="AA303" s="7">
        <v>-8888</v>
      </c>
    </row>
    <row r="304" spans="2:27">
      <c r="B304" s="7" t="s">
        <v>442</v>
      </c>
      <c r="C304" s="7" t="s">
        <v>443</v>
      </c>
      <c r="D304" s="7" t="s">
        <v>9</v>
      </c>
      <c r="E304" s="7" t="s">
        <v>9</v>
      </c>
      <c r="F304" s="7" t="s">
        <v>9</v>
      </c>
      <c r="G304" s="7" t="s">
        <v>9</v>
      </c>
      <c r="H304" s="7" t="s">
        <v>9</v>
      </c>
      <c r="I304" s="7" t="s">
        <v>9</v>
      </c>
      <c r="J304" s="7" t="s">
        <v>9</v>
      </c>
      <c r="K304" s="7" t="s">
        <v>9</v>
      </c>
      <c r="L304" s="7" t="s">
        <v>9</v>
      </c>
      <c r="M304" s="7" t="s">
        <v>9</v>
      </c>
      <c r="N304" s="7" t="s">
        <v>9</v>
      </c>
      <c r="O304" s="7" t="s">
        <v>9</v>
      </c>
      <c r="P304" s="7" t="s">
        <v>9</v>
      </c>
      <c r="Q304" s="7" t="s">
        <v>9</v>
      </c>
      <c r="R304" s="7" t="s">
        <v>9</v>
      </c>
      <c r="S304" s="7" t="s">
        <v>9</v>
      </c>
      <c r="T304" s="7" t="s">
        <v>9</v>
      </c>
      <c r="U304" s="7" t="s">
        <v>9</v>
      </c>
      <c r="V304" s="7" t="s">
        <v>9</v>
      </c>
      <c r="W304" s="7" t="s">
        <v>9</v>
      </c>
      <c r="X304" s="7" t="s">
        <v>9</v>
      </c>
      <c r="Y304" s="7" t="s">
        <v>9</v>
      </c>
      <c r="Z304" s="7" t="s">
        <v>9</v>
      </c>
      <c r="AA304" s="7" t="s">
        <v>9</v>
      </c>
    </row>
    <row r="305" spans="2:27">
      <c r="B305" s="7" t="s">
        <v>444</v>
      </c>
      <c r="C305" s="7" t="s">
        <v>445</v>
      </c>
      <c r="D305" s="7" t="s">
        <v>9</v>
      </c>
      <c r="E305" s="7" t="s">
        <v>9</v>
      </c>
      <c r="F305" s="7" t="s">
        <v>9</v>
      </c>
      <c r="G305" s="7" t="s">
        <v>9</v>
      </c>
      <c r="H305" s="7" t="s">
        <v>9</v>
      </c>
      <c r="I305" s="7" t="s">
        <v>9</v>
      </c>
      <c r="J305" s="7" t="s">
        <v>9</v>
      </c>
      <c r="K305" s="7" t="s">
        <v>9</v>
      </c>
      <c r="L305" s="7" t="s">
        <v>9</v>
      </c>
      <c r="M305" s="7" t="s">
        <v>9</v>
      </c>
      <c r="N305" s="7" t="s">
        <v>9</v>
      </c>
      <c r="O305" s="7" t="s">
        <v>9</v>
      </c>
      <c r="P305" s="7" t="s">
        <v>9</v>
      </c>
      <c r="Q305" s="7" t="s">
        <v>9</v>
      </c>
      <c r="R305" s="7" t="s">
        <v>9</v>
      </c>
      <c r="S305" s="7" t="s">
        <v>9</v>
      </c>
      <c r="T305" s="7" t="s">
        <v>9</v>
      </c>
      <c r="U305" s="7" t="s">
        <v>9</v>
      </c>
      <c r="V305" s="7" t="s">
        <v>9</v>
      </c>
      <c r="W305" s="7" t="s">
        <v>9</v>
      </c>
      <c r="X305" s="7" t="s">
        <v>9</v>
      </c>
      <c r="Y305" s="7" t="s">
        <v>9</v>
      </c>
      <c r="Z305" s="7" t="s">
        <v>9</v>
      </c>
      <c r="AA305" s="7" t="s">
        <v>9</v>
      </c>
    </row>
    <row r="306" spans="2:27">
      <c r="B306" s="7" t="s">
        <v>446</v>
      </c>
      <c r="C306" s="7" t="s">
        <v>447</v>
      </c>
      <c r="D306" s="7" t="s">
        <v>9</v>
      </c>
      <c r="E306" s="7" t="s">
        <v>9</v>
      </c>
      <c r="F306" s="7" t="s">
        <v>9</v>
      </c>
      <c r="G306" s="7" t="s">
        <v>9</v>
      </c>
      <c r="H306" s="7" t="s">
        <v>9</v>
      </c>
      <c r="I306" s="7" t="s">
        <v>9</v>
      </c>
      <c r="J306" s="7" t="s">
        <v>9</v>
      </c>
      <c r="K306" s="7" t="s">
        <v>9</v>
      </c>
      <c r="L306" s="7" t="s">
        <v>9</v>
      </c>
      <c r="M306" s="7" t="s">
        <v>9</v>
      </c>
      <c r="N306" s="7" t="s">
        <v>9</v>
      </c>
      <c r="O306" s="7" t="s">
        <v>9</v>
      </c>
      <c r="P306" s="7" t="s">
        <v>9</v>
      </c>
      <c r="Q306" s="7" t="s">
        <v>9</v>
      </c>
      <c r="R306" s="7" t="s">
        <v>9</v>
      </c>
      <c r="S306" s="7" t="s">
        <v>9</v>
      </c>
      <c r="T306" s="7" t="s">
        <v>9</v>
      </c>
      <c r="U306" s="7" t="s">
        <v>9</v>
      </c>
      <c r="V306" s="7" t="s">
        <v>9</v>
      </c>
      <c r="W306" s="7" t="s">
        <v>9</v>
      </c>
      <c r="X306" s="7" t="s">
        <v>9</v>
      </c>
      <c r="Y306" s="7" t="s">
        <v>9</v>
      </c>
      <c r="Z306" s="7" t="s">
        <v>9</v>
      </c>
      <c r="AA306" s="7" t="s">
        <v>9</v>
      </c>
    </row>
    <row r="307" spans="2:27">
      <c r="B307" s="7" t="s">
        <v>448</v>
      </c>
      <c r="C307" s="7" t="s">
        <v>449</v>
      </c>
      <c r="D307" s="7" t="s">
        <v>9</v>
      </c>
      <c r="E307" s="7" t="s">
        <v>9</v>
      </c>
      <c r="F307" s="7" t="s">
        <v>9</v>
      </c>
      <c r="G307" s="7">
        <v>36602</v>
      </c>
      <c r="H307" s="7">
        <v>-7709</v>
      </c>
      <c r="I307" s="7">
        <v>-115416</v>
      </c>
      <c r="J307" s="7">
        <v>-154515</v>
      </c>
      <c r="K307" s="7">
        <v>-145142</v>
      </c>
      <c r="L307" s="7">
        <v>-81513</v>
      </c>
      <c r="M307" s="7">
        <v>-85568</v>
      </c>
      <c r="N307" s="7">
        <v>-80578</v>
      </c>
      <c r="O307" s="7">
        <v>-123148</v>
      </c>
      <c r="P307" s="7">
        <v>-68338</v>
      </c>
      <c r="Q307" s="7">
        <v>-80513</v>
      </c>
      <c r="R307" s="7">
        <v>-108649</v>
      </c>
      <c r="S307" s="7">
        <v>-69543</v>
      </c>
      <c r="T307" s="7">
        <v>-124794</v>
      </c>
      <c r="U307" s="7">
        <v>-210982</v>
      </c>
      <c r="V307" s="7">
        <v>-135410</v>
      </c>
      <c r="W307" s="7">
        <v>9703</v>
      </c>
      <c r="X307" s="7">
        <v>-57076</v>
      </c>
      <c r="Y307" s="7">
        <v>-100776</v>
      </c>
      <c r="Z307" s="7">
        <v>-56285</v>
      </c>
      <c r="AA307" s="7">
        <v>3863</v>
      </c>
    </row>
    <row r="308" spans="2:27">
      <c r="B308" s="7" t="s">
        <v>228</v>
      </c>
      <c r="C308" s="7" t="s">
        <v>229</v>
      </c>
      <c r="D308" s="7" t="s">
        <v>9</v>
      </c>
      <c r="E308" s="7" t="s">
        <v>9</v>
      </c>
      <c r="F308" s="7" t="s">
        <v>9</v>
      </c>
      <c r="G308" s="7">
        <v>63503</v>
      </c>
      <c r="H308" s="7">
        <v>91634</v>
      </c>
      <c r="I308" s="7">
        <v>67800</v>
      </c>
      <c r="J308" s="7">
        <v>81269</v>
      </c>
      <c r="K308" s="7">
        <v>32996</v>
      </c>
      <c r="L308" s="7">
        <v>82860</v>
      </c>
      <c r="M308" s="7">
        <v>50672</v>
      </c>
      <c r="N308" s="7">
        <v>90823</v>
      </c>
      <c r="O308" s="7">
        <v>111731</v>
      </c>
      <c r="P308" s="7">
        <v>120437</v>
      </c>
      <c r="Q308" s="7">
        <v>4623</v>
      </c>
      <c r="R308" s="7">
        <v>91284</v>
      </c>
      <c r="S308" s="7">
        <v>129881</v>
      </c>
      <c r="T308" s="7">
        <v>115037</v>
      </c>
      <c r="U308" s="7">
        <v>141487</v>
      </c>
      <c r="V308" s="7">
        <v>163234</v>
      </c>
      <c r="W308" s="7">
        <v>76164</v>
      </c>
      <c r="X308" s="7">
        <v>48573</v>
      </c>
      <c r="Y308" s="7">
        <v>61955</v>
      </c>
      <c r="Z308" s="7">
        <v>102245</v>
      </c>
      <c r="AA308" s="7">
        <v>103596</v>
      </c>
    </row>
    <row r="311" spans="2:27">
      <c r="C311" s="17" t="s">
        <v>640</v>
      </c>
      <c r="D311" s="17"/>
      <c r="E311" s="17"/>
      <c r="F311" s="17"/>
    </row>
    <row r="313" spans="2:27">
      <c r="B313" s="1" t="s">
        <v>406</v>
      </c>
    </row>
    <row r="314" spans="2:27">
      <c r="B314" s="7" t="s">
        <v>452</v>
      </c>
      <c r="C314" s="7" t="s">
        <v>453</v>
      </c>
      <c r="D314" s="7" t="s">
        <v>9</v>
      </c>
      <c r="E314" s="7" t="s">
        <v>9</v>
      </c>
      <c r="F314" s="7" t="s">
        <v>9</v>
      </c>
      <c r="G314" s="7" t="s">
        <v>9</v>
      </c>
      <c r="H314" s="7" t="s">
        <v>9</v>
      </c>
      <c r="I314" s="7" t="s">
        <v>9</v>
      </c>
      <c r="J314" s="7" t="s">
        <v>9</v>
      </c>
      <c r="K314" s="7" t="s">
        <v>9</v>
      </c>
      <c r="L314" s="7" t="s">
        <v>9</v>
      </c>
      <c r="M314" s="7" t="s">
        <v>9</v>
      </c>
      <c r="N314" s="7" t="s">
        <v>9</v>
      </c>
      <c r="O314" s="7" t="s">
        <v>9</v>
      </c>
      <c r="P314" s="7" t="s">
        <v>9</v>
      </c>
      <c r="Q314" s="7" t="s">
        <v>9</v>
      </c>
      <c r="R314" s="7" t="s">
        <v>9</v>
      </c>
      <c r="S314" s="7" t="s">
        <v>9</v>
      </c>
      <c r="T314" s="7" t="s">
        <v>9</v>
      </c>
      <c r="U314" s="7" t="s">
        <v>9</v>
      </c>
      <c r="V314" s="7" t="s">
        <v>9</v>
      </c>
      <c r="W314" s="7" t="s">
        <v>9</v>
      </c>
      <c r="X314" s="7" t="s">
        <v>9</v>
      </c>
      <c r="Y314" s="7" t="s">
        <v>9</v>
      </c>
      <c r="Z314" s="7" t="s">
        <v>9</v>
      </c>
      <c r="AA314" s="7" t="s">
        <v>9</v>
      </c>
    </row>
    <row r="315" spans="2:27">
      <c r="B315" s="7" t="s">
        <v>454</v>
      </c>
      <c r="C315" s="7" t="s">
        <v>455</v>
      </c>
      <c r="D315" s="7" t="s">
        <v>9</v>
      </c>
      <c r="E315" s="7" t="s">
        <v>9</v>
      </c>
      <c r="F315" s="7" t="s">
        <v>9</v>
      </c>
      <c r="G315" s="7" t="s">
        <v>9</v>
      </c>
      <c r="H315" s="7" t="s">
        <v>9</v>
      </c>
      <c r="I315" s="7" t="s">
        <v>9</v>
      </c>
      <c r="J315" s="7" t="s">
        <v>9</v>
      </c>
      <c r="K315" s="7" t="s">
        <v>9</v>
      </c>
      <c r="L315" s="7" t="s">
        <v>9</v>
      </c>
      <c r="M315" s="7" t="s">
        <v>9</v>
      </c>
      <c r="N315" s="7" t="s">
        <v>9</v>
      </c>
      <c r="O315" s="7" t="s">
        <v>9</v>
      </c>
      <c r="P315" s="7" t="s">
        <v>9</v>
      </c>
      <c r="Q315" s="7" t="s">
        <v>9</v>
      </c>
      <c r="R315" s="7" t="s">
        <v>9</v>
      </c>
      <c r="S315" s="7" t="s">
        <v>9</v>
      </c>
      <c r="T315" s="7" t="s">
        <v>9</v>
      </c>
      <c r="U315" s="7" t="s">
        <v>9</v>
      </c>
      <c r="V315" s="7" t="s">
        <v>9</v>
      </c>
      <c r="W315" s="7" t="s">
        <v>9</v>
      </c>
      <c r="X315" s="7" t="s">
        <v>9</v>
      </c>
      <c r="Y315" s="7" t="s">
        <v>9</v>
      </c>
      <c r="Z315" s="7" t="s">
        <v>9</v>
      </c>
      <c r="AA315" s="7" t="s">
        <v>9</v>
      </c>
    </row>
    <row r="316" spans="2:27">
      <c r="B316" s="7" t="s">
        <v>456</v>
      </c>
      <c r="C316" s="7" t="s">
        <v>457</v>
      </c>
      <c r="D316" s="7" t="s">
        <v>9</v>
      </c>
      <c r="E316" s="7" t="s">
        <v>9</v>
      </c>
      <c r="F316" s="7" t="s">
        <v>9</v>
      </c>
      <c r="G316" s="7" t="s">
        <v>9</v>
      </c>
      <c r="H316" s="7" t="s">
        <v>9</v>
      </c>
      <c r="I316" s="7" t="s">
        <v>9</v>
      </c>
      <c r="J316" s="7" t="s">
        <v>9</v>
      </c>
      <c r="K316" s="7" t="s">
        <v>9</v>
      </c>
      <c r="L316" s="7" t="s">
        <v>9</v>
      </c>
      <c r="M316" s="7" t="s">
        <v>9</v>
      </c>
      <c r="N316" s="7" t="s">
        <v>9</v>
      </c>
      <c r="O316" s="7" t="s">
        <v>9</v>
      </c>
      <c r="P316" s="7" t="s">
        <v>9</v>
      </c>
      <c r="Q316" s="7" t="s">
        <v>9</v>
      </c>
      <c r="R316" s="7" t="s">
        <v>9</v>
      </c>
      <c r="S316" s="7" t="s">
        <v>9</v>
      </c>
      <c r="T316" s="7" t="s">
        <v>9</v>
      </c>
      <c r="U316" s="7" t="s">
        <v>9</v>
      </c>
      <c r="V316" s="7" t="s">
        <v>9</v>
      </c>
      <c r="W316" s="7" t="s">
        <v>9</v>
      </c>
      <c r="X316" s="7" t="s">
        <v>9</v>
      </c>
      <c r="Y316" s="7" t="s">
        <v>9</v>
      </c>
      <c r="Z316" s="7" t="s">
        <v>9</v>
      </c>
      <c r="AA316" s="7" t="s">
        <v>9</v>
      </c>
    </row>
    <row r="317" spans="2:27">
      <c r="B317" s="7" t="s">
        <v>458</v>
      </c>
      <c r="C317" s="7" t="s">
        <v>459</v>
      </c>
      <c r="D317" s="7" t="s">
        <v>9</v>
      </c>
      <c r="E317" s="7" t="s">
        <v>9</v>
      </c>
      <c r="F317" s="7" t="s">
        <v>9</v>
      </c>
      <c r="G317" s="7">
        <v>43017</v>
      </c>
      <c r="H317" s="7">
        <v>80125</v>
      </c>
      <c r="I317" s="7">
        <v>34190</v>
      </c>
      <c r="J317" s="7">
        <v>-6365</v>
      </c>
      <c r="K317" s="7">
        <v>-2746</v>
      </c>
      <c r="L317" s="7">
        <v>-10813</v>
      </c>
      <c r="M317" s="7">
        <v>48455</v>
      </c>
      <c r="N317" s="7">
        <v>44132</v>
      </c>
      <c r="O317" s="7">
        <v>50467</v>
      </c>
      <c r="P317" s="7">
        <v>24988</v>
      </c>
      <c r="Q317" s="7">
        <v>16842</v>
      </c>
      <c r="R317" s="7">
        <v>6418</v>
      </c>
      <c r="S317" s="7">
        <v>50369</v>
      </c>
      <c r="T317" s="7">
        <v>80617</v>
      </c>
      <c r="U317" s="7">
        <v>105348</v>
      </c>
      <c r="V317" s="7">
        <v>8682</v>
      </c>
      <c r="W317" s="7">
        <v>37398</v>
      </c>
      <c r="X317" s="7">
        <v>40144</v>
      </c>
      <c r="Y317" s="7">
        <v>37441</v>
      </c>
      <c r="Z317" s="7">
        <v>52496</v>
      </c>
      <c r="AA317" s="7">
        <v>68442</v>
      </c>
    </row>
    <row r="318" spans="2:27">
      <c r="B318" s="7" t="s">
        <v>460</v>
      </c>
      <c r="C318" s="7" t="s">
        <v>461</v>
      </c>
      <c r="D318" s="7" t="s">
        <v>9</v>
      </c>
      <c r="E318" s="7" t="s">
        <v>9</v>
      </c>
      <c r="F318" s="7" t="s">
        <v>9</v>
      </c>
      <c r="G318" s="7">
        <v>12200</v>
      </c>
      <c r="H318" s="7">
        <v>9652</v>
      </c>
      <c r="I318" s="7">
        <v>5745</v>
      </c>
      <c r="J318" s="7">
        <v>-642</v>
      </c>
      <c r="K318" s="7">
        <v>3892</v>
      </c>
      <c r="L318" s="7">
        <v>2835</v>
      </c>
      <c r="M318" s="7">
        <v>13032</v>
      </c>
      <c r="N318" s="7">
        <v>3217</v>
      </c>
      <c r="O318" s="7">
        <v>3309</v>
      </c>
      <c r="P318" s="7">
        <v>-21664</v>
      </c>
      <c r="Q318" s="7">
        <v>5112</v>
      </c>
      <c r="R318" s="7">
        <v>-1406</v>
      </c>
      <c r="S318" s="7">
        <v>2361</v>
      </c>
      <c r="T318" s="7">
        <v>8512</v>
      </c>
      <c r="U318" s="7">
        <v>4630</v>
      </c>
      <c r="V318" s="7">
        <v>11502</v>
      </c>
      <c r="W318" s="7">
        <v>-3524</v>
      </c>
      <c r="X318" s="7">
        <v>7559</v>
      </c>
      <c r="Y318" s="7">
        <v>2494</v>
      </c>
      <c r="Z318" s="7">
        <v>5442</v>
      </c>
      <c r="AA318" s="7">
        <v>-1928</v>
      </c>
    </row>
    <row r="319" spans="2:27">
      <c r="B319" s="7" t="s">
        <v>462</v>
      </c>
      <c r="C319" s="7" t="s">
        <v>463</v>
      </c>
      <c r="D319" s="7" t="s">
        <v>9</v>
      </c>
      <c r="E319" s="7" t="s">
        <v>9</v>
      </c>
      <c r="F319" s="7" t="s">
        <v>9</v>
      </c>
      <c r="G319" s="7">
        <v>21018</v>
      </c>
      <c r="H319" s="7">
        <v>-38647</v>
      </c>
      <c r="I319" s="7">
        <v>-888</v>
      </c>
      <c r="J319" s="7">
        <v>427</v>
      </c>
      <c r="K319" s="7">
        <v>-15731</v>
      </c>
      <c r="L319" s="7">
        <v>-17626</v>
      </c>
      <c r="M319" s="7">
        <v>-2596</v>
      </c>
      <c r="N319" s="7">
        <v>7885</v>
      </c>
      <c r="O319" s="7">
        <v>20193</v>
      </c>
      <c r="P319" s="7">
        <v>59669</v>
      </c>
      <c r="Q319" s="7">
        <v>13944</v>
      </c>
      <c r="R319" s="7">
        <v>116717</v>
      </c>
      <c r="S319" s="7">
        <v>43534</v>
      </c>
      <c r="T319" s="7">
        <v>46518</v>
      </c>
      <c r="U319" s="7">
        <v>90132</v>
      </c>
      <c r="V319" s="7">
        <v>-19295</v>
      </c>
      <c r="W319" s="7">
        <v>72556</v>
      </c>
      <c r="X319" s="7">
        <v>71792</v>
      </c>
      <c r="Y319" s="7">
        <v>32445</v>
      </c>
      <c r="Z319" s="7">
        <v>74953</v>
      </c>
      <c r="AA319" s="7">
        <v>72391</v>
      </c>
    </row>
    <row r="320" spans="2:27">
      <c r="B320" s="7" t="s">
        <v>464</v>
      </c>
      <c r="C320" s="7" t="s">
        <v>465</v>
      </c>
      <c r="D320" s="7" t="s">
        <v>9</v>
      </c>
      <c r="E320" s="7" t="s">
        <v>9</v>
      </c>
      <c r="F320" s="7" t="s">
        <v>9</v>
      </c>
      <c r="G320" s="7">
        <v>9799</v>
      </c>
      <c r="H320" s="7">
        <v>109120</v>
      </c>
      <c r="I320" s="7">
        <v>29333</v>
      </c>
      <c r="J320" s="7">
        <v>-6150</v>
      </c>
      <c r="K320" s="7">
        <v>9093</v>
      </c>
      <c r="L320" s="7">
        <v>3978</v>
      </c>
      <c r="M320" s="7">
        <v>38019</v>
      </c>
      <c r="N320" s="7">
        <v>33030</v>
      </c>
      <c r="O320" s="7">
        <v>26965</v>
      </c>
      <c r="P320" s="7">
        <v>-13017</v>
      </c>
      <c r="Q320" s="7">
        <v>-2214</v>
      </c>
      <c r="R320" s="7">
        <v>-108893</v>
      </c>
      <c r="S320" s="7">
        <v>4474</v>
      </c>
      <c r="T320" s="7">
        <v>25587</v>
      </c>
      <c r="U320" s="7">
        <v>10586</v>
      </c>
      <c r="V320" s="7">
        <v>16475</v>
      </c>
      <c r="W320" s="7">
        <v>-31634</v>
      </c>
      <c r="X320" s="7">
        <v>-39207</v>
      </c>
      <c r="Y320" s="7">
        <v>2502</v>
      </c>
      <c r="Z320" s="7">
        <v>-27899</v>
      </c>
      <c r="AA320" s="7">
        <v>-2021</v>
      </c>
    </row>
    <row r="321" spans="2:27">
      <c r="B321" s="7" t="s">
        <v>466</v>
      </c>
      <c r="C321" s="7" t="s">
        <v>467</v>
      </c>
      <c r="D321" s="7" t="s">
        <v>9</v>
      </c>
      <c r="E321" s="7" t="s">
        <v>9</v>
      </c>
      <c r="F321" s="7" t="s">
        <v>9</v>
      </c>
      <c r="G321" s="7">
        <v>4328</v>
      </c>
      <c r="H321" s="7">
        <v>4556</v>
      </c>
      <c r="I321" s="7">
        <v>-13788</v>
      </c>
      <c r="J321" s="7">
        <v>-27546</v>
      </c>
      <c r="K321" s="7">
        <v>-28853</v>
      </c>
      <c r="L321" s="7">
        <v>4362</v>
      </c>
      <c r="M321" s="7">
        <v>-69</v>
      </c>
      <c r="N321" s="7">
        <v>-20948</v>
      </c>
      <c r="O321" s="7">
        <v>-6812</v>
      </c>
      <c r="P321" s="7">
        <v>-53126</v>
      </c>
      <c r="Q321" s="7">
        <v>26932</v>
      </c>
      <c r="R321" s="7">
        <v>-1585</v>
      </c>
      <c r="S321" s="7">
        <v>6209</v>
      </c>
      <c r="T321" s="7">
        <v>-19688</v>
      </c>
      <c r="U321" s="7">
        <v>30049</v>
      </c>
      <c r="V321" s="7">
        <v>-27953</v>
      </c>
      <c r="W321" s="7">
        <v>-40308</v>
      </c>
      <c r="X321" s="7">
        <v>-12737</v>
      </c>
      <c r="Y321" s="7">
        <v>22409</v>
      </c>
      <c r="Z321" s="7">
        <v>-2900</v>
      </c>
      <c r="AA321" s="7">
        <v>-6771</v>
      </c>
    </row>
    <row r="322" spans="2:27">
      <c r="B322" s="7" t="s">
        <v>468</v>
      </c>
      <c r="C322" s="7" t="s">
        <v>469</v>
      </c>
      <c r="D322" s="7" t="s">
        <v>9</v>
      </c>
      <c r="E322" s="7" t="s">
        <v>9</v>
      </c>
      <c r="F322" s="7" t="s">
        <v>9</v>
      </c>
      <c r="G322" s="7">
        <v>2878</v>
      </c>
      <c r="H322" s="7">
        <v>4698</v>
      </c>
      <c r="I322" s="7">
        <v>-18082</v>
      </c>
      <c r="J322" s="7">
        <v>-23957</v>
      </c>
      <c r="K322" s="7">
        <v>-23995</v>
      </c>
      <c r="L322" s="7">
        <v>4937</v>
      </c>
      <c r="M322" s="7">
        <v>-5413</v>
      </c>
      <c r="N322" s="7">
        <v>-22773</v>
      </c>
      <c r="O322" s="7">
        <v>-5524</v>
      </c>
      <c r="P322" s="7">
        <v>-2787</v>
      </c>
      <c r="Q322" s="7">
        <v>10507</v>
      </c>
      <c r="R322" s="7">
        <v>-13</v>
      </c>
      <c r="S322" s="7">
        <v>-11853</v>
      </c>
      <c r="T322" s="7">
        <v>-18510</v>
      </c>
      <c r="U322" s="7">
        <v>-4617</v>
      </c>
      <c r="V322" s="7">
        <v>343</v>
      </c>
      <c r="W322" s="7">
        <v>-5130</v>
      </c>
      <c r="X322" s="7">
        <v>-7773</v>
      </c>
      <c r="Y322" s="7">
        <v>-7319</v>
      </c>
      <c r="Z322" s="7">
        <v>1417</v>
      </c>
      <c r="AA322" s="7">
        <v>-1104</v>
      </c>
    </row>
    <row r="323" spans="2:27">
      <c r="B323" s="7" t="s">
        <v>470</v>
      </c>
      <c r="C323" s="7" t="s">
        <v>471</v>
      </c>
      <c r="D323" s="7" t="s">
        <v>9</v>
      </c>
      <c r="E323" s="7" t="s">
        <v>9</v>
      </c>
      <c r="F323" s="7" t="s">
        <v>9</v>
      </c>
      <c r="G323" s="7">
        <v>1450</v>
      </c>
      <c r="H323" s="7">
        <v>-142</v>
      </c>
      <c r="I323" s="7">
        <v>4294</v>
      </c>
      <c r="J323" s="7">
        <v>-3589</v>
      </c>
      <c r="K323" s="7">
        <v>-4858</v>
      </c>
      <c r="L323" s="7">
        <v>-575</v>
      </c>
      <c r="M323" s="7">
        <v>5344</v>
      </c>
      <c r="N323" s="7">
        <v>1825</v>
      </c>
      <c r="O323" s="7">
        <v>-1288</v>
      </c>
      <c r="P323" s="7">
        <v>-50339</v>
      </c>
      <c r="Q323" s="7">
        <v>16425</v>
      </c>
      <c r="R323" s="7">
        <v>-1572</v>
      </c>
      <c r="S323" s="7">
        <v>18062</v>
      </c>
      <c r="T323" s="7">
        <v>-1178</v>
      </c>
      <c r="U323" s="7">
        <v>34666</v>
      </c>
      <c r="V323" s="7">
        <v>-28296</v>
      </c>
      <c r="W323" s="7">
        <v>-35178</v>
      </c>
      <c r="X323" s="7">
        <v>-4964</v>
      </c>
      <c r="Y323" s="7">
        <v>29728</v>
      </c>
      <c r="Z323" s="7">
        <v>-4317</v>
      </c>
      <c r="AA323" s="7">
        <v>-5667</v>
      </c>
    </row>
    <row r="324" spans="2:27">
      <c r="B324" s="7" t="s">
        <v>472</v>
      </c>
      <c r="C324" s="7" t="s">
        <v>473</v>
      </c>
      <c r="D324" s="7" t="s">
        <v>9</v>
      </c>
      <c r="E324" s="7" t="s">
        <v>9</v>
      </c>
      <c r="F324" s="7" t="s">
        <v>9</v>
      </c>
      <c r="G324" s="7">
        <v>11386</v>
      </c>
      <c r="H324" s="7">
        <v>26525</v>
      </c>
      <c r="I324" s="7">
        <v>-1451</v>
      </c>
      <c r="J324" s="7">
        <v>17405</v>
      </c>
      <c r="K324" s="7">
        <v>34570</v>
      </c>
      <c r="L324" s="7">
        <v>88287</v>
      </c>
      <c r="M324" s="7">
        <v>19212</v>
      </c>
      <c r="N324" s="7">
        <v>24143</v>
      </c>
      <c r="O324" s="7">
        <v>-3730</v>
      </c>
      <c r="P324" s="7">
        <v>13612</v>
      </c>
      <c r="Q324" s="7">
        <v>-83082</v>
      </c>
      <c r="R324" s="7">
        <v>63993</v>
      </c>
      <c r="S324" s="7">
        <v>-31340</v>
      </c>
      <c r="T324" s="7">
        <v>-27873</v>
      </c>
      <c r="U324" s="7">
        <v>-1408</v>
      </c>
      <c r="V324" s="7">
        <v>7029</v>
      </c>
      <c r="W324" s="7">
        <v>20854</v>
      </c>
      <c r="X324" s="7">
        <v>-1267</v>
      </c>
      <c r="Y324" s="7">
        <v>90546</v>
      </c>
      <c r="Z324" s="7">
        <v>51000</v>
      </c>
      <c r="AA324" s="7">
        <v>49956</v>
      </c>
    </row>
    <row r="325" spans="2:27">
      <c r="B325" s="7" t="s">
        <v>474</v>
      </c>
      <c r="C325" s="7" t="s">
        <v>469</v>
      </c>
      <c r="D325" s="7" t="s">
        <v>9</v>
      </c>
      <c r="E325" s="7" t="s">
        <v>9</v>
      </c>
      <c r="F325" s="7" t="s">
        <v>9</v>
      </c>
      <c r="G325" s="7">
        <v>6458</v>
      </c>
      <c r="H325" s="7">
        <v>6704</v>
      </c>
      <c r="I325" s="7">
        <v>1734</v>
      </c>
      <c r="J325" s="7">
        <v>4446</v>
      </c>
      <c r="K325" s="7">
        <v>10705</v>
      </c>
      <c r="L325" s="7">
        <v>7104</v>
      </c>
      <c r="M325" s="7">
        <v>23743</v>
      </c>
      <c r="N325" s="7">
        <v>15533</v>
      </c>
      <c r="O325" s="7">
        <v>-13915</v>
      </c>
      <c r="P325" s="7">
        <v>35114</v>
      </c>
      <c r="Q325" s="7">
        <v>-28483</v>
      </c>
      <c r="R325" s="7">
        <v>10384</v>
      </c>
      <c r="S325" s="7">
        <v>-32846</v>
      </c>
      <c r="T325" s="7">
        <v>2967</v>
      </c>
      <c r="U325" s="7">
        <v>-18180</v>
      </c>
      <c r="V325" s="7">
        <v>18697</v>
      </c>
      <c r="W325" s="7">
        <v>12681</v>
      </c>
      <c r="X325" s="7">
        <v>2628</v>
      </c>
      <c r="Y325" s="7">
        <v>11570</v>
      </c>
      <c r="Z325" s="7">
        <v>98475</v>
      </c>
      <c r="AA325" s="7">
        <v>51412</v>
      </c>
    </row>
    <row r="326" spans="2:27">
      <c r="B326" s="7" t="s">
        <v>475</v>
      </c>
      <c r="C326" s="7" t="s">
        <v>471</v>
      </c>
      <c r="D326" s="7" t="s">
        <v>9</v>
      </c>
      <c r="E326" s="7" t="s">
        <v>9</v>
      </c>
      <c r="F326" s="7" t="s">
        <v>9</v>
      </c>
      <c r="G326" s="7">
        <v>4928</v>
      </c>
      <c r="H326" s="7">
        <v>19821</v>
      </c>
      <c r="I326" s="7">
        <v>-3185</v>
      </c>
      <c r="J326" s="7">
        <v>12959</v>
      </c>
      <c r="K326" s="7">
        <v>23865</v>
      </c>
      <c r="L326" s="7">
        <v>81183</v>
      </c>
      <c r="M326" s="7">
        <v>-4531</v>
      </c>
      <c r="N326" s="7">
        <v>8610</v>
      </c>
      <c r="O326" s="7">
        <v>10185</v>
      </c>
      <c r="P326" s="7">
        <v>-21502</v>
      </c>
      <c r="Q326" s="7">
        <v>-54599</v>
      </c>
      <c r="R326" s="7">
        <v>53609</v>
      </c>
      <c r="S326" s="7">
        <v>1506</v>
      </c>
      <c r="T326" s="7">
        <v>-30840</v>
      </c>
      <c r="U326" s="7">
        <v>16772</v>
      </c>
      <c r="V326" s="7">
        <v>-11668</v>
      </c>
      <c r="W326" s="7">
        <v>8173</v>
      </c>
      <c r="X326" s="7">
        <v>-3895</v>
      </c>
      <c r="Y326" s="7">
        <v>78976</v>
      </c>
      <c r="Z326" s="7">
        <v>-47475</v>
      </c>
      <c r="AA326" s="7">
        <v>-1456</v>
      </c>
    </row>
    <row r="327" spans="2:27">
      <c r="B327" s="7" t="s">
        <v>476</v>
      </c>
      <c r="C327" s="7" t="s">
        <v>477</v>
      </c>
      <c r="D327" s="7" t="s">
        <v>9</v>
      </c>
      <c r="E327" s="7" t="s">
        <v>9</v>
      </c>
      <c r="F327" s="7" t="s">
        <v>9</v>
      </c>
      <c r="G327" s="7">
        <v>102221</v>
      </c>
      <c r="H327" s="7">
        <v>38532</v>
      </c>
      <c r="I327" s="7">
        <v>13735</v>
      </c>
      <c r="J327" s="7">
        <v>114256</v>
      </c>
      <c r="K327" s="7">
        <v>109210</v>
      </c>
      <c r="L327" s="7">
        <v>63894</v>
      </c>
      <c r="M327" s="7">
        <v>18526</v>
      </c>
      <c r="N327" s="7">
        <v>25076</v>
      </c>
      <c r="O327" s="7">
        <v>67951</v>
      </c>
      <c r="P327" s="7">
        <v>35224</v>
      </c>
      <c r="Q327" s="7">
        <v>315713</v>
      </c>
      <c r="R327" s="7">
        <v>-10358</v>
      </c>
      <c r="S327" s="7">
        <v>-40487</v>
      </c>
      <c r="T327" s="7">
        <v>5331</v>
      </c>
      <c r="U327" s="7">
        <v>101138</v>
      </c>
      <c r="V327" s="7">
        <v>58440</v>
      </c>
      <c r="W327" s="7">
        <v>44198</v>
      </c>
      <c r="X327" s="7">
        <v>22499</v>
      </c>
      <c r="Y327" s="7">
        <v>13244</v>
      </c>
      <c r="Z327" s="7">
        <v>-29850</v>
      </c>
      <c r="AA327" s="7">
        <v>69847</v>
      </c>
    </row>
    <row r="328" spans="2:27">
      <c r="B328" s="7" t="s">
        <v>478</v>
      </c>
      <c r="C328" s="7" t="s">
        <v>479</v>
      </c>
      <c r="D328" s="7" t="s">
        <v>9</v>
      </c>
      <c r="E328" s="7" t="s">
        <v>9</v>
      </c>
      <c r="F328" s="7" t="s">
        <v>9</v>
      </c>
      <c r="G328" s="7">
        <v>101798</v>
      </c>
      <c r="H328" s="7">
        <v>36639</v>
      </c>
      <c r="I328" s="7">
        <v>21229</v>
      </c>
      <c r="J328" s="7">
        <v>111559</v>
      </c>
      <c r="K328" s="7">
        <v>128863</v>
      </c>
      <c r="L328" s="7">
        <v>56660</v>
      </c>
      <c r="M328" s="7">
        <v>-21445</v>
      </c>
      <c r="N328" s="7">
        <v>22102</v>
      </c>
      <c r="O328" s="7">
        <v>58249</v>
      </c>
      <c r="P328" s="7">
        <v>22625</v>
      </c>
      <c r="Q328" s="7">
        <v>314501</v>
      </c>
      <c r="R328" s="7">
        <v>-14310</v>
      </c>
      <c r="S328" s="7">
        <v>-49108</v>
      </c>
      <c r="T328" s="7">
        <v>-7574</v>
      </c>
      <c r="U328" s="7">
        <v>90767</v>
      </c>
      <c r="V328" s="7">
        <v>73765</v>
      </c>
      <c r="W328" s="7">
        <v>60261</v>
      </c>
      <c r="X328" s="7">
        <v>16343</v>
      </c>
      <c r="Y328" s="7">
        <v>16028</v>
      </c>
      <c r="Z328" s="7">
        <v>-40147</v>
      </c>
      <c r="AA328" s="7">
        <v>62080</v>
      </c>
    </row>
    <row r="329" spans="2:27">
      <c r="B329" s="7" t="s">
        <v>480</v>
      </c>
      <c r="C329" s="7" t="s">
        <v>481</v>
      </c>
      <c r="D329" s="7" t="s">
        <v>9</v>
      </c>
      <c r="E329" s="7" t="s">
        <v>9</v>
      </c>
      <c r="F329" s="7" t="s">
        <v>9</v>
      </c>
      <c r="G329" s="7" t="s">
        <v>9</v>
      </c>
      <c r="H329" s="7" t="s">
        <v>9</v>
      </c>
      <c r="I329" s="7" t="s">
        <v>9</v>
      </c>
      <c r="J329" s="7" t="s">
        <v>9</v>
      </c>
      <c r="K329" s="7" t="s">
        <v>9</v>
      </c>
      <c r="L329" s="7" t="s">
        <v>9</v>
      </c>
      <c r="M329" s="7" t="s">
        <v>9</v>
      </c>
      <c r="N329" s="7">
        <v>4801</v>
      </c>
      <c r="O329" s="7">
        <v>2359</v>
      </c>
      <c r="P329" s="7">
        <v>1980</v>
      </c>
      <c r="Q329" s="7">
        <v>20074</v>
      </c>
      <c r="R329" s="7">
        <v>15521</v>
      </c>
      <c r="S329" s="7">
        <v>-13903</v>
      </c>
      <c r="T329" s="7">
        <v>-30805</v>
      </c>
      <c r="U329" s="7">
        <v>74417</v>
      </c>
      <c r="V329" s="7">
        <v>13996</v>
      </c>
      <c r="W329" s="7">
        <v>223</v>
      </c>
      <c r="X329" s="7">
        <v>-11447</v>
      </c>
      <c r="Y329" s="7">
        <v>-11447</v>
      </c>
      <c r="Z329" s="7">
        <v>3334</v>
      </c>
      <c r="AA329" s="7">
        <v>-4403</v>
      </c>
    </row>
    <row r="330" spans="2:27">
      <c r="B330" s="7" t="s">
        <v>482</v>
      </c>
      <c r="C330" s="7" t="s">
        <v>483</v>
      </c>
      <c r="D330" s="7" t="s">
        <v>9</v>
      </c>
      <c r="E330" s="7" t="s">
        <v>9</v>
      </c>
      <c r="F330" s="7" t="s">
        <v>9</v>
      </c>
      <c r="G330" s="7">
        <v>41308</v>
      </c>
      <c r="H330" s="7">
        <v>17345</v>
      </c>
      <c r="I330" s="7">
        <v>41780</v>
      </c>
      <c r="J330" s="7">
        <v>110934</v>
      </c>
      <c r="K330" s="7">
        <v>44177</v>
      </c>
      <c r="L330" s="7">
        <v>49716</v>
      </c>
      <c r="M330" s="7">
        <v>-37845</v>
      </c>
      <c r="N330" s="7">
        <v>-1257</v>
      </c>
      <c r="O330" s="7">
        <v>40931</v>
      </c>
      <c r="P330" s="7">
        <v>16612</v>
      </c>
      <c r="Q330" s="7">
        <v>278922</v>
      </c>
      <c r="R330" s="7">
        <v>-38943</v>
      </c>
      <c r="S330" s="7">
        <v>-31688</v>
      </c>
      <c r="T330" s="7">
        <v>9465</v>
      </c>
      <c r="U330" s="7">
        <v>-19151</v>
      </c>
      <c r="V330" s="7">
        <v>53053</v>
      </c>
      <c r="W330" s="7">
        <v>55234</v>
      </c>
      <c r="X330" s="7">
        <v>16181</v>
      </c>
      <c r="Y330" s="7">
        <v>17572</v>
      </c>
      <c r="Z330" s="7">
        <v>-45065</v>
      </c>
      <c r="AA330" s="7">
        <v>89529</v>
      </c>
    </row>
    <row r="331" spans="2:27">
      <c r="B331" s="7" t="s">
        <v>484</v>
      </c>
      <c r="C331" s="7" t="s">
        <v>485</v>
      </c>
      <c r="D331" s="7" t="s">
        <v>9</v>
      </c>
      <c r="E331" s="7" t="s">
        <v>9</v>
      </c>
      <c r="F331" s="7" t="s">
        <v>9</v>
      </c>
      <c r="G331" s="7">
        <v>60490</v>
      </c>
      <c r="H331" s="7">
        <v>19294</v>
      </c>
      <c r="I331" s="7">
        <v>-20551</v>
      </c>
      <c r="J331" s="7">
        <v>625</v>
      </c>
      <c r="K331" s="7">
        <v>84686</v>
      </c>
      <c r="L331" s="7">
        <v>6944</v>
      </c>
      <c r="M331" s="7">
        <v>16400</v>
      </c>
      <c r="N331" s="7">
        <v>18558</v>
      </c>
      <c r="O331" s="7">
        <v>14959</v>
      </c>
      <c r="P331" s="7">
        <v>4033</v>
      </c>
      <c r="Q331" s="7">
        <v>15505</v>
      </c>
      <c r="R331" s="7">
        <v>9112</v>
      </c>
      <c r="S331" s="7">
        <v>-3517</v>
      </c>
      <c r="T331" s="7">
        <v>13766</v>
      </c>
      <c r="U331" s="7">
        <v>35501</v>
      </c>
      <c r="V331" s="7">
        <v>6716</v>
      </c>
      <c r="W331" s="7">
        <v>4804</v>
      </c>
      <c r="X331" s="7">
        <v>11609</v>
      </c>
      <c r="Y331" s="7">
        <v>9903</v>
      </c>
      <c r="Z331" s="7">
        <v>1584</v>
      </c>
      <c r="AA331" s="7">
        <v>-23046</v>
      </c>
    </row>
    <row r="332" spans="2:27">
      <c r="B332" s="7" t="s">
        <v>486</v>
      </c>
      <c r="C332" s="7" t="s">
        <v>487</v>
      </c>
      <c r="D332" s="7" t="s">
        <v>9</v>
      </c>
      <c r="E332" s="7" t="s">
        <v>9</v>
      </c>
      <c r="F332" s="7" t="s">
        <v>9</v>
      </c>
      <c r="G332" s="7">
        <v>423</v>
      </c>
      <c r="H332" s="7">
        <v>1893</v>
      </c>
      <c r="I332" s="7">
        <v>-7494</v>
      </c>
      <c r="J332" s="7">
        <v>2697</v>
      </c>
      <c r="K332" s="7">
        <v>-19653</v>
      </c>
      <c r="L332" s="7">
        <v>7234</v>
      </c>
      <c r="M332" s="7">
        <v>39971</v>
      </c>
      <c r="N332" s="7">
        <v>2974</v>
      </c>
      <c r="O332" s="7">
        <v>9702</v>
      </c>
      <c r="P332" s="7">
        <v>12599</v>
      </c>
      <c r="Q332" s="7">
        <v>1212</v>
      </c>
      <c r="R332" s="7">
        <v>3952</v>
      </c>
      <c r="S332" s="7">
        <v>8621</v>
      </c>
      <c r="T332" s="7">
        <v>12905</v>
      </c>
      <c r="U332" s="7">
        <v>10371</v>
      </c>
      <c r="V332" s="7">
        <v>-15325</v>
      </c>
      <c r="W332" s="7">
        <v>-16063</v>
      </c>
      <c r="X332" s="7">
        <v>6156</v>
      </c>
      <c r="Y332" s="7">
        <v>-2784</v>
      </c>
      <c r="Z332" s="7">
        <v>10297</v>
      </c>
      <c r="AA332" s="7">
        <v>7767</v>
      </c>
    </row>
    <row r="333" spans="2:27">
      <c r="B333" s="7" t="s">
        <v>488</v>
      </c>
      <c r="C333" s="7" t="s">
        <v>489</v>
      </c>
      <c r="D333" s="7" t="s">
        <v>9</v>
      </c>
      <c r="E333" s="7" t="s">
        <v>9</v>
      </c>
      <c r="F333" s="7" t="s">
        <v>9</v>
      </c>
      <c r="G333" s="7" t="s">
        <v>9</v>
      </c>
      <c r="H333" s="7" t="s">
        <v>9</v>
      </c>
      <c r="I333" s="7" t="s">
        <v>9</v>
      </c>
      <c r="J333" s="7" t="s">
        <v>9</v>
      </c>
      <c r="K333" s="7" t="s">
        <v>9</v>
      </c>
      <c r="L333" s="7" t="s">
        <v>9</v>
      </c>
      <c r="M333" s="7" t="s">
        <v>9</v>
      </c>
      <c r="N333" s="7" t="s">
        <v>9</v>
      </c>
      <c r="O333" s="7" t="s">
        <v>9</v>
      </c>
      <c r="P333" s="7" t="s">
        <v>9</v>
      </c>
      <c r="Q333" s="7" t="s">
        <v>9</v>
      </c>
      <c r="R333" s="7" t="s">
        <v>9</v>
      </c>
      <c r="S333" s="7" t="s">
        <v>9</v>
      </c>
      <c r="T333" s="7">
        <v>3801</v>
      </c>
      <c r="U333" s="7">
        <v>3560</v>
      </c>
      <c r="V333" s="7">
        <v>-7941</v>
      </c>
      <c r="W333" s="7">
        <v>-14728</v>
      </c>
      <c r="X333" s="7">
        <v>1159</v>
      </c>
      <c r="Y333" s="7">
        <v>-934</v>
      </c>
      <c r="Z333" s="7">
        <v>24</v>
      </c>
      <c r="AA333" s="7">
        <v>-53</v>
      </c>
    </row>
    <row r="334" spans="2:27">
      <c r="B334" s="7" t="s">
        <v>490</v>
      </c>
      <c r="C334" s="7" t="s">
        <v>491</v>
      </c>
      <c r="D334" s="7" t="s">
        <v>9</v>
      </c>
      <c r="E334" s="7" t="s">
        <v>9</v>
      </c>
      <c r="F334" s="7" t="s">
        <v>9</v>
      </c>
      <c r="G334" s="7">
        <v>423</v>
      </c>
      <c r="H334" s="7">
        <v>1893</v>
      </c>
      <c r="I334" s="7">
        <v>-7494</v>
      </c>
      <c r="J334" s="7">
        <v>2697</v>
      </c>
      <c r="K334" s="7">
        <v>-19653</v>
      </c>
      <c r="L334" s="7">
        <v>7234</v>
      </c>
      <c r="M334" s="7">
        <v>39971</v>
      </c>
      <c r="N334" s="7">
        <v>2974</v>
      </c>
      <c r="O334" s="7">
        <v>9702</v>
      </c>
      <c r="P334" s="7">
        <v>12599</v>
      </c>
      <c r="Q334" s="7">
        <v>1212</v>
      </c>
      <c r="R334" s="7">
        <v>3952</v>
      </c>
      <c r="S334" s="7">
        <v>8621</v>
      </c>
      <c r="T334" s="7">
        <v>9104</v>
      </c>
      <c r="U334" s="7">
        <v>6811</v>
      </c>
      <c r="V334" s="7">
        <v>-7384</v>
      </c>
      <c r="W334" s="7">
        <v>-1335</v>
      </c>
      <c r="X334" s="7">
        <v>4997</v>
      </c>
      <c r="Y334" s="7">
        <v>-1850</v>
      </c>
      <c r="Z334" s="7">
        <v>10273</v>
      </c>
      <c r="AA334" s="7">
        <v>7820</v>
      </c>
    </row>
    <row r="335" spans="2:27">
      <c r="B335" s="7" t="s">
        <v>492</v>
      </c>
      <c r="C335" s="7" t="s">
        <v>493</v>
      </c>
      <c r="D335" s="7" t="s">
        <v>9</v>
      </c>
      <c r="E335" s="7" t="s">
        <v>9</v>
      </c>
      <c r="F335" s="7" t="s">
        <v>9</v>
      </c>
      <c r="G335" s="7">
        <v>699</v>
      </c>
      <c r="H335" s="7">
        <v>1893</v>
      </c>
      <c r="I335" s="7">
        <v>1026</v>
      </c>
      <c r="J335" s="7">
        <v>5797</v>
      </c>
      <c r="K335" s="7">
        <v>3865</v>
      </c>
      <c r="L335" s="7">
        <v>-1097</v>
      </c>
      <c r="M335" s="7">
        <v>-754</v>
      </c>
      <c r="N335" s="7">
        <v>353</v>
      </c>
      <c r="O335" s="7">
        <v>1716</v>
      </c>
      <c r="P335" s="7">
        <v>11907</v>
      </c>
      <c r="Q335" s="7">
        <v>-5374</v>
      </c>
      <c r="R335" s="7">
        <v>2334</v>
      </c>
      <c r="S335" s="7">
        <v>2055</v>
      </c>
      <c r="T335" s="7">
        <v>1146</v>
      </c>
      <c r="U335" s="7">
        <v>1978</v>
      </c>
      <c r="V335" s="7">
        <v>1896</v>
      </c>
      <c r="W335" s="7">
        <v>-63</v>
      </c>
      <c r="X335" s="7">
        <v>1614</v>
      </c>
      <c r="Y335" s="7">
        <v>547</v>
      </c>
      <c r="Z335" s="7">
        <v>819</v>
      </c>
      <c r="AA335" s="7">
        <v>1304</v>
      </c>
    </row>
    <row r="336" spans="2:27">
      <c r="B336" s="7" t="s">
        <v>494</v>
      </c>
      <c r="C336" s="7" t="s">
        <v>495</v>
      </c>
      <c r="D336" s="7" t="s">
        <v>9</v>
      </c>
      <c r="E336" s="7" t="s">
        <v>9</v>
      </c>
      <c r="F336" s="7" t="s">
        <v>9</v>
      </c>
      <c r="G336" s="7">
        <v>699</v>
      </c>
      <c r="H336" s="7">
        <v>1893</v>
      </c>
      <c r="I336" s="7">
        <v>1026</v>
      </c>
      <c r="J336" s="7">
        <v>5797</v>
      </c>
      <c r="K336" s="7">
        <v>3865</v>
      </c>
      <c r="L336" s="7">
        <v>-1097</v>
      </c>
      <c r="M336" s="7">
        <v>-754</v>
      </c>
      <c r="N336" s="7">
        <v>353</v>
      </c>
      <c r="O336" s="7">
        <v>1716</v>
      </c>
      <c r="P336" s="7">
        <v>11907</v>
      </c>
      <c r="Q336" s="7">
        <v>-5374</v>
      </c>
      <c r="R336" s="7">
        <v>2334</v>
      </c>
      <c r="S336" s="7">
        <v>2055</v>
      </c>
      <c r="T336" s="7">
        <v>1146</v>
      </c>
      <c r="U336" s="7">
        <v>1978</v>
      </c>
      <c r="V336" s="7">
        <v>1896</v>
      </c>
      <c r="W336" s="7">
        <v>-63</v>
      </c>
      <c r="X336" s="7">
        <v>1614</v>
      </c>
      <c r="Y336" s="7">
        <v>547</v>
      </c>
      <c r="Z336" s="7">
        <v>819</v>
      </c>
      <c r="AA336" s="7">
        <v>1304</v>
      </c>
    </row>
    <row r="337" spans="2:27">
      <c r="B337" s="7" t="s">
        <v>496</v>
      </c>
      <c r="C337" s="7" t="s">
        <v>497</v>
      </c>
      <c r="D337" s="7" t="s">
        <v>9</v>
      </c>
      <c r="E337" s="7" t="s">
        <v>9</v>
      </c>
      <c r="F337" s="7" t="s">
        <v>9</v>
      </c>
      <c r="G337" s="7" t="s">
        <v>9</v>
      </c>
      <c r="H337" s="7" t="s">
        <v>9</v>
      </c>
      <c r="I337" s="7" t="s">
        <v>9</v>
      </c>
      <c r="J337" s="7" t="s">
        <v>9</v>
      </c>
      <c r="K337" s="7" t="s">
        <v>9</v>
      </c>
      <c r="L337" s="7" t="s">
        <v>9</v>
      </c>
      <c r="M337" s="7" t="s">
        <v>9</v>
      </c>
      <c r="N337" s="7" t="s">
        <v>9</v>
      </c>
      <c r="O337" s="7" t="s">
        <v>9</v>
      </c>
      <c r="P337" s="7" t="s">
        <v>9</v>
      </c>
      <c r="Q337" s="7" t="s">
        <v>9</v>
      </c>
      <c r="R337" s="7" t="s">
        <v>9</v>
      </c>
      <c r="S337" s="7" t="s">
        <v>9</v>
      </c>
      <c r="T337" s="7" t="s">
        <v>9</v>
      </c>
      <c r="U337" s="7" t="s">
        <v>9</v>
      </c>
      <c r="V337" s="7" t="s">
        <v>9</v>
      </c>
      <c r="W337" s="7" t="s">
        <v>9</v>
      </c>
      <c r="X337" s="7" t="s">
        <v>9</v>
      </c>
      <c r="Y337" s="7" t="s">
        <v>9</v>
      </c>
      <c r="Z337" s="7" t="s">
        <v>9</v>
      </c>
      <c r="AA337" s="7" t="s">
        <v>9</v>
      </c>
    </row>
    <row r="338" spans="2:27">
      <c r="B338" s="7" t="s">
        <v>498</v>
      </c>
      <c r="C338" s="7" t="s">
        <v>499</v>
      </c>
      <c r="D338" s="7" t="s">
        <v>9</v>
      </c>
      <c r="E338" s="7" t="s">
        <v>9</v>
      </c>
      <c r="F338" s="7" t="s">
        <v>9</v>
      </c>
      <c r="G338" s="7" t="s">
        <v>9</v>
      </c>
      <c r="H338" s="7" t="s">
        <v>9</v>
      </c>
      <c r="I338" s="7" t="s">
        <v>9</v>
      </c>
      <c r="J338" s="7" t="s">
        <v>9</v>
      </c>
      <c r="K338" s="7" t="s">
        <v>9</v>
      </c>
      <c r="L338" s="7" t="s">
        <v>9</v>
      </c>
      <c r="M338" s="7" t="s">
        <v>9</v>
      </c>
      <c r="N338" s="7" t="s">
        <v>9</v>
      </c>
      <c r="O338" s="7" t="s">
        <v>9</v>
      </c>
      <c r="P338" s="7" t="s">
        <v>9</v>
      </c>
      <c r="Q338" s="7" t="s">
        <v>9</v>
      </c>
      <c r="R338" s="7" t="s">
        <v>9</v>
      </c>
      <c r="S338" s="7" t="s">
        <v>9</v>
      </c>
      <c r="T338" s="7" t="s">
        <v>9</v>
      </c>
      <c r="U338" s="7" t="s">
        <v>9</v>
      </c>
      <c r="V338" s="7" t="s">
        <v>9</v>
      </c>
      <c r="W338" s="7" t="s">
        <v>9</v>
      </c>
      <c r="X338" s="7" t="s">
        <v>9</v>
      </c>
      <c r="Y338" s="7" t="s">
        <v>9</v>
      </c>
      <c r="Z338" s="7" t="s">
        <v>9</v>
      </c>
      <c r="AA338" s="7" t="s">
        <v>9</v>
      </c>
    </row>
    <row r="339" spans="2:27">
      <c r="B339" s="7" t="s">
        <v>500</v>
      </c>
      <c r="C339" s="7" t="s">
        <v>501</v>
      </c>
      <c r="D339" s="7" t="s">
        <v>9</v>
      </c>
      <c r="E339" s="7" t="s">
        <v>9</v>
      </c>
      <c r="F339" s="7" t="s">
        <v>9</v>
      </c>
      <c r="G339" s="7" t="s">
        <v>9</v>
      </c>
      <c r="H339" s="7" t="s">
        <v>9</v>
      </c>
      <c r="I339" s="7" t="s">
        <v>9</v>
      </c>
      <c r="J339" s="7" t="s">
        <v>9</v>
      </c>
      <c r="K339" s="7" t="s">
        <v>9</v>
      </c>
      <c r="L339" s="7" t="s">
        <v>9</v>
      </c>
      <c r="M339" s="7" t="s">
        <v>9</v>
      </c>
      <c r="N339" s="7" t="s">
        <v>9</v>
      </c>
      <c r="O339" s="7" t="s">
        <v>9</v>
      </c>
      <c r="P339" s="7" t="s">
        <v>9</v>
      </c>
      <c r="Q339" s="7" t="s">
        <v>9</v>
      </c>
      <c r="R339" s="7" t="s">
        <v>9</v>
      </c>
      <c r="S339" s="7" t="s">
        <v>9</v>
      </c>
      <c r="T339" s="7" t="s">
        <v>9</v>
      </c>
      <c r="U339" s="7" t="s">
        <v>9</v>
      </c>
      <c r="V339" s="7" t="s">
        <v>9</v>
      </c>
      <c r="W339" s="7" t="s">
        <v>9</v>
      </c>
      <c r="X339" s="7" t="s">
        <v>9</v>
      </c>
      <c r="Y339" s="7" t="s">
        <v>9</v>
      </c>
      <c r="Z339" s="7" t="s">
        <v>9</v>
      </c>
      <c r="AA339" s="7" t="s">
        <v>9</v>
      </c>
    </row>
    <row r="340" spans="2:27">
      <c r="B340" s="7" t="s">
        <v>502</v>
      </c>
      <c r="C340" s="7" t="s">
        <v>503</v>
      </c>
      <c r="D340" s="7" t="s">
        <v>9</v>
      </c>
      <c r="E340" s="7" t="s">
        <v>9</v>
      </c>
      <c r="F340" s="7" t="s">
        <v>9</v>
      </c>
      <c r="G340" s="7" t="s">
        <v>9</v>
      </c>
      <c r="H340" s="7" t="s">
        <v>9</v>
      </c>
      <c r="I340" s="7" t="s">
        <v>9</v>
      </c>
      <c r="J340" s="7" t="s">
        <v>9</v>
      </c>
      <c r="K340" s="7" t="s">
        <v>9</v>
      </c>
      <c r="L340" s="7" t="s">
        <v>9</v>
      </c>
      <c r="M340" s="7" t="s">
        <v>9</v>
      </c>
      <c r="N340" s="7" t="s">
        <v>9</v>
      </c>
      <c r="O340" s="7" t="s">
        <v>9</v>
      </c>
      <c r="P340" s="7" t="s">
        <v>9</v>
      </c>
      <c r="Q340" s="7" t="s">
        <v>9</v>
      </c>
      <c r="R340" s="7" t="s">
        <v>9</v>
      </c>
      <c r="S340" s="7" t="s">
        <v>9</v>
      </c>
      <c r="T340" s="7" t="s">
        <v>9</v>
      </c>
      <c r="U340" s="7" t="s">
        <v>9</v>
      </c>
      <c r="V340" s="7" t="s">
        <v>9</v>
      </c>
      <c r="W340" s="7" t="s">
        <v>9</v>
      </c>
      <c r="X340" s="7" t="s">
        <v>9</v>
      </c>
      <c r="Y340" s="7" t="s">
        <v>9</v>
      </c>
      <c r="Z340" s="7" t="s">
        <v>9</v>
      </c>
      <c r="AA340" s="7" t="s">
        <v>9</v>
      </c>
    </row>
    <row r="341" spans="2:27">
      <c r="B341" s="7" t="s">
        <v>504</v>
      </c>
      <c r="C341" s="7" t="s">
        <v>505</v>
      </c>
      <c r="D341" s="7" t="s">
        <v>9</v>
      </c>
      <c r="E341" s="7" t="s">
        <v>9</v>
      </c>
      <c r="F341" s="7" t="s">
        <v>9</v>
      </c>
      <c r="G341" s="7" t="s">
        <v>9</v>
      </c>
      <c r="H341" s="7" t="s">
        <v>9</v>
      </c>
      <c r="I341" s="7" t="s">
        <v>9</v>
      </c>
      <c r="J341" s="7" t="s">
        <v>9</v>
      </c>
      <c r="K341" s="7" t="s">
        <v>9</v>
      </c>
      <c r="L341" s="7" t="s">
        <v>9</v>
      </c>
      <c r="M341" s="7" t="s">
        <v>9</v>
      </c>
      <c r="N341" s="7" t="s">
        <v>9</v>
      </c>
      <c r="O341" s="7" t="s">
        <v>9</v>
      </c>
      <c r="P341" s="7" t="s">
        <v>9</v>
      </c>
      <c r="Q341" s="7" t="s">
        <v>9</v>
      </c>
      <c r="R341" s="7" t="s">
        <v>9</v>
      </c>
      <c r="S341" s="7" t="s">
        <v>9</v>
      </c>
      <c r="T341" s="7" t="s">
        <v>9</v>
      </c>
      <c r="U341" s="7" t="s">
        <v>9</v>
      </c>
      <c r="V341" s="7" t="s">
        <v>9</v>
      </c>
      <c r="W341" s="7" t="s">
        <v>9</v>
      </c>
      <c r="X341" s="7" t="s">
        <v>9</v>
      </c>
      <c r="Y341" s="7" t="s">
        <v>9</v>
      </c>
      <c r="Z341" s="7" t="s">
        <v>9</v>
      </c>
      <c r="AA341" s="7" t="s">
        <v>9</v>
      </c>
    </row>
    <row r="342" spans="2:27">
      <c r="B342" s="7" t="s">
        <v>506</v>
      </c>
      <c r="C342" s="7" t="s">
        <v>507</v>
      </c>
      <c r="D342" s="7" t="s">
        <v>9</v>
      </c>
      <c r="E342" s="7" t="s">
        <v>9</v>
      </c>
      <c r="F342" s="7" t="s">
        <v>9</v>
      </c>
      <c r="G342" s="7">
        <v>1595</v>
      </c>
      <c r="H342" s="7">
        <v>-253</v>
      </c>
      <c r="I342" s="7">
        <v>1239</v>
      </c>
      <c r="J342" s="7">
        <v>-6762</v>
      </c>
      <c r="K342" s="7">
        <v>-7209</v>
      </c>
      <c r="L342" s="7">
        <v>-123</v>
      </c>
      <c r="M342" s="7">
        <v>-622</v>
      </c>
      <c r="N342" s="7">
        <v>-313</v>
      </c>
      <c r="O342" s="7">
        <v>349</v>
      </c>
      <c r="P342" s="7">
        <v>-1291</v>
      </c>
      <c r="Q342" s="7">
        <v>-15408</v>
      </c>
      <c r="R342" s="7">
        <v>1342</v>
      </c>
      <c r="S342" s="7">
        <v>-18279</v>
      </c>
      <c r="T342" s="7">
        <v>-2483</v>
      </c>
      <c r="U342" s="7">
        <v>-2733</v>
      </c>
      <c r="V342" s="7">
        <v>-45939</v>
      </c>
      <c r="W342" s="7">
        <v>-16936</v>
      </c>
      <c r="X342" s="7">
        <v>-4672</v>
      </c>
      <c r="Y342" s="7">
        <v>-26263</v>
      </c>
      <c r="Z342" s="7">
        <v>-4424</v>
      </c>
      <c r="AA342" s="7">
        <v>3111</v>
      </c>
    </row>
    <row r="343" spans="2:27">
      <c r="B343" s="7" t="s">
        <v>508</v>
      </c>
      <c r="C343" s="7" t="s">
        <v>509</v>
      </c>
      <c r="D343" s="7" t="s">
        <v>9</v>
      </c>
      <c r="E343" s="7" t="s">
        <v>9</v>
      </c>
      <c r="F343" s="7" t="s">
        <v>9</v>
      </c>
      <c r="G343" s="7">
        <v>1595</v>
      </c>
      <c r="H343" s="7">
        <v>-253</v>
      </c>
      <c r="I343" s="7">
        <v>1239</v>
      </c>
      <c r="J343" s="7">
        <v>-6762</v>
      </c>
      <c r="K343" s="7">
        <v>-7209</v>
      </c>
      <c r="L343" s="7">
        <v>-123</v>
      </c>
      <c r="M343" s="7">
        <v>-622</v>
      </c>
      <c r="N343" s="7">
        <v>-313</v>
      </c>
      <c r="O343" s="7">
        <v>349</v>
      </c>
      <c r="P343" s="7">
        <v>-1291</v>
      </c>
      <c r="Q343" s="7">
        <v>-15408</v>
      </c>
      <c r="R343" s="7">
        <v>1342</v>
      </c>
      <c r="S343" s="7">
        <v>-18279</v>
      </c>
      <c r="T343" s="7">
        <v>-2483</v>
      </c>
      <c r="U343" s="7">
        <v>-2733</v>
      </c>
      <c r="V343" s="7">
        <v>-45939</v>
      </c>
      <c r="W343" s="7">
        <v>-16936</v>
      </c>
      <c r="X343" s="7">
        <v>-4672</v>
      </c>
      <c r="Y343" s="7">
        <v>-26263</v>
      </c>
      <c r="Z343" s="7">
        <v>-4424</v>
      </c>
      <c r="AA343" s="7">
        <v>3111</v>
      </c>
    </row>
    <row r="344" spans="2:27">
      <c r="B344" s="7" t="s">
        <v>510</v>
      </c>
      <c r="C344" s="7" t="s">
        <v>511</v>
      </c>
      <c r="D344" s="7" t="s">
        <v>9</v>
      </c>
      <c r="E344" s="7" t="s">
        <v>9</v>
      </c>
      <c r="F344" s="7" t="s">
        <v>9</v>
      </c>
      <c r="G344" s="7" t="s">
        <v>9</v>
      </c>
      <c r="H344" s="7" t="s">
        <v>9</v>
      </c>
      <c r="I344" s="7" t="s">
        <v>9</v>
      </c>
      <c r="J344" s="7" t="s">
        <v>9</v>
      </c>
      <c r="K344" s="7" t="s">
        <v>9</v>
      </c>
      <c r="L344" s="7" t="s">
        <v>9</v>
      </c>
      <c r="M344" s="7" t="s">
        <v>9</v>
      </c>
      <c r="N344" s="7" t="s">
        <v>9</v>
      </c>
      <c r="O344" s="7" t="s">
        <v>9</v>
      </c>
      <c r="P344" s="7" t="s">
        <v>9</v>
      </c>
      <c r="Q344" s="7" t="s">
        <v>9</v>
      </c>
      <c r="R344" s="7" t="s">
        <v>9</v>
      </c>
      <c r="S344" s="7" t="s">
        <v>9</v>
      </c>
      <c r="T344" s="7" t="s">
        <v>9</v>
      </c>
      <c r="U344" s="7" t="s">
        <v>9</v>
      </c>
      <c r="V344" s="7" t="s">
        <v>9</v>
      </c>
      <c r="W344" s="7" t="s">
        <v>9</v>
      </c>
      <c r="X344" s="7" t="s">
        <v>9</v>
      </c>
      <c r="Y344" s="7" t="s">
        <v>9</v>
      </c>
      <c r="Z344" s="7" t="s">
        <v>9</v>
      </c>
      <c r="AA344" s="7" t="s">
        <v>9</v>
      </c>
    </row>
    <row r="345" spans="2:27">
      <c r="B345" s="7" t="s">
        <v>512</v>
      </c>
      <c r="C345" s="7" t="s">
        <v>513</v>
      </c>
      <c r="D345" s="7" t="s">
        <v>9</v>
      </c>
      <c r="E345" s="7" t="s">
        <v>9</v>
      </c>
      <c r="F345" s="7" t="s">
        <v>9</v>
      </c>
      <c r="G345" s="7">
        <v>180712</v>
      </c>
      <c r="H345" s="7">
        <v>136145</v>
      </c>
      <c r="I345" s="7">
        <v>76015</v>
      </c>
      <c r="J345" s="7">
        <v>156585</v>
      </c>
      <c r="K345" s="7">
        <v>77627</v>
      </c>
      <c r="L345" s="7">
        <v>255247</v>
      </c>
      <c r="M345" s="7">
        <v>63299</v>
      </c>
      <c r="N345" s="7">
        <v>165559</v>
      </c>
      <c r="O345" s="7">
        <v>13755</v>
      </c>
      <c r="P345" s="7">
        <v>113030</v>
      </c>
      <c r="Q345" s="7">
        <v>-89727</v>
      </c>
      <c r="R345" s="7">
        <v>-7757</v>
      </c>
      <c r="S345" s="7">
        <v>280601</v>
      </c>
      <c r="T345" s="7">
        <v>109089</v>
      </c>
      <c r="U345" s="7">
        <v>53303</v>
      </c>
      <c r="V345" s="7">
        <v>-41342</v>
      </c>
      <c r="W345" s="7">
        <v>369229</v>
      </c>
      <c r="X345" s="7">
        <v>127697</v>
      </c>
      <c r="Y345" s="7">
        <v>119358</v>
      </c>
      <c r="Z345" s="7">
        <v>-37670</v>
      </c>
      <c r="AA345" s="7">
        <v>272389</v>
      </c>
    </row>
    <row r="346" spans="2:27">
      <c r="B346" s="7" t="s">
        <v>514</v>
      </c>
      <c r="C346" s="7" t="s">
        <v>515</v>
      </c>
      <c r="D346" s="7" t="s">
        <v>9</v>
      </c>
      <c r="E346" s="7" t="s">
        <v>9</v>
      </c>
      <c r="F346" s="7" t="s">
        <v>9</v>
      </c>
      <c r="G346" s="7">
        <v>150707</v>
      </c>
      <c r="H346" s="7">
        <v>50013</v>
      </c>
      <c r="I346" s="7">
        <v>2756</v>
      </c>
      <c r="J346" s="7">
        <v>71588</v>
      </c>
      <c r="K346" s="7">
        <v>27553</v>
      </c>
      <c r="L346" s="7">
        <v>169324</v>
      </c>
      <c r="M346" s="7">
        <v>126911</v>
      </c>
      <c r="N346" s="7">
        <v>40684</v>
      </c>
      <c r="O346" s="7">
        <v>56647</v>
      </c>
      <c r="P346" s="7">
        <v>74876</v>
      </c>
      <c r="Q346" s="7">
        <v>-38161</v>
      </c>
      <c r="R346" s="7">
        <v>3934</v>
      </c>
      <c r="S346" s="7">
        <v>34601</v>
      </c>
      <c r="T346" s="7">
        <v>187066</v>
      </c>
      <c r="U346" s="7">
        <v>26245</v>
      </c>
      <c r="V346" s="7">
        <v>-33748</v>
      </c>
      <c r="W346" s="7">
        <v>323957</v>
      </c>
      <c r="X346" s="7">
        <v>43846</v>
      </c>
      <c r="Y346" s="7">
        <v>84935</v>
      </c>
      <c r="Z346" s="7">
        <v>10210</v>
      </c>
      <c r="AA346" s="7">
        <v>170143</v>
      </c>
    </row>
    <row r="347" spans="2:27">
      <c r="B347" s="7" t="s">
        <v>516</v>
      </c>
      <c r="C347" s="7" t="s">
        <v>517</v>
      </c>
      <c r="D347" s="7" t="s">
        <v>9</v>
      </c>
      <c r="E347" s="7" t="s">
        <v>9</v>
      </c>
      <c r="F347" s="7" t="s">
        <v>9</v>
      </c>
      <c r="G347" s="7">
        <v>30005</v>
      </c>
      <c r="H347" s="7">
        <v>86132</v>
      </c>
      <c r="I347" s="7">
        <v>73259</v>
      </c>
      <c r="J347" s="7">
        <v>84997</v>
      </c>
      <c r="K347" s="7">
        <v>50074</v>
      </c>
      <c r="L347" s="7">
        <v>85923</v>
      </c>
      <c r="M347" s="7">
        <v>-63612</v>
      </c>
      <c r="N347" s="7">
        <v>124875</v>
      </c>
      <c r="O347" s="7">
        <v>-42892</v>
      </c>
      <c r="P347" s="7">
        <v>38154</v>
      </c>
      <c r="Q347" s="7">
        <v>-51566</v>
      </c>
      <c r="R347" s="7">
        <v>-11691</v>
      </c>
      <c r="S347" s="7">
        <v>246000</v>
      </c>
      <c r="T347" s="7">
        <v>-77977</v>
      </c>
      <c r="U347" s="7">
        <v>27058</v>
      </c>
      <c r="V347" s="7">
        <v>-7594</v>
      </c>
      <c r="W347" s="7">
        <v>45272</v>
      </c>
      <c r="X347" s="7">
        <v>83851</v>
      </c>
      <c r="Y347" s="7">
        <v>34423</v>
      </c>
      <c r="Z347" s="7">
        <v>-47880</v>
      </c>
      <c r="AA347" s="7">
        <v>102246</v>
      </c>
    </row>
    <row r="348" spans="2:27">
      <c r="B348" s="7" t="s">
        <v>228</v>
      </c>
      <c r="C348" s="7" t="s">
        <v>229</v>
      </c>
      <c r="D348" s="7" t="s">
        <v>9</v>
      </c>
      <c r="E348" s="7" t="s">
        <v>9</v>
      </c>
      <c r="F348" s="7" t="s">
        <v>9</v>
      </c>
      <c r="G348" s="7">
        <v>343958</v>
      </c>
      <c r="H348" s="7">
        <v>287523</v>
      </c>
      <c r="I348" s="7">
        <v>110966</v>
      </c>
      <c r="J348" s="7">
        <v>253370</v>
      </c>
      <c r="K348" s="7">
        <v>186464</v>
      </c>
      <c r="L348" s="7">
        <v>399757</v>
      </c>
      <c r="M348" s="7">
        <v>148047</v>
      </c>
      <c r="N348" s="7">
        <v>238002</v>
      </c>
      <c r="O348" s="7">
        <v>123696</v>
      </c>
      <c r="P348" s="7">
        <v>144344</v>
      </c>
      <c r="Q348" s="7">
        <v>165896</v>
      </c>
      <c r="R348" s="7">
        <v>54387</v>
      </c>
      <c r="S348" s="7">
        <v>249128</v>
      </c>
      <c r="T348" s="7">
        <v>146139</v>
      </c>
      <c r="U348" s="7">
        <v>287675</v>
      </c>
      <c r="V348" s="7">
        <v>-39187</v>
      </c>
      <c r="W348" s="7">
        <v>414372</v>
      </c>
      <c r="X348" s="7">
        <v>173278</v>
      </c>
      <c r="Y348" s="7">
        <v>257282</v>
      </c>
      <c r="Z348" s="7">
        <v>29471</v>
      </c>
      <c r="AA348" s="7">
        <v>458278</v>
      </c>
    </row>
    <row r="349" spans="2:27">
      <c r="B349" s="1" t="s">
        <v>393</v>
      </c>
    </row>
    <row r="350" spans="2:27">
      <c r="B350" s="7" t="s">
        <v>452</v>
      </c>
      <c r="C350" s="7" t="s">
        <v>453</v>
      </c>
      <c r="D350" s="7" t="s">
        <v>9</v>
      </c>
      <c r="E350" s="7" t="s">
        <v>9</v>
      </c>
      <c r="F350" s="7" t="s">
        <v>9</v>
      </c>
      <c r="G350" s="7" t="s">
        <v>9</v>
      </c>
      <c r="H350" s="7" t="s">
        <v>9</v>
      </c>
      <c r="I350" s="7" t="s">
        <v>9</v>
      </c>
      <c r="J350" s="7" t="s">
        <v>9</v>
      </c>
      <c r="K350" s="7" t="s">
        <v>9</v>
      </c>
      <c r="L350" s="7" t="s">
        <v>9</v>
      </c>
      <c r="M350" s="7" t="s">
        <v>9</v>
      </c>
      <c r="N350" s="7" t="s">
        <v>9</v>
      </c>
      <c r="O350" s="7" t="s">
        <v>9</v>
      </c>
      <c r="P350" s="7" t="s">
        <v>9</v>
      </c>
      <c r="Q350" s="7" t="s">
        <v>9</v>
      </c>
      <c r="R350" s="7" t="s">
        <v>9</v>
      </c>
      <c r="S350" s="7" t="s">
        <v>9</v>
      </c>
      <c r="T350" s="7" t="s">
        <v>9</v>
      </c>
      <c r="U350" s="7" t="s">
        <v>9</v>
      </c>
      <c r="V350" s="7" t="s">
        <v>9</v>
      </c>
      <c r="W350" s="7" t="s">
        <v>9</v>
      </c>
      <c r="X350" s="7" t="s">
        <v>9</v>
      </c>
      <c r="Y350" s="7" t="s">
        <v>9</v>
      </c>
      <c r="Z350" s="7" t="s">
        <v>9</v>
      </c>
      <c r="AA350" s="7" t="s">
        <v>9</v>
      </c>
    </row>
    <row r="351" spans="2:27">
      <c r="B351" s="7" t="s">
        <v>454</v>
      </c>
      <c r="C351" s="7" t="s">
        <v>455</v>
      </c>
      <c r="D351" s="7" t="s">
        <v>9</v>
      </c>
      <c r="E351" s="7" t="s">
        <v>9</v>
      </c>
      <c r="F351" s="7" t="s">
        <v>9</v>
      </c>
      <c r="G351" s="7" t="s">
        <v>9</v>
      </c>
      <c r="H351" s="7" t="s">
        <v>9</v>
      </c>
      <c r="I351" s="7" t="s">
        <v>9</v>
      </c>
      <c r="J351" s="7" t="s">
        <v>9</v>
      </c>
      <c r="K351" s="7" t="s">
        <v>9</v>
      </c>
      <c r="L351" s="7" t="s">
        <v>9</v>
      </c>
      <c r="M351" s="7" t="s">
        <v>9</v>
      </c>
      <c r="N351" s="7" t="s">
        <v>9</v>
      </c>
      <c r="O351" s="7" t="s">
        <v>9</v>
      </c>
      <c r="P351" s="7" t="s">
        <v>9</v>
      </c>
      <c r="Q351" s="7" t="s">
        <v>9</v>
      </c>
      <c r="R351" s="7" t="s">
        <v>9</v>
      </c>
      <c r="S351" s="7" t="s">
        <v>9</v>
      </c>
      <c r="T351" s="7" t="s">
        <v>9</v>
      </c>
      <c r="U351" s="7" t="s">
        <v>9</v>
      </c>
      <c r="V351" s="7" t="s">
        <v>9</v>
      </c>
      <c r="W351" s="7" t="s">
        <v>9</v>
      </c>
      <c r="X351" s="7" t="s">
        <v>9</v>
      </c>
      <c r="Y351" s="7" t="s">
        <v>9</v>
      </c>
      <c r="Z351" s="7" t="s">
        <v>9</v>
      </c>
      <c r="AA351" s="7" t="s">
        <v>9</v>
      </c>
    </row>
    <row r="352" spans="2:27">
      <c r="B352" s="7" t="s">
        <v>456</v>
      </c>
      <c r="C352" s="7" t="s">
        <v>457</v>
      </c>
      <c r="D352" s="7" t="s">
        <v>9</v>
      </c>
      <c r="E352" s="7" t="s">
        <v>9</v>
      </c>
      <c r="F352" s="7" t="s">
        <v>9</v>
      </c>
      <c r="G352" s="7" t="s">
        <v>9</v>
      </c>
      <c r="H352" s="7" t="s">
        <v>9</v>
      </c>
      <c r="I352" s="7" t="s">
        <v>9</v>
      </c>
      <c r="J352" s="7" t="s">
        <v>9</v>
      </c>
      <c r="K352" s="7" t="s">
        <v>9</v>
      </c>
      <c r="L352" s="7" t="s">
        <v>9</v>
      </c>
      <c r="M352" s="7" t="s">
        <v>9</v>
      </c>
      <c r="N352" s="7" t="s">
        <v>9</v>
      </c>
      <c r="O352" s="7" t="s">
        <v>9</v>
      </c>
      <c r="P352" s="7" t="s">
        <v>9</v>
      </c>
      <c r="Q352" s="7" t="s">
        <v>9</v>
      </c>
      <c r="R352" s="7" t="s">
        <v>9</v>
      </c>
      <c r="S352" s="7" t="s">
        <v>9</v>
      </c>
      <c r="T352" s="7" t="s">
        <v>9</v>
      </c>
      <c r="U352" s="7" t="s">
        <v>9</v>
      </c>
      <c r="V352" s="7" t="s">
        <v>9</v>
      </c>
      <c r="W352" s="7" t="s">
        <v>9</v>
      </c>
      <c r="X352" s="7" t="s">
        <v>9</v>
      </c>
      <c r="Y352" s="7" t="s">
        <v>9</v>
      </c>
      <c r="Z352" s="7" t="s">
        <v>9</v>
      </c>
      <c r="AA352" s="7" t="s">
        <v>9</v>
      </c>
    </row>
    <row r="353" spans="2:27">
      <c r="B353" s="7" t="s">
        <v>458</v>
      </c>
      <c r="C353" s="7" t="s">
        <v>459</v>
      </c>
      <c r="D353" s="7" t="s">
        <v>9</v>
      </c>
      <c r="E353" s="7" t="s">
        <v>9</v>
      </c>
      <c r="F353" s="7" t="s">
        <v>9</v>
      </c>
      <c r="G353" s="7" t="s">
        <v>9</v>
      </c>
      <c r="H353" s="7" t="s">
        <v>9</v>
      </c>
      <c r="I353" s="7" t="s">
        <v>9</v>
      </c>
      <c r="J353" s="7" t="s">
        <v>9</v>
      </c>
      <c r="K353" s="7" t="s">
        <v>9</v>
      </c>
      <c r="L353" s="7" t="s">
        <v>9</v>
      </c>
      <c r="M353" s="7" t="s">
        <v>9</v>
      </c>
      <c r="N353" s="7" t="s">
        <v>9</v>
      </c>
      <c r="O353" s="7" t="s">
        <v>9</v>
      </c>
      <c r="P353" s="7" t="s">
        <v>9</v>
      </c>
      <c r="Q353" s="7" t="s">
        <v>9</v>
      </c>
      <c r="R353" s="7" t="s">
        <v>9</v>
      </c>
      <c r="S353" s="7" t="s">
        <v>9</v>
      </c>
      <c r="T353" s="7" t="s">
        <v>9</v>
      </c>
      <c r="U353" s="7" t="s">
        <v>9</v>
      </c>
      <c r="V353" s="7" t="s">
        <v>9</v>
      </c>
      <c r="W353" s="7" t="s">
        <v>9</v>
      </c>
      <c r="X353" s="7" t="s">
        <v>9</v>
      </c>
      <c r="Y353" s="7" t="s">
        <v>9</v>
      </c>
      <c r="Z353" s="7" t="s">
        <v>9</v>
      </c>
      <c r="AA353" s="7" t="s">
        <v>9</v>
      </c>
    </row>
    <row r="354" spans="2:27">
      <c r="B354" s="7" t="s">
        <v>460</v>
      </c>
      <c r="C354" s="7" t="s">
        <v>461</v>
      </c>
      <c r="D354" s="7" t="s">
        <v>9</v>
      </c>
      <c r="E354" s="7" t="s">
        <v>9</v>
      </c>
      <c r="F354" s="7" t="s">
        <v>9</v>
      </c>
      <c r="G354" s="7" t="s">
        <v>9</v>
      </c>
      <c r="H354" s="7" t="s">
        <v>9</v>
      </c>
      <c r="I354" s="7" t="s">
        <v>9</v>
      </c>
      <c r="J354" s="7" t="s">
        <v>9</v>
      </c>
      <c r="K354" s="7" t="s">
        <v>9</v>
      </c>
      <c r="L354" s="7" t="s">
        <v>9</v>
      </c>
      <c r="M354" s="7" t="s">
        <v>9</v>
      </c>
      <c r="N354" s="7" t="s">
        <v>9</v>
      </c>
      <c r="O354" s="7" t="s">
        <v>9</v>
      </c>
      <c r="P354" s="7" t="s">
        <v>9</v>
      </c>
      <c r="Q354" s="7" t="s">
        <v>9</v>
      </c>
      <c r="R354" s="7" t="s">
        <v>9</v>
      </c>
      <c r="S354" s="7" t="s">
        <v>9</v>
      </c>
      <c r="T354" s="7" t="s">
        <v>9</v>
      </c>
      <c r="U354" s="7" t="s">
        <v>9</v>
      </c>
      <c r="V354" s="7" t="s">
        <v>9</v>
      </c>
      <c r="W354" s="7" t="s">
        <v>9</v>
      </c>
      <c r="X354" s="7" t="s">
        <v>9</v>
      </c>
      <c r="Y354" s="7" t="s">
        <v>9</v>
      </c>
      <c r="Z354" s="7" t="s">
        <v>9</v>
      </c>
      <c r="AA354" s="7" t="s">
        <v>9</v>
      </c>
    </row>
    <row r="355" spans="2:27">
      <c r="B355" s="7" t="s">
        <v>462</v>
      </c>
      <c r="C355" s="7" t="s">
        <v>463</v>
      </c>
      <c r="D355" s="7" t="s">
        <v>9</v>
      </c>
      <c r="E355" s="7" t="s">
        <v>9</v>
      </c>
      <c r="F355" s="7" t="s">
        <v>9</v>
      </c>
      <c r="G355" s="7" t="s">
        <v>9</v>
      </c>
      <c r="H355" s="7" t="s">
        <v>9</v>
      </c>
      <c r="I355" s="7" t="s">
        <v>9</v>
      </c>
      <c r="J355" s="7" t="s">
        <v>9</v>
      </c>
      <c r="K355" s="7" t="s">
        <v>9</v>
      </c>
      <c r="L355" s="7" t="s">
        <v>9</v>
      </c>
      <c r="M355" s="7" t="s">
        <v>9</v>
      </c>
      <c r="N355" s="7" t="s">
        <v>9</v>
      </c>
      <c r="O355" s="7" t="s">
        <v>9</v>
      </c>
      <c r="P355" s="7" t="s">
        <v>9</v>
      </c>
      <c r="Q355" s="7" t="s">
        <v>9</v>
      </c>
      <c r="R355" s="7" t="s">
        <v>9</v>
      </c>
      <c r="S355" s="7" t="s">
        <v>9</v>
      </c>
      <c r="T355" s="7" t="s">
        <v>9</v>
      </c>
      <c r="U355" s="7" t="s">
        <v>9</v>
      </c>
      <c r="V355" s="7" t="s">
        <v>9</v>
      </c>
      <c r="W355" s="7" t="s">
        <v>9</v>
      </c>
      <c r="X355" s="7" t="s">
        <v>9</v>
      </c>
      <c r="Y355" s="7" t="s">
        <v>9</v>
      </c>
      <c r="Z355" s="7" t="s">
        <v>9</v>
      </c>
      <c r="AA355" s="7" t="s">
        <v>9</v>
      </c>
    </row>
    <row r="356" spans="2:27">
      <c r="B356" s="7" t="s">
        <v>464</v>
      </c>
      <c r="C356" s="7" t="s">
        <v>465</v>
      </c>
      <c r="D356" s="7" t="s">
        <v>9</v>
      </c>
      <c r="E356" s="7" t="s">
        <v>9</v>
      </c>
      <c r="F356" s="7" t="s">
        <v>9</v>
      </c>
      <c r="G356" s="7" t="s">
        <v>9</v>
      </c>
      <c r="H356" s="7" t="s">
        <v>9</v>
      </c>
      <c r="I356" s="7" t="s">
        <v>9</v>
      </c>
      <c r="J356" s="7" t="s">
        <v>9</v>
      </c>
      <c r="K356" s="7" t="s">
        <v>9</v>
      </c>
      <c r="L356" s="7" t="s">
        <v>9</v>
      </c>
      <c r="M356" s="7" t="s">
        <v>9</v>
      </c>
      <c r="N356" s="7" t="s">
        <v>9</v>
      </c>
      <c r="O356" s="7" t="s">
        <v>9</v>
      </c>
      <c r="P356" s="7" t="s">
        <v>9</v>
      </c>
      <c r="Q356" s="7" t="s">
        <v>9</v>
      </c>
      <c r="R356" s="7" t="s">
        <v>9</v>
      </c>
      <c r="S356" s="7" t="s">
        <v>9</v>
      </c>
      <c r="T356" s="7" t="s">
        <v>9</v>
      </c>
      <c r="U356" s="7" t="s">
        <v>9</v>
      </c>
      <c r="V356" s="7" t="s">
        <v>9</v>
      </c>
      <c r="W356" s="7" t="s">
        <v>9</v>
      </c>
      <c r="X356" s="7" t="s">
        <v>9</v>
      </c>
      <c r="Y356" s="7" t="s">
        <v>9</v>
      </c>
      <c r="Z356" s="7" t="s">
        <v>9</v>
      </c>
      <c r="AA356" s="7" t="s">
        <v>9</v>
      </c>
    </row>
    <row r="357" spans="2:27">
      <c r="B357" s="7" t="s">
        <v>466</v>
      </c>
      <c r="C357" s="7" t="s">
        <v>467</v>
      </c>
      <c r="D357" s="7" t="s">
        <v>9</v>
      </c>
      <c r="E357" s="7" t="s">
        <v>9</v>
      </c>
      <c r="F357" s="7" t="s">
        <v>9</v>
      </c>
      <c r="G357" s="7">
        <v>4496</v>
      </c>
      <c r="H357" s="7">
        <v>5749</v>
      </c>
      <c r="I357" s="7">
        <v>3719</v>
      </c>
      <c r="J357" s="7">
        <v>9104</v>
      </c>
      <c r="K357" s="7">
        <v>-10850</v>
      </c>
      <c r="L357" s="7">
        <v>6684</v>
      </c>
      <c r="M357" s="7">
        <v>5820</v>
      </c>
      <c r="N357" s="7">
        <v>-17139</v>
      </c>
      <c r="O357" s="7">
        <v>-60680</v>
      </c>
      <c r="P357" s="7">
        <v>-4057</v>
      </c>
      <c r="Q357" s="7">
        <v>2969</v>
      </c>
      <c r="R357" s="7">
        <v>-2727</v>
      </c>
      <c r="S357" s="7">
        <v>-31815</v>
      </c>
      <c r="T357" s="7">
        <v>-6434</v>
      </c>
      <c r="U357" s="7">
        <v>1935</v>
      </c>
      <c r="V357" s="7">
        <v>26571</v>
      </c>
      <c r="W357" s="7">
        <v>26530</v>
      </c>
      <c r="X357" s="7">
        <v>44990</v>
      </c>
      <c r="Y357" s="7">
        <v>-12502</v>
      </c>
      <c r="Z357" s="7">
        <v>-12027</v>
      </c>
      <c r="AA357" s="7">
        <v>77596</v>
      </c>
    </row>
    <row r="358" spans="2:27">
      <c r="B358" s="7" t="s">
        <v>468</v>
      </c>
      <c r="C358" s="7" t="s">
        <v>469</v>
      </c>
      <c r="D358" s="7" t="s">
        <v>9</v>
      </c>
      <c r="E358" s="7" t="s">
        <v>9</v>
      </c>
      <c r="F358" s="7" t="s">
        <v>9</v>
      </c>
      <c r="G358" s="7">
        <v>3012</v>
      </c>
      <c r="H358" s="7">
        <v>4307</v>
      </c>
      <c r="I358" s="7">
        <v>-17437</v>
      </c>
      <c r="J358" s="7">
        <v>-6013</v>
      </c>
      <c r="K358" s="7">
        <v>-21397</v>
      </c>
      <c r="L358" s="7">
        <v>-3893</v>
      </c>
      <c r="M358" s="7">
        <v>-913</v>
      </c>
      <c r="N358" s="7">
        <v>7236</v>
      </c>
      <c r="O358" s="7">
        <v>-23793</v>
      </c>
      <c r="P358" s="7">
        <v>-7517</v>
      </c>
      <c r="Q358" s="7">
        <v>2249</v>
      </c>
      <c r="R358" s="7">
        <v>-210</v>
      </c>
      <c r="S358" s="7">
        <v>-17953</v>
      </c>
      <c r="T358" s="7">
        <v>-21690</v>
      </c>
      <c r="U358" s="7">
        <v>2514</v>
      </c>
      <c r="V358" s="7">
        <v>-2560</v>
      </c>
      <c r="W358" s="7">
        <v>-10585</v>
      </c>
      <c r="X358" s="7">
        <v>-7047</v>
      </c>
      <c r="Y358" s="7">
        <v>-10892</v>
      </c>
      <c r="Z358" s="7">
        <v>-4830</v>
      </c>
      <c r="AA358" s="7">
        <v>-143</v>
      </c>
    </row>
    <row r="359" spans="2:27">
      <c r="B359" s="7" t="s">
        <v>470</v>
      </c>
      <c r="C359" s="7" t="s">
        <v>471</v>
      </c>
      <c r="D359" s="7" t="s">
        <v>9</v>
      </c>
      <c r="E359" s="7" t="s">
        <v>9</v>
      </c>
      <c r="F359" s="7" t="s">
        <v>9</v>
      </c>
      <c r="G359" s="7">
        <v>1484</v>
      </c>
      <c r="H359" s="7">
        <v>1442</v>
      </c>
      <c r="I359" s="7">
        <v>21156</v>
      </c>
      <c r="J359" s="7">
        <v>15117</v>
      </c>
      <c r="K359" s="7">
        <v>10547</v>
      </c>
      <c r="L359" s="7">
        <v>10577</v>
      </c>
      <c r="M359" s="7">
        <v>6733</v>
      </c>
      <c r="N359" s="7">
        <v>-24375</v>
      </c>
      <c r="O359" s="7">
        <v>-36887</v>
      </c>
      <c r="P359" s="7">
        <v>3460</v>
      </c>
      <c r="Q359" s="7">
        <v>720</v>
      </c>
      <c r="R359" s="7">
        <v>-2517</v>
      </c>
      <c r="S359" s="7">
        <v>-13862</v>
      </c>
      <c r="T359" s="7">
        <v>15256</v>
      </c>
      <c r="U359" s="7">
        <v>-579</v>
      </c>
      <c r="V359" s="7">
        <v>29131</v>
      </c>
      <c r="W359" s="7">
        <v>37115</v>
      </c>
      <c r="X359" s="7">
        <v>52037</v>
      </c>
      <c r="Y359" s="7">
        <v>-1610</v>
      </c>
      <c r="Z359" s="7">
        <v>-7197</v>
      </c>
      <c r="AA359" s="7">
        <v>77739</v>
      </c>
    </row>
    <row r="360" spans="2:27">
      <c r="B360" s="7" t="s">
        <v>472</v>
      </c>
      <c r="C360" s="7" t="s">
        <v>473</v>
      </c>
      <c r="D360" s="7" t="s">
        <v>9</v>
      </c>
      <c r="E360" s="7" t="s">
        <v>9</v>
      </c>
      <c r="F360" s="7" t="s">
        <v>9</v>
      </c>
      <c r="G360" s="7">
        <v>63099</v>
      </c>
      <c r="H360" s="7">
        <v>133672</v>
      </c>
      <c r="I360" s="7">
        <v>134894</v>
      </c>
      <c r="J360" s="7">
        <v>181508</v>
      </c>
      <c r="K360" s="7">
        <v>218540</v>
      </c>
      <c r="L360" s="7">
        <v>-50386</v>
      </c>
      <c r="M360" s="7">
        <v>5689</v>
      </c>
      <c r="N360" s="7">
        <v>-10983</v>
      </c>
      <c r="O360" s="7">
        <v>-40768</v>
      </c>
      <c r="P360" s="7">
        <v>57549</v>
      </c>
      <c r="Q360" s="7">
        <v>-106580</v>
      </c>
      <c r="R360" s="7">
        <v>81319</v>
      </c>
      <c r="S360" s="7">
        <v>32042</v>
      </c>
      <c r="T360" s="7">
        <v>135024</v>
      </c>
      <c r="U360" s="7">
        <v>110832</v>
      </c>
      <c r="V360" s="7">
        <v>186980</v>
      </c>
      <c r="W360" s="7">
        <v>-54927</v>
      </c>
      <c r="X360" s="7">
        <v>12550</v>
      </c>
      <c r="Y360" s="7">
        <v>93926</v>
      </c>
      <c r="Z360" s="7">
        <v>86142</v>
      </c>
      <c r="AA360" s="7">
        <v>67465</v>
      </c>
    </row>
    <row r="361" spans="2:27">
      <c r="B361" s="7" t="s">
        <v>474</v>
      </c>
      <c r="C361" s="7" t="s">
        <v>469</v>
      </c>
      <c r="D361" s="7" t="s">
        <v>9</v>
      </c>
      <c r="E361" s="7" t="s">
        <v>9</v>
      </c>
      <c r="F361" s="7" t="s">
        <v>9</v>
      </c>
      <c r="G361" s="7">
        <v>60484</v>
      </c>
      <c r="H361" s="7">
        <v>32842</v>
      </c>
      <c r="I361" s="7">
        <v>40847</v>
      </c>
      <c r="J361" s="7">
        <v>55767</v>
      </c>
      <c r="K361" s="7">
        <v>69022</v>
      </c>
      <c r="L361" s="7">
        <v>-14291</v>
      </c>
      <c r="M361" s="7">
        <v>-19579</v>
      </c>
      <c r="N361" s="7">
        <v>-18036</v>
      </c>
      <c r="O361" s="7">
        <v>-34249</v>
      </c>
      <c r="P361" s="7">
        <v>630</v>
      </c>
      <c r="Q361" s="7">
        <v>-36309</v>
      </c>
      <c r="R361" s="7">
        <v>18166</v>
      </c>
      <c r="S361" s="7">
        <v>3329</v>
      </c>
      <c r="T361" s="7">
        <v>26861</v>
      </c>
      <c r="U361" s="7">
        <v>74183</v>
      </c>
      <c r="V361" s="7">
        <v>56231</v>
      </c>
      <c r="W361" s="7">
        <v>-64606</v>
      </c>
      <c r="X361" s="7">
        <v>1459</v>
      </c>
      <c r="Y361" s="7">
        <v>5036</v>
      </c>
      <c r="Z361" s="7">
        <v>150235</v>
      </c>
      <c r="AA361" s="7">
        <v>67869</v>
      </c>
    </row>
    <row r="362" spans="2:27">
      <c r="B362" s="7" t="s">
        <v>475</v>
      </c>
      <c r="C362" s="7" t="s">
        <v>471</v>
      </c>
      <c r="D362" s="7" t="s">
        <v>9</v>
      </c>
      <c r="E362" s="7" t="s">
        <v>9</v>
      </c>
      <c r="F362" s="7" t="s">
        <v>9</v>
      </c>
      <c r="G362" s="7">
        <v>2615</v>
      </c>
      <c r="H362" s="7">
        <v>100830</v>
      </c>
      <c r="I362" s="7">
        <v>94047</v>
      </c>
      <c r="J362" s="7">
        <v>125741</v>
      </c>
      <c r="K362" s="7">
        <v>149518</v>
      </c>
      <c r="L362" s="7">
        <v>-36095</v>
      </c>
      <c r="M362" s="7">
        <v>25268</v>
      </c>
      <c r="N362" s="7">
        <v>7053</v>
      </c>
      <c r="O362" s="7">
        <v>-6519</v>
      </c>
      <c r="P362" s="7">
        <v>56919</v>
      </c>
      <c r="Q362" s="7">
        <v>-70271</v>
      </c>
      <c r="R362" s="7">
        <v>63153</v>
      </c>
      <c r="S362" s="7">
        <v>28713</v>
      </c>
      <c r="T362" s="7">
        <v>108163</v>
      </c>
      <c r="U362" s="7">
        <v>36649</v>
      </c>
      <c r="V362" s="7">
        <v>130749</v>
      </c>
      <c r="W362" s="7">
        <v>9679</v>
      </c>
      <c r="X362" s="7">
        <v>11091</v>
      </c>
      <c r="Y362" s="7">
        <v>88890</v>
      </c>
      <c r="Z362" s="7">
        <v>-64093</v>
      </c>
      <c r="AA362" s="7">
        <v>-404</v>
      </c>
    </row>
    <row r="363" spans="2:27">
      <c r="B363" s="7" t="s">
        <v>476</v>
      </c>
      <c r="C363" s="7" t="s">
        <v>477</v>
      </c>
      <c r="D363" s="7" t="s">
        <v>9</v>
      </c>
      <c r="E363" s="7" t="s">
        <v>9</v>
      </c>
      <c r="F363" s="7" t="s">
        <v>9</v>
      </c>
      <c r="G363" s="7">
        <v>100884</v>
      </c>
      <c r="H363" s="7">
        <v>24367</v>
      </c>
      <c r="I363" s="7">
        <v>95579</v>
      </c>
      <c r="J363" s="7">
        <v>101155</v>
      </c>
      <c r="K363" s="7">
        <v>46776</v>
      </c>
      <c r="L363" s="7">
        <v>82062</v>
      </c>
      <c r="M363" s="7">
        <v>126013</v>
      </c>
      <c r="N363" s="7">
        <v>128841</v>
      </c>
      <c r="O363" s="7">
        <v>146850</v>
      </c>
      <c r="P363" s="7">
        <v>45722</v>
      </c>
      <c r="Q363" s="7">
        <v>209482</v>
      </c>
      <c r="R363" s="7">
        <v>148144</v>
      </c>
      <c r="S363" s="7">
        <v>108414</v>
      </c>
      <c r="T363" s="7">
        <v>93609</v>
      </c>
      <c r="U363" s="7">
        <v>192213</v>
      </c>
      <c r="V363" s="7">
        <v>173953</v>
      </c>
      <c r="W363" s="7">
        <v>-24122</v>
      </c>
      <c r="X363" s="7">
        <v>884</v>
      </c>
      <c r="Y363" s="7">
        <v>60227</v>
      </c>
      <c r="Z363" s="7">
        <v>31018</v>
      </c>
      <c r="AA363" s="7">
        <v>-12597</v>
      </c>
    </row>
    <row r="364" spans="2:27">
      <c r="B364" s="7" t="s">
        <v>478</v>
      </c>
      <c r="C364" s="7" t="s">
        <v>479</v>
      </c>
      <c r="D364" s="7" t="s">
        <v>9</v>
      </c>
      <c r="E364" s="7" t="s">
        <v>9</v>
      </c>
      <c r="F364" s="7" t="s">
        <v>9</v>
      </c>
      <c r="G364" s="7">
        <v>100884</v>
      </c>
      <c r="H364" s="7">
        <v>24367</v>
      </c>
      <c r="I364" s="7">
        <v>95579</v>
      </c>
      <c r="J364" s="7">
        <v>101155</v>
      </c>
      <c r="K364" s="7">
        <v>46776</v>
      </c>
      <c r="L364" s="7">
        <v>82062</v>
      </c>
      <c r="M364" s="7">
        <v>126013</v>
      </c>
      <c r="N364" s="7">
        <v>128841</v>
      </c>
      <c r="O364" s="7">
        <v>146850</v>
      </c>
      <c r="P364" s="7">
        <v>45722</v>
      </c>
      <c r="Q364" s="7">
        <v>209482</v>
      </c>
      <c r="R364" s="7">
        <v>148144</v>
      </c>
      <c r="S364" s="7">
        <v>108414</v>
      </c>
      <c r="T364" s="7">
        <v>93609</v>
      </c>
      <c r="U364" s="7">
        <v>192213</v>
      </c>
      <c r="V364" s="7">
        <v>173953</v>
      </c>
      <c r="W364" s="7">
        <v>-24122</v>
      </c>
      <c r="X364" s="7">
        <v>884</v>
      </c>
      <c r="Y364" s="7">
        <v>60227</v>
      </c>
      <c r="Z364" s="7">
        <v>31018</v>
      </c>
      <c r="AA364" s="7">
        <v>-12597</v>
      </c>
    </row>
    <row r="365" spans="2:27">
      <c r="B365" s="7" t="s">
        <v>480</v>
      </c>
      <c r="C365" s="7" t="s">
        <v>481</v>
      </c>
      <c r="D365" s="7" t="s">
        <v>9</v>
      </c>
      <c r="E365" s="7" t="s">
        <v>9</v>
      </c>
      <c r="F365" s="7" t="s">
        <v>9</v>
      </c>
      <c r="G365" s="7" t="s">
        <v>9</v>
      </c>
      <c r="H365" s="7" t="s">
        <v>9</v>
      </c>
      <c r="I365" s="7" t="s">
        <v>9</v>
      </c>
      <c r="J365" s="7" t="s">
        <v>9</v>
      </c>
      <c r="K365" s="7" t="s">
        <v>9</v>
      </c>
      <c r="L365" s="7" t="s">
        <v>9</v>
      </c>
      <c r="M365" s="7" t="s">
        <v>9</v>
      </c>
      <c r="N365" s="7">
        <v>44318</v>
      </c>
      <c r="O365" s="7">
        <v>23577</v>
      </c>
      <c r="P365" s="7">
        <v>-6018</v>
      </c>
      <c r="Q365" s="7">
        <v>-14484</v>
      </c>
      <c r="R365" s="7">
        <v>40123</v>
      </c>
      <c r="S365" s="7">
        <v>106635</v>
      </c>
      <c r="T365" s="7">
        <v>17478</v>
      </c>
      <c r="U365" s="7">
        <v>127860</v>
      </c>
      <c r="V365" s="7">
        <v>-5910</v>
      </c>
      <c r="W365" s="7">
        <v>1</v>
      </c>
      <c r="X365" s="7" t="s">
        <v>9</v>
      </c>
      <c r="Y365" s="7">
        <v>1</v>
      </c>
      <c r="Z365" s="7">
        <v>-869</v>
      </c>
      <c r="AA365" s="7">
        <v>-16981</v>
      </c>
    </row>
    <row r="366" spans="2:27">
      <c r="B366" s="7" t="s">
        <v>482</v>
      </c>
      <c r="C366" s="7" t="s">
        <v>483</v>
      </c>
      <c r="D366" s="7" t="s">
        <v>9</v>
      </c>
      <c r="E366" s="7" t="s">
        <v>9</v>
      </c>
      <c r="F366" s="7" t="s">
        <v>9</v>
      </c>
      <c r="G366" s="7">
        <v>31091</v>
      </c>
      <c r="H366" s="7">
        <v>9648</v>
      </c>
      <c r="I366" s="7">
        <v>136377</v>
      </c>
      <c r="J366" s="7">
        <v>36747</v>
      </c>
      <c r="K366" s="7">
        <v>-11186</v>
      </c>
      <c r="L366" s="7">
        <v>90746</v>
      </c>
      <c r="M366" s="7">
        <v>110789</v>
      </c>
      <c r="N366" s="7">
        <v>121189</v>
      </c>
      <c r="O366" s="7">
        <v>133846</v>
      </c>
      <c r="P366" s="7">
        <v>28301</v>
      </c>
      <c r="Q366" s="7">
        <v>152674</v>
      </c>
      <c r="R366" s="7">
        <v>19992</v>
      </c>
      <c r="S366" s="7">
        <v>-23318</v>
      </c>
      <c r="T366" s="7">
        <v>42755</v>
      </c>
      <c r="U366" s="7">
        <v>33551</v>
      </c>
      <c r="V366" s="7">
        <v>95656</v>
      </c>
      <c r="W366" s="7">
        <v>-36</v>
      </c>
      <c r="X366" s="7">
        <v>-14148</v>
      </c>
      <c r="Y366" s="7">
        <v>-5256</v>
      </c>
      <c r="Z366" s="7">
        <v>-2786</v>
      </c>
      <c r="AA366" s="7">
        <v>77686</v>
      </c>
    </row>
    <row r="367" spans="2:27">
      <c r="B367" s="7" t="s">
        <v>484</v>
      </c>
      <c r="C367" s="7" t="s">
        <v>485</v>
      </c>
      <c r="D367" s="7" t="s">
        <v>9</v>
      </c>
      <c r="E367" s="7" t="s">
        <v>9</v>
      </c>
      <c r="F367" s="7" t="s">
        <v>9</v>
      </c>
      <c r="G367" s="7">
        <v>69793</v>
      </c>
      <c r="H367" s="7">
        <v>14719</v>
      </c>
      <c r="I367" s="7">
        <v>-40798</v>
      </c>
      <c r="J367" s="7">
        <v>64408</v>
      </c>
      <c r="K367" s="7">
        <v>57962</v>
      </c>
      <c r="L367" s="7">
        <v>-8684</v>
      </c>
      <c r="M367" s="7">
        <v>15224</v>
      </c>
      <c r="N367" s="7">
        <v>-36666</v>
      </c>
      <c r="O367" s="7">
        <v>-10573</v>
      </c>
      <c r="P367" s="7">
        <v>23439</v>
      </c>
      <c r="Q367" s="7">
        <v>71292</v>
      </c>
      <c r="R367" s="7">
        <v>88029</v>
      </c>
      <c r="S367" s="7">
        <v>25097</v>
      </c>
      <c r="T367" s="7">
        <v>33376</v>
      </c>
      <c r="U367" s="7">
        <v>30802</v>
      </c>
      <c r="V367" s="7">
        <v>84207</v>
      </c>
      <c r="W367" s="7">
        <v>-24087</v>
      </c>
      <c r="X367" s="7">
        <v>15032</v>
      </c>
      <c r="Y367" s="7">
        <v>65482</v>
      </c>
      <c r="Z367" s="7">
        <v>34673</v>
      </c>
      <c r="AA367" s="7">
        <v>-73302</v>
      </c>
    </row>
    <row r="368" spans="2:27">
      <c r="B368" s="7" t="s">
        <v>486</v>
      </c>
      <c r="C368" s="7" t="s">
        <v>487</v>
      </c>
      <c r="D368" s="7" t="s">
        <v>9</v>
      </c>
      <c r="E368" s="7" t="s">
        <v>9</v>
      </c>
      <c r="F368" s="7" t="s">
        <v>9</v>
      </c>
      <c r="G368" s="7" t="s">
        <v>9</v>
      </c>
      <c r="H368" s="7" t="s">
        <v>9</v>
      </c>
      <c r="I368" s="7" t="s">
        <v>9</v>
      </c>
      <c r="J368" s="7" t="s">
        <v>9</v>
      </c>
      <c r="K368" s="7" t="s">
        <v>9</v>
      </c>
      <c r="L368" s="7" t="s">
        <v>9</v>
      </c>
      <c r="M368" s="7" t="s">
        <v>9</v>
      </c>
      <c r="N368" s="7" t="s">
        <v>9</v>
      </c>
      <c r="O368" s="7" t="s">
        <v>9</v>
      </c>
      <c r="P368" s="7" t="s">
        <v>9</v>
      </c>
      <c r="Q368" s="7" t="s">
        <v>9</v>
      </c>
      <c r="R368" s="7" t="s">
        <v>9</v>
      </c>
      <c r="S368" s="7" t="s">
        <v>9</v>
      </c>
      <c r="T368" s="7" t="s">
        <v>9</v>
      </c>
      <c r="U368" s="7" t="s">
        <v>9</v>
      </c>
      <c r="V368" s="7" t="s">
        <v>9</v>
      </c>
      <c r="W368" s="7" t="s">
        <v>9</v>
      </c>
      <c r="X368" s="7" t="s">
        <v>9</v>
      </c>
      <c r="Y368" s="7" t="s">
        <v>9</v>
      </c>
      <c r="Z368" s="7" t="s">
        <v>9</v>
      </c>
      <c r="AA368" s="7" t="s">
        <v>9</v>
      </c>
    </row>
    <row r="369" spans="2:27">
      <c r="B369" s="7" t="s">
        <v>488</v>
      </c>
      <c r="C369" s="7" t="s">
        <v>489</v>
      </c>
      <c r="D369" s="7" t="s">
        <v>9</v>
      </c>
      <c r="E369" s="7" t="s">
        <v>9</v>
      </c>
      <c r="F369" s="7" t="s">
        <v>9</v>
      </c>
      <c r="G369" s="7" t="s">
        <v>9</v>
      </c>
      <c r="H369" s="7" t="s">
        <v>9</v>
      </c>
      <c r="I369" s="7" t="s">
        <v>9</v>
      </c>
      <c r="J369" s="7" t="s">
        <v>9</v>
      </c>
      <c r="K369" s="7" t="s">
        <v>9</v>
      </c>
      <c r="L369" s="7" t="s">
        <v>9</v>
      </c>
      <c r="M369" s="7" t="s">
        <v>9</v>
      </c>
      <c r="N369" s="7" t="s">
        <v>9</v>
      </c>
      <c r="O369" s="7" t="s">
        <v>9</v>
      </c>
      <c r="P369" s="7" t="s">
        <v>9</v>
      </c>
      <c r="Q369" s="7" t="s">
        <v>9</v>
      </c>
      <c r="R369" s="7" t="s">
        <v>9</v>
      </c>
      <c r="S369" s="7" t="s">
        <v>9</v>
      </c>
      <c r="T369" s="7" t="s">
        <v>9</v>
      </c>
      <c r="U369" s="7" t="s">
        <v>9</v>
      </c>
      <c r="V369" s="7" t="s">
        <v>9</v>
      </c>
      <c r="W369" s="7" t="s">
        <v>9</v>
      </c>
      <c r="X369" s="7" t="s">
        <v>9</v>
      </c>
      <c r="Y369" s="7" t="s">
        <v>9</v>
      </c>
      <c r="Z369" s="7" t="s">
        <v>9</v>
      </c>
      <c r="AA369" s="7" t="s">
        <v>9</v>
      </c>
    </row>
    <row r="370" spans="2:27">
      <c r="B370" s="7" t="s">
        <v>490</v>
      </c>
      <c r="C370" s="7" t="s">
        <v>491</v>
      </c>
      <c r="D370" s="7" t="s">
        <v>9</v>
      </c>
      <c r="E370" s="7" t="s">
        <v>9</v>
      </c>
      <c r="F370" s="7" t="s">
        <v>9</v>
      </c>
      <c r="G370" s="7" t="s">
        <v>9</v>
      </c>
      <c r="H370" s="7" t="s">
        <v>9</v>
      </c>
      <c r="I370" s="7" t="s">
        <v>9</v>
      </c>
      <c r="J370" s="7" t="s">
        <v>9</v>
      </c>
      <c r="K370" s="7" t="s">
        <v>9</v>
      </c>
      <c r="L370" s="7" t="s">
        <v>9</v>
      </c>
      <c r="M370" s="7" t="s">
        <v>9</v>
      </c>
      <c r="N370" s="7" t="s">
        <v>9</v>
      </c>
      <c r="O370" s="7" t="s">
        <v>9</v>
      </c>
      <c r="P370" s="7" t="s">
        <v>9</v>
      </c>
      <c r="Q370" s="7" t="s">
        <v>9</v>
      </c>
      <c r="R370" s="7" t="s">
        <v>9</v>
      </c>
      <c r="S370" s="7" t="s">
        <v>9</v>
      </c>
      <c r="T370" s="7" t="s">
        <v>9</v>
      </c>
      <c r="U370" s="7" t="s">
        <v>9</v>
      </c>
      <c r="V370" s="7" t="s">
        <v>9</v>
      </c>
      <c r="W370" s="7" t="s">
        <v>9</v>
      </c>
      <c r="X370" s="7" t="s">
        <v>9</v>
      </c>
      <c r="Y370" s="7" t="s">
        <v>9</v>
      </c>
      <c r="Z370" s="7" t="s">
        <v>9</v>
      </c>
      <c r="AA370" s="7" t="s">
        <v>9</v>
      </c>
    </row>
    <row r="371" spans="2:27">
      <c r="B371" s="7" t="s">
        <v>492</v>
      </c>
      <c r="C371" s="7" t="s">
        <v>493</v>
      </c>
      <c r="D371" s="7" t="s">
        <v>9</v>
      </c>
      <c r="E371" s="7" t="s">
        <v>9</v>
      </c>
      <c r="F371" s="7" t="s">
        <v>9</v>
      </c>
      <c r="G371" s="7" t="s">
        <v>9</v>
      </c>
      <c r="H371" s="7" t="s">
        <v>9</v>
      </c>
      <c r="I371" s="7" t="s">
        <v>9</v>
      </c>
      <c r="J371" s="7" t="s">
        <v>9</v>
      </c>
      <c r="K371" s="7" t="s">
        <v>9</v>
      </c>
      <c r="L371" s="7" t="s">
        <v>9</v>
      </c>
      <c r="M371" s="7" t="s">
        <v>9</v>
      </c>
      <c r="N371" s="7" t="s">
        <v>9</v>
      </c>
      <c r="O371" s="7" t="s">
        <v>9</v>
      </c>
      <c r="P371" s="7" t="s">
        <v>9</v>
      </c>
      <c r="Q371" s="7" t="s">
        <v>9</v>
      </c>
      <c r="R371" s="7" t="s">
        <v>9</v>
      </c>
      <c r="S371" s="7" t="s">
        <v>9</v>
      </c>
      <c r="T371" s="7" t="s">
        <v>9</v>
      </c>
      <c r="U371" s="7" t="s">
        <v>9</v>
      </c>
      <c r="V371" s="7" t="s">
        <v>9</v>
      </c>
      <c r="W371" s="7" t="s">
        <v>9</v>
      </c>
      <c r="X371" s="7" t="s">
        <v>9</v>
      </c>
      <c r="Y371" s="7" t="s">
        <v>9</v>
      </c>
      <c r="Z371" s="7" t="s">
        <v>9</v>
      </c>
      <c r="AA371" s="7" t="s">
        <v>9</v>
      </c>
    </row>
    <row r="372" spans="2:27">
      <c r="B372" s="7" t="s">
        <v>494</v>
      </c>
      <c r="C372" s="7" t="s">
        <v>495</v>
      </c>
      <c r="D372" s="7" t="s">
        <v>9</v>
      </c>
      <c r="E372" s="7" t="s">
        <v>9</v>
      </c>
      <c r="F372" s="7" t="s">
        <v>9</v>
      </c>
      <c r="G372" s="7" t="s">
        <v>9</v>
      </c>
      <c r="H372" s="7" t="s">
        <v>9</v>
      </c>
      <c r="I372" s="7" t="s">
        <v>9</v>
      </c>
      <c r="J372" s="7" t="s">
        <v>9</v>
      </c>
      <c r="K372" s="7" t="s">
        <v>9</v>
      </c>
      <c r="L372" s="7" t="s">
        <v>9</v>
      </c>
      <c r="M372" s="7" t="s">
        <v>9</v>
      </c>
      <c r="N372" s="7" t="s">
        <v>9</v>
      </c>
      <c r="O372" s="7" t="s">
        <v>9</v>
      </c>
      <c r="P372" s="7" t="s">
        <v>9</v>
      </c>
      <c r="Q372" s="7" t="s">
        <v>9</v>
      </c>
      <c r="R372" s="7" t="s">
        <v>9</v>
      </c>
      <c r="S372" s="7" t="s">
        <v>9</v>
      </c>
      <c r="T372" s="7" t="s">
        <v>9</v>
      </c>
      <c r="U372" s="7" t="s">
        <v>9</v>
      </c>
      <c r="V372" s="7" t="s">
        <v>9</v>
      </c>
      <c r="W372" s="7" t="s">
        <v>9</v>
      </c>
      <c r="X372" s="7" t="s">
        <v>9</v>
      </c>
      <c r="Y372" s="7" t="s">
        <v>9</v>
      </c>
      <c r="Z372" s="7" t="s">
        <v>9</v>
      </c>
      <c r="AA372" s="7" t="s">
        <v>9</v>
      </c>
    </row>
    <row r="373" spans="2:27">
      <c r="B373" s="7" t="s">
        <v>496</v>
      </c>
      <c r="C373" s="7" t="s">
        <v>497</v>
      </c>
      <c r="D373" s="7" t="s">
        <v>9</v>
      </c>
      <c r="E373" s="7" t="s">
        <v>9</v>
      </c>
      <c r="F373" s="7" t="s">
        <v>9</v>
      </c>
      <c r="G373" s="7" t="s">
        <v>9</v>
      </c>
      <c r="H373" s="7" t="s">
        <v>9</v>
      </c>
      <c r="I373" s="7" t="s">
        <v>9</v>
      </c>
      <c r="J373" s="7" t="s">
        <v>9</v>
      </c>
      <c r="K373" s="7" t="s">
        <v>9</v>
      </c>
      <c r="L373" s="7" t="s">
        <v>9</v>
      </c>
      <c r="M373" s="7" t="s">
        <v>9</v>
      </c>
      <c r="N373" s="7" t="s">
        <v>9</v>
      </c>
      <c r="O373" s="7" t="s">
        <v>9</v>
      </c>
      <c r="P373" s="7" t="s">
        <v>9</v>
      </c>
      <c r="Q373" s="7" t="s">
        <v>9</v>
      </c>
      <c r="R373" s="7" t="s">
        <v>9</v>
      </c>
      <c r="S373" s="7" t="s">
        <v>9</v>
      </c>
      <c r="T373" s="7" t="s">
        <v>9</v>
      </c>
      <c r="U373" s="7" t="s">
        <v>9</v>
      </c>
      <c r="V373" s="7" t="s">
        <v>9</v>
      </c>
      <c r="W373" s="7" t="s">
        <v>9</v>
      </c>
      <c r="X373" s="7" t="s">
        <v>9</v>
      </c>
      <c r="Y373" s="7" t="s">
        <v>9</v>
      </c>
      <c r="Z373" s="7" t="s">
        <v>9</v>
      </c>
      <c r="AA373" s="7" t="s">
        <v>9</v>
      </c>
    </row>
    <row r="374" spans="2:27">
      <c r="B374" s="7" t="s">
        <v>498</v>
      </c>
      <c r="C374" s="7" t="s">
        <v>499</v>
      </c>
      <c r="D374" s="7" t="s">
        <v>9</v>
      </c>
      <c r="E374" s="7" t="s">
        <v>9</v>
      </c>
      <c r="F374" s="7" t="s">
        <v>9</v>
      </c>
      <c r="G374" s="7" t="s">
        <v>9</v>
      </c>
      <c r="H374" s="7" t="s">
        <v>9</v>
      </c>
      <c r="I374" s="7" t="s">
        <v>9</v>
      </c>
      <c r="J374" s="7" t="s">
        <v>9</v>
      </c>
      <c r="K374" s="7" t="s">
        <v>9</v>
      </c>
      <c r="L374" s="7" t="s">
        <v>9</v>
      </c>
      <c r="M374" s="7" t="s">
        <v>9</v>
      </c>
      <c r="N374" s="7" t="s">
        <v>9</v>
      </c>
      <c r="O374" s="7" t="s">
        <v>9</v>
      </c>
      <c r="P374" s="7" t="s">
        <v>9</v>
      </c>
      <c r="Q374" s="7" t="s">
        <v>9</v>
      </c>
      <c r="R374" s="7" t="s">
        <v>9</v>
      </c>
      <c r="S374" s="7" t="s">
        <v>9</v>
      </c>
      <c r="T374" s="7" t="s">
        <v>9</v>
      </c>
      <c r="U374" s="7" t="s">
        <v>9</v>
      </c>
      <c r="V374" s="7" t="s">
        <v>9</v>
      </c>
      <c r="W374" s="7" t="s">
        <v>9</v>
      </c>
      <c r="X374" s="7" t="s">
        <v>9</v>
      </c>
      <c r="Y374" s="7" t="s">
        <v>9</v>
      </c>
      <c r="Z374" s="7" t="s">
        <v>9</v>
      </c>
      <c r="AA374" s="7" t="s">
        <v>9</v>
      </c>
    </row>
    <row r="375" spans="2:27">
      <c r="B375" s="7" t="s">
        <v>500</v>
      </c>
      <c r="C375" s="7" t="s">
        <v>501</v>
      </c>
      <c r="D375" s="7" t="s">
        <v>9</v>
      </c>
      <c r="E375" s="7" t="s">
        <v>9</v>
      </c>
      <c r="F375" s="7" t="s">
        <v>9</v>
      </c>
      <c r="G375" s="7" t="s">
        <v>9</v>
      </c>
      <c r="H375" s="7" t="s">
        <v>9</v>
      </c>
      <c r="I375" s="7" t="s">
        <v>9</v>
      </c>
      <c r="J375" s="7" t="s">
        <v>9</v>
      </c>
      <c r="K375" s="7" t="s">
        <v>9</v>
      </c>
      <c r="L375" s="7" t="s">
        <v>9</v>
      </c>
      <c r="M375" s="7" t="s">
        <v>9</v>
      </c>
      <c r="N375" s="7" t="s">
        <v>9</v>
      </c>
      <c r="O375" s="7" t="s">
        <v>9</v>
      </c>
      <c r="P375" s="7" t="s">
        <v>9</v>
      </c>
      <c r="Q375" s="7" t="s">
        <v>9</v>
      </c>
      <c r="R375" s="7" t="s">
        <v>9</v>
      </c>
      <c r="S375" s="7" t="s">
        <v>9</v>
      </c>
      <c r="T375" s="7" t="s">
        <v>9</v>
      </c>
      <c r="U375" s="7" t="s">
        <v>9</v>
      </c>
      <c r="V375" s="7" t="s">
        <v>9</v>
      </c>
      <c r="W375" s="7" t="s">
        <v>9</v>
      </c>
      <c r="X375" s="7" t="s">
        <v>9</v>
      </c>
      <c r="Y375" s="7" t="s">
        <v>9</v>
      </c>
      <c r="Z375" s="7" t="s">
        <v>9</v>
      </c>
      <c r="AA375" s="7" t="s">
        <v>9</v>
      </c>
    </row>
    <row r="376" spans="2:27">
      <c r="B376" s="7" t="s">
        <v>502</v>
      </c>
      <c r="C376" s="7" t="s">
        <v>503</v>
      </c>
      <c r="D376" s="7" t="s">
        <v>9</v>
      </c>
      <c r="E376" s="7" t="s">
        <v>9</v>
      </c>
      <c r="F376" s="7" t="s">
        <v>9</v>
      </c>
      <c r="G376" s="7" t="s">
        <v>9</v>
      </c>
      <c r="H376" s="7" t="s">
        <v>9</v>
      </c>
      <c r="I376" s="7" t="s">
        <v>9</v>
      </c>
      <c r="J376" s="7" t="s">
        <v>9</v>
      </c>
      <c r="K376" s="7" t="s">
        <v>9</v>
      </c>
      <c r="L376" s="7" t="s">
        <v>9</v>
      </c>
      <c r="M376" s="7" t="s">
        <v>9</v>
      </c>
      <c r="N376" s="7" t="s">
        <v>9</v>
      </c>
      <c r="O376" s="7" t="s">
        <v>9</v>
      </c>
      <c r="P376" s="7" t="s">
        <v>9</v>
      </c>
      <c r="Q376" s="7" t="s">
        <v>9</v>
      </c>
      <c r="R376" s="7" t="s">
        <v>9</v>
      </c>
      <c r="S376" s="7" t="s">
        <v>9</v>
      </c>
      <c r="T376" s="7" t="s">
        <v>9</v>
      </c>
      <c r="U376" s="7" t="s">
        <v>9</v>
      </c>
      <c r="V376" s="7" t="s">
        <v>9</v>
      </c>
      <c r="W376" s="7" t="s">
        <v>9</v>
      </c>
      <c r="X376" s="7" t="s">
        <v>9</v>
      </c>
      <c r="Y376" s="7" t="s">
        <v>9</v>
      </c>
      <c r="Z376" s="7" t="s">
        <v>9</v>
      </c>
      <c r="AA376" s="7" t="s">
        <v>9</v>
      </c>
    </row>
    <row r="377" spans="2:27">
      <c r="B377" s="7" t="s">
        <v>504</v>
      </c>
      <c r="C377" s="7" t="s">
        <v>505</v>
      </c>
      <c r="D377" s="7" t="s">
        <v>9</v>
      </c>
      <c r="E377" s="7" t="s">
        <v>9</v>
      </c>
      <c r="F377" s="7" t="s">
        <v>9</v>
      </c>
      <c r="G377" s="7" t="s">
        <v>9</v>
      </c>
      <c r="H377" s="7" t="s">
        <v>9</v>
      </c>
      <c r="I377" s="7" t="s">
        <v>9</v>
      </c>
      <c r="J377" s="7" t="s">
        <v>9</v>
      </c>
      <c r="K377" s="7" t="s">
        <v>9</v>
      </c>
      <c r="L377" s="7" t="s">
        <v>9</v>
      </c>
      <c r="M377" s="7" t="s">
        <v>9</v>
      </c>
      <c r="N377" s="7" t="s">
        <v>9</v>
      </c>
      <c r="O377" s="7" t="s">
        <v>9</v>
      </c>
      <c r="P377" s="7" t="s">
        <v>9</v>
      </c>
      <c r="Q377" s="7" t="s">
        <v>9</v>
      </c>
      <c r="R377" s="7" t="s">
        <v>9</v>
      </c>
      <c r="S377" s="7" t="s">
        <v>9</v>
      </c>
      <c r="T377" s="7" t="s">
        <v>9</v>
      </c>
      <c r="U377" s="7" t="s">
        <v>9</v>
      </c>
      <c r="V377" s="7" t="s">
        <v>9</v>
      </c>
      <c r="W377" s="7" t="s">
        <v>9</v>
      </c>
      <c r="X377" s="7" t="s">
        <v>9</v>
      </c>
      <c r="Y377" s="7" t="s">
        <v>9</v>
      </c>
      <c r="Z377" s="7" t="s">
        <v>9</v>
      </c>
      <c r="AA377" s="7" t="s">
        <v>9</v>
      </c>
    </row>
    <row r="378" spans="2:27">
      <c r="B378" s="7" t="s">
        <v>506</v>
      </c>
      <c r="C378" s="7" t="s">
        <v>507</v>
      </c>
      <c r="D378" s="7" t="s">
        <v>9</v>
      </c>
      <c r="E378" s="7" t="s">
        <v>9</v>
      </c>
      <c r="F378" s="7" t="s">
        <v>9</v>
      </c>
      <c r="G378" s="7" t="s">
        <v>9</v>
      </c>
      <c r="H378" s="7" t="s">
        <v>9</v>
      </c>
      <c r="I378" s="7" t="s">
        <v>9</v>
      </c>
      <c r="J378" s="7" t="s">
        <v>9</v>
      </c>
      <c r="K378" s="7">
        <v>830</v>
      </c>
      <c r="L378" s="7">
        <v>-4416</v>
      </c>
      <c r="M378" s="7">
        <v>-158</v>
      </c>
      <c r="N378" s="7">
        <v>-214</v>
      </c>
      <c r="O378" s="7">
        <v>-47</v>
      </c>
      <c r="P378" s="7">
        <v>-1076</v>
      </c>
      <c r="Q378" s="7">
        <v>-31391</v>
      </c>
      <c r="R378" s="7">
        <v>-21497</v>
      </c>
      <c r="S378" s="7">
        <v>-12421</v>
      </c>
      <c r="T378" s="7">
        <v>-14522</v>
      </c>
      <c r="U378" s="7">
        <v>-15974</v>
      </c>
      <c r="V378" s="7">
        <v>-11358</v>
      </c>
      <c r="W378" s="7">
        <v>-20532</v>
      </c>
      <c r="X378" s="7">
        <v>-27711</v>
      </c>
      <c r="Y378" s="7">
        <v>10800</v>
      </c>
      <c r="Z378" s="7">
        <v>42036</v>
      </c>
      <c r="AA378" s="7">
        <v>-24353</v>
      </c>
    </row>
    <row r="379" spans="2:27">
      <c r="B379" s="7" t="s">
        <v>508</v>
      </c>
      <c r="C379" s="7" t="s">
        <v>509</v>
      </c>
      <c r="D379" s="7" t="s">
        <v>9</v>
      </c>
      <c r="E379" s="7" t="s">
        <v>9</v>
      </c>
      <c r="F379" s="7" t="s">
        <v>9</v>
      </c>
      <c r="G379" s="7" t="s">
        <v>9</v>
      </c>
      <c r="H379" s="7" t="s">
        <v>9</v>
      </c>
      <c r="I379" s="7" t="s">
        <v>9</v>
      </c>
      <c r="J379" s="7" t="s">
        <v>9</v>
      </c>
      <c r="K379" s="7">
        <v>830</v>
      </c>
      <c r="L379" s="7">
        <v>-4416</v>
      </c>
      <c r="M379" s="7">
        <v>-158</v>
      </c>
      <c r="N379" s="7">
        <v>-214</v>
      </c>
      <c r="O379" s="7">
        <v>-47</v>
      </c>
      <c r="P379" s="7">
        <v>-1076</v>
      </c>
      <c r="Q379" s="7">
        <v>-31391</v>
      </c>
      <c r="R379" s="7">
        <v>-21497</v>
      </c>
      <c r="S379" s="7">
        <v>-12421</v>
      </c>
      <c r="T379" s="7">
        <v>-14522</v>
      </c>
      <c r="U379" s="7">
        <v>-15974</v>
      </c>
      <c r="V379" s="7">
        <v>-11358</v>
      </c>
      <c r="W379" s="7">
        <v>-20532</v>
      </c>
      <c r="X379" s="7">
        <v>-27700</v>
      </c>
      <c r="Y379" s="7">
        <v>10743</v>
      </c>
      <c r="Z379" s="7">
        <v>41978</v>
      </c>
      <c r="AA379" s="7">
        <v>-24385</v>
      </c>
    </row>
    <row r="380" spans="2:27">
      <c r="B380" s="7" t="s">
        <v>510</v>
      </c>
      <c r="C380" s="7" t="s">
        <v>511</v>
      </c>
      <c r="D380" s="7" t="s">
        <v>9</v>
      </c>
      <c r="E380" s="7" t="s">
        <v>9</v>
      </c>
      <c r="F380" s="7" t="s">
        <v>9</v>
      </c>
      <c r="G380" s="7" t="s">
        <v>9</v>
      </c>
      <c r="H380" s="7" t="s">
        <v>9</v>
      </c>
      <c r="I380" s="7" t="s">
        <v>9</v>
      </c>
      <c r="J380" s="7" t="s">
        <v>9</v>
      </c>
      <c r="K380" s="7" t="s">
        <v>9</v>
      </c>
      <c r="L380" s="7" t="s">
        <v>9</v>
      </c>
      <c r="M380" s="7" t="s">
        <v>9</v>
      </c>
      <c r="N380" s="7" t="s">
        <v>9</v>
      </c>
      <c r="O380" s="7" t="s">
        <v>9</v>
      </c>
      <c r="P380" s="7" t="s">
        <v>9</v>
      </c>
      <c r="Q380" s="7" t="s">
        <v>9</v>
      </c>
      <c r="R380" s="7" t="s">
        <v>9</v>
      </c>
      <c r="S380" s="7" t="s">
        <v>9</v>
      </c>
      <c r="T380" s="7" t="s">
        <v>9</v>
      </c>
      <c r="U380" s="7" t="s">
        <v>9</v>
      </c>
      <c r="V380" s="7" t="s">
        <v>9</v>
      </c>
      <c r="W380" s="7" t="s">
        <v>9</v>
      </c>
      <c r="X380" s="7">
        <v>-11</v>
      </c>
      <c r="Y380" s="7">
        <v>57</v>
      </c>
      <c r="Z380" s="7">
        <v>58</v>
      </c>
      <c r="AA380" s="7">
        <v>32</v>
      </c>
    </row>
    <row r="381" spans="2:27">
      <c r="B381" s="7" t="s">
        <v>512</v>
      </c>
      <c r="C381" s="7" t="s">
        <v>513</v>
      </c>
      <c r="D381" s="7" t="s">
        <v>9</v>
      </c>
      <c r="E381" s="7" t="s">
        <v>9</v>
      </c>
      <c r="F381" s="7" t="s">
        <v>9</v>
      </c>
      <c r="G381" s="7">
        <v>138877</v>
      </c>
      <c r="H381" s="7">
        <v>131444</v>
      </c>
      <c r="I381" s="7">
        <v>-7810</v>
      </c>
      <c r="J381" s="7">
        <v>116118</v>
      </c>
      <c r="K381" s="7">
        <v>76310</v>
      </c>
      <c r="L381" s="7">
        <v>447326</v>
      </c>
      <c r="M381" s="7">
        <v>96251</v>
      </c>
      <c r="N381" s="7">
        <v>218075</v>
      </c>
      <c r="O381" s="7">
        <v>201489</v>
      </c>
      <c r="P381" s="7">
        <v>114544</v>
      </c>
      <c r="Q381" s="7">
        <v>171929</v>
      </c>
      <c r="R381" s="7">
        <v>-42203</v>
      </c>
      <c r="S381" s="7">
        <v>222451</v>
      </c>
      <c r="T381" s="7">
        <v>63256</v>
      </c>
      <c r="U381" s="7">
        <v>209651</v>
      </c>
      <c r="V381" s="7">
        <v>-279923</v>
      </c>
      <c r="W381" s="7">
        <v>477720</v>
      </c>
      <c r="X381" s="7">
        <v>199641</v>
      </c>
      <c r="Y381" s="7">
        <v>205607</v>
      </c>
      <c r="Z381" s="7">
        <v>-61413</v>
      </c>
      <c r="AA381" s="7">
        <v>346304</v>
      </c>
    </row>
    <row r="382" spans="2:27">
      <c r="B382" s="7" t="s">
        <v>514</v>
      </c>
      <c r="C382" s="7" t="s">
        <v>515</v>
      </c>
      <c r="D382" s="7" t="s">
        <v>9</v>
      </c>
      <c r="E382" s="7" t="s">
        <v>9</v>
      </c>
      <c r="F382" s="7" t="s">
        <v>9</v>
      </c>
      <c r="G382" s="7">
        <v>94534</v>
      </c>
      <c r="H382" s="7">
        <v>43212</v>
      </c>
      <c r="I382" s="7">
        <v>-38822</v>
      </c>
      <c r="J382" s="7">
        <v>47616</v>
      </c>
      <c r="K382" s="7">
        <v>70226</v>
      </c>
      <c r="L382" s="7">
        <v>282389</v>
      </c>
      <c r="M382" s="7">
        <v>165062</v>
      </c>
      <c r="N382" s="7">
        <v>79164</v>
      </c>
      <c r="O382" s="7">
        <v>110330</v>
      </c>
      <c r="P382" s="7">
        <v>172039</v>
      </c>
      <c r="Q382" s="7">
        <v>831</v>
      </c>
      <c r="R382" s="7">
        <v>-76543</v>
      </c>
      <c r="S382" s="7">
        <v>42048</v>
      </c>
      <c r="T382" s="7">
        <v>114108</v>
      </c>
      <c r="U382" s="7">
        <v>219482</v>
      </c>
      <c r="V382" s="7">
        <v>-157948</v>
      </c>
      <c r="W382" s="7">
        <v>367473</v>
      </c>
      <c r="X382" s="7">
        <v>94149</v>
      </c>
      <c r="Y382" s="7">
        <v>79703</v>
      </c>
      <c r="Z382" s="7">
        <v>32487</v>
      </c>
      <c r="AA382" s="7">
        <v>209418</v>
      </c>
    </row>
    <row r="383" spans="2:27">
      <c r="B383" s="7" t="s">
        <v>516</v>
      </c>
      <c r="C383" s="7" t="s">
        <v>517</v>
      </c>
      <c r="D383" s="7" t="s">
        <v>9</v>
      </c>
      <c r="E383" s="7" t="s">
        <v>9</v>
      </c>
      <c r="F383" s="7" t="s">
        <v>9</v>
      </c>
      <c r="G383" s="7">
        <v>44343</v>
      </c>
      <c r="H383" s="7">
        <v>88232</v>
      </c>
      <c r="I383" s="7">
        <v>31012</v>
      </c>
      <c r="J383" s="7">
        <v>68502</v>
      </c>
      <c r="K383" s="7">
        <v>6084</v>
      </c>
      <c r="L383" s="7">
        <v>164937</v>
      </c>
      <c r="M383" s="7">
        <v>-68811</v>
      </c>
      <c r="N383" s="7">
        <v>138911</v>
      </c>
      <c r="O383" s="7">
        <v>91159</v>
      </c>
      <c r="P383" s="7">
        <v>-57495</v>
      </c>
      <c r="Q383" s="7">
        <v>171098</v>
      </c>
      <c r="R383" s="7">
        <v>34340</v>
      </c>
      <c r="S383" s="7">
        <v>180403</v>
      </c>
      <c r="T383" s="7">
        <v>-50852</v>
      </c>
      <c r="U383" s="7">
        <v>-9831</v>
      </c>
      <c r="V383" s="7">
        <v>-121975</v>
      </c>
      <c r="W383" s="7">
        <v>110247</v>
      </c>
      <c r="X383" s="7">
        <v>105492</v>
      </c>
      <c r="Y383" s="7">
        <v>125904</v>
      </c>
      <c r="Z383" s="7">
        <v>-93900</v>
      </c>
      <c r="AA383" s="7">
        <v>136886</v>
      </c>
    </row>
    <row r="384" spans="2:27">
      <c r="B384" s="7" t="s">
        <v>448</v>
      </c>
      <c r="C384" s="7" t="s">
        <v>449</v>
      </c>
      <c r="D384" s="7" t="s">
        <v>9</v>
      </c>
      <c r="E384" s="7" t="s">
        <v>9</v>
      </c>
      <c r="F384" s="7" t="s">
        <v>9</v>
      </c>
      <c r="G384" s="7">
        <v>36602</v>
      </c>
      <c r="H384" s="7">
        <v>-7709</v>
      </c>
      <c r="I384" s="7">
        <v>-115416</v>
      </c>
      <c r="J384" s="7">
        <v>-154515</v>
      </c>
      <c r="K384" s="7">
        <v>-145142</v>
      </c>
      <c r="L384" s="7">
        <v>-81513</v>
      </c>
      <c r="M384" s="7">
        <v>-85568</v>
      </c>
      <c r="N384" s="7">
        <v>-80578</v>
      </c>
      <c r="O384" s="7">
        <v>-123148</v>
      </c>
      <c r="P384" s="7">
        <v>-68338</v>
      </c>
      <c r="Q384" s="7">
        <v>-80513</v>
      </c>
      <c r="R384" s="7">
        <v>-108649</v>
      </c>
      <c r="S384" s="7">
        <v>-69543</v>
      </c>
      <c r="T384" s="7">
        <v>-124794</v>
      </c>
      <c r="U384" s="7">
        <v>-210982</v>
      </c>
      <c r="V384" s="7">
        <v>-135410</v>
      </c>
      <c r="W384" s="7">
        <v>9703</v>
      </c>
      <c r="X384" s="7">
        <v>-57076</v>
      </c>
      <c r="Y384" s="7">
        <v>-100776</v>
      </c>
      <c r="Z384" s="7">
        <v>-56285</v>
      </c>
      <c r="AA384" s="7">
        <v>3863</v>
      </c>
    </row>
    <row r="385" spans="2:27">
      <c r="B385" s="7" t="s">
        <v>228</v>
      </c>
      <c r="C385" s="7" t="s">
        <v>229</v>
      </c>
      <c r="D385" s="7" t="s">
        <v>9</v>
      </c>
      <c r="E385" s="7" t="s">
        <v>9</v>
      </c>
      <c r="F385" s="7" t="s">
        <v>9</v>
      </c>
      <c r="G385" s="7">
        <v>343958</v>
      </c>
      <c r="H385" s="7">
        <v>287523</v>
      </c>
      <c r="I385" s="7">
        <v>110966</v>
      </c>
      <c r="J385" s="7">
        <v>253370</v>
      </c>
      <c r="K385" s="7">
        <v>186464</v>
      </c>
      <c r="L385" s="7">
        <v>399757</v>
      </c>
      <c r="M385" s="7">
        <v>148047</v>
      </c>
      <c r="N385" s="7">
        <v>238002</v>
      </c>
      <c r="O385" s="7">
        <v>123696</v>
      </c>
      <c r="P385" s="7">
        <v>144344</v>
      </c>
      <c r="Q385" s="7">
        <v>165896</v>
      </c>
      <c r="R385" s="7">
        <v>54387</v>
      </c>
      <c r="S385" s="7">
        <v>249128</v>
      </c>
      <c r="T385" s="7">
        <v>146139</v>
      </c>
      <c r="U385" s="7">
        <v>287675</v>
      </c>
      <c r="V385" s="7">
        <v>-39187</v>
      </c>
      <c r="W385" s="7">
        <v>414372</v>
      </c>
      <c r="X385" s="7">
        <v>173278</v>
      </c>
      <c r="Y385" s="7">
        <v>257282</v>
      </c>
      <c r="Z385" s="7">
        <v>29471</v>
      </c>
      <c r="AA385" s="7">
        <v>458278</v>
      </c>
    </row>
    <row r="388" spans="2:27">
      <c r="C388" s="17" t="s">
        <v>641</v>
      </c>
      <c r="D388" s="17"/>
      <c r="E388" s="17"/>
      <c r="F388" s="17"/>
      <c r="G388" s="17"/>
    </row>
    <row r="390" spans="2:27">
      <c r="B390" s="1" t="s">
        <v>406</v>
      </c>
    </row>
    <row r="391" spans="2:27">
      <c r="B391" s="7" t="s">
        <v>519</v>
      </c>
      <c r="C391" s="7" t="s">
        <v>520</v>
      </c>
      <c r="D391" s="7" t="s">
        <v>9</v>
      </c>
      <c r="E391" s="7" t="s">
        <v>9</v>
      </c>
      <c r="F391" s="7" t="s">
        <v>9</v>
      </c>
      <c r="G391" s="7">
        <v>-18046</v>
      </c>
      <c r="H391" s="7">
        <v>-34706</v>
      </c>
      <c r="I391" s="7">
        <v>170589</v>
      </c>
      <c r="J391" s="7">
        <v>887</v>
      </c>
      <c r="K391" s="7">
        <v>-21284</v>
      </c>
      <c r="L391" s="7">
        <v>10818</v>
      </c>
      <c r="M391" s="7">
        <v>-60604</v>
      </c>
      <c r="N391" s="7">
        <v>-53882</v>
      </c>
      <c r="O391" s="7">
        <v>-11422</v>
      </c>
      <c r="P391" s="7">
        <v>-25617</v>
      </c>
      <c r="Q391" s="7">
        <v>164</v>
      </c>
      <c r="R391" s="7">
        <v>-37760</v>
      </c>
      <c r="S391" s="7">
        <v>40053</v>
      </c>
      <c r="T391" s="7">
        <v>22184</v>
      </c>
      <c r="U391" s="7">
        <v>-13137</v>
      </c>
      <c r="V391" s="7">
        <v>-20392</v>
      </c>
      <c r="W391" s="7">
        <v>12497</v>
      </c>
      <c r="X391" s="7">
        <v>54798</v>
      </c>
      <c r="Y391" s="7">
        <v>-7432</v>
      </c>
      <c r="Z391" s="7">
        <v>-1125</v>
      </c>
      <c r="AA391" s="7">
        <v>-22180</v>
      </c>
    </row>
    <row r="392" spans="2:27">
      <c r="B392" s="7" t="s">
        <v>521</v>
      </c>
      <c r="C392" s="7" t="s">
        <v>522</v>
      </c>
      <c r="D392" s="7" t="s">
        <v>9</v>
      </c>
      <c r="E392" s="7" t="s">
        <v>9</v>
      </c>
      <c r="F392" s="7" t="s">
        <v>9</v>
      </c>
      <c r="G392" s="7">
        <v>-18046</v>
      </c>
      <c r="H392" s="7">
        <v>-34706</v>
      </c>
      <c r="I392" s="7">
        <v>155070</v>
      </c>
      <c r="J392" s="7">
        <v>4771</v>
      </c>
      <c r="K392" s="7">
        <v>-31285</v>
      </c>
      <c r="L392" s="7">
        <v>-8387</v>
      </c>
      <c r="M392" s="7">
        <v>-37235</v>
      </c>
      <c r="N392" s="7">
        <v>-60086</v>
      </c>
      <c r="O392" s="7">
        <v>-11180</v>
      </c>
      <c r="P392" s="7">
        <v>-30051</v>
      </c>
      <c r="Q392" s="7">
        <v>-2678</v>
      </c>
      <c r="R392" s="7">
        <v>-39641</v>
      </c>
      <c r="S392" s="7">
        <v>-2430</v>
      </c>
      <c r="T392" s="7">
        <v>-2832</v>
      </c>
      <c r="U392" s="7">
        <v>-16987</v>
      </c>
      <c r="V392" s="7">
        <v>-35672</v>
      </c>
      <c r="W392" s="7">
        <v>-2450</v>
      </c>
      <c r="X392" s="7">
        <v>48183</v>
      </c>
      <c r="Y392" s="7">
        <v>-16155</v>
      </c>
      <c r="Z392" s="7">
        <v>-3573</v>
      </c>
      <c r="AA392" s="7">
        <v>-21448</v>
      </c>
    </row>
    <row r="393" spans="2:27">
      <c r="B393" s="7" t="s">
        <v>523</v>
      </c>
      <c r="C393" s="7" t="s">
        <v>524</v>
      </c>
      <c r="D393" s="7" t="s">
        <v>9</v>
      </c>
      <c r="E393" s="7" t="s">
        <v>9</v>
      </c>
      <c r="F393" s="7" t="s">
        <v>9</v>
      </c>
      <c r="G393" s="7">
        <v>-16770</v>
      </c>
      <c r="H393" s="7">
        <v>-20152</v>
      </c>
      <c r="I393" s="7">
        <v>163801</v>
      </c>
      <c r="J393" s="7">
        <v>10075</v>
      </c>
      <c r="K393" s="7">
        <v>-26479</v>
      </c>
      <c r="L393" s="7">
        <v>-1299</v>
      </c>
      <c r="M393" s="7">
        <v>-3647</v>
      </c>
      <c r="N393" s="7">
        <v>-56264</v>
      </c>
      <c r="O393" s="7">
        <v>-5403</v>
      </c>
      <c r="P393" s="7">
        <v>-18219</v>
      </c>
      <c r="Q393" s="7">
        <v>-1546</v>
      </c>
      <c r="R393" s="7">
        <v>-4651</v>
      </c>
      <c r="S393" s="7">
        <v>3463</v>
      </c>
      <c r="T393" s="7">
        <v>10668</v>
      </c>
      <c r="U393" s="7">
        <v>-18527</v>
      </c>
      <c r="V393" s="7">
        <v>-31844</v>
      </c>
      <c r="W393" s="7">
        <v>10278</v>
      </c>
      <c r="X393" s="7">
        <v>32382</v>
      </c>
      <c r="Y393" s="7">
        <v>-25435</v>
      </c>
      <c r="Z393" s="7">
        <v>-2260</v>
      </c>
      <c r="AA393" s="7">
        <v>-18063</v>
      </c>
    </row>
    <row r="394" spans="2:27">
      <c r="B394" s="7" t="s">
        <v>525</v>
      </c>
      <c r="C394" s="7" t="s">
        <v>526</v>
      </c>
      <c r="D394" s="7" t="s">
        <v>9</v>
      </c>
      <c r="E394" s="7" t="s">
        <v>9</v>
      </c>
      <c r="F394" s="7" t="s">
        <v>9</v>
      </c>
      <c r="G394" s="7">
        <v>-1276</v>
      </c>
      <c r="H394" s="7">
        <v>-14554</v>
      </c>
      <c r="I394" s="7">
        <v>-8731</v>
      </c>
      <c r="J394" s="7">
        <v>-5304</v>
      </c>
      <c r="K394" s="7">
        <v>-4806</v>
      </c>
      <c r="L394" s="7">
        <v>-7088</v>
      </c>
      <c r="M394" s="7">
        <v>-33588</v>
      </c>
      <c r="N394" s="7">
        <v>-3822</v>
      </c>
      <c r="O394" s="7">
        <v>-5777</v>
      </c>
      <c r="P394" s="7">
        <v>-11832</v>
      </c>
      <c r="Q394" s="7">
        <v>-1132</v>
      </c>
      <c r="R394" s="7">
        <v>-34990</v>
      </c>
      <c r="S394" s="7">
        <v>-5893</v>
      </c>
      <c r="T394" s="7">
        <v>-13500</v>
      </c>
      <c r="U394" s="7">
        <v>1540</v>
      </c>
      <c r="V394" s="7">
        <v>-3828</v>
      </c>
      <c r="W394" s="7">
        <v>-12728</v>
      </c>
      <c r="X394" s="7">
        <v>15801</v>
      </c>
      <c r="Y394" s="7">
        <v>9280</v>
      </c>
      <c r="Z394" s="7">
        <v>-1313</v>
      </c>
      <c r="AA394" s="7">
        <v>-3385</v>
      </c>
    </row>
    <row r="395" spans="2:27">
      <c r="B395" s="7" t="s">
        <v>527</v>
      </c>
      <c r="C395" s="7" t="s">
        <v>528</v>
      </c>
      <c r="D395" s="7" t="s">
        <v>9</v>
      </c>
      <c r="E395" s="7" t="s">
        <v>9</v>
      </c>
      <c r="F395" s="7" t="s">
        <v>9</v>
      </c>
      <c r="G395" s="7" t="s">
        <v>9</v>
      </c>
      <c r="H395" s="7" t="s">
        <v>9</v>
      </c>
      <c r="I395" s="7" t="s">
        <v>9</v>
      </c>
      <c r="J395" s="7" t="s">
        <v>9</v>
      </c>
      <c r="K395" s="7" t="s">
        <v>9</v>
      </c>
      <c r="L395" s="7" t="s">
        <v>9</v>
      </c>
      <c r="M395" s="7" t="s">
        <v>9</v>
      </c>
      <c r="N395" s="7" t="s">
        <v>9</v>
      </c>
      <c r="O395" s="7" t="s">
        <v>9</v>
      </c>
      <c r="P395" s="7" t="s">
        <v>9</v>
      </c>
      <c r="Q395" s="7" t="s">
        <v>9</v>
      </c>
      <c r="R395" s="7" t="s">
        <v>9</v>
      </c>
      <c r="S395" s="7" t="s">
        <v>9</v>
      </c>
      <c r="T395" s="7" t="s">
        <v>9</v>
      </c>
      <c r="U395" s="7" t="s">
        <v>9</v>
      </c>
      <c r="V395" s="7" t="s">
        <v>9</v>
      </c>
      <c r="W395" s="7" t="s">
        <v>9</v>
      </c>
      <c r="X395" s="7" t="s">
        <v>9</v>
      </c>
      <c r="Y395" s="7" t="s">
        <v>9</v>
      </c>
      <c r="Z395" s="7" t="s">
        <v>9</v>
      </c>
      <c r="AA395" s="7" t="s">
        <v>9</v>
      </c>
    </row>
    <row r="396" spans="2:27">
      <c r="B396" s="7" t="s">
        <v>529</v>
      </c>
      <c r="C396" s="7" t="s">
        <v>530</v>
      </c>
      <c r="D396" s="7" t="s">
        <v>9</v>
      </c>
      <c r="E396" s="7" t="s">
        <v>9</v>
      </c>
      <c r="F396" s="7" t="s">
        <v>9</v>
      </c>
      <c r="G396" s="7" t="s">
        <v>9</v>
      </c>
      <c r="H396" s="7" t="s">
        <v>9</v>
      </c>
      <c r="I396" s="7">
        <v>15519</v>
      </c>
      <c r="J396" s="7">
        <v>-3884</v>
      </c>
      <c r="K396" s="7">
        <v>10001</v>
      </c>
      <c r="L396" s="7">
        <v>19205</v>
      </c>
      <c r="M396" s="7">
        <v>-23369</v>
      </c>
      <c r="N396" s="7">
        <v>6204</v>
      </c>
      <c r="O396" s="7">
        <v>-242</v>
      </c>
      <c r="P396" s="7">
        <v>4434</v>
      </c>
      <c r="Q396" s="7">
        <v>2842</v>
      </c>
      <c r="R396" s="7">
        <v>1881</v>
      </c>
      <c r="S396" s="7">
        <v>42483</v>
      </c>
      <c r="T396" s="7">
        <v>25016</v>
      </c>
      <c r="U396" s="7">
        <v>3850</v>
      </c>
      <c r="V396" s="7">
        <v>15280</v>
      </c>
      <c r="W396" s="7">
        <v>14947</v>
      </c>
      <c r="X396" s="7">
        <v>6615</v>
      </c>
      <c r="Y396" s="7">
        <v>8723</v>
      </c>
      <c r="Z396" s="7">
        <v>2448</v>
      </c>
      <c r="AA396" s="7">
        <v>-732</v>
      </c>
    </row>
    <row r="397" spans="2:27">
      <c r="B397" s="7" t="s">
        <v>531</v>
      </c>
      <c r="C397" s="7" t="s">
        <v>532</v>
      </c>
      <c r="D397" s="7" t="s">
        <v>9</v>
      </c>
      <c r="E397" s="7" t="s">
        <v>9</v>
      </c>
      <c r="F397" s="7" t="s">
        <v>9</v>
      </c>
      <c r="G397" s="7" t="s">
        <v>9</v>
      </c>
      <c r="H397" s="7" t="s">
        <v>9</v>
      </c>
      <c r="I397" s="7">
        <v>13958</v>
      </c>
      <c r="J397" s="7">
        <v>-5082</v>
      </c>
      <c r="K397" s="7">
        <v>11473</v>
      </c>
      <c r="L397" s="7">
        <v>25013</v>
      </c>
      <c r="M397" s="7">
        <v>-22526</v>
      </c>
      <c r="N397" s="7">
        <v>6573</v>
      </c>
      <c r="O397" s="7">
        <v>1096</v>
      </c>
      <c r="P397" s="7">
        <v>6578</v>
      </c>
      <c r="Q397" s="7">
        <v>426</v>
      </c>
      <c r="R397" s="7">
        <v>380</v>
      </c>
      <c r="S397" s="7">
        <v>959</v>
      </c>
      <c r="T397" s="7">
        <v>-1619</v>
      </c>
      <c r="U397" s="7">
        <v>930</v>
      </c>
      <c r="V397" s="7">
        <v>1267</v>
      </c>
      <c r="W397" s="7">
        <v>680</v>
      </c>
      <c r="X397" s="7">
        <v>-2380</v>
      </c>
      <c r="Y397" s="7">
        <v>2303</v>
      </c>
      <c r="Z397" s="7">
        <v>-958</v>
      </c>
      <c r="AA397" s="7">
        <v>262</v>
      </c>
    </row>
    <row r="398" spans="2:27">
      <c r="B398" s="7" t="s">
        <v>533</v>
      </c>
      <c r="C398" s="7" t="s">
        <v>534</v>
      </c>
      <c r="D398" s="7" t="s">
        <v>9</v>
      </c>
      <c r="E398" s="7" t="s">
        <v>9</v>
      </c>
      <c r="F398" s="7" t="s">
        <v>9</v>
      </c>
      <c r="G398" s="7" t="s">
        <v>9</v>
      </c>
      <c r="H398" s="7">
        <v>-108</v>
      </c>
      <c r="I398" s="7">
        <v>865</v>
      </c>
      <c r="J398" s="7">
        <v>1274</v>
      </c>
      <c r="K398" s="7">
        <v>-3199</v>
      </c>
      <c r="L398" s="7">
        <v>-4169</v>
      </c>
      <c r="M398" s="7">
        <v>-744</v>
      </c>
      <c r="N398" s="7">
        <v>-339</v>
      </c>
      <c r="O398" s="7">
        <v>-1545</v>
      </c>
      <c r="P398" s="7">
        <v>-2142</v>
      </c>
      <c r="Q398" s="7">
        <v>2602</v>
      </c>
      <c r="R398" s="7">
        <v>1018</v>
      </c>
      <c r="S398" s="7">
        <v>40053</v>
      </c>
      <c r="T398" s="7">
        <v>14990</v>
      </c>
      <c r="U398" s="7">
        <v>1519</v>
      </c>
      <c r="V398" s="7">
        <v>12488</v>
      </c>
      <c r="W398" s="7">
        <v>13362</v>
      </c>
      <c r="X398" s="7">
        <v>7802</v>
      </c>
      <c r="Y398" s="7">
        <v>2971</v>
      </c>
      <c r="Z398" s="7">
        <v>3341</v>
      </c>
      <c r="AA398" s="7">
        <v>-853</v>
      </c>
    </row>
    <row r="399" spans="2:27">
      <c r="B399" s="7" t="s">
        <v>535</v>
      </c>
      <c r="C399" s="7" t="s">
        <v>443</v>
      </c>
      <c r="D399" s="7" t="s">
        <v>9</v>
      </c>
      <c r="E399" s="7" t="s">
        <v>9</v>
      </c>
      <c r="F399" s="7" t="s">
        <v>9</v>
      </c>
      <c r="G399" s="7" t="s">
        <v>9</v>
      </c>
      <c r="H399" s="7">
        <v>108</v>
      </c>
      <c r="I399" s="7">
        <v>696</v>
      </c>
      <c r="J399" s="7">
        <v>-76</v>
      </c>
      <c r="K399" s="7">
        <v>1727</v>
      </c>
      <c r="L399" s="7">
        <v>-1639</v>
      </c>
      <c r="M399" s="7">
        <v>-99</v>
      </c>
      <c r="N399" s="7">
        <v>-30</v>
      </c>
      <c r="O399" s="7">
        <v>207</v>
      </c>
      <c r="P399" s="7">
        <v>-2</v>
      </c>
      <c r="Q399" s="7">
        <v>-186</v>
      </c>
      <c r="R399" s="7">
        <v>483</v>
      </c>
      <c r="S399" s="7">
        <v>1471</v>
      </c>
      <c r="T399" s="7">
        <v>11645</v>
      </c>
      <c r="U399" s="7">
        <v>1401</v>
      </c>
      <c r="V399" s="7">
        <v>1525</v>
      </c>
      <c r="W399" s="7">
        <v>905</v>
      </c>
      <c r="X399" s="7">
        <v>1193</v>
      </c>
      <c r="Y399" s="7">
        <v>3449</v>
      </c>
      <c r="Z399" s="7">
        <v>65</v>
      </c>
      <c r="AA399" s="7">
        <v>-141</v>
      </c>
    </row>
    <row r="400" spans="2:27">
      <c r="B400" s="7" t="s">
        <v>536</v>
      </c>
      <c r="C400" s="7" t="s">
        <v>537</v>
      </c>
      <c r="D400" s="7" t="s">
        <v>9</v>
      </c>
      <c r="E400" s="7" t="s">
        <v>9</v>
      </c>
      <c r="F400" s="7" t="s">
        <v>9</v>
      </c>
      <c r="G400" s="7">
        <v>-148716</v>
      </c>
      <c r="H400" s="7">
        <v>-10942</v>
      </c>
      <c r="I400" s="7">
        <v>1737</v>
      </c>
      <c r="J400" s="7">
        <v>10891</v>
      </c>
      <c r="K400" s="7">
        <v>11445</v>
      </c>
      <c r="L400" s="7">
        <v>-82157</v>
      </c>
      <c r="M400" s="7">
        <v>117089</v>
      </c>
      <c r="N400" s="7">
        <v>89362</v>
      </c>
      <c r="O400" s="7">
        <v>-150411</v>
      </c>
      <c r="P400" s="7">
        <v>67806</v>
      </c>
      <c r="Q400" s="7">
        <v>702908</v>
      </c>
      <c r="R400" s="7">
        <v>90790</v>
      </c>
      <c r="S400" s="7">
        <v>-6787</v>
      </c>
      <c r="T400" s="7">
        <v>26014</v>
      </c>
      <c r="U400" s="7">
        <v>43101</v>
      </c>
      <c r="V400" s="7">
        <v>-6133</v>
      </c>
      <c r="W400" s="7">
        <v>-69881</v>
      </c>
      <c r="X400" s="7">
        <v>-58409</v>
      </c>
      <c r="Y400" s="7">
        <v>55806</v>
      </c>
      <c r="Z400" s="7">
        <v>20108</v>
      </c>
      <c r="AA400" s="7">
        <v>56598</v>
      </c>
    </row>
    <row r="401" spans="2:27">
      <c r="B401" s="7" t="s">
        <v>538</v>
      </c>
      <c r="C401" s="7" t="s">
        <v>453</v>
      </c>
      <c r="D401" s="7" t="s">
        <v>9</v>
      </c>
      <c r="E401" s="7" t="s">
        <v>9</v>
      </c>
      <c r="F401" s="7" t="s">
        <v>9</v>
      </c>
      <c r="G401" s="7" t="s">
        <v>9</v>
      </c>
      <c r="H401" s="7" t="s">
        <v>9</v>
      </c>
      <c r="I401" s="7" t="s">
        <v>9</v>
      </c>
      <c r="J401" s="7" t="s">
        <v>9</v>
      </c>
      <c r="K401" s="7" t="s">
        <v>9</v>
      </c>
      <c r="L401" s="7" t="s">
        <v>9</v>
      </c>
      <c r="M401" s="7" t="s">
        <v>9</v>
      </c>
      <c r="N401" s="7" t="s">
        <v>9</v>
      </c>
      <c r="O401" s="7" t="s">
        <v>9</v>
      </c>
      <c r="P401" s="7" t="s">
        <v>9</v>
      </c>
      <c r="Q401" s="7" t="s">
        <v>9</v>
      </c>
      <c r="R401" s="7" t="s">
        <v>9</v>
      </c>
      <c r="S401" s="7" t="s">
        <v>9</v>
      </c>
      <c r="T401" s="7" t="s">
        <v>9</v>
      </c>
      <c r="U401" s="7" t="s">
        <v>9</v>
      </c>
      <c r="V401" s="7" t="s">
        <v>9</v>
      </c>
      <c r="W401" s="7" t="s">
        <v>9</v>
      </c>
      <c r="X401" s="7" t="s">
        <v>9</v>
      </c>
      <c r="Y401" s="7" t="s">
        <v>9</v>
      </c>
      <c r="Z401" s="7" t="s">
        <v>9</v>
      </c>
      <c r="AA401" s="7" t="s">
        <v>9</v>
      </c>
    </row>
    <row r="402" spans="2:27">
      <c r="B402" s="7" t="s">
        <v>539</v>
      </c>
      <c r="C402" s="7" t="s">
        <v>455</v>
      </c>
      <c r="D402" s="7" t="s">
        <v>9</v>
      </c>
      <c r="E402" s="7" t="s">
        <v>9</v>
      </c>
      <c r="F402" s="7" t="s">
        <v>9</v>
      </c>
      <c r="G402" s="7" t="s">
        <v>9</v>
      </c>
      <c r="H402" s="7" t="s">
        <v>9</v>
      </c>
      <c r="I402" s="7" t="s">
        <v>9</v>
      </c>
      <c r="J402" s="7" t="s">
        <v>9</v>
      </c>
      <c r="K402" s="7" t="s">
        <v>9</v>
      </c>
      <c r="L402" s="7" t="s">
        <v>9</v>
      </c>
      <c r="M402" s="7" t="s">
        <v>9</v>
      </c>
      <c r="N402" s="7" t="s">
        <v>9</v>
      </c>
      <c r="O402" s="7" t="s">
        <v>9</v>
      </c>
      <c r="P402" s="7" t="s">
        <v>9</v>
      </c>
      <c r="Q402" s="7" t="s">
        <v>9</v>
      </c>
      <c r="R402" s="7" t="s">
        <v>9</v>
      </c>
      <c r="S402" s="7" t="s">
        <v>9</v>
      </c>
      <c r="T402" s="7" t="s">
        <v>9</v>
      </c>
      <c r="U402" s="7" t="s">
        <v>9</v>
      </c>
      <c r="V402" s="7" t="s">
        <v>9</v>
      </c>
      <c r="W402" s="7" t="s">
        <v>9</v>
      </c>
      <c r="X402" s="7" t="s">
        <v>9</v>
      </c>
      <c r="Y402" s="7" t="s">
        <v>9</v>
      </c>
      <c r="Z402" s="7" t="s">
        <v>9</v>
      </c>
      <c r="AA402" s="7" t="s">
        <v>9</v>
      </c>
    </row>
    <row r="403" spans="2:27">
      <c r="B403" s="7" t="s">
        <v>540</v>
      </c>
      <c r="C403" s="7" t="s">
        <v>457</v>
      </c>
      <c r="D403" s="7" t="s">
        <v>9</v>
      </c>
      <c r="E403" s="7" t="s">
        <v>9</v>
      </c>
      <c r="F403" s="7" t="s">
        <v>9</v>
      </c>
      <c r="G403" s="7" t="s">
        <v>9</v>
      </c>
      <c r="H403" s="7" t="s">
        <v>9</v>
      </c>
      <c r="I403" s="7" t="s">
        <v>9</v>
      </c>
      <c r="J403" s="7" t="s">
        <v>9</v>
      </c>
      <c r="K403" s="7" t="s">
        <v>9</v>
      </c>
      <c r="L403" s="7" t="s">
        <v>9</v>
      </c>
      <c r="M403" s="7" t="s">
        <v>9</v>
      </c>
      <c r="N403" s="7" t="s">
        <v>9</v>
      </c>
      <c r="O403" s="7" t="s">
        <v>9</v>
      </c>
      <c r="P403" s="7" t="s">
        <v>9</v>
      </c>
      <c r="Q403" s="7" t="s">
        <v>9</v>
      </c>
      <c r="R403" s="7" t="s">
        <v>9</v>
      </c>
      <c r="S403" s="7" t="s">
        <v>9</v>
      </c>
      <c r="T403" s="7" t="s">
        <v>9</v>
      </c>
      <c r="U403" s="7" t="s">
        <v>9</v>
      </c>
      <c r="V403" s="7" t="s">
        <v>9</v>
      </c>
      <c r="W403" s="7" t="s">
        <v>9</v>
      </c>
      <c r="X403" s="7" t="s">
        <v>9</v>
      </c>
      <c r="Y403" s="7" t="s">
        <v>9</v>
      </c>
      <c r="Z403" s="7" t="s">
        <v>9</v>
      </c>
      <c r="AA403" s="7" t="s">
        <v>9</v>
      </c>
    </row>
    <row r="404" spans="2:27">
      <c r="B404" s="7" t="s">
        <v>541</v>
      </c>
      <c r="C404" s="7" t="s">
        <v>459</v>
      </c>
      <c r="D404" s="7" t="s">
        <v>9</v>
      </c>
      <c r="E404" s="7" t="s">
        <v>9</v>
      </c>
      <c r="F404" s="7" t="s">
        <v>9</v>
      </c>
      <c r="G404" s="7">
        <v>-167</v>
      </c>
      <c r="H404" s="7">
        <v>-236</v>
      </c>
      <c r="I404" s="7">
        <v>-482</v>
      </c>
      <c r="J404" s="7">
        <v>20915</v>
      </c>
      <c r="K404" s="7">
        <v>-5466</v>
      </c>
      <c r="L404" s="7">
        <v>897</v>
      </c>
      <c r="M404" s="7" t="s">
        <v>9</v>
      </c>
      <c r="N404" s="7">
        <v>-33</v>
      </c>
      <c r="O404" s="7">
        <v>366</v>
      </c>
      <c r="P404" s="7">
        <v>1710</v>
      </c>
      <c r="Q404" s="7">
        <v>806</v>
      </c>
      <c r="R404" s="7">
        <v>17568</v>
      </c>
      <c r="S404" s="7">
        <v>2448</v>
      </c>
      <c r="T404" s="7">
        <v>241</v>
      </c>
      <c r="U404" s="7">
        <v>11958</v>
      </c>
      <c r="V404" s="7">
        <v>-7</v>
      </c>
      <c r="W404" s="7">
        <v>-28</v>
      </c>
      <c r="X404" s="7">
        <v>-7623</v>
      </c>
      <c r="Y404" s="7">
        <v>-7787</v>
      </c>
      <c r="Z404" s="7">
        <v>-27</v>
      </c>
      <c r="AA404" s="7">
        <v>8</v>
      </c>
    </row>
    <row r="405" spans="2:27">
      <c r="B405" s="7" t="s">
        <v>542</v>
      </c>
      <c r="C405" s="7" t="s">
        <v>461</v>
      </c>
      <c r="D405" s="7" t="s">
        <v>9</v>
      </c>
      <c r="E405" s="7" t="s">
        <v>9</v>
      </c>
      <c r="F405" s="7" t="s">
        <v>9</v>
      </c>
      <c r="G405" s="7">
        <v>-40</v>
      </c>
      <c r="H405" s="7">
        <v>-68</v>
      </c>
      <c r="I405" s="7">
        <v>-32</v>
      </c>
      <c r="J405" s="7">
        <v>-15</v>
      </c>
      <c r="K405" s="7">
        <v>45</v>
      </c>
      <c r="L405" s="7">
        <v>-25</v>
      </c>
      <c r="M405" s="7" t="s">
        <v>9</v>
      </c>
      <c r="N405" s="7">
        <v>-33</v>
      </c>
      <c r="O405" s="7">
        <v>-37</v>
      </c>
      <c r="P405" s="7">
        <v>2</v>
      </c>
      <c r="Q405" s="7" t="s">
        <v>9</v>
      </c>
      <c r="R405" s="7">
        <v>-50</v>
      </c>
      <c r="S405" s="7">
        <v>83</v>
      </c>
      <c r="T405" s="7">
        <v>17</v>
      </c>
      <c r="U405" s="7">
        <v>-234</v>
      </c>
      <c r="V405" s="7">
        <v>-28</v>
      </c>
      <c r="W405" s="7">
        <v>-28</v>
      </c>
      <c r="X405" s="7">
        <v>-42</v>
      </c>
      <c r="Y405" s="7">
        <v>-46</v>
      </c>
      <c r="Z405" s="7">
        <v>-5</v>
      </c>
      <c r="AA405" s="7">
        <v>-12</v>
      </c>
    </row>
    <row r="406" spans="2:27">
      <c r="B406" s="7" t="s">
        <v>543</v>
      </c>
      <c r="C406" s="7" t="s">
        <v>463</v>
      </c>
      <c r="D406" s="7" t="s">
        <v>9</v>
      </c>
      <c r="E406" s="7" t="s">
        <v>9</v>
      </c>
      <c r="F406" s="7" t="s">
        <v>9</v>
      </c>
      <c r="G406" s="7">
        <v>-59</v>
      </c>
      <c r="H406" s="7">
        <v>-84</v>
      </c>
      <c r="I406" s="7" t="s">
        <v>9</v>
      </c>
      <c r="J406" s="7" t="s">
        <v>9</v>
      </c>
      <c r="K406" s="7">
        <v>-1433</v>
      </c>
      <c r="L406" s="7">
        <v>-528</v>
      </c>
      <c r="M406" s="7" t="s">
        <v>9</v>
      </c>
      <c r="N406" s="7" t="s">
        <v>9</v>
      </c>
      <c r="O406" s="7">
        <v>2646</v>
      </c>
      <c r="P406" s="7">
        <v>1690</v>
      </c>
      <c r="Q406" s="7">
        <v>975</v>
      </c>
      <c r="R406" s="7">
        <v>-17542</v>
      </c>
      <c r="S406" s="7">
        <v>779</v>
      </c>
      <c r="T406" s="7">
        <v>199</v>
      </c>
      <c r="U406" s="7">
        <v>12171</v>
      </c>
      <c r="V406" s="7">
        <v>20</v>
      </c>
      <c r="W406" s="7" t="s">
        <v>9</v>
      </c>
      <c r="X406" s="7">
        <v>-21785</v>
      </c>
      <c r="Y406" s="7">
        <v>-7714</v>
      </c>
      <c r="Z406" s="7">
        <v>-17</v>
      </c>
      <c r="AA406" s="7">
        <v>5</v>
      </c>
    </row>
    <row r="407" spans="2:27">
      <c r="B407" s="7" t="s">
        <v>544</v>
      </c>
      <c r="C407" s="7" t="s">
        <v>465</v>
      </c>
      <c r="D407" s="7" t="s">
        <v>9</v>
      </c>
      <c r="E407" s="7" t="s">
        <v>9</v>
      </c>
      <c r="F407" s="7" t="s">
        <v>9</v>
      </c>
      <c r="G407" s="7">
        <v>-68</v>
      </c>
      <c r="H407" s="7">
        <v>-84</v>
      </c>
      <c r="I407" s="7">
        <v>-450</v>
      </c>
      <c r="J407" s="7">
        <v>20930</v>
      </c>
      <c r="K407" s="7">
        <v>-4078</v>
      </c>
      <c r="L407" s="7">
        <v>1450</v>
      </c>
      <c r="M407" s="7" t="s">
        <v>9</v>
      </c>
      <c r="N407" s="7" t="s">
        <v>9</v>
      </c>
      <c r="O407" s="7">
        <v>-2243</v>
      </c>
      <c r="P407" s="7">
        <v>18</v>
      </c>
      <c r="Q407" s="7">
        <v>-169</v>
      </c>
      <c r="R407" s="7">
        <v>35160</v>
      </c>
      <c r="S407" s="7">
        <v>1586</v>
      </c>
      <c r="T407" s="7">
        <v>25</v>
      </c>
      <c r="U407" s="7">
        <v>21</v>
      </c>
      <c r="V407" s="7">
        <v>1</v>
      </c>
      <c r="W407" s="7" t="s">
        <v>9</v>
      </c>
      <c r="X407" s="7">
        <v>14204</v>
      </c>
      <c r="Y407" s="7">
        <v>-27</v>
      </c>
      <c r="Z407" s="7">
        <v>-5</v>
      </c>
      <c r="AA407" s="7">
        <v>15</v>
      </c>
    </row>
    <row r="408" spans="2:27">
      <c r="B408" s="7" t="s">
        <v>545</v>
      </c>
      <c r="C408" s="7" t="s">
        <v>467</v>
      </c>
      <c r="D408" s="7" t="s">
        <v>9</v>
      </c>
      <c r="E408" s="7" t="s">
        <v>9</v>
      </c>
      <c r="F408" s="7" t="s">
        <v>9</v>
      </c>
      <c r="G408" s="7">
        <v>-28</v>
      </c>
      <c r="H408" s="7">
        <v>-56</v>
      </c>
      <c r="I408" s="7">
        <v>10355</v>
      </c>
      <c r="J408" s="7">
        <v>25083</v>
      </c>
      <c r="K408" s="7">
        <v>43310</v>
      </c>
      <c r="L408" s="7">
        <v>3917</v>
      </c>
      <c r="M408" s="7">
        <v>14593</v>
      </c>
      <c r="N408" s="7">
        <v>18507</v>
      </c>
      <c r="O408" s="7">
        <v>24175</v>
      </c>
      <c r="P408" s="7">
        <v>36796</v>
      </c>
      <c r="Q408" s="7">
        <v>4850</v>
      </c>
      <c r="R408" s="7">
        <v>7512</v>
      </c>
      <c r="S408" s="7">
        <v>18517</v>
      </c>
      <c r="T408" s="7">
        <v>27159</v>
      </c>
      <c r="U408" s="7">
        <v>11487</v>
      </c>
      <c r="V408" s="7">
        <v>13082</v>
      </c>
      <c r="W408" s="7">
        <v>5158</v>
      </c>
      <c r="X408" s="7">
        <v>1352</v>
      </c>
      <c r="Y408" s="7">
        <v>-13172</v>
      </c>
      <c r="Z408" s="7">
        <v>-843</v>
      </c>
      <c r="AA408" s="7">
        <v>-1</v>
      </c>
    </row>
    <row r="409" spans="2:27">
      <c r="B409" s="7" t="s">
        <v>546</v>
      </c>
      <c r="C409" s="7" t="s">
        <v>469</v>
      </c>
      <c r="D409" s="7" t="s">
        <v>9</v>
      </c>
      <c r="E409" s="7" t="s">
        <v>9</v>
      </c>
      <c r="F409" s="7" t="s">
        <v>9</v>
      </c>
      <c r="G409" s="7">
        <v>-28</v>
      </c>
      <c r="H409" s="7">
        <v>-56</v>
      </c>
      <c r="I409" s="7">
        <v>13184</v>
      </c>
      <c r="J409" s="7">
        <v>19100</v>
      </c>
      <c r="K409" s="7">
        <v>17328</v>
      </c>
      <c r="L409" s="7">
        <v>2048</v>
      </c>
      <c r="M409" s="7">
        <v>7800</v>
      </c>
      <c r="N409" s="7">
        <v>11095</v>
      </c>
      <c r="O409" s="7">
        <v>9973</v>
      </c>
      <c r="P409" s="7">
        <v>10182</v>
      </c>
      <c r="Q409" s="7">
        <v>-2276</v>
      </c>
      <c r="R409" s="7">
        <v>7884</v>
      </c>
      <c r="S409" s="7">
        <v>17533</v>
      </c>
      <c r="T409" s="7">
        <v>17160</v>
      </c>
      <c r="U409" s="7">
        <v>1508</v>
      </c>
      <c r="V409" s="7">
        <v>2652</v>
      </c>
      <c r="W409" s="7">
        <v>-3019</v>
      </c>
      <c r="X409" s="7">
        <v>-2139</v>
      </c>
      <c r="Y409" s="7">
        <v>-7762</v>
      </c>
      <c r="Z409" s="7">
        <v>18</v>
      </c>
      <c r="AA409" s="7">
        <v>-1</v>
      </c>
    </row>
    <row r="410" spans="2:27">
      <c r="B410" s="7" t="s">
        <v>547</v>
      </c>
      <c r="C410" s="7" t="s">
        <v>471</v>
      </c>
      <c r="D410" s="7" t="s">
        <v>9</v>
      </c>
      <c r="E410" s="7" t="s">
        <v>9</v>
      </c>
      <c r="F410" s="7" t="s">
        <v>9</v>
      </c>
      <c r="G410" s="7" t="s">
        <v>9</v>
      </c>
      <c r="H410" s="7" t="s">
        <v>9</v>
      </c>
      <c r="I410" s="7">
        <v>-2829</v>
      </c>
      <c r="J410" s="7">
        <v>5983</v>
      </c>
      <c r="K410" s="7">
        <v>25982</v>
      </c>
      <c r="L410" s="7">
        <v>1869</v>
      </c>
      <c r="M410" s="7">
        <v>6793</v>
      </c>
      <c r="N410" s="7">
        <v>7412</v>
      </c>
      <c r="O410" s="7">
        <v>14202</v>
      </c>
      <c r="P410" s="7">
        <v>26614</v>
      </c>
      <c r="Q410" s="7">
        <v>7126</v>
      </c>
      <c r="R410" s="7">
        <v>-372</v>
      </c>
      <c r="S410" s="7">
        <v>984</v>
      </c>
      <c r="T410" s="7">
        <v>9999</v>
      </c>
      <c r="U410" s="7">
        <v>9979</v>
      </c>
      <c r="V410" s="7">
        <v>10430</v>
      </c>
      <c r="W410" s="7">
        <v>8177</v>
      </c>
      <c r="X410" s="7">
        <v>3491</v>
      </c>
      <c r="Y410" s="7">
        <v>-5410</v>
      </c>
      <c r="Z410" s="7">
        <v>-861</v>
      </c>
      <c r="AA410" s="7" t="s">
        <v>9</v>
      </c>
    </row>
    <row r="411" spans="2:27">
      <c r="B411" s="7" t="s">
        <v>548</v>
      </c>
      <c r="C411" s="7" t="s">
        <v>473</v>
      </c>
      <c r="D411" s="7" t="s">
        <v>9</v>
      </c>
      <c r="E411" s="7" t="s">
        <v>9</v>
      </c>
      <c r="F411" s="7" t="s">
        <v>9</v>
      </c>
      <c r="G411" s="7" t="s">
        <v>9</v>
      </c>
      <c r="H411" s="7">
        <v>674</v>
      </c>
      <c r="I411" s="7">
        <v>5006</v>
      </c>
      <c r="J411" s="7">
        <v>-1157</v>
      </c>
      <c r="K411" s="7">
        <v>-2959</v>
      </c>
      <c r="L411" s="7">
        <v>-6445</v>
      </c>
      <c r="M411" s="7">
        <v>1</v>
      </c>
      <c r="N411" s="7">
        <v>4167</v>
      </c>
      <c r="O411" s="7">
        <v>-2545</v>
      </c>
      <c r="P411" s="7">
        <v>17636</v>
      </c>
      <c r="Q411" s="7" t="s">
        <v>9</v>
      </c>
      <c r="R411" s="7">
        <v>17</v>
      </c>
      <c r="S411" s="7">
        <v>-8</v>
      </c>
      <c r="T411" s="7">
        <v>1654</v>
      </c>
      <c r="U411" s="7">
        <v>-2954</v>
      </c>
      <c r="V411" s="7">
        <v>1177</v>
      </c>
      <c r="W411" s="7">
        <v>-606</v>
      </c>
      <c r="X411" s="7">
        <v>1143</v>
      </c>
      <c r="Y411" s="7">
        <v>-312</v>
      </c>
      <c r="Z411" s="7">
        <v>-155</v>
      </c>
      <c r="AA411" s="7">
        <v>33170</v>
      </c>
    </row>
    <row r="412" spans="2:27">
      <c r="B412" s="7" t="s">
        <v>549</v>
      </c>
      <c r="C412" s="7" t="s">
        <v>469</v>
      </c>
      <c r="D412" s="7" t="s">
        <v>9</v>
      </c>
      <c r="E412" s="7" t="s">
        <v>9</v>
      </c>
      <c r="F412" s="7" t="s">
        <v>9</v>
      </c>
      <c r="G412" s="7" t="s">
        <v>9</v>
      </c>
      <c r="H412" s="7" t="s">
        <v>9</v>
      </c>
      <c r="I412" s="7">
        <v>4456</v>
      </c>
      <c r="J412" s="7">
        <v>7</v>
      </c>
      <c r="K412" s="7" t="s">
        <v>9</v>
      </c>
      <c r="L412" s="7">
        <v>-3</v>
      </c>
      <c r="M412" s="7" t="s">
        <v>9</v>
      </c>
      <c r="N412" s="7">
        <v>-2485</v>
      </c>
      <c r="O412" s="7">
        <v>-2461</v>
      </c>
      <c r="P412" s="7">
        <v>12464</v>
      </c>
      <c r="Q412" s="7" t="s">
        <v>9</v>
      </c>
      <c r="R412" s="7">
        <v>17</v>
      </c>
      <c r="S412" s="7">
        <v>45</v>
      </c>
      <c r="T412" s="7">
        <v>1418</v>
      </c>
      <c r="U412" s="7">
        <v>-1939</v>
      </c>
      <c r="V412" s="7">
        <v>930</v>
      </c>
      <c r="W412" s="7">
        <v>-263</v>
      </c>
      <c r="X412" s="7">
        <v>2354</v>
      </c>
      <c r="Y412" s="7">
        <v>-65</v>
      </c>
      <c r="Z412" s="7">
        <v>-86</v>
      </c>
      <c r="AA412" s="7">
        <v>20557</v>
      </c>
    </row>
    <row r="413" spans="2:27">
      <c r="B413" s="7" t="s">
        <v>550</v>
      </c>
      <c r="C413" s="7" t="s">
        <v>471</v>
      </c>
      <c r="D413" s="7" t="s">
        <v>9</v>
      </c>
      <c r="E413" s="7" t="s">
        <v>9</v>
      </c>
      <c r="F413" s="7" t="s">
        <v>9</v>
      </c>
      <c r="G413" s="7" t="s">
        <v>9</v>
      </c>
      <c r="H413" s="7">
        <v>674</v>
      </c>
      <c r="I413" s="7">
        <v>550</v>
      </c>
      <c r="J413" s="7">
        <v>-1164</v>
      </c>
      <c r="K413" s="7">
        <v>-2959</v>
      </c>
      <c r="L413" s="7">
        <v>-6442</v>
      </c>
      <c r="M413" s="7">
        <v>1</v>
      </c>
      <c r="N413" s="7">
        <v>6652</v>
      </c>
      <c r="O413" s="7">
        <v>-84</v>
      </c>
      <c r="P413" s="7">
        <v>5172</v>
      </c>
      <c r="Q413" s="7" t="s">
        <v>9</v>
      </c>
      <c r="R413" s="7" t="s">
        <v>9</v>
      </c>
      <c r="S413" s="7">
        <v>-53</v>
      </c>
      <c r="T413" s="7">
        <v>236</v>
      </c>
      <c r="U413" s="7">
        <v>-1015</v>
      </c>
      <c r="V413" s="7">
        <v>247</v>
      </c>
      <c r="W413" s="7">
        <v>-343</v>
      </c>
      <c r="X413" s="7">
        <v>-1211</v>
      </c>
      <c r="Y413" s="7">
        <v>-247</v>
      </c>
      <c r="Z413" s="7">
        <v>-69</v>
      </c>
      <c r="AA413" s="7">
        <v>12613</v>
      </c>
    </row>
    <row r="414" spans="2:27">
      <c r="B414" s="7" t="s">
        <v>551</v>
      </c>
      <c r="C414" s="7" t="s">
        <v>477</v>
      </c>
      <c r="D414" s="7" t="s">
        <v>9</v>
      </c>
      <c r="E414" s="7" t="s">
        <v>9</v>
      </c>
      <c r="F414" s="7" t="s">
        <v>9</v>
      </c>
      <c r="G414" s="7">
        <v>-83383</v>
      </c>
      <c r="H414" s="7">
        <v>-574</v>
      </c>
      <c r="I414" s="7">
        <v>15616</v>
      </c>
      <c r="J414" s="7">
        <v>-12892</v>
      </c>
      <c r="K414" s="7">
        <v>-5636</v>
      </c>
      <c r="L414" s="7">
        <v>-72964</v>
      </c>
      <c r="M414" s="7">
        <v>4713</v>
      </c>
      <c r="N414" s="7">
        <v>45240</v>
      </c>
      <c r="O414" s="7">
        <v>-131138</v>
      </c>
      <c r="P414" s="7">
        <v>8830</v>
      </c>
      <c r="Q414" s="7">
        <v>455113</v>
      </c>
      <c r="R414" s="7">
        <v>-2389</v>
      </c>
      <c r="S414" s="7">
        <v>-1080</v>
      </c>
      <c r="T414" s="7">
        <v>-2475</v>
      </c>
      <c r="U414" s="7">
        <v>1844</v>
      </c>
      <c r="V414" s="7">
        <v>4915</v>
      </c>
      <c r="W414" s="7">
        <v>3662</v>
      </c>
      <c r="X414" s="7">
        <v>-93377</v>
      </c>
      <c r="Y414" s="7">
        <v>59385</v>
      </c>
      <c r="Z414" s="7">
        <v>5691</v>
      </c>
      <c r="AA414" s="7">
        <v>19428</v>
      </c>
    </row>
    <row r="415" spans="2:27">
      <c r="B415" s="7" t="s">
        <v>552</v>
      </c>
      <c r="C415" s="7" t="s">
        <v>479</v>
      </c>
      <c r="D415" s="7" t="s">
        <v>9</v>
      </c>
      <c r="E415" s="7" t="s">
        <v>9</v>
      </c>
      <c r="F415" s="7" t="s">
        <v>9</v>
      </c>
      <c r="G415" s="7">
        <v>-83375</v>
      </c>
      <c r="H415" s="7">
        <v>-574</v>
      </c>
      <c r="I415" s="7">
        <v>14479</v>
      </c>
      <c r="J415" s="7">
        <v>-11688</v>
      </c>
      <c r="K415" s="7">
        <v>-49247</v>
      </c>
      <c r="L415" s="7">
        <v>-71050</v>
      </c>
      <c r="M415" s="7">
        <v>6415</v>
      </c>
      <c r="N415" s="7">
        <v>45241</v>
      </c>
      <c r="O415" s="7">
        <v>-101779</v>
      </c>
      <c r="P415" s="7">
        <v>49259</v>
      </c>
      <c r="Q415" s="7">
        <v>462203</v>
      </c>
      <c r="R415" s="7">
        <v>-2356</v>
      </c>
      <c r="S415" s="7">
        <v>-1042</v>
      </c>
      <c r="T415" s="7">
        <v>-2520</v>
      </c>
      <c r="U415" s="7">
        <v>1844</v>
      </c>
      <c r="V415" s="7">
        <v>8431</v>
      </c>
      <c r="W415" s="7">
        <v>3314</v>
      </c>
      <c r="X415" s="7">
        <v>-93531</v>
      </c>
      <c r="Y415" s="7">
        <v>65945</v>
      </c>
      <c r="Z415" s="7">
        <v>5615</v>
      </c>
      <c r="AA415" s="7">
        <v>19428</v>
      </c>
    </row>
    <row r="416" spans="2:27">
      <c r="B416" s="7" t="s">
        <v>553</v>
      </c>
      <c r="C416" s="7" t="s">
        <v>481</v>
      </c>
      <c r="D416" s="7" t="s">
        <v>9</v>
      </c>
      <c r="E416" s="7" t="s">
        <v>9</v>
      </c>
      <c r="F416" s="7" t="s">
        <v>9</v>
      </c>
      <c r="G416" s="7" t="s">
        <v>9</v>
      </c>
      <c r="H416" s="7" t="s">
        <v>9</v>
      </c>
      <c r="I416" s="7" t="s">
        <v>9</v>
      </c>
      <c r="J416" s="7" t="s">
        <v>9</v>
      </c>
      <c r="K416" s="7" t="s">
        <v>9</v>
      </c>
      <c r="L416" s="7" t="s">
        <v>9</v>
      </c>
      <c r="M416" s="7">
        <v>25917</v>
      </c>
      <c r="N416" s="7">
        <v>-6098</v>
      </c>
      <c r="O416" s="7">
        <v>-2559</v>
      </c>
      <c r="P416" s="7">
        <v>-5845</v>
      </c>
      <c r="Q416" s="7">
        <v>23600</v>
      </c>
      <c r="R416" s="7" t="s">
        <v>9</v>
      </c>
      <c r="S416" s="7" t="s">
        <v>9</v>
      </c>
      <c r="T416" s="7" t="s">
        <v>9</v>
      </c>
      <c r="U416" s="7">
        <v>-16</v>
      </c>
      <c r="V416" s="7">
        <v>-2172</v>
      </c>
      <c r="W416" s="7">
        <v>15947</v>
      </c>
      <c r="X416" s="7">
        <v>107</v>
      </c>
      <c r="Y416" s="7">
        <v>-432</v>
      </c>
      <c r="Z416" s="7">
        <v>-57</v>
      </c>
      <c r="AA416" s="7" t="s">
        <v>9</v>
      </c>
    </row>
    <row r="417" spans="2:27">
      <c r="B417" s="7" t="s">
        <v>554</v>
      </c>
      <c r="C417" s="7" t="s">
        <v>483</v>
      </c>
      <c r="D417" s="7" t="s">
        <v>9</v>
      </c>
      <c r="E417" s="7" t="s">
        <v>9</v>
      </c>
      <c r="F417" s="7" t="s">
        <v>9</v>
      </c>
      <c r="G417" s="7">
        <v>-30000</v>
      </c>
      <c r="H417" s="7">
        <v>-181</v>
      </c>
      <c r="I417" s="7">
        <v>19786</v>
      </c>
      <c r="J417" s="7">
        <v>-11231</v>
      </c>
      <c r="K417" s="7">
        <v>-57162</v>
      </c>
      <c r="L417" s="7">
        <v>-9349</v>
      </c>
      <c r="M417" s="7">
        <v>-22954</v>
      </c>
      <c r="N417" s="7">
        <v>45330</v>
      </c>
      <c r="O417" s="7">
        <v>-68472</v>
      </c>
      <c r="P417" s="7">
        <v>64925</v>
      </c>
      <c r="Q417" s="7">
        <v>395602</v>
      </c>
      <c r="R417" s="7">
        <v>87</v>
      </c>
      <c r="S417" s="7">
        <v>138</v>
      </c>
      <c r="T417" s="7">
        <v>229</v>
      </c>
      <c r="U417" s="7">
        <v>5699</v>
      </c>
      <c r="V417" s="7">
        <v>11385</v>
      </c>
      <c r="W417" s="7">
        <v>-12216</v>
      </c>
      <c r="X417" s="7">
        <v>-87118</v>
      </c>
      <c r="Y417" s="7">
        <v>65169</v>
      </c>
      <c r="Z417" s="7">
        <v>5653</v>
      </c>
      <c r="AA417" s="7">
        <v>19428</v>
      </c>
    </row>
    <row r="418" spans="2:27">
      <c r="B418" s="7" t="s">
        <v>555</v>
      </c>
      <c r="C418" s="7" t="s">
        <v>485</v>
      </c>
      <c r="D418" s="7" t="s">
        <v>9</v>
      </c>
      <c r="E418" s="7" t="s">
        <v>9</v>
      </c>
      <c r="F418" s="7" t="s">
        <v>9</v>
      </c>
      <c r="G418" s="7">
        <v>-53375</v>
      </c>
      <c r="H418" s="7">
        <v>-393</v>
      </c>
      <c r="I418" s="7">
        <v>-5307</v>
      </c>
      <c r="J418" s="7">
        <v>-457</v>
      </c>
      <c r="K418" s="7">
        <v>7915</v>
      </c>
      <c r="L418" s="7">
        <v>-61701</v>
      </c>
      <c r="M418" s="7">
        <v>3452</v>
      </c>
      <c r="N418" s="7">
        <v>6009</v>
      </c>
      <c r="O418" s="7">
        <v>-30748</v>
      </c>
      <c r="P418" s="7">
        <v>-9821</v>
      </c>
      <c r="Q418" s="7">
        <v>43001</v>
      </c>
      <c r="R418" s="7">
        <v>-2443</v>
      </c>
      <c r="S418" s="7">
        <v>-1180</v>
      </c>
      <c r="T418" s="7">
        <v>-2749</v>
      </c>
      <c r="U418" s="7">
        <v>-3839</v>
      </c>
      <c r="V418" s="7">
        <v>-782</v>
      </c>
      <c r="W418" s="7">
        <v>-417</v>
      </c>
      <c r="X418" s="7">
        <v>-6520</v>
      </c>
      <c r="Y418" s="7">
        <v>1208</v>
      </c>
      <c r="Z418" s="7">
        <v>19</v>
      </c>
      <c r="AA418" s="7" t="s">
        <v>9</v>
      </c>
    </row>
    <row r="419" spans="2:27">
      <c r="B419" s="7" t="s">
        <v>556</v>
      </c>
      <c r="C419" s="7" t="s">
        <v>487</v>
      </c>
      <c r="D419" s="7" t="s">
        <v>9</v>
      </c>
      <c r="E419" s="7" t="s">
        <v>9</v>
      </c>
      <c r="F419" s="7" t="s">
        <v>9</v>
      </c>
      <c r="G419" s="7">
        <v>-8</v>
      </c>
      <c r="H419" s="7" t="s">
        <v>9</v>
      </c>
      <c r="I419" s="7">
        <v>1137</v>
      </c>
      <c r="J419" s="7">
        <v>-1204</v>
      </c>
      <c r="K419" s="7">
        <v>43611</v>
      </c>
      <c r="L419" s="7">
        <v>-1914</v>
      </c>
      <c r="M419" s="7">
        <v>-1702</v>
      </c>
      <c r="N419" s="7">
        <v>-1</v>
      </c>
      <c r="O419" s="7">
        <v>-29359</v>
      </c>
      <c r="P419" s="7">
        <v>-40429</v>
      </c>
      <c r="Q419" s="7">
        <v>-7090</v>
      </c>
      <c r="R419" s="7">
        <v>-33</v>
      </c>
      <c r="S419" s="7">
        <v>-38</v>
      </c>
      <c r="T419" s="7">
        <v>45</v>
      </c>
      <c r="U419" s="7" t="s">
        <v>9</v>
      </c>
      <c r="V419" s="7">
        <v>-3516</v>
      </c>
      <c r="W419" s="7">
        <v>348</v>
      </c>
      <c r="X419" s="7">
        <v>154</v>
      </c>
      <c r="Y419" s="7">
        <v>-6560</v>
      </c>
      <c r="Z419" s="7">
        <v>76</v>
      </c>
      <c r="AA419" s="7" t="s">
        <v>9</v>
      </c>
    </row>
    <row r="420" spans="2:27">
      <c r="B420" s="7" t="s">
        <v>557</v>
      </c>
      <c r="C420" s="7" t="s">
        <v>489</v>
      </c>
      <c r="D420" s="7" t="s">
        <v>9</v>
      </c>
      <c r="E420" s="7" t="s">
        <v>9</v>
      </c>
      <c r="F420" s="7" t="s">
        <v>9</v>
      </c>
      <c r="G420" s="7" t="s">
        <v>9</v>
      </c>
      <c r="H420" s="7" t="s">
        <v>9</v>
      </c>
      <c r="I420" s="7" t="s">
        <v>9</v>
      </c>
      <c r="J420" s="7" t="s">
        <v>9</v>
      </c>
      <c r="K420" s="7" t="s">
        <v>9</v>
      </c>
      <c r="L420" s="7" t="s">
        <v>9</v>
      </c>
      <c r="M420" s="7" t="s">
        <v>9</v>
      </c>
      <c r="N420" s="7" t="s">
        <v>9</v>
      </c>
      <c r="O420" s="7" t="s">
        <v>9</v>
      </c>
      <c r="P420" s="7" t="s">
        <v>9</v>
      </c>
      <c r="Q420" s="7" t="s">
        <v>9</v>
      </c>
      <c r="R420" s="7" t="s">
        <v>9</v>
      </c>
      <c r="S420" s="7" t="s">
        <v>9</v>
      </c>
      <c r="T420" s="7">
        <v>12610</v>
      </c>
      <c r="U420" s="7" t="s">
        <v>9</v>
      </c>
      <c r="V420" s="7">
        <v>-993</v>
      </c>
      <c r="W420" s="7">
        <v>6976</v>
      </c>
      <c r="X420" s="7">
        <v>42</v>
      </c>
      <c r="Y420" s="7">
        <v>-3355</v>
      </c>
      <c r="Z420" s="7">
        <v>-633</v>
      </c>
      <c r="AA420" s="7" t="s">
        <v>9</v>
      </c>
    </row>
    <row r="421" spans="2:27">
      <c r="B421" s="7" t="s">
        <v>558</v>
      </c>
      <c r="C421" s="7" t="s">
        <v>491</v>
      </c>
      <c r="D421" s="7" t="s">
        <v>9</v>
      </c>
      <c r="E421" s="7" t="s">
        <v>9</v>
      </c>
      <c r="F421" s="7" t="s">
        <v>9</v>
      </c>
      <c r="G421" s="7">
        <v>-8</v>
      </c>
      <c r="H421" s="7" t="s">
        <v>9</v>
      </c>
      <c r="I421" s="7">
        <v>1137</v>
      </c>
      <c r="J421" s="7">
        <v>-1204</v>
      </c>
      <c r="K421" s="7">
        <v>43611</v>
      </c>
      <c r="L421" s="7">
        <v>-1914</v>
      </c>
      <c r="M421" s="7">
        <v>-1702</v>
      </c>
      <c r="N421" s="7">
        <v>-1</v>
      </c>
      <c r="O421" s="7">
        <v>-29359</v>
      </c>
      <c r="P421" s="7">
        <v>-40429</v>
      </c>
      <c r="Q421" s="7">
        <v>-7090</v>
      </c>
      <c r="R421" s="7">
        <v>-33</v>
      </c>
      <c r="S421" s="7">
        <v>-38</v>
      </c>
      <c r="T421" s="7">
        <v>-12565</v>
      </c>
      <c r="U421" s="7" t="s">
        <v>9</v>
      </c>
      <c r="V421" s="7">
        <v>-2523</v>
      </c>
      <c r="W421" s="7">
        <v>-6628</v>
      </c>
      <c r="X421" s="7">
        <v>112</v>
      </c>
      <c r="Y421" s="7">
        <v>-3205</v>
      </c>
      <c r="Z421" s="7">
        <v>709</v>
      </c>
      <c r="AA421" s="7" t="s">
        <v>9</v>
      </c>
    </row>
    <row r="422" spans="2:27">
      <c r="B422" s="7" t="s">
        <v>559</v>
      </c>
      <c r="C422" s="7" t="s">
        <v>493</v>
      </c>
      <c r="D422" s="7" t="s">
        <v>9</v>
      </c>
      <c r="E422" s="7" t="s">
        <v>9</v>
      </c>
      <c r="F422" s="7" t="s">
        <v>9</v>
      </c>
      <c r="G422" s="7" t="s">
        <v>9</v>
      </c>
      <c r="H422" s="7" t="s">
        <v>9</v>
      </c>
      <c r="I422" s="7">
        <v>3082</v>
      </c>
      <c r="J422" s="7">
        <v>299</v>
      </c>
      <c r="K422" s="7">
        <v>-1040</v>
      </c>
      <c r="L422" s="7">
        <v>1130</v>
      </c>
      <c r="M422" s="7">
        <v>-254</v>
      </c>
      <c r="N422" s="7">
        <v>393</v>
      </c>
      <c r="O422" s="7">
        <v>-492</v>
      </c>
      <c r="P422" s="7">
        <v>-688</v>
      </c>
      <c r="Q422" s="7">
        <v>1112</v>
      </c>
      <c r="R422" s="7">
        <v>-2674</v>
      </c>
      <c r="S422" s="7">
        <v>-691</v>
      </c>
      <c r="T422" s="7">
        <v>781</v>
      </c>
      <c r="U422" s="7">
        <v>-548</v>
      </c>
      <c r="V422" s="7">
        <v>1098</v>
      </c>
      <c r="W422" s="7">
        <v>277</v>
      </c>
      <c r="X422" s="7">
        <v>-301</v>
      </c>
      <c r="Y422" s="7">
        <v>-3939</v>
      </c>
      <c r="Z422" s="7">
        <v>2480</v>
      </c>
      <c r="AA422" s="7">
        <v>-596</v>
      </c>
    </row>
    <row r="423" spans="2:27">
      <c r="B423" s="7" t="s">
        <v>560</v>
      </c>
      <c r="C423" s="7" t="s">
        <v>495</v>
      </c>
      <c r="D423" s="7" t="s">
        <v>9</v>
      </c>
      <c r="E423" s="7" t="s">
        <v>9</v>
      </c>
      <c r="F423" s="7" t="s">
        <v>9</v>
      </c>
      <c r="G423" s="7" t="s">
        <v>9</v>
      </c>
      <c r="H423" s="7" t="s">
        <v>9</v>
      </c>
      <c r="I423" s="7">
        <v>3082</v>
      </c>
      <c r="J423" s="7">
        <v>299</v>
      </c>
      <c r="K423" s="7">
        <v>-1040</v>
      </c>
      <c r="L423" s="7">
        <v>1130</v>
      </c>
      <c r="M423" s="7">
        <v>-254</v>
      </c>
      <c r="N423" s="7">
        <v>393</v>
      </c>
      <c r="O423" s="7">
        <v>-492</v>
      </c>
      <c r="P423" s="7">
        <v>-688</v>
      </c>
      <c r="Q423" s="7">
        <v>1112</v>
      </c>
      <c r="R423" s="7">
        <v>-2674</v>
      </c>
      <c r="S423" s="7">
        <v>-691</v>
      </c>
      <c r="T423" s="7">
        <v>781</v>
      </c>
      <c r="U423" s="7">
        <v>-548</v>
      </c>
      <c r="V423" s="7">
        <v>1098</v>
      </c>
      <c r="W423" s="7">
        <v>277</v>
      </c>
      <c r="X423" s="7">
        <v>-301</v>
      </c>
      <c r="Y423" s="7">
        <v>-3939</v>
      </c>
      <c r="Z423" s="7">
        <v>2480</v>
      </c>
      <c r="AA423" s="7">
        <v>-596</v>
      </c>
    </row>
    <row r="424" spans="2:27">
      <c r="B424" s="7" t="s">
        <v>561</v>
      </c>
      <c r="C424" s="7" t="s">
        <v>497</v>
      </c>
      <c r="D424" s="7" t="s">
        <v>9</v>
      </c>
      <c r="E424" s="7" t="s">
        <v>9</v>
      </c>
      <c r="F424" s="7" t="s">
        <v>9</v>
      </c>
      <c r="G424" s="7" t="s">
        <v>9</v>
      </c>
      <c r="H424" s="7" t="s">
        <v>9</v>
      </c>
      <c r="I424" s="7" t="s">
        <v>9</v>
      </c>
      <c r="J424" s="7" t="s">
        <v>9</v>
      </c>
      <c r="K424" s="7" t="s">
        <v>9</v>
      </c>
      <c r="L424" s="7" t="s">
        <v>9</v>
      </c>
      <c r="M424" s="7" t="s">
        <v>9</v>
      </c>
      <c r="N424" s="7" t="s">
        <v>9</v>
      </c>
      <c r="O424" s="7" t="s">
        <v>9</v>
      </c>
      <c r="P424" s="7" t="s">
        <v>9</v>
      </c>
      <c r="Q424" s="7" t="s">
        <v>9</v>
      </c>
      <c r="R424" s="7" t="s">
        <v>9</v>
      </c>
      <c r="S424" s="7" t="s">
        <v>9</v>
      </c>
      <c r="T424" s="7" t="s">
        <v>9</v>
      </c>
      <c r="U424" s="7" t="s">
        <v>9</v>
      </c>
      <c r="V424" s="7" t="s">
        <v>9</v>
      </c>
      <c r="W424" s="7" t="s">
        <v>9</v>
      </c>
      <c r="X424" s="7" t="s">
        <v>9</v>
      </c>
      <c r="Y424" s="7" t="s">
        <v>9</v>
      </c>
      <c r="Z424" s="7" t="s">
        <v>9</v>
      </c>
      <c r="AA424" s="7" t="s">
        <v>9</v>
      </c>
    </row>
    <row r="425" spans="2:27">
      <c r="B425" s="7" t="s">
        <v>562</v>
      </c>
      <c r="C425" s="7" t="s">
        <v>499</v>
      </c>
      <c r="D425" s="7" t="s">
        <v>9</v>
      </c>
      <c r="E425" s="7" t="s">
        <v>9</v>
      </c>
      <c r="F425" s="7" t="s">
        <v>9</v>
      </c>
      <c r="G425" s="7" t="s">
        <v>9</v>
      </c>
      <c r="H425" s="7" t="s">
        <v>9</v>
      </c>
      <c r="I425" s="7" t="s">
        <v>9</v>
      </c>
      <c r="J425" s="7" t="s">
        <v>9</v>
      </c>
      <c r="K425" s="7" t="s">
        <v>9</v>
      </c>
      <c r="L425" s="7" t="s">
        <v>9</v>
      </c>
      <c r="M425" s="7" t="s">
        <v>9</v>
      </c>
      <c r="N425" s="7" t="s">
        <v>9</v>
      </c>
      <c r="O425" s="7" t="s">
        <v>9</v>
      </c>
      <c r="P425" s="7" t="s">
        <v>9</v>
      </c>
      <c r="Q425" s="7" t="s">
        <v>9</v>
      </c>
      <c r="R425" s="7" t="s">
        <v>9</v>
      </c>
      <c r="S425" s="7" t="s">
        <v>9</v>
      </c>
      <c r="T425" s="7" t="s">
        <v>9</v>
      </c>
      <c r="U425" s="7" t="s">
        <v>9</v>
      </c>
      <c r="V425" s="7" t="s">
        <v>9</v>
      </c>
      <c r="W425" s="7" t="s">
        <v>9</v>
      </c>
      <c r="X425" s="7" t="s">
        <v>9</v>
      </c>
      <c r="Y425" s="7" t="s">
        <v>9</v>
      </c>
      <c r="Z425" s="7" t="s">
        <v>9</v>
      </c>
      <c r="AA425" s="7" t="s">
        <v>9</v>
      </c>
    </row>
    <row r="426" spans="2:27">
      <c r="B426" s="7" t="s">
        <v>563</v>
      </c>
      <c r="C426" s="7" t="s">
        <v>501</v>
      </c>
      <c r="D426" s="7" t="s">
        <v>9</v>
      </c>
      <c r="E426" s="7" t="s">
        <v>9</v>
      </c>
      <c r="F426" s="7" t="s">
        <v>9</v>
      </c>
      <c r="G426" s="7" t="s">
        <v>9</v>
      </c>
      <c r="H426" s="7" t="s">
        <v>9</v>
      </c>
      <c r="I426" s="7" t="s">
        <v>9</v>
      </c>
      <c r="J426" s="7" t="s">
        <v>9</v>
      </c>
      <c r="K426" s="7" t="s">
        <v>9</v>
      </c>
      <c r="L426" s="7" t="s">
        <v>9</v>
      </c>
      <c r="M426" s="7" t="s">
        <v>9</v>
      </c>
      <c r="N426" s="7" t="s">
        <v>9</v>
      </c>
      <c r="O426" s="7" t="s">
        <v>9</v>
      </c>
      <c r="P426" s="7" t="s">
        <v>9</v>
      </c>
      <c r="Q426" s="7" t="s">
        <v>9</v>
      </c>
      <c r="R426" s="7" t="s">
        <v>9</v>
      </c>
      <c r="S426" s="7" t="s">
        <v>9</v>
      </c>
      <c r="T426" s="7" t="s">
        <v>9</v>
      </c>
      <c r="U426" s="7" t="s">
        <v>9</v>
      </c>
      <c r="V426" s="7" t="s">
        <v>9</v>
      </c>
      <c r="W426" s="7" t="s">
        <v>9</v>
      </c>
      <c r="X426" s="7" t="s">
        <v>9</v>
      </c>
      <c r="Y426" s="7" t="s">
        <v>9</v>
      </c>
      <c r="Z426" s="7" t="s">
        <v>9</v>
      </c>
      <c r="AA426" s="7" t="s">
        <v>9</v>
      </c>
    </row>
    <row r="427" spans="2:27">
      <c r="B427" s="7" t="s">
        <v>564</v>
      </c>
      <c r="C427" s="7" t="s">
        <v>503</v>
      </c>
      <c r="D427" s="7" t="s">
        <v>9</v>
      </c>
      <c r="E427" s="7" t="s">
        <v>9</v>
      </c>
      <c r="F427" s="7" t="s">
        <v>9</v>
      </c>
      <c r="G427" s="7" t="s">
        <v>9</v>
      </c>
      <c r="H427" s="7" t="s">
        <v>9</v>
      </c>
      <c r="I427" s="7" t="s">
        <v>9</v>
      </c>
      <c r="J427" s="7" t="s">
        <v>9</v>
      </c>
      <c r="K427" s="7" t="s">
        <v>9</v>
      </c>
      <c r="L427" s="7" t="s">
        <v>9</v>
      </c>
      <c r="M427" s="7" t="s">
        <v>9</v>
      </c>
      <c r="N427" s="7" t="s">
        <v>9</v>
      </c>
      <c r="O427" s="7" t="s">
        <v>9</v>
      </c>
      <c r="P427" s="7" t="s">
        <v>9</v>
      </c>
      <c r="Q427" s="7" t="s">
        <v>9</v>
      </c>
      <c r="R427" s="7" t="s">
        <v>9</v>
      </c>
      <c r="S427" s="7" t="s">
        <v>9</v>
      </c>
      <c r="T427" s="7" t="s">
        <v>9</v>
      </c>
      <c r="U427" s="7" t="s">
        <v>9</v>
      </c>
      <c r="V427" s="7" t="s">
        <v>9</v>
      </c>
      <c r="W427" s="7" t="s">
        <v>9</v>
      </c>
      <c r="X427" s="7" t="s">
        <v>9</v>
      </c>
      <c r="Y427" s="7" t="s">
        <v>9</v>
      </c>
      <c r="Z427" s="7" t="s">
        <v>9</v>
      </c>
      <c r="AA427" s="7" t="s">
        <v>9</v>
      </c>
    </row>
    <row r="428" spans="2:27">
      <c r="B428" s="7" t="s">
        <v>565</v>
      </c>
      <c r="C428" s="7" t="s">
        <v>505</v>
      </c>
      <c r="D428" s="7" t="s">
        <v>9</v>
      </c>
      <c r="E428" s="7" t="s">
        <v>9</v>
      </c>
      <c r="F428" s="7" t="s">
        <v>9</v>
      </c>
      <c r="G428" s="7" t="s">
        <v>9</v>
      </c>
      <c r="H428" s="7" t="s">
        <v>9</v>
      </c>
      <c r="I428" s="7" t="s">
        <v>9</v>
      </c>
      <c r="J428" s="7" t="s">
        <v>9</v>
      </c>
      <c r="K428" s="7" t="s">
        <v>9</v>
      </c>
      <c r="L428" s="7" t="s">
        <v>9</v>
      </c>
      <c r="M428" s="7" t="s">
        <v>9</v>
      </c>
      <c r="N428" s="7" t="s">
        <v>9</v>
      </c>
      <c r="O428" s="7" t="s">
        <v>9</v>
      </c>
      <c r="P428" s="7" t="s">
        <v>9</v>
      </c>
      <c r="Q428" s="7" t="s">
        <v>9</v>
      </c>
      <c r="R428" s="7" t="s">
        <v>9</v>
      </c>
      <c r="S428" s="7" t="s">
        <v>9</v>
      </c>
      <c r="T428" s="7" t="s">
        <v>9</v>
      </c>
      <c r="U428" s="7" t="s">
        <v>9</v>
      </c>
      <c r="V428" s="7" t="s">
        <v>9</v>
      </c>
      <c r="W428" s="7" t="s">
        <v>9</v>
      </c>
      <c r="X428" s="7" t="s">
        <v>9</v>
      </c>
      <c r="Y428" s="7" t="s">
        <v>9</v>
      </c>
      <c r="Z428" s="7" t="s">
        <v>9</v>
      </c>
      <c r="AA428" s="7" t="s">
        <v>9</v>
      </c>
    </row>
    <row r="429" spans="2:27">
      <c r="B429" s="7" t="s">
        <v>566</v>
      </c>
      <c r="C429" s="7" t="s">
        <v>507</v>
      </c>
      <c r="D429" s="7" t="s">
        <v>9</v>
      </c>
      <c r="E429" s="7" t="s">
        <v>9</v>
      </c>
      <c r="F429" s="7" t="s">
        <v>9</v>
      </c>
      <c r="G429" s="7" t="s">
        <v>9</v>
      </c>
      <c r="H429" s="7" t="s">
        <v>9</v>
      </c>
      <c r="I429" s="7" t="s">
        <v>9</v>
      </c>
      <c r="J429" s="7">
        <v>1197</v>
      </c>
      <c r="K429" s="7">
        <v>1197</v>
      </c>
      <c r="L429" s="7">
        <v>35</v>
      </c>
      <c r="M429" s="7">
        <v>12</v>
      </c>
      <c r="N429" s="7" t="s">
        <v>9</v>
      </c>
      <c r="O429" s="7">
        <v>15</v>
      </c>
      <c r="P429" s="7">
        <v>1197</v>
      </c>
      <c r="Q429" s="7">
        <v>757</v>
      </c>
      <c r="R429" s="7">
        <v>2175</v>
      </c>
      <c r="S429" s="7">
        <v>-736</v>
      </c>
      <c r="T429" s="7">
        <v>-12425</v>
      </c>
      <c r="U429" s="7">
        <v>-8619</v>
      </c>
      <c r="V429" s="7">
        <v>3464</v>
      </c>
      <c r="W429" s="7">
        <v>-1170</v>
      </c>
      <c r="X429" s="7">
        <v>-45</v>
      </c>
      <c r="Y429" s="7">
        <v>16384</v>
      </c>
      <c r="Z429" s="7">
        <v>-11656</v>
      </c>
      <c r="AA429" s="7">
        <v>-13620</v>
      </c>
    </row>
    <row r="430" spans="2:27">
      <c r="B430" s="7" t="s">
        <v>567</v>
      </c>
      <c r="C430" s="7" t="s">
        <v>509</v>
      </c>
      <c r="D430" s="7" t="s">
        <v>9</v>
      </c>
      <c r="E430" s="7" t="s">
        <v>9</v>
      </c>
      <c r="F430" s="7" t="s">
        <v>9</v>
      </c>
      <c r="G430" s="7" t="s">
        <v>9</v>
      </c>
      <c r="H430" s="7" t="s">
        <v>9</v>
      </c>
      <c r="I430" s="7" t="s">
        <v>9</v>
      </c>
      <c r="J430" s="7">
        <v>1197</v>
      </c>
      <c r="K430" s="7">
        <v>1197</v>
      </c>
      <c r="L430" s="7">
        <v>35</v>
      </c>
      <c r="M430" s="7">
        <v>12</v>
      </c>
      <c r="N430" s="7" t="s">
        <v>9</v>
      </c>
      <c r="O430" s="7">
        <v>15</v>
      </c>
      <c r="P430" s="7">
        <v>1197</v>
      </c>
      <c r="Q430" s="7">
        <v>757</v>
      </c>
      <c r="R430" s="7">
        <v>2175</v>
      </c>
      <c r="S430" s="7">
        <v>-736</v>
      </c>
      <c r="T430" s="7">
        <v>-12425</v>
      </c>
      <c r="U430" s="7">
        <v>-8619</v>
      </c>
      <c r="V430" s="7">
        <v>3464</v>
      </c>
      <c r="W430" s="7">
        <v>-1170</v>
      </c>
      <c r="X430" s="7">
        <v>-45</v>
      </c>
      <c r="Y430" s="7">
        <v>16384</v>
      </c>
      <c r="Z430" s="7">
        <v>-11656</v>
      </c>
      <c r="AA430" s="7">
        <v>-13620</v>
      </c>
    </row>
    <row r="431" spans="2:27">
      <c r="B431" s="7" t="s">
        <v>568</v>
      </c>
      <c r="C431" s="7" t="s">
        <v>511</v>
      </c>
      <c r="D431" s="7" t="s">
        <v>9</v>
      </c>
      <c r="E431" s="7" t="s">
        <v>9</v>
      </c>
      <c r="F431" s="7" t="s">
        <v>9</v>
      </c>
      <c r="G431" s="7" t="s">
        <v>9</v>
      </c>
      <c r="H431" s="7" t="s">
        <v>9</v>
      </c>
      <c r="I431" s="7" t="s">
        <v>9</v>
      </c>
      <c r="J431" s="7" t="s">
        <v>9</v>
      </c>
      <c r="K431" s="7" t="s">
        <v>9</v>
      </c>
      <c r="L431" s="7" t="s">
        <v>9</v>
      </c>
      <c r="M431" s="7" t="s">
        <v>9</v>
      </c>
      <c r="N431" s="7" t="s">
        <v>9</v>
      </c>
      <c r="O431" s="7" t="s">
        <v>9</v>
      </c>
      <c r="P431" s="7" t="s">
        <v>9</v>
      </c>
      <c r="Q431" s="7" t="s">
        <v>9</v>
      </c>
      <c r="R431" s="7" t="s">
        <v>9</v>
      </c>
      <c r="S431" s="7" t="s">
        <v>9</v>
      </c>
      <c r="T431" s="7" t="s">
        <v>9</v>
      </c>
      <c r="U431" s="7" t="s">
        <v>9</v>
      </c>
      <c r="V431" s="7" t="s">
        <v>9</v>
      </c>
      <c r="W431" s="7" t="s">
        <v>9</v>
      </c>
      <c r="X431" s="7" t="s">
        <v>9</v>
      </c>
      <c r="Y431" s="7" t="s">
        <v>9</v>
      </c>
      <c r="Z431" s="7" t="s">
        <v>9</v>
      </c>
      <c r="AA431" s="7" t="s">
        <v>9</v>
      </c>
    </row>
    <row r="432" spans="2:27">
      <c r="B432" s="7" t="s">
        <v>569</v>
      </c>
      <c r="C432" s="7" t="s">
        <v>513</v>
      </c>
      <c r="D432" s="7" t="s">
        <v>9</v>
      </c>
      <c r="E432" s="7" t="s">
        <v>9</v>
      </c>
      <c r="F432" s="7" t="s">
        <v>9</v>
      </c>
      <c r="G432" s="7">
        <v>-65138</v>
      </c>
      <c r="H432" s="7">
        <v>-10750</v>
      </c>
      <c r="I432" s="7">
        <v>-31840</v>
      </c>
      <c r="J432" s="7">
        <v>-22554</v>
      </c>
      <c r="K432" s="7">
        <v>-17961</v>
      </c>
      <c r="L432" s="7">
        <v>-8727</v>
      </c>
      <c r="M432" s="7">
        <v>98024</v>
      </c>
      <c r="N432" s="7">
        <v>21088</v>
      </c>
      <c r="O432" s="7">
        <v>-40792</v>
      </c>
      <c r="P432" s="7">
        <v>2325</v>
      </c>
      <c r="Q432" s="7">
        <v>240270</v>
      </c>
      <c r="R432" s="7">
        <v>68581</v>
      </c>
      <c r="S432" s="7">
        <v>-25237</v>
      </c>
      <c r="T432" s="7">
        <v>11079</v>
      </c>
      <c r="U432" s="7">
        <v>29933</v>
      </c>
      <c r="V432" s="7">
        <v>-29862</v>
      </c>
      <c r="W432" s="7">
        <v>-77174</v>
      </c>
      <c r="X432" s="7">
        <v>40442</v>
      </c>
      <c r="Y432" s="7">
        <v>5247</v>
      </c>
      <c r="Z432" s="7">
        <v>24618</v>
      </c>
      <c r="AA432" s="7">
        <v>18209</v>
      </c>
    </row>
    <row r="433" spans="2:27">
      <c r="B433" s="7" t="s">
        <v>570</v>
      </c>
      <c r="C433" s="7" t="s">
        <v>515</v>
      </c>
      <c r="D433" s="7" t="s">
        <v>9</v>
      </c>
      <c r="E433" s="7" t="s">
        <v>9</v>
      </c>
      <c r="F433" s="7" t="s">
        <v>9</v>
      </c>
      <c r="G433" s="7">
        <v>-35305</v>
      </c>
      <c r="H433" s="7">
        <v>-17945</v>
      </c>
      <c r="I433" s="7">
        <v>-18028</v>
      </c>
      <c r="J433" s="7">
        <v>-9313</v>
      </c>
      <c r="K433" s="7">
        <v>-2425</v>
      </c>
      <c r="L433" s="7">
        <v>-44878</v>
      </c>
      <c r="M433" s="7">
        <v>-64742</v>
      </c>
      <c r="N433" s="7">
        <v>21213</v>
      </c>
      <c r="O433" s="7">
        <v>12747</v>
      </c>
      <c r="P433" s="7">
        <v>14913</v>
      </c>
      <c r="Q433" s="7">
        <v>101991</v>
      </c>
      <c r="R433" s="7">
        <v>53851</v>
      </c>
      <c r="S433" s="7">
        <v>-10630</v>
      </c>
      <c r="T433" s="7">
        <v>3022</v>
      </c>
      <c r="U433" s="7">
        <v>54084</v>
      </c>
      <c r="V433" s="7">
        <v>-84437</v>
      </c>
      <c r="W433" s="7">
        <v>-91131</v>
      </c>
      <c r="X433" s="7">
        <v>2973</v>
      </c>
      <c r="Y433" s="7">
        <v>28582</v>
      </c>
      <c r="Z433" s="7">
        <v>16256</v>
      </c>
      <c r="AA433" s="7">
        <v>20427</v>
      </c>
    </row>
    <row r="434" spans="2:27">
      <c r="B434" s="7" t="s">
        <v>571</v>
      </c>
      <c r="C434" s="7" t="s">
        <v>517</v>
      </c>
      <c r="D434" s="7" t="s">
        <v>9</v>
      </c>
      <c r="E434" s="7" t="s">
        <v>9</v>
      </c>
      <c r="F434" s="7" t="s">
        <v>9</v>
      </c>
      <c r="G434" s="7">
        <v>-29833</v>
      </c>
      <c r="H434" s="7">
        <v>7195</v>
      </c>
      <c r="I434" s="7">
        <v>-13812</v>
      </c>
      <c r="J434" s="7">
        <v>-13241</v>
      </c>
      <c r="K434" s="7">
        <v>-15536</v>
      </c>
      <c r="L434" s="7">
        <v>36151</v>
      </c>
      <c r="M434" s="7">
        <v>162766</v>
      </c>
      <c r="N434" s="7">
        <v>-125</v>
      </c>
      <c r="O434" s="7">
        <v>-53539</v>
      </c>
      <c r="P434" s="7">
        <v>-12588</v>
      </c>
      <c r="Q434" s="7">
        <v>138279</v>
      </c>
      <c r="R434" s="7">
        <v>14730</v>
      </c>
      <c r="S434" s="7">
        <v>-14607</v>
      </c>
      <c r="T434" s="7">
        <v>8057</v>
      </c>
      <c r="U434" s="7">
        <v>-24151</v>
      </c>
      <c r="V434" s="7">
        <v>54575</v>
      </c>
      <c r="W434" s="7">
        <v>13957</v>
      </c>
      <c r="X434" s="7">
        <v>37469</v>
      </c>
      <c r="Y434" s="7">
        <v>-23335</v>
      </c>
      <c r="Z434" s="7">
        <v>8362</v>
      </c>
      <c r="AA434" s="7">
        <v>-2218</v>
      </c>
    </row>
    <row r="435" spans="2:27">
      <c r="B435" s="7" t="s">
        <v>228</v>
      </c>
      <c r="C435" s="7" t="s">
        <v>229</v>
      </c>
      <c r="D435" s="7" t="s">
        <v>9</v>
      </c>
      <c r="E435" s="7" t="s">
        <v>9</v>
      </c>
      <c r="F435" s="7" t="s">
        <v>9</v>
      </c>
      <c r="G435" s="7">
        <v>-166762</v>
      </c>
      <c r="H435" s="7">
        <v>-45648</v>
      </c>
      <c r="I435" s="7">
        <v>172326</v>
      </c>
      <c r="J435" s="7">
        <v>11778</v>
      </c>
      <c r="K435" s="7">
        <v>-9839</v>
      </c>
      <c r="L435" s="7">
        <v>-71339</v>
      </c>
      <c r="M435" s="7">
        <v>56485</v>
      </c>
      <c r="N435" s="7">
        <v>35480</v>
      </c>
      <c r="O435" s="7">
        <v>-161833</v>
      </c>
      <c r="P435" s="7">
        <v>42189</v>
      </c>
      <c r="Q435" s="7">
        <v>703072</v>
      </c>
      <c r="R435" s="7">
        <v>53030</v>
      </c>
      <c r="S435" s="7">
        <v>33266</v>
      </c>
      <c r="T435" s="7">
        <v>48198</v>
      </c>
      <c r="U435" s="7">
        <v>29964</v>
      </c>
      <c r="V435" s="7">
        <v>-26525</v>
      </c>
      <c r="W435" s="7">
        <v>-57384</v>
      </c>
      <c r="X435" s="7">
        <v>-3611</v>
      </c>
      <c r="Y435" s="7">
        <v>48374</v>
      </c>
      <c r="Z435" s="7">
        <v>18983</v>
      </c>
      <c r="AA435" s="7">
        <v>34418</v>
      </c>
    </row>
    <row r="436" spans="2:27">
      <c r="B436" s="1" t="s">
        <v>393</v>
      </c>
    </row>
    <row r="437" spans="2:27">
      <c r="B437" s="7" t="s">
        <v>536</v>
      </c>
      <c r="C437" s="7" t="s">
        <v>572</v>
      </c>
      <c r="D437" s="7" t="s">
        <v>9</v>
      </c>
      <c r="E437" s="7" t="s">
        <v>9</v>
      </c>
      <c r="F437" s="7" t="s">
        <v>9</v>
      </c>
      <c r="G437" s="7">
        <v>-286214</v>
      </c>
      <c r="H437" s="7">
        <v>20416</v>
      </c>
      <c r="I437" s="7">
        <v>70266</v>
      </c>
      <c r="J437" s="7">
        <v>-7058</v>
      </c>
      <c r="K437" s="7">
        <v>54194</v>
      </c>
      <c r="L437" s="7">
        <v>-154009</v>
      </c>
      <c r="M437" s="7">
        <v>31131</v>
      </c>
      <c r="N437" s="7">
        <v>128296</v>
      </c>
      <c r="O437" s="7">
        <v>-245031</v>
      </c>
      <c r="P437" s="7">
        <v>205210</v>
      </c>
      <c r="Q437" s="7">
        <v>343895</v>
      </c>
      <c r="R437" s="7">
        <v>-85870</v>
      </c>
      <c r="S437" s="7">
        <v>-61331</v>
      </c>
      <c r="T437" s="7">
        <v>1904</v>
      </c>
      <c r="U437" s="7">
        <v>96</v>
      </c>
      <c r="V437" s="7">
        <v>13326</v>
      </c>
      <c r="W437" s="7">
        <v>-151170</v>
      </c>
      <c r="X437" s="7">
        <v>-33640</v>
      </c>
      <c r="Y437" s="7">
        <v>-141920</v>
      </c>
      <c r="Z437" s="7">
        <v>-86214</v>
      </c>
      <c r="AA437" s="7">
        <v>-10746</v>
      </c>
    </row>
    <row r="438" spans="2:27">
      <c r="B438" s="7" t="s">
        <v>538</v>
      </c>
      <c r="C438" s="7" t="s">
        <v>453</v>
      </c>
      <c r="D438" s="7" t="s">
        <v>9</v>
      </c>
      <c r="E438" s="7" t="s">
        <v>9</v>
      </c>
      <c r="F438" s="7" t="s">
        <v>9</v>
      </c>
      <c r="G438" s="7" t="s">
        <v>9</v>
      </c>
      <c r="H438" s="7" t="s">
        <v>9</v>
      </c>
      <c r="I438" s="7" t="s">
        <v>9</v>
      </c>
      <c r="J438" s="7" t="s">
        <v>9</v>
      </c>
      <c r="K438" s="7" t="s">
        <v>9</v>
      </c>
      <c r="L438" s="7" t="s">
        <v>9</v>
      </c>
      <c r="M438" s="7" t="s">
        <v>9</v>
      </c>
      <c r="N438" s="7" t="s">
        <v>9</v>
      </c>
      <c r="O438" s="7" t="s">
        <v>9</v>
      </c>
      <c r="P438" s="7" t="s">
        <v>9</v>
      </c>
      <c r="Q438" s="7" t="s">
        <v>9</v>
      </c>
      <c r="R438" s="7" t="s">
        <v>9</v>
      </c>
      <c r="S438" s="7" t="s">
        <v>9</v>
      </c>
      <c r="T438" s="7" t="s">
        <v>9</v>
      </c>
      <c r="U438" s="7" t="s">
        <v>9</v>
      </c>
      <c r="V438" s="7" t="s">
        <v>9</v>
      </c>
      <c r="W438" s="7" t="s">
        <v>9</v>
      </c>
      <c r="X438" s="7" t="s">
        <v>9</v>
      </c>
      <c r="Y438" s="7" t="s">
        <v>9</v>
      </c>
      <c r="Z438" s="7" t="s">
        <v>9</v>
      </c>
      <c r="AA438" s="7" t="s">
        <v>9</v>
      </c>
    </row>
    <row r="439" spans="2:27">
      <c r="B439" s="7" t="s">
        <v>539</v>
      </c>
      <c r="C439" s="7" t="s">
        <v>455</v>
      </c>
      <c r="D439" s="7" t="s">
        <v>9</v>
      </c>
      <c r="E439" s="7" t="s">
        <v>9</v>
      </c>
      <c r="F439" s="7" t="s">
        <v>9</v>
      </c>
      <c r="G439" s="7" t="s">
        <v>9</v>
      </c>
      <c r="H439" s="7" t="s">
        <v>9</v>
      </c>
      <c r="I439" s="7" t="s">
        <v>9</v>
      </c>
      <c r="J439" s="7" t="s">
        <v>9</v>
      </c>
      <c r="K439" s="7" t="s">
        <v>9</v>
      </c>
      <c r="L439" s="7" t="s">
        <v>9</v>
      </c>
      <c r="M439" s="7" t="s">
        <v>9</v>
      </c>
      <c r="N439" s="7" t="s">
        <v>9</v>
      </c>
      <c r="O439" s="7" t="s">
        <v>9</v>
      </c>
      <c r="P439" s="7" t="s">
        <v>9</v>
      </c>
      <c r="Q439" s="7" t="s">
        <v>9</v>
      </c>
      <c r="R439" s="7" t="s">
        <v>9</v>
      </c>
      <c r="S439" s="7" t="s">
        <v>9</v>
      </c>
      <c r="T439" s="7" t="s">
        <v>9</v>
      </c>
      <c r="U439" s="7" t="s">
        <v>9</v>
      </c>
      <c r="V439" s="7" t="s">
        <v>9</v>
      </c>
      <c r="W439" s="7" t="s">
        <v>9</v>
      </c>
      <c r="X439" s="7" t="s">
        <v>9</v>
      </c>
      <c r="Y439" s="7" t="s">
        <v>9</v>
      </c>
      <c r="Z439" s="7" t="s">
        <v>9</v>
      </c>
      <c r="AA439" s="7" t="s">
        <v>9</v>
      </c>
    </row>
    <row r="440" spans="2:27">
      <c r="B440" s="7" t="s">
        <v>540</v>
      </c>
      <c r="C440" s="7" t="s">
        <v>457</v>
      </c>
      <c r="D440" s="7" t="s">
        <v>9</v>
      </c>
      <c r="E440" s="7" t="s">
        <v>9</v>
      </c>
      <c r="F440" s="7" t="s">
        <v>9</v>
      </c>
      <c r="G440" s="7" t="s">
        <v>9</v>
      </c>
      <c r="H440" s="7" t="s">
        <v>9</v>
      </c>
      <c r="I440" s="7" t="s">
        <v>9</v>
      </c>
      <c r="J440" s="7" t="s">
        <v>9</v>
      </c>
      <c r="K440" s="7" t="s">
        <v>9</v>
      </c>
      <c r="L440" s="7" t="s">
        <v>9</v>
      </c>
      <c r="M440" s="7" t="s">
        <v>9</v>
      </c>
      <c r="N440" s="7" t="s">
        <v>9</v>
      </c>
      <c r="O440" s="7" t="s">
        <v>9</v>
      </c>
      <c r="P440" s="7" t="s">
        <v>9</v>
      </c>
      <c r="Q440" s="7" t="s">
        <v>9</v>
      </c>
      <c r="R440" s="7" t="s">
        <v>9</v>
      </c>
      <c r="S440" s="7" t="s">
        <v>9</v>
      </c>
      <c r="T440" s="7" t="s">
        <v>9</v>
      </c>
      <c r="U440" s="7" t="s">
        <v>9</v>
      </c>
      <c r="V440" s="7" t="s">
        <v>9</v>
      </c>
      <c r="W440" s="7" t="s">
        <v>9</v>
      </c>
      <c r="X440" s="7" t="s">
        <v>9</v>
      </c>
      <c r="Y440" s="7" t="s">
        <v>9</v>
      </c>
      <c r="Z440" s="7" t="s">
        <v>9</v>
      </c>
      <c r="AA440" s="7" t="s">
        <v>9</v>
      </c>
    </row>
    <row r="441" spans="2:27">
      <c r="B441" s="7" t="s">
        <v>541</v>
      </c>
      <c r="C441" s="7" t="s">
        <v>459</v>
      </c>
      <c r="D441" s="7" t="s">
        <v>9</v>
      </c>
      <c r="E441" s="7" t="s">
        <v>9</v>
      </c>
      <c r="F441" s="7" t="s">
        <v>9</v>
      </c>
      <c r="G441" s="7" t="s">
        <v>9</v>
      </c>
      <c r="H441" s="7" t="s">
        <v>9</v>
      </c>
      <c r="I441" s="7" t="s">
        <v>9</v>
      </c>
      <c r="J441" s="7" t="s">
        <v>9</v>
      </c>
      <c r="K441" s="7" t="s">
        <v>9</v>
      </c>
      <c r="L441" s="7" t="s">
        <v>9</v>
      </c>
      <c r="M441" s="7" t="s">
        <v>9</v>
      </c>
      <c r="N441" s="7" t="s">
        <v>9</v>
      </c>
      <c r="O441" s="7" t="s">
        <v>9</v>
      </c>
      <c r="P441" s="7" t="s">
        <v>9</v>
      </c>
      <c r="Q441" s="7" t="s">
        <v>9</v>
      </c>
      <c r="R441" s="7" t="s">
        <v>9</v>
      </c>
      <c r="S441" s="7" t="s">
        <v>9</v>
      </c>
      <c r="T441" s="7" t="s">
        <v>9</v>
      </c>
      <c r="U441" s="7" t="s">
        <v>9</v>
      </c>
      <c r="V441" s="7" t="s">
        <v>9</v>
      </c>
      <c r="W441" s="7" t="s">
        <v>9</v>
      </c>
      <c r="X441" s="7" t="s">
        <v>9</v>
      </c>
      <c r="Y441" s="7" t="s">
        <v>9</v>
      </c>
      <c r="Z441" s="7" t="s">
        <v>9</v>
      </c>
      <c r="AA441" s="7" t="s">
        <v>9</v>
      </c>
    </row>
    <row r="442" spans="2:27">
      <c r="B442" s="7" t="s">
        <v>542</v>
      </c>
      <c r="C442" s="7" t="s">
        <v>461</v>
      </c>
      <c r="D442" s="7" t="s">
        <v>9</v>
      </c>
      <c r="E442" s="7" t="s">
        <v>9</v>
      </c>
      <c r="F442" s="7" t="s">
        <v>9</v>
      </c>
      <c r="G442" s="7" t="s">
        <v>9</v>
      </c>
      <c r="H442" s="7" t="s">
        <v>9</v>
      </c>
      <c r="I442" s="7" t="s">
        <v>9</v>
      </c>
      <c r="J442" s="7" t="s">
        <v>9</v>
      </c>
      <c r="K442" s="7" t="s">
        <v>9</v>
      </c>
      <c r="L442" s="7" t="s">
        <v>9</v>
      </c>
      <c r="M442" s="7" t="s">
        <v>9</v>
      </c>
      <c r="N442" s="7" t="s">
        <v>9</v>
      </c>
      <c r="O442" s="7" t="s">
        <v>9</v>
      </c>
      <c r="P442" s="7" t="s">
        <v>9</v>
      </c>
      <c r="Q442" s="7" t="s">
        <v>9</v>
      </c>
      <c r="R442" s="7" t="s">
        <v>9</v>
      </c>
      <c r="S442" s="7" t="s">
        <v>9</v>
      </c>
      <c r="T442" s="7" t="s">
        <v>9</v>
      </c>
      <c r="U442" s="7" t="s">
        <v>9</v>
      </c>
      <c r="V442" s="7" t="s">
        <v>9</v>
      </c>
      <c r="W442" s="7" t="s">
        <v>9</v>
      </c>
      <c r="X442" s="7" t="s">
        <v>9</v>
      </c>
      <c r="Y442" s="7" t="s">
        <v>9</v>
      </c>
      <c r="Z442" s="7" t="s">
        <v>9</v>
      </c>
      <c r="AA442" s="7" t="s">
        <v>9</v>
      </c>
    </row>
    <row r="443" spans="2:27">
      <c r="B443" s="7" t="s">
        <v>543</v>
      </c>
      <c r="C443" s="7" t="s">
        <v>463</v>
      </c>
      <c r="D443" s="7" t="s">
        <v>9</v>
      </c>
      <c r="E443" s="7" t="s">
        <v>9</v>
      </c>
      <c r="F443" s="7" t="s">
        <v>9</v>
      </c>
      <c r="G443" s="7" t="s">
        <v>9</v>
      </c>
      <c r="H443" s="7" t="s">
        <v>9</v>
      </c>
      <c r="I443" s="7" t="s">
        <v>9</v>
      </c>
      <c r="J443" s="7" t="s">
        <v>9</v>
      </c>
      <c r="K443" s="7" t="s">
        <v>9</v>
      </c>
      <c r="L443" s="7" t="s">
        <v>9</v>
      </c>
      <c r="M443" s="7" t="s">
        <v>9</v>
      </c>
      <c r="N443" s="7" t="s">
        <v>9</v>
      </c>
      <c r="O443" s="7" t="s">
        <v>9</v>
      </c>
      <c r="P443" s="7" t="s">
        <v>9</v>
      </c>
      <c r="Q443" s="7" t="s">
        <v>9</v>
      </c>
      <c r="R443" s="7" t="s">
        <v>9</v>
      </c>
      <c r="S443" s="7" t="s">
        <v>9</v>
      </c>
      <c r="T443" s="7" t="s">
        <v>9</v>
      </c>
      <c r="U443" s="7" t="s">
        <v>9</v>
      </c>
      <c r="V443" s="7" t="s">
        <v>9</v>
      </c>
      <c r="W443" s="7" t="s">
        <v>9</v>
      </c>
      <c r="X443" s="7" t="s">
        <v>9</v>
      </c>
      <c r="Y443" s="7" t="s">
        <v>9</v>
      </c>
      <c r="Z443" s="7" t="s">
        <v>9</v>
      </c>
      <c r="AA443" s="7" t="s">
        <v>9</v>
      </c>
    </row>
    <row r="444" spans="2:27">
      <c r="B444" s="7" t="s">
        <v>544</v>
      </c>
      <c r="C444" s="7" t="s">
        <v>465</v>
      </c>
      <c r="D444" s="7" t="s">
        <v>9</v>
      </c>
      <c r="E444" s="7" t="s">
        <v>9</v>
      </c>
      <c r="F444" s="7" t="s">
        <v>9</v>
      </c>
      <c r="G444" s="7" t="s">
        <v>9</v>
      </c>
      <c r="H444" s="7" t="s">
        <v>9</v>
      </c>
      <c r="I444" s="7" t="s">
        <v>9</v>
      </c>
      <c r="J444" s="7" t="s">
        <v>9</v>
      </c>
      <c r="K444" s="7" t="s">
        <v>9</v>
      </c>
      <c r="L444" s="7" t="s">
        <v>9</v>
      </c>
      <c r="M444" s="7" t="s">
        <v>9</v>
      </c>
      <c r="N444" s="7" t="s">
        <v>9</v>
      </c>
      <c r="O444" s="7" t="s">
        <v>9</v>
      </c>
      <c r="P444" s="7" t="s">
        <v>9</v>
      </c>
      <c r="Q444" s="7" t="s">
        <v>9</v>
      </c>
      <c r="R444" s="7" t="s">
        <v>9</v>
      </c>
      <c r="S444" s="7" t="s">
        <v>9</v>
      </c>
      <c r="T444" s="7" t="s">
        <v>9</v>
      </c>
      <c r="U444" s="7" t="s">
        <v>9</v>
      </c>
      <c r="V444" s="7" t="s">
        <v>9</v>
      </c>
      <c r="W444" s="7" t="s">
        <v>9</v>
      </c>
      <c r="X444" s="7" t="s">
        <v>9</v>
      </c>
      <c r="Y444" s="7" t="s">
        <v>9</v>
      </c>
      <c r="Z444" s="7" t="s">
        <v>9</v>
      </c>
      <c r="AA444" s="7" t="s">
        <v>9</v>
      </c>
    </row>
    <row r="445" spans="2:27">
      <c r="B445" s="7" t="s">
        <v>545</v>
      </c>
      <c r="C445" s="7" t="s">
        <v>467</v>
      </c>
      <c r="D445" s="7" t="s">
        <v>9</v>
      </c>
      <c r="E445" s="7" t="s">
        <v>9</v>
      </c>
      <c r="F445" s="7" t="s">
        <v>9</v>
      </c>
      <c r="G445" s="7">
        <v>-9</v>
      </c>
      <c r="H445" s="7">
        <v>-61</v>
      </c>
      <c r="I445" s="7">
        <v>10032</v>
      </c>
      <c r="J445" s="7">
        <v>25250</v>
      </c>
      <c r="K445" s="7">
        <v>24252</v>
      </c>
      <c r="L445" s="7">
        <v>1289</v>
      </c>
      <c r="M445" s="7">
        <v>16399</v>
      </c>
      <c r="N445" s="7">
        <v>22962</v>
      </c>
      <c r="O445" s="7">
        <v>64649</v>
      </c>
      <c r="P445" s="7">
        <v>20249</v>
      </c>
      <c r="Q445" s="7">
        <v>5705</v>
      </c>
      <c r="R445" s="7">
        <v>2757</v>
      </c>
      <c r="S445" s="7">
        <v>20705</v>
      </c>
      <c r="T445" s="7">
        <v>27669</v>
      </c>
      <c r="U445" s="7">
        <v>10580</v>
      </c>
      <c r="V445" s="7">
        <v>1020</v>
      </c>
      <c r="W445" s="7">
        <v>3980</v>
      </c>
      <c r="X445" s="7">
        <v>3044</v>
      </c>
      <c r="Y445" s="7">
        <v>-7307</v>
      </c>
      <c r="Z445" s="7">
        <v>13371</v>
      </c>
      <c r="AA445" s="7">
        <v>-2</v>
      </c>
    </row>
    <row r="446" spans="2:27">
      <c r="B446" s="7" t="s">
        <v>546</v>
      </c>
      <c r="C446" s="7" t="s">
        <v>469</v>
      </c>
      <c r="D446" s="7" t="s">
        <v>9</v>
      </c>
      <c r="E446" s="7" t="s">
        <v>9</v>
      </c>
      <c r="F446" s="7" t="s">
        <v>9</v>
      </c>
      <c r="G446" s="7" t="s">
        <v>9</v>
      </c>
      <c r="H446" s="7">
        <v>-50</v>
      </c>
      <c r="I446" s="7">
        <v>12795</v>
      </c>
      <c r="J446" s="7">
        <v>17696</v>
      </c>
      <c r="K446" s="7">
        <v>17816</v>
      </c>
      <c r="L446" s="7">
        <v>879</v>
      </c>
      <c r="M446" s="7">
        <v>9006</v>
      </c>
      <c r="N446" s="7">
        <v>11871</v>
      </c>
      <c r="O446" s="7">
        <v>8821</v>
      </c>
      <c r="P446" s="7">
        <v>13284</v>
      </c>
      <c r="Q446" s="7">
        <v>571</v>
      </c>
      <c r="R446" s="7">
        <v>2704</v>
      </c>
      <c r="S446" s="7">
        <v>14547</v>
      </c>
      <c r="T446" s="7">
        <v>16655</v>
      </c>
      <c r="U446" s="7">
        <v>700</v>
      </c>
      <c r="V446" s="7">
        <v>342</v>
      </c>
      <c r="W446" s="7">
        <v>-1670</v>
      </c>
      <c r="X446" s="7">
        <v>2943</v>
      </c>
      <c r="Y446" s="7">
        <v>-5898</v>
      </c>
      <c r="Z446" s="7">
        <v>1757</v>
      </c>
      <c r="AA446" s="7">
        <v>-2</v>
      </c>
    </row>
    <row r="447" spans="2:27">
      <c r="B447" s="7" t="s">
        <v>547</v>
      </c>
      <c r="C447" s="7" t="s">
        <v>471</v>
      </c>
      <c r="D447" s="7" t="s">
        <v>9</v>
      </c>
      <c r="E447" s="7" t="s">
        <v>9</v>
      </c>
      <c r="F447" s="7" t="s">
        <v>9</v>
      </c>
      <c r="G447" s="7">
        <v>-9</v>
      </c>
      <c r="H447" s="7">
        <v>-11</v>
      </c>
      <c r="I447" s="7">
        <v>-2763</v>
      </c>
      <c r="J447" s="7">
        <v>7554</v>
      </c>
      <c r="K447" s="7">
        <v>6436</v>
      </c>
      <c r="L447" s="7">
        <v>410</v>
      </c>
      <c r="M447" s="7">
        <v>7393</v>
      </c>
      <c r="N447" s="7">
        <v>11091</v>
      </c>
      <c r="O447" s="7">
        <v>55828</v>
      </c>
      <c r="P447" s="7">
        <v>6965</v>
      </c>
      <c r="Q447" s="7">
        <v>5134</v>
      </c>
      <c r="R447" s="7">
        <v>53</v>
      </c>
      <c r="S447" s="7">
        <v>6158</v>
      </c>
      <c r="T447" s="7">
        <v>11014</v>
      </c>
      <c r="U447" s="7">
        <v>9880</v>
      </c>
      <c r="V447" s="7">
        <v>678</v>
      </c>
      <c r="W447" s="7">
        <v>5650</v>
      </c>
      <c r="X447" s="7">
        <v>101</v>
      </c>
      <c r="Y447" s="7">
        <v>-1409</v>
      </c>
      <c r="Z447" s="7">
        <v>11614</v>
      </c>
      <c r="AA447" s="7" t="s">
        <v>9</v>
      </c>
    </row>
    <row r="448" spans="2:27">
      <c r="B448" s="7" t="s">
        <v>548</v>
      </c>
      <c r="C448" s="7" t="s">
        <v>473</v>
      </c>
      <c r="D448" s="7" t="s">
        <v>9</v>
      </c>
      <c r="E448" s="7" t="s">
        <v>9</v>
      </c>
      <c r="F448" s="7" t="s">
        <v>9</v>
      </c>
      <c r="G448" s="7">
        <v>-12952</v>
      </c>
      <c r="H448" s="7">
        <v>-14127</v>
      </c>
      <c r="I448" s="7">
        <v>-24329</v>
      </c>
      <c r="J448" s="7">
        <v>-23558</v>
      </c>
      <c r="K448" s="7">
        <v>-11817</v>
      </c>
      <c r="L448" s="7">
        <v>-11950</v>
      </c>
      <c r="M448" s="7">
        <v>-18542</v>
      </c>
      <c r="N448" s="7">
        <v>-2065</v>
      </c>
      <c r="O448" s="7">
        <v>-7029</v>
      </c>
      <c r="P448" s="7">
        <v>-14833</v>
      </c>
      <c r="Q448" s="7">
        <v>-6247</v>
      </c>
      <c r="R448" s="7">
        <v>-14031</v>
      </c>
      <c r="S448" s="7">
        <v>-4495</v>
      </c>
      <c r="T448" s="7">
        <v>3174</v>
      </c>
      <c r="U448" s="7">
        <v>3589</v>
      </c>
      <c r="V448" s="7">
        <v>-9687</v>
      </c>
      <c r="W448" s="7">
        <v>-4220</v>
      </c>
      <c r="X448" s="7">
        <v>-4545</v>
      </c>
      <c r="Y448" s="7">
        <v>-6341</v>
      </c>
      <c r="Z448" s="7">
        <v>-5472</v>
      </c>
      <c r="AA448" s="7">
        <v>46302</v>
      </c>
    </row>
    <row r="449" spans="2:27">
      <c r="B449" s="7" t="s">
        <v>549</v>
      </c>
      <c r="C449" s="7" t="s">
        <v>469</v>
      </c>
      <c r="D449" s="7" t="s">
        <v>9</v>
      </c>
      <c r="E449" s="7" t="s">
        <v>9</v>
      </c>
      <c r="F449" s="7" t="s">
        <v>9</v>
      </c>
      <c r="G449" s="7">
        <v>-5955</v>
      </c>
      <c r="H449" s="7">
        <v>-6488</v>
      </c>
      <c r="I449" s="7">
        <v>-10975</v>
      </c>
      <c r="J449" s="7">
        <v>-7976</v>
      </c>
      <c r="K449" s="7">
        <v>-5231</v>
      </c>
      <c r="L449" s="7">
        <v>-6236</v>
      </c>
      <c r="M449" s="7">
        <v>-7605</v>
      </c>
      <c r="N449" s="7">
        <v>775</v>
      </c>
      <c r="O449" s="7">
        <v>-2897</v>
      </c>
      <c r="P449" s="7">
        <v>-8103</v>
      </c>
      <c r="Q449" s="7">
        <v>-1995</v>
      </c>
      <c r="R449" s="7">
        <v>-2085</v>
      </c>
      <c r="S449" s="7">
        <v>-427</v>
      </c>
      <c r="T449" s="7">
        <v>3402</v>
      </c>
      <c r="U449" s="7">
        <v>-39</v>
      </c>
      <c r="V449" s="7">
        <v>-2785</v>
      </c>
      <c r="W449" s="7">
        <v>-2315</v>
      </c>
      <c r="X449" s="7">
        <v>311</v>
      </c>
      <c r="Y449" s="7">
        <v>-2317</v>
      </c>
      <c r="Z449" s="7">
        <v>-3760</v>
      </c>
      <c r="AA449" s="7">
        <v>28413</v>
      </c>
    </row>
    <row r="450" spans="2:27">
      <c r="B450" s="7" t="s">
        <v>550</v>
      </c>
      <c r="C450" s="7" t="s">
        <v>471</v>
      </c>
      <c r="D450" s="7" t="s">
        <v>9</v>
      </c>
      <c r="E450" s="7" t="s">
        <v>9</v>
      </c>
      <c r="F450" s="7" t="s">
        <v>9</v>
      </c>
      <c r="G450" s="7">
        <v>-6997</v>
      </c>
      <c r="H450" s="7">
        <v>-7639</v>
      </c>
      <c r="I450" s="7">
        <v>-13354</v>
      </c>
      <c r="J450" s="7">
        <v>-15582</v>
      </c>
      <c r="K450" s="7">
        <v>-6586</v>
      </c>
      <c r="L450" s="7">
        <v>-5714</v>
      </c>
      <c r="M450" s="7">
        <v>-10937</v>
      </c>
      <c r="N450" s="7">
        <v>-2840</v>
      </c>
      <c r="O450" s="7">
        <v>-4132</v>
      </c>
      <c r="P450" s="7">
        <v>-6730</v>
      </c>
      <c r="Q450" s="7">
        <v>-4252</v>
      </c>
      <c r="R450" s="7">
        <v>-11946</v>
      </c>
      <c r="S450" s="7">
        <v>-4068</v>
      </c>
      <c r="T450" s="7">
        <v>-228</v>
      </c>
      <c r="U450" s="7">
        <v>3628</v>
      </c>
      <c r="V450" s="7">
        <v>-6902</v>
      </c>
      <c r="W450" s="7">
        <v>-1905</v>
      </c>
      <c r="X450" s="7">
        <v>-4856</v>
      </c>
      <c r="Y450" s="7">
        <v>-4024</v>
      </c>
      <c r="Z450" s="7">
        <v>-1712</v>
      </c>
      <c r="AA450" s="7">
        <v>17889</v>
      </c>
    </row>
    <row r="451" spans="2:27">
      <c r="B451" s="7" t="s">
        <v>551</v>
      </c>
      <c r="C451" s="7" t="s">
        <v>477</v>
      </c>
      <c r="D451" s="7" t="s">
        <v>9</v>
      </c>
      <c r="E451" s="7" t="s">
        <v>9</v>
      </c>
      <c r="F451" s="7" t="s">
        <v>9</v>
      </c>
      <c r="G451" s="7">
        <v>-279984</v>
      </c>
      <c r="H451" s="7">
        <v>44501</v>
      </c>
      <c r="I451" s="7">
        <v>94948</v>
      </c>
      <c r="J451" s="7">
        <v>-26549</v>
      </c>
      <c r="K451" s="7">
        <v>-42695</v>
      </c>
      <c r="L451" s="7">
        <v>-52210</v>
      </c>
      <c r="M451" s="7">
        <v>5350</v>
      </c>
      <c r="N451" s="7">
        <v>100810</v>
      </c>
      <c r="O451" s="7">
        <v>-130525</v>
      </c>
      <c r="P451" s="7">
        <v>160677</v>
      </c>
      <c r="Q451" s="7">
        <v>357580</v>
      </c>
      <c r="R451" s="7">
        <v>-67982</v>
      </c>
      <c r="S451" s="7">
        <v>-80563</v>
      </c>
      <c r="T451" s="7">
        <v>-25420</v>
      </c>
      <c r="U451" s="7">
        <v>-3351</v>
      </c>
      <c r="V451" s="7">
        <v>8606</v>
      </c>
      <c r="W451" s="7">
        <v>11306</v>
      </c>
      <c r="X451" s="7">
        <v>8541</v>
      </c>
      <c r="Y451" s="7">
        <v>-157880</v>
      </c>
      <c r="Z451" s="7">
        <v>-7036</v>
      </c>
      <c r="AA451" s="7">
        <v>-17716</v>
      </c>
    </row>
    <row r="452" spans="2:27">
      <c r="B452" s="7" t="s">
        <v>552</v>
      </c>
      <c r="C452" s="7" t="s">
        <v>479</v>
      </c>
      <c r="D452" s="7" t="s">
        <v>9</v>
      </c>
      <c r="E452" s="7" t="s">
        <v>9</v>
      </c>
      <c r="F452" s="7" t="s">
        <v>9</v>
      </c>
      <c r="G452" s="7">
        <v>-279984</v>
      </c>
      <c r="H452" s="7">
        <v>44501</v>
      </c>
      <c r="I452" s="7">
        <v>94948</v>
      </c>
      <c r="J452" s="7">
        <v>-26549</v>
      </c>
      <c r="K452" s="7">
        <v>-42695</v>
      </c>
      <c r="L452" s="7">
        <v>-52210</v>
      </c>
      <c r="M452" s="7">
        <v>5350</v>
      </c>
      <c r="N452" s="7">
        <v>100810</v>
      </c>
      <c r="O452" s="7">
        <v>-130525</v>
      </c>
      <c r="P452" s="7">
        <v>160677</v>
      </c>
      <c r="Q452" s="7">
        <v>357580</v>
      </c>
      <c r="R452" s="7">
        <v>-67982</v>
      </c>
      <c r="S452" s="7">
        <v>-80563</v>
      </c>
      <c r="T452" s="7">
        <v>-25420</v>
      </c>
      <c r="U452" s="7">
        <v>-3351</v>
      </c>
      <c r="V452" s="7">
        <v>8606</v>
      </c>
      <c r="W452" s="7">
        <v>11306</v>
      </c>
      <c r="X452" s="7">
        <v>8541</v>
      </c>
      <c r="Y452" s="7">
        <v>-157880</v>
      </c>
      <c r="Z452" s="7">
        <v>-7036</v>
      </c>
      <c r="AA452" s="7">
        <v>-17716</v>
      </c>
    </row>
    <row r="453" spans="2:27">
      <c r="B453" s="7" t="s">
        <v>553</v>
      </c>
      <c r="C453" s="7" t="s">
        <v>481</v>
      </c>
      <c r="D453" s="7" t="s">
        <v>9</v>
      </c>
      <c r="E453" s="7" t="s">
        <v>9</v>
      </c>
      <c r="F453" s="7" t="s">
        <v>9</v>
      </c>
      <c r="G453" s="7" t="s">
        <v>9</v>
      </c>
      <c r="H453" s="7" t="s">
        <v>9</v>
      </c>
      <c r="I453" s="7" t="s">
        <v>9</v>
      </c>
      <c r="J453" s="7" t="s">
        <v>9</v>
      </c>
      <c r="K453" s="7" t="s">
        <v>9</v>
      </c>
      <c r="L453" s="7" t="s">
        <v>9</v>
      </c>
      <c r="M453" s="7">
        <v>266234</v>
      </c>
      <c r="N453" s="7">
        <v>-30677</v>
      </c>
      <c r="O453" s="7">
        <v>-23184</v>
      </c>
      <c r="P453" s="7">
        <v>15206</v>
      </c>
      <c r="Q453" s="7">
        <v>7606</v>
      </c>
      <c r="R453" s="7">
        <v>-1505</v>
      </c>
      <c r="S453" s="7">
        <v>29449</v>
      </c>
      <c r="T453" s="7">
        <v>-28760</v>
      </c>
      <c r="U453" s="7">
        <v>-4265</v>
      </c>
      <c r="V453" s="7">
        <v>-2009</v>
      </c>
      <c r="W453" s="7">
        <v>-4477</v>
      </c>
      <c r="X453" s="7">
        <v>-1505</v>
      </c>
      <c r="Y453" s="7">
        <v>-8926</v>
      </c>
      <c r="Z453" s="7">
        <v>-4311</v>
      </c>
      <c r="AA453" s="7" t="s">
        <v>9</v>
      </c>
    </row>
    <row r="454" spans="2:27">
      <c r="B454" s="7" t="s">
        <v>554</v>
      </c>
      <c r="C454" s="7" t="s">
        <v>483</v>
      </c>
      <c r="D454" s="7" t="s">
        <v>9</v>
      </c>
      <c r="E454" s="7" t="s">
        <v>9</v>
      </c>
      <c r="F454" s="7" t="s">
        <v>9</v>
      </c>
      <c r="G454" s="7">
        <v>-100013</v>
      </c>
      <c r="H454" s="7">
        <v>-8111</v>
      </c>
      <c r="I454" s="7">
        <v>19791</v>
      </c>
      <c r="J454" s="7">
        <v>45033</v>
      </c>
      <c r="K454" s="7">
        <v>-47571</v>
      </c>
      <c r="L454" s="7">
        <v>400</v>
      </c>
      <c r="M454" s="7">
        <v>-269592</v>
      </c>
      <c r="N454" s="7">
        <v>109890</v>
      </c>
      <c r="O454" s="7">
        <v>-87558</v>
      </c>
      <c r="P454" s="7">
        <v>61379</v>
      </c>
      <c r="Q454" s="7">
        <v>275923</v>
      </c>
      <c r="R454" s="7">
        <v>78063</v>
      </c>
      <c r="S454" s="7">
        <v>-24172</v>
      </c>
      <c r="T454" s="7">
        <v>12909</v>
      </c>
      <c r="U454" s="7">
        <v>-4572</v>
      </c>
      <c r="V454" s="7">
        <v>20795</v>
      </c>
      <c r="W454" s="7">
        <v>-1812</v>
      </c>
      <c r="X454" s="7">
        <v>51034</v>
      </c>
      <c r="Y454" s="7">
        <v>-44261</v>
      </c>
      <c r="Z454" s="7">
        <v>-34551</v>
      </c>
      <c r="AA454" s="7">
        <v>11027</v>
      </c>
    </row>
    <row r="455" spans="2:27">
      <c r="B455" s="7" t="s">
        <v>555</v>
      </c>
      <c r="C455" s="7" t="s">
        <v>485</v>
      </c>
      <c r="D455" s="7" t="s">
        <v>9</v>
      </c>
      <c r="E455" s="7" t="s">
        <v>9</v>
      </c>
      <c r="F455" s="7" t="s">
        <v>9</v>
      </c>
      <c r="G455" s="7">
        <v>-179971</v>
      </c>
      <c r="H455" s="7">
        <v>52612</v>
      </c>
      <c r="I455" s="7">
        <v>75157</v>
      </c>
      <c r="J455" s="7">
        <v>-71582</v>
      </c>
      <c r="K455" s="7">
        <v>4876</v>
      </c>
      <c r="L455" s="7">
        <v>-52610</v>
      </c>
      <c r="M455" s="7">
        <v>8708</v>
      </c>
      <c r="N455" s="7">
        <v>21597</v>
      </c>
      <c r="O455" s="7">
        <v>-19783</v>
      </c>
      <c r="P455" s="7">
        <v>84092</v>
      </c>
      <c r="Q455" s="7">
        <v>74051</v>
      </c>
      <c r="R455" s="7">
        <v>-144540</v>
      </c>
      <c r="S455" s="7">
        <v>-85840</v>
      </c>
      <c r="T455" s="7">
        <v>-9569</v>
      </c>
      <c r="U455" s="7">
        <v>5486</v>
      </c>
      <c r="V455" s="7">
        <v>-10180</v>
      </c>
      <c r="W455" s="7">
        <v>17595</v>
      </c>
      <c r="X455" s="7">
        <v>-40988</v>
      </c>
      <c r="Y455" s="7">
        <v>-104693</v>
      </c>
      <c r="Z455" s="7">
        <v>31826</v>
      </c>
      <c r="AA455" s="7">
        <v>-28743</v>
      </c>
    </row>
    <row r="456" spans="2:27">
      <c r="B456" s="7" t="s">
        <v>556</v>
      </c>
      <c r="C456" s="7" t="s">
        <v>487</v>
      </c>
      <c r="D456" s="7" t="s">
        <v>9</v>
      </c>
      <c r="E456" s="7" t="s">
        <v>9</v>
      </c>
      <c r="F456" s="7" t="s">
        <v>9</v>
      </c>
      <c r="G456" s="7" t="s">
        <v>9</v>
      </c>
      <c r="H456" s="7" t="s">
        <v>9</v>
      </c>
      <c r="I456" s="7" t="s">
        <v>9</v>
      </c>
      <c r="J456" s="7" t="s">
        <v>9</v>
      </c>
      <c r="K456" s="7" t="s">
        <v>9</v>
      </c>
      <c r="L456" s="7" t="s">
        <v>9</v>
      </c>
      <c r="M456" s="7" t="s">
        <v>9</v>
      </c>
      <c r="N456" s="7" t="s">
        <v>9</v>
      </c>
      <c r="O456" s="7" t="s">
        <v>9</v>
      </c>
      <c r="P456" s="7" t="s">
        <v>9</v>
      </c>
      <c r="Q456" s="7" t="s">
        <v>9</v>
      </c>
      <c r="R456" s="7" t="s">
        <v>9</v>
      </c>
      <c r="S456" s="7" t="s">
        <v>9</v>
      </c>
      <c r="T456" s="7" t="s">
        <v>9</v>
      </c>
      <c r="U456" s="7" t="s">
        <v>9</v>
      </c>
      <c r="V456" s="7" t="s">
        <v>9</v>
      </c>
      <c r="W456" s="7" t="s">
        <v>9</v>
      </c>
      <c r="X456" s="7" t="s">
        <v>9</v>
      </c>
      <c r="Y456" s="7" t="s">
        <v>9</v>
      </c>
      <c r="Z456" s="7" t="s">
        <v>9</v>
      </c>
      <c r="AA456" s="7" t="s">
        <v>9</v>
      </c>
    </row>
    <row r="457" spans="2:27">
      <c r="B457" s="7" t="s">
        <v>557</v>
      </c>
      <c r="C457" s="7" t="s">
        <v>489</v>
      </c>
      <c r="D457" s="7" t="s">
        <v>9</v>
      </c>
      <c r="E457" s="7" t="s">
        <v>9</v>
      </c>
      <c r="F457" s="7" t="s">
        <v>9</v>
      </c>
      <c r="G457" s="7" t="s">
        <v>9</v>
      </c>
      <c r="H457" s="7" t="s">
        <v>9</v>
      </c>
      <c r="I457" s="7" t="s">
        <v>9</v>
      </c>
      <c r="J457" s="7" t="s">
        <v>9</v>
      </c>
      <c r="K457" s="7" t="s">
        <v>9</v>
      </c>
      <c r="L457" s="7" t="s">
        <v>9</v>
      </c>
      <c r="M457" s="7" t="s">
        <v>9</v>
      </c>
      <c r="N457" s="7" t="s">
        <v>9</v>
      </c>
      <c r="O457" s="7" t="s">
        <v>9</v>
      </c>
      <c r="P457" s="7" t="s">
        <v>9</v>
      </c>
      <c r="Q457" s="7" t="s">
        <v>9</v>
      </c>
      <c r="R457" s="7" t="s">
        <v>9</v>
      </c>
      <c r="S457" s="7" t="s">
        <v>9</v>
      </c>
      <c r="T457" s="7" t="s">
        <v>9</v>
      </c>
      <c r="U457" s="7" t="s">
        <v>9</v>
      </c>
      <c r="V457" s="7" t="s">
        <v>9</v>
      </c>
      <c r="W457" s="7" t="s">
        <v>9</v>
      </c>
      <c r="X457" s="7" t="s">
        <v>9</v>
      </c>
      <c r="Y457" s="7" t="s">
        <v>9</v>
      </c>
      <c r="Z457" s="7" t="s">
        <v>9</v>
      </c>
      <c r="AA457" s="7" t="s">
        <v>9</v>
      </c>
    </row>
    <row r="458" spans="2:27">
      <c r="B458" s="7" t="s">
        <v>558</v>
      </c>
      <c r="C458" s="7" t="s">
        <v>491</v>
      </c>
      <c r="D458" s="7" t="s">
        <v>9</v>
      </c>
      <c r="E458" s="7" t="s">
        <v>9</v>
      </c>
      <c r="F458" s="7" t="s">
        <v>9</v>
      </c>
      <c r="G458" s="7" t="s">
        <v>9</v>
      </c>
      <c r="H458" s="7" t="s">
        <v>9</v>
      </c>
      <c r="I458" s="7" t="s">
        <v>9</v>
      </c>
      <c r="J458" s="7" t="s">
        <v>9</v>
      </c>
      <c r="K458" s="7" t="s">
        <v>9</v>
      </c>
      <c r="L458" s="7" t="s">
        <v>9</v>
      </c>
      <c r="M458" s="7" t="s">
        <v>9</v>
      </c>
      <c r="N458" s="7" t="s">
        <v>9</v>
      </c>
      <c r="O458" s="7" t="s">
        <v>9</v>
      </c>
      <c r="P458" s="7" t="s">
        <v>9</v>
      </c>
      <c r="Q458" s="7" t="s">
        <v>9</v>
      </c>
      <c r="R458" s="7" t="s">
        <v>9</v>
      </c>
      <c r="S458" s="7" t="s">
        <v>9</v>
      </c>
      <c r="T458" s="7" t="s">
        <v>9</v>
      </c>
      <c r="U458" s="7" t="s">
        <v>9</v>
      </c>
      <c r="V458" s="7" t="s">
        <v>9</v>
      </c>
      <c r="W458" s="7" t="s">
        <v>9</v>
      </c>
      <c r="X458" s="7" t="s">
        <v>9</v>
      </c>
      <c r="Y458" s="7" t="s">
        <v>9</v>
      </c>
      <c r="Z458" s="7" t="s">
        <v>9</v>
      </c>
      <c r="AA458" s="7" t="s">
        <v>9</v>
      </c>
    </row>
    <row r="459" spans="2:27">
      <c r="B459" s="7" t="s">
        <v>559</v>
      </c>
      <c r="C459" s="7" t="s">
        <v>493</v>
      </c>
      <c r="D459" s="7" t="s">
        <v>9</v>
      </c>
      <c r="E459" s="7" t="s">
        <v>9</v>
      </c>
      <c r="F459" s="7" t="s">
        <v>9</v>
      </c>
      <c r="G459" s="7" t="s">
        <v>9</v>
      </c>
      <c r="H459" s="7" t="s">
        <v>9</v>
      </c>
      <c r="I459" s="7" t="s">
        <v>9</v>
      </c>
      <c r="J459" s="7" t="s">
        <v>9</v>
      </c>
      <c r="K459" s="7" t="s">
        <v>9</v>
      </c>
      <c r="L459" s="7" t="s">
        <v>9</v>
      </c>
      <c r="M459" s="7" t="s">
        <v>9</v>
      </c>
      <c r="N459" s="7" t="s">
        <v>9</v>
      </c>
      <c r="O459" s="7" t="s">
        <v>9</v>
      </c>
      <c r="P459" s="7" t="s">
        <v>9</v>
      </c>
      <c r="Q459" s="7" t="s">
        <v>9</v>
      </c>
      <c r="R459" s="7" t="s">
        <v>9</v>
      </c>
      <c r="S459" s="7" t="s">
        <v>9</v>
      </c>
      <c r="T459" s="7" t="s">
        <v>9</v>
      </c>
      <c r="U459" s="7" t="s">
        <v>9</v>
      </c>
      <c r="V459" s="7" t="s">
        <v>9</v>
      </c>
      <c r="W459" s="7" t="s">
        <v>9</v>
      </c>
      <c r="X459" s="7" t="s">
        <v>9</v>
      </c>
      <c r="Y459" s="7" t="s">
        <v>9</v>
      </c>
      <c r="Z459" s="7" t="s">
        <v>9</v>
      </c>
      <c r="AA459" s="7" t="s">
        <v>9</v>
      </c>
    </row>
    <row r="460" spans="2:27">
      <c r="B460" s="7" t="s">
        <v>560</v>
      </c>
      <c r="C460" s="7" t="s">
        <v>495</v>
      </c>
      <c r="D460" s="7" t="s">
        <v>9</v>
      </c>
      <c r="E460" s="7" t="s">
        <v>9</v>
      </c>
      <c r="F460" s="7" t="s">
        <v>9</v>
      </c>
      <c r="G460" s="7" t="s">
        <v>9</v>
      </c>
      <c r="H460" s="7" t="s">
        <v>9</v>
      </c>
      <c r="I460" s="7" t="s">
        <v>9</v>
      </c>
      <c r="J460" s="7" t="s">
        <v>9</v>
      </c>
      <c r="K460" s="7" t="s">
        <v>9</v>
      </c>
      <c r="L460" s="7" t="s">
        <v>9</v>
      </c>
      <c r="M460" s="7" t="s">
        <v>9</v>
      </c>
      <c r="N460" s="7" t="s">
        <v>9</v>
      </c>
      <c r="O460" s="7" t="s">
        <v>9</v>
      </c>
      <c r="P460" s="7" t="s">
        <v>9</v>
      </c>
      <c r="Q460" s="7" t="s">
        <v>9</v>
      </c>
      <c r="R460" s="7" t="s">
        <v>9</v>
      </c>
      <c r="S460" s="7" t="s">
        <v>9</v>
      </c>
      <c r="T460" s="7" t="s">
        <v>9</v>
      </c>
      <c r="U460" s="7" t="s">
        <v>9</v>
      </c>
      <c r="V460" s="7" t="s">
        <v>9</v>
      </c>
      <c r="W460" s="7" t="s">
        <v>9</v>
      </c>
      <c r="X460" s="7" t="s">
        <v>9</v>
      </c>
      <c r="Y460" s="7" t="s">
        <v>9</v>
      </c>
      <c r="Z460" s="7" t="s">
        <v>9</v>
      </c>
      <c r="AA460" s="7" t="s">
        <v>9</v>
      </c>
    </row>
    <row r="461" spans="2:27">
      <c r="B461" s="7" t="s">
        <v>561</v>
      </c>
      <c r="C461" s="7" t="s">
        <v>497</v>
      </c>
      <c r="D461" s="7" t="s">
        <v>9</v>
      </c>
      <c r="E461" s="7" t="s">
        <v>9</v>
      </c>
      <c r="F461" s="7" t="s">
        <v>9</v>
      </c>
      <c r="G461" s="7" t="s">
        <v>9</v>
      </c>
      <c r="H461" s="7" t="s">
        <v>9</v>
      </c>
      <c r="I461" s="7" t="s">
        <v>9</v>
      </c>
      <c r="J461" s="7" t="s">
        <v>9</v>
      </c>
      <c r="K461" s="7" t="s">
        <v>9</v>
      </c>
      <c r="L461" s="7" t="s">
        <v>9</v>
      </c>
      <c r="M461" s="7" t="s">
        <v>9</v>
      </c>
      <c r="N461" s="7" t="s">
        <v>9</v>
      </c>
      <c r="O461" s="7" t="s">
        <v>9</v>
      </c>
      <c r="P461" s="7" t="s">
        <v>9</v>
      </c>
      <c r="Q461" s="7" t="s">
        <v>9</v>
      </c>
      <c r="R461" s="7" t="s">
        <v>9</v>
      </c>
      <c r="S461" s="7" t="s">
        <v>9</v>
      </c>
      <c r="T461" s="7" t="s">
        <v>9</v>
      </c>
      <c r="U461" s="7" t="s">
        <v>9</v>
      </c>
      <c r="V461" s="7" t="s">
        <v>9</v>
      </c>
      <c r="W461" s="7" t="s">
        <v>9</v>
      </c>
      <c r="X461" s="7" t="s">
        <v>9</v>
      </c>
      <c r="Y461" s="7" t="s">
        <v>9</v>
      </c>
      <c r="Z461" s="7" t="s">
        <v>9</v>
      </c>
      <c r="AA461" s="7" t="s">
        <v>9</v>
      </c>
    </row>
    <row r="462" spans="2:27">
      <c r="B462" s="7" t="s">
        <v>562</v>
      </c>
      <c r="C462" s="7" t="s">
        <v>499</v>
      </c>
      <c r="D462" s="7" t="s">
        <v>9</v>
      </c>
      <c r="E462" s="7" t="s">
        <v>9</v>
      </c>
      <c r="F462" s="7" t="s">
        <v>9</v>
      </c>
      <c r="G462" s="7" t="s">
        <v>9</v>
      </c>
      <c r="H462" s="7" t="s">
        <v>9</v>
      </c>
      <c r="I462" s="7" t="s">
        <v>9</v>
      </c>
      <c r="J462" s="7" t="s">
        <v>9</v>
      </c>
      <c r="K462" s="7" t="s">
        <v>9</v>
      </c>
      <c r="L462" s="7" t="s">
        <v>9</v>
      </c>
      <c r="M462" s="7" t="s">
        <v>9</v>
      </c>
      <c r="N462" s="7" t="s">
        <v>9</v>
      </c>
      <c r="O462" s="7" t="s">
        <v>9</v>
      </c>
      <c r="P462" s="7" t="s">
        <v>9</v>
      </c>
      <c r="Q462" s="7" t="s">
        <v>9</v>
      </c>
      <c r="R462" s="7" t="s">
        <v>9</v>
      </c>
      <c r="S462" s="7" t="s">
        <v>9</v>
      </c>
      <c r="T462" s="7" t="s">
        <v>9</v>
      </c>
      <c r="U462" s="7" t="s">
        <v>9</v>
      </c>
      <c r="V462" s="7" t="s">
        <v>9</v>
      </c>
      <c r="W462" s="7" t="s">
        <v>9</v>
      </c>
      <c r="X462" s="7" t="s">
        <v>9</v>
      </c>
      <c r="Y462" s="7" t="s">
        <v>9</v>
      </c>
      <c r="Z462" s="7" t="s">
        <v>9</v>
      </c>
      <c r="AA462" s="7" t="s">
        <v>9</v>
      </c>
    </row>
    <row r="463" spans="2:27">
      <c r="B463" s="7" t="s">
        <v>563</v>
      </c>
      <c r="C463" s="7" t="s">
        <v>501</v>
      </c>
      <c r="D463" s="7" t="s">
        <v>9</v>
      </c>
      <c r="E463" s="7" t="s">
        <v>9</v>
      </c>
      <c r="F463" s="7" t="s">
        <v>9</v>
      </c>
      <c r="G463" s="7" t="s">
        <v>9</v>
      </c>
      <c r="H463" s="7" t="s">
        <v>9</v>
      </c>
      <c r="I463" s="7" t="s">
        <v>9</v>
      </c>
      <c r="J463" s="7" t="s">
        <v>9</v>
      </c>
      <c r="K463" s="7" t="s">
        <v>9</v>
      </c>
      <c r="L463" s="7" t="s">
        <v>9</v>
      </c>
      <c r="M463" s="7" t="s">
        <v>9</v>
      </c>
      <c r="N463" s="7" t="s">
        <v>9</v>
      </c>
      <c r="O463" s="7" t="s">
        <v>9</v>
      </c>
      <c r="P463" s="7" t="s">
        <v>9</v>
      </c>
      <c r="Q463" s="7" t="s">
        <v>9</v>
      </c>
      <c r="R463" s="7" t="s">
        <v>9</v>
      </c>
      <c r="S463" s="7" t="s">
        <v>9</v>
      </c>
      <c r="T463" s="7" t="s">
        <v>9</v>
      </c>
      <c r="U463" s="7" t="s">
        <v>9</v>
      </c>
      <c r="V463" s="7" t="s">
        <v>9</v>
      </c>
      <c r="W463" s="7" t="s">
        <v>9</v>
      </c>
      <c r="X463" s="7" t="s">
        <v>9</v>
      </c>
      <c r="Y463" s="7" t="s">
        <v>9</v>
      </c>
      <c r="Z463" s="7" t="s">
        <v>9</v>
      </c>
      <c r="AA463" s="7" t="s">
        <v>9</v>
      </c>
    </row>
    <row r="464" spans="2:27">
      <c r="B464" s="7" t="s">
        <v>564</v>
      </c>
      <c r="C464" s="7" t="s">
        <v>503</v>
      </c>
      <c r="D464" s="7" t="s">
        <v>9</v>
      </c>
      <c r="E464" s="7" t="s">
        <v>9</v>
      </c>
      <c r="F464" s="7" t="s">
        <v>9</v>
      </c>
      <c r="G464" s="7" t="s">
        <v>9</v>
      </c>
      <c r="H464" s="7" t="s">
        <v>9</v>
      </c>
      <c r="I464" s="7" t="s">
        <v>9</v>
      </c>
      <c r="J464" s="7" t="s">
        <v>9</v>
      </c>
      <c r="K464" s="7" t="s">
        <v>9</v>
      </c>
      <c r="L464" s="7" t="s">
        <v>9</v>
      </c>
      <c r="M464" s="7" t="s">
        <v>9</v>
      </c>
      <c r="N464" s="7" t="s">
        <v>9</v>
      </c>
      <c r="O464" s="7" t="s">
        <v>9</v>
      </c>
      <c r="P464" s="7" t="s">
        <v>9</v>
      </c>
      <c r="Q464" s="7" t="s">
        <v>9</v>
      </c>
      <c r="R464" s="7" t="s">
        <v>9</v>
      </c>
      <c r="S464" s="7" t="s">
        <v>9</v>
      </c>
      <c r="T464" s="7" t="s">
        <v>9</v>
      </c>
      <c r="U464" s="7" t="s">
        <v>9</v>
      </c>
      <c r="V464" s="7" t="s">
        <v>9</v>
      </c>
      <c r="W464" s="7" t="s">
        <v>9</v>
      </c>
      <c r="X464" s="7" t="s">
        <v>9</v>
      </c>
      <c r="Y464" s="7" t="s">
        <v>9</v>
      </c>
      <c r="Z464" s="7" t="s">
        <v>9</v>
      </c>
      <c r="AA464" s="7" t="s">
        <v>9</v>
      </c>
    </row>
    <row r="465" spans="2:27">
      <c r="B465" s="7" t="s">
        <v>565</v>
      </c>
      <c r="C465" s="7" t="s">
        <v>505</v>
      </c>
      <c r="D465" s="7" t="s">
        <v>9</v>
      </c>
      <c r="E465" s="7" t="s">
        <v>9</v>
      </c>
      <c r="F465" s="7" t="s">
        <v>9</v>
      </c>
      <c r="G465" s="7" t="s">
        <v>9</v>
      </c>
      <c r="H465" s="7" t="s">
        <v>9</v>
      </c>
      <c r="I465" s="7" t="s">
        <v>9</v>
      </c>
      <c r="J465" s="7" t="s">
        <v>9</v>
      </c>
      <c r="K465" s="7" t="s">
        <v>9</v>
      </c>
      <c r="L465" s="7" t="s">
        <v>9</v>
      </c>
      <c r="M465" s="7" t="s">
        <v>9</v>
      </c>
      <c r="N465" s="7" t="s">
        <v>9</v>
      </c>
      <c r="O465" s="7" t="s">
        <v>9</v>
      </c>
      <c r="P465" s="7" t="s">
        <v>9</v>
      </c>
      <c r="Q465" s="7" t="s">
        <v>9</v>
      </c>
      <c r="R465" s="7" t="s">
        <v>9</v>
      </c>
      <c r="S465" s="7" t="s">
        <v>9</v>
      </c>
      <c r="T465" s="7" t="s">
        <v>9</v>
      </c>
      <c r="U465" s="7" t="s">
        <v>9</v>
      </c>
      <c r="V465" s="7" t="s">
        <v>9</v>
      </c>
      <c r="W465" s="7" t="s">
        <v>9</v>
      </c>
      <c r="X465" s="7" t="s">
        <v>9</v>
      </c>
      <c r="Y465" s="7" t="s">
        <v>9</v>
      </c>
      <c r="Z465" s="7" t="s">
        <v>9</v>
      </c>
      <c r="AA465" s="7" t="s">
        <v>9</v>
      </c>
    </row>
    <row r="466" spans="2:27">
      <c r="B466" s="7" t="s">
        <v>566</v>
      </c>
      <c r="C466" s="7" t="s">
        <v>507</v>
      </c>
      <c r="D466" s="7" t="s">
        <v>9</v>
      </c>
      <c r="E466" s="7" t="s">
        <v>9</v>
      </c>
      <c r="F466" s="7" t="s">
        <v>9</v>
      </c>
      <c r="G466" s="7" t="s">
        <v>9</v>
      </c>
      <c r="H466" s="7" t="s">
        <v>9</v>
      </c>
      <c r="I466" s="7" t="s">
        <v>9</v>
      </c>
      <c r="J466" s="7" t="s">
        <v>9</v>
      </c>
      <c r="K466" s="7" t="s">
        <v>9</v>
      </c>
      <c r="L466" s="7" t="s">
        <v>9</v>
      </c>
      <c r="M466" s="7" t="s">
        <v>9</v>
      </c>
      <c r="N466" s="7" t="s">
        <v>9</v>
      </c>
      <c r="O466" s="7">
        <v>25</v>
      </c>
      <c r="P466" s="7">
        <v>1190</v>
      </c>
      <c r="Q466" s="7">
        <v>754</v>
      </c>
      <c r="R466" s="7">
        <v>2560</v>
      </c>
      <c r="S466" s="7">
        <v>-713</v>
      </c>
      <c r="T466" s="7">
        <v>-12465</v>
      </c>
      <c r="U466" s="7">
        <v>-7926</v>
      </c>
      <c r="V466" s="7">
        <v>3408</v>
      </c>
      <c r="W466" s="7">
        <v>-819</v>
      </c>
      <c r="X466" s="7">
        <v>-133</v>
      </c>
      <c r="Y466" s="7">
        <v>-3291</v>
      </c>
      <c r="Z466" s="7">
        <v>6</v>
      </c>
      <c r="AA466" s="7">
        <v>76</v>
      </c>
    </row>
    <row r="467" spans="2:27">
      <c r="B467" s="7" t="s">
        <v>567</v>
      </c>
      <c r="C467" s="7" t="s">
        <v>509</v>
      </c>
      <c r="D467" s="7" t="s">
        <v>9</v>
      </c>
      <c r="E467" s="7" t="s">
        <v>9</v>
      </c>
      <c r="F467" s="7" t="s">
        <v>9</v>
      </c>
      <c r="G467" s="7" t="s">
        <v>9</v>
      </c>
      <c r="H467" s="7" t="s">
        <v>9</v>
      </c>
      <c r="I467" s="7" t="s">
        <v>9</v>
      </c>
      <c r="J467" s="7" t="s">
        <v>9</v>
      </c>
      <c r="K467" s="7" t="s">
        <v>9</v>
      </c>
      <c r="L467" s="7" t="s">
        <v>9</v>
      </c>
      <c r="M467" s="7" t="s">
        <v>9</v>
      </c>
      <c r="N467" s="7" t="s">
        <v>9</v>
      </c>
      <c r="O467" s="7">
        <v>25</v>
      </c>
      <c r="P467" s="7">
        <v>1190</v>
      </c>
      <c r="Q467" s="7">
        <v>754</v>
      </c>
      <c r="R467" s="7">
        <v>2560</v>
      </c>
      <c r="S467" s="7">
        <v>-713</v>
      </c>
      <c r="T467" s="7">
        <v>-12465</v>
      </c>
      <c r="U467" s="7">
        <v>-7926</v>
      </c>
      <c r="V467" s="7">
        <v>3408</v>
      </c>
      <c r="W467" s="7">
        <v>-1235</v>
      </c>
      <c r="X467" s="7">
        <v>-129</v>
      </c>
      <c r="Y467" s="7">
        <v>-3270</v>
      </c>
      <c r="Z467" s="7">
        <v>145</v>
      </c>
      <c r="AA467" s="7">
        <v>133</v>
      </c>
    </row>
    <row r="468" spans="2:27">
      <c r="B468" s="7" t="s">
        <v>568</v>
      </c>
      <c r="C468" s="7" t="s">
        <v>511</v>
      </c>
      <c r="D468" s="7" t="s">
        <v>9</v>
      </c>
      <c r="E468" s="7" t="s">
        <v>9</v>
      </c>
      <c r="F468" s="7" t="s">
        <v>9</v>
      </c>
      <c r="G468" s="7" t="s">
        <v>9</v>
      </c>
      <c r="H468" s="7" t="s">
        <v>9</v>
      </c>
      <c r="I468" s="7" t="s">
        <v>9</v>
      </c>
      <c r="J468" s="7" t="s">
        <v>9</v>
      </c>
      <c r="K468" s="7" t="s">
        <v>9</v>
      </c>
      <c r="L468" s="7" t="s">
        <v>9</v>
      </c>
      <c r="M468" s="7" t="s">
        <v>9</v>
      </c>
      <c r="N468" s="7" t="s">
        <v>9</v>
      </c>
      <c r="O468" s="7" t="s">
        <v>9</v>
      </c>
      <c r="P468" s="7" t="s">
        <v>9</v>
      </c>
      <c r="Q468" s="7" t="s">
        <v>9</v>
      </c>
      <c r="R468" s="7" t="s">
        <v>9</v>
      </c>
      <c r="S468" s="7" t="s">
        <v>9</v>
      </c>
      <c r="T468" s="7" t="s">
        <v>9</v>
      </c>
      <c r="U468" s="7" t="s">
        <v>9</v>
      </c>
      <c r="V468" s="7" t="s">
        <v>9</v>
      </c>
      <c r="W468" s="7">
        <v>416</v>
      </c>
      <c r="X468" s="7">
        <v>-4</v>
      </c>
      <c r="Y468" s="7">
        <v>-21</v>
      </c>
      <c r="Z468" s="7">
        <v>-139</v>
      </c>
      <c r="AA468" s="7">
        <v>-57</v>
      </c>
    </row>
    <row r="469" spans="2:27">
      <c r="B469" s="7" t="s">
        <v>569</v>
      </c>
      <c r="C469" s="7" t="s">
        <v>513</v>
      </c>
      <c r="D469" s="7" t="s">
        <v>9</v>
      </c>
      <c r="E469" s="7" t="s">
        <v>9</v>
      </c>
      <c r="F469" s="7" t="s">
        <v>9</v>
      </c>
      <c r="G469" s="7">
        <v>6731</v>
      </c>
      <c r="H469" s="7">
        <v>-9897</v>
      </c>
      <c r="I469" s="7">
        <v>-10385</v>
      </c>
      <c r="J469" s="7">
        <v>17799</v>
      </c>
      <c r="K469" s="7">
        <v>84454</v>
      </c>
      <c r="L469" s="7">
        <v>-91138</v>
      </c>
      <c r="M469" s="7">
        <v>27924</v>
      </c>
      <c r="N469" s="7">
        <v>6589</v>
      </c>
      <c r="O469" s="7">
        <v>-172151</v>
      </c>
      <c r="P469" s="7">
        <v>37927</v>
      </c>
      <c r="Q469" s="7">
        <v>-13897</v>
      </c>
      <c r="R469" s="7">
        <v>-9174</v>
      </c>
      <c r="S469" s="7">
        <v>3735</v>
      </c>
      <c r="T469" s="7">
        <v>8946</v>
      </c>
      <c r="U469" s="7">
        <v>-2796</v>
      </c>
      <c r="V469" s="7">
        <v>9979</v>
      </c>
      <c r="W469" s="7">
        <v>-161417</v>
      </c>
      <c r="X469" s="7">
        <v>-40547</v>
      </c>
      <c r="Y469" s="7">
        <v>32899</v>
      </c>
      <c r="Z469" s="7">
        <v>-87083</v>
      </c>
      <c r="AA469" s="7">
        <v>-39406</v>
      </c>
    </row>
    <row r="470" spans="2:27">
      <c r="B470" s="7" t="s">
        <v>570</v>
      </c>
      <c r="C470" s="7" t="s">
        <v>515</v>
      </c>
      <c r="D470" s="7" t="s">
        <v>9</v>
      </c>
      <c r="E470" s="7" t="s">
        <v>9</v>
      </c>
      <c r="F470" s="7" t="s">
        <v>9</v>
      </c>
      <c r="G470" s="7">
        <v>14644</v>
      </c>
      <c r="H470" s="7">
        <v>8770</v>
      </c>
      <c r="I470" s="7">
        <v>4977</v>
      </c>
      <c r="J470" s="7">
        <v>39821</v>
      </c>
      <c r="K470" s="7">
        <v>17359</v>
      </c>
      <c r="L470" s="7">
        <v>-105549</v>
      </c>
      <c r="M470" s="7">
        <v>-36919</v>
      </c>
      <c r="N470" s="7">
        <v>-1956</v>
      </c>
      <c r="O470" s="7">
        <v>-71713</v>
      </c>
      <c r="P470" s="7">
        <v>-40019</v>
      </c>
      <c r="Q470" s="7">
        <v>1181</v>
      </c>
      <c r="R470" s="7">
        <v>58464</v>
      </c>
      <c r="S470" s="7">
        <v>-6072</v>
      </c>
      <c r="T470" s="7">
        <v>8350</v>
      </c>
      <c r="U470" s="7">
        <v>-26632</v>
      </c>
      <c r="V470" s="7">
        <v>370</v>
      </c>
      <c r="W470" s="7">
        <v>-157700</v>
      </c>
      <c r="X470" s="7">
        <v>-18212</v>
      </c>
      <c r="Y470" s="7">
        <v>20079</v>
      </c>
      <c r="Z470" s="7">
        <v>37329</v>
      </c>
      <c r="AA470" s="7">
        <v>-34960</v>
      </c>
    </row>
    <row r="471" spans="2:27">
      <c r="B471" s="7" t="s">
        <v>571</v>
      </c>
      <c r="C471" s="7" t="s">
        <v>517</v>
      </c>
      <c r="D471" s="7" t="s">
        <v>9</v>
      </c>
      <c r="E471" s="7" t="s">
        <v>9</v>
      </c>
      <c r="F471" s="7" t="s">
        <v>9</v>
      </c>
      <c r="G471" s="7">
        <v>-7913</v>
      </c>
      <c r="H471" s="7">
        <v>-18667</v>
      </c>
      <c r="I471" s="7">
        <v>-15362</v>
      </c>
      <c r="J471" s="7">
        <v>-22022</v>
      </c>
      <c r="K471" s="7">
        <v>67095</v>
      </c>
      <c r="L471" s="7">
        <v>14411</v>
      </c>
      <c r="M471" s="7">
        <v>64843</v>
      </c>
      <c r="N471" s="7">
        <v>8545</v>
      </c>
      <c r="O471" s="7">
        <v>-100438</v>
      </c>
      <c r="P471" s="7">
        <v>77946</v>
      </c>
      <c r="Q471" s="7">
        <v>-15078</v>
      </c>
      <c r="R471" s="7">
        <v>-67638</v>
      </c>
      <c r="S471" s="7">
        <v>9807</v>
      </c>
      <c r="T471" s="7">
        <v>596</v>
      </c>
      <c r="U471" s="7">
        <v>23836</v>
      </c>
      <c r="V471" s="7">
        <v>9609</v>
      </c>
      <c r="W471" s="7">
        <v>-3717</v>
      </c>
      <c r="X471" s="7">
        <v>-22335</v>
      </c>
      <c r="Y471" s="7">
        <v>12820</v>
      </c>
      <c r="Z471" s="7">
        <v>-124412</v>
      </c>
      <c r="AA471" s="7">
        <v>-4446</v>
      </c>
    </row>
    <row r="472" spans="2:27">
      <c r="B472" s="7" t="s">
        <v>573</v>
      </c>
      <c r="C472" s="7" t="s">
        <v>574</v>
      </c>
      <c r="D472" s="7" t="s">
        <v>9</v>
      </c>
      <c r="E472" s="7" t="s">
        <v>9</v>
      </c>
      <c r="F472" s="7" t="s">
        <v>9</v>
      </c>
      <c r="G472" s="7">
        <v>119452</v>
      </c>
      <c r="H472" s="7">
        <v>-66064</v>
      </c>
      <c r="I472" s="7">
        <v>102060</v>
      </c>
      <c r="J472" s="7">
        <v>18836</v>
      </c>
      <c r="K472" s="7">
        <v>-64033</v>
      </c>
      <c r="L472" s="7">
        <v>82670</v>
      </c>
      <c r="M472" s="7">
        <v>25354</v>
      </c>
      <c r="N472" s="7">
        <v>-92816</v>
      </c>
      <c r="O472" s="7">
        <v>83198</v>
      </c>
      <c r="P472" s="7">
        <v>-163021</v>
      </c>
      <c r="Q472" s="7">
        <v>359177</v>
      </c>
      <c r="R472" s="7">
        <v>138900</v>
      </c>
      <c r="S472" s="7">
        <v>94597</v>
      </c>
      <c r="T472" s="7">
        <v>46294</v>
      </c>
      <c r="U472" s="7">
        <v>29868</v>
      </c>
      <c r="V472" s="7">
        <v>-39851</v>
      </c>
      <c r="W472" s="7">
        <v>93786</v>
      </c>
      <c r="X472" s="7">
        <v>30029</v>
      </c>
      <c r="Y472" s="7">
        <v>190294</v>
      </c>
      <c r="Z472" s="7">
        <v>105197</v>
      </c>
      <c r="AA472" s="7">
        <v>45164</v>
      </c>
    </row>
    <row r="473" spans="2:27">
      <c r="B473" s="7" t="s">
        <v>228</v>
      </c>
      <c r="C473" s="7" t="s">
        <v>229</v>
      </c>
      <c r="D473" s="7" t="s">
        <v>9</v>
      </c>
      <c r="E473" s="7" t="s">
        <v>9</v>
      </c>
      <c r="F473" s="7" t="s">
        <v>9</v>
      </c>
      <c r="G473" s="7">
        <v>-166762</v>
      </c>
      <c r="H473" s="7">
        <v>-45648</v>
      </c>
      <c r="I473" s="7">
        <v>172326</v>
      </c>
      <c r="J473" s="7">
        <v>11778</v>
      </c>
      <c r="K473" s="7">
        <v>-9839</v>
      </c>
      <c r="L473" s="7">
        <v>-71339</v>
      </c>
      <c r="M473" s="7">
        <v>56485</v>
      </c>
      <c r="N473" s="7">
        <v>35480</v>
      </c>
      <c r="O473" s="7">
        <v>-161833</v>
      </c>
      <c r="P473" s="7">
        <v>42189</v>
      </c>
      <c r="Q473" s="7">
        <v>703072</v>
      </c>
      <c r="R473" s="7">
        <v>53030</v>
      </c>
      <c r="S473" s="7">
        <v>33266</v>
      </c>
      <c r="T473" s="7">
        <v>48198</v>
      </c>
      <c r="U473" s="7">
        <v>29964</v>
      </c>
      <c r="V473" s="7">
        <v>-26525</v>
      </c>
      <c r="W473" s="7">
        <v>-57384</v>
      </c>
      <c r="X473" s="7">
        <v>-3611</v>
      </c>
      <c r="Y473" s="7">
        <v>48374</v>
      </c>
      <c r="Z473" s="7">
        <v>18983</v>
      </c>
      <c r="AA473" s="7">
        <v>34418</v>
      </c>
    </row>
    <row r="476" spans="2:27">
      <c r="C476" s="17" t="s">
        <v>642</v>
      </c>
      <c r="D476" s="17"/>
      <c r="E476" s="17"/>
      <c r="F476" s="17"/>
      <c r="G476" s="17"/>
    </row>
    <row r="478" spans="2:27">
      <c r="B478" s="1" t="s">
        <v>406</v>
      </c>
    </row>
    <row r="479" spans="2:27">
      <c r="B479" s="7" t="s">
        <v>576</v>
      </c>
      <c r="C479" s="7" t="s">
        <v>577</v>
      </c>
      <c r="D479" s="7" t="s">
        <v>9</v>
      </c>
      <c r="E479" s="7" t="s">
        <v>9</v>
      </c>
      <c r="F479" s="7" t="s">
        <v>9</v>
      </c>
      <c r="G479" s="7" t="s">
        <v>9</v>
      </c>
      <c r="H479" s="7" t="s">
        <v>9</v>
      </c>
      <c r="I479" s="7">
        <v>2565</v>
      </c>
      <c r="J479" s="7" t="s">
        <v>9</v>
      </c>
      <c r="K479" s="7" t="s">
        <v>9</v>
      </c>
      <c r="L479" s="7" t="s">
        <v>9</v>
      </c>
      <c r="M479" s="7" t="s">
        <v>9</v>
      </c>
      <c r="N479" s="7" t="s">
        <v>9</v>
      </c>
      <c r="O479" s="7" t="s">
        <v>9</v>
      </c>
      <c r="P479" s="7">
        <v>641</v>
      </c>
      <c r="Q479" s="7">
        <v>369</v>
      </c>
      <c r="R479" s="7">
        <v>-124</v>
      </c>
      <c r="S479" s="7">
        <v>59408</v>
      </c>
      <c r="T479" s="7">
        <v>47972</v>
      </c>
      <c r="U479" s="7">
        <v>5682</v>
      </c>
      <c r="V479" s="7">
        <v>40369</v>
      </c>
      <c r="W479" s="7">
        <v>31104</v>
      </c>
      <c r="X479" s="7">
        <v>31769</v>
      </c>
      <c r="Y479" s="7">
        <v>32803</v>
      </c>
      <c r="Z479" s="7">
        <v>17291</v>
      </c>
      <c r="AA479" s="7">
        <v>6938</v>
      </c>
    </row>
    <row r="480" spans="2:27">
      <c r="B480" s="7" t="s">
        <v>578</v>
      </c>
      <c r="C480" s="7" t="s">
        <v>579</v>
      </c>
      <c r="D480" s="7" t="s">
        <v>9</v>
      </c>
      <c r="E480" s="7" t="s">
        <v>9</v>
      </c>
      <c r="F480" s="7" t="s">
        <v>9</v>
      </c>
      <c r="G480" s="7" t="s">
        <v>9</v>
      </c>
      <c r="H480" s="7" t="s">
        <v>9</v>
      </c>
      <c r="I480" s="7">
        <v>-1082</v>
      </c>
      <c r="J480" s="7">
        <v>-2574</v>
      </c>
      <c r="K480" s="7">
        <v>-2427</v>
      </c>
      <c r="L480" s="7">
        <v>-2175</v>
      </c>
      <c r="M480" s="7">
        <v>-2013</v>
      </c>
      <c r="N480" s="7">
        <v>-1294</v>
      </c>
      <c r="O480" s="7">
        <v>-1290</v>
      </c>
      <c r="P480" s="7">
        <v>-5267</v>
      </c>
      <c r="Q480" s="7">
        <v>-2583</v>
      </c>
      <c r="R480" s="7">
        <v>-1566</v>
      </c>
      <c r="S480" s="7">
        <v>-51360</v>
      </c>
      <c r="T480" s="7">
        <v>-41164</v>
      </c>
      <c r="U480" s="7">
        <v>-5051</v>
      </c>
      <c r="V480" s="7">
        <v>-29824</v>
      </c>
      <c r="W480" s="7">
        <v>-22469</v>
      </c>
      <c r="X480" s="7">
        <v>-26648</v>
      </c>
      <c r="Y480" s="7">
        <v>-24777</v>
      </c>
      <c r="Z480" s="7">
        <v>-12303</v>
      </c>
      <c r="AA480" s="7">
        <v>-6995</v>
      </c>
    </row>
    <row r="481" spans="2:27">
      <c r="B481" s="7" t="s">
        <v>580</v>
      </c>
      <c r="C481" s="7" t="s">
        <v>581</v>
      </c>
      <c r="D481" s="7" t="s">
        <v>9</v>
      </c>
      <c r="E481" s="7" t="s">
        <v>9</v>
      </c>
      <c r="F481" s="7" t="s">
        <v>9</v>
      </c>
      <c r="G481" s="7" t="s">
        <v>9</v>
      </c>
      <c r="H481" s="7" t="s">
        <v>9</v>
      </c>
      <c r="I481" s="7" t="s">
        <v>9</v>
      </c>
      <c r="J481" s="7" t="s">
        <v>9</v>
      </c>
      <c r="K481" s="7">
        <v>-5298</v>
      </c>
      <c r="L481" s="7">
        <v>-188</v>
      </c>
      <c r="M481" s="7">
        <v>-276</v>
      </c>
      <c r="N481" s="7">
        <v>-424</v>
      </c>
      <c r="O481" s="7">
        <v>-168</v>
      </c>
      <c r="P481" s="7">
        <v>-6723</v>
      </c>
      <c r="Q481" s="7" t="s">
        <v>9</v>
      </c>
      <c r="R481" s="7" t="s">
        <v>9</v>
      </c>
      <c r="S481" s="7" t="s">
        <v>9</v>
      </c>
      <c r="T481" s="7" t="s">
        <v>9</v>
      </c>
      <c r="U481" s="7" t="s">
        <v>9</v>
      </c>
      <c r="V481" s="7" t="s">
        <v>9</v>
      </c>
      <c r="W481" s="7" t="s">
        <v>9</v>
      </c>
      <c r="X481" s="7">
        <v>-3109</v>
      </c>
      <c r="Y481" s="7" t="s">
        <v>9</v>
      </c>
      <c r="Z481" s="7" t="s">
        <v>9</v>
      </c>
      <c r="AA481" s="7">
        <v>-6413</v>
      </c>
    </row>
    <row r="482" spans="2:27">
      <c r="B482" s="7" t="s">
        <v>582</v>
      </c>
      <c r="C482" s="7" t="s">
        <v>583</v>
      </c>
      <c r="D482" s="7" t="s">
        <v>9</v>
      </c>
      <c r="E482" s="7" t="s">
        <v>9</v>
      </c>
      <c r="F482" s="7" t="s">
        <v>9</v>
      </c>
      <c r="G482" s="7" t="s">
        <v>9</v>
      </c>
      <c r="H482" s="7" t="s">
        <v>9</v>
      </c>
      <c r="I482" s="7" t="s">
        <v>9</v>
      </c>
      <c r="J482" s="7" t="s">
        <v>9</v>
      </c>
      <c r="K482" s="7" t="s">
        <v>9</v>
      </c>
      <c r="L482" s="7" t="s">
        <v>9</v>
      </c>
      <c r="M482" s="7" t="s">
        <v>9</v>
      </c>
      <c r="N482" s="7" t="s">
        <v>9</v>
      </c>
      <c r="O482" s="7" t="s">
        <v>9</v>
      </c>
      <c r="P482" s="7" t="s">
        <v>9</v>
      </c>
      <c r="Q482" s="7" t="s">
        <v>9</v>
      </c>
      <c r="R482" s="7" t="s">
        <v>9</v>
      </c>
      <c r="S482" s="7" t="s">
        <v>9</v>
      </c>
      <c r="T482" s="7">
        <v>830</v>
      </c>
      <c r="U482" s="7" t="s">
        <v>9</v>
      </c>
      <c r="V482" s="7" t="s">
        <v>9</v>
      </c>
      <c r="W482" s="7" t="s">
        <v>9</v>
      </c>
      <c r="X482" s="7" t="s">
        <v>9</v>
      </c>
      <c r="Y482" s="7" t="s">
        <v>9</v>
      </c>
      <c r="Z482" s="7" t="s">
        <v>9</v>
      </c>
      <c r="AA482" s="7" t="s">
        <v>9</v>
      </c>
    </row>
    <row r="483" spans="2:27">
      <c r="B483" s="7" t="s">
        <v>584</v>
      </c>
      <c r="C483" s="7" t="s">
        <v>585</v>
      </c>
      <c r="D483" s="7" t="s">
        <v>9</v>
      </c>
      <c r="E483" s="7" t="s">
        <v>9</v>
      </c>
      <c r="F483" s="7" t="s">
        <v>9</v>
      </c>
      <c r="G483" s="7">
        <v>-137147</v>
      </c>
      <c r="H483" s="7">
        <v>-45648</v>
      </c>
      <c r="I483" s="7">
        <v>170843</v>
      </c>
      <c r="J483" s="7">
        <v>14352</v>
      </c>
      <c r="K483" s="7">
        <v>-2114</v>
      </c>
      <c r="L483" s="7">
        <v>-68976</v>
      </c>
      <c r="M483" s="7">
        <v>-9036</v>
      </c>
      <c r="N483" s="7">
        <v>37324</v>
      </c>
      <c r="O483" s="7">
        <v>-160473</v>
      </c>
      <c r="P483" s="7">
        <v>22011</v>
      </c>
      <c r="Q483" s="7">
        <v>705296</v>
      </c>
      <c r="R483" s="7">
        <v>37107</v>
      </c>
      <c r="S483" s="7">
        <v>24469</v>
      </c>
      <c r="T483" s="7">
        <v>42572</v>
      </c>
      <c r="U483" s="7">
        <v>29282</v>
      </c>
      <c r="V483" s="7">
        <v>-36884</v>
      </c>
      <c r="W483" s="7">
        <v>-66108</v>
      </c>
      <c r="X483" s="7">
        <v>-21655</v>
      </c>
      <c r="Y483" s="7">
        <v>37337</v>
      </c>
      <c r="Z483" s="7">
        <v>15487</v>
      </c>
      <c r="AA483" s="7">
        <v>42130</v>
      </c>
    </row>
    <row r="484" spans="2:27">
      <c r="B484" s="7" t="s">
        <v>586</v>
      </c>
      <c r="C484" s="7" t="s">
        <v>587</v>
      </c>
      <c r="D484" s="7" t="s">
        <v>9</v>
      </c>
      <c r="E484" s="7" t="s">
        <v>9</v>
      </c>
      <c r="F484" s="7" t="s">
        <v>9</v>
      </c>
      <c r="G484" s="7">
        <v>-29615</v>
      </c>
      <c r="H484" s="7" t="s">
        <v>9</v>
      </c>
      <c r="I484" s="7" t="s">
        <v>9</v>
      </c>
      <c r="J484" s="7" t="s">
        <v>9</v>
      </c>
      <c r="K484" s="7" t="s">
        <v>9</v>
      </c>
      <c r="L484" s="7" t="s">
        <v>9</v>
      </c>
      <c r="M484" s="7">
        <v>67810</v>
      </c>
      <c r="N484" s="7">
        <v>-139</v>
      </c>
      <c r="O484" s="7">
        <v>1381</v>
      </c>
      <c r="P484" s="7">
        <v>-14306</v>
      </c>
      <c r="Q484" s="7">
        <v>-10</v>
      </c>
      <c r="R484" s="7">
        <v>17613</v>
      </c>
      <c r="S484" s="7">
        <v>749</v>
      </c>
      <c r="T484" s="7">
        <v>-2107</v>
      </c>
      <c r="U484" s="7">
        <v>-51</v>
      </c>
      <c r="V484" s="7">
        <v>-298</v>
      </c>
      <c r="W484" s="7">
        <v>-23</v>
      </c>
      <c r="X484" s="7">
        <v>15903</v>
      </c>
      <c r="Y484" s="7">
        <v>2908</v>
      </c>
      <c r="Z484" s="7">
        <v>-1609</v>
      </c>
      <c r="AA484" s="7">
        <v>-1353</v>
      </c>
    </row>
    <row r="485" spans="2:27">
      <c r="B485" s="7" t="s">
        <v>588</v>
      </c>
      <c r="C485" s="7" t="s">
        <v>589</v>
      </c>
      <c r="D485" s="7" t="s">
        <v>9</v>
      </c>
      <c r="E485" s="7" t="s">
        <v>9</v>
      </c>
      <c r="F485" s="7" t="s">
        <v>9</v>
      </c>
      <c r="G485" s="7" t="s">
        <v>9</v>
      </c>
      <c r="H485" s="7" t="s">
        <v>9</v>
      </c>
      <c r="I485" s="7" t="s">
        <v>9</v>
      </c>
      <c r="J485" s="7" t="s">
        <v>9</v>
      </c>
      <c r="K485" s="7" t="s">
        <v>9</v>
      </c>
      <c r="L485" s="7" t="s">
        <v>9</v>
      </c>
      <c r="M485" s="7" t="s">
        <v>9</v>
      </c>
      <c r="N485" s="7">
        <v>13</v>
      </c>
      <c r="O485" s="7">
        <v>-1283</v>
      </c>
      <c r="P485" s="7">
        <v>45833</v>
      </c>
      <c r="Q485" s="7" t="s">
        <v>9</v>
      </c>
      <c r="R485" s="7" t="s">
        <v>9</v>
      </c>
      <c r="S485" s="7" t="s">
        <v>9</v>
      </c>
      <c r="T485" s="7">
        <v>95</v>
      </c>
      <c r="U485" s="7">
        <v>102</v>
      </c>
      <c r="V485" s="7">
        <v>112</v>
      </c>
      <c r="W485" s="7">
        <v>112</v>
      </c>
      <c r="X485" s="7">
        <v>129</v>
      </c>
      <c r="Y485" s="7">
        <v>103</v>
      </c>
      <c r="Z485" s="7">
        <v>117</v>
      </c>
      <c r="AA485" s="7">
        <v>111</v>
      </c>
    </row>
    <row r="486" spans="2:27">
      <c r="B486" s="7" t="s">
        <v>228</v>
      </c>
      <c r="C486" s="7" t="s">
        <v>229</v>
      </c>
      <c r="D486" s="7" t="s">
        <v>9</v>
      </c>
      <c r="E486" s="7" t="s">
        <v>9</v>
      </c>
      <c r="F486" s="7" t="s">
        <v>9</v>
      </c>
      <c r="G486" s="7">
        <v>-166762</v>
      </c>
      <c r="H486" s="7">
        <v>-45648</v>
      </c>
      <c r="I486" s="7">
        <v>172326</v>
      </c>
      <c r="J486" s="7">
        <v>11778</v>
      </c>
      <c r="K486" s="7">
        <v>-9839</v>
      </c>
      <c r="L486" s="7">
        <v>-71339</v>
      </c>
      <c r="M486" s="7">
        <v>56485</v>
      </c>
      <c r="N486" s="7">
        <v>35480</v>
      </c>
      <c r="O486" s="7">
        <v>-161833</v>
      </c>
      <c r="P486" s="7">
        <v>42189</v>
      </c>
      <c r="Q486" s="7">
        <v>703072</v>
      </c>
      <c r="R486" s="7">
        <v>53030</v>
      </c>
      <c r="S486" s="7">
        <v>33266</v>
      </c>
      <c r="T486" s="7">
        <v>48198</v>
      </c>
      <c r="U486" s="7">
        <v>29964</v>
      </c>
      <c r="V486" s="7">
        <v>-26525</v>
      </c>
      <c r="W486" s="7">
        <v>-57384</v>
      </c>
      <c r="X486" s="7">
        <v>-3611</v>
      </c>
      <c r="Y486" s="7">
        <v>48374</v>
      </c>
      <c r="Z486" s="7">
        <v>18983</v>
      </c>
      <c r="AA486" s="7">
        <v>34418</v>
      </c>
    </row>
    <row r="487" spans="2:27">
      <c r="B487" s="1" t="s">
        <v>393</v>
      </c>
    </row>
    <row r="488" spans="2:27">
      <c r="B488" s="7" t="s">
        <v>580</v>
      </c>
      <c r="C488" s="7" t="s">
        <v>581</v>
      </c>
      <c r="D488" s="7" t="s">
        <v>9</v>
      </c>
      <c r="E488" s="7" t="s">
        <v>9</v>
      </c>
      <c r="F488" s="7" t="s">
        <v>9</v>
      </c>
      <c r="G488" s="7" t="s">
        <v>9</v>
      </c>
      <c r="H488" s="7" t="s">
        <v>9</v>
      </c>
      <c r="I488" s="7" t="s">
        <v>9</v>
      </c>
      <c r="J488" s="7" t="s">
        <v>9</v>
      </c>
      <c r="K488" s="7" t="s">
        <v>9</v>
      </c>
      <c r="L488" s="7" t="s">
        <v>9</v>
      </c>
      <c r="M488" s="7" t="s">
        <v>9</v>
      </c>
      <c r="N488" s="7" t="s">
        <v>9</v>
      </c>
      <c r="O488" s="7" t="s">
        <v>9</v>
      </c>
      <c r="P488" s="7" t="s">
        <v>9</v>
      </c>
      <c r="Q488" s="7" t="s">
        <v>9</v>
      </c>
      <c r="R488" s="7" t="s">
        <v>9</v>
      </c>
      <c r="S488" s="7" t="s">
        <v>9</v>
      </c>
      <c r="T488" s="7" t="s">
        <v>9</v>
      </c>
      <c r="U488" s="7" t="s">
        <v>9</v>
      </c>
      <c r="V488" s="7" t="s">
        <v>9</v>
      </c>
      <c r="W488" s="7" t="s">
        <v>9</v>
      </c>
      <c r="X488" s="7" t="s">
        <v>9</v>
      </c>
      <c r="Y488" s="7" t="s">
        <v>9</v>
      </c>
      <c r="Z488" s="7" t="s">
        <v>9</v>
      </c>
      <c r="AA488" s="7" t="s">
        <v>9</v>
      </c>
    </row>
    <row r="489" spans="2:27">
      <c r="B489" s="7" t="s">
        <v>582</v>
      </c>
      <c r="C489" s="7" t="s">
        <v>583</v>
      </c>
      <c r="D489" s="7" t="s">
        <v>9</v>
      </c>
      <c r="E489" s="7" t="s">
        <v>9</v>
      </c>
      <c r="F489" s="7" t="s">
        <v>9</v>
      </c>
      <c r="G489" s="7" t="s">
        <v>9</v>
      </c>
      <c r="H489" s="7" t="s">
        <v>9</v>
      </c>
      <c r="I489" s="7" t="s">
        <v>9</v>
      </c>
      <c r="J489" s="7" t="s">
        <v>9</v>
      </c>
      <c r="K489" s="7" t="s">
        <v>9</v>
      </c>
      <c r="L489" s="7" t="s">
        <v>9</v>
      </c>
      <c r="M489" s="7" t="s">
        <v>9</v>
      </c>
      <c r="N489" s="7" t="s">
        <v>9</v>
      </c>
      <c r="O489" s="7" t="s">
        <v>9</v>
      </c>
      <c r="P489" s="7" t="s">
        <v>9</v>
      </c>
      <c r="Q489" s="7" t="s">
        <v>9</v>
      </c>
      <c r="R489" s="7" t="s">
        <v>9</v>
      </c>
      <c r="S489" s="7" t="s">
        <v>9</v>
      </c>
      <c r="T489" s="7" t="s">
        <v>9</v>
      </c>
      <c r="U489" s="7" t="s">
        <v>9</v>
      </c>
      <c r="V489" s="7" t="s">
        <v>9</v>
      </c>
      <c r="W489" s="7" t="s">
        <v>9</v>
      </c>
      <c r="X489" s="7" t="s">
        <v>9</v>
      </c>
      <c r="Y489" s="7" t="s">
        <v>9</v>
      </c>
      <c r="Z489" s="7" t="s">
        <v>9</v>
      </c>
      <c r="AA489" s="7" t="s">
        <v>9</v>
      </c>
    </row>
    <row r="490" spans="2:27">
      <c r="B490" s="7" t="s">
        <v>584</v>
      </c>
      <c r="C490" s="7" t="s">
        <v>585</v>
      </c>
      <c r="D490" s="7" t="s">
        <v>9</v>
      </c>
      <c r="E490" s="7" t="s">
        <v>9</v>
      </c>
      <c r="F490" s="7" t="s">
        <v>9</v>
      </c>
      <c r="G490" s="7">
        <v>-286214</v>
      </c>
      <c r="H490" s="7">
        <v>11827</v>
      </c>
      <c r="I490" s="7">
        <v>70266</v>
      </c>
      <c r="J490" s="7">
        <v>-7058</v>
      </c>
      <c r="K490" s="7">
        <v>54194</v>
      </c>
      <c r="L490" s="7">
        <v>-154009</v>
      </c>
      <c r="M490" s="7">
        <v>31131</v>
      </c>
      <c r="N490" s="7">
        <v>128296</v>
      </c>
      <c r="O490" s="7">
        <v>-319577</v>
      </c>
      <c r="P490" s="7">
        <v>197138</v>
      </c>
      <c r="Q490" s="7">
        <v>414987</v>
      </c>
      <c r="R490" s="7">
        <v>-139340</v>
      </c>
      <c r="S490" s="7">
        <v>-39641</v>
      </c>
      <c r="T490" s="7">
        <v>-18014</v>
      </c>
      <c r="U490" s="7">
        <v>96</v>
      </c>
      <c r="V490" s="7">
        <v>13326</v>
      </c>
      <c r="W490" s="7">
        <v>-147586</v>
      </c>
      <c r="X490" s="7">
        <v>-45778</v>
      </c>
      <c r="Y490" s="7">
        <v>-141937</v>
      </c>
      <c r="Z490" s="7">
        <v>-91773</v>
      </c>
      <c r="AA490" s="7">
        <v>-16782</v>
      </c>
    </row>
    <row r="491" spans="2:27">
      <c r="B491" s="7" t="s">
        <v>586</v>
      </c>
      <c r="C491" s="7" t="s">
        <v>587</v>
      </c>
      <c r="D491" s="7" t="s">
        <v>9</v>
      </c>
      <c r="E491" s="7" t="s">
        <v>9</v>
      </c>
      <c r="F491" s="7" t="s">
        <v>9</v>
      </c>
      <c r="G491" s="7" t="s">
        <v>9</v>
      </c>
      <c r="H491" s="7" t="s">
        <v>9</v>
      </c>
      <c r="I491" s="7" t="s">
        <v>9</v>
      </c>
      <c r="J491" s="7" t="s">
        <v>9</v>
      </c>
      <c r="K491" s="7" t="s">
        <v>9</v>
      </c>
      <c r="L491" s="7" t="s">
        <v>9</v>
      </c>
      <c r="M491" s="7" t="s">
        <v>9</v>
      </c>
      <c r="N491" s="7" t="s">
        <v>9</v>
      </c>
      <c r="O491" s="7">
        <v>74546</v>
      </c>
      <c r="P491" s="7">
        <v>-30539</v>
      </c>
      <c r="Q491" s="7">
        <v>-71092</v>
      </c>
      <c r="R491" s="7">
        <v>56258</v>
      </c>
      <c r="S491" s="7">
        <v>-21690</v>
      </c>
      <c r="T491" s="7">
        <v>19918</v>
      </c>
      <c r="U491" s="7" t="s">
        <v>9</v>
      </c>
      <c r="V491" s="7" t="s">
        <v>9</v>
      </c>
      <c r="W491" s="7">
        <v>-3584</v>
      </c>
      <c r="X491" s="7">
        <v>12138</v>
      </c>
      <c r="Y491" s="7">
        <v>17</v>
      </c>
      <c r="Z491" s="7">
        <v>5559</v>
      </c>
      <c r="AA491" s="7">
        <v>6036</v>
      </c>
    </row>
    <row r="492" spans="2:27">
      <c r="B492" s="7" t="s">
        <v>588</v>
      </c>
      <c r="C492" s="7" t="s">
        <v>589</v>
      </c>
      <c r="D492" s="7" t="s">
        <v>9</v>
      </c>
      <c r="E492" s="7" t="s">
        <v>9</v>
      </c>
      <c r="F492" s="7" t="s">
        <v>9</v>
      </c>
      <c r="G492" s="7" t="s">
        <v>9</v>
      </c>
      <c r="H492" s="7">
        <v>8589</v>
      </c>
      <c r="I492" s="7" t="s">
        <v>9</v>
      </c>
      <c r="J492" s="7" t="s">
        <v>9</v>
      </c>
      <c r="K492" s="7" t="s">
        <v>9</v>
      </c>
      <c r="L492" s="7" t="s">
        <v>9</v>
      </c>
      <c r="M492" s="7" t="s">
        <v>9</v>
      </c>
      <c r="N492" s="7" t="s">
        <v>9</v>
      </c>
      <c r="O492" s="7" t="s">
        <v>9</v>
      </c>
      <c r="P492" s="7">
        <v>38611</v>
      </c>
      <c r="Q492" s="7" t="s">
        <v>9</v>
      </c>
      <c r="R492" s="7">
        <v>-2788</v>
      </c>
      <c r="S492" s="7" t="s">
        <v>9</v>
      </c>
      <c r="T492" s="7" t="s">
        <v>9</v>
      </c>
      <c r="U492" s="7" t="s">
        <v>9</v>
      </c>
      <c r="V492" s="7" t="s">
        <v>9</v>
      </c>
      <c r="W492" s="7" t="s">
        <v>9</v>
      </c>
      <c r="X492" s="7" t="s">
        <v>9</v>
      </c>
      <c r="Y492" s="7" t="s">
        <v>9</v>
      </c>
      <c r="Z492" s="7" t="s">
        <v>9</v>
      </c>
      <c r="AA492" s="7" t="s">
        <v>9</v>
      </c>
    </row>
    <row r="493" spans="2:27">
      <c r="B493" s="7" t="s">
        <v>573</v>
      </c>
      <c r="C493" s="7" t="s">
        <v>574</v>
      </c>
      <c r="D493" s="7" t="s">
        <v>9</v>
      </c>
      <c r="E493" s="7" t="s">
        <v>9</v>
      </c>
      <c r="F493" s="7" t="s">
        <v>9</v>
      </c>
      <c r="G493" s="7">
        <v>119452</v>
      </c>
      <c r="H493" s="7">
        <v>-66064</v>
      </c>
      <c r="I493" s="7">
        <v>102060</v>
      </c>
      <c r="J493" s="7">
        <v>18836</v>
      </c>
      <c r="K493" s="7">
        <v>-64033</v>
      </c>
      <c r="L493" s="7">
        <v>82670</v>
      </c>
      <c r="M493" s="7">
        <v>25354</v>
      </c>
      <c r="N493" s="7">
        <v>-92816</v>
      </c>
      <c r="O493" s="7">
        <v>83198</v>
      </c>
      <c r="P493" s="7">
        <v>-163021</v>
      </c>
      <c r="Q493" s="7">
        <v>359177</v>
      </c>
      <c r="R493" s="7">
        <v>138900</v>
      </c>
      <c r="S493" s="7">
        <v>94597</v>
      </c>
      <c r="T493" s="7">
        <v>46294</v>
      </c>
      <c r="U493" s="7">
        <v>29868</v>
      </c>
      <c r="V493" s="7">
        <v>-39851</v>
      </c>
      <c r="W493" s="7">
        <v>93786</v>
      </c>
      <c r="X493" s="7">
        <v>30029</v>
      </c>
      <c r="Y493" s="7">
        <v>190294</v>
      </c>
      <c r="Z493" s="7">
        <v>105197</v>
      </c>
      <c r="AA493" s="7">
        <v>45164</v>
      </c>
    </row>
    <row r="494" spans="2:27">
      <c r="B494" s="7" t="s">
        <v>228</v>
      </c>
      <c r="C494" s="7" t="s">
        <v>229</v>
      </c>
      <c r="D494" s="7" t="s">
        <v>9</v>
      </c>
      <c r="E494" s="7" t="s">
        <v>9</v>
      </c>
      <c r="F494" s="7" t="s">
        <v>9</v>
      </c>
      <c r="G494" s="7">
        <v>-166762</v>
      </c>
      <c r="H494" s="7">
        <v>-45648</v>
      </c>
      <c r="I494" s="7">
        <v>172326</v>
      </c>
      <c r="J494" s="7">
        <v>11778</v>
      </c>
      <c r="K494" s="7">
        <v>-9839</v>
      </c>
      <c r="L494" s="7">
        <v>-71339</v>
      </c>
      <c r="M494" s="7">
        <v>56485</v>
      </c>
      <c r="N494" s="7">
        <v>35480</v>
      </c>
      <c r="O494" s="7">
        <v>-161833</v>
      </c>
      <c r="P494" s="7">
        <v>42189</v>
      </c>
      <c r="Q494" s="7">
        <v>703072</v>
      </c>
      <c r="R494" s="7">
        <v>53030</v>
      </c>
      <c r="S494" s="7">
        <v>33266</v>
      </c>
      <c r="T494" s="7">
        <v>48198</v>
      </c>
      <c r="U494" s="7">
        <v>29964</v>
      </c>
      <c r="V494" s="7">
        <v>-26525</v>
      </c>
      <c r="W494" s="7">
        <v>-57384</v>
      </c>
      <c r="X494" s="7">
        <v>-3611</v>
      </c>
      <c r="Y494" s="7">
        <v>48374</v>
      </c>
      <c r="Z494" s="7">
        <v>18983</v>
      </c>
      <c r="AA494" s="7">
        <v>34418</v>
      </c>
    </row>
    <row r="497" spans="2:27">
      <c r="C497" s="17" t="s">
        <v>643</v>
      </c>
      <c r="D497" s="17"/>
      <c r="E497" s="17"/>
      <c r="F497" s="17"/>
      <c r="G497" s="17"/>
    </row>
    <row r="499" spans="2:27">
      <c r="B499" s="1" t="s">
        <v>406</v>
      </c>
    </row>
    <row r="500" spans="2:27">
      <c r="B500" s="7" t="s">
        <v>519</v>
      </c>
      <c r="C500" s="7" t="s">
        <v>520</v>
      </c>
      <c r="D500" s="7" t="s">
        <v>9</v>
      </c>
      <c r="E500" s="7" t="s">
        <v>9</v>
      </c>
      <c r="F500" s="7" t="s">
        <v>9</v>
      </c>
      <c r="G500" s="7">
        <v>263666</v>
      </c>
      <c r="H500" s="7">
        <v>258003</v>
      </c>
      <c r="I500" s="7">
        <v>279183</v>
      </c>
      <c r="J500" s="7">
        <v>226329</v>
      </c>
      <c r="K500" s="7">
        <v>420683</v>
      </c>
      <c r="L500" s="7">
        <v>367545</v>
      </c>
      <c r="M500" s="7">
        <v>173990</v>
      </c>
      <c r="N500" s="7">
        <v>183952</v>
      </c>
      <c r="O500" s="7">
        <v>122335</v>
      </c>
      <c r="P500" s="7">
        <v>-54934</v>
      </c>
      <c r="Q500" s="7">
        <v>40507</v>
      </c>
      <c r="R500" s="7">
        <v>178579</v>
      </c>
      <c r="S500" s="7">
        <v>122607</v>
      </c>
      <c r="T500" s="7">
        <v>248074</v>
      </c>
      <c r="U500" s="7">
        <v>402934</v>
      </c>
      <c r="V500" s="7">
        <v>127180</v>
      </c>
      <c r="W500" s="7">
        <v>-51444</v>
      </c>
      <c r="X500" s="7">
        <v>94339</v>
      </c>
      <c r="Y500" s="7">
        <v>165722</v>
      </c>
      <c r="Z500" s="7">
        <v>-10512</v>
      </c>
      <c r="AA500" s="7">
        <v>72836</v>
      </c>
    </row>
    <row r="501" spans="2:27">
      <c r="B501" s="7" t="s">
        <v>521</v>
      </c>
      <c r="C501" s="7" t="s">
        <v>522</v>
      </c>
      <c r="D501" s="7" t="s">
        <v>9</v>
      </c>
      <c r="E501" s="7" t="s">
        <v>9</v>
      </c>
      <c r="F501" s="7" t="s">
        <v>9</v>
      </c>
      <c r="G501" s="7">
        <v>263666</v>
      </c>
      <c r="H501" s="7">
        <v>249800</v>
      </c>
      <c r="I501" s="7">
        <v>278002</v>
      </c>
      <c r="J501" s="7">
        <v>224986</v>
      </c>
      <c r="K501" s="7">
        <v>427509</v>
      </c>
      <c r="L501" s="7">
        <v>365740</v>
      </c>
      <c r="M501" s="7">
        <v>173790</v>
      </c>
      <c r="N501" s="7">
        <v>181818</v>
      </c>
      <c r="O501" s="7">
        <v>120714</v>
      </c>
      <c r="P501" s="7">
        <v>-56465</v>
      </c>
      <c r="Q501" s="7">
        <v>35388</v>
      </c>
      <c r="R501" s="7">
        <v>177293</v>
      </c>
      <c r="S501" s="7">
        <v>114902</v>
      </c>
      <c r="T501" s="7">
        <v>205552</v>
      </c>
      <c r="U501" s="7">
        <v>375770</v>
      </c>
      <c r="V501" s="7">
        <v>80215</v>
      </c>
      <c r="W501" s="7">
        <v>-70096</v>
      </c>
      <c r="X501" s="7">
        <v>60259</v>
      </c>
      <c r="Y501" s="7">
        <v>156746</v>
      </c>
      <c r="Z501" s="7">
        <v>-16621</v>
      </c>
      <c r="AA501" s="7">
        <v>67117</v>
      </c>
    </row>
    <row r="502" spans="2:27">
      <c r="B502" s="7" t="s">
        <v>523</v>
      </c>
      <c r="C502" s="7" t="s">
        <v>524</v>
      </c>
      <c r="D502" s="7" t="s">
        <v>9</v>
      </c>
      <c r="E502" s="7" t="s">
        <v>9</v>
      </c>
      <c r="F502" s="7" t="s">
        <v>9</v>
      </c>
      <c r="G502" s="7">
        <v>256803</v>
      </c>
      <c r="H502" s="7">
        <v>203099</v>
      </c>
      <c r="I502" s="7">
        <v>216753</v>
      </c>
      <c r="J502" s="7">
        <v>218426</v>
      </c>
      <c r="K502" s="7">
        <v>331635</v>
      </c>
      <c r="L502" s="7">
        <v>272975</v>
      </c>
      <c r="M502" s="7">
        <v>167889</v>
      </c>
      <c r="N502" s="7">
        <v>149451</v>
      </c>
      <c r="O502" s="7">
        <v>140905</v>
      </c>
      <c r="P502" s="7">
        <v>5959</v>
      </c>
      <c r="Q502" s="7">
        <v>66301</v>
      </c>
      <c r="R502" s="7">
        <v>154234</v>
      </c>
      <c r="S502" s="7">
        <v>89983</v>
      </c>
      <c r="T502" s="7">
        <v>140778</v>
      </c>
      <c r="U502" s="7">
        <v>327557</v>
      </c>
      <c r="V502" s="7">
        <v>197905</v>
      </c>
      <c r="W502" s="7">
        <v>-4885</v>
      </c>
      <c r="X502" s="7">
        <v>-91200</v>
      </c>
      <c r="Y502" s="7">
        <v>-14993</v>
      </c>
      <c r="Z502" s="7">
        <v>-45094</v>
      </c>
      <c r="AA502" s="7">
        <v>17625</v>
      </c>
    </row>
    <row r="503" spans="2:27">
      <c r="B503" s="7" t="s">
        <v>525</v>
      </c>
      <c r="C503" s="7" t="s">
        <v>526</v>
      </c>
      <c r="D503" s="7" t="s">
        <v>9</v>
      </c>
      <c r="E503" s="7" t="s">
        <v>9</v>
      </c>
      <c r="F503" s="7" t="s">
        <v>9</v>
      </c>
      <c r="G503" s="7">
        <v>6797</v>
      </c>
      <c r="H503" s="7">
        <v>46661</v>
      </c>
      <c r="I503" s="7">
        <v>61189</v>
      </c>
      <c r="J503" s="7">
        <v>6497</v>
      </c>
      <c r="K503" s="7">
        <v>95803</v>
      </c>
      <c r="L503" s="7">
        <v>92656</v>
      </c>
      <c r="M503" s="7">
        <v>5887</v>
      </c>
      <c r="N503" s="7">
        <v>32318</v>
      </c>
      <c r="O503" s="7">
        <v>-20252</v>
      </c>
      <c r="P503" s="7">
        <v>-62439</v>
      </c>
      <c r="Q503" s="7">
        <v>-30913</v>
      </c>
      <c r="R503" s="7">
        <v>23016</v>
      </c>
      <c r="S503" s="7">
        <v>24893</v>
      </c>
      <c r="T503" s="7">
        <v>64733</v>
      </c>
      <c r="U503" s="7">
        <v>48156</v>
      </c>
      <c r="V503" s="7">
        <v>-117845</v>
      </c>
      <c r="W503" s="7">
        <v>-65228</v>
      </c>
      <c r="X503" s="7">
        <v>151424</v>
      </c>
      <c r="Y503" s="7">
        <v>171690</v>
      </c>
      <c r="Z503" s="7">
        <v>28379</v>
      </c>
      <c r="AA503" s="7">
        <v>49454</v>
      </c>
    </row>
    <row r="504" spans="2:27">
      <c r="B504" s="7" t="s">
        <v>527</v>
      </c>
      <c r="C504" s="7" t="s">
        <v>528</v>
      </c>
      <c r="D504" s="7" t="s">
        <v>9</v>
      </c>
      <c r="E504" s="7" t="s">
        <v>9</v>
      </c>
      <c r="F504" s="7" t="s">
        <v>9</v>
      </c>
      <c r="G504" s="7">
        <v>66</v>
      </c>
      <c r="H504" s="7">
        <v>40</v>
      </c>
      <c r="I504" s="7">
        <v>60</v>
      </c>
      <c r="J504" s="7">
        <v>63</v>
      </c>
      <c r="K504" s="7">
        <v>71</v>
      </c>
      <c r="L504" s="7">
        <v>109</v>
      </c>
      <c r="M504" s="7">
        <v>14</v>
      </c>
      <c r="N504" s="7">
        <v>49</v>
      </c>
      <c r="O504" s="7">
        <v>61</v>
      </c>
      <c r="P504" s="7">
        <v>15</v>
      </c>
      <c r="Q504" s="7" t="s">
        <v>9</v>
      </c>
      <c r="R504" s="7">
        <v>43</v>
      </c>
      <c r="S504" s="7">
        <v>26</v>
      </c>
      <c r="T504" s="7">
        <v>41</v>
      </c>
      <c r="U504" s="7">
        <v>57</v>
      </c>
      <c r="V504" s="7">
        <v>155</v>
      </c>
      <c r="W504" s="7">
        <v>17</v>
      </c>
      <c r="X504" s="7">
        <v>35</v>
      </c>
      <c r="Y504" s="7">
        <v>49</v>
      </c>
      <c r="Z504" s="7">
        <v>94</v>
      </c>
      <c r="AA504" s="7">
        <v>38</v>
      </c>
    </row>
    <row r="505" spans="2:27">
      <c r="B505" s="7" t="s">
        <v>529</v>
      </c>
      <c r="C505" s="7" t="s">
        <v>530</v>
      </c>
      <c r="D505" s="7" t="s">
        <v>9</v>
      </c>
      <c r="E505" s="7" t="s">
        <v>9</v>
      </c>
      <c r="F505" s="7" t="s">
        <v>9</v>
      </c>
      <c r="G505" s="7" t="s">
        <v>9</v>
      </c>
      <c r="H505" s="7">
        <v>8203</v>
      </c>
      <c r="I505" s="7">
        <v>1181</v>
      </c>
      <c r="J505" s="7">
        <v>1343</v>
      </c>
      <c r="K505" s="7">
        <v>-6826</v>
      </c>
      <c r="L505" s="7">
        <v>1805</v>
      </c>
      <c r="M505" s="7">
        <v>200</v>
      </c>
      <c r="N505" s="7">
        <v>2134</v>
      </c>
      <c r="O505" s="7">
        <v>1621</v>
      </c>
      <c r="P505" s="7">
        <v>1531</v>
      </c>
      <c r="Q505" s="7">
        <v>5119</v>
      </c>
      <c r="R505" s="7">
        <v>1286</v>
      </c>
      <c r="S505" s="7">
        <v>7705</v>
      </c>
      <c r="T505" s="7">
        <v>42522</v>
      </c>
      <c r="U505" s="7">
        <v>27164</v>
      </c>
      <c r="V505" s="7">
        <v>46965</v>
      </c>
      <c r="W505" s="7">
        <v>18652</v>
      </c>
      <c r="X505" s="7">
        <v>34080</v>
      </c>
      <c r="Y505" s="7">
        <v>8976</v>
      </c>
      <c r="Z505" s="7">
        <v>6109</v>
      </c>
      <c r="AA505" s="7">
        <v>5719</v>
      </c>
    </row>
    <row r="506" spans="2:27">
      <c r="B506" s="7" t="s">
        <v>531</v>
      </c>
      <c r="C506" s="7" t="s">
        <v>532</v>
      </c>
      <c r="D506" s="7" t="s">
        <v>9</v>
      </c>
      <c r="E506" s="7" t="s">
        <v>9</v>
      </c>
      <c r="F506" s="7" t="s">
        <v>9</v>
      </c>
      <c r="G506" s="7" t="s">
        <v>9</v>
      </c>
      <c r="H506" s="7">
        <v>8203</v>
      </c>
      <c r="I506" s="7">
        <v>1181</v>
      </c>
      <c r="J506" s="7">
        <v>1343</v>
      </c>
      <c r="K506" s="7">
        <v>-6816</v>
      </c>
      <c r="L506" s="7">
        <v>1852</v>
      </c>
      <c r="M506" s="7">
        <v>118</v>
      </c>
      <c r="N506" s="7">
        <v>2110</v>
      </c>
      <c r="O506" s="7">
        <v>1433</v>
      </c>
      <c r="P506" s="7">
        <v>1519</v>
      </c>
      <c r="Q506" s="7">
        <v>5248</v>
      </c>
      <c r="R506" s="7">
        <v>2452</v>
      </c>
      <c r="S506" s="7">
        <v>7389</v>
      </c>
      <c r="T506" s="7">
        <v>42690</v>
      </c>
      <c r="U506" s="7">
        <v>34114</v>
      </c>
      <c r="V506" s="7">
        <v>41961</v>
      </c>
      <c r="W506" s="7">
        <v>19491</v>
      </c>
      <c r="X506" s="7">
        <v>31978</v>
      </c>
      <c r="Y506" s="7">
        <v>8280</v>
      </c>
      <c r="Z506" s="7">
        <v>9676</v>
      </c>
      <c r="AA506" s="7">
        <v>10478</v>
      </c>
    </row>
    <row r="507" spans="2:27">
      <c r="B507" s="7" t="s">
        <v>533</v>
      </c>
      <c r="C507" s="7" t="s">
        <v>534</v>
      </c>
      <c r="D507" s="7" t="s">
        <v>9</v>
      </c>
      <c r="E507" s="7" t="s">
        <v>9</v>
      </c>
      <c r="F507" s="7" t="s">
        <v>9</v>
      </c>
      <c r="G507" s="7" t="s">
        <v>9</v>
      </c>
      <c r="H507" s="7" t="s">
        <v>9</v>
      </c>
      <c r="I507" s="7" t="s">
        <v>9</v>
      </c>
      <c r="J507" s="7" t="s">
        <v>9</v>
      </c>
      <c r="K507" s="7">
        <v>-10</v>
      </c>
      <c r="L507" s="7">
        <v>-47</v>
      </c>
      <c r="M507" s="7">
        <v>82</v>
      </c>
      <c r="N507" s="7">
        <v>24</v>
      </c>
      <c r="O507" s="7">
        <v>188</v>
      </c>
      <c r="P507" s="7">
        <v>12</v>
      </c>
      <c r="Q507" s="7">
        <v>-129</v>
      </c>
      <c r="R507" s="7">
        <v>-1166</v>
      </c>
      <c r="S507" s="7">
        <v>276</v>
      </c>
      <c r="T507" s="7">
        <v>-263</v>
      </c>
      <c r="U507" s="7">
        <v>-7386</v>
      </c>
      <c r="V507" s="7">
        <v>3905</v>
      </c>
      <c r="W507" s="7">
        <v>-1037</v>
      </c>
      <c r="X507" s="7">
        <v>1787</v>
      </c>
      <c r="Y507" s="7">
        <v>266</v>
      </c>
      <c r="Z507" s="7">
        <v>-4443</v>
      </c>
      <c r="AA507" s="7">
        <v>-5142</v>
      </c>
    </row>
    <row r="508" spans="2:27">
      <c r="B508" s="7" t="s">
        <v>535</v>
      </c>
      <c r="C508" s="7" t="s">
        <v>443</v>
      </c>
      <c r="D508" s="7" t="s">
        <v>9</v>
      </c>
      <c r="E508" s="7" t="s">
        <v>9</v>
      </c>
      <c r="F508" s="7" t="s">
        <v>9</v>
      </c>
      <c r="G508" s="7" t="s">
        <v>9</v>
      </c>
      <c r="H508" s="7" t="s">
        <v>9</v>
      </c>
      <c r="I508" s="7" t="s">
        <v>9</v>
      </c>
      <c r="J508" s="7" t="s">
        <v>9</v>
      </c>
      <c r="K508" s="7" t="s">
        <v>9</v>
      </c>
      <c r="L508" s="7" t="s">
        <v>9</v>
      </c>
      <c r="M508" s="7" t="s">
        <v>9</v>
      </c>
      <c r="N508" s="7" t="s">
        <v>9</v>
      </c>
      <c r="O508" s="7" t="s">
        <v>9</v>
      </c>
      <c r="P508" s="7" t="s">
        <v>9</v>
      </c>
      <c r="Q508" s="7" t="s">
        <v>9</v>
      </c>
      <c r="R508" s="7" t="s">
        <v>9</v>
      </c>
      <c r="S508" s="7">
        <v>40</v>
      </c>
      <c r="T508" s="7">
        <v>95</v>
      </c>
      <c r="U508" s="7">
        <v>436</v>
      </c>
      <c r="V508" s="7">
        <v>1099</v>
      </c>
      <c r="W508" s="7">
        <v>198</v>
      </c>
      <c r="X508" s="7">
        <v>315</v>
      </c>
      <c r="Y508" s="7">
        <v>430</v>
      </c>
      <c r="Z508" s="7">
        <v>876</v>
      </c>
      <c r="AA508" s="7">
        <v>383</v>
      </c>
    </row>
    <row r="509" spans="2:27">
      <c r="B509" s="7" t="s">
        <v>591</v>
      </c>
      <c r="C509" s="7" t="s">
        <v>537</v>
      </c>
      <c r="D509" s="7" t="s">
        <v>9</v>
      </c>
      <c r="E509" s="7" t="s">
        <v>9</v>
      </c>
      <c r="F509" s="7" t="s">
        <v>9</v>
      </c>
      <c r="G509" s="7">
        <v>-1889</v>
      </c>
      <c r="H509" s="7">
        <v>-22944</v>
      </c>
      <c r="I509" s="7">
        <v>43587</v>
      </c>
      <c r="J509" s="7">
        <v>-38080</v>
      </c>
      <c r="K509" s="7">
        <v>-53475</v>
      </c>
      <c r="L509" s="7">
        <v>-56033</v>
      </c>
      <c r="M509" s="7">
        <v>-56425</v>
      </c>
      <c r="N509" s="7">
        <v>-79248</v>
      </c>
      <c r="O509" s="7">
        <v>-63309</v>
      </c>
      <c r="P509" s="7">
        <v>-82085</v>
      </c>
      <c r="Q509" s="7">
        <v>-22861</v>
      </c>
      <c r="R509" s="7">
        <v>-48556</v>
      </c>
      <c r="S509" s="7">
        <v>-41737</v>
      </c>
      <c r="T509" s="7">
        <v>-40432</v>
      </c>
      <c r="U509" s="7">
        <v>-47257</v>
      </c>
      <c r="V509" s="7">
        <v>-79297</v>
      </c>
      <c r="W509" s="7">
        <v>-50181</v>
      </c>
      <c r="X509" s="7">
        <v>-57298</v>
      </c>
      <c r="Y509" s="7">
        <v>-49047</v>
      </c>
      <c r="Z509" s="7">
        <v>33751</v>
      </c>
      <c r="AA509" s="7">
        <v>69952</v>
      </c>
    </row>
    <row r="510" spans="2:27">
      <c r="B510" s="7" t="s">
        <v>538</v>
      </c>
      <c r="C510" s="7" t="s">
        <v>453</v>
      </c>
      <c r="D510" s="7" t="s">
        <v>9</v>
      </c>
      <c r="E510" s="7" t="s">
        <v>9</v>
      </c>
      <c r="F510" s="7" t="s">
        <v>9</v>
      </c>
      <c r="G510" s="7" t="s">
        <v>9</v>
      </c>
      <c r="H510" s="7" t="s">
        <v>9</v>
      </c>
      <c r="I510" s="7" t="s">
        <v>9</v>
      </c>
      <c r="J510" s="7" t="s">
        <v>9</v>
      </c>
      <c r="K510" s="7" t="s">
        <v>9</v>
      </c>
      <c r="L510" s="7" t="s">
        <v>9</v>
      </c>
      <c r="M510" s="7" t="s">
        <v>9</v>
      </c>
      <c r="N510" s="7" t="s">
        <v>9</v>
      </c>
      <c r="O510" s="7" t="s">
        <v>9</v>
      </c>
      <c r="P510" s="7" t="s">
        <v>9</v>
      </c>
      <c r="Q510" s="7" t="s">
        <v>9</v>
      </c>
      <c r="R510" s="7" t="s">
        <v>9</v>
      </c>
      <c r="S510" s="7" t="s">
        <v>9</v>
      </c>
      <c r="T510" s="7" t="s">
        <v>9</v>
      </c>
      <c r="U510" s="7" t="s">
        <v>9</v>
      </c>
      <c r="V510" s="7" t="s">
        <v>9</v>
      </c>
      <c r="W510" s="7" t="s">
        <v>9</v>
      </c>
      <c r="X510" s="7" t="s">
        <v>9</v>
      </c>
      <c r="Y510" s="7" t="s">
        <v>9</v>
      </c>
      <c r="Z510" s="7" t="s">
        <v>9</v>
      </c>
      <c r="AA510" s="7" t="s">
        <v>9</v>
      </c>
    </row>
    <row r="511" spans="2:27">
      <c r="B511" s="7" t="s">
        <v>539</v>
      </c>
      <c r="C511" s="7" t="s">
        <v>455</v>
      </c>
      <c r="D511" s="7" t="s">
        <v>9</v>
      </c>
      <c r="E511" s="7" t="s">
        <v>9</v>
      </c>
      <c r="F511" s="7" t="s">
        <v>9</v>
      </c>
      <c r="G511" s="7" t="s">
        <v>9</v>
      </c>
      <c r="H511" s="7" t="s">
        <v>9</v>
      </c>
      <c r="I511" s="7" t="s">
        <v>9</v>
      </c>
      <c r="J511" s="7" t="s">
        <v>9</v>
      </c>
      <c r="K511" s="7" t="s">
        <v>9</v>
      </c>
      <c r="L511" s="7" t="s">
        <v>9</v>
      </c>
      <c r="M511" s="7" t="s">
        <v>9</v>
      </c>
      <c r="N511" s="7" t="s">
        <v>9</v>
      </c>
      <c r="O511" s="7" t="s">
        <v>9</v>
      </c>
      <c r="P511" s="7" t="s">
        <v>9</v>
      </c>
      <c r="Q511" s="7" t="s">
        <v>9</v>
      </c>
      <c r="R511" s="7" t="s">
        <v>9</v>
      </c>
      <c r="S511" s="7" t="s">
        <v>9</v>
      </c>
      <c r="T511" s="7" t="s">
        <v>9</v>
      </c>
      <c r="U511" s="7" t="s">
        <v>9</v>
      </c>
      <c r="V511" s="7" t="s">
        <v>9</v>
      </c>
      <c r="W511" s="7" t="s">
        <v>9</v>
      </c>
      <c r="X511" s="7" t="s">
        <v>9</v>
      </c>
      <c r="Y511" s="7" t="s">
        <v>9</v>
      </c>
      <c r="Z511" s="7" t="s">
        <v>9</v>
      </c>
      <c r="AA511" s="7" t="s">
        <v>9</v>
      </c>
    </row>
    <row r="512" spans="2:27">
      <c r="B512" s="7" t="s">
        <v>540</v>
      </c>
      <c r="C512" s="7" t="s">
        <v>457</v>
      </c>
      <c r="D512" s="7" t="s">
        <v>9</v>
      </c>
      <c r="E512" s="7" t="s">
        <v>9</v>
      </c>
      <c r="F512" s="7" t="s">
        <v>9</v>
      </c>
      <c r="G512" s="7" t="s">
        <v>9</v>
      </c>
      <c r="H512" s="7" t="s">
        <v>9</v>
      </c>
      <c r="I512" s="7" t="s">
        <v>9</v>
      </c>
      <c r="J512" s="7" t="s">
        <v>9</v>
      </c>
      <c r="K512" s="7" t="s">
        <v>9</v>
      </c>
      <c r="L512" s="7" t="s">
        <v>9</v>
      </c>
      <c r="M512" s="7" t="s">
        <v>9</v>
      </c>
      <c r="N512" s="7" t="s">
        <v>9</v>
      </c>
      <c r="O512" s="7" t="s">
        <v>9</v>
      </c>
      <c r="P512" s="7" t="s">
        <v>9</v>
      </c>
      <c r="Q512" s="7" t="s">
        <v>9</v>
      </c>
      <c r="R512" s="7" t="s">
        <v>9</v>
      </c>
      <c r="S512" s="7" t="s">
        <v>9</v>
      </c>
      <c r="T512" s="7" t="s">
        <v>9</v>
      </c>
      <c r="U512" s="7" t="s">
        <v>9</v>
      </c>
      <c r="V512" s="7" t="s">
        <v>9</v>
      </c>
      <c r="W512" s="7" t="s">
        <v>9</v>
      </c>
      <c r="X512" s="7" t="s">
        <v>9</v>
      </c>
      <c r="Y512" s="7" t="s">
        <v>9</v>
      </c>
      <c r="Z512" s="7" t="s">
        <v>9</v>
      </c>
      <c r="AA512" s="7" t="s">
        <v>9</v>
      </c>
    </row>
    <row r="513" spans="2:27">
      <c r="B513" s="7" t="s">
        <v>541</v>
      </c>
      <c r="C513" s="7" t="s">
        <v>459</v>
      </c>
      <c r="D513" s="7" t="s">
        <v>9</v>
      </c>
      <c r="E513" s="7" t="s">
        <v>9</v>
      </c>
      <c r="F513" s="7" t="s">
        <v>9</v>
      </c>
      <c r="G513" s="7">
        <v>-225</v>
      </c>
      <c r="H513" s="7">
        <v>-288</v>
      </c>
      <c r="I513" s="7">
        <v>-580</v>
      </c>
      <c r="J513" s="7">
        <v>179</v>
      </c>
      <c r="K513" s="7">
        <v>5515</v>
      </c>
      <c r="L513" s="7">
        <v>-3466</v>
      </c>
      <c r="M513" s="7">
        <v>2938</v>
      </c>
      <c r="N513" s="7">
        <v>39</v>
      </c>
      <c r="O513" s="7">
        <v>-3251</v>
      </c>
      <c r="P513" s="7">
        <v>-2705</v>
      </c>
      <c r="Q513" s="7">
        <v>-2373</v>
      </c>
      <c r="R513" s="7">
        <v>-7201</v>
      </c>
      <c r="S513" s="7">
        <v>205</v>
      </c>
      <c r="T513" s="7">
        <v>-7994</v>
      </c>
      <c r="U513" s="7">
        <v>-9597</v>
      </c>
      <c r="V513" s="7">
        <v>-29</v>
      </c>
      <c r="W513" s="7">
        <v>-1721</v>
      </c>
      <c r="X513" s="7">
        <v>-12252</v>
      </c>
      <c r="Y513" s="7">
        <v>864</v>
      </c>
      <c r="Z513" s="7">
        <v>-4229</v>
      </c>
      <c r="AA513" s="7">
        <v>14667</v>
      </c>
    </row>
    <row r="514" spans="2:27">
      <c r="B514" s="7" t="s">
        <v>542</v>
      </c>
      <c r="C514" s="7" t="s">
        <v>461</v>
      </c>
      <c r="D514" s="7" t="s">
        <v>9</v>
      </c>
      <c r="E514" s="7" t="s">
        <v>9</v>
      </c>
      <c r="F514" s="7" t="s">
        <v>9</v>
      </c>
      <c r="G514" s="7" t="s">
        <v>9</v>
      </c>
      <c r="H514" s="7" t="s">
        <v>9</v>
      </c>
      <c r="I514" s="7" t="s">
        <v>9</v>
      </c>
      <c r="J514" s="7" t="s">
        <v>9</v>
      </c>
      <c r="K514" s="7" t="s">
        <v>9</v>
      </c>
      <c r="L514" s="7" t="s">
        <v>9</v>
      </c>
      <c r="M514" s="7" t="s">
        <v>9</v>
      </c>
      <c r="N514" s="7" t="s">
        <v>9</v>
      </c>
      <c r="O514" s="7" t="s">
        <v>9</v>
      </c>
      <c r="P514" s="7" t="s">
        <v>9</v>
      </c>
      <c r="Q514" s="7" t="s">
        <v>9</v>
      </c>
      <c r="R514" s="7" t="s">
        <v>9</v>
      </c>
      <c r="S514" s="7" t="s">
        <v>9</v>
      </c>
      <c r="T514" s="7" t="s">
        <v>9</v>
      </c>
      <c r="U514" s="7" t="s">
        <v>9</v>
      </c>
      <c r="V514" s="7" t="s">
        <v>9</v>
      </c>
      <c r="W514" s="7" t="s">
        <v>9</v>
      </c>
      <c r="X514" s="7" t="s">
        <v>9</v>
      </c>
      <c r="Y514" s="7" t="s">
        <v>9</v>
      </c>
      <c r="Z514" s="7" t="s">
        <v>9</v>
      </c>
      <c r="AA514" s="7" t="s">
        <v>9</v>
      </c>
    </row>
    <row r="515" spans="2:27">
      <c r="B515" s="7" t="s">
        <v>543</v>
      </c>
      <c r="C515" s="7" t="s">
        <v>463</v>
      </c>
      <c r="D515" s="7" t="s">
        <v>9</v>
      </c>
      <c r="E515" s="7" t="s">
        <v>9</v>
      </c>
      <c r="F515" s="7" t="s">
        <v>9</v>
      </c>
      <c r="G515" s="7">
        <v>-206</v>
      </c>
      <c r="H515" s="7">
        <v>-148</v>
      </c>
      <c r="I515" s="7">
        <v>-240</v>
      </c>
      <c r="J515" s="7">
        <v>38</v>
      </c>
      <c r="K515" s="7">
        <v>1866</v>
      </c>
      <c r="L515" s="7">
        <v>-934</v>
      </c>
      <c r="M515" s="7">
        <v>699</v>
      </c>
      <c r="N515" s="7">
        <v>-35</v>
      </c>
      <c r="O515" s="7">
        <v>-820</v>
      </c>
      <c r="P515" s="7">
        <v>-380</v>
      </c>
      <c r="Q515" s="7">
        <v>-408</v>
      </c>
      <c r="R515" s="7">
        <v>-2528</v>
      </c>
      <c r="S515" s="7">
        <v>-315</v>
      </c>
      <c r="T515" s="7">
        <v>-3791</v>
      </c>
      <c r="U515" s="7">
        <v>-6647</v>
      </c>
      <c r="V515" s="7">
        <v>-29</v>
      </c>
      <c r="W515" s="7">
        <v>-1147</v>
      </c>
      <c r="X515" s="7">
        <v>-9198</v>
      </c>
      <c r="Y515" s="7">
        <v>659</v>
      </c>
      <c r="Z515" s="7">
        <v>-3893</v>
      </c>
      <c r="AA515" s="7">
        <v>9261</v>
      </c>
    </row>
    <row r="516" spans="2:27">
      <c r="B516" s="7" t="s">
        <v>544</v>
      </c>
      <c r="C516" s="7" t="s">
        <v>465</v>
      </c>
      <c r="D516" s="7" t="s">
        <v>9</v>
      </c>
      <c r="E516" s="7" t="s">
        <v>9</v>
      </c>
      <c r="F516" s="7" t="s">
        <v>9</v>
      </c>
      <c r="G516" s="7">
        <v>-19</v>
      </c>
      <c r="H516" s="7">
        <v>-140</v>
      </c>
      <c r="I516" s="7">
        <v>-340</v>
      </c>
      <c r="J516" s="7">
        <v>141</v>
      </c>
      <c r="K516" s="7">
        <v>3649</v>
      </c>
      <c r="L516" s="7">
        <v>-2532</v>
      </c>
      <c r="M516" s="7">
        <v>2239</v>
      </c>
      <c r="N516" s="7">
        <v>74</v>
      </c>
      <c r="O516" s="7">
        <v>-2431</v>
      </c>
      <c r="P516" s="7">
        <v>-2325</v>
      </c>
      <c r="Q516" s="7">
        <v>-1965</v>
      </c>
      <c r="R516" s="7">
        <v>-4673</v>
      </c>
      <c r="S516" s="7">
        <v>520</v>
      </c>
      <c r="T516" s="7">
        <v>-4203</v>
      </c>
      <c r="U516" s="7">
        <v>-2950</v>
      </c>
      <c r="V516" s="7" t="s">
        <v>9</v>
      </c>
      <c r="W516" s="7">
        <v>-574</v>
      </c>
      <c r="X516" s="7">
        <v>-3054</v>
      </c>
      <c r="Y516" s="7">
        <v>205</v>
      </c>
      <c r="Z516" s="7">
        <v>-336</v>
      </c>
      <c r="AA516" s="7">
        <v>5406</v>
      </c>
    </row>
    <row r="517" spans="2:27">
      <c r="B517" s="7" t="s">
        <v>545</v>
      </c>
      <c r="C517" s="7" t="s">
        <v>467</v>
      </c>
      <c r="D517" s="7" t="s">
        <v>9</v>
      </c>
      <c r="E517" s="7" t="s">
        <v>9</v>
      </c>
      <c r="F517" s="7" t="s">
        <v>9</v>
      </c>
      <c r="G517" s="7" t="s">
        <v>9</v>
      </c>
      <c r="H517" s="7">
        <v>-114</v>
      </c>
      <c r="I517" s="7">
        <v>-12</v>
      </c>
      <c r="J517" s="7">
        <v>-3371</v>
      </c>
      <c r="K517" s="7">
        <v>-370</v>
      </c>
      <c r="L517" s="7">
        <v>5327</v>
      </c>
      <c r="M517" s="7">
        <v>1922</v>
      </c>
      <c r="N517" s="7">
        <v>2710</v>
      </c>
      <c r="O517" s="7">
        <v>12793</v>
      </c>
      <c r="P517" s="7">
        <v>-33293</v>
      </c>
      <c r="Q517" s="7">
        <v>-14059</v>
      </c>
      <c r="R517" s="7">
        <v>-4406</v>
      </c>
      <c r="S517" s="7">
        <v>-11767</v>
      </c>
      <c r="T517" s="7">
        <v>-4839</v>
      </c>
      <c r="U517" s="7">
        <v>-1553</v>
      </c>
      <c r="V517" s="7">
        <v>-6072</v>
      </c>
      <c r="W517" s="7">
        <v>4584</v>
      </c>
      <c r="X517" s="7">
        <v>-4372</v>
      </c>
      <c r="Y517" s="7">
        <v>-13501</v>
      </c>
      <c r="Z517" s="7">
        <v>1161</v>
      </c>
      <c r="AA517" s="7">
        <v>7</v>
      </c>
    </row>
    <row r="518" spans="2:27">
      <c r="B518" s="7" t="s">
        <v>546</v>
      </c>
      <c r="C518" s="7" t="s">
        <v>469</v>
      </c>
      <c r="D518" s="7" t="s">
        <v>9</v>
      </c>
      <c r="E518" s="7" t="s">
        <v>9</v>
      </c>
      <c r="F518" s="7" t="s">
        <v>9</v>
      </c>
      <c r="G518" s="7" t="s">
        <v>9</v>
      </c>
      <c r="H518" s="7" t="s">
        <v>9</v>
      </c>
      <c r="I518" s="7" t="s">
        <v>9</v>
      </c>
      <c r="J518" s="7">
        <v>-32</v>
      </c>
      <c r="K518" s="7">
        <v>-58</v>
      </c>
      <c r="L518" s="7">
        <v>-242</v>
      </c>
      <c r="M518" s="7">
        <v>-436</v>
      </c>
      <c r="N518" s="7">
        <v>252</v>
      </c>
      <c r="O518" s="7">
        <v>-93</v>
      </c>
      <c r="P518" s="7">
        <v>-401</v>
      </c>
      <c r="Q518" s="7">
        <v>-172</v>
      </c>
      <c r="R518" s="7">
        <v>-364</v>
      </c>
      <c r="S518" s="7">
        <v>-216</v>
      </c>
      <c r="T518" s="7">
        <v>-110</v>
      </c>
      <c r="U518" s="7">
        <v>-561</v>
      </c>
      <c r="V518" s="7">
        <v>-189</v>
      </c>
      <c r="W518" s="7">
        <v>404</v>
      </c>
      <c r="X518" s="7">
        <v>-19</v>
      </c>
      <c r="Y518" s="7">
        <v>218</v>
      </c>
      <c r="Z518" s="7">
        <v>96</v>
      </c>
      <c r="AA518" s="7">
        <v>98</v>
      </c>
    </row>
    <row r="519" spans="2:27">
      <c r="B519" s="7" t="s">
        <v>547</v>
      </c>
      <c r="C519" s="7" t="s">
        <v>471</v>
      </c>
      <c r="D519" s="7" t="s">
        <v>9</v>
      </c>
      <c r="E519" s="7" t="s">
        <v>9</v>
      </c>
      <c r="F519" s="7" t="s">
        <v>9</v>
      </c>
      <c r="G519" s="7" t="s">
        <v>9</v>
      </c>
      <c r="H519" s="7">
        <v>-114</v>
      </c>
      <c r="I519" s="7">
        <v>-12</v>
      </c>
      <c r="J519" s="7">
        <v>-3339</v>
      </c>
      <c r="K519" s="7">
        <v>-312</v>
      </c>
      <c r="L519" s="7">
        <v>5569</v>
      </c>
      <c r="M519" s="7">
        <v>2358</v>
      </c>
      <c r="N519" s="7">
        <v>2458</v>
      </c>
      <c r="O519" s="7">
        <v>12886</v>
      </c>
      <c r="P519" s="7">
        <v>-32892</v>
      </c>
      <c r="Q519" s="7">
        <v>-13887</v>
      </c>
      <c r="R519" s="7">
        <v>-4042</v>
      </c>
      <c r="S519" s="7">
        <v>-11551</v>
      </c>
      <c r="T519" s="7">
        <v>-4729</v>
      </c>
      <c r="U519" s="7">
        <v>-992</v>
      </c>
      <c r="V519" s="7">
        <v>-5883</v>
      </c>
      <c r="W519" s="7">
        <v>4180</v>
      </c>
      <c r="X519" s="7">
        <v>-4353</v>
      </c>
      <c r="Y519" s="7">
        <v>-13719</v>
      </c>
      <c r="Z519" s="7">
        <v>1065</v>
      </c>
      <c r="AA519" s="7">
        <v>-91</v>
      </c>
    </row>
    <row r="520" spans="2:27">
      <c r="B520" s="7" t="s">
        <v>548</v>
      </c>
      <c r="C520" s="7" t="s">
        <v>473</v>
      </c>
      <c r="D520" s="7" t="s">
        <v>9</v>
      </c>
      <c r="E520" s="7" t="s">
        <v>9</v>
      </c>
      <c r="F520" s="7" t="s">
        <v>9</v>
      </c>
      <c r="G520" s="7" t="s">
        <v>9</v>
      </c>
      <c r="H520" s="7" t="s">
        <v>9</v>
      </c>
      <c r="I520" s="7" t="s">
        <v>9</v>
      </c>
      <c r="J520" s="7">
        <v>-3</v>
      </c>
      <c r="K520" s="7">
        <v>-222</v>
      </c>
      <c r="L520" s="7">
        <v>-486</v>
      </c>
      <c r="M520" s="7">
        <v>-768</v>
      </c>
      <c r="N520" s="7">
        <v>-1001</v>
      </c>
      <c r="O520" s="7">
        <v>-2</v>
      </c>
      <c r="P520" s="7">
        <v>4</v>
      </c>
      <c r="Q520" s="7">
        <v>-53</v>
      </c>
      <c r="R520" s="7">
        <v>-690</v>
      </c>
      <c r="S520" s="7">
        <v>-5333</v>
      </c>
      <c r="T520" s="7">
        <v>-538</v>
      </c>
      <c r="U520" s="7">
        <v>-132</v>
      </c>
      <c r="V520" s="7" t="s">
        <v>9</v>
      </c>
      <c r="W520" s="7">
        <v>-538</v>
      </c>
      <c r="X520" s="7">
        <v>-387</v>
      </c>
      <c r="Y520" s="7">
        <v>312</v>
      </c>
      <c r="Z520" s="7">
        <v>-255</v>
      </c>
      <c r="AA520" s="7">
        <v>197</v>
      </c>
    </row>
    <row r="521" spans="2:27">
      <c r="B521" s="7" t="s">
        <v>549</v>
      </c>
      <c r="C521" s="7" t="s">
        <v>469</v>
      </c>
      <c r="D521" s="7" t="s">
        <v>9</v>
      </c>
      <c r="E521" s="7" t="s">
        <v>9</v>
      </c>
      <c r="F521" s="7" t="s">
        <v>9</v>
      </c>
      <c r="G521" s="7" t="s">
        <v>9</v>
      </c>
      <c r="H521" s="7" t="s">
        <v>9</v>
      </c>
      <c r="I521" s="7" t="s">
        <v>9</v>
      </c>
      <c r="J521" s="7">
        <v>-3</v>
      </c>
      <c r="K521" s="7">
        <v>36</v>
      </c>
      <c r="L521" s="7">
        <v>-4</v>
      </c>
      <c r="M521" s="7" t="s">
        <v>9</v>
      </c>
      <c r="N521" s="7" t="s">
        <v>9</v>
      </c>
      <c r="O521" s="7" t="s">
        <v>9</v>
      </c>
      <c r="P521" s="7">
        <v>4</v>
      </c>
      <c r="Q521" s="7">
        <v>38</v>
      </c>
      <c r="R521" s="7">
        <v>-426</v>
      </c>
      <c r="S521" s="7" t="s">
        <v>9</v>
      </c>
      <c r="T521" s="7">
        <v>-181</v>
      </c>
      <c r="U521" s="7" t="s">
        <v>9</v>
      </c>
      <c r="V521" s="7" t="s">
        <v>9</v>
      </c>
      <c r="W521" s="7">
        <v>-33</v>
      </c>
      <c r="X521" s="7">
        <v>-94</v>
      </c>
      <c r="Y521" s="7">
        <v>25</v>
      </c>
      <c r="Z521" s="7">
        <v>-75</v>
      </c>
      <c r="AA521" s="7">
        <v>22</v>
      </c>
    </row>
    <row r="522" spans="2:27">
      <c r="B522" s="7" t="s">
        <v>550</v>
      </c>
      <c r="C522" s="7" t="s">
        <v>471</v>
      </c>
      <c r="D522" s="7" t="s">
        <v>9</v>
      </c>
      <c r="E522" s="7" t="s">
        <v>9</v>
      </c>
      <c r="F522" s="7" t="s">
        <v>9</v>
      </c>
      <c r="G522" s="7" t="s">
        <v>9</v>
      </c>
      <c r="H522" s="7" t="s">
        <v>9</v>
      </c>
      <c r="I522" s="7" t="s">
        <v>9</v>
      </c>
      <c r="J522" s="7" t="s">
        <v>9</v>
      </c>
      <c r="K522" s="7">
        <v>-258</v>
      </c>
      <c r="L522" s="7">
        <v>-482</v>
      </c>
      <c r="M522" s="7">
        <v>-768</v>
      </c>
      <c r="N522" s="7">
        <v>-1001</v>
      </c>
      <c r="O522" s="7">
        <v>-2</v>
      </c>
      <c r="P522" s="7" t="s">
        <v>9</v>
      </c>
      <c r="Q522" s="7">
        <v>-91</v>
      </c>
      <c r="R522" s="7">
        <v>-264</v>
      </c>
      <c r="S522" s="7">
        <v>-5333</v>
      </c>
      <c r="T522" s="7">
        <v>-357</v>
      </c>
      <c r="U522" s="7">
        <v>-132</v>
      </c>
      <c r="V522" s="7" t="s">
        <v>9</v>
      </c>
      <c r="W522" s="7">
        <v>-505</v>
      </c>
      <c r="X522" s="7">
        <v>-293</v>
      </c>
      <c r="Y522" s="7">
        <v>287</v>
      </c>
      <c r="Z522" s="7">
        <v>-180</v>
      </c>
      <c r="AA522" s="7">
        <v>175</v>
      </c>
    </row>
    <row r="523" spans="2:27">
      <c r="B523" s="7" t="s">
        <v>551</v>
      </c>
      <c r="C523" s="7" t="s">
        <v>477</v>
      </c>
      <c r="D523" s="7" t="s">
        <v>9</v>
      </c>
      <c r="E523" s="7" t="s">
        <v>9</v>
      </c>
      <c r="F523" s="7" t="s">
        <v>9</v>
      </c>
      <c r="G523" s="7">
        <v>53</v>
      </c>
      <c r="H523" s="7">
        <v>-1341</v>
      </c>
      <c r="I523" s="7">
        <v>29025</v>
      </c>
      <c r="J523" s="7">
        <v>-57058</v>
      </c>
      <c r="K523" s="7">
        <v>-17654</v>
      </c>
      <c r="L523" s="7">
        <v>-22123</v>
      </c>
      <c r="M523" s="7">
        <v>-18372</v>
      </c>
      <c r="N523" s="7">
        <v>-43126</v>
      </c>
      <c r="O523" s="7">
        <v>-27979</v>
      </c>
      <c r="P523" s="7">
        <v>-5057</v>
      </c>
      <c r="Q523" s="7">
        <v>10616</v>
      </c>
      <c r="R523" s="7">
        <v>8336</v>
      </c>
      <c r="S523" s="7">
        <v>34096</v>
      </c>
      <c r="T523" s="7">
        <v>-7197</v>
      </c>
      <c r="U523" s="7">
        <v>21515</v>
      </c>
      <c r="V523" s="7">
        <v>-24035</v>
      </c>
      <c r="W523" s="7">
        <v>-11995</v>
      </c>
      <c r="X523" s="7">
        <v>2446</v>
      </c>
      <c r="Y523" s="7">
        <v>-4322</v>
      </c>
      <c r="Z523" s="7">
        <v>38021</v>
      </c>
      <c r="AA523" s="7">
        <v>27356</v>
      </c>
    </row>
    <row r="524" spans="2:27">
      <c r="B524" s="7" t="s">
        <v>552</v>
      </c>
      <c r="C524" s="7" t="s">
        <v>479</v>
      </c>
      <c r="D524" s="7" t="s">
        <v>9</v>
      </c>
      <c r="E524" s="7" t="s">
        <v>9</v>
      </c>
      <c r="F524" s="7" t="s">
        <v>9</v>
      </c>
      <c r="G524" s="7">
        <v>53</v>
      </c>
      <c r="H524" s="7">
        <v>-1341</v>
      </c>
      <c r="I524" s="7">
        <v>30025</v>
      </c>
      <c r="J524" s="7">
        <v>-54221</v>
      </c>
      <c r="K524" s="7">
        <v>-16740</v>
      </c>
      <c r="L524" s="7">
        <v>-16322</v>
      </c>
      <c r="M524" s="7">
        <v>-18153</v>
      </c>
      <c r="N524" s="7">
        <v>-40166</v>
      </c>
      <c r="O524" s="7">
        <v>-15521</v>
      </c>
      <c r="P524" s="7">
        <v>-5536</v>
      </c>
      <c r="Q524" s="7">
        <v>10772</v>
      </c>
      <c r="R524" s="7">
        <v>7947</v>
      </c>
      <c r="S524" s="7">
        <v>33229</v>
      </c>
      <c r="T524" s="7">
        <v>-7513</v>
      </c>
      <c r="U524" s="7">
        <v>19845</v>
      </c>
      <c r="V524" s="7">
        <v>-23914</v>
      </c>
      <c r="W524" s="7">
        <v>-13069</v>
      </c>
      <c r="X524" s="7">
        <v>2600</v>
      </c>
      <c r="Y524" s="7">
        <v>-4201</v>
      </c>
      <c r="Z524" s="7">
        <v>38021</v>
      </c>
      <c r="AA524" s="7">
        <v>24108</v>
      </c>
    </row>
    <row r="525" spans="2:27">
      <c r="B525" s="7" t="s">
        <v>553</v>
      </c>
      <c r="C525" s="7" t="s">
        <v>481</v>
      </c>
      <c r="D525" s="7" t="s">
        <v>9</v>
      </c>
      <c r="E525" s="7" t="s">
        <v>9</v>
      </c>
      <c r="F525" s="7" t="s">
        <v>9</v>
      </c>
      <c r="G525" s="7" t="s">
        <v>9</v>
      </c>
      <c r="H525" s="7" t="s">
        <v>9</v>
      </c>
      <c r="I525" s="7" t="s">
        <v>9</v>
      </c>
      <c r="J525" s="7" t="s">
        <v>9</v>
      </c>
      <c r="K525" s="7" t="s">
        <v>9</v>
      </c>
      <c r="L525" s="7" t="s">
        <v>9</v>
      </c>
      <c r="M525" s="7" t="s">
        <v>9</v>
      </c>
      <c r="N525" s="7">
        <v>-1504</v>
      </c>
      <c r="O525" s="7">
        <v>200</v>
      </c>
      <c r="P525" s="7">
        <v>1442</v>
      </c>
      <c r="Q525" s="7">
        <v>-2444</v>
      </c>
      <c r="R525" s="7">
        <v>463</v>
      </c>
      <c r="S525" s="7">
        <v>1214</v>
      </c>
      <c r="T525" s="7">
        <v>33</v>
      </c>
      <c r="U525" s="7">
        <v>-3</v>
      </c>
      <c r="V525" s="7">
        <v>-43248</v>
      </c>
      <c r="W525" s="7">
        <v>-57795</v>
      </c>
      <c r="X525" s="7">
        <v>1730</v>
      </c>
      <c r="Y525" s="7">
        <v>-3797</v>
      </c>
      <c r="Z525" s="7">
        <v>835</v>
      </c>
      <c r="AA525" s="7">
        <v>-7623</v>
      </c>
    </row>
    <row r="526" spans="2:27">
      <c r="B526" s="7" t="s">
        <v>554</v>
      </c>
      <c r="C526" s="7" t="s">
        <v>483</v>
      </c>
      <c r="D526" s="7" t="s">
        <v>9</v>
      </c>
      <c r="E526" s="7" t="s">
        <v>9</v>
      </c>
      <c r="F526" s="7" t="s">
        <v>9</v>
      </c>
      <c r="G526" s="7">
        <v>53</v>
      </c>
      <c r="H526" s="7">
        <v>83</v>
      </c>
      <c r="I526" s="7">
        <v>30025</v>
      </c>
      <c r="J526" s="7">
        <v>-54221</v>
      </c>
      <c r="K526" s="7">
        <v>-12929</v>
      </c>
      <c r="L526" s="7">
        <v>-14332</v>
      </c>
      <c r="M526" s="7">
        <v>-15042</v>
      </c>
      <c r="N526" s="7">
        <v>-35827</v>
      </c>
      <c r="O526" s="7">
        <v>-12914</v>
      </c>
      <c r="P526" s="7">
        <v>-5267</v>
      </c>
      <c r="Q526" s="7">
        <v>10646</v>
      </c>
      <c r="R526" s="7">
        <v>8823</v>
      </c>
      <c r="S526" s="7">
        <v>18156</v>
      </c>
      <c r="T526" s="7">
        <v>-10775</v>
      </c>
      <c r="U526" s="7">
        <v>13220</v>
      </c>
      <c r="V526" s="7">
        <v>19334</v>
      </c>
      <c r="W526" s="7">
        <v>46234</v>
      </c>
      <c r="X526" s="7">
        <v>863</v>
      </c>
      <c r="Y526" s="7">
        <v>-411</v>
      </c>
      <c r="Z526" s="7">
        <v>37186</v>
      </c>
      <c r="AA526" s="7">
        <v>31731</v>
      </c>
    </row>
    <row r="527" spans="2:27">
      <c r="B527" s="7" t="s">
        <v>555</v>
      </c>
      <c r="C527" s="7" t="s">
        <v>485</v>
      </c>
      <c r="D527" s="7" t="s">
        <v>9</v>
      </c>
      <c r="E527" s="7" t="s">
        <v>9</v>
      </c>
      <c r="F527" s="7" t="s">
        <v>9</v>
      </c>
      <c r="G527" s="7" t="s">
        <v>9</v>
      </c>
      <c r="H527" s="7">
        <v>-1424</v>
      </c>
      <c r="I527" s="7" t="s">
        <v>9</v>
      </c>
      <c r="J527" s="7" t="s">
        <v>9</v>
      </c>
      <c r="K527" s="7">
        <v>-3811</v>
      </c>
      <c r="L527" s="7">
        <v>-1990</v>
      </c>
      <c r="M527" s="7">
        <v>-3111</v>
      </c>
      <c r="N527" s="7">
        <v>-2835</v>
      </c>
      <c r="O527" s="7">
        <v>-2807</v>
      </c>
      <c r="P527" s="7">
        <v>-1711</v>
      </c>
      <c r="Q527" s="7">
        <v>2570</v>
      </c>
      <c r="R527" s="7">
        <v>-1339</v>
      </c>
      <c r="S527" s="7">
        <v>13859</v>
      </c>
      <c r="T527" s="7">
        <v>3229</v>
      </c>
      <c r="U527" s="7">
        <v>6628</v>
      </c>
      <c r="V527" s="7" t="s">
        <v>9</v>
      </c>
      <c r="W527" s="7">
        <v>-1508</v>
      </c>
      <c r="X527" s="7">
        <v>7</v>
      </c>
      <c r="Y527" s="7">
        <v>7</v>
      </c>
      <c r="Z527" s="7" t="s">
        <v>9</v>
      </c>
      <c r="AA527" s="7" t="s">
        <v>9</v>
      </c>
    </row>
    <row r="528" spans="2:27">
      <c r="B528" s="7" t="s">
        <v>556</v>
      </c>
      <c r="C528" s="7" t="s">
        <v>487</v>
      </c>
      <c r="D528" s="7" t="s">
        <v>9</v>
      </c>
      <c r="E528" s="7" t="s">
        <v>9</v>
      </c>
      <c r="F528" s="7" t="s">
        <v>9</v>
      </c>
      <c r="G528" s="7" t="s">
        <v>9</v>
      </c>
      <c r="H528" s="7" t="s">
        <v>9</v>
      </c>
      <c r="I528" s="7">
        <v>-1000</v>
      </c>
      <c r="J528" s="7">
        <v>-2837</v>
      </c>
      <c r="K528" s="7">
        <v>-914</v>
      </c>
      <c r="L528" s="7">
        <v>-5801</v>
      </c>
      <c r="M528" s="7">
        <v>-219</v>
      </c>
      <c r="N528" s="7">
        <v>-2960</v>
      </c>
      <c r="O528" s="7">
        <v>-12458</v>
      </c>
      <c r="P528" s="7">
        <v>479</v>
      </c>
      <c r="Q528" s="7">
        <v>-156</v>
      </c>
      <c r="R528" s="7">
        <v>389</v>
      </c>
      <c r="S528" s="7">
        <v>867</v>
      </c>
      <c r="T528" s="7">
        <v>316</v>
      </c>
      <c r="U528" s="7">
        <v>1670</v>
      </c>
      <c r="V528" s="7">
        <v>-121</v>
      </c>
      <c r="W528" s="7">
        <v>1074</v>
      </c>
      <c r="X528" s="7">
        <v>-154</v>
      </c>
      <c r="Y528" s="7">
        <v>-121</v>
      </c>
      <c r="Z528" s="7" t="s">
        <v>9</v>
      </c>
      <c r="AA528" s="7">
        <v>3248</v>
      </c>
    </row>
    <row r="529" spans="2:27">
      <c r="B529" s="7" t="s">
        <v>557</v>
      </c>
      <c r="C529" s="7" t="s">
        <v>489</v>
      </c>
      <c r="D529" s="7" t="s">
        <v>9</v>
      </c>
      <c r="E529" s="7" t="s">
        <v>9</v>
      </c>
      <c r="F529" s="7" t="s">
        <v>9</v>
      </c>
      <c r="G529" s="7" t="s">
        <v>9</v>
      </c>
      <c r="H529" s="7" t="s">
        <v>9</v>
      </c>
      <c r="I529" s="7" t="s">
        <v>9</v>
      </c>
      <c r="J529" s="7" t="s">
        <v>9</v>
      </c>
      <c r="K529" s="7" t="s">
        <v>9</v>
      </c>
      <c r="L529" s="7" t="s">
        <v>9</v>
      </c>
      <c r="M529" s="7" t="s">
        <v>9</v>
      </c>
      <c r="N529" s="7" t="s">
        <v>9</v>
      </c>
      <c r="O529" s="7" t="s">
        <v>9</v>
      </c>
      <c r="P529" s="7" t="s">
        <v>9</v>
      </c>
      <c r="Q529" s="7" t="s">
        <v>9</v>
      </c>
      <c r="R529" s="7" t="s">
        <v>9</v>
      </c>
      <c r="S529" s="7" t="s">
        <v>9</v>
      </c>
      <c r="T529" s="7">
        <v>167</v>
      </c>
      <c r="U529" s="7">
        <v>791</v>
      </c>
      <c r="V529" s="7">
        <v>-32</v>
      </c>
      <c r="W529" s="7">
        <v>314</v>
      </c>
      <c r="X529" s="7">
        <v>-42</v>
      </c>
      <c r="Y529" s="7">
        <v>-32</v>
      </c>
      <c r="Z529" s="7" t="s">
        <v>9</v>
      </c>
      <c r="AA529" s="7" t="s">
        <v>9</v>
      </c>
    </row>
    <row r="530" spans="2:27">
      <c r="B530" s="7" t="s">
        <v>558</v>
      </c>
      <c r="C530" s="7" t="s">
        <v>491</v>
      </c>
      <c r="D530" s="7" t="s">
        <v>9</v>
      </c>
      <c r="E530" s="7" t="s">
        <v>9</v>
      </c>
      <c r="F530" s="7" t="s">
        <v>9</v>
      </c>
      <c r="G530" s="7" t="s">
        <v>9</v>
      </c>
      <c r="H530" s="7" t="s">
        <v>9</v>
      </c>
      <c r="I530" s="7">
        <v>-1000</v>
      </c>
      <c r="J530" s="7">
        <v>-2837</v>
      </c>
      <c r="K530" s="7">
        <v>-914</v>
      </c>
      <c r="L530" s="7">
        <v>-5801</v>
      </c>
      <c r="M530" s="7">
        <v>-219</v>
      </c>
      <c r="N530" s="7">
        <v>-2960</v>
      </c>
      <c r="O530" s="7">
        <v>-12458</v>
      </c>
      <c r="P530" s="7">
        <v>479</v>
      </c>
      <c r="Q530" s="7">
        <v>-156</v>
      </c>
      <c r="R530" s="7">
        <v>389</v>
      </c>
      <c r="S530" s="7">
        <v>867</v>
      </c>
      <c r="T530" s="7">
        <v>149</v>
      </c>
      <c r="U530" s="7">
        <v>879</v>
      </c>
      <c r="V530" s="7">
        <v>-89</v>
      </c>
      <c r="W530" s="7">
        <v>760</v>
      </c>
      <c r="X530" s="7">
        <v>-112</v>
      </c>
      <c r="Y530" s="7">
        <v>-89</v>
      </c>
      <c r="Z530" s="7" t="s">
        <v>9</v>
      </c>
      <c r="AA530" s="7">
        <v>3248</v>
      </c>
    </row>
    <row r="531" spans="2:27">
      <c r="B531" s="7" t="s">
        <v>559</v>
      </c>
      <c r="C531" s="7" t="s">
        <v>493</v>
      </c>
      <c r="D531" s="7" t="s">
        <v>9</v>
      </c>
      <c r="E531" s="7" t="s">
        <v>9</v>
      </c>
      <c r="F531" s="7" t="s">
        <v>9</v>
      </c>
      <c r="G531" s="7" t="s">
        <v>9</v>
      </c>
      <c r="H531" s="7" t="s">
        <v>9</v>
      </c>
      <c r="I531" s="7" t="s">
        <v>9</v>
      </c>
      <c r="J531" s="7" t="s">
        <v>9</v>
      </c>
      <c r="K531" s="7" t="s">
        <v>9</v>
      </c>
      <c r="L531" s="7" t="s">
        <v>9</v>
      </c>
      <c r="M531" s="7" t="s">
        <v>9</v>
      </c>
      <c r="N531" s="7" t="s">
        <v>9</v>
      </c>
      <c r="O531" s="7" t="s">
        <v>9</v>
      </c>
      <c r="P531" s="7" t="s">
        <v>9</v>
      </c>
      <c r="Q531" s="7" t="s">
        <v>9</v>
      </c>
      <c r="R531" s="7" t="s">
        <v>9</v>
      </c>
      <c r="S531" s="7" t="s">
        <v>9</v>
      </c>
      <c r="T531" s="7" t="s">
        <v>9</v>
      </c>
      <c r="U531" s="7" t="s">
        <v>9</v>
      </c>
      <c r="V531" s="7" t="s">
        <v>9</v>
      </c>
      <c r="W531" s="7" t="s">
        <v>9</v>
      </c>
      <c r="X531" s="7" t="s">
        <v>9</v>
      </c>
      <c r="Y531" s="7" t="s">
        <v>9</v>
      </c>
      <c r="Z531" s="7" t="s">
        <v>9</v>
      </c>
      <c r="AA531" s="7" t="s">
        <v>9</v>
      </c>
    </row>
    <row r="532" spans="2:27">
      <c r="B532" s="7" t="s">
        <v>560</v>
      </c>
      <c r="C532" s="7" t="s">
        <v>495</v>
      </c>
      <c r="D532" s="7" t="s">
        <v>9</v>
      </c>
      <c r="E532" s="7" t="s">
        <v>9</v>
      </c>
      <c r="F532" s="7" t="s">
        <v>9</v>
      </c>
      <c r="G532" s="7" t="s">
        <v>9</v>
      </c>
      <c r="H532" s="7" t="s">
        <v>9</v>
      </c>
      <c r="I532" s="7" t="s">
        <v>9</v>
      </c>
      <c r="J532" s="7" t="s">
        <v>9</v>
      </c>
      <c r="K532" s="7" t="s">
        <v>9</v>
      </c>
      <c r="L532" s="7" t="s">
        <v>9</v>
      </c>
      <c r="M532" s="7" t="s">
        <v>9</v>
      </c>
      <c r="N532" s="7" t="s">
        <v>9</v>
      </c>
      <c r="O532" s="7" t="s">
        <v>9</v>
      </c>
      <c r="P532" s="7" t="s">
        <v>9</v>
      </c>
      <c r="Q532" s="7" t="s">
        <v>9</v>
      </c>
      <c r="R532" s="7" t="s">
        <v>9</v>
      </c>
      <c r="S532" s="7" t="s">
        <v>9</v>
      </c>
      <c r="T532" s="7" t="s">
        <v>9</v>
      </c>
      <c r="U532" s="7" t="s">
        <v>9</v>
      </c>
      <c r="V532" s="7" t="s">
        <v>9</v>
      </c>
      <c r="W532" s="7" t="s">
        <v>9</v>
      </c>
      <c r="X532" s="7" t="s">
        <v>9</v>
      </c>
      <c r="Y532" s="7" t="s">
        <v>9</v>
      </c>
      <c r="Z532" s="7" t="s">
        <v>9</v>
      </c>
      <c r="AA532" s="7" t="s">
        <v>9</v>
      </c>
    </row>
    <row r="533" spans="2:27">
      <c r="B533" s="7" t="s">
        <v>561</v>
      </c>
      <c r="C533" s="7" t="s">
        <v>497</v>
      </c>
      <c r="D533" s="7" t="s">
        <v>9</v>
      </c>
      <c r="E533" s="7" t="s">
        <v>9</v>
      </c>
      <c r="F533" s="7" t="s">
        <v>9</v>
      </c>
      <c r="G533" s="7" t="s">
        <v>9</v>
      </c>
      <c r="H533" s="7" t="s">
        <v>9</v>
      </c>
      <c r="I533" s="7" t="s">
        <v>9</v>
      </c>
      <c r="J533" s="7" t="s">
        <v>9</v>
      </c>
      <c r="K533" s="7" t="s">
        <v>9</v>
      </c>
      <c r="L533" s="7" t="s">
        <v>9</v>
      </c>
      <c r="M533" s="7" t="s">
        <v>9</v>
      </c>
      <c r="N533" s="7" t="s">
        <v>9</v>
      </c>
      <c r="O533" s="7" t="s">
        <v>9</v>
      </c>
      <c r="P533" s="7" t="s">
        <v>9</v>
      </c>
      <c r="Q533" s="7" t="s">
        <v>9</v>
      </c>
      <c r="R533" s="7" t="s">
        <v>9</v>
      </c>
      <c r="S533" s="7" t="s">
        <v>9</v>
      </c>
      <c r="T533" s="7" t="s">
        <v>9</v>
      </c>
      <c r="U533" s="7" t="s">
        <v>9</v>
      </c>
      <c r="V533" s="7" t="s">
        <v>9</v>
      </c>
      <c r="W533" s="7" t="s">
        <v>9</v>
      </c>
      <c r="X533" s="7" t="s">
        <v>9</v>
      </c>
      <c r="Y533" s="7" t="s">
        <v>9</v>
      </c>
      <c r="Z533" s="7" t="s">
        <v>9</v>
      </c>
      <c r="AA533" s="7" t="s">
        <v>9</v>
      </c>
    </row>
    <row r="534" spans="2:27">
      <c r="B534" s="7" t="s">
        <v>562</v>
      </c>
      <c r="C534" s="7" t="s">
        <v>499</v>
      </c>
      <c r="D534" s="7" t="s">
        <v>9</v>
      </c>
      <c r="E534" s="7" t="s">
        <v>9</v>
      </c>
      <c r="F534" s="7" t="s">
        <v>9</v>
      </c>
      <c r="G534" s="7" t="s">
        <v>9</v>
      </c>
      <c r="H534" s="7" t="s">
        <v>9</v>
      </c>
      <c r="I534" s="7" t="s">
        <v>9</v>
      </c>
      <c r="J534" s="7" t="s">
        <v>9</v>
      </c>
      <c r="K534" s="7" t="s">
        <v>9</v>
      </c>
      <c r="L534" s="7" t="s">
        <v>9</v>
      </c>
      <c r="M534" s="7" t="s">
        <v>9</v>
      </c>
      <c r="N534" s="7" t="s">
        <v>9</v>
      </c>
      <c r="O534" s="7" t="s">
        <v>9</v>
      </c>
      <c r="P534" s="7" t="s">
        <v>9</v>
      </c>
      <c r="Q534" s="7" t="s">
        <v>9</v>
      </c>
      <c r="R534" s="7" t="s">
        <v>9</v>
      </c>
      <c r="S534" s="7" t="s">
        <v>9</v>
      </c>
      <c r="T534" s="7" t="s">
        <v>9</v>
      </c>
      <c r="U534" s="7" t="s">
        <v>9</v>
      </c>
      <c r="V534" s="7" t="s">
        <v>9</v>
      </c>
      <c r="W534" s="7" t="s">
        <v>9</v>
      </c>
      <c r="X534" s="7" t="s">
        <v>9</v>
      </c>
      <c r="Y534" s="7" t="s">
        <v>9</v>
      </c>
      <c r="Z534" s="7" t="s">
        <v>9</v>
      </c>
      <c r="AA534" s="7" t="s">
        <v>9</v>
      </c>
    </row>
    <row r="535" spans="2:27">
      <c r="B535" s="7" t="s">
        <v>563</v>
      </c>
      <c r="C535" s="7" t="s">
        <v>501</v>
      </c>
      <c r="D535" s="7" t="s">
        <v>9</v>
      </c>
      <c r="E535" s="7" t="s">
        <v>9</v>
      </c>
      <c r="F535" s="7" t="s">
        <v>9</v>
      </c>
      <c r="G535" s="7" t="s">
        <v>9</v>
      </c>
      <c r="H535" s="7" t="s">
        <v>9</v>
      </c>
      <c r="I535" s="7" t="s">
        <v>9</v>
      </c>
      <c r="J535" s="7" t="s">
        <v>9</v>
      </c>
      <c r="K535" s="7" t="s">
        <v>9</v>
      </c>
      <c r="L535" s="7" t="s">
        <v>9</v>
      </c>
      <c r="M535" s="7" t="s">
        <v>9</v>
      </c>
      <c r="N535" s="7" t="s">
        <v>9</v>
      </c>
      <c r="O535" s="7" t="s">
        <v>9</v>
      </c>
      <c r="P535" s="7" t="s">
        <v>9</v>
      </c>
      <c r="Q535" s="7" t="s">
        <v>9</v>
      </c>
      <c r="R535" s="7" t="s">
        <v>9</v>
      </c>
      <c r="S535" s="7" t="s">
        <v>9</v>
      </c>
      <c r="T535" s="7" t="s">
        <v>9</v>
      </c>
      <c r="U535" s="7" t="s">
        <v>9</v>
      </c>
      <c r="V535" s="7" t="s">
        <v>9</v>
      </c>
      <c r="W535" s="7" t="s">
        <v>9</v>
      </c>
      <c r="X535" s="7" t="s">
        <v>9</v>
      </c>
      <c r="Y535" s="7" t="s">
        <v>9</v>
      </c>
      <c r="Z535" s="7" t="s">
        <v>9</v>
      </c>
      <c r="AA535" s="7" t="s">
        <v>9</v>
      </c>
    </row>
    <row r="536" spans="2:27">
      <c r="B536" s="7" t="s">
        <v>564</v>
      </c>
      <c r="C536" s="7" t="s">
        <v>503</v>
      </c>
      <c r="D536" s="7" t="s">
        <v>9</v>
      </c>
      <c r="E536" s="7" t="s">
        <v>9</v>
      </c>
      <c r="F536" s="7" t="s">
        <v>9</v>
      </c>
      <c r="G536" s="7" t="s">
        <v>9</v>
      </c>
      <c r="H536" s="7" t="s">
        <v>9</v>
      </c>
      <c r="I536" s="7" t="s">
        <v>9</v>
      </c>
      <c r="J536" s="7" t="s">
        <v>9</v>
      </c>
      <c r="K536" s="7" t="s">
        <v>9</v>
      </c>
      <c r="L536" s="7" t="s">
        <v>9</v>
      </c>
      <c r="M536" s="7" t="s">
        <v>9</v>
      </c>
      <c r="N536" s="7" t="s">
        <v>9</v>
      </c>
      <c r="O536" s="7" t="s">
        <v>9</v>
      </c>
      <c r="P536" s="7" t="s">
        <v>9</v>
      </c>
      <c r="Q536" s="7" t="s">
        <v>9</v>
      </c>
      <c r="R536" s="7" t="s">
        <v>9</v>
      </c>
      <c r="S536" s="7" t="s">
        <v>9</v>
      </c>
      <c r="T536" s="7" t="s">
        <v>9</v>
      </c>
      <c r="U536" s="7" t="s">
        <v>9</v>
      </c>
      <c r="V536" s="7" t="s">
        <v>9</v>
      </c>
      <c r="W536" s="7" t="s">
        <v>9</v>
      </c>
      <c r="X536" s="7" t="s">
        <v>9</v>
      </c>
      <c r="Y536" s="7" t="s">
        <v>9</v>
      </c>
      <c r="Z536" s="7" t="s">
        <v>9</v>
      </c>
      <c r="AA536" s="7" t="s">
        <v>9</v>
      </c>
    </row>
    <row r="537" spans="2:27">
      <c r="B537" s="7" t="s">
        <v>565</v>
      </c>
      <c r="C537" s="7" t="s">
        <v>505</v>
      </c>
      <c r="D537" s="7" t="s">
        <v>9</v>
      </c>
      <c r="E537" s="7" t="s">
        <v>9</v>
      </c>
      <c r="F537" s="7" t="s">
        <v>9</v>
      </c>
      <c r="G537" s="7" t="s">
        <v>9</v>
      </c>
      <c r="H537" s="7" t="s">
        <v>9</v>
      </c>
      <c r="I537" s="7" t="s">
        <v>9</v>
      </c>
      <c r="J537" s="7" t="s">
        <v>9</v>
      </c>
      <c r="K537" s="7" t="s">
        <v>9</v>
      </c>
      <c r="L537" s="7" t="s">
        <v>9</v>
      </c>
      <c r="M537" s="7" t="s">
        <v>9</v>
      </c>
      <c r="N537" s="7" t="s">
        <v>9</v>
      </c>
      <c r="O537" s="7" t="s">
        <v>9</v>
      </c>
      <c r="P537" s="7" t="s">
        <v>9</v>
      </c>
      <c r="Q537" s="7" t="s">
        <v>9</v>
      </c>
      <c r="R537" s="7" t="s">
        <v>9</v>
      </c>
      <c r="S537" s="7" t="s">
        <v>9</v>
      </c>
      <c r="T537" s="7" t="s">
        <v>9</v>
      </c>
      <c r="U537" s="7" t="s">
        <v>9</v>
      </c>
      <c r="V537" s="7" t="s">
        <v>9</v>
      </c>
      <c r="W537" s="7" t="s">
        <v>9</v>
      </c>
      <c r="X537" s="7" t="s">
        <v>9</v>
      </c>
      <c r="Y537" s="7" t="s">
        <v>9</v>
      </c>
      <c r="Z537" s="7" t="s">
        <v>9</v>
      </c>
      <c r="AA537" s="7" t="s">
        <v>9</v>
      </c>
    </row>
    <row r="538" spans="2:27">
      <c r="B538" s="7" t="s">
        <v>566</v>
      </c>
      <c r="C538" s="7" t="s">
        <v>507</v>
      </c>
      <c r="D538" s="7" t="s">
        <v>9</v>
      </c>
      <c r="E538" s="7" t="s">
        <v>9</v>
      </c>
      <c r="F538" s="7" t="s">
        <v>9</v>
      </c>
      <c r="G538" s="7">
        <v>-1717</v>
      </c>
      <c r="H538" s="7">
        <v>2046</v>
      </c>
      <c r="I538" s="7">
        <v>6430</v>
      </c>
      <c r="J538" s="7">
        <v>1120</v>
      </c>
      <c r="K538" s="7">
        <v>916</v>
      </c>
      <c r="L538" s="7">
        <v>565</v>
      </c>
      <c r="M538" s="7">
        <v>175</v>
      </c>
      <c r="N538" s="7">
        <v>651</v>
      </c>
      <c r="O538" s="7">
        <v>2350</v>
      </c>
      <c r="P538" s="7">
        <v>4744</v>
      </c>
      <c r="Q538" s="7">
        <v>10127</v>
      </c>
      <c r="R538" s="7">
        <v>12109</v>
      </c>
      <c r="S538" s="7">
        <v>14224</v>
      </c>
      <c r="T538" s="7">
        <v>15547</v>
      </c>
      <c r="U538" s="7">
        <v>12919</v>
      </c>
      <c r="V538" s="7">
        <v>77817</v>
      </c>
      <c r="W538" s="7">
        <v>1913</v>
      </c>
      <c r="X538" s="7">
        <v>1077</v>
      </c>
      <c r="Y538" s="7">
        <v>21118</v>
      </c>
      <c r="Z538" s="7">
        <v>7607</v>
      </c>
      <c r="AA538" s="7">
        <v>-5359</v>
      </c>
    </row>
    <row r="539" spans="2:27">
      <c r="B539" s="7" t="s">
        <v>567</v>
      </c>
      <c r="C539" s="7" t="s">
        <v>509</v>
      </c>
      <c r="D539" s="7" t="s">
        <v>9</v>
      </c>
      <c r="E539" s="7" t="s">
        <v>9</v>
      </c>
      <c r="F539" s="7" t="s">
        <v>9</v>
      </c>
      <c r="G539" s="7">
        <v>-1717</v>
      </c>
      <c r="H539" s="7">
        <v>2046</v>
      </c>
      <c r="I539" s="7">
        <v>6430</v>
      </c>
      <c r="J539" s="7">
        <v>1120</v>
      </c>
      <c r="K539" s="7">
        <v>916</v>
      </c>
      <c r="L539" s="7">
        <v>565</v>
      </c>
      <c r="M539" s="7">
        <v>175</v>
      </c>
      <c r="N539" s="7">
        <v>651</v>
      </c>
      <c r="O539" s="7">
        <v>2350</v>
      </c>
      <c r="P539" s="7">
        <v>4744</v>
      </c>
      <c r="Q539" s="7">
        <v>10127</v>
      </c>
      <c r="R539" s="7">
        <v>12109</v>
      </c>
      <c r="S539" s="7">
        <v>14224</v>
      </c>
      <c r="T539" s="7">
        <v>15547</v>
      </c>
      <c r="U539" s="7">
        <v>12919</v>
      </c>
      <c r="V539" s="7">
        <v>77817</v>
      </c>
      <c r="W539" s="7">
        <v>1913</v>
      </c>
      <c r="X539" s="7">
        <v>1077</v>
      </c>
      <c r="Y539" s="7">
        <v>21118</v>
      </c>
      <c r="Z539" s="7">
        <v>7607</v>
      </c>
      <c r="AA539" s="7">
        <v>-5359</v>
      </c>
    </row>
    <row r="540" spans="2:27">
      <c r="B540" s="7" t="s">
        <v>568</v>
      </c>
      <c r="C540" s="7" t="s">
        <v>511</v>
      </c>
      <c r="D540" s="7" t="s">
        <v>9</v>
      </c>
      <c r="E540" s="7" t="s">
        <v>9</v>
      </c>
      <c r="F540" s="7" t="s">
        <v>9</v>
      </c>
      <c r="G540" s="7" t="s">
        <v>9</v>
      </c>
      <c r="H540" s="7" t="s">
        <v>9</v>
      </c>
      <c r="I540" s="7" t="s">
        <v>9</v>
      </c>
      <c r="J540" s="7" t="s">
        <v>9</v>
      </c>
      <c r="K540" s="7" t="s">
        <v>9</v>
      </c>
      <c r="L540" s="7" t="s">
        <v>9</v>
      </c>
      <c r="M540" s="7" t="s">
        <v>9</v>
      </c>
      <c r="N540" s="7" t="s">
        <v>9</v>
      </c>
      <c r="O540" s="7" t="s">
        <v>9</v>
      </c>
      <c r="P540" s="7" t="s">
        <v>9</v>
      </c>
      <c r="Q540" s="7" t="s">
        <v>9</v>
      </c>
      <c r="R540" s="7" t="s">
        <v>9</v>
      </c>
      <c r="S540" s="7" t="s">
        <v>9</v>
      </c>
      <c r="T540" s="7" t="s">
        <v>9</v>
      </c>
      <c r="U540" s="7" t="s">
        <v>9</v>
      </c>
      <c r="V540" s="7" t="s">
        <v>9</v>
      </c>
      <c r="W540" s="7" t="s">
        <v>9</v>
      </c>
      <c r="X540" s="7" t="s">
        <v>9</v>
      </c>
      <c r="Y540" s="7" t="s">
        <v>9</v>
      </c>
      <c r="Z540" s="7" t="s">
        <v>9</v>
      </c>
      <c r="AA540" s="7" t="s">
        <v>9</v>
      </c>
    </row>
    <row r="541" spans="2:27">
      <c r="B541" s="7" t="s">
        <v>569</v>
      </c>
      <c r="C541" s="7" t="s">
        <v>513</v>
      </c>
      <c r="D541" s="7" t="s">
        <v>9</v>
      </c>
      <c r="E541" s="7" t="s">
        <v>9</v>
      </c>
      <c r="F541" s="7" t="s">
        <v>9</v>
      </c>
      <c r="G541" s="7" t="s">
        <v>9</v>
      </c>
      <c r="H541" s="7">
        <v>-23247</v>
      </c>
      <c r="I541" s="7">
        <v>8724</v>
      </c>
      <c r="J541" s="7">
        <v>21053</v>
      </c>
      <c r="K541" s="7">
        <v>-41660</v>
      </c>
      <c r="L541" s="7">
        <v>-35850</v>
      </c>
      <c r="M541" s="7">
        <v>-42320</v>
      </c>
      <c r="N541" s="7">
        <v>-38521</v>
      </c>
      <c r="O541" s="7">
        <v>-47220</v>
      </c>
      <c r="P541" s="7">
        <v>-45778</v>
      </c>
      <c r="Q541" s="7">
        <v>-27119</v>
      </c>
      <c r="R541" s="7">
        <v>-56704</v>
      </c>
      <c r="S541" s="7">
        <v>-73162</v>
      </c>
      <c r="T541" s="7">
        <v>-35411</v>
      </c>
      <c r="U541" s="7">
        <v>-70409</v>
      </c>
      <c r="V541" s="7">
        <v>-126978</v>
      </c>
      <c r="W541" s="7">
        <v>-42424</v>
      </c>
      <c r="X541" s="7">
        <v>-43810</v>
      </c>
      <c r="Y541" s="7">
        <v>-53518</v>
      </c>
      <c r="Z541" s="7">
        <v>-8554</v>
      </c>
      <c r="AA541" s="7">
        <v>33084</v>
      </c>
    </row>
    <row r="542" spans="2:27">
      <c r="B542" s="7" t="s">
        <v>570</v>
      </c>
      <c r="C542" s="7" t="s">
        <v>515</v>
      </c>
      <c r="D542" s="7" t="s">
        <v>9</v>
      </c>
      <c r="E542" s="7" t="s">
        <v>9</v>
      </c>
      <c r="F542" s="7" t="s">
        <v>9</v>
      </c>
      <c r="G542" s="7" t="s">
        <v>9</v>
      </c>
      <c r="H542" s="7">
        <v>-23247</v>
      </c>
      <c r="I542" s="7">
        <v>8715</v>
      </c>
      <c r="J542" s="7">
        <v>23068</v>
      </c>
      <c r="K542" s="7">
        <v>-8747</v>
      </c>
      <c r="L542" s="7">
        <v>-15385</v>
      </c>
      <c r="M542" s="7">
        <v>-22544</v>
      </c>
      <c r="N542" s="7">
        <v>-17555</v>
      </c>
      <c r="O542" s="7">
        <v>-15880</v>
      </c>
      <c r="P542" s="7">
        <v>-8633</v>
      </c>
      <c r="Q542" s="7">
        <v>-1649</v>
      </c>
      <c r="R542" s="7">
        <v>-35209</v>
      </c>
      <c r="S542" s="7">
        <v>-39200</v>
      </c>
      <c r="T542" s="7">
        <v>-35150</v>
      </c>
      <c r="U542" s="7">
        <v>-34951</v>
      </c>
      <c r="V542" s="7">
        <v>-60028</v>
      </c>
      <c r="W542" s="7">
        <v>-7135</v>
      </c>
      <c r="X542" s="7">
        <v>-30525</v>
      </c>
      <c r="Y542" s="7">
        <v>1073</v>
      </c>
      <c r="Z542" s="7">
        <v>-6615</v>
      </c>
      <c r="AA542" s="7">
        <v>30933</v>
      </c>
    </row>
    <row r="543" spans="2:27">
      <c r="B543" s="7" t="s">
        <v>571</v>
      </c>
      <c r="C543" s="7" t="s">
        <v>517</v>
      </c>
      <c r="D543" s="7" t="s">
        <v>9</v>
      </c>
      <c r="E543" s="7" t="s">
        <v>9</v>
      </c>
      <c r="F543" s="7" t="s">
        <v>9</v>
      </c>
      <c r="G543" s="7" t="s">
        <v>9</v>
      </c>
      <c r="H543" s="7" t="s">
        <v>9</v>
      </c>
      <c r="I543" s="7">
        <v>9</v>
      </c>
      <c r="J543" s="7">
        <v>-2015</v>
      </c>
      <c r="K543" s="7">
        <v>-32913</v>
      </c>
      <c r="L543" s="7">
        <v>-20465</v>
      </c>
      <c r="M543" s="7">
        <v>-19776</v>
      </c>
      <c r="N543" s="7">
        <v>-20966</v>
      </c>
      <c r="O543" s="7">
        <v>-31340</v>
      </c>
      <c r="P543" s="7">
        <v>-37145</v>
      </c>
      <c r="Q543" s="7">
        <v>-25470</v>
      </c>
      <c r="R543" s="7">
        <v>-21495</v>
      </c>
      <c r="S543" s="7">
        <v>-33962</v>
      </c>
      <c r="T543" s="7">
        <v>-261</v>
      </c>
      <c r="U543" s="7">
        <v>-35458</v>
      </c>
      <c r="V543" s="7">
        <v>-66950</v>
      </c>
      <c r="W543" s="7">
        <v>-35289</v>
      </c>
      <c r="X543" s="7">
        <v>-13285</v>
      </c>
      <c r="Y543" s="7">
        <v>-54591</v>
      </c>
      <c r="Z543" s="7">
        <v>-1939</v>
      </c>
      <c r="AA543" s="7">
        <v>2151</v>
      </c>
    </row>
    <row r="544" spans="2:27">
      <c r="B544" s="7" t="s">
        <v>228</v>
      </c>
      <c r="C544" s="7" t="s">
        <v>229</v>
      </c>
      <c r="D544" s="7" t="s">
        <v>9</v>
      </c>
      <c r="E544" s="7" t="s">
        <v>9</v>
      </c>
      <c r="F544" s="7" t="s">
        <v>9</v>
      </c>
      <c r="G544" s="7">
        <v>261777</v>
      </c>
      <c r="H544" s="7">
        <v>235059</v>
      </c>
      <c r="I544" s="7">
        <v>322770</v>
      </c>
      <c r="J544" s="7">
        <v>188249</v>
      </c>
      <c r="K544" s="7">
        <v>367208</v>
      </c>
      <c r="L544" s="7">
        <v>311512</v>
      </c>
      <c r="M544" s="7">
        <v>117565</v>
      </c>
      <c r="N544" s="7">
        <v>104704</v>
      </c>
      <c r="O544" s="7">
        <v>59026</v>
      </c>
      <c r="P544" s="7">
        <v>-137019</v>
      </c>
      <c r="Q544" s="7">
        <v>17646</v>
      </c>
      <c r="R544" s="7">
        <v>130023</v>
      </c>
      <c r="S544" s="7">
        <v>80870</v>
      </c>
      <c r="T544" s="7">
        <v>207642</v>
      </c>
      <c r="U544" s="7">
        <v>355677</v>
      </c>
      <c r="V544" s="7">
        <v>47883</v>
      </c>
      <c r="W544" s="7">
        <v>-101625</v>
      </c>
      <c r="X544" s="7">
        <v>37041</v>
      </c>
      <c r="Y544" s="7">
        <v>116675</v>
      </c>
      <c r="Z544" s="7">
        <v>23239</v>
      </c>
      <c r="AA544" s="7">
        <v>142788</v>
      </c>
    </row>
    <row r="545" spans="2:27">
      <c r="B545" s="1" t="s">
        <v>393</v>
      </c>
    </row>
    <row r="546" spans="2:27">
      <c r="B546" s="7" t="s">
        <v>592</v>
      </c>
      <c r="C546" s="7" t="s">
        <v>572</v>
      </c>
      <c r="D546" s="7" t="s">
        <v>9</v>
      </c>
      <c r="E546" s="7" t="s">
        <v>9</v>
      </c>
      <c r="F546" s="7" t="s">
        <v>9</v>
      </c>
      <c r="G546" s="7">
        <v>46166</v>
      </c>
      <c r="H546" s="7">
        <v>-46483</v>
      </c>
      <c r="I546" s="7">
        <v>-44755</v>
      </c>
      <c r="J546" s="7">
        <v>-14153</v>
      </c>
      <c r="K546" s="7">
        <v>40095</v>
      </c>
      <c r="L546" s="7">
        <v>-138274</v>
      </c>
      <c r="M546" s="7">
        <v>-65763</v>
      </c>
      <c r="N546" s="7">
        <v>-147341</v>
      </c>
      <c r="O546" s="7">
        <v>-45386</v>
      </c>
      <c r="P546" s="7">
        <v>13667</v>
      </c>
      <c r="Q546" s="7">
        <v>56609</v>
      </c>
      <c r="R546" s="7">
        <v>227102</v>
      </c>
      <c r="S546" s="7">
        <v>176339</v>
      </c>
      <c r="T546" s="7">
        <v>94183</v>
      </c>
      <c r="U546" s="7">
        <v>245702</v>
      </c>
      <c r="V546" s="7">
        <v>-232426</v>
      </c>
      <c r="W546" s="7">
        <v>6290</v>
      </c>
      <c r="X546" s="7">
        <v>-112307</v>
      </c>
      <c r="Y546" s="7">
        <v>-19415</v>
      </c>
      <c r="Z546" s="7">
        <v>-66558</v>
      </c>
      <c r="AA546" s="7">
        <v>-121402</v>
      </c>
    </row>
    <row r="547" spans="2:27">
      <c r="B547" s="7" t="s">
        <v>538</v>
      </c>
      <c r="C547" s="7" t="s">
        <v>453</v>
      </c>
      <c r="D547" s="7" t="s">
        <v>9</v>
      </c>
      <c r="E547" s="7" t="s">
        <v>9</v>
      </c>
      <c r="F547" s="7" t="s">
        <v>9</v>
      </c>
      <c r="G547" s="7" t="s">
        <v>9</v>
      </c>
      <c r="H547" s="7" t="s">
        <v>9</v>
      </c>
      <c r="I547" s="7" t="s">
        <v>9</v>
      </c>
      <c r="J547" s="7" t="s">
        <v>9</v>
      </c>
      <c r="K547" s="7" t="s">
        <v>9</v>
      </c>
      <c r="L547" s="7" t="s">
        <v>9</v>
      </c>
      <c r="M547" s="7" t="s">
        <v>9</v>
      </c>
      <c r="N547" s="7" t="s">
        <v>9</v>
      </c>
      <c r="O547" s="7" t="s">
        <v>9</v>
      </c>
      <c r="P547" s="7" t="s">
        <v>9</v>
      </c>
      <c r="Q547" s="7" t="s">
        <v>9</v>
      </c>
      <c r="R547" s="7" t="s">
        <v>9</v>
      </c>
      <c r="S547" s="7" t="s">
        <v>9</v>
      </c>
      <c r="T547" s="7" t="s">
        <v>9</v>
      </c>
      <c r="U547" s="7" t="s">
        <v>9</v>
      </c>
      <c r="V547" s="7" t="s">
        <v>9</v>
      </c>
      <c r="W547" s="7" t="s">
        <v>9</v>
      </c>
      <c r="X547" s="7" t="s">
        <v>9</v>
      </c>
      <c r="Y547" s="7" t="s">
        <v>9</v>
      </c>
      <c r="Z547" s="7" t="s">
        <v>9</v>
      </c>
      <c r="AA547" s="7" t="s">
        <v>9</v>
      </c>
    </row>
    <row r="548" spans="2:27">
      <c r="B548" s="7" t="s">
        <v>539</v>
      </c>
      <c r="C548" s="7" t="s">
        <v>455</v>
      </c>
      <c r="D548" s="7" t="s">
        <v>9</v>
      </c>
      <c r="E548" s="7" t="s">
        <v>9</v>
      </c>
      <c r="F548" s="7" t="s">
        <v>9</v>
      </c>
      <c r="G548" s="7" t="s">
        <v>9</v>
      </c>
      <c r="H548" s="7" t="s">
        <v>9</v>
      </c>
      <c r="I548" s="7" t="s">
        <v>9</v>
      </c>
      <c r="J548" s="7" t="s">
        <v>9</v>
      </c>
      <c r="K548" s="7" t="s">
        <v>9</v>
      </c>
      <c r="L548" s="7" t="s">
        <v>9</v>
      </c>
      <c r="M548" s="7" t="s">
        <v>9</v>
      </c>
      <c r="N548" s="7" t="s">
        <v>9</v>
      </c>
      <c r="O548" s="7" t="s">
        <v>9</v>
      </c>
      <c r="P548" s="7" t="s">
        <v>9</v>
      </c>
      <c r="Q548" s="7" t="s">
        <v>9</v>
      </c>
      <c r="R548" s="7" t="s">
        <v>9</v>
      </c>
      <c r="S548" s="7" t="s">
        <v>9</v>
      </c>
      <c r="T548" s="7" t="s">
        <v>9</v>
      </c>
      <c r="U548" s="7" t="s">
        <v>9</v>
      </c>
      <c r="V548" s="7" t="s">
        <v>9</v>
      </c>
      <c r="W548" s="7" t="s">
        <v>9</v>
      </c>
      <c r="X548" s="7" t="s">
        <v>9</v>
      </c>
      <c r="Y548" s="7" t="s">
        <v>9</v>
      </c>
      <c r="Z548" s="7" t="s">
        <v>9</v>
      </c>
      <c r="AA548" s="7" t="s">
        <v>9</v>
      </c>
    </row>
    <row r="549" spans="2:27">
      <c r="B549" s="7" t="s">
        <v>540</v>
      </c>
      <c r="C549" s="7" t="s">
        <v>457</v>
      </c>
      <c r="D549" s="7" t="s">
        <v>9</v>
      </c>
      <c r="E549" s="7" t="s">
        <v>9</v>
      </c>
      <c r="F549" s="7" t="s">
        <v>9</v>
      </c>
      <c r="G549" s="7" t="s">
        <v>9</v>
      </c>
      <c r="H549" s="7" t="s">
        <v>9</v>
      </c>
      <c r="I549" s="7" t="s">
        <v>9</v>
      </c>
      <c r="J549" s="7" t="s">
        <v>9</v>
      </c>
      <c r="K549" s="7" t="s">
        <v>9</v>
      </c>
      <c r="L549" s="7" t="s">
        <v>9</v>
      </c>
      <c r="M549" s="7" t="s">
        <v>9</v>
      </c>
      <c r="N549" s="7" t="s">
        <v>9</v>
      </c>
      <c r="O549" s="7" t="s">
        <v>9</v>
      </c>
      <c r="P549" s="7" t="s">
        <v>9</v>
      </c>
      <c r="Q549" s="7" t="s">
        <v>9</v>
      </c>
      <c r="R549" s="7" t="s">
        <v>9</v>
      </c>
      <c r="S549" s="7" t="s">
        <v>9</v>
      </c>
      <c r="T549" s="7" t="s">
        <v>9</v>
      </c>
      <c r="U549" s="7" t="s">
        <v>9</v>
      </c>
      <c r="V549" s="7" t="s">
        <v>9</v>
      </c>
      <c r="W549" s="7" t="s">
        <v>9</v>
      </c>
      <c r="X549" s="7" t="s">
        <v>9</v>
      </c>
      <c r="Y549" s="7" t="s">
        <v>9</v>
      </c>
      <c r="Z549" s="7" t="s">
        <v>9</v>
      </c>
      <c r="AA549" s="7" t="s">
        <v>9</v>
      </c>
    </row>
    <row r="550" spans="2:27">
      <c r="B550" s="7" t="s">
        <v>541</v>
      </c>
      <c r="C550" s="7" t="s">
        <v>459</v>
      </c>
      <c r="D550" s="7" t="s">
        <v>9</v>
      </c>
      <c r="E550" s="7" t="s">
        <v>9</v>
      </c>
      <c r="F550" s="7" t="s">
        <v>9</v>
      </c>
      <c r="G550" s="7" t="s">
        <v>9</v>
      </c>
      <c r="H550" s="7" t="s">
        <v>9</v>
      </c>
      <c r="I550" s="7" t="s">
        <v>9</v>
      </c>
      <c r="J550" s="7" t="s">
        <v>9</v>
      </c>
      <c r="K550" s="7" t="s">
        <v>9</v>
      </c>
      <c r="L550" s="7" t="s">
        <v>9</v>
      </c>
      <c r="M550" s="7" t="s">
        <v>9</v>
      </c>
      <c r="N550" s="7" t="s">
        <v>9</v>
      </c>
      <c r="O550" s="7" t="s">
        <v>9</v>
      </c>
      <c r="P550" s="7" t="s">
        <v>9</v>
      </c>
      <c r="Q550" s="7" t="s">
        <v>9</v>
      </c>
      <c r="R550" s="7" t="s">
        <v>9</v>
      </c>
      <c r="S550" s="7" t="s">
        <v>9</v>
      </c>
      <c r="T550" s="7" t="s">
        <v>9</v>
      </c>
      <c r="U550" s="7" t="s">
        <v>9</v>
      </c>
      <c r="V550" s="7" t="s">
        <v>9</v>
      </c>
      <c r="W550" s="7" t="s">
        <v>9</v>
      </c>
      <c r="X550" s="7" t="s">
        <v>9</v>
      </c>
      <c r="Y550" s="7" t="s">
        <v>9</v>
      </c>
      <c r="Z550" s="7" t="s">
        <v>9</v>
      </c>
      <c r="AA550" s="7" t="s">
        <v>9</v>
      </c>
    </row>
    <row r="551" spans="2:27">
      <c r="B551" s="7" t="s">
        <v>542</v>
      </c>
      <c r="C551" s="7" t="s">
        <v>461</v>
      </c>
      <c r="D551" s="7" t="s">
        <v>9</v>
      </c>
      <c r="E551" s="7" t="s">
        <v>9</v>
      </c>
      <c r="F551" s="7" t="s">
        <v>9</v>
      </c>
      <c r="G551" s="7" t="s">
        <v>9</v>
      </c>
      <c r="H551" s="7" t="s">
        <v>9</v>
      </c>
      <c r="I551" s="7" t="s">
        <v>9</v>
      </c>
      <c r="J551" s="7" t="s">
        <v>9</v>
      </c>
      <c r="K551" s="7" t="s">
        <v>9</v>
      </c>
      <c r="L551" s="7" t="s">
        <v>9</v>
      </c>
      <c r="M551" s="7" t="s">
        <v>9</v>
      </c>
      <c r="N551" s="7" t="s">
        <v>9</v>
      </c>
      <c r="O551" s="7" t="s">
        <v>9</v>
      </c>
      <c r="P551" s="7" t="s">
        <v>9</v>
      </c>
      <c r="Q551" s="7" t="s">
        <v>9</v>
      </c>
      <c r="R551" s="7" t="s">
        <v>9</v>
      </c>
      <c r="S551" s="7" t="s">
        <v>9</v>
      </c>
      <c r="T551" s="7" t="s">
        <v>9</v>
      </c>
      <c r="U551" s="7" t="s">
        <v>9</v>
      </c>
      <c r="V551" s="7" t="s">
        <v>9</v>
      </c>
      <c r="W551" s="7" t="s">
        <v>9</v>
      </c>
      <c r="X551" s="7" t="s">
        <v>9</v>
      </c>
      <c r="Y551" s="7" t="s">
        <v>9</v>
      </c>
      <c r="Z551" s="7" t="s">
        <v>9</v>
      </c>
      <c r="AA551" s="7" t="s">
        <v>9</v>
      </c>
    </row>
    <row r="552" spans="2:27">
      <c r="B552" s="7" t="s">
        <v>543</v>
      </c>
      <c r="C552" s="7" t="s">
        <v>463</v>
      </c>
      <c r="D552" s="7" t="s">
        <v>9</v>
      </c>
      <c r="E552" s="7" t="s">
        <v>9</v>
      </c>
      <c r="F552" s="7" t="s">
        <v>9</v>
      </c>
      <c r="G552" s="7" t="s">
        <v>9</v>
      </c>
      <c r="H552" s="7" t="s">
        <v>9</v>
      </c>
      <c r="I552" s="7" t="s">
        <v>9</v>
      </c>
      <c r="J552" s="7" t="s">
        <v>9</v>
      </c>
      <c r="K552" s="7" t="s">
        <v>9</v>
      </c>
      <c r="L552" s="7" t="s">
        <v>9</v>
      </c>
      <c r="M552" s="7" t="s">
        <v>9</v>
      </c>
      <c r="N552" s="7" t="s">
        <v>9</v>
      </c>
      <c r="O552" s="7" t="s">
        <v>9</v>
      </c>
      <c r="P552" s="7" t="s">
        <v>9</v>
      </c>
      <c r="Q552" s="7" t="s">
        <v>9</v>
      </c>
      <c r="R552" s="7" t="s">
        <v>9</v>
      </c>
      <c r="S552" s="7" t="s">
        <v>9</v>
      </c>
      <c r="T552" s="7" t="s">
        <v>9</v>
      </c>
      <c r="U552" s="7" t="s">
        <v>9</v>
      </c>
      <c r="V552" s="7" t="s">
        <v>9</v>
      </c>
      <c r="W552" s="7" t="s">
        <v>9</v>
      </c>
      <c r="X552" s="7" t="s">
        <v>9</v>
      </c>
      <c r="Y552" s="7" t="s">
        <v>9</v>
      </c>
      <c r="Z552" s="7" t="s">
        <v>9</v>
      </c>
      <c r="AA552" s="7" t="s">
        <v>9</v>
      </c>
    </row>
    <row r="553" spans="2:27">
      <c r="B553" s="7" t="s">
        <v>544</v>
      </c>
      <c r="C553" s="7" t="s">
        <v>465</v>
      </c>
      <c r="D553" s="7" t="s">
        <v>9</v>
      </c>
      <c r="E553" s="7" t="s">
        <v>9</v>
      </c>
      <c r="F553" s="7" t="s">
        <v>9</v>
      </c>
      <c r="G553" s="7" t="s">
        <v>9</v>
      </c>
      <c r="H553" s="7" t="s">
        <v>9</v>
      </c>
      <c r="I553" s="7" t="s">
        <v>9</v>
      </c>
      <c r="J553" s="7" t="s">
        <v>9</v>
      </c>
      <c r="K553" s="7" t="s">
        <v>9</v>
      </c>
      <c r="L553" s="7" t="s">
        <v>9</v>
      </c>
      <c r="M553" s="7" t="s">
        <v>9</v>
      </c>
      <c r="N553" s="7" t="s">
        <v>9</v>
      </c>
      <c r="O553" s="7" t="s">
        <v>9</v>
      </c>
      <c r="P553" s="7" t="s">
        <v>9</v>
      </c>
      <c r="Q553" s="7" t="s">
        <v>9</v>
      </c>
      <c r="R553" s="7" t="s">
        <v>9</v>
      </c>
      <c r="S553" s="7" t="s">
        <v>9</v>
      </c>
      <c r="T553" s="7" t="s">
        <v>9</v>
      </c>
      <c r="U553" s="7" t="s">
        <v>9</v>
      </c>
      <c r="V553" s="7" t="s">
        <v>9</v>
      </c>
      <c r="W553" s="7" t="s">
        <v>9</v>
      </c>
      <c r="X553" s="7" t="s">
        <v>9</v>
      </c>
      <c r="Y553" s="7" t="s">
        <v>9</v>
      </c>
      <c r="Z553" s="7" t="s">
        <v>9</v>
      </c>
      <c r="AA553" s="7" t="s">
        <v>9</v>
      </c>
    </row>
    <row r="554" spans="2:27">
      <c r="B554" s="7" t="s">
        <v>545</v>
      </c>
      <c r="C554" s="7" t="s">
        <v>467</v>
      </c>
      <c r="D554" s="7" t="s">
        <v>9</v>
      </c>
      <c r="E554" s="7" t="s">
        <v>9</v>
      </c>
      <c r="F554" s="7" t="s">
        <v>9</v>
      </c>
      <c r="G554" s="7" t="s">
        <v>9</v>
      </c>
      <c r="H554" s="7">
        <v>-583</v>
      </c>
      <c r="I554" s="7">
        <v>-418</v>
      </c>
      <c r="J554" s="7">
        <v>-7823</v>
      </c>
      <c r="K554" s="7">
        <v>-12570</v>
      </c>
      <c r="L554" s="7">
        <v>-7013</v>
      </c>
      <c r="M554" s="7">
        <v>1377</v>
      </c>
      <c r="N554" s="7">
        <v>-1050</v>
      </c>
      <c r="O554" s="7">
        <v>-1084</v>
      </c>
      <c r="P554" s="7">
        <v>-6643</v>
      </c>
      <c r="Q554" s="7">
        <v>-6587</v>
      </c>
      <c r="R554" s="7">
        <v>-4942</v>
      </c>
      <c r="S554" s="7">
        <v>-2299</v>
      </c>
      <c r="T554" s="7">
        <v>-5453</v>
      </c>
      <c r="U554" s="7">
        <v>-884</v>
      </c>
      <c r="V554" s="7">
        <v>376</v>
      </c>
      <c r="W554" s="7">
        <v>10337</v>
      </c>
      <c r="X554" s="7">
        <v>18164</v>
      </c>
      <c r="Y554" s="7">
        <v>-4176</v>
      </c>
      <c r="Z554" s="7">
        <v>652</v>
      </c>
      <c r="AA554" s="7">
        <v>804</v>
      </c>
    </row>
    <row r="555" spans="2:27">
      <c r="B555" s="7" t="s">
        <v>546</v>
      </c>
      <c r="C555" s="7" t="s">
        <v>469</v>
      </c>
      <c r="D555" s="7" t="s">
        <v>9</v>
      </c>
      <c r="E555" s="7" t="s">
        <v>9</v>
      </c>
      <c r="F555" s="7" t="s">
        <v>9</v>
      </c>
      <c r="G555" s="7" t="s">
        <v>9</v>
      </c>
      <c r="H555" s="7" t="s">
        <v>9</v>
      </c>
      <c r="I555" s="7" t="s">
        <v>9</v>
      </c>
      <c r="J555" s="7">
        <v>-31</v>
      </c>
      <c r="K555" s="7">
        <v>446</v>
      </c>
      <c r="L555" s="7">
        <v>254</v>
      </c>
      <c r="M555" s="7">
        <v>-332</v>
      </c>
      <c r="N555" s="7">
        <v>101</v>
      </c>
      <c r="O555" s="7">
        <v>109</v>
      </c>
      <c r="P555" s="7">
        <v>-396</v>
      </c>
      <c r="Q555" s="7">
        <v>-502</v>
      </c>
      <c r="R555" s="7">
        <v>-269</v>
      </c>
      <c r="S555" s="7">
        <v>-129</v>
      </c>
      <c r="T555" s="7">
        <v>28</v>
      </c>
      <c r="U555" s="7">
        <v>-268</v>
      </c>
      <c r="V555" s="7">
        <v>1341</v>
      </c>
      <c r="W555" s="7">
        <v>376</v>
      </c>
      <c r="X555" s="7">
        <v>418</v>
      </c>
      <c r="Y555" s="7">
        <v>218</v>
      </c>
      <c r="Z555" s="7">
        <v>135</v>
      </c>
      <c r="AA555" s="7">
        <v>75</v>
      </c>
    </row>
    <row r="556" spans="2:27">
      <c r="B556" s="7" t="s">
        <v>547</v>
      </c>
      <c r="C556" s="7" t="s">
        <v>471</v>
      </c>
      <c r="D556" s="7" t="s">
        <v>9</v>
      </c>
      <c r="E556" s="7" t="s">
        <v>9</v>
      </c>
      <c r="F556" s="7" t="s">
        <v>9</v>
      </c>
      <c r="G556" s="7" t="s">
        <v>9</v>
      </c>
      <c r="H556" s="7">
        <v>-583</v>
      </c>
      <c r="I556" s="7">
        <v>-418</v>
      </c>
      <c r="J556" s="7">
        <v>-7792</v>
      </c>
      <c r="K556" s="7">
        <v>-13016</v>
      </c>
      <c r="L556" s="7">
        <v>-7267</v>
      </c>
      <c r="M556" s="7">
        <v>1709</v>
      </c>
      <c r="N556" s="7">
        <v>-1151</v>
      </c>
      <c r="O556" s="7">
        <v>-1193</v>
      </c>
      <c r="P556" s="7">
        <v>-6247</v>
      </c>
      <c r="Q556" s="7">
        <v>-6085</v>
      </c>
      <c r="R556" s="7">
        <v>-4673</v>
      </c>
      <c r="S556" s="7">
        <v>-2170</v>
      </c>
      <c r="T556" s="7">
        <v>-5481</v>
      </c>
      <c r="U556" s="7">
        <v>-616</v>
      </c>
      <c r="V556" s="7">
        <v>-965</v>
      </c>
      <c r="W556" s="7">
        <v>9961</v>
      </c>
      <c r="X556" s="7">
        <v>17746</v>
      </c>
      <c r="Y556" s="7">
        <v>-4394</v>
      </c>
      <c r="Z556" s="7">
        <v>517</v>
      </c>
      <c r="AA556" s="7">
        <v>729</v>
      </c>
    </row>
    <row r="557" spans="2:27">
      <c r="B557" s="7" t="s">
        <v>548</v>
      </c>
      <c r="C557" s="7" t="s">
        <v>473</v>
      </c>
      <c r="D557" s="7" t="s">
        <v>9</v>
      </c>
      <c r="E557" s="7" t="s">
        <v>9</v>
      </c>
      <c r="F557" s="7" t="s">
        <v>9</v>
      </c>
      <c r="G557" s="7">
        <v>-1941</v>
      </c>
      <c r="H557" s="7">
        <v>-8</v>
      </c>
      <c r="I557" s="7">
        <v>-1578</v>
      </c>
      <c r="J557" s="7">
        <v>-288</v>
      </c>
      <c r="K557" s="7">
        <v>27602</v>
      </c>
      <c r="L557" s="7">
        <v>-20601</v>
      </c>
      <c r="M557" s="7">
        <v>11108</v>
      </c>
      <c r="N557" s="7">
        <v>-3248</v>
      </c>
      <c r="O557" s="7">
        <v>-16603</v>
      </c>
      <c r="P557" s="7">
        <v>-22228</v>
      </c>
      <c r="Q557" s="7">
        <v>-2298</v>
      </c>
      <c r="R557" s="7">
        <v>-14745</v>
      </c>
      <c r="S557" s="7">
        <v>-3215</v>
      </c>
      <c r="T557" s="7">
        <v>-6955</v>
      </c>
      <c r="U557" s="7">
        <v>-8152</v>
      </c>
      <c r="V557" s="7">
        <v>7018</v>
      </c>
      <c r="W557" s="7">
        <v>-6590</v>
      </c>
      <c r="X557" s="7">
        <v>-14134</v>
      </c>
      <c r="Y557" s="7">
        <v>2695</v>
      </c>
      <c r="Z557" s="7">
        <v>-8141</v>
      </c>
      <c r="AA557" s="7">
        <v>13156</v>
      </c>
    </row>
    <row r="558" spans="2:27">
      <c r="B558" s="7" t="s">
        <v>549</v>
      </c>
      <c r="C558" s="7" t="s">
        <v>469</v>
      </c>
      <c r="D558" s="7" t="s">
        <v>9</v>
      </c>
      <c r="E558" s="7" t="s">
        <v>9</v>
      </c>
      <c r="F558" s="7" t="s">
        <v>9</v>
      </c>
      <c r="G558" s="7">
        <v>-554</v>
      </c>
      <c r="H558" s="7">
        <v>-149</v>
      </c>
      <c r="I558" s="7">
        <v>-532</v>
      </c>
      <c r="J558" s="7">
        <v>-282</v>
      </c>
      <c r="K558" s="7">
        <v>4474</v>
      </c>
      <c r="L558" s="7">
        <v>-2917</v>
      </c>
      <c r="M558" s="7">
        <v>1309</v>
      </c>
      <c r="N558" s="7">
        <v>-531</v>
      </c>
      <c r="O558" s="7">
        <v>-3502</v>
      </c>
      <c r="P558" s="7">
        <v>-1045</v>
      </c>
      <c r="Q558" s="7">
        <v>1254</v>
      </c>
      <c r="R558" s="7">
        <v>-2583</v>
      </c>
      <c r="S558" s="7">
        <v>-3</v>
      </c>
      <c r="T558" s="7">
        <v>-40</v>
      </c>
      <c r="U558" s="7">
        <v>-93</v>
      </c>
      <c r="V558" s="7">
        <v>-102</v>
      </c>
      <c r="W558" s="7">
        <v>-1215</v>
      </c>
      <c r="X558" s="7">
        <v>-3037</v>
      </c>
      <c r="Y558" s="7">
        <v>-2391</v>
      </c>
      <c r="Z558" s="7">
        <v>-2277</v>
      </c>
      <c r="AA558" s="7">
        <v>1461</v>
      </c>
    </row>
    <row r="559" spans="2:27">
      <c r="B559" s="7" t="s">
        <v>550</v>
      </c>
      <c r="C559" s="7" t="s">
        <v>471</v>
      </c>
      <c r="D559" s="7" t="s">
        <v>9</v>
      </c>
      <c r="E559" s="7" t="s">
        <v>9</v>
      </c>
      <c r="F559" s="7" t="s">
        <v>9</v>
      </c>
      <c r="G559" s="7">
        <v>-1387</v>
      </c>
      <c r="H559" s="7">
        <v>141</v>
      </c>
      <c r="I559" s="7">
        <v>-1046</v>
      </c>
      <c r="J559" s="7">
        <v>-6</v>
      </c>
      <c r="K559" s="7">
        <v>23128</v>
      </c>
      <c r="L559" s="7">
        <v>-17684</v>
      </c>
      <c r="M559" s="7">
        <v>9799</v>
      </c>
      <c r="N559" s="7">
        <v>-2717</v>
      </c>
      <c r="O559" s="7">
        <v>-13101</v>
      </c>
      <c r="P559" s="7">
        <v>-21183</v>
      </c>
      <c r="Q559" s="7">
        <v>-3552</v>
      </c>
      <c r="R559" s="7">
        <v>-12162</v>
      </c>
      <c r="S559" s="7">
        <v>-3212</v>
      </c>
      <c r="T559" s="7">
        <v>-6915</v>
      </c>
      <c r="U559" s="7">
        <v>-8059</v>
      </c>
      <c r="V559" s="7">
        <v>7120</v>
      </c>
      <c r="W559" s="7">
        <v>-5375</v>
      </c>
      <c r="X559" s="7">
        <v>-11097</v>
      </c>
      <c r="Y559" s="7">
        <v>5086</v>
      </c>
      <c r="Z559" s="7">
        <v>-5864</v>
      </c>
      <c r="AA559" s="7">
        <v>11695</v>
      </c>
    </row>
    <row r="560" spans="2:27">
      <c r="B560" s="7" t="s">
        <v>551</v>
      </c>
      <c r="C560" s="7" t="s">
        <v>477</v>
      </c>
      <c r="D560" s="7" t="s">
        <v>9</v>
      </c>
      <c r="E560" s="7" t="s">
        <v>9</v>
      </c>
      <c r="F560" s="7" t="s">
        <v>9</v>
      </c>
      <c r="G560" s="7">
        <v>69069</v>
      </c>
      <c r="H560" s="7">
        <v>-28535</v>
      </c>
      <c r="I560" s="7">
        <v>-52364</v>
      </c>
      <c r="J560" s="7">
        <v>-19951</v>
      </c>
      <c r="K560" s="7">
        <v>78909</v>
      </c>
      <c r="L560" s="7">
        <v>-14878</v>
      </c>
      <c r="M560" s="7">
        <v>-20874</v>
      </c>
      <c r="N560" s="7">
        <v>-95951</v>
      </c>
      <c r="O560" s="7">
        <v>33459</v>
      </c>
      <c r="P560" s="7">
        <v>68140</v>
      </c>
      <c r="Q560" s="7">
        <v>31586</v>
      </c>
      <c r="R560" s="7">
        <v>209590</v>
      </c>
      <c r="S560" s="7">
        <v>223056</v>
      </c>
      <c r="T560" s="7">
        <v>100277</v>
      </c>
      <c r="U560" s="7">
        <v>274050</v>
      </c>
      <c r="V560" s="7">
        <v>-319989</v>
      </c>
      <c r="W560" s="7">
        <v>52263</v>
      </c>
      <c r="X560" s="7">
        <v>-18649</v>
      </c>
      <c r="Y560" s="7">
        <v>20938</v>
      </c>
      <c r="Z560" s="7">
        <v>-26450</v>
      </c>
      <c r="AA560" s="7">
        <v>-116639</v>
      </c>
    </row>
    <row r="561" spans="2:27">
      <c r="B561" s="7" t="s">
        <v>552</v>
      </c>
      <c r="C561" s="7" t="s">
        <v>479</v>
      </c>
      <c r="D561" s="7" t="s">
        <v>9</v>
      </c>
      <c r="E561" s="7" t="s">
        <v>9</v>
      </c>
      <c r="F561" s="7" t="s">
        <v>9</v>
      </c>
      <c r="G561" s="7">
        <v>69069</v>
      </c>
      <c r="H561" s="7">
        <v>-28535</v>
      </c>
      <c r="I561" s="7">
        <v>-52364</v>
      </c>
      <c r="J561" s="7">
        <v>-19951</v>
      </c>
      <c r="K561" s="7">
        <v>78909</v>
      </c>
      <c r="L561" s="7">
        <v>-14878</v>
      </c>
      <c r="M561" s="7">
        <v>-20874</v>
      </c>
      <c r="N561" s="7">
        <v>-95951</v>
      </c>
      <c r="O561" s="7">
        <v>33459</v>
      </c>
      <c r="P561" s="7">
        <v>68140</v>
      </c>
      <c r="Q561" s="7">
        <v>31586</v>
      </c>
      <c r="R561" s="7">
        <v>209590</v>
      </c>
      <c r="S561" s="7">
        <v>223056</v>
      </c>
      <c r="T561" s="7">
        <v>100277</v>
      </c>
      <c r="U561" s="7">
        <v>274050</v>
      </c>
      <c r="V561" s="7">
        <v>-319989</v>
      </c>
      <c r="W561" s="7">
        <v>52263</v>
      </c>
      <c r="X561" s="7">
        <v>-18649</v>
      </c>
      <c r="Y561" s="7">
        <v>20938</v>
      </c>
      <c r="Z561" s="7">
        <v>-26450</v>
      </c>
      <c r="AA561" s="7">
        <v>-116639</v>
      </c>
    </row>
    <row r="562" spans="2:27">
      <c r="B562" s="7" t="s">
        <v>553</v>
      </c>
      <c r="C562" s="7" t="s">
        <v>481</v>
      </c>
      <c r="D562" s="7" t="s">
        <v>9</v>
      </c>
      <c r="E562" s="7" t="s">
        <v>9</v>
      </c>
      <c r="F562" s="7" t="s">
        <v>9</v>
      </c>
      <c r="G562" s="7" t="s">
        <v>9</v>
      </c>
      <c r="H562" s="7" t="s">
        <v>9</v>
      </c>
      <c r="I562" s="7" t="s">
        <v>9</v>
      </c>
      <c r="J562" s="7" t="s">
        <v>9</v>
      </c>
      <c r="K562" s="7" t="s">
        <v>9</v>
      </c>
      <c r="L562" s="7" t="s">
        <v>9</v>
      </c>
      <c r="M562" s="7" t="s">
        <v>9</v>
      </c>
      <c r="N562" s="7">
        <v>-15470</v>
      </c>
      <c r="O562" s="7">
        <v>2151</v>
      </c>
      <c r="P562" s="7">
        <v>-3225</v>
      </c>
      <c r="Q562" s="7">
        <v>11541</v>
      </c>
      <c r="R562" s="7">
        <v>203004</v>
      </c>
      <c r="S562" s="7">
        <v>127817</v>
      </c>
      <c r="T562" s="7">
        <v>80294</v>
      </c>
      <c r="U562" s="7">
        <v>154404</v>
      </c>
      <c r="V562" s="7">
        <v>-440704</v>
      </c>
      <c r="W562" s="7">
        <v>-1266</v>
      </c>
      <c r="X562" s="7">
        <v>-37841</v>
      </c>
      <c r="Y562" s="7">
        <v>-2148</v>
      </c>
      <c r="Z562" s="7">
        <v>-68553</v>
      </c>
      <c r="AA562" s="7">
        <v>-98586</v>
      </c>
    </row>
    <row r="563" spans="2:27">
      <c r="B563" s="7" t="s">
        <v>554</v>
      </c>
      <c r="C563" s="7" t="s">
        <v>483</v>
      </c>
      <c r="D563" s="7" t="s">
        <v>9</v>
      </c>
      <c r="E563" s="7" t="s">
        <v>9</v>
      </c>
      <c r="F563" s="7" t="s">
        <v>9</v>
      </c>
      <c r="G563" s="7" t="s">
        <v>9</v>
      </c>
      <c r="H563" s="7" t="s">
        <v>9</v>
      </c>
      <c r="I563" s="7">
        <v>-71711</v>
      </c>
      <c r="J563" s="7">
        <v>-51485</v>
      </c>
      <c r="K563" s="7">
        <v>47816</v>
      </c>
      <c r="L563" s="7">
        <v>-47058</v>
      </c>
      <c r="M563" s="7">
        <v>-46491</v>
      </c>
      <c r="N563" s="7">
        <v>-33216</v>
      </c>
      <c r="O563" s="7">
        <v>28786</v>
      </c>
      <c r="P563" s="7">
        <v>61707</v>
      </c>
      <c r="Q563" s="7">
        <v>17481</v>
      </c>
      <c r="R563" s="7">
        <v>1063</v>
      </c>
      <c r="S563" s="7">
        <v>76871</v>
      </c>
      <c r="T563" s="7">
        <v>-7237</v>
      </c>
      <c r="U563" s="7">
        <v>30961</v>
      </c>
      <c r="V563" s="7">
        <v>43344</v>
      </c>
      <c r="W563" s="7">
        <v>104226</v>
      </c>
      <c r="X563" s="7">
        <v>21416</v>
      </c>
      <c r="Y563" s="7">
        <v>10832</v>
      </c>
      <c r="Z563" s="7">
        <v>66146</v>
      </c>
      <c r="AA563" s="7">
        <v>-17757</v>
      </c>
    </row>
    <row r="564" spans="2:27">
      <c r="B564" s="7" t="s">
        <v>555</v>
      </c>
      <c r="C564" s="7" t="s">
        <v>485</v>
      </c>
      <c r="D564" s="7" t="s">
        <v>9</v>
      </c>
      <c r="E564" s="7" t="s">
        <v>9</v>
      </c>
      <c r="F564" s="7" t="s">
        <v>9</v>
      </c>
      <c r="G564" s="7">
        <v>69069</v>
      </c>
      <c r="H564" s="7">
        <v>-28535</v>
      </c>
      <c r="I564" s="7">
        <v>19347</v>
      </c>
      <c r="J564" s="7">
        <v>31534</v>
      </c>
      <c r="K564" s="7">
        <v>31093</v>
      </c>
      <c r="L564" s="7">
        <v>32180</v>
      </c>
      <c r="M564" s="7">
        <v>25617</v>
      </c>
      <c r="N564" s="7">
        <v>-47265</v>
      </c>
      <c r="O564" s="7">
        <v>2522</v>
      </c>
      <c r="P564" s="7">
        <v>9658</v>
      </c>
      <c r="Q564" s="7">
        <v>2564</v>
      </c>
      <c r="R564" s="7">
        <v>5523</v>
      </c>
      <c r="S564" s="7">
        <v>18368</v>
      </c>
      <c r="T564" s="7">
        <v>27220</v>
      </c>
      <c r="U564" s="7">
        <v>88685</v>
      </c>
      <c r="V564" s="7">
        <v>77371</v>
      </c>
      <c r="W564" s="7">
        <v>-50697</v>
      </c>
      <c r="X564" s="7">
        <v>-2224</v>
      </c>
      <c r="Y564" s="7">
        <v>12254</v>
      </c>
      <c r="Z564" s="7">
        <v>-24043</v>
      </c>
      <c r="AA564" s="7">
        <v>-296</v>
      </c>
    </row>
    <row r="565" spans="2:27">
      <c r="B565" s="7" t="s">
        <v>556</v>
      </c>
      <c r="C565" s="7" t="s">
        <v>487</v>
      </c>
      <c r="D565" s="7" t="s">
        <v>9</v>
      </c>
      <c r="E565" s="7" t="s">
        <v>9</v>
      </c>
      <c r="F565" s="7" t="s">
        <v>9</v>
      </c>
      <c r="G565" s="7" t="s">
        <v>9</v>
      </c>
      <c r="H565" s="7" t="s">
        <v>9</v>
      </c>
      <c r="I565" s="7" t="s">
        <v>9</v>
      </c>
      <c r="J565" s="7" t="s">
        <v>9</v>
      </c>
      <c r="K565" s="7" t="s">
        <v>9</v>
      </c>
      <c r="L565" s="7" t="s">
        <v>9</v>
      </c>
      <c r="M565" s="7" t="s">
        <v>9</v>
      </c>
      <c r="N565" s="7" t="s">
        <v>9</v>
      </c>
      <c r="O565" s="7" t="s">
        <v>9</v>
      </c>
      <c r="P565" s="7" t="s">
        <v>9</v>
      </c>
      <c r="Q565" s="7" t="s">
        <v>9</v>
      </c>
      <c r="R565" s="7" t="s">
        <v>9</v>
      </c>
      <c r="S565" s="7" t="s">
        <v>9</v>
      </c>
      <c r="T565" s="7" t="s">
        <v>9</v>
      </c>
      <c r="U565" s="7" t="s">
        <v>9</v>
      </c>
      <c r="V565" s="7" t="s">
        <v>9</v>
      </c>
      <c r="W565" s="7" t="s">
        <v>9</v>
      </c>
      <c r="X565" s="7" t="s">
        <v>9</v>
      </c>
      <c r="Y565" s="7" t="s">
        <v>9</v>
      </c>
      <c r="Z565" s="7" t="s">
        <v>9</v>
      </c>
      <c r="AA565" s="7" t="s">
        <v>9</v>
      </c>
    </row>
    <row r="566" spans="2:27">
      <c r="B566" s="7" t="s">
        <v>557</v>
      </c>
      <c r="C566" s="7" t="s">
        <v>489</v>
      </c>
      <c r="D566" s="7" t="s">
        <v>9</v>
      </c>
      <c r="E566" s="7" t="s">
        <v>9</v>
      </c>
      <c r="F566" s="7" t="s">
        <v>9</v>
      </c>
      <c r="G566" s="7" t="s">
        <v>9</v>
      </c>
      <c r="H566" s="7" t="s">
        <v>9</v>
      </c>
      <c r="I566" s="7" t="s">
        <v>9</v>
      </c>
      <c r="J566" s="7" t="s">
        <v>9</v>
      </c>
      <c r="K566" s="7" t="s">
        <v>9</v>
      </c>
      <c r="L566" s="7" t="s">
        <v>9</v>
      </c>
      <c r="M566" s="7" t="s">
        <v>9</v>
      </c>
      <c r="N566" s="7" t="s">
        <v>9</v>
      </c>
      <c r="O566" s="7" t="s">
        <v>9</v>
      </c>
      <c r="P566" s="7" t="s">
        <v>9</v>
      </c>
      <c r="Q566" s="7" t="s">
        <v>9</v>
      </c>
      <c r="R566" s="7" t="s">
        <v>9</v>
      </c>
      <c r="S566" s="7" t="s">
        <v>9</v>
      </c>
      <c r="T566" s="7" t="s">
        <v>9</v>
      </c>
      <c r="U566" s="7" t="s">
        <v>9</v>
      </c>
      <c r="V566" s="7" t="s">
        <v>9</v>
      </c>
      <c r="W566" s="7" t="s">
        <v>9</v>
      </c>
      <c r="X566" s="7" t="s">
        <v>9</v>
      </c>
      <c r="Y566" s="7" t="s">
        <v>9</v>
      </c>
      <c r="Z566" s="7" t="s">
        <v>9</v>
      </c>
      <c r="AA566" s="7" t="s">
        <v>9</v>
      </c>
    </row>
    <row r="567" spans="2:27">
      <c r="B567" s="7" t="s">
        <v>558</v>
      </c>
      <c r="C567" s="7" t="s">
        <v>491</v>
      </c>
      <c r="D567" s="7" t="s">
        <v>9</v>
      </c>
      <c r="E567" s="7" t="s">
        <v>9</v>
      </c>
      <c r="F567" s="7" t="s">
        <v>9</v>
      </c>
      <c r="G567" s="7" t="s">
        <v>9</v>
      </c>
      <c r="H567" s="7" t="s">
        <v>9</v>
      </c>
      <c r="I567" s="7" t="s">
        <v>9</v>
      </c>
      <c r="J567" s="7" t="s">
        <v>9</v>
      </c>
      <c r="K567" s="7" t="s">
        <v>9</v>
      </c>
      <c r="L567" s="7" t="s">
        <v>9</v>
      </c>
      <c r="M567" s="7" t="s">
        <v>9</v>
      </c>
      <c r="N567" s="7" t="s">
        <v>9</v>
      </c>
      <c r="O567" s="7" t="s">
        <v>9</v>
      </c>
      <c r="P567" s="7" t="s">
        <v>9</v>
      </c>
      <c r="Q567" s="7" t="s">
        <v>9</v>
      </c>
      <c r="R567" s="7" t="s">
        <v>9</v>
      </c>
      <c r="S567" s="7" t="s">
        <v>9</v>
      </c>
      <c r="T567" s="7" t="s">
        <v>9</v>
      </c>
      <c r="U567" s="7" t="s">
        <v>9</v>
      </c>
      <c r="V567" s="7" t="s">
        <v>9</v>
      </c>
      <c r="W567" s="7" t="s">
        <v>9</v>
      </c>
      <c r="X567" s="7" t="s">
        <v>9</v>
      </c>
      <c r="Y567" s="7" t="s">
        <v>9</v>
      </c>
      <c r="Z567" s="7" t="s">
        <v>9</v>
      </c>
      <c r="AA567" s="7" t="s">
        <v>9</v>
      </c>
    </row>
    <row r="568" spans="2:27">
      <c r="B568" s="7" t="s">
        <v>559</v>
      </c>
      <c r="C568" s="7" t="s">
        <v>493</v>
      </c>
      <c r="D568" s="7" t="s">
        <v>9</v>
      </c>
      <c r="E568" s="7" t="s">
        <v>9</v>
      </c>
      <c r="F568" s="7" t="s">
        <v>9</v>
      </c>
      <c r="G568" s="7" t="s">
        <v>9</v>
      </c>
      <c r="H568" s="7" t="s">
        <v>9</v>
      </c>
      <c r="I568" s="7" t="s">
        <v>9</v>
      </c>
      <c r="J568" s="7" t="s">
        <v>9</v>
      </c>
      <c r="K568" s="7" t="s">
        <v>9</v>
      </c>
      <c r="L568" s="7" t="s">
        <v>9</v>
      </c>
      <c r="M568" s="7" t="s">
        <v>9</v>
      </c>
      <c r="N568" s="7" t="s">
        <v>9</v>
      </c>
      <c r="O568" s="7" t="s">
        <v>9</v>
      </c>
      <c r="P568" s="7" t="s">
        <v>9</v>
      </c>
      <c r="Q568" s="7" t="s">
        <v>9</v>
      </c>
      <c r="R568" s="7" t="s">
        <v>9</v>
      </c>
      <c r="S568" s="7" t="s">
        <v>9</v>
      </c>
      <c r="T568" s="7" t="s">
        <v>9</v>
      </c>
      <c r="U568" s="7" t="s">
        <v>9</v>
      </c>
      <c r="V568" s="7" t="s">
        <v>9</v>
      </c>
      <c r="W568" s="7" t="s">
        <v>9</v>
      </c>
      <c r="X568" s="7" t="s">
        <v>9</v>
      </c>
      <c r="Y568" s="7" t="s">
        <v>9</v>
      </c>
      <c r="Z568" s="7" t="s">
        <v>9</v>
      </c>
      <c r="AA568" s="7" t="s">
        <v>9</v>
      </c>
    </row>
    <row r="569" spans="2:27">
      <c r="B569" s="7" t="s">
        <v>560</v>
      </c>
      <c r="C569" s="7" t="s">
        <v>495</v>
      </c>
      <c r="D569" s="7" t="s">
        <v>9</v>
      </c>
      <c r="E569" s="7" t="s">
        <v>9</v>
      </c>
      <c r="F569" s="7" t="s">
        <v>9</v>
      </c>
      <c r="G569" s="7" t="s">
        <v>9</v>
      </c>
      <c r="H569" s="7" t="s">
        <v>9</v>
      </c>
      <c r="I569" s="7" t="s">
        <v>9</v>
      </c>
      <c r="J569" s="7" t="s">
        <v>9</v>
      </c>
      <c r="K569" s="7" t="s">
        <v>9</v>
      </c>
      <c r="L569" s="7" t="s">
        <v>9</v>
      </c>
      <c r="M569" s="7" t="s">
        <v>9</v>
      </c>
      <c r="N569" s="7" t="s">
        <v>9</v>
      </c>
      <c r="O569" s="7" t="s">
        <v>9</v>
      </c>
      <c r="P569" s="7" t="s">
        <v>9</v>
      </c>
      <c r="Q569" s="7" t="s">
        <v>9</v>
      </c>
      <c r="R569" s="7" t="s">
        <v>9</v>
      </c>
      <c r="S569" s="7" t="s">
        <v>9</v>
      </c>
      <c r="T569" s="7" t="s">
        <v>9</v>
      </c>
      <c r="U569" s="7" t="s">
        <v>9</v>
      </c>
      <c r="V569" s="7" t="s">
        <v>9</v>
      </c>
      <c r="W569" s="7" t="s">
        <v>9</v>
      </c>
      <c r="X569" s="7" t="s">
        <v>9</v>
      </c>
      <c r="Y569" s="7" t="s">
        <v>9</v>
      </c>
      <c r="Z569" s="7" t="s">
        <v>9</v>
      </c>
      <c r="AA569" s="7" t="s">
        <v>9</v>
      </c>
    </row>
    <row r="570" spans="2:27">
      <c r="B570" s="7" t="s">
        <v>561</v>
      </c>
      <c r="C570" s="7" t="s">
        <v>497</v>
      </c>
      <c r="D570" s="7" t="s">
        <v>9</v>
      </c>
      <c r="E570" s="7" t="s">
        <v>9</v>
      </c>
      <c r="F570" s="7" t="s">
        <v>9</v>
      </c>
      <c r="G570" s="7" t="s">
        <v>9</v>
      </c>
      <c r="H570" s="7" t="s">
        <v>9</v>
      </c>
      <c r="I570" s="7" t="s">
        <v>9</v>
      </c>
      <c r="J570" s="7" t="s">
        <v>9</v>
      </c>
      <c r="K570" s="7" t="s">
        <v>9</v>
      </c>
      <c r="L570" s="7" t="s">
        <v>9</v>
      </c>
      <c r="M570" s="7" t="s">
        <v>9</v>
      </c>
      <c r="N570" s="7" t="s">
        <v>9</v>
      </c>
      <c r="O570" s="7" t="s">
        <v>9</v>
      </c>
      <c r="P570" s="7" t="s">
        <v>9</v>
      </c>
      <c r="Q570" s="7" t="s">
        <v>9</v>
      </c>
      <c r="R570" s="7" t="s">
        <v>9</v>
      </c>
      <c r="S570" s="7" t="s">
        <v>9</v>
      </c>
      <c r="T570" s="7" t="s">
        <v>9</v>
      </c>
      <c r="U570" s="7" t="s">
        <v>9</v>
      </c>
      <c r="V570" s="7" t="s">
        <v>9</v>
      </c>
      <c r="W570" s="7" t="s">
        <v>9</v>
      </c>
      <c r="X570" s="7" t="s">
        <v>9</v>
      </c>
      <c r="Y570" s="7" t="s">
        <v>9</v>
      </c>
      <c r="Z570" s="7" t="s">
        <v>9</v>
      </c>
      <c r="AA570" s="7" t="s">
        <v>9</v>
      </c>
    </row>
    <row r="571" spans="2:27">
      <c r="B571" s="7" t="s">
        <v>562</v>
      </c>
      <c r="C571" s="7" t="s">
        <v>499</v>
      </c>
      <c r="D571" s="7" t="s">
        <v>9</v>
      </c>
      <c r="E571" s="7" t="s">
        <v>9</v>
      </c>
      <c r="F571" s="7" t="s">
        <v>9</v>
      </c>
      <c r="G571" s="7" t="s">
        <v>9</v>
      </c>
      <c r="H571" s="7" t="s">
        <v>9</v>
      </c>
      <c r="I571" s="7" t="s">
        <v>9</v>
      </c>
      <c r="J571" s="7" t="s">
        <v>9</v>
      </c>
      <c r="K571" s="7" t="s">
        <v>9</v>
      </c>
      <c r="L571" s="7" t="s">
        <v>9</v>
      </c>
      <c r="M571" s="7" t="s">
        <v>9</v>
      </c>
      <c r="N571" s="7" t="s">
        <v>9</v>
      </c>
      <c r="O571" s="7" t="s">
        <v>9</v>
      </c>
      <c r="P571" s="7" t="s">
        <v>9</v>
      </c>
      <c r="Q571" s="7" t="s">
        <v>9</v>
      </c>
      <c r="R571" s="7" t="s">
        <v>9</v>
      </c>
      <c r="S571" s="7" t="s">
        <v>9</v>
      </c>
      <c r="T571" s="7" t="s">
        <v>9</v>
      </c>
      <c r="U571" s="7" t="s">
        <v>9</v>
      </c>
      <c r="V571" s="7" t="s">
        <v>9</v>
      </c>
      <c r="W571" s="7" t="s">
        <v>9</v>
      </c>
      <c r="X571" s="7" t="s">
        <v>9</v>
      </c>
      <c r="Y571" s="7" t="s">
        <v>9</v>
      </c>
      <c r="Z571" s="7" t="s">
        <v>9</v>
      </c>
      <c r="AA571" s="7" t="s">
        <v>9</v>
      </c>
    </row>
    <row r="572" spans="2:27">
      <c r="B572" s="7" t="s">
        <v>563</v>
      </c>
      <c r="C572" s="7" t="s">
        <v>501</v>
      </c>
      <c r="D572" s="7" t="s">
        <v>9</v>
      </c>
      <c r="E572" s="7" t="s">
        <v>9</v>
      </c>
      <c r="F572" s="7" t="s">
        <v>9</v>
      </c>
      <c r="G572" s="7" t="s">
        <v>9</v>
      </c>
      <c r="H572" s="7" t="s">
        <v>9</v>
      </c>
      <c r="I572" s="7" t="s">
        <v>9</v>
      </c>
      <c r="J572" s="7" t="s">
        <v>9</v>
      </c>
      <c r="K572" s="7" t="s">
        <v>9</v>
      </c>
      <c r="L572" s="7" t="s">
        <v>9</v>
      </c>
      <c r="M572" s="7" t="s">
        <v>9</v>
      </c>
      <c r="N572" s="7" t="s">
        <v>9</v>
      </c>
      <c r="O572" s="7" t="s">
        <v>9</v>
      </c>
      <c r="P572" s="7" t="s">
        <v>9</v>
      </c>
      <c r="Q572" s="7" t="s">
        <v>9</v>
      </c>
      <c r="R572" s="7" t="s">
        <v>9</v>
      </c>
      <c r="S572" s="7" t="s">
        <v>9</v>
      </c>
      <c r="T572" s="7" t="s">
        <v>9</v>
      </c>
      <c r="U572" s="7" t="s">
        <v>9</v>
      </c>
      <c r="V572" s="7" t="s">
        <v>9</v>
      </c>
      <c r="W572" s="7" t="s">
        <v>9</v>
      </c>
      <c r="X572" s="7" t="s">
        <v>9</v>
      </c>
      <c r="Y572" s="7" t="s">
        <v>9</v>
      </c>
      <c r="Z572" s="7" t="s">
        <v>9</v>
      </c>
      <c r="AA572" s="7" t="s">
        <v>9</v>
      </c>
    </row>
    <row r="573" spans="2:27">
      <c r="B573" s="7" t="s">
        <v>564</v>
      </c>
      <c r="C573" s="7" t="s">
        <v>503</v>
      </c>
      <c r="D573" s="7" t="s">
        <v>9</v>
      </c>
      <c r="E573" s="7" t="s">
        <v>9</v>
      </c>
      <c r="F573" s="7" t="s">
        <v>9</v>
      </c>
      <c r="G573" s="7" t="s">
        <v>9</v>
      </c>
      <c r="H573" s="7" t="s">
        <v>9</v>
      </c>
      <c r="I573" s="7" t="s">
        <v>9</v>
      </c>
      <c r="J573" s="7" t="s">
        <v>9</v>
      </c>
      <c r="K573" s="7" t="s">
        <v>9</v>
      </c>
      <c r="L573" s="7" t="s">
        <v>9</v>
      </c>
      <c r="M573" s="7" t="s">
        <v>9</v>
      </c>
      <c r="N573" s="7" t="s">
        <v>9</v>
      </c>
      <c r="O573" s="7" t="s">
        <v>9</v>
      </c>
      <c r="P573" s="7" t="s">
        <v>9</v>
      </c>
      <c r="Q573" s="7" t="s">
        <v>9</v>
      </c>
      <c r="R573" s="7" t="s">
        <v>9</v>
      </c>
      <c r="S573" s="7" t="s">
        <v>9</v>
      </c>
      <c r="T573" s="7" t="s">
        <v>9</v>
      </c>
      <c r="U573" s="7" t="s">
        <v>9</v>
      </c>
      <c r="V573" s="7" t="s">
        <v>9</v>
      </c>
      <c r="W573" s="7" t="s">
        <v>9</v>
      </c>
      <c r="X573" s="7" t="s">
        <v>9</v>
      </c>
      <c r="Y573" s="7" t="s">
        <v>9</v>
      </c>
      <c r="Z573" s="7" t="s">
        <v>9</v>
      </c>
      <c r="AA573" s="7" t="s">
        <v>9</v>
      </c>
    </row>
    <row r="574" spans="2:27">
      <c r="B574" s="7" t="s">
        <v>565</v>
      </c>
      <c r="C574" s="7" t="s">
        <v>505</v>
      </c>
      <c r="D574" s="7" t="s">
        <v>9</v>
      </c>
      <c r="E574" s="7" t="s">
        <v>9</v>
      </c>
      <c r="F574" s="7" t="s">
        <v>9</v>
      </c>
      <c r="G574" s="7" t="s">
        <v>9</v>
      </c>
      <c r="H574" s="7" t="s">
        <v>9</v>
      </c>
      <c r="I574" s="7" t="s">
        <v>9</v>
      </c>
      <c r="J574" s="7" t="s">
        <v>9</v>
      </c>
      <c r="K574" s="7" t="s">
        <v>9</v>
      </c>
      <c r="L574" s="7" t="s">
        <v>9</v>
      </c>
      <c r="M574" s="7" t="s">
        <v>9</v>
      </c>
      <c r="N574" s="7" t="s">
        <v>9</v>
      </c>
      <c r="O574" s="7" t="s">
        <v>9</v>
      </c>
      <c r="P574" s="7" t="s">
        <v>9</v>
      </c>
      <c r="Q574" s="7" t="s">
        <v>9</v>
      </c>
      <c r="R574" s="7" t="s">
        <v>9</v>
      </c>
      <c r="S574" s="7" t="s">
        <v>9</v>
      </c>
      <c r="T574" s="7" t="s">
        <v>9</v>
      </c>
      <c r="U574" s="7" t="s">
        <v>9</v>
      </c>
      <c r="V574" s="7" t="s">
        <v>9</v>
      </c>
      <c r="W574" s="7" t="s">
        <v>9</v>
      </c>
      <c r="X574" s="7" t="s">
        <v>9</v>
      </c>
      <c r="Y574" s="7" t="s">
        <v>9</v>
      </c>
      <c r="Z574" s="7" t="s">
        <v>9</v>
      </c>
      <c r="AA574" s="7" t="s">
        <v>9</v>
      </c>
    </row>
    <row r="575" spans="2:27">
      <c r="B575" s="7" t="s">
        <v>566</v>
      </c>
      <c r="C575" s="7" t="s">
        <v>507</v>
      </c>
      <c r="D575" s="7" t="s">
        <v>9</v>
      </c>
      <c r="E575" s="7" t="s">
        <v>9</v>
      </c>
      <c r="F575" s="7" t="s">
        <v>9</v>
      </c>
      <c r="G575" s="7" t="s">
        <v>9</v>
      </c>
      <c r="H575" s="7" t="s">
        <v>9</v>
      </c>
      <c r="I575" s="7" t="s">
        <v>9</v>
      </c>
      <c r="J575" s="7" t="s">
        <v>9</v>
      </c>
      <c r="K575" s="7">
        <v>1689</v>
      </c>
      <c r="L575" s="7">
        <v>2330</v>
      </c>
      <c r="M575" s="7">
        <v>77</v>
      </c>
      <c r="N575" s="7">
        <v>651</v>
      </c>
      <c r="O575" s="7">
        <v>8521</v>
      </c>
      <c r="P575" s="7">
        <v>8664</v>
      </c>
      <c r="Q575" s="7">
        <v>23991</v>
      </c>
      <c r="R575" s="7">
        <v>21889</v>
      </c>
      <c r="S575" s="7">
        <v>9382</v>
      </c>
      <c r="T575" s="7">
        <v>26867</v>
      </c>
      <c r="U575" s="7">
        <v>24254</v>
      </c>
      <c r="V575" s="7">
        <v>70575</v>
      </c>
      <c r="W575" s="7">
        <v>1018</v>
      </c>
      <c r="X575" s="7">
        <v>642</v>
      </c>
      <c r="Y575" s="7">
        <v>248</v>
      </c>
      <c r="Z575" s="7">
        <v>-9150</v>
      </c>
      <c r="AA575" s="7">
        <v>165</v>
      </c>
    </row>
    <row r="576" spans="2:27">
      <c r="B576" s="7" t="s">
        <v>567</v>
      </c>
      <c r="C576" s="7" t="s">
        <v>509</v>
      </c>
      <c r="D576" s="7" t="s">
        <v>9</v>
      </c>
      <c r="E576" s="7" t="s">
        <v>9</v>
      </c>
      <c r="F576" s="7" t="s">
        <v>9</v>
      </c>
      <c r="G576" s="7" t="s">
        <v>9</v>
      </c>
      <c r="H576" s="7" t="s">
        <v>9</v>
      </c>
      <c r="I576" s="7" t="s">
        <v>9</v>
      </c>
      <c r="J576" s="7" t="s">
        <v>9</v>
      </c>
      <c r="K576" s="7">
        <v>1689</v>
      </c>
      <c r="L576" s="7">
        <v>2330</v>
      </c>
      <c r="M576" s="7">
        <v>77</v>
      </c>
      <c r="N576" s="7">
        <v>651</v>
      </c>
      <c r="O576" s="7">
        <v>8521</v>
      </c>
      <c r="P576" s="7">
        <v>8664</v>
      </c>
      <c r="Q576" s="7">
        <v>23991</v>
      </c>
      <c r="R576" s="7">
        <v>21889</v>
      </c>
      <c r="S576" s="7">
        <v>9382</v>
      </c>
      <c r="T576" s="7">
        <v>26867</v>
      </c>
      <c r="U576" s="7">
        <v>24254</v>
      </c>
      <c r="V576" s="7">
        <v>70575</v>
      </c>
      <c r="W576" s="7">
        <v>1018</v>
      </c>
      <c r="X576" s="7">
        <v>738</v>
      </c>
      <c r="Y576" s="7">
        <v>255</v>
      </c>
      <c r="Z576" s="7">
        <v>-9057</v>
      </c>
      <c r="AA576" s="7">
        <v>182</v>
      </c>
    </row>
    <row r="577" spans="2:27">
      <c r="B577" s="7" t="s">
        <v>568</v>
      </c>
      <c r="C577" s="7" t="s">
        <v>511</v>
      </c>
      <c r="D577" s="7" t="s">
        <v>9</v>
      </c>
      <c r="E577" s="7" t="s">
        <v>9</v>
      </c>
      <c r="F577" s="7" t="s">
        <v>9</v>
      </c>
      <c r="G577" s="7" t="s">
        <v>9</v>
      </c>
      <c r="H577" s="7" t="s">
        <v>9</v>
      </c>
      <c r="I577" s="7" t="s">
        <v>9</v>
      </c>
      <c r="J577" s="7" t="s">
        <v>9</v>
      </c>
      <c r="K577" s="7" t="s">
        <v>9</v>
      </c>
      <c r="L577" s="7" t="s">
        <v>9</v>
      </c>
      <c r="M577" s="7" t="s">
        <v>9</v>
      </c>
      <c r="N577" s="7" t="s">
        <v>9</v>
      </c>
      <c r="O577" s="7" t="s">
        <v>9</v>
      </c>
      <c r="P577" s="7" t="s">
        <v>9</v>
      </c>
      <c r="Q577" s="7" t="s">
        <v>9</v>
      </c>
      <c r="R577" s="7" t="s">
        <v>9</v>
      </c>
      <c r="S577" s="7" t="s">
        <v>9</v>
      </c>
      <c r="T577" s="7" t="s">
        <v>9</v>
      </c>
      <c r="U577" s="7" t="s">
        <v>9</v>
      </c>
      <c r="V577" s="7" t="s">
        <v>9</v>
      </c>
      <c r="W577" s="7" t="s">
        <v>9</v>
      </c>
      <c r="X577" s="7">
        <v>-96</v>
      </c>
      <c r="Y577" s="7">
        <v>-7</v>
      </c>
      <c r="Z577" s="7">
        <v>-93</v>
      </c>
      <c r="AA577" s="7">
        <v>-17</v>
      </c>
    </row>
    <row r="578" spans="2:27">
      <c r="B578" s="7" t="s">
        <v>569</v>
      </c>
      <c r="C578" s="7" t="s">
        <v>513</v>
      </c>
      <c r="D578" s="7" t="s">
        <v>9</v>
      </c>
      <c r="E578" s="7" t="s">
        <v>9</v>
      </c>
      <c r="F578" s="7" t="s">
        <v>9</v>
      </c>
      <c r="G578" s="7">
        <v>-20962</v>
      </c>
      <c r="H578" s="7">
        <v>-17357</v>
      </c>
      <c r="I578" s="7">
        <v>9605</v>
      </c>
      <c r="J578" s="7">
        <v>13909</v>
      </c>
      <c r="K578" s="7">
        <v>-55535</v>
      </c>
      <c r="L578" s="7">
        <v>-98112</v>
      </c>
      <c r="M578" s="7">
        <v>-57451</v>
      </c>
      <c r="N578" s="7">
        <v>-47743</v>
      </c>
      <c r="O578" s="7">
        <v>-69679</v>
      </c>
      <c r="P578" s="7">
        <v>-34266</v>
      </c>
      <c r="Q578" s="7">
        <v>9917</v>
      </c>
      <c r="R578" s="7">
        <v>15310</v>
      </c>
      <c r="S578" s="7">
        <v>-50585</v>
      </c>
      <c r="T578" s="7">
        <v>-20553</v>
      </c>
      <c r="U578" s="7">
        <v>-43566</v>
      </c>
      <c r="V578" s="7">
        <v>9594</v>
      </c>
      <c r="W578" s="7">
        <v>-50738</v>
      </c>
      <c r="X578" s="7">
        <v>-98330</v>
      </c>
      <c r="Y578" s="7">
        <v>-39120</v>
      </c>
      <c r="Z578" s="7">
        <v>-23469</v>
      </c>
      <c r="AA578" s="7">
        <v>-18888</v>
      </c>
    </row>
    <row r="579" spans="2:27">
      <c r="B579" s="7" t="s">
        <v>570</v>
      </c>
      <c r="C579" s="7" t="s">
        <v>515</v>
      </c>
      <c r="D579" s="7" t="s">
        <v>9</v>
      </c>
      <c r="E579" s="7" t="s">
        <v>9</v>
      </c>
      <c r="F579" s="7" t="s">
        <v>9</v>
      </c>
      <c r="G579" s="7">
        <v>-17577</v>
      </c>
      <c r="H579" s="7">
        <v>-15293</v>
      </c>
      <c r="I579" s="7">
        <v>10086</v>
      </c>
      <c r="J579" s="7">
        <v>12473</v>
      </c>
      <c r="K579" s="7">
        <v>-33402</v>
      </c>
      <c r="L579" s="7">
        <v>-41492</v>
      </c>
      <c r="M579" s="7">
        <v>-18261</v>
      </c>
      <c r="N579" s="7">
        <v>-25566</v>
      </c>
      <c r="O579" s="7">
        <v>-12337</v>
      </c>
      <c r="P579" s="7">
        <v>-26918</v>
      </c>
      <c r="Q579" s="7">
        <v>29657</v>
      </c>
      <c r="R579" s="7">
        <v>27667</v>
      </c>
      <c r="S579" s="7">
        <v>-17545</v>
      </c>
      <c r="T579" s="7">
        <v>-3989</v>
      </c>
      <c r="U579" s="7">
        <v>-10040</v>
      </c>
      <c r="V579" s="7">
        <v>37214</v>
      </c>
      <c r="W579" s="7">
        <v>-34893</v>
      </c>
      <c r="X579" s="7">
        <v>-66259</v>
      </c>
      <c r="Y579" s="7">
        <v>5902</v>
      </c>
      <c r="Z579" s="7">
        <v>-28865</v>
      </c>
      <c r="AA579" s="7">
        <v>-18078</v>
      </c>
    </row>
    <row r="580" spans="2:27">
      <c r="B580" s="7" t="s">
        <v>571</v>
      </c>
      <c r="C580" s="7" t="s">
        <v>517</v>
      </c>
      <c r="D580" s="7" t="s">
        <v>9</v>
      </c>
      <c r="E580" s="7" t="s">
        <v>9</v>
      </c>
      <c r="F580" s="7" t="s">
        <v>9</v>
      </c>
      <c r="G580" s="7">
        <v>-3385</v>
      </c>
      <c r="H580" s="7">
        <v>-2064</v>
      </c>
      <c r="I580" s="7">
        <v>-481</v>
      </c>
      <c r="J580" s="7">
        <v>1436</v>
      </c>
      <c r="K580" s="7">
        <v>-22133</v>
      </c>
      <c r="L580" s="7">
        <v>-56620</v>
      </c>
      <c r="M580" s="7">
        <v>-39190</v>
      </c>
      <c r="N580" s="7">
        <v>-22177</v>
      </c>
      <c r="O580" s="7">
        <v>-57342</v>
      </c>
      <c r="P580" s="7">
        <v>-7348</v>
      </c>
      <c r="Q580" s="7">
        <v>-19740</v>
      </c>
      <c r="R580" s="7">
        <v>-12357</v>
      </c>
      <c r="S580" s="7">
        <v>-33040</v>
      </c>
      <c r="T580" s="7">
        <v>-16564</v>
      </c>
      <c r="U580" s="7">
        <v>-33526</v>
      </c>
      <c r="V580" s="7">
        <v>-27620</v>
      </c>
      <c r="W580" s="7">
        <v>-15845</v>
      </c>
      <c r="X580" s="7">
        <v>-32071</v>
      </c>
      <c r="Y580" s="7">
        <v>-45022</v>
      </c>
      <c r="Z580" s="7">
        <v>5396</v>
      </c>
      <c r="AA580" s="7">
        <v>-810</v>
      </c>
    </row>
    <row r="581" spans="2:27">
      <c r="B581" s="7" t="s">
        <v>593</v>
      </c>
      <c r="C581" s="7" t="s">
        <v>594</v>
      </c>
      <c r="D581" s="7" t="s">
        <v>9</v>
      </c>
      <c r="E581" s="7" t="s">
        <v>9</v>
      </c>
      <c r="F581" s="7" t="s">
        <v>9</v>
      </c>
      <c r="G581" s="7">
        <v>215611</v>
      </c>
      <c r="H581" s="7">
        <v>281542</v>
      </c>
      <c r="I581" s="7">
        <v>367525</v>
      </c>
      <c r="J581" s="7">
        <v>202402</v>
      </c>
      <c r="K581" s="7">
        <v>327113</v>
      </c>
      <c r="L581" s="7">
        <v>449786</v>
      </c>
      <c r="M581" s="7">
        <v>183328</v>
      </c>
      <c r="N581" s="7">
        <v>252045</v>
      </c>
      <c r="O581" s="7">
        <v>104412</v>
      </c>
      <c r="P581" s="7">
        <v>-150686</v>
      </c>
      <c r="Q581" s="7">
        <v>-38963</v>
      </c>
      <c r="R581" s="7">
        <v>-97079</v>
      </c>
      <c r="S581" s="7">
        <v>-95469</v>
      </c>
      <c r="T581" s="7">
        <v>113459</v>
      </c>
      <c r="U581" s="7">
        <v>109975</v>
      </c>
      <c r="V581" s="7">
        <v>280309</v>
      </c>
      <c r="W581" s="7">
        <v>-107915</v>
      </c>
      <c r="X581" s="7">
        <v>149348</v>
      </c>
      <c r="Y581" s="7">
        <v>136090</v>
      </c>
      <c r="Z581" s="7">
        <v>89797</v>
      </c>
      <c r="AA581" s="7">
        <v>264190</v>
      </c>
    </row>
    <row r="582" spans="2:27">
      <c r="B582" s="7" t="s">
        <v>228</v>
      </c>
      <c r="C582" s="7" t="s">
        <v>229</v>
      </c>
      <c r="D582" s="7" t="s">
        <v>9</v>
      </c>
      <c r="E582" s="7" t="s">
        <v>9</v>
      </c>
      <c r="F582" s="7" t="s">
        <v>9</v>
      </c>
      <c r="G582" s="7">
        <v>261777</v>
      </c>
      <c r="H582" s="7">
        <v>235059</v>
      </c>
      <c r="I582" s="7">
        <v>322770</v>
      </c>
      <c r="J582" s="7">
        <v>188249</v>
      </c>
      <c r="K582" s="7">
        <v>367208</v>
      </c>
      <c r="L582" s="7">
        <v>311512</v>
      </c>
      <c r="M582" s="7">
        <v>117565</v>
      </c>
      <c r="N582" s="7">
        <v>104704</v>
      </c>
      <c r="O582" s="7">
        <v>59026</v>
      </c>
      <c r="P582" s="7">
        <v>-137019</v>
      </c>
      <c r="Q582" s="7">
        <v>17646</v>
      </c>
      <c r="R582" s="7">
        <v>130023</v>
      </c>
      <c r="S582" s="7">
        <v>80870</v>
      </c>
      <c r="T582" s="7">
        <v>207642</v>
      </c>
      <c r="U582" s="7">
        <v>355677</v>
      </c>
      <c r="V582" s="7">
        <v>47883</v>
      </c>
      <c r="W582" s="7">
        <v>-101625</v>
      </c>
      <c r="X582" s="7">
        <v>37041</v>
      </c>
      <c r="Y582" s="7">
        <v>116675</v>
      </c>
      <c r="Z582" s="7">
        <v>23239</v>
      </c>
      <c r="AA582" s="7">
        <v>142788</v>
      </c>
    </row>
    <row r="585" spans="2:27">
      <c r="C585" s="17" t="s">
        <v>644</v>
      </c>
      <c r="D585" s="17"/>
      <c r="E585" s="17"/>
      <c r="F585" s="17"/>
    </row>
    <row r="587" spans="2:27">
      <c r="B587" s="1" t="s">
        <v>596</v>
      </c>
    </row>
    <row r="588" spans="2:27">
      <c r="B588" s="7" t="s">
        <v>519</v>
      </c>
      <c r="C588" s="7" t="s">
        <v>520</v>
      </c>
      <c r="D588" s="7" t="s">
        <v>9</v>
      </c>
      <c r="E588" s="7" t="s">
        <v>9</v>
      </c>
      <c r="F588" s="7" t="s">
        <v>9</v>
      </c>
      <c r="G588" s="7">
        <v>2744890</v>
      </c>
      <c r="H588" s="7">
        <v>3017411</v>
      </c>
      <c r="I588" s="7">
        <v>3340051</v>
      </c>
      <c r="J588" s="7">
        <v>3973039</v>
      </c>
      <c r="K588" s="7">
        <v>4436039</v>
      </c>
      <c r="L588" s="7">
        <v>5013576</v>
      </c>
      <c r="M588" s="7">
        <v>5556312</v>
      </c>
      <c r="N588" s="7">
        <v>5805938</v>
      </c>
      <c r="O588" s="7">
        <v>6107409</v>
      </c>
      <c r="P588" s="7">
        <v>6453201</v>
      </c>
      <c r="Q588" s="7">
        <v>6561425</v>
      </c>
      <c r="R588" s="7">
        <v>6687232</v>
      </c>
      <c r="S588" s="7">
        <v>7027984</v>
      </c>
      <c r="T588" s="7">
        <v>7390068</v>
      </c>
      <c r="U588" s="7">
        <v>7900157</v>
      </c>
      <c r="V588" s="7">
        <v>8642423</v>
      </c>
      <c r="W588" s="7">
        <v>9047855</v>
      </c>
      <c r="X588" s="7">
        <v>9075369</v>
      </c>
      <c r="Y588" s="7">
        <v>9330155</v>
      </c>
      <c r="Z588" s="7">
        <v>9651176</v>
      </c>
      <c r="AA588" s="7">
        <v>9798069</v>
      </c>
    </row>
    <row r="589" spans="2:27">
      <c r="B589" s="7" t="s">
        <v>521</v>
      </c>
      <c r="C589" s="7" t="s">
        <v>522</v>
      </c>
      <c r="D589" s="7" t="s">
        <v>9</v>
      </c>
      <c r="E589" s="7" t="s">
        <v>9</v>
      </c>
      <c r="F589" s="7" t="s">
        <v>9</v>
      </c>
      <c r="G589" s="7">
        <v>2458943</v>
      </c>
      <c r="H589" s="7">
        <v>2733733</v>
      </c>
      <c r="I589" s="7">
        <v>3047036</v>
      </c>
      <c r="J589" s="7">
        <v>3664764</v>
      </c>
      <c r="K589" s="7">
        <v>4140208</v>
      </c>
      <c r="L589" s="7">
        <v>4715886</v>
      </c>
      <c r="M589" s="7">
        <v>5232452</v>
      </c>
      <c r="N589" s="7">
        <v>5504248</v>
      </c>
      <c r="O589" s="7">
        <v>5796354</v>
      </c>
      <c r="P589" s="7">
        <v>6127991</v>
      </c>
      <c r="Q589" s="7">
        <v>6229067</v>
      </c>
      <c r="R589" s="7">
        <v>6349602</v>
      </c>
      <c r="S589" s="7">
        <v>6687598</v>
      </c>
      <c r="T589" s="7">
        <v>6995066</v>
      </c>
      <c r="U589" s="7">
        <v>7436835</v>
      </c>
      <c r="V589" s="7">
        <v>8144343</v>
      </c>
      <c r="W589" s="7">
        <v>8491351</v>
      </c>
      <c r="X589" s="7">
        <v>8487445</v>
      </c>
      <c r="Y589" s="7">
        <v>8702873</v>
      </c>
      <c r="Z589" s="7">
        <v>9006033</v>
      </c>
      <c r="AA589" s="7">
        <v>9138133</v>
      </c>
    </row>
    <row r="590" spans="2:27">
      <c r="B590" s="7" t="s">
        <v>523</v>
      </c>
      <c r="C590" s="7" t="s">
        <v>524</v>
      </c>
      <c r="D590" s="7" t="s">
        <v>9</v>
      </c>
      <c r="E590" s="7" t="s">
        <v>9</v>
      </c>
      <c r="F590" s="7" t="s">
        <v>9</v>
      </c>
      <c r="G590" s="7">
        <v>1712415</v>
      </c>
      <c r="H590" s="7">
        <v>2009472</v>
      </c>
      <c r="I590" s="7">
        <v>2281555</v>
      </c>
      <c r="J590" s="7">
        <v>2830316</v>
      </c>
      <c r="K590" s="7">
        <v>3275845</v>
      </c>
      <c r="L590" s="7">
        <v>3766347</v>
      </c>
      <c r="M590" s="7">
        <v>4208118</v>
      </c>
      <c r="N590" s="7">
        <v>4524150</v>
      </c>
      <c r="O590" s="7">
        <v>4774749</v>
      </c>
      <c r="P590" s="7">
        <v>5110513</v>
      </c>
      <c r="Q590" s="7">
        <v>5270282</v>
      </c>
      <c r="R590" s="7">
        <v>5411425</v>
      </c>
      <c r="S590" s="7">
        <v>5725794</v>
      </c>
      <c r="T590" s="7">
        <v>5990907</v>
      </c>
      <c r="U590" s="7">
        <v>6318839</v>
      </c>
      <c r="V590" s="7">
        <v>6879741</v>
      </c>
      <c r="W590" s="7">
        <v>7275329</v>
      </c>
      <c r="X590" s="7">
        <v>7384680</v>
      </c>
      <c r="Y590" s="7">
        <v>7427875</v>
      </c>
      <c r="Z590" s="7">
        <v>7532199</v>
      </c>
      <c r="AA590" s="7">
        <v>7631770</v>
      </c>
    </row>
    <row r="591" spans="2:27">
      <c r="B591" s="7" t="s">
        <v>597</v>
      </c>
      <c r="C591" s="7" t="s">
        <v>143</v>
      </c>
      <c r="D591" s="7" t="s">
        <v>9</v>
      </c>
      <c r="E591" s="7" t="s">
        <v>9</v>
      </c>
      <c r="F591" s="7" t="s">
        <v>9</v>
      </c>
      <c r="G591" s="7">
        <v>232647</v>
      </c>
      <c r="H591" s="7">
        <v>253999</v>
      </c>
      <c r="I591" s="7">
        <v>270873</v>
      </c>
      <c r="J591" s="7">
        <v>286954</v>
      </c>
      <c r="K591" s="7">
        <v>315068</v>
      </c>
      <c r="L591" s="7">
        <v>347242</v>
      </c>
      <c r="M591" s="7">
        <v>374562</v>
      </c>
      <c r="N591" s="7">
        <v>383056</v>
      </c>
      <c r="O591" s="7">
        <v>336475</v>
      </c>
      <c r="P591" s="7">
        <v>351889</v>
      </c>
      <c r="Q591" s="7">
        <v>358188</v>
      </c>
      <c r="R591" s="7">
        <v>385417</v>
      </c>
      <c r="S591" s="7">
        <v>400372</v>
      </c>
      <c r="T591" s="7">
        <v>413006</v>
      </c>
      <c r="U591" s="7">
        <v>441899</v>
      </c>
      <c r="V591" s="7">
        <v>565769</v>
      </c>
      <c r="W591" s="7">
        <v>649708</v>
      </c>
      <c r="X591" s="7">
        <v>565459</v>
      </c>
      <c r="Y591" s="7">
        <v>516820</v>
      </c>
      <c r="Z591" s="7">
        <v>522997</v>
      </c>
      <c r="AA591" s="7">
        <v>496218</v>
      </c>
    </row>
    <row r="592" spans="2:27">
      <c r="B592" s="7" t="s">
        <v>598</v>
      </c>
      <c r="C592" s="7" t="s">
        <v>144</v>
      </c>
      <c r="D592" s="7" t="s">
        <v>9</v>
      </c>
      <c r="E592" s="7" t="s">
        <v>9</v>
      </c>
      <c r="F592" s="7" t="s">
        <v>9</v>
      </c>
      <c r="G592" s="7">
        <v>844962</v>
      </c>
      <c r="H592" s="7">
        <v>1055437</v>
      </c>
      <c r="I592" s="7">
        <v>1235597</v>
      </c>
      <c r="J592" s="7">
        <v>1470421</v>
      </c>
      <c r="K592" s="7">
        <v>1758033</v>
      </c>
      <c r="L592" s="7">
        <v>2036851</v>
      </c>
      <c r="M592" s="7">
        <v>2324328</v>
      </c>
      <c r="N592" s="7">
        <v>2519183</v>
      </c>
      <c r="O592" s="7">
        <v>2705388</v>
      </c>
      <c r="P592" s="7">
        <v>2887726</v>
      </c>
      <c r="Q592" s="7">
        <v>3027046</v>
      </c>
      <c r="R592" s="7">
        <v>3088758</v>
      </c>
      <c r="S592" s="7">
        <v>3290807</v>
      </c>
      <c r="T592" s="7">
        <v>3480204</v>
      </c>
      <c r="U592" s="7">
        <v>3684936</v>
      </c>
      <c r="V592" s="7">
        <v>3946994</v>
      </c>
      <c r="W592" s="7">
        <v>4145635</v>
      </c>
      <c r="X592" s="7">
        <v>4249238</v>
      </c>
      <c r="Y592" s="7">
        <v>4327844</v>
      </c>
      <c r="Z592" s="7">
        <v>4390916</v>
      </c>
      <c r="AA592" s="7">
        <v>4440630</v>
      </c>
    </row>
    <row r="593" spans="2:27">
      <c r="B593" s="7" t="s">
        <v>599</v>
      </c>
      <c r="C593" s="7" t="s">
        <v>145</v>
      </c>
      <c r="D593" s="7" t="s">
        <v>9</v>
      </c>
      <c r="E593" s="7" t="s">
        <v>9</v>
      </c>
      <c r="F593" s="7" t="s">
        <v>9</v>
      </c>
      <c r="G593" s="7">
        <v>549374</v>
      </c>
      <c r="H593" s="7">
        <v>606835</v>
      </c>
      <c r="I593" s="7">
        <v>676904</v>
      </c>
      <c r="J593" s="7">
        <v>946340</v>
      </c>
      <c r="K593" s="7">
        <v>1052135</v>
      </c>
      <c r="L593" s="7">
        <v>1201798</v>
      </c>
      <c r="M593" s="7">
        <v>1307682</v>
      </c>
      <c r="N593" s="7">
        <v>1419499</v>
      </c>
      <c r="O593" s="7">
        <v>1526270</v>
      </c>
      <c r="P593" s="7">
        <v>1658203</v>
      </c>
      <c r="Q593" s="7">
        <v>1670589</v>
      </c>
      <c r="R593" s="7">
        <v>1718672</v>
      </c>
      <c r="S593" s="7">
        <v>1805880</v>
      </c>
      <c r="T593" s="7">
        <v>1854704</v>
      </c>
      <c r="U593" s="7">
        <v>1933612</v>
      </c>
      <c r="V593" s="7">
        <v>2085951</v>
      </c>
      <c r="W593" s="7">
        <v>2183279</v>
      </c>
      <c r="X593" s="7">
        <v>2266092</v>
      </c>
      <c r="Y593" s="7">
        <v>2290506</v>
      </c>
      <c r="Z593" s="7">
        <v>2328810</v>
      </c>
      <c r="AA593" s="7">
        <v>2384981</v>
      </c>
    </row>
    <row r="594" spans="2:27">
      <c r="B594" s="7" t="s">
        <v>600</v>
      </c>
      <c r="C594" s="7" t="s">
        <v>147</v>
      </c>
      <c r="D594" s="7" t="s">
        <v>9</v>
      </c>
      <c r="E594" s="7" t="s">
        <v>9</v>
      </c>
      <c r="F594" s="7" t="s">
        <v>9</v>
      </c>
      <c r="G594" s="7" t="s">
        <v>9</v>
      </c>
      <c r="H594" s="7" t="s">
        <v>9</v>
      </c>
      <c r="I594" s="7" t="s">
        <v>9</v>
      </c>
      <c r="J594" s="7" t="s">
        <v>9</v>
      </c>
      <c r="K594" s="7" t="s">
        <v>9</v>
      </c>
      <c r="L594" s="7" t="s">
        <v>9</v>
      </c>
      <c r="M594" s="7" t="s">
        <v>9</v>
      </c>
      <c r="N594" s="7" t="s">
        <v>9</v>
      </c>
      <c r="O594" s="7" t="s">
        <v>9</v>
      </c>
      <c r="P594" s="7" t="s">
        <v>9</v>
      </c>
      <c r="Q594" s="7" t="s">
        <v>9</v>
      </c>
      <c r="R594" s="7" t="s">
        <v>9</v>
      </c>
      <c r="S594" s="7" t="s">
        <v>9</v>
      </c>
      <c r="T594" s="7" t="s">
        <v>9</v>
      </c>
      <c r="U594" s="7" t="s">
        <v>9</v>
      </c>
      <c r="V594" s="7" t="s">
        <v>9</v>
      </c>
      <c r="W594" s="7" t="s">
        <v>9</v>
      </c>
      <c r="X594" s="7" t="s">
        <v>9</v>
      </c>
      <c r="Y594" s="7" t="s">
        <v>9</v>
      </c>
      <c r="Z594" s="7" t="s">
        <v>9</v>
      </c>
      <c r="AA594" s="7" t="s">
        <v>9</v>
      </c>
    </row>
    <row r="595" spans="2:27">
      <c r="B595" s="7" t="s">
        <v>601</v>
      </c>
      <c r="C595" s="7" t="s">
        <v>148</v>
      </c>
      <c r="D595" s="7" t="s">
        <v>9</v>
      </c>
      <c r="E595" s="7" t="s">
        <v>9</v>
      </c>
      <c r="F595" s="7" t="s">
        <v>9</v>
      </c>
      <c r="G595" s="7">
        <v>2124</v>
      </c>
      <c r="H595" s="7">
        <v>2411</v>
      </c>
      <c r="I595" s="7">
        <v>2229</v>
      </c>
      <c r="J595" s="7">
        <v>6304</v>
      </c>
      <c r="K595" s="7">
        <v>10456</v>
      </c>
      <c r="L595" s="7">
        <v>15063</v>
      </c>
      <c r="M595" s="7">
        <v>20267</v>
      </c>
      <c r="N595" s="7">
        <v>17893</v>
      </c>
      <c r="O595" s="7">
        <v>17136</v>
      </c>
      <c r="P595" s="7">
        <v>18051</v>
      </c>
      <c r="Q595" s="7">
        <v>16775</v>
      </c>
      <c r="R595" s="7">
        <v>17835</v>
      </c>
      <c r="S595" s="7">
        <v>17980</v>
      </c>
      <c r="T595" s="7">
        <v>17674</v>
      </c>
      <c r="U595" s="7">
        <v>18209</v>
      </c>
      <c r="V595" s="7">
        <v>18271</v>
      </c>
      <c r="W595" s="7">
        <v>18161</v>
      </c>
      <c r="X595" s="7">
        <v>16732</v>
      </c>
      <c r="Y595" s="7">
        <v>15659</v>
      </c>
      <c r="Z595" s="7">
        <v>14486</v>
      </c>
      <c r="AA595" s="7">
        <v>12852</v>
      </c>
    </row>
    <row r="596" spans="2:27">
      <c r="B596" s="7" t="s">
        <v>602</v>
      </c>
      <c r="C596" s="7" t="s">
        <v>149</v>
      </c>
      <c r="D596" s="7" t="s">
        <v>9</v>
      </c>
      <c r="E596" s="7" t="s">
        <v>9</v>
      </c>
      <c r="F596" s="7" t="s">
        <v>9</v>
      </c>
      <c r="G596" s="7">
        <v>83308</v>
      </c>
      <c r="H596" s="7">
        <v>90790</v>
      </c>
      <c r="I596" s="7">
        <v>95952</v>
      </c>
      <c r="J596" s="7">
        <v>120297</v>
      </c>
      <c r="K596" s="7">
        <v>140153</v>
      </c>
      <c r="L596" s="7">
        <v>165393</v>
      </c>
      <c r="M596" s="7">
        <v>181279</v>
      </c>
      <c r="N596" s="7">
        <v>184519</v>
      </c>
      <c r="O596" s="7">
        <v>189480</v>
      </c>
      <c r="P596" s="7">
        <v>194644</v>
      </c>
      <c r="Q596" s="7">
        <v>197684</v>
      </c>
      <c r="R596" s="7">
        <v>200743</v>
      </c>
      <c r="S596" s="7">
        <v>210755</v>
      </c>
      <c r="T596" s="7">
        <v>225319</v>
      </c>
      <c r="U596" s="7">
        <v>240183</v>
      </c>
      <c r="V596" s="7">
        <v>262756</v>
      </c>
      <c r="W596" s="7">
        <v>278546</v>
      </c>
      <c r="X596" s="7">
        <v>287159</v>
      </c>
      <c r="Y596" s="7">
        <v>277046</v>
      </c>
      <c r="Z596" s="7">
        <v>274990</v>
      </c>
      <c r="AA596" s="7">
        <v>297089</v>
      </c>
    </row>
    <row r="597" spans="2:27">
      <c r="B597" s="7" t="s">
        <v>525</v>
      </c>
      <c r="C597" s="7" t="s">
        <v>526</v>
      </c>
      <c r="D597" s="7" t="s">
        <v>9</v>
      </c>
      <c r="E597" s="7" t="s">
        <v>9</v>
      </c>
      <c r="F597" s="7" t="s">
        <v>9</v>
      </c>
      <c r="G597" s="7">
        <v>746161</v>
      </c>
      <c r="H597" s="7">
        <v>723828</v>
      </c>
      <c r="I597" s="7">
        <v>764769</v>
      </c>
      <c r="J597" s="7">
        <v>833594</v>
      </c>
      <c r="K597" s="7">
        <v>863376</v>
      </c>
      <c r="L597" s="7">
        <v>948411</v>
      </c>
      <c r="M597" s="7">
        <v>1022965</v>
      </c>
      <c r="N597" s="7">
        <v>978662</v>
      </c>
      <c r="O597" s="7">
        <v>1020070</v>
      </c>
      <c r="P597" s="7">
        <v>1015886</v>
      </c>
      <c r="Q597" s="7">
        <v>957089</v>
      </c>
      <c r="R597" s="7">
        <v>936356</v>
      </c>
      <c r="S597" s="7">
        <v>959858</v>
      </c>
      <c r="T597" s="7">
        <v>1001988</v>
      </c>
      <c r="U597" s="7">
        <v>1115485</v>
      </c>
      <c r="V597" s="7">
        <v>1261977</v>
      </c>
      <c r="W597" s="7">
        <v>1213191</v>
      </c>
      <c r="X597" s="7">
        <v>1099812</v>
      </c>
      <c r="Y597" s="7">
        <v>1271946</v>
      </c>
      <c r="Z597" s="7">
        <v>1470596</v>
      </c>
      <c r="AA597" s="7">
        <v>1502978</v>
      </c>
    </row>
    <row r="598" spans="2:27">
      <c r="B598" s="7" t="s">
        <v>603</v>
      </c>
      <c r="C598" s="7" t="s">
        <v>114</v>
      </c>
      <c r="D598" s="7" t="s">
        <v>9</v>
      </c>
      <c r="E598" s="7" t="s">
        <v>9</v>
      </c>
      <c r="F598" s="7" t="s">
        <v>9</v>
      </c>
      <c r="G598" s="7">
        <v>134766</v>
      </c>
      <c r="H598" s="7">
        <v>147206</v>
      </c>
      <c r="I598" s="7">
        <v>143344</v>
      </c>
      <c r="J598" s="7">
        <v>142979</v>
      </c>
      <c r="K598" s="7">
        <v>145653</v>
      </c>
      <c r="L598" s="7">
        <v>154623</v>
      </c>
      <c r="M598" s="7">
        <v>152044</v>
      </c>
      <c r="N598" s="7">
        <v>131985</v>
      </c>
      <c r="O598" s="7">
        <v>137486</v>
      </c>
      <c r="P598" s="7">
        <v>134320</v>
      </c>
      <c r="Q598" s="7">
        <v>130580</v>
      </c>
      <c r="R598" s="7">
        <v>140354</v>
      </c>
      <c r="S598" s="7">
        <v>157579</v>
      </c>
      <c r="T598" s="7">
        <v>158429</v>
      </c>
      <c r="U598" s="7">
        <v>174241</v>
      </c>
      <c r="V598" s="7">
        <v>194501</v>
      </c>
      <c r="W598" s="7">
        <v>208167</v>
      </c>
      <c r="X598" s="7">
        <v>192577</v>
      </c>
      <c r="Y598" s="7">
        <v>226253</v>
      </c>
      <c r="Z598" s="7">
        <v>238415</v>
      </c>
      <c r="AA598" s="7">
        <v>240210</v>
      </c>
    </row>
    <row r="599" spans="2:27">
      <c r="B599" s="7" t="s">
        <v>604</v>
      </c>
      <c r="C599" s="7" t="s">
        <v>605</v>
      </c>
      <c r="D599" s="7" t="s">
        <v>9</v>
      </c>
      <c r="E599" s="7" t="s">
        <v>9</v>
      </c>
      <c r="F599" s="7" t="s">
        <v>9</v>
      </c>
      <c r="G599" s="7">
        <v>475266</v>
      </c>
      <c r="H599" s="7">
        <v>427724</v>
      </c>
      <c r="I599" s="7">
        <v>455395</v>
      </c>
      <c r="J599" s="7">
        <v>509007</v>
      </c>
      <c r="K599" s="7">
        <v>514248</v>
      </c>
      <c r="L599" s="7">
        <v>575086</v>
      </c>
      <c r="M599" s="7">
        <v>646608</v>
      </c>
      <c r="N599" s="7">
        <v>627890</v>
      </c>
      <c r="O599" s="7">
        <v>640289</v>
      </c>
      <c r="P599" s="7">
        <v>617602</v>
      </c>
      <c r="Q599" s="7">
        <v>558064</v>
      </c>
      <c r="R599" s="7">
        <v>517476</v>
      </c>
      <c r="S599" s="7">
        <v>497583</v>
      </c>
      <c r="T599" s="7">
        <v>532990</v>
      </c>
      <c r="U599" s="7">
        <v>611616</v>
      </c>
      <c r="V599" s="7">
        <v>664102</v>
      </c>
      <c r="W599" s="7">
        <v>579204</v>
      </c>
      <c r="X599" s="7">
        <v>498005</v>
      </c>
      <c r="Y599" s="7">
        <v>629741</v>
      </c>
      <c r="Z599" s="7">
        <v>762766</v>
      </c>
      <c r="AA599" s="7">
        <v>781262</v>
      </c>
    </row>
    <row r="600" spans="2:27">
      <c r="B600" s="7" t="s">
        <v>606</v>
      </c>
      <c r="C600" s="7" t="s">
        <v>116</v>
      </c>
      <c r="D600" s="7" t="s">
        <v>9</v>
      </c>
      <c r="E600" s="7" t="s">
        <v>9</v>
      </c>
      <c r="F600" s="7" t="s">
        <v>9</v>
      </c>
      <c r="G600" s="7">
        <v>31580</v>
      </c>
      <c r="H600" s="7">
        <v>33862</v>
      </c>
      <c r="I600" s="7">
        <v>37696</v>
      </c>
      <c r="J600" s="7">
        <v>41645</v>
      </c>
      <c r="K600" s="7">
        <v>50007</v>
      </c>
      <c r="L600" s="7">
        <v>51971</v>
      </c>
      <c r="M600" s="7">
        <v>56504</v>
      </c>
      <c r="N600" s="7">
        <v>55666</v>
      </c>
      <c r="O600" s="7">
        <v>59064</v>
      </c>
      <c r="P600" s="7">
        <v>68801</v>
      </c>
      <c r="Q600" s="7">
        <v>69583</v>
      </c>
      <c r="R600" s="7">
        <v>68500</v>
      </c>
      <c r="S600" s="7">
        <v>76839</v>
      </c>
      <c r="T600" s="7">
        <v>76066</v>
      </c>
      <c r="U600" s="7">
        <v>74239</v>
      </c>
      <c r="V600" s="7">
        <v>81842</v>
      </c>
      <c r="W600" s="7">
        <v>110905</v>
      </c>
      <c r="X600" s="7">
        <v>111335</v>
      </c>
      <c r="Y600" s="7">
        <v>105291</v>
      </c>
      <c r="Z600" s="7">
        <v>116397</v>
      </c>
      <c r="AA600" s="7">
        <v>120198</v>
      </c>
    </row>
    <row r="601" spans="2:27">
      <c r="B601" s="7" t="s">
        <v>607</v>
      </c>
      <c r="C601" s="7" t="s">
        <v>117</v>
      </c>
      <c r="D601" s="7" t="s">
        <v>9</v>
      </c>
      <c r="E601" s="7" t="s">
        <v>9</v>
      </c>
      <c r="F601" s="7" t="s">
        <v>9</v>
      </c>
      <c r="G601" s="7" t="s">
        <v>9</v>
      </c>
      <c r="H601" s="7" t="s">
        <v>9</v>
      </c>
      <c r="I601" s="7" t="s">
        <v>9</v>
      </c>
      <c r="J601" s="7" t="s">
        <v>9</v>
      </c>
      <c r="K601" s="7" t="s">
        <v>9</v>
      </c>
      <c r="L601" s="7" t="s">
        <v>9</v>
      </c>
      <c r="M601" s="7" t="s">
        <v>9</v>
      </c>
      <c r="N601" s="7" t="s">
        <v>9</v>
      </c>
      <c r="O601" s="7" t="s">
        <v>9</v>
      </c>
      <c r="P601" s="7" t="s">
        <v>9</v>
      </c>
      <c r="Q601" s="7" t="s">
        <v>9</v>
      </c>
      <c r="R601" s="7" t="s">
        <v>9</v>
      </c>
      <c r="S601" s="7" t="s">
        <v>9</v>
      </c>
      <c r="T601" s="7" t="s">
        <v>9</v>
      </c>
      <c r="U601" s="7" t="s">
        <v>9</v>
      </c>
      <c r="V601" s="7" t="s">
        <v>9</v>
      </c>
      <c r="W601" s="7" t="s">
        <v>9</v>
      </c>
      <c r="X601" s="7" t="s">
        <v>9</v>
      </c>
      <c r="Y601" s="7" t="s">
        <v>9</v>
      </c>
      <c r="Z601" s="7" t="s">
        <v>9</v>
      </c>
      <c r="AA601" s="7" t="s">
        <v>9</v>
      </c>
    </row>
    <row r="602" spans="2:27">
      <c r="B602" s="7" t="s">
        <v>608</v>
      </c>
      <c r="C602" s="7" t="s">
        <v>118</v>
      </c>
      <c r="D602" s="7" t="s">
        <v>9</v>
      </c>
      <c r="E602" s="7" t="s">
        <v>9</v>
      </c>
      <c r="F602" s="7" t="s">
        <v>9</v>
      </c>
      <c r="G602" s="7">
        <v>104549</v>
      </c>
      <c r="H602" s="7">
        <v>115036</v>
      </c>
      <c r="I602" s="7">
        <v>128334</v>
      </c>
      <c r="J602" s="7">
        <v>139963</v>
      </c>
      <c r="K602" s="7">
        <v>153468</v>
      </c>
      <c r="L602" s="7">
        <v>166731</v>
      </c>
      <c r="M602" s="7">
        <v>167809</v>
      </c>
      <c r="N602" s="7">
        <v>163121</v>
      </c>
      <c r="O602" s="7">
        <v>183231</v>
      </c>
      <c r="P602" s="7">
        <v>195163</v>
      </c>
      <c r="Q602" s="7">
        <v>198862</v>
      </c>
      <c r="R602" s="7">
        <v>210026</v>
      </c>
      <c r="S602" s="7">
        <v>227857</v>
      </c>
      <c r="T602" s="7">
        <v>234503</v>
      </c>
      <c r="U602" s="7">
        <v>255389</v>
      </c>
      <c r="V602" s="7">
        <v>321532</v>
      </c>
      <c r="W602" s="7">
        <v>314915</v>
      </c>
      <c r="X602" s="7">
        <v>297895</v>
      </c>
      <c r="Y602" s="7">
        <v>310661</v>
      </c>
      <c r="Z602" s="7">
        <v>353018</v>
      </c>
      <c r="AA602" s="7">
        <v>361308</v>
      </c>
    </row>
    <row r="603" spans="2:27">
      <c r="B603" s="7" t="s">
        <v>527</v>
      </c>
      <c r="C603" s="7" t="s">
        <v>528</v>
      </c>
      <c r="D603" s="7" t="s">
        <v>9</v>
      </c>
      <c r="E603" s="7" t="s">
        <v>9</v>
      </c>
      <c r="F603" s="7" t="s">
        <v>9</v>
      </c>
      <c r="G603" s="7">
        <v>367</v>
      </c>
      <c r="H603" s="7">
        <v>433</v>
      </c>
      <c r="I603" s="7">
        <v>712</v>
      </c>
      <c r="J603" s="7">
        <v>854</v>
      </c>
      <c r="K603" s="7">
        <v>987</v>
      </c>
      <c r="L603" s="7">
        <v>1128</v>
      </c>
      <c r="M603" s="7">
        <v>1369</v>
      </c>
      <c r="N603" s="7">
        <v>1436</v>
      </c>
      <c r="O603" s="7">
        <v>1535</v>
      </c>
      <c r="P603" s="7">
        <v>1592</v>
      </c>
      <c r="Q603" s="7">
        <v>1696</v>
      </c>
      <c r="R603" s="7">
        <v>1821</v>
      </c>
      <c r="S603" s="7">
        <v>1946</v>
      </c>
      <c r="T603" s="7">
        <v>2171</v>
      </c>
      <c r="U603" s="7">
        <v>2511</v>
      </c>
      <c r="V603" s="7">
        <v>2625</v>
      </c>
      <c r="W603" s="7">
        <v>2831</v>
      </c>
      <c r="X603" s="7">
        <v>2953</v>
      </c>
      <c r="Y603" s="7">
        <v>3052</v>
      </c>
      <c r="Z603" s="7">
        <v>3238</v>
      </c>
      <c r="AA603" s="7">
        <v>3385</v>
      </c>
    </row>
    <row r="604" spans="2:27">
      <c r="B604" s="7" t="s">
        <v>609</v>
      </c>
      <c r="C604" s="7" t="s">
        <v>610</v>
      </c>
      <c r="D604" s="7" t="s">
        <v>9</v>
      </c>
      <c r="E604" s="7" t="s">
        <v>9</v>
      </c>
      <c r="F604" s="7" t="s">
        <v>9</v>
      </c>
      <c r="G604" s="7" t="s">
        <v>9</v>
      </c>
      <c r="H604" s="7" t="s">
        <v>9</v>
      </c>
      <c r="I604" s="7" t="s">
        <v>9</v>
      </c>
      <c r="J604" s="7" t="s">
        <v>9</v>
      </c>
      <c r="K604" s="7" t="s">
        <v>9</v>
      </c>
      <c r="L604" s="7" t="s">
        <v>9</v>
      </c>
      <c r="M604" s="7" t="s">
        <v>9</v>
      </c>
      <c r="N604" s="7" t="s">
        <v>9</v>
      </c>
      <c r="O604" s="7" t="s">
        <v>9</v>
      </c>
      <c r="P604" s="7" t="s">
        <v>9</v>
      </c>
      <c r="Q604" s="7" t="s">
        <v>9</v>
      </c>
      <c r="R604" s="7" t="s">
        <v>9</v>
      </c>
      <c r="S604" s="7" t="s">
        <v>9</v>
      </c>
      <c r="T604" s="7" t="s">
        <v>9</v>
      </c>
      <c r="U604" s="7" t="s">
        <v>9</v>
      </c>
      <c r="V604" s="7" t="s">
        <v>9</v>
      </c>
      <c r="W604" s="7" t="s">
        <v>9</v>
      </c>
      <c r="X604" s="7" t="s">
        <v>9</v>
      </c>
      <c r="Y604" s="7" t="s">
        <v>9</v>
      </c>
      <c r="Z604" s="7" t="s">
        <v>9</v>
      </c>
      <c r="AA604" s="7" t="s">
        <v>9</v>
      </c>
    </row>
    <row r="605" spans="2:27">
      <c r="B605" s="7" t="s">
        <v>611</v>
      </c>
      <c r="C605" s="7" t="s">
        <v>612</v>
      </c>
      <c r="D605" s="7" t="s">
        <v>9</v>
      </c>
      <c r="E605" s="7" t="s">
        <v>9</v>
      </c>
      <c r="F605" s="7" t="s">
        <v>9</v>
      </c>
      <c r="G605" s="7">
        <v>367</v>
      </c>
      <c r="H605" s="7">
        <v>433</v>
      </c>
      <c r="I605" s="7">
        <v>712</v>
      </c>
      <c r="J605" s="7">
        <v>854</v>
      </c>
      <c r="K605" s="7">
        <v>987</v>
      </c>
      <c r="L605" s="7">
        <v>1128</v>
      </c>
      <c r="M605" s="7">
        <v>1369</v>
      </c>
      <c r="N605" s="7">
        <v>1436</v>
      </c>
      <c r="O605" s="7">
        <v>1535</v>
      </c>
      <c r="P605" s="7">
        <v>1592</v>
      </c>
      <c r="Q605" s="7">
        <v>1696</v>
      </c>
      <c r="R605" s="7">
        <v>1821</v>
      </c>
      <c r="S605" s="7">
        <v>1946</v>
      </c>
      <c r="T605" s="7">
        <v>2171</v>
      </c>
      <c r="U605" s="7">
        <v>2511</v>
      </c>
      <c r="V605" s="7">
        <v>2625</v>
      </c>
      <c r="W605" s="7">
        <v>2831</v>
      </c>
      <c r="X605" s="7">
        <v>2953</v>
      </c>
      <c r="Y605" s="7">
        <v>3052</v>
      </c>
      <c r="Z605" s="7">
        <v>3238</v>
      </c>
      <c r="AA605" s="7">
        <v>3385</v>
      </c>
    </row>
    <row r="606" spans="2:27">
      <c r="B606" s="7" t="s">
        <v>613</v>
      </c>
      <c r="C606" s="7" t="s">
        <v>614</v>
      </c>
      <c r="D606" s="7" t="s">
        <v>9</v>
      </c>
      <c r="E606" s="7" t="s">
        <v>9</v>
      </c>
      <c r="F606" s="7" t="s">
        <v>9</v>
      </c>
      <c r="G606" s="7" t="s">
        <v>9</v>
      </c>
      <c r="H606" s="7" t="s">
        <v>9</v>
      </c>
      <c r="I606" s="7" t="s">
        <v>9</v>
      </c>
      <c r="J606" s="7" t="s">
        <v>9</v>
      </c>
      <c r="K606" s="7" t="s">
        <v>9</v>
      </c>
      <c r="L606" s="7" t="s">
        <v>9</v>
      </c>
      <c r="M606" s="7" t="s">
        <v>9</v>
      </c>
      <c r="N606" s="7" t="s">
        <v>9</v>
      </c>
      <c r="O606" s="7" t="s">
        <v>9</v>
      </c>
      <c r="P606" s="7" t="s">
        <v>9</v>
      </c>
      <c r="Q606" s="7" t="s">
        <v>9</v>
      </c>
      <c r="R606" s="7" t="s">
        <v>9</v>
      </c>
      <c r="S606" s="7" t="s">
        <v>9</v>
      </c>
      <c r="T606" s="7" t="s">
        <v>9</v>
      </c>
      <c r="U606" s="7" t="s">
        <v>9</v>
      </c>
      <c r="V606" s="7" t="s">
        <v>9</v>
      </c>
      <c r="W606" s="7" t="s">
        <v>9</v>
      </c>
      <c r="X606" s="7" t="s">
        <v>9</v>
      </c>
      <c r="Y606" s="7" t="s">
        <v>9</v>
      </c>
      <c r="Z606" s="7" t="s">
        <v>9</v>
      </c>
      <c r="AA606" s="7" t="s">
        <v>9</v>
      </c>
    </row>
    <row r="607" spans="2:27">
      <c r="B607" s="7" t="s">
        <v>529</v>
      </c>
      <c r="C607" s="7" t="s">
        <v>530</v>
      </c>
      <c r="D607" s="7" t="s">
        <v>9</v>
      </c>
      <c r="E607" s="7" t="s">
        <v>9</v>
      </c>
      <c r="F607" s="7" t="s">
        <v>9</v>
      </c>
      <c r="G607" s="7">
        <v>285947</v>
      </c>
      <c r="H607" s="7">
        <v>283678</v>
      </c>
      <c r="I607" s="7">
        <v>293015</v>
      </c>
      <c r="J607" s="7">
        <v>308275</v>
      </c>
      <c r="K607" s="7">
        <v>295831</v>
      </c>
      <c r="L607" s="7">
        <v>297690</v>
      </c>
      <c r="M607" s="7">
        <v>323860</v>
      </c>
      <c r="N607" s="7">
        <v>301690</v>
      </c>
      <c r="O607" s="7">
        <v>311055</v>
      </c>
      <c r="P607" s="7">
        <v>325210</v>
      </c>
      <c r="Q607" s="7">
        <v>332358</v>
      </c>
      <c r="R607" s="7">
        <v>337630</v>
      </c>
      <c r="S607" s="7">
        <v>340386</v>
      </c>
      <c r="T607" s="7">
        <v>395002</v>
      </c>
      <c r="U607" s="7">
        <v>463322</v>
      </c>
      <c r="V607" s="7">
        <v>498080</v>
      </c>
      <c r="W607" s="7">
        <v>556504</v>
      </c>
      <c r="X607" s="7">
        <v>587924</v>
      </c>
      <c r="Y607" s="7">
        <v>627282</v>
      </c>
      <c r="Z607" s="7">
        <v>645143</v>
      </c>
      <c r="AA607" s="7">
        <v>659936</v>
      </c>
    </row>
    <row r="608" spans="2:27">
      <c r="B608" s="7" t="s">
        <v>531</v>
      </c>
      <c r="C608" s="7" t="s">
        <v>532</v>
      </c>
      <c r="D608" s="7" t="s">
        <v>9</v>
      </c>
      <c r="E608" s="7" t="s">
        <v>9</v>
      </c>
      <c r="F608" s="7" t="s">
        <v>9</v>
      </c>
      <c r="G608" s="7">
        <v>278064</v>
      </c>
      <c r="H608" s="7">
        <v>275795</v>
      </c>
      <c r="I608" s="7">
        <v>284078</v>
      </c>
      <c r="J608" s="7">
        <v>297400</v>
      </c>
      <c r="K608" s="7">
        <v>283015</v>
      </c>
      <c r="L608" s="7">
        <v>285929</v>
      </c>
      <c r="M608" s="7">
        <v>317435</v>
      </c>
      <c r="N608" s="7">
        <v>295180</v>
      </c>
      <c r="O608" s="7">
        <v>304366</v>
      </c>
      <c r="P608" s="7">
        <v>311161</v>
      </c>
      <c r="Q608" s="7">
        <v>319604</v>
      </c>
      <c r="R608" s="7">
        <v>322375</v>
      </c>
      <c r="S608" s="7">
        <v>323326</v>
      </c>
      <c r="T608" s="7">
        <v>335066</v>
      </c>
      <c r="U608" s="7">
        <v>378869</v>
      </c>
      <c r="V608" s="7">
        <v>418854</v>
      </c>
      <c r="W608" s="7">
        <v>461381</v>
      </c>
      <c r="X608" s="7">
        <v>481961</v>
      </c>
      <c r="Y608" s="7">
        <v>512425</v>
      </c>
      <c r="Z608" s="7">
        <v>522544</v>
      </c>
      <c r="AA608" s="7">
        <v>534017</v>
      </c>
    </row>
    <row r="609" spans="2:27">
      <c r="B609" s="7" t="s">
        <v>533</v>
      </c>
      <c r="C609" s="7" t="s">
        <v>534</v>
      </c>
      <c r="D609" s="7" t="s">
        <v>9</v>
      </c>
      <c r="E609" s="7" t="s">
        <v>9</v>
      </c>
      <c r="F609" s="7" t="s">
        <v>9</v>
      </c>
      <c r="G609" s="7">
        <v>6750</v>
      </c>
      <c r="H609" s="7">
        <v>6750</v>
      </c>
      <c r="I609" s="7">
        <v>7696</v>
      </c>
      <c r="J609" s="7">
        <v>8938</v>
      </c>
      <c r="K609" s="7">
        <v>10955</v>
      </c>
      <c r="L609" s="7">
        <v>8173</v>
      </c>
      <c r="M609" s="7">
        <v>4476</v>
      </c>
      <c r="N609" s="7">
        <v>4660</v>
      </c>
      <c r="O609" s="7">
        <v>4869</v>
      </c>
      <c r="P609" s="7">
        <v>12022</v>
      </c>
      <c r="Q609" s="7">
        <v>10729</v>
      </c>
      <c r="R609" s="7">
        <v>13416</v>
      </c>
      <c r="S609" s="7">
        <v>14738</v>
      </c>
      <c r="T609" s="7">
        <v>56103</v>
      </c>
      <c r="U609" s="7">
        <v>68880</v>
      </c>
      <c r="V609" s="7">
        <v>61816</v>
      </c>
      <c r="W609" s="7">
        <v>75089</v>
      </c>
      <c r="X609" s="7">
        <v>84826</v>
      </c>
      <c r="Y609" s="7">
        <v>92212</v>
      </c>
      <c r="Z609" s="7">
        <v>96075</v>
      </c>
      <c r="AA609" s="7">
        <v>98454</v>
      </c>
    </row>
    <row r="610" spans="2:27">
      <c r="B610" s="7" t="s">
        <v>535</v>
      </c>
      <c r="C610" s="7" t="s">
        <v>443</v>
      </c>
      <c r="D610" s="7" t="s">
        <v>9</v>
      </c>
      <c r="E610" s="7" t="s">
        <v>9</v>
      </c>
      <c r="F610" s="7" t="s">
        <v>9</v>
      </c>
      <c r="G610" s="7">
        <v>1133</v>
      </c>
      <c r="H610" s="7">
        <v>1133</v>
      </c>
      <c r="I610" s="7">
        <v>1241</v>
      </c>
      <c r="J610" s="7">
        <v>1937</v>
      </c>
      <c r="K610" s="7">
        <v>1861</v>
      </c>
      <c r="L610" s="7">
        <v>3588</v>
      </c>
      <c r="M610" s="7">
        <v>1949</v>
      </c>
      <c r="N610" s="7">
        <v>1850</v>
      </c>
      <c r="O610" s="7">
        <v>1820</v>
      </c>
      <c r="P610" s="7">
        <v>2027</v>
      </c>
      <c r="Q610" s="7">
        <v>2025</v>
      </c>
      <c r="R610" s="7">
        <v>1839</v>
      </c>
      <c r="S610" s="7">
        <v>2322</v>
      </c>
      <c r="T610" s="7">
        <v>3833</v>
      </c>
      <c r="U610" s="7">
        <v>15573</v>
      </c>
      <c r="V610" s="7">
        <v>17410</v>
      </c>
      <c r="W610" s="7">
        <v>20034</v>
      </c>
      <c r="X610" s="7">
        <v>21137</v>
      </c>
      <c r="Y610" s="7">
        <v>22645</v>
      </c>
      <c r="Z610" s="7">
        <v>26524</v>
      </c>
      <c r="AA610" s="7">
        <v>27465</v>
      </c>
    </row>
    <row r="611" spans="2:27">
      <c r="B611" s="7" t="s">
        <v>591</v>
      </c>
      <c r="C611" s="7" t="s">
        <v>537</v>
      </c>
      <c r="D611" s="7" t="s">
        <v>9</v>
      </c>
      <c r="E611" s="7" t="s">
        <v>9</v>
      </c>
      <c r="F611" s="7" t="s">
        <v>9</v>
      </c>
      <c r="G611" s="7">
        <v>1069662</v>
      </c>
      <c r="H611" s="7">
        <v>1263015</v>
      </c>
      <c r="I611" s="7">
        <v>1516652</v>
      </c>
      <c r="J611" s="7">
        <v>1672942</v>
      </c>
      <c r="K611" s="7">
        <v>1899123</v>
      </c>
      <c r="L611" s="7">
        <v>2043557</v>
      </c>
      <c r="M611" s="7">
        <v>2305124</v>
      </c>
      <c r="N611" s="7">
        <v>2513835</v>
      </c>
      <c r="O611" s="7">
        <v>2761951</v>
      </c>
      <c r="P611" s="7">
        <v>2671927</v>
      </c>
      <c r="Q611" s="7">
        <v>2801992</v>
      </c>
      <c r="R611" s="7">
        <v>3647935</v>
      </c>
      <c r="S611" s="7">
        <v>3744556</v>
      </c>
      <c r="T611" s="7">
        <v>3945160</v>
      </c>
      <c r="U611" s="7">
        <v>4076881</v>
      </c>
      <c r="V611" s="7">
        <v>4360400</v>
      </c>
      <c r="W611" s="7">
        <v>4235783</v>
      </c>
      <c r="X611" s="7">
        <v>4530093</v>
      </c>
      <c r="Y611" s="7">
        <v>4587664</v>
      </c>
      <c r="Z611" s="7">
        <v>4851705</v>
      </c>
      <c r="AA611" s="7">
        <v>4935035</v>
      </c>
    </row>
    <row r="612" spans="2:27">
      <c r="B612" s="7" t="s">
        <v>538</v>
      </c>
      <c r="C612" s="7" t="s">
        <v>453</v>
      </c>
      <c r="D612" s="7" t="s">
        <v>9</v>
      </c>
      <c r="E612" s="7" t="s">
        <v>9</v>
      </c>
      <c r="F612" s="7" t="s">
        <v>9</v>
      </c>
      <c r="G612" s="7" t="s">
        <v>9</v>
      </c>
      <c r="H612" s="7" t="s">
        <v>9</v>
      </c>
      <c r="I612" s="7" t="s">
        <v>9</v>
      </c>
      <c r="J612" s="7" t="s">
        <v>9</v>
      </c>
      <c r="K612" s="7" t="s">
        <v>9</v>
      </c>
      <c r="L612" s="7" t="s">
        <v>9</v>
      </c>
      <c r="M612" s="7" t="s">
        <v>9</v>
      </c>
      <c r="N612" s="7" t="s">
        <v>9</v>
      </c>
      <c r="O612" s="7" t="s">
        <v>9</v>
      </c>
      <c r="P612" s="7" t="s">
        <v>9</v>
      </c>
      <c r="Q612" s="7" t="s">
        <v>9</v>
      </c>
      <c r="R612" s="7" t="s">
        <v>9</v>
      </c>
      <c r="S612" s="7" t="s">
        <v>9</v>
      </c>
      <c r="T612" s="7" t="s">
        <v>9</v>
      </c>
      <c r="U612" s="7" t="s">
        <v>9</v>
      </c>
      <c r="V612" s="7" t="s">
        <v>9</v>
      </c>
      <c r="W612" s="7" t="s">
        <v>9</v>
      </c>
      <c r="X612" s="7" t="s">
        <v>9</v>
      </c>
      <c r="Y612" s="7" t="s">
        <v>9</v>
      </c>
      <c r="Z612" s="7" t="s">
        <v>9</v>
      </c>
      <c r="AA612" s="7" t="s">
        <v>9</v>
      </c>
    </row>
    <row r="613" spans="2:27">
      <c r="B613" s="7" t="s">
        <v>539</v>
      </c>
      <c r="C613" s="7" t="s">
        <v>455</v>
      </c>
      <c r="D613" s="7" t="s">
        <v>9</v>
      </c>
      <c r="E613" s="7" t="s">
        <v>9</v>
      </c>
      <c r="F613" s="7" t="s">
        <v>9</v>
      </c>
      <c r="G613" s="7" t="s">
        <v>9</v>
      </c>
      <c r="H613" s="7" t="s">
        <v>9</v>
      </c>
      <c r="I613" s="7" t="s">
        <v>9</v>
      </c>
      <c r="J613" s="7" t="s">
        <v>9</v>
      </c>
      <c r="K613" s="7" t="s">
        <v>9</v>
      </c>
      <c r="L613" s="7" t="s">
        <v>9</v>
      </c>
      <c r="M613" s="7" t="s">
        <v>9</v>
      </c>
      <c r="N613" s="7" t="s">
        <v>9</v>
      </c>
      <c r="O613" s="7" t="s">
        <v>9</v>
      </c>
      <c r="P613" s="7" t="s">
        <v>9</v>
      </c>
      <c r="Q613" s="7" t="s">
        <v>9</v>
      </c>
      <c r="R613" s="7" t="s">
        <v>9</v>
      </c>
      <c r="S613" s="7" t="s">
        <v>9</v>
      </c>
      <c r="T613" s="7" t="s">
        <v>9</v>
      </c>
      <c r="U613" s="7" t="s">
        <v>9</v>
      </c>
      <c r="V613" s="7" t="s">
        <v>9</v>
      </c>
      <c r="W613" s="7" t="s">
        <v>9</v>
      </c>
      <c r="X613" s="7" t="s">
        <v>9</v>
      </c>
      <c r="Y613" s="7" t="s">
        <v>9</v>
      </c>
      <c r="Z613" s="7" t="s">
        <v>9</v>
      </c>
      <c r="AA613" s="7" t="s">
        <v>9</v>
      </c>
    </row>
    <row r="614" spans="2:27">
      <c r="B614" s="7" t="s">
        <v>540</v>
      </c>
      <c r="C614" s="7" t="s">
        <v>457</v>
      </c>
      <c r="D614" s="7" t="s">
        <v>9</v>
      </c>
      <c r="E614" s="7" t="s">
        <v>9</v>
      </c>
      <c r="F614" s="7" t="s">
        <v>9</v>
      </c>
      <c r="G614" s="7" t="s">
        <v>9</v>
      </c>
      <c r="H614" s="7" t="s">
        <v>9</v>
      </c>
      <c r="I614" s="7" t="s">
        <v>9</v>
      </c>
      <c r="J614" s="7" t="s">
        <v>9</v>
      </c>
      <c r="K614" s="7" t="s">
        <v>9</v>
      </c>
      <c r="L614" s="7" t="s">
        <v>9</v>
      </c>
      <c r="M614" s="7" t="s">
        <v>9</v>
      </c>
      <c r="N614" s="7" t="s">
        <v>9</v>
      </c>
      <c r="O614" s="7" t="s">
        <v>9</v>
      </c>
      <c r="P614" s="7" t="s">
        <v>9</v>
      </c>
      <c r="Q614" s="7" t="s">
        <v>9</v>
      </c>
      <c r="R614" s="7" t="s">
        <v>9</v>
      </c>
      <c r="S614" s="7" t="s">
        <v>9</v>
      </c>
      <c r="T614" s="7" t="s">
        <v>9</v>
      </c>
      <c r="U614" s="7" t="s">
        <v>9</v>
      </c>
      <c r="V614" s="7" t="s">
        <v>9</v>
      </c>
      <c r="W614" s="7" t="s">
        <v>9</v>
      </c>
      <c r="X614" s="7" t="s">
        <v>9</v>
      </c>
      <c r="Y614" s="7" t="s">
        <v>9</v>
      </c>
      <c r="Z614" s="7" t="s">
        <v>9</v>
      </c>
      <c r="AA614" s="7" t="s">
        <v>9</v>
      </c>
    </row>
    <row r="615" spans="2:27">
      <c r="B615" s="7" t="s">
        <v>541</v>
      </c>
      <c r="C615" s="7" t="s">
        <v>459</v>
      </c>
      <c r="D615" s="7" t="s">
        <v>9</v>
      </c>
      <c r="E615" s="7" t="s">
        <v>9</v>
      </c>
      <c r="F615" s="7" t="s">
        <v>9</v>
      </c>
      <c r="G615" s="7">
        <v>156696</v>
      </c>
      <c r="H615" s="7">
        <v>199321</v>
      </c>
      <c r="I615" s="7">
        <v>278922</v>
      </c>
      <c r="J615" s="7">
        <v>312050</v>
      </c>
      <c r="K615" s="7">
        <v>326779</v>
      </c>
      <c r="L615" s="7">
        <v>324082</v>
      </c>
      <c r="M615" s="7">
        <v>310700</v>
      </c>
      <c r="N615" s="7">
        <v>362093</v>
      </c>
      <c r="O615" s="7">
        <v>406231</v>
      </c>
      <c r="P615" s="7">
        <v>453813</v>
      </c>
      <c r="Q615" s="7">
        <v>477806</v>
      </c>
      <c r="R615" s="7">
        <v>493081</v>
      </c>
      <c r="S615" s="7">
        <v>509866</v>
      </c>
      <c r="T615" s="7">
        <v>562888</v>
      </c>
      <c r="U615" s="7">
        <v>635752</v>
      </c>
      <c r="V615" s="7">
        <v>743461</v>
      </c>
      <c r="W615" s="7">
        <v>752107</v>
      </c>
      <c r="X615" s="7">
        <v>787756</v>
      </c>
      <c r="Y615" s="7">
        <v>808025</v>
      </c>
      <c r="Z615" s="7">
        <v>838543</v>
      </c>
      <c r="AA615" s="7">
        <v>886783</v>
      </c>
    </row>
    <row r="616" spans="2:27">
      <c r="B616" s="7" t="s">
        <v>542</v>
      </c>
      <c r="C616" s="7" t="s">
        <v>461</v>
      </c>
      <c r="D616" s="7" t="s">
        <v>9</v>
      </c>
      <c r="E616" s="7" t="s">
        <v>9</v>
      </c>
      <c r="F616" s="7" t="s">
        <v>9</v>
      </c>
      <c r="G616" s="7">
        <v>8127</v>
      </c>
      <c r="H616" s="7">
        <v>20287</v>
      </c>
      <c r="I616" s="7">
        <v>29871</v>
      </c>
      <c r="J616" s="7">
        <v>35584</v>
      </c>
      <c r="K616" s="7">
        <v>34927</v>
      </c>
      <c r="L616" s="7">
        <v>38864</v>
      </c>
      <c r="M616" s="7">
        <v>41674</v>
      </c>
      <c r="N616" s="7">
        <v>54706</v>
      </c>
      <c r="O616" s="7">
        <v>57890</v>
      </c>
      <c r="P616" s="7">
        <v>61162</v>
      </c>
      <c r="Q616" s="7">
        <v>39500</v>
      </c>
      <c r="R616" s="7">
        <v>44612</v>
      </c>
      <c r="S616" s="7">
        <v>43156</v>
      </c>
      <c r="T616" s="7">
        <v>45600</v>
      </c>
      <c r="U616" s="7">
        <v>54129</v>
      </c>
      <c r="V616" s="7">
        <v>58525</v>
      </c>
      <c r="W616" s="7">
        <v>69999</v>
      </c>
      <c r="X616" s="7">
        <v>66447</v>
      </c>
      <c r="Y616" s="7">
        <v>73964</v>
      </c>
      <c r="Z616" s="7">
        <v>76412</v>
      </c>
      <c r="AA616" s="7">
        <v>81849</v>
      </c>
    </row>
    <row r="617" spans="2:27">
      <c r="B617" s="7" t="s">
        <v>543</v>
      </c>
      <c r="C617" s="7" t="s">
        <v>463</v>
      </c>
      <c r="D617" s="7" t="s">
        <v>9</v>
      </c>
      <c r="E617" s="7" t="s">
        <v>9</v>
      </c>
      <c r="F617" s="7" t="s">
        <v>9</v>
      </c>
      <c r="G617" s="7">
        <v>130521</v>
      </c>
      <c r="H617" s="7">
        <v>151274</v>
      </c>
      <c r="I617" s="7">
        <v>112395</v>
      </c>
      <c r="J617" s="7">
        <v>111267</v>
      </c>
      <c r="K617" s="7">
        <v>111732</v>
      </c>
      <c r="L617" s="7">
        <v>96434</v>
      </c>
      <c r="M617" s="7">
        <v>77346</v>
      </c>
      <c r="N617" s="7">
        <v>75449</v>
      </c>
      <c r="O617" s="7">
        <v>83299</v>
      </c>
      <c r="P617" s="7">
        <v>105318</v>
      </c>
      <c r="Q617" s="7">
        <v>166297</v>
      </c>
      <c r="R617" s="7">
        <v>180808</v>
      </c>
      <c r="S617" s="7">
        <v>277455</v>
      </c>
      <c r="T617" s="7">
        <v>321453</v>
      </c>
      <c r="U617" s="7">
        <v>364379</v>
      </c>
      <c r="V617" s="7">
        <v>460035</v>
      </c>
      <c r="W617" s="7">
        <v>440731</v>
      </c>
      <c r="X617" s="7">
        <v>512140</v>
      </c>
      <c r="Y617" s="7">
        <v>552949</v>
      </c>
      <c r="Z617" s="7">
        <v>578339</v>
      </c>
      <c r="AA617" s="7">
        <v>649382</v>
      </c>
    </row>
    <row r="618" spans="2:27">
      <c r="B618" s="7" t="s">
        <v>544</v>
      </c>
      <c r="C618" s="7" t="s">
        <v>465</v>
      </c>
      <c r="D618" s="7" t="s">
        <v>9</v>
      </c>
      <c r="E618" s="7" t="s">
        <v>9</v>
      </c>
      <c r="F618" s="7" t="s">
        <v>9</v>
      </c>
      <c r="G618" s="7">
        <v>18048</v>
      </c>
      <c r="H618" s="7">
        <v>27760</v>
      </c>
      <c r="I618" s="7">
        <v>136656</v>
      </c>
      <c r="J618" s="7">
        <v>165199</v>
      </c>
      <c r="K618" s="7">
        <v>180120</v>
      </c>
      <c r="L618" s="7">
        <v>188784</v>
      </c>
      <c r="M618" s="7">
        <v>191680</v>
      </c>
      <c r="N618" s="7">
        <v>231938</v>
      </c>
      <c r="O618" s="7">
        <v>265042</v>
      </c>
      <c r="P618" s="7">
        <v>287333</v>
      </c>
      <c r="Q618" s="7">
        <v>272009</v>
      </c>
      <c r="R618" s="7">
        <v>267661</v>
      </c>
      <c r="S618" s="7">
        <v>189255</v>
      </c>
      <c r="T618" s="7">
        <v>195835</v>
      </c>
      <c r="U618" s="7">
        <v>217244</v>
      </c>
      <c r="V618" s="7">
        <v>224901</v>
      </c>
      <c r="W618" s="7">
        <v>241377</v>
      </c>
      <c r="X618" s="7">
        <v>209169</v>
      </c>
      <c r="Y618" s="7">
        <v>181112</v>
      </c>
      <c r="Z618" s="7">
        <v>183792</v>
      </c>
      <c r="AA618" s="7">
        <v>155552</v>
      </c>
    </row>
    <row r="619" spans="2:27">
      <c r="B619" s="7" t="s">
        <v>545</v>
      </c>
      <c r="C619" s="7" t="s">
        <v>467</v>
      </c>
      <c r="D619" s="7" t="s">
        <v>9</v>
      </c>
      <c r="E619" s="7" t="s">
        <v>9</v>
      </c>
      <c r="F619" s="7" t="s">
        <v>9</v>
      </c>
      <c r="G619" s="7">
        <v>31575</v>
      </c>
      <c r="H619" s="7">
        <v>35875</v>
      </c>
      <c r="I619" s="7">
        <v>40261</v>
      </c>
      <c r="J619" s="7">
        <v>36816</v>
      </c>
      <c r="K619" s="7">
        <v>30982</v>
      </c>
      <c r="L619" s="7">
        <v>45069</v>
      </c>
      <c r="M619" s="7">
        <v>58675</v>
      </c>
      <c r="N619" s="7">
        <v>75121</v>
      </c>
      <c r="O619" s="7">
        <v>75390</v>
      </c>
      <c r="P619" s="7">
        <v>105546</v>
      </c>
      <c r="Q619" s="7">
        <v>55923</v>
      </c>
      <c r="R619" s="7">
        <v>73646</v>
      </c>
      <c r="S619" s="7">
        <v>75167</v>
      </c>
      <c r="T619" s="7">
        <v>88126</v>
      </c>
      <c r="U619" s="7">
        <v>90758</v>
      </c>
      <c r="V619" s="7">
        <v>130741</v>
      </c>
      <c r="W619" s="7">
        <v>109798</v>
      </c>
      <c r="X619" s="7">
        <v>79232</v>
      </c>
      <c r="Y619" s="7">
        <v>63475</v>
      </c>
      <c r="Z619" s="7">
        <v>59211</v>
      </c>
      <c r="AA619" s="7">
        <v>56629</v>
      </c>
    </row>
    <row r="620" spans="2:27">
      <c r="B620" s="7" t="s">
        <v>546</v>
      </c>
      <c r="C620" s="7" t="s">
        <v>469</v>
      </c>
      <c r="D620" s="7" t="s">
        <v>9</v>
      </c>
      <c r="E620" s="7" t="s">
        <v>9</v>
      </c>
      <c r="F620" s="7" t="s">
        <v>9</v>
      </c>
      <c r="G620" s="7">
        <v>25052</v>
      </c>
      <c r="H620" s="7">
        <v>27902</v>
      </c>
      <c r="I620" s="7">
        <v>32544</v>
      </c>
      <c r="J620" s="7">
        <v>27646</v>
      </c>
      <c r="K620" s="7">
        <v>22757</v>
      </c>
      <c r="L620" s="7">
        <v>16032</v>
      </c>
      <c r="M620" s="7">
        <v>22775</v>
      </c>
      <c r="N620" s="7">
        <v>24726</v>
      </c>
      <c r="O620" s="7">
        <v>13300</v>
      </c>
      <c r="P620" s="7">
        <v>17656</v>
      </c>
      <c r="Q620" s="7">
        <v>24650</v>
      </c>
      <c r="R620" s="7">
        <v>32709</v>
      </c>
      <c r="S620" s="7">
        <v>40216</v>
      </c>
      <c r="T620" s="7">
        <v>45680</v>
      </c>
      <c r="U620" s="7">
        <v>44220</v>
      </c>
      <c r="V620" s="7">
        <v>40550</v>
      </c>
      <c r="W620" s="7">
        <v>43356</v>
      </c>
      <c r="X620" s="7">
        <v>35611</v>
      </c>
      <c r="Y620" s="7">
        <v>25680</v>
      </c>
      <c r="Z620" s="7">
        <v>10817</v>
      </c>
      <c r="AA620" s="7">
        <v>12348</v>
      </c>
    </row>
    <row r="621" spans="2:27">
      <c r="B621" s="7" t="s">
        <v>547</v>
      </c>
      <c r="C621" s="7" t="s">
        <v>471</v>
      </c>
      <c r="D621" s="7" t="s">
        <v>9</v>
      </c>
      <c r="E621" s="7" t="s">
        <v>9</v>
      </c>
      <c r="F621" s="7" t="s">
        <v>9</v>
      </c>
      <c r="G621" s="7">
        <v>6523</v>
      </c>
      <c r="H621" s="7">
        <v>7973</v>
      </c>
      <c r="I621" s="7">
        <v>7717</v>
      </c>
      <c r="J621" s="7">
        <v>9170</v>
      </c>
      <c r="K621" s="7">
        <v>8225</v>
      </c>
      <c r="L621" s="7">
        <v>29037</v>
      </c>
      <c r="M621" s="7">
        <v>35900</v>
      </c>
      <c r="N621" s="7">
        <v>50395</v>
      </c>
      <c r="O621" s="7">
        <v>62090</v>
      </c>
      <c r="P621" s="7">
        <v>87890</v>
      </c>
      <c r="Q621" s="7">
        <v>31273</v>
      </c>
      <c r="R621" s="7">
        <v>40937</v>
      </c>
      <c r="S621" s="7">
        <v>34951</v>
      </c>
      <c r="T621" s="7">
        <v>42446</v>
      </c>
      <c r="U621" s="7">
        <v>46538</v>
      </c>
      <c r="V621" s="7">
        <v>90191</v>
      </c>
      <c r="W621" s="7">
        <v>66442</v>
      </c>
      <c r="X621" s="7">
        <v>43621</v>
      </c>
      <c r="Y621" s="7">
        <v>37795</v>
      </c>
      <c r="Z621" s="7">
        <v>48394</v>
      </c>
      <c r="AA621" s="7">
        <v>44281</v>
      </c>
    </row>
    <row r="622" spans="2:27">
      <c r="B622" s="7" t="s">
        <v>548</v>
      </c>
      <c r="C622" s="7" t="s">
        <v>473</v>
      </c>
      <c r="D622" s="7" t="s">
        <v>9</v>
      </c>
      <c r="E622" s="7" t="s">
        <v>9</v>
      </c>
      <c r="F622" s="7" t="s">
        <v>9</v>
      </c>
      <c r="G622" s="7">
        <v>63430</v>
      </c>
      <c r="H622" s="7">
        <v>74816</v>
      </c>
      <c r="I622" s="7">
        <v>102015</v>
      </c>
      <c r="J622" s="7">
        <v>105570</v>
      </c>
      <c r="K622" s="7">
        <v>121815</v>
      </c>
      <c r="L622" s="7">
        <v>153204</v>
      </c>
      <c r="M622" s="7">
        <v>234560</v>
      </c>
      <c r="N622" s="7">
        <v>253005</v>
      </c>
      <c r="O622" s="7">
        <v>280314</v>
      </c>
      <c r="P622" s="7">
        <v>274037</v>
      </c>
      <c r="Q622" s="7">
        <v>305289</v>
      </c>
      <c r="R622" s="7">
        <v>222154</v>
      </c>
      <c r="S622" s="7">
        <v>285474</v>
      </c>
      <c r="T622" s="7">
        <v>248793</v>
      </c>
      <c r="U622" s="7">
        <v>222036</v>
      </c>
      <c r="V622" s="7">
        <v>217542</v>
      </c>
      <c r="W622" s="7">
        <v>225748</v>
      </c>
      <c r="X622" s="7">
        <v>245458</v>
      </c>
      <c r="Y622" s="7">
        <v>244947</v>
      </c>
      <c r="Z622" s="7">
        <v>335493</v>
      </c>
      <c r="AA622" s="7">
        <v>386083</v>
      </c>
    </row>
    <row r="623" spans="2:27">
      <c r="B623" s="7" t="s">
        <v>549</v>
      </c>
      <c r="C623" s="7" t="s">
        <v>469</v>
      </c>
      <c r="D623" s="7" t="s">
        <v>9</v>
      </c>
      <c r="E623" s="7" t="s">
        <v>9</v>
      </c>
      <c r="F623" s="7" t="s">
        <v>9</v>
      </c>
      <c r="G623" s="7">
        <v>21350</v>
      </c>
      <c r="H623" s="7">
        <v>27808</v>
      </c>
      <c r="I623" s="7">
        <v>34512</v>
      </c>
      <c r="J623" s="7">
        <v>40702</v>
      </c>
      <c r="K623" s="7">
        <v>45152</v>
      </c>
      <c r="L623" s="7">
        <v>55893</v>
      </c>
      <c r="M623" s="7">
        <v>62990</v>
      </c>
      <c r="N623" s="7">
        <v>86733</v>
      </c>
      <c r="O623" s="7">
        <v>99781</v>
      </c>
      <c r="P623" s="7">
        <v>83405</v>
      </c>
      <c r="Q623" s="7">
        <v>130987</v>
      </c>
      <c r="R623" s="7">
        <v>102542</v>
      </c>
      <c r="S623" s="7">
        <v>112517</v>
      </c>
      <c r="T623" s="7">
        <v>79716</v>
      </c>
      <c r="U623" s="7">
        <v>83920</v>
      </c>
      <c r="V623" s="7">
        <v>63801</v>
      </c>
      <c r="W623" s="7">
        <v>83428</v>
      </c>
      <c r="X623" s="7">
        <v>95813</v>
      </c>
      <c r="Y623" s="7">
        <v>100701</v>
      </c>
      <c r="Z623" s="7">
        <v>112231</v>
      </c>
      <c r="AA623" s="7">
        <v>210545</v>
      </c>
    </row>
    <row r="624" spans="2:27">
      <c r="B624" s="7" t="s">
        <v>550</v>
      </c>
      <c r="C624" s="7" t="s">
        <v>471</v>
      </c>
      <c r="D624" s="7" t="s">
        <v>9</v>
      </c>
      <c r="E624" s="7" t="s">
        <v>9</v>
      </c>
      <c r="F624" s="7" t="s">
        <v>9</v>
      </c>
      <c r="G624" s="7">
        <v>42080</v>
      </c>
      <c r="H624" s="7">
        <v>47008</v>
      </c>
      <c r="I624" s="7">
        <v>67503</v>
      </c>
      <c r="J624" s="7">
        <v>64868</v>
      </c>
      <c r="K624" s="7">
        <v>76663</v>
      </c>
      <c r="L624" s="7">
        <v>97311</v>
      </c>
      <c r="M624" s="7">
        <v>171570</v>
      </c>
      <c r="N624" s="7">
        <v>166272</v>
      </c>
      <c r="O624" s="7">
        <v>180533</v>
      </c>
      <c r="P624" s="7">
        <v>190632</v>
      </c>
      <c r="Q624" s="7">
        <v>174302</v>
      </c>
      <c r="R624" s="7">
        <v>119612</v>
      </c>
      <c r="S624" s="7">
        <v>172957</v>
      </c>
      <c r="T624" s="7">
        <v>169077</v>
      </c>
      <c r="U624" s="7">
        <v>138116</v>
      </c>
      <c r="V624" s="7">
        <v>153741</v>
      </c>
      <c r="W624" s="7">
        <v>142320</v>
      </c>
      <c r="X624" s="7">
        <v>149645</v>
      </c>
      <c r="Y624" s="7">
        <v>144246</v>
      </c>
      <c r="Z624" s="7">
        <v>223262</v>
      </c>
      <c r="AA624" s="7">
        <v>175538</v>
      </c>
    </row>
    <row r="625" spans="2:27">
      <c r="B625" s="7" t="s">
        <v>551</v>
      </c>
      <c r="C625" s="7" t="s">
        <v>477</v>
      </c>
      <c r="D625" s="7" t="s">
        <v>9</v>
      </c>
      <c r="E625" s="7" t="s">
        <v>9</v>
      </c>
      <c r="F625" s="7" t="s">
        <v>9</v>
      </c>
      <c r="G625" s="7">
        <v>94352</v>
      </c>
      <c r="H625" s="7">
        <v>113243</v>
      </c>
      <c r="I625" s="7">
        <v>149860</v>
      </c>
      <c r="J625" s="7">
        <v>208236</v>
      </c>
      <c r="K625" s="7">
        <v>252542</v>
      </c>
      <c r="L625" s="7">
        <v>338462</v>
      </c>
      <c r="M625" s="7">
        <v>307269</v>
      </c>
      <c r="N625" s="7">
        <v>312136</v>
      </c>
      <c r="O625" s="7">
        <v>339326</v>
      </c>
      <c r="P625" s="7">
        <v>248160</v>
      </c>
      <c r="Q625" s="7">
        <v>287157</v>
      </c>
      <c r="R625" s="7">
        <v>1068599</v>
      </c>
      <c r="S625" s="7">
        <v>1064188</v>
      </c>
      <c r="T625" s="7">
        <v>1056717</v>
      </c>
      <c r="U625" s="7">
        <v>1052376</v>
      </c>
      <c r="V625" s="7">
        <v>1176873</v>
      </c>
      <c r="W625" s="7">
        <v>1216193</v>
      </c>
      <c r="X625" s="7">
        <v>1252058</v>
      </c>
      <c r="Y625" s="7">
        <v>1183626</v>
      </c>
      <c r="Z625" s="7">
        <v>1251933</v>
      </c>
      <c r="AA625" s="7">
        <v>1265795</v>
      </c>
    </row>
    <row r="626" spans="2:27">
      <c r="B626" s="7" t="s">
        <v>552</v>
      </c>
      <c r="C626" s="7" t="s">
        <v>479</v>
      </c>
      <c r="D626" s="7" t="s">
        <v>9</v>
      </c>
      <c r="E626" s="7" t="s">
        <v>9</v>
      </c>
      <c r="F626" s="7" t="s">
        <v>9</v>
      </c>
      <c r="G626" s="7">
        <v>72839</v>
      </c>
      <c r="H626" s="7">
        <v>91315</v>
      </c>
      <c r="I626" s="7">
        <v>126039</v>
      </c>
      <c r="J626" s="7">
        <v>191772</v>
      </c>
      <c r="K626" s="7">
        <v>237422</v>
      </c>
      <c r="L626" s="7">
        <v>300298</v>
      </c>
      <c r="M626" s="7">
        <v>269586</v>
      </c>
      <c r="N626" s="7">
        <v>236403</v>
      </c>
      <c r="O626" s="7">
        <v>263580</v>
      </c>
      <c r="P626" s="7">
        <v>204529</v>
      </c>
      <c r="Q626" s="7">
        <v>270877</v>
      </c>
      <c r="R626" s="7">
        <v>1058353</v>
      </c>
      <c r="S626" s="7">
        <v>1049634</v>
      </c>
      <c r="T626" s="7">
        <v>1032713</v>
      </c>
      <c r="U626" s="7">
        <v>1015106</v>
      </c>
      <c r="V626" s="7">
        <v>1127562</v>
      </c>
      <c r="W626" s="7">
        <v>1185844</v>
      </c>
      <c r="X626" s="7">
        <v>1236350</v>
      </c>
      <c r="Y626" s="7">
        <v>1161762</v>
      </c>
      <c r="Z626" s="7">
        <v>1239534</v>
      </c>
      <c r="AA626" s="7">
        <v>1243023</v>
      </c>
    </row>
    <row r="627" spans="2:27">
      <c r="B627" s="7" t="s">
        <v>553</v>
      </c>
      <c r="C627" s="7" t="s">
        <v>481</v>
      </c>
      <c r="D627" s="7" t="s">
        <v>9</v>
      </c>
      <c r="E627" s="7" t="s">
        <v>9</v>
      </c>
      <c r="F627" s="7" t="s">
        <v>9</v>
      </c>
      <c r="G627" s="7" t="s">
        <v>9</v>
      </c>
      <c r="H627" s="7" t="s">
        <v>9</v>
      </c>
      <c r="I627" s="7" t="s">
        <v>9</v>
      </c>
      <c r="J627" s="7" t="s">
        <v>9</v>
      </c>
      <c r="K627" s="7" t="s">
        <v>9</v>
      </c>
      <c r="L627" s="7" t="s">
        <v>9</v>
      </c>
      <c r="M627" s="7" t="s">
        <v>9</v>
      </c>
      <c r="N627" s="7">
        <v>25917</v>
      </c>
      <c r="O627" s="7">
        <v>23116</v>
      </c>
      <c r="P627" s="7">
        <v>23116</v>
      </c>
      <c r="Q627" s="7">
        <v>20693</v>
      </c>
      <c r="R627" s="7">
        <v>61923</v>
      </c>
      <c r="S627" s="7">
        <v>77907</v>
      </c>
      <c r="T627" s="7">
        <v>65218</v>
      </c>
      <c r="U627" s="7">
        <v>34446</v>
      </c>
      <c r="V627" s="7">
        <v>108844</v>
      </c>
      <c r="W627" s="7">
        <v>77420</v>
      </c>
      <c r="X627" s="7">
        <v>35795</v>
      </c>
      <c r="Y627" s="7">
        <v>26185</v>
      </c>
      <c r="Z627" s="7">
        <v>10509</v>
      </c>
      <c r="AA627" s="7">
        <v>14621</v>
      </c>
    </row>
    <row r="628" spans="2:27">
      <c r="B628" s="7" t="s">
        <v>554</v>
      </c>
      <c r="C628" s="7" t="s">
        <v>483</v>
      </c>
      <c r="D628" s="7" t="s">
        <v>9</v>
      </c>
      <c r="E628" s="7" t="s">
        <v>9</v>
      </c>
      <c r="F628" s="7" t="s">
        <v>9</v>
      </c>
      <c r="G628" s="7">
        <v>65747</v>
      </c>
      <c r="H628" s="7">
        <v>77108</v>
      </c>
      <c r="I628" s="7">
        <v>94355</v>
      </c>
      <c r="J628" s="7">
        <v>185946</v>
      </c>
      <c r="K628" s="7">
        <v>231428</v>
      </c>
      <c r="L628" s="7">
        <v>205514</v>
      </c>
      <c r="M628" s="7">
        <v>231549</v>
      </c>
      <c r="N628" s="7">
        <v>155708</v>
      </c>
      <c r="O628" s="7">
        <v>163954</v>
      </c>
      <c r="P628" s="7">
        <v>123499</v>
      </c>
      <c r="Q628" s="7">
        <v>199769</v>
      </c>
      <c r="R628" s="7">
        <v>884939</v>
      </c>
      <c r="S628" s="7">
        <v>854906</v>
      </c>
      <c r="T628" s="7">
        <v>841512</v>
      </c>
      <c r="U628" s="7">
        <v>840431</v>
      </c>
      <c r="V628" s="7">
        <v>840199</v>
      </c>
      <c r="W628" s="7">
        <v>923971</v>
      </c>
      <c r="X628" s="7">
        <v>1013223</v>
      </c>
      <c r="Y628" s="7">
        <v>943149</v>
      </c>
      <c r="Z628" s="7">
        <v>1025479</v>
      </c>
      <c r="AA628" s="7">
        <v>1023253</v>
      </c>
    </row>
    <row r="629" spans="2:27">
      <c r="B629" s="7" t="s">
        <v>555</v>
      </c>
      <c r="C629" s="7" t="s">
        <v>485</v>
      </c>
      <c r="D629" s="7" t="s">
        <v>9</v>
      </c>
      <c r="E629" s="7" t="s">
        <v>9</v>
      </c>
      <c r="F629" s="7" t="s">
        <v>9</v>
      </c>
      <c r="G629" s="7">
        <v>7092</v>
      </c>
      <c r="H629" s="7">
        <v>14207</v>
      </c>
      <c r="I629" s="7">
        <v>31684</v>
      </c>
      <c r="J629" s="7">
        <v>5826</v>
      </c>
      <c r="K629" s="7">
        <v>5994</v>
      </c>
      <c r="L629" s="7">
        <v>94784</v>
      </c>
      <c r="M629" s="7">
        <v>38037</v>
      </c>
      <c r="N629" s="7">
        <v>54778</v>
      </c>
      <c r="O629" s="7">
        <v>76510</v>
      </c>
      <c r="P629" s="7">
        <v>57914</v>
      </c>
      <c r="Q629" s="7">
        <v>50415</v>
      </c>
      <c r="R629" s="7">
        <v>111491</v>
      </c>
      <c r="S629" s="7">
        <v>116821</v>
      </c>
      <c r="T629" s="7">
        <v>125983</v>
      </c>
      <c r="U629" s="7">
        <v>140229</v>
      </c>
      <c r="V629" s="7">
        <v>178519</v>
      </c>
      <c r="W629" s="7">
        <v>184453</v>
      </c>
      <c r="X629" s="7">
        <v>187332</v>
      </c>
      <c r="Y629" s="7">
        <v>192428</v>
      </c>
      <c r="Z629" s="7">
        <v>203546</v>
      </c>
      <c r="AA629" s="7">
        <v>205149</v>
      </c>
    </row>
    <row r="630" spans="2:27">
      <c r="B630" s="7" t="s">
        <v>556</v>
      </c>
      <c r="C630" s="7" t="s">
        <v>487</v>
      </c>
      <c r="D630" s="7" t="s">
        <v>9</v>
      </c>
      <c r="E630" s="7" t="s">
        <v>9</v>
      </c>
      <c r="F630" s="7" t="s">
        <v>9</v>
      </c>
      <c r="G630" s="7">
        <v>21513</v>
      </c>
      <c r="H630" s="7">
        <v>21928</v>
      </c>
      <c r="I630" s="7">
        <v>23821</v>
      </c>
      <c r="J630" s="7">
        <v>16464</v>
      </c>
      <c r="K630" s="7">
        <v>15120</v>
      </c>
      <c r="L630" s="7">
        <v>38164</v>
      </c>
      <c r="M630" s="7">
        <v>37683</v>
      </c>
      <c r="N630" s="7">
        <v>75733</v>
      </c>
      <c r="O630" s="7">
        <v>75746</v>
      </c>
      <c r="P630" s="7">
        <v>43631</v>
      </c>
      <c r="Q630" s="7">
        <v>16280</v>
      </c>
      <c r="R630" s="7">
        <v>10246</v>
      </c>
      <c r="S630" s="7">
        <v>14554</v>
      </c>
      <c r="T630" s="7">
        <v>24004</v>
      </c>
      <c r="U630" s="7">
        <v>37270</v>
      </c>
      <c r="V630" s="7">
        <v>49311</v>
      </c>
      <c r="W630" s="7">
        <v>30349</v>
      </c>
      <c r="X630" s="7">
        <v>15708</v>
      </c>
      <c r="Y630" s="7">
        <v>21864</v>
      </c>
      <c r="Z630" s="7">
        <v>12399</v>
      </c>
      <c r="AA630" s="7">
        <v>22772</v>
      </c>
    </row>
    <row r="631" spans="2:27">
      <c r="B631" s="7" t="s">
        <v>557</v>
      </c>
      <c r="C631" s="7" t="s">
        <v>489</v>
      </c>
      <c r="D631" s="7" t="s">
        <v>9</v>
      </c>
      <c r="E631" s="7" t="s">
        <v>9</v>
      </c>
      <c r="F631" s="7" t="s">
        <v>9</v>
      </c>
      <c r="G631" s="7" t="s">
        <v>9</v>
      </c>
      <c r="H631" s="7" t="s">
        <v>9</v>
      </c>
      <c r="I631" s="7" t="s">
        <v>9</v>
      </c>
      <c r="J631" s="7" t="s">
        <v>9</v>
      </c>
      <c r="K631" s="7" t="s">
        <v>9</v>
      </c>
      <c r="L631" s="7" t="s">
        <v>9</v>
      </c>
      <c r="M631" s="7" t="s">
        <v>9</v>
      </c>
      <c r="N631" s="7" t="s">
        <v>9</v>
      </c>
      <c r="O631" s="7" t="s">
        <v>9</v>
      </c>
      <c r="P631" s="7" t="s">
        <v>9</v>
      </c>
      <c r="Q631" s="7" t="s">
        <v>9</v>
      </c>
      <c r="R631" s="7" t="s">
        <v>9</v>
      </c>
      <c r="S631" s="7" t="s">
        <v>9</v>
      </c>
      <c r="T631" s="7" t="s">
        <v>9</v>
      </c>
      <c r="U631" s="7">
        <v>16578</v>
      </c>
      <c r="V631" s="7">
        <v>20929</v>
      </c>
      <c r="W631" s="7">
        <v>11963</v>
      </c>
      <c r="X631" s="7">
        <v>4525</v>
      </c>
      <c r="Y631" s="7">
        <v>5684</v>
      </c>
      <c r="Z631" s="7">
        <v>1363</v>
      </c>
      <c r="AA631" s="7">
        <v>754</v>
      </c>
    </row>
    <row r="632" spans="2:27">
      <c r="B632" s="7" t="s">
        <v>558</v>
      </c>
      <c r="C632" s="7" t="s">
        <v>491</v>
      </c>
      <c r="D632" s="7" t="s">
        <v>9</v>
      </c>
      <c r="E632" s="7" t="s">
        <v>9</v>
      </c>
      <c r="F632" s="7" t="s">
        <v>9</v>
      </c>
      <c r="G632" s="7">
        <v>21513</v>
      </c>
      <c r="H632" s="7">
        <v>21928</v>
      </c>
      <c r="I632" s="7">
        <v>23821</v>
      </c>
      <c r="J632" s="7">
        <v>16464</v>
      </c>
      <c r="K632" s="7">
        <v>15120</v>
      </c>
      <c r="L632" s="7">
        <v>38164</v>
      </c>
      <c r="M632" s="7">
        <v>37683</v>
      </c>
      <c r="N632" s="7">
        <v>75733</v>
      </c>
      <c r="O632" s="7">
        <v>75746</v>
      </c>
      <c r="P632" s="7">
        <v>43631</v>
      </c>
      <c r="Q632" s="7">
        <v>16280</v>
      </c>
      <c r="R632" s="7">
        <v>10246</v>
      </c>
      <c r="S632" s="7">
        <v>14554</v>
      </c>
      <c r="T632" s="7">
        <v>24004</v>
      </c>
      <c r="U632" s="7">
        <v>20692</v>
      </c>
      <c r="V632" s="7">
        <v>28382</v>
      </c>
      <c r="W632" s="7">
        <v>18386</v>
      </c>
      <c r="X632" s="7">
        <v>11183</v>
      </c>
      <c r="Y632" s="7">
        <v>16180</v>
      </c>
      <c r="Z632" s="7">
        <v>11036</v>
      </c>
      <c r="AA632" s="7">
        <v>22018</v>
      </c>
    </row>
    <row r="633" spans="2:27">
      <c r="B633" s="7" t="s">
        <v>559</v>
      </c>
      <c r="C633" s="7" t="s">
        <v>493</v>
      </c>
      <c r="D633" s="7" t="s">
        <v>9</v>
      </c>
      <c r="E633" s="7" t="s">
        <v>9</v>
      </c>
      <c r="F633" s="7" t="s">
        <v>9</v>
      </c>
      <c r="G633" s="7">
        <v>1800</v>
      </c>
      <c r="H633" s="7">
        <v>2499</v>
      </c>
      <c r="I633" s="7">
        <v>4392</v>
      </c>
      <c r="J633" s="7">
        <v>8500</v>
      </c>
      <c r="K633" s="7">
        <v>14596</v>
      </c>
      <c r="L633" s="7">
        <v>17421</v>
      </c>
      <c r="M633" s="7">
        <v>17454</v>
      </c>
      <c r="N633" s="7">
        <v>16446</v>
      </c>
      <c r="O633" s="7">
        <v>17192</v>
      </c>
      <c r="P633" s="7">
        <v>18416</v>
      </c>
      <c r="Q633" s="7">
        <v>29635</v>
      </c>
      <c r="R633" s="7">
        <v>25373</v>
      </c>
      <c r="S633" s="7">
        <v>25033</v>
      </c>
      <c r="T633" s="7">
        <v>26397</v>
      </c>
      <c r="U633" s="7">
        <v>28324</v>
      </c>
      <c r="V633" s="7">
        <v>29754</v>
      </c>
      <c r="W633" s="7">
        <v>32748</v>
      </c>
      <c r="X633" s="7">
        <v>32962</v>
      </c>
      <c r="Y633" s="7">
        <v>34275</v>
      </c>
      <c r="Z633" s="7">
        <v>30883</v>
      </c>
      <c r="AA633" s="7">
        <v>34182</v>
      </c>
    </row>
    <row r="634" spans="2:27">
      <c r="B634" s="7" t="s">
        <v>560</v>
      </c>
      <c r="C634" s="7" t="s">
        <v>495</v>
      </c>
      <c r="D634" s="7" t="s">
        <v>9</v>
      </c>
      <c r="E634" s="7" t="s">
        <v>9</v>
      </c>
      <c r="F634" s="7" t="s">
        <v>9</v>
      </c>
      <c r="G634" s="7">
        <v>1800</v>
      </c>
      <c r="H634" s="7">
        <v>2499</v>
      </c>
      <c r="I634" s="7">
        <v>4392</v>
      </c>
      <c r="J634" s="7">
        <v>8500</v>
      </c>
      <c r="K634" s="7">
        <v>14596</v>
      </c>
      <c r="L634" s="7">
        <v>17421</v>
      </c>
      <c r="M634" s="7">
        <v>17454</v>
      </c>
      <c r="N634" s="7">
        <v>16446</v>
      </c>
      <c r="O634" s="7">
        <v>17192</v>
      </c>
      <c r="P634" s="7">
        <v>18416</v>
      </c>
      <c r="Q634" s="7">
        <v>29635</v>
      </c>
      <c r="R634" s="7">
        <v>25373</v>
      </c>
      <c r="S634" s="7">
        <v>25033</v>
      </c>
      <c r="T634" s="7">
        <v>26397</v>
      </c>
      <c r="U634" s="7">
        <v>28324</v>
      </c>
      <c r="V634" s="7">
        <v>29754</v>
      </c>
      <c r="W634" s="7">
        <v>32748</v>
      </c>
      <c r="X634" s="7">
        <v>32962</v>
      </c>
      <c r="Y634" s="7">
        <v>34275</v>
      </c>
      <c r="Z634" s="7">
        <v>30883</v>
      </c>
      <c r="AA634" s="7">
        <v>34182</v>
      </c>
    </row>
    <row r="635" spans="2:27">
      <c r="B635" s="7" t="s">
        <v>561</v>
      </c>
      <c r="C635" s="7" t="s">
        <v>497</v>
      </c>
      <c r="D635" s="7" t="s">
        <v>9</v>
      </c>
      <c r="E635" s="7" t="s">
        <v>9</v>
      </c>
      <c r="F635" s="7" t="s">
        <v>9</v>
      </c>
      <c r="G635" s="7" t="s">
        <v>9</v>
      </c>
      <c r="H635" s="7" t="s">
        <v>9</v>
      </c>
      <c r="I635" s="7" t="s">
        <v>9</v>
      </c>
      <c r="J635" s="7" t="s">
        <v>9</v>
      </c>
      <c r="K635" s="7" t="s">
        <v>9</v>
      </c>
      <c r="L635" s="7" t="s">
        <v>9</v>
      </c>
      <c r="M635" s="7" t="s">
        <v>9</v>
      </c>
      <c r="N635" s="7" t="s">
        <v>9</v>
      </c>
      <c r="O635" s="7" t="s">
        <v>9</v>
      </c>
      <c r="P635" s="7" t="s">
        <v>9</v>
      </c>
      <c r="Q635" s="7" t="s">
        <v>9</v>
      </c>
      <c r="R635" s="7" t="s">
        <v>9</v>
      </c>
      <c r="S635" s="7" t="s">
        <v>9</v>
      </c>
      <c r="T635" s="7" t="s">
        <v>9</v>
      </c>
      <c r="U635" s="7" t="s">
        <v>9</v>
      </c>
      <c r="V635" s="7" t="s">
        <v>9</v>
      </c>
      <c r="W635" s="7" t="s">
        <v>9</v>
      </c>
      <c r="X635" s="7" t="s">
        <v>9</v>
      </c>
      <c r="Y635" s="7" t="s">
        <v>9</v>
      </c>
      <c r="Z635" s="7" t="s">
        <v>9</v>
      </c>
      <c r="AA635" s="7" t="s">
        <v>9</v>
      </c>
    </row>
    <row r="636" spans="2:27">
      <c r="B636" s="7" t="s">
        <v>562</v>
      </c>
      <c r="C636" s="7" t="s">
        <v>499</v>
      </c>
      <c r="D636" s="7" t="s">
        <v>9</v>
      </c>
      <c r="E636" s="7" t="s">
        <v>9</v>
      </c>
      <c r="F636" s="7" t="s">
        <v>9</v>
      </c>
      <c r="G636" s="7" t="s">
        <v>9</v>
      </c>
      <c r="H636" s="7" t="s">
        <v>9</v>
      </c>
      <c r="I636" s="7" t="s">
        <v>9</v>
      </c>
      <c r="J636" s="7" t="s">
        <v>9</v>
      </c>
      <c r="K636" s="7" t="s">
        <v>9</v>
      </c>
      <c r="L636" s="7" t="s">
        <v>9</v>
      </c>
      <c r="M636" s="7" t="s">
        <v>9</v>
      </c>
      <c r="N636" s="7" t="s">
        <v>9</v>
      </c>
      <c r="O636" s="7" t="s">
        <v>9</v>
      </c>
      <c r="P636" s="7" t="s">
        <v>9</v>
      </c>
      <c r="Q636" s="7" t="s">
        <v>9</v>
      </c>
      <c r="R636" s="7" t="s">
        <v>9</v>
      </c>
      <c r="S636" s="7" t="s">
        <v>9</v>
      </c>
      <c r="T636" s="7" t="s">
        <v>9</v>
      </c>
      <c r="U636" s="7" t="s">
        <v>9</v>
      </c>
      <c r="V636" s="7" t="s">
        <v>9</v>
      </c>
      <c r="W636" s="7" t="s">
        <v>9</v>
      </c>
      <c r="X636" s="7" t="s">
        <v>9</v>
      </c>
      <c r="Y636" s="7" t="s">
        <v>9</v>
      </c>
      <c r="Z636" s="7" t="s">
        <v>9</v>
      </c>
      <c r="AA636" s="7" t="s">
        <v>9</v>
      </c>
    </row>
    <row r="637" spans="2:27">
      <c r="B637" s="7" t="s">
        <v>563</v>
      </c>
      <c r="C637" s="7" t="s">
        <v>501</v>
      </c>
      <c r="D637" s="7" t="s">
        <v>9</v>
      </c>
      <c r="E637" s="7" t="s">
        <v>9</v>
      </c>
      <c r="F637" s="7" t="s">
        <v>9</v>
      </c>
      <c r="G637" s="7" t="s">
        <v>9</v>
      </c>
      <c r="H637" s="7" t="s">
        <v>9</v>
      </c>
      <c r="I637" s="7" t="s">
        <v>9</v>
      </c>
      <c r="J637" s="7" t="s">
        <v>9</v>
      </c>
      <c r="K637" s="7" t="s">
        <v>9</v>
      </c>
      <c r="L637" s="7" t="s">
        <v>9</v>
      </c>
      <c r="M637" s="7" t="s">
        <v>9</v>
      </c>
      <c r="N637" s="7" t="s">
        <v>9</v>
      </c>
      <c r="O637" s="7" t="s">
        <v>9</v>
      </c>
      <c r="P637" s="7" t="s">
        <v>9</v>
      </c>
      <c r="Q637" s="7" t="s">
        <v>9</v>
      </c>
      <c r="R637" s="7" t="s">
        <v>9</v>
      </c>
      <c r="S637" s="7" t="s">
        <v>9</v>
      </c>
      <c r="T637" s="7" t="s">
        <v>9</v>
      </c>
      <c r="U637" s="7" t="s">
        <v>9</v>
      </c>
      <c r="V637" s="7" t="s">
        <v>9</v>
      </c>
      <c r="W637" s="7" t="s">
        <v>9</v>
      </c>
      <c r="X637" s="7" t="s">
        <v>9</v>
      </c>
      <c r="Y637" s="7" t="s">
        <v>9</v>
      </c>
      <c r="Z637" s="7" t="s">
        <v>9</v>
      </c>
      <c r="AA637" s="7" t="s">
        <v>9</v>
      </c>
    </row>
    <row r="638" spans="2:27">
      <c r="B638" s="7" t="s">
        <v>564</v>
      </c>
      <c r="C638" s="7" t="s">
        <v>503</v>
      </c>
      <c r="D638" s="7" t="s">
        <v>9</v>
      </c>
      <c r="E638" s="7" t="s">
        <v>9</v>
      </c>
      <c r="F638" s="7" t="s">
        <v>9</v>
      </c>
      <c r="G638" s="7" t="s">
        <v>9</v>
      </c>
      <c r="H638" s="7" t="s">
        <v>9</v>
      </c>
      <c r="I638" s="7" t="s">
        <v>9</v>
      </c>
      <c r="J638" s="7" t="s">
        <v>9</v>
      </c>
      <c r="K638" s="7" t="s">
        <v>9</v>
      </c>
      <c r="L638" s="7" t="s">
        <v>9</v>
      </c>
      <c r="M638" s="7" t="s">
        <v>9</v>
      </c>
      <c r="N638" s="7" t="s">
        <v>9</v>
      </c>
      <c r="O638" s="7" t="s">
        <v>9</v>
      </c>
      <c r="P638" s="7" t="s">
        <v>9</v>
      </c>
      <c r="Q638" s="7" t="s">
        <v>9</v>
      </c>
      <c r="R638" s="7" t="s">
        <v>9</v>
      </c>
      <c r="S638" s="7" t="s">
        <v>9</v>
      </c>
      <c r="T638" s="7" t="s">
        <v>9</v>
      </c>
      <c r="U638" s="7" t="s">
        <v>9</v>
      </c>
      <c r="V638" s="7" t="s">
        <v>9</v>
      </c>
      <c r="W638" s="7" t="s">
        <v>9</v>
      </c>
      <c r="X638" s="7" t="s">
        <v>9</v>
      </c>
      <c r="Y638" s="7" t="s">
        <v>9</v>
      </c>
      <c r="Z638" s="7" t="s">
        <v>9</v>
      </c>
      <c r="AA638" s="7" t="s">
        <v>9</v>
      </c>
    </row>
    <row r="639" spans="2:27">
      <c r="B639" s="7" t="s">
        <v>565</v>
      </c>
      <c r="C639" s="7" t="s">
        <v>505</v>
      </c>
      <c r="D639" s="7" t="s">
        <v>9</v>
      </c>
      <c r="E639" s="7" t="s">
        <v>9</v>
      </c>
      <c r="F639" s="7" t="s">
        <v>9</v>
      </c>
      <c r="G639" s="7" t="s">
        <v>9</v>
      </c>
      <c r="H639" s="7" t="s">
        <v>9</v>
      </c>
      <c r="I639" s="7" t="s">
        <v>9</v>
      </c>
      <c r="J639" s="7" t="s">
        <v>9</v>
      </c>
      <c r="K639" s="7" t="s">
        <v>9</v>
      </c>
      <c r="L639" s="7" t="s">
        <v>9</v>
      </c>
      <c r="M639" s="7" t="s">
        <v>9</v>
      </c>
      <c r="N639" s="7" t="s">
        <v>9</v>
      </c>
      <c r="O639" s="7" t="s">
        <v>9</v>
      </c>
      <c r="P639" s="7" t="s">
        <v>9</v>
      </c>
      <c r="Q639" s="7" t="s">
        <v>9</v>
      </c>
      <c r="R639" s="7" t="s">
        <v>9</v>
      </c>
      <c r="S639" s="7" t="s">
        <v>9</v>
      </c>
      <c r="T639" s="7" t="s">
        <v>9</v>
      </c>
      <c r="U639" s="7" t="s">
        <v>9</v>
      </c>
      <c r="V639" s="7" t="s">
        <v>9</v>
      </c>
      <c r="W639" s="7" t="s">
        <v>9</v>
      </c>
      <c r="X639" s="7" t="s">
        <v>9</v>
      </c>
      <c r="Y639" s="7" t="s">
        <v>9</v>
      </c>
      <c r="Z639" s="7" t="s">
        <v>9</v>
      </c>
      <c r="AA639" s="7" t="s">
        <v>9</v>
      </c>
    </row>
    <row r="640" spans="2:27">
      <c r="B640" s="7" t="s">
        <v>566</v>
      </c>
      <c r="C640" s="7" t="s">
        <v>507</v>
      </c>
      <c r="D640" s="7" t="s">
        <v>9</v>
      </c>
      <c r="E640" s="7" t="s">
        <v>9</v>
      </c>
      <c r="F640" s="7" t="s">
        <v>9</v>
      </c>
      <c r="G640" s="7">
        <v>435</v>
      </c>
      <c r="H640" s="7">
        <v>313</v>
      </c>
      <c r="I640" s="7">
        <v>2106</v>
      </c>
      <c r="J640" s="7">
        <v>9775</v>
      </c>
      <c r="K640" s="7">
        <v>5330</v>
      </c>
      <c r="L640" s="7">
        <v>234</v>
      </c>
      <c r="M640" s="7">
        <v>711</v>
      </c>
      <c r="N640" s="7">
        <v>276</v>
      </c>
      <c r="O640" s="7">
        <v>614</v>
      </c>
      <c r="P640" s="7">
        <v>3328</v>
      </c>
      <c r="Q640" s="7">
        <v>7978</v>
      </c>
      <c r="R640" s="7">
        <v>3454</v>
      </c>
      <c r="S640" s="7">
        <v>19080</v>
      </c>
      <c r="T640" s="7">
        <v>14289</v>
      </c>
      <c r="U640" s="7">
        <v>14928</v>
      </c>
      <c r="V640" s="7">
        <v>16495</v>
      </c>
      <c r="W640" s="7">
        <v>51837</v>
      </c>
      <c r="X640" s="7">
        <v>35644</v>
      </c>
      <c r="Y640" s="7">
        <v>32004</v>
      </c>
      <c r="Z640" s="7">
        <v>43243</v>
      </c>
      <c r="AA640" s="7">
        <v>34770</v>
      </c>
    </row>
    <row r="641" spans="2:27">
      <c r="B641" s="7" t="s">
        <v>567</v>
      </c>
      <c r="C641" s="7" t="s">
        <v>509</v>
      </c>
      <c r="D641" s="7" t="s">
        <v>9</v>
      </c>
      <c r="E641" s="7" t="s">
        <v>9</v>
      </c>
      <c r="F641" s="7" t="s">
        <v>9</v>
      </c>
      <c r="G641" s="7">
        <v>435</v>
      </c>
      <c r="H641" s="7">
        <v>313</v>
      </c>
      <c r="I641" s="7">
        <v>2106</v>
      </c>
      <c r="J641" s="7">
        <v>9775</v>
      </c>
      <c r="K641" s="7">
        <v>5330</v>
      </c>
      <c r="L641" s="7">
        <v>234</v>
      </c>
      <c r="M641" s="7">
        <v>711</v>
      </c>
      <c r="N641" s="7">
        <v>276</v>
      </c>
      <c r="O641" s="7">
        <v>614</v>
      </c>
      <c r="P641" s="7">
        <v>3328</v>
      </c>
      <c r="Q641" s="7">
        <v>7978</v>
      </c>
      <c r="R641" s="7">
        <v>3454</v>
      </c>
      <c r="S641" s="7">
        <v>19080</v>
      </c>
      <c r="T641" s="7">
        <v>14289</v>
      </c>
      <c r="U641" s="7">
        <v>14928</v>
      </c>
      <c r="V641" s="7">
        <v>16495</v>
      </c>
      <c r="W641" s="7">
        <v>51837</v>
      </c>
      <c r="X641" s="7">
        <v>35644</v>
      </c>
      <c r="Y641" s="7">
        <v>32004</v>
      </c>
      <c r="Z641" s="7">
        <v>43243</v>
      </c>
      <c r="AA641" s="7">
        <v>34770</v>
      </c>
    </row>
    <row r="642" spans="2:27">
      <c r="B642" s="7" t="s">
        <v>568</v>
      </c>
      <c r="C642" s="7" t="s">
        <v>511</v>
      </c>
      <c r="D642" s="7" t="s">
        <v>9</v>
      </c>
      <c r="E642" s="7" t="s">
        <v>9</v>
      </c>
      <c r="F642" s="7" t="s">
        <v>9</v>
      </c>
      <c r="G642" s="7" t="s">
        <v>9</v>
      </c>
      <c r="H642" s="7" t="s">
        <v>9</v>
      </c>
      <c r="I642" s="7" t="s">
        <v>9</v>
      </c>
      <c r="J642" s="7" t="s">
        <v>9</v>
      </c>
      <c r="K642" s="7" t="s">
        <v>9</v>
      </c>
      <c r="L642" s="7" t="s">
        <v>9</v>
      </c>
      <c r="M642" s="7" t="s">
        <v>9</v>
      </c>
      <c r="N642" s="7" t="s">
        <v>9</v>
      </c>
      <c r="O642" s="7" t="s">
        <v>9</v>
      </c>
      <c r="P642" s="7" t="s">
        <v>9</v>
      </c>
      <c r="Q642" s="7" t="s">
        <v>9</v>
      </c>
      <c r="R642" s="7" t="s">
        <v>9</v>
      </c>
      <c r="S642" s="7" t="s">
        <v>9</v>
      </c>
      <c r="T642" s="7" t="s">
        <v>9</v>
      </c>
      <c r="U642" s="7" t="s">
        <v>9</v>
      </c>
      <c r="V642" s="7" t="s">
        <v>9</v>
      </c>
      <c r="W642" s="7" t="s">
        <v>9</v>
      </c>
      <c r="X642" s="7" t="s">
        <v>9</v>
      </c>
      <c r="Y642" s="7" t="s">
        <v>9</v>
      </c>
      <c r="Z642" s="7" t="s">
        <v>9</v>
      </c>
      <c r="AA642" s="7" t="s">
        <v>9</v>
      </c>
    </row>
    <row r="643" spans="2:27">
      <c r="B643" s="7" t="s">
        <v>569</v>
      </c>
      <c r="C643" s="7" t="s">
        <v>513</v>
      </c>
      <c r="D643" s="7" t="s">
        <v>9</v>
      </c>
      <c r="E643" s="7" t="s">
        <v>9</v>
      </c>
      <c r="F643" s="7" t="s">
        <v>9</v>
      </c>
      <c r="G643" s="7">
        <v>721374</v>
      </c>
      <c r="H643" s="7">
        <v>836948</v>
      </c>
      <c r="I643" s="7">
        <v>939096</v>
      </c>
      <c r="J643" s="7">
        <v>991995</v>
      </c>
      <c r="K643" s="7">
        <v>1147079</v>
      </c>
      <c r="L643" s="7">
        <v>1165085</v>
      </c>
      <c r="M643" s="7">
        <v>1375755</v>
      </c>
      <c r="N643" s="7">
        <v>1494758</v>
      </c>
      <c r="O643" s="7">
        <v>1642884</v>
      </c>
      <c r="P643" s="7">
        <v>1568627</v>
      </c>
      <c r="Q643" s="7">
        <v>1638204</v>
      </c>
      <c r="R643" s="7">
        <v>1761628</v>
      </c>
      <c r="S643" s="7">
        <v>1765748</v>
      </c>
      <c r="T643" s="7">
        <v>1947950</v>
      </c>
      <c r="U643" s="7">
        <v>2032707</v>
      </c>
      <c r="V643" s="7">
        <v>2045534</v>
      </c>
      <c r="W643" s="7">
        <v>1847352</v>
      </c>
      <c r="X643" s="7">
        <v>2096983</v>
      </c>
      <c r="Y643" s="7">
        <v>2221312</v>
      </c>
      <c r="Z643" s="7">
        <v>2292399</v>
      </c>
      <c r="AA643" s="7">
        <v>2270793</v>
      </c>
    </row>
    <row r="644" spans="2:27">
      <c r="B644" s="7" t="s">
        <v>570</v>
      </c>
      <c r="C644" s="7" t="s">
        <v>515</v>
      </c>
      <c r="D644" s="7" t="s">
        <v>9</v>
      </c>
      <c r="E644" s="7" t="s">
        <v>9</v>
      </c>
      <c r="F644" s="7" t="s">
        <v>9</v>
      </c>
      <c r="G644" s="7">
        <v>545151</v>
      </c>
      <c r="H644" s="7">
        <v>660553</v>
      </c>
      <c r="I644" s="7">
        <v>669374</v>
      </c>
      <c r="J644" s="7">
        <v>662817</v>
      </c>
      <c r="K644" s="7">
        <v>748160</v>
      </c>
      <c r="L644" s="7">
        <v>764541</v>
      </c>
      <c r="M644" s="7">
        <v>873602</v>
      </c>
      <c r="N644" s="7">
        <v>913227</v>
      </c>
      <c r="O644" s="7">
        <v>957569</v>
      </c>
      <c r="P644" s="7">
        <v>1011083</v>
      </c>
      <c r="Q644" s="7">
        <v>1092239</v>
      </c>
      <c r="R644" s="7">
        <v>1154420</v>
      </c>
      <c r="S644" s="7">
        <v>1176996</v>
      </c>
      <c r="T644" s="7">
        <v>1161767</v>
      </c>
      <c r="U644" s="7">
        <v>1316705</v>
      </c>
      <c r="V644" s="7">
        <v>1362083</v>
      </c>
      <c r="W644" s="7">
        <v>1183870</v>
      </c>
      <c r="X644" s="7">
        <v>1409561</v>
      </c>
      <c r="Y644" s="7">
        <v>1425855</v>
      </c>
      <c r="Z644" s="7">
        <v>1540445</v>
      </c>
      <c r="AA644" s="7">
        <v>1560296</v>
      </c>
    </row>
    <row r="645" spans="2:27">
      <c r="B645" s="7" t="s">
        <v>571</v>
      </c>
      <c r="C645" s="7" t="s">
        <v>517</v>
      </c>
      <c r="D645" s="7" t="s">
        <v>9</v>
      </c>
      <c r="E645" s="7" t="s">
        <v>9</v>
      </c>
      <c r="F645" s="7" t="s">
        <v>9</v>
      </c>
      <c r="G645" s="7">
        <v>176223</v>
      </c>
      <c r="H645" s="7">
        <v>176395</v>
      </c>
      <c r="I645" s="7">
        <v>269722</v>
      </c>
      <c r="J645" s="7">
        <v>329178</v>
      </c>
      <c r="K645" s="7">
        <v>398919</v>
      </c>
      <c r="L645" s="7">
        <v>400544</v>
      </c>
      <c r="M645" s="7">
        <v>502153</v>
      </c>
      <c r="N645" s="7">
        <v>581531</v>
      </c>
      <c r="O645" s="7">
        <v>685315</v>
      </c>
      <c r="P645" s="7">
        <v>557544</v>
      </c>
      <c r="Q645" s="7">
        <v>545965</v>
      </c>
      <c r="R645" s="7">
        <v>607208</v>
      </c>
      <c r="S645" s="7">
        <v>588752</v>
      </c>
      <c r="T645" s="7">
        <v>786183</v>
      </c>
      <c r="U645" s="7">
        <v>716002</v>
      </c>
      <c r="V645" s="7">
        <v>683451</v>
      </c>
      <c r="W645" s="7">
        <v>663482</v>
      </c>
      <c r="X645" s="7">
        <v>687422</v>
      </c>
      <c r="Y645" s="7">
        <v>795457</v>
      </c>
      <c r="Z645" s="7">
        <v>751954</v>
      </c>
      <c r="AA645" s="7">
        <v>710497</v>
      </c>
    </row>
    <row r="646" spans="2:27">
      <c r="B646" s="7" t="s">
        <v>228</v>
      </c>
      <c r="C646" s="7" t="s">
        <v>229</v>
      </c>
      <c r="D646" s="7" t="s">
        <v>9</v>
      </c>
      <c r="E646" s="7" t="s">
        <v>9</v>
      </c>
      <c r="F646" s="7" t="s">
        <v>9</v>
      </c>
      <c r="G646" s="7">
        <v>3814552</v>
      </c>
      <c r="H646" s="7">
        <v>4280426</v>
      </c>
      <c r="I646" s="7">
        <v>4856703</v>
      </c>
      <c r="J646" s="7">
        <v>5645981</v>
      </c>
      <c r="K646" s="7">
        <v>6335162</v>
      </c>
      <c r="L646" s="7">
        <v>7057133</v>
      </c>
      <c r="M646" s="7">
        <v>7861436</v>
      </c>
      <c r="N646" s="7">
        <v>8319773</v>
      </c>
      <c r="O646" s="7">
        <v>8869360</v>
      </c>
      <c r="P646" s="7">
        <v>9125128</v>
      </c>
      <c r="Q646" s="7">
        <v>9363417</v>
      </c>
      <c r="R646" s="7">
        <v>10335167</v>
      </c>
      <c r="S646" s="7">
        <v>10772540</v>
      </c>
      <c r="T646" s="7">
        <v>11335228</v>
      </c>
      <c r="U646" s="7">
        <v>11977038</v>
      </c>
      <c r="V646" s="7">
        <v>13002823</v>
      </c>
      <c r="W646" s="7">
        <v>13283638</v>
      </c>
      <c r="X646" s="7">
        <v>13605462</v>
      </c>
      <c r="Y646" s="7">
        <v>13917819</v>
      </c>
      <c r="Z646" s="7">
        <v>14502881</v>
      </c>
      <c r="AA646" s="7">
        <v>14733104</v>
      </c>
    </row>
    <row r="647" spans="2:27">
      <c r="B647" s="1" t="s">
        <v>615</v>
      </c>
    </row>
    <row r="648" spans="2:27">
      <c r="B648" s="7" t="s">
        <v>592</v>
      </c>
      <c r="C648" s="7" t="s">
        <v>572</v>
      </c>
      <c r="D648" s="7" t="s">
        <v>9</v>
      </c>
      <c r="E648" s="7" t="s">
        <v>9</v>
      </c>
      <c r="F648" s="7" t="s">
        <v>9</v>
      </c>
      <c r="G648" s="7">
        <v>3191480</v>
      </c>
      <c r="H648" s="7">
        <v>3258788</v>
      </c>
      <c r="I648" s="7">
        <v>3527953</v>
      </c>
      <c r="J648" s="7">
        <v>3779846</v>
      </c>
      <c r="K648" s="7">
        <v>4166520</v>
      </c>
      <c r="L648" s="7">
        <v>4592415</v>
      </c>
      <c r="M648" s="7">
        <v>4781402</v>
      </c>
      <c r="N648" s="7">
        <v>4980385</v>
      </c>
      <c r="O648" s="7">
        <v>5279920</v>
      </c>
      <c r="P648" s="7">
        <v>5236347</v>
      </c>
      <c r="Q648" s="7">
        <v>5667906</v>
      </c>
      <c r="R648" s="7">
        <v>6314819</v>
      </c>
      <c r="S648" s="7">
        <v>6619087</v>
      </c>
      <c r="T648" s="7">
        <v>7052766</v>
      </c>
      <c r="U648" s="7">
        <v>7419786</v>
      </c>
      <c r="V648" s="7">
        <v>8164241</v>
      </c>
      <c r="W648" s="7">
        <v>8041364</v>
      </c>
      <c r="X648" s="7">
        <v>8301153</v>
      </c>
      <c r="Y648" s="7">
        <v>8385560</v>
      </c>
      <c r="Z648" s="7">
        <v>8582283</v>
      </c>
      <c r="AA648" s="7">
        <v>8515267</v>
      </c>
    </row>
    <row r="649" spans="2:27">
      <c r="B649" s="7" t="s">
        <v>538</v>
      </c>
      <c r="C649" s="7" t="s">
        <v>453</v>
      </c>
      <c r="D649" s="7" t="s">
        <v>9</v>
      </c>
      <c r="E649" s="7" t="s">
        <v>9</v>
      </c>
      <c r="F649" s="7" t="s">
        <v>9</v>
      </c>
      <c r="G649" s="7" t="s">
        <v>9</v>
      </c>
      <c r="H649" s="7" t="s">
        <v>9</v>
      </c>
      <c r="I649" s="7" t="s">
        <v>9</v>
      </c>
      <c r="J649" s="7" t="s">
        <v>9</v>
      </c>
      <c r="K649" s="7" t="s">
        <v>9</v>
      </c>
      <c r="L649" s="7" t="s">
        <v>9</v>
      </c>
      <c r="M649" s="7" t="s">
        <v>9</v>
      </c>
      <c r="N649" s="7" t="s">
        <v>9</v>
      </c>
      <c r="O649" s="7" t="s">
        <v>9</v>
      </c>
      <c r="P649" s="7" t="s">
        <v>9</v>
      </c>
      <c r="Q649" s="7" t="s">
        <v>9</v>
      </c>
      <c r="R649" s="7" t="s">
        <v>9</v>
      </c>
      <c r="S649" s="7" t="s">
        <v>9</v>
      </c>
      <c r="T649" s="7" t="s">
        <v>9</v>
      </c>
      <c r="U649" s="7" t="s">
        <v>9</v>
      </c>
      <c r="V649" s="7" t="s">
        <v>9</v>
      </c>
      <c r="W649" s="7" t="s">
        <v>9</v>
      </c>
      <c r="X649" s="7" t="s">
        <v>9</v>
      </c>
      <c r="Y649" s="7" t="s">
        <v>9</v>
      </c>
      <c r="Z649" s="7" t="s">
        <v>9</v>
      </c>
      <c r="AA649" s="7" t="s">
        <v>9</v>
      </c>
    </row>
    <row r="650" spans="2:27">
      <c r="B650" s="7" t="s">
        <v>539</v>
      </c>
      <c r="C650" s="7" t="s">
        <v>455</v>
      </c>
      <c r="D650" s="7" t="s">
        <v>9</v>
      </c>
      <c r="E650" s="7" t="s">
        <v>9</v>
      </c>
      <c r="F650" s="7" t="s">
        <v>9</v>
      </c>
      <c r="G650" s="7" t="s">
        <v>9</v>
      </c>
      <c r="H650" s="7" t="s">
        <v>9</v>
      </c>
      <c r="I650" s="7" t="s">
        <v>9</v>
      </c>
      <c r="J650" s="7" t="s">
        <v>9</v>
      </c>
      <c r="K650" s="7" t="s">
        <v>9</v>
      </c>
      <c r="L650" s="7" t="s">
        <v>9</v>
      </c>
      <c r="M650" s="7" t="s">
        <v>9</v>
      </c>
      <c r="N650" s="7" t="s">
        <v>9</v>
      </c>
      <c r="O650" s="7" t="s">
        <v>9</v>
      </c>
      <c r="P650" s="7" t="s">
        <v>9</v>
      </c>
      <c r="Q650" s="7" t="s">
        <v>9</v>
      </c>
      <c r="R650" s="7" t="s">
        <v>9</v>
      </c>
      <c r="S650" s="7" t="s">
        <v>9</v>
      </c>
      <c r="T650" s="7" t="s">
        <v>9</v>
      </c>
      <c r="U650" s="7" t="s">
        <v>9</v>
      </c>
      <c r="V650" s="7" t="s">
        <v>9</v>
      </c>
      <c r="W650" s="7" t="s">
        <v>9</v>
      </c>
      <c r="X650" s="7" t="s">
        <v>9</v>
      </c>
      <c r="Y650" s="7" t="s">
        <v>9</v>
      </c>
      <c r="Z650" s="7" t="s">
        <v>9</v>
      </c>
      <c r="AA650" s="7" t="s">
        <v>9</v>
      </c>
    </row>
    <row r="651" spans="2:27">
      <c r="B651" s="7" t="s">
        <v>540</v>
      </c>
      <c r="C651" s="7" t="s">
        <v>457</v>
      </c>
      <c r="D651" s="7" t="s">
        <v>9</v>
      </c>
      <c r="E651" s="7" t="s">
        <v>9</v>
      </c>
      <c r="F651" s="7" t="s">
        <v>9</v>
      </c>
      <c r="G651" s="7" t="s">
        <v>9</v>
      </c>
      <c r="H651" s="7" t="s">
        <v>9</v>
      </c>
      <c r="I651" s="7" t="s">
        <v>9</v>
      </c>
      <c r="J651" s="7" t="s">
        <v>9</v>
      </c>
      <c r="K651" s="7" t="s">
        <v>9</v>
      </c>
      <c r="L651" s="7" t="s">
        <v>9</v>
      </c>
      <c r="M651" s="7" t="s">
        <v>9</v>
      </c>
      <c r="N651" s="7" t="s">
        <v>9</v>
      </c>
      <c r="O651" s="7" t="s">
        <v>9</v>
      </c>
      <c r="P651" s="7" t="s">
        <v>9</v>
      </c>
      <c r="Q651" s="7" t="s">
        <v>9</v>
      </c>
      <c r="R651" s="7" t="s">
        <v>9</v>
      </c>
      <c r="S651" s="7" t="s">
        <v>9</v>
      </c>
      <c r="T651" s="7" t="s">
        <v>9</v>
      </c>
      <c r="U651" s="7" t="s">
        <v>9</v>
      </c>
      <c r="V651" s="7" t="s">
        <v>9</v>
      </c>
      <c r="W651" s="7" t="s">
        <v>9</v>
      </c>
      <c r="X651" s="7" t="s">
        <v>9</v>
      </c>
      <c r="Y651" s="7" t="s">
        <v>9</v>
      </c>
      <c r="Z651" s="7" t="s">
        <v>9</v>
      </c>
      <c r="AA651" s="7" t="s">
        <v>9</v>
      </c>
    </row>
    <row r="652" spans="2:27">
      <c r="B652" s="7" t="s">
        <v>541</v>
      </c>
      <c r="C652" s="7" t="s">
        <v>459</v>
      </c>
      <c r="D652" s="7" t="s">
        <v>9</v>
      </c>
      <c r="E652" s="7" t="s">
        <v>9</v>
      </c>
      <c r="F652" s="7" t="s">
        <v>9</v>
      </c>
      <c r="G652" s="7" t="s">
        <v>9</v>
      </c>
      <c r="H652" s="7" t="s">
        <v>9</v>
      </c>
      <c r="I652" s="7" t="s">
        <v>9</v>
      </c>
      <c r="J652" s="7" t="s">
        <v>9</v>
      </c>
      <c r="K652" s="7" t="s">
        <v>9</v>
      </c>
      <c r="L652" s="7" t="s">
        <v>9</v>
      </c>
      <c r="M652" s="7" t="s">
        <v>9</v>
      </c>
      <c r="N652" s="7" t="s">
        <v>9</v>
      </c>
      <c r="O652" s="7" t="s">
        <v>9</v>
      </c>
      <c r="P652" s="7" t="s">
        <v>9</v>
      </c>
      <c r="Q652" s="7" t="s">
        <v>9</v>
      </c>
      <c r="R652" s="7" t="s">
        <v>9</v>
      </c>
      <c r="S652" s="7" t="s">
        <v>9</v>
      </c>
      <c r="T652" s="7" t="s">
        <v>9</v>
      </c>
      <c r="U652" s="7" t="s">
        <v>9</v>
      </c>
      <c r="V652" s="7" t="s">
        <v>9</v>
      </c>
      <c r="W652" s="7" t="s">
        <v>9</v>
      </c>
      <c r="X652" s="7" t="s">
        <v>9</v>
      </c>
      <c r="Y652" s="7" t="s">
        <v>9</v>
      </c>
      <c r="Z652" s="7" t="s">
        <v>9</v>
      </c>
      <c r="AA652" s="7" t="s">
        <v>9</v>
      </c>
    </row>
    <row r="653" spans="2:27">
      <c r="B653" s="7" t="s">
        <v>542</v>
      </c>
      <c r="C653" s="7" t="s">
        <v>461</v>
      </c>
      <c r="D653" s="7" t="s">
        <v>9</v>
      </c>
      <c r="E653" s="7" t="s">
        <v>9</v>
      </c>
      <c r="F653" s="7" t="s">
        <v>9</v>
      </c>
      <c r="G653" s="7" t="s">
        <v>9</v>
      </c>
      <c r="H653" s="7" t="s">
        <v>9</v>
      </c>
      <c r="I653" s="7" t="s">
        <v>9</v>
      </c>
      <c r="J653" s="7" t="s">
        <v>9</v>
      </c>
      <c r="K653" s="7" t="s">
        <v>9</v>
      </c>
      <c r="L653" s="7" t="s">
        <v>9</v>
      </c>
      <c r="M653" s="7" t="s">
        <v>9</v>
      </c>
      <c r="N653" s="7" t="s">
        <v>9</v>
      </c>
      <c r="O653" s="7" t="s">
        <v>9</v>
      </c>
      <c r="P653" s="7" t="s">
        <v>9</v>
      </c>
      <c r="Q653" s="7" t="s">
        <v>9</v>
      </c>
      <c r="R653" s="7" t="s">
        <v>9</v>
      </c>
      <c r="S653" s="7" t="s">
        <v>9</v>
      </c>
      <c r="T653" s="7" t="s">
        <v>9</v>
      </c>
      <c r="U653" s="7" t="s">
        <v>9</v>
      </c>
      <c r="V653" s="7" t="s">
        <v>9</v>
      </c>
      <c r="W653" s="7" t="s">
        <v>9</v>
      </c>
      <c r="X653" s="7" t="s">
        <v>9</v>
      </c>
      <c r="Y653" s="7" t="s">
        <v>9</v>
      </c>
      <c r="Z653" s="7" t="s">
        <v>9</v>
      </c>
      <c r="AA653" s="7" t="s">
        <v>9</v>
      </c>
    </row>
    <row r="654" spans="2:27">
      <c r="B654" s="7" t="s">
        <v>543</v>
      </c>
      <c r="C654" s="7" t="s">
        <v>463</v>
      </c>
      <c r="D654" s="7" t="s">
        <v>9</v>
      </c>
      <c r="E654" s="7" t="s">
        <v>9</v>
      </c>
      <c r="F654" s="7" t="s">
        <v>9</v>
      </c>
      <c r="G654" s="7" t="s">
        <v>9</v>
      </c>
      <c r="H654" s="7" t="s">
        <v>9</v>
      </c>
      <c r="I654" s="7" t="s">
        <v>9</v>
      </c>
      <c r="J654" s="7" t="s">
        <v>9</v>
      </c>
      <c r="K654" s="7" t="s">
        <v>9</v>
      </c>
      <c r="L654" s="7" t="s">
        <v>9</v>
      </c>
      <c r="M654" s="7" t="s">
        <v>9</v>
      </c>
      <c r="N654" s="7" t="s">
        <v>9</v>
      </c>
      <c r="O654" s="7" t="s">
        <v>9</v>
      </c>
      <c r="P654" s="7" t="s">
        <v>9</v>
      </c>
      <c r="Q654" s="7" t="s">
        <v>9</v>
      </c>
      <c r="R654" s="7" t="s">
        <v>9</v>
      </c>
      <c r="S654" s="7" t="s">
        <v>9</v>
      </c>
      <c r="T654" s="7" t="s">
        <v>9</v>
      </c>
      <c r="U654" s="7" t="s">
        <v>9</v>
      </c>
      <c r="V654" s="7" t="s">
        <v>9</v>
      </c>
      <c r="W654" s="7" t="s">
        <v>9</v>
      </c>
      <c r="X654" s="7" t="s">
        <v>9</v>
      </c>
      <c r="Y654" s="7" t="s">
        <v>9</v>
      </c>
      <c r="Z654" s="7" t="s">
        <v>9</v>
      </c>
      <c r="AA654" s="7" t="s">
        <v>9</v>
      </c>
    </row>
    <row r="655" spans="2:27">
      <c r="B655" s="7" t="s">
        <v>544</v>
      </c>
      <c r="C655" s="7" t="s">
        <v>465</v>
      </c>
      <c r="D655" s="7" t="s">
        <v>9</v>
      </c>
      <c r="E655" s="7" t="s">
        <v>9</v>
      </c>
      <c r="F655" s="7" t="s">
        <v>9</v>
      </c>
      <c r="G655" s="7" t="s">
        <v>9</v>
      </c>
      <c r="H655" s="7" t="s">
        <v>9</v>
      </c>
      <c r="I655" s="7" t="s">
        <v>9</v>
      </c>
      <c r="J655" s="7" t="s">
        <v>9</v>
      </c>
      <c r="K655" s="7" t="s">
        <v>9</v>
      </c>
      <c r="L655" s="7" t="s">
        <v>9</v>
      </c>
      <c r="M655" s="7" t="s">
        <v>9</v>
      </c>
      <c r="N655" s="7" t="s">
        <v>9</v>
      </c>
      <c r="O655" s="7" t="s">
        <v>9</v>
      </c>
      <c r="P655" s="7" t="s">
        <v>9</v>
      </c>
      <c r="Q655" s="7" t="s">
        <v>9</v>
      </c>
      <c r="R655" s="7" t="s">
        <v>9</v>
      </c>
      <c r="S655" s="7" t="s">
        <v>9</v>
      </c>
      <c r="T655" s="7" t="s">
        <v>9</v>
      </c>
      <c r="U655" s="7" t="s">
        <v>9</v>
      </c>
      <c r="V655" s="7" t="s">
        <v>9</v>
      </c>
      <c r="W655" s="7" t="s">
        <v>9</v>
      </c>
      <c r="X655" s="7" t="s">
        <v>9</v>
      </c>
      <c r="Y655" s="7" t="s">
        <v>9</v>
      </c>
      <c r="Z655" s="7" t="s">
        <v>9</v>
      </c>
      <c r="AA655" s="7" t="s">
        <v>9</v>
      </c>
    </row>
    <row r="656" spans="2:27">
      <c r="B656" s="7" t="s">
        <v>545</v>
      </c>
      <c r="C656" s="7" t="s">
        <v>467</v>
      </c>
      <c r="D656" s="7" t="s">
        <v>9</v>
      </c>
      <c r="E656" s="7" t="s">
        <v>9</v>
      </c>
      <c r="F656" s="7" t="s">
        <v>9</v>
      </c>
      <c r="G656" s="7">
        <v>42929</v>
      </c>
      <c r="H656" s="7">
        <v>47416</v>
      </c>
      <c r="I656" s="7">
        <v>52521</v>
      </c>
      <c r="J656" s="7">
        <v>65854</v>
      </c>
      <c r="K656" s="7">
        <v>92385</v>
      </c>
      <c r="L656" s="7">
        <v>93217</v>
      </c>
      <c r="M656" s="7">
        <v>94177</v>
      </c>
      <c r="N656" s="7">
        <v>117773</v>
      </c>
      <c r="O656" s="7">
        <v>122546</v>
      </c>
      <c r="P656" s="7">
        <v>125431</v>
      </c>
      <c r="Q656" s="7">
        <v>134980</v>
      </c>
      <c r="R656" s="7">
        <v>137067</v>
      </c>
      <c r="S656" s="7">
        <v>132155</v>
      </c>
      <c r="T656" s="7">
        <v>118746</v>
      </c>
      <c r="U656" s="7">
        <v>134528</v>
      </c>
      <c r="V656" s="7">
        <v>146159</v>
      </c>
      <c r="W656" s="7">
        <v>174126</v>
      </c>
      <c r="X656" s="7">
        <v>214973</v>
      </c>
      <c r="Y656" s="7">
        <v>281171</v>
      </c>
      <c r="Z656" s="7">
        <v>257186</v>
      </c>
      <c r="AA656" s="7">
        <v>259182</v>
      </c>
    </row>
    <row r="657" spans="2:27">
      <c r="B657" s="7" t="s">
        <v>546</v>
      </c>
      <c r="C657" s="7" t="s">
        <v>469</v>
      </c>
      <c r="D657" s="7" t="s">
        <v>9</v>
      </c>
      <c r="E657" s="7" t="s">
        <v>9</v>
      </c>
      <c r="F657" s="7" t="s">
        <v>9</v>
      </c>
      <c r="G657" s="7">
        <v>23875</v>
      </c>
      <c r="H657" s="7">
        <v>26887</v>
      </c>
      <c r="I657" s="7">
        <v>31144</v>
      </c>
      <c r="J657" s="7">
        <v>26502</v>
      </c>
      <c r="K657" s="7">
        <v>38154</v>
      </c>
      <c r="L657" s="7">
        <v>35019</v>
      </c>
      <c r="M657" s="7">
        <v>32259</v>
      </c>
      <c r="N657" s="7">
        <v>40020</v>
      </c>
      <c r="O657" s="7">
        <v>59228</v>
      </c>
      <c r="P657" s="7">
        <v>44365</v>
      </c>
      <c r="Q657" s="7">
        <v>49736</v>
      </c>
      <c r="R657" s="7">
        <v>52054</v>
      </c>
      <c r="S657" s="7">
        <v>54279</v>
      </c>
      <c r="T657" s="7">
        <v>50744</v>
      </c>
      <c r="U657" s="7">
        <v>45737</v>
      </c>
      <c r="V657" s="7">
        <v>48683</v>
      </c>
      <c r="W657" s="7">
        <v>47806</v>
      </c>
      <c r="X657" s="7">
        <v>35927</v>
      </c>
      <c r="Y657" s="7">
        <v>32241</v>
      </c>
      <c r="Z657" s="7">
        <v>15669</v>
      </c>
      <c r="AA657" s="7">
        <v>12731</v>
      </c>
    </row>
    <row r="658" spans="2:27">
      <c r="B658" s="7" t="s">
        <v>547</v>
      </c>
      <c r="C658" s="7" t="s">
        <v>471</v>
      </c>
      <c r="D658" s="7" t="s">
        <v>9</v>
      </c>
      <c r="E658" s="7" t="s">
        <v>9</v>
      </c>
      <c r="F658" s="7" t="s">
        <v>9</v>
      </c>
      <c r="G658" s="7">
        <v>19054</v>
      </c>
      <c r="H658" s="7">
        <v>20529</v>
      </c>
      <c r="I658" s="7">
        <v>21377</v>
      </c>
      <c r="J658" s="7">
        <v>39352</v>
      </c>
      <c r="K658" s="7">
        <v>54231</v>
      </c>
      <c r="L658" s="7">
        <v>58198</v>
      </c>
      <c r="M658" s="7">
        <v>61918</v>
      </c>
      <c r="N658" s="7">
        <v>77753</v>
      </c>
      <c r="O658" s="7">
        <v>63318</v>
      </c>
      <c r="P658" s="7">
        <v>81066</v>
      </c>
      <c r="Q658" s="7">
        <v>85244</v>
      </c>
      <c r="R658" s="7">
        <v>85013</v>
      </c>
      <c r="S658" s="7">
        <v>77876</v>
      </c>
      <c r="T658" s="7">
        <v>68002</v>
      </c>
      <c r="U658" s="7">
        <v>88791</v>
      </c>
      <c r="V658" s="7">
        <v>97476</v>
      </c>
      <c r="W658" s="7">
        <v>126320</v>
      </c>
      <c r="X658" s="7">
        <v>179046</v>
      </c>
      <c r="Y658" s="7">
        <v>248930</v>
      </c>
      <c r="Z658" s="7">
        <v>241517</v>
      </c>
      <c r="AA658" s="7">
        <v>246451</v>
      </c>
    </row>
    <row r="659" spans="2:27">
      <c r="B659" s="7" t="s">
        <v>548</v>
      </c>
      <c r="C659" s="7" t="s">
        <v>473</v>
      </c>
      <c r="D659" s="7" t="s">
        <v>9</v>
      </c>
      <c r="E659" s="7" t="s">
        <v>9</v>
      </c>
      <c r="F659" s="7" t="s">
        <v>9</v>
      </c>
      <c r="G659" s="7">
        <v>609919</v>
      </c>
      <c r="H659" s="7">
        <v>658125</v>
      </c>
      <c r="I659" s="7">
        <v>777662</v>
      </c>
      <c r="J659" s="7">
        <v>886649</v>
      </c>
      <c r="K659" s="7">
        <v>1044311</v>
      </c>
      <c r="L659" s="7">
        <v>1278636</v>
      </c>
      <c r="M659" s="7">
        <v>1195699</v>
      </c>
      <c r="N659" s="7">
        <v>1193954</v>
      </c>
      <c r="O659" s="7">
        <v>1177658</v>
      </c>
      <c r="P659" s="7">
        <v>1113258</v>
      </c>
      <c r="Q659" s="7">
        <v>1133746</v>
      </c>
      <c r="R659" s="7">
        <v>1018621</v>
      </c>
      <c r="S659" s="7">
        <v>1071164</v>
      </c>
      <c r="T659" s="7">
        <v>1095496</v>
      </c>
      <c r="U659" s="7">
        <v>1226739</v>
      </c>
      <c r="V659" s="7">
        <v>1333008</v>
      </c>
      <c r="W659" s="7">
        <v>1517319</v>
      </c>
      <c r="X659" s="7">
        <v>1451582</v>
      </c>
      <c r="Y659" s="7">
        <v>1445453</v>
      </c>
      <c r="Z659" s="7">
        <v>1535733</v>
      </c>
      <c r="AA659" s="7">
        <v>1608262</v>
      </c>
    </row>
    <row r="660" spans="2:27">
      <c r="B660" s="7" t="s">
        <v>549</v>
      </c>
      <c r="C660" s="7" t="s">
        <v>469</v>
      </c>
      <c r="D660" s="7" t="s">
        <v>9</v>
      </c>
      <c r="E660" s="7" t="s">
        <v>9</v>
      </c>
      <c r="F660" s="7" t="s">
        <v>9</v>
      </c>
      <c r="G660" s="7">
        <v>234057</v>
      </c>
      <c r="H660" s="7">
        <v>288032</v>
      </c>
      <c r="I660" s="7">
        <v>314237</v>
      </c>
      <c r="J660" s="7">
        <v>343577</v>
      </c>
      <c r="K660" s="7">
        <v>391086</v>
      </c>
      <c r="L660" s="7">
        <v>459351</v>
      </c>
      <c r="M660" s="7">
        <v>435907</v>
      </c>
      <c r="N660" s="7">
        <v>410032</v>
      </c>
      <c r="O660" s="7">
        <v>392240</v>
      </c>
      <c r="P660" s="7">
        <v>351592</v>
      </c>
      <c r="Q660" s="7">
        <v>343074</v>
      </c>
      <c r="R660" s="7">
        <v>306024</v>
      </c>
      <c r="S660" s="7">
        <v>319522</v>
      </c>
      <c r="T660" s="7">
        <v>322421</v>
      </c>
      <c r="U660" s="7">
        <v>352644</v>
      </c>
      <c r="V660" s="7">
        <v>426695</v>
      </c>
      <c r="W660" s="7">
        <v>480039</v>
      </c>
      <c r="X660" s="7">
        <v>411903</v>
      </c>
      <c r="Y660" s="7">
        <v>410636</v>
      </c>
      <c r="Z660" s="7">
        <v>410964</v>
      </c>
      <c r="AA660" s="7">
        <v>555162</v>
      </c>
    </row>
    <row r="661" spans="2:27">
      <c r="B661" s="7" t="s">
        <v>550</v>
      </c>
      <c r="C661" s="7" t="s">
        <v>471</v>
      </c>
      <c r="D661" s="7" t="s">
        <v>9</v>
      </c>
      <c r="E661" s="7" t="s">
        <v>9</v>
      </c>
      <c r="F661" s="7" t="s">
        <v>9</v>
      </c>
      <c r="G661" s="7">
        <v>375862</v>
      </c>
      <c r="H661" s="7">
        <v>370093</v>
      </c>
      <c r="I661" s="7">
        <v>463425</v>
      </c>
      <c r="J661" s="7">
        <v>543072</v>
      </c>
      <c r="K661" s="7">
        <v>653225</v>
      </c>
      <c r="L661" s="7">
        <v>819285</v>
      </c>
      <c r="M661" s="7">
        <v>759792</v>
      </c>
      <c r="N661" s="7">
        <v>783922</v>
      </c>
      <c r="O661" s="7">
        <v>785418</v>
      </c>
      <c r="P661" s="7">
        <v>761666</v>
      </c>
      <c r="Q661" s="7">
        <v>790672</v>
      </c>
      <c r="R661" s="7">
        <v>712597</v>
      </c>
      <c r="S661" s="7">
        <v>751642</v>
      </c>
      <c r="T661" s="7">
        <v>773075</v>
      </c>
      <c r="U661" s="7">
        <v>874095</v>
      </c>
      <c r="V661" s="7">
        <v>906313</v>
      </c>
      <c r="W661" s="7">
        <v>1037280</v>
      </c>
      <c r="X661" s="7">
        <v>1039679</v>
      </c>
      <c r="Y661" s="7">
        <v>1034817</v>
      </c>
      <c r="Z661" s="7">
        <v>1124769</v>
      </c>
      <c r="AA661" s="7">
        <v>1053100</v>
      </c>
    </row>
    <row r="662" spans="2:27">
      <c r="B662" s="7" t="s">
        <v>551</v>
      </c>
      <c r="C662" s="7" t="s">
        <v>477</v>
      </c>
      <c r="D662" s="7" t="s">
        <v>9</v>
      </c>
      <c r="E662" s="7" t="s">
        <v>9</v>
      </c>
      <c r="F662" s="7" t="s">
        <v>9</v>
      </c>
      <c r="G662" s="7">
        <v>1721265</v>
      </c>
      <c r="H662" s="7">
        <v>1611234</v>
      </c>
      <c r="I662" s="7">
        <v>1651567</v>
      </c>
      <c r="J662" s="7">
        <v>1789730</v>
      </c>
      <c r="K662" s="7">
        <v>1844385</v>
      </c>
      <c r="L662" s="7">
        <v>1927375</v>
      </c>
      <c r="M662" s="7">
        <v>1942349</v>
      </c>
      <c r="N662" s="7">
        <v>2052838</v>
      </c>
      <c r="O662" s="7">
        <v>2186538</v>
      </c>
      <c r="P662" s="7">
        <v>2236322</v>
      </c>
      <c r="Q662" s="7">
        <v>2510861</v>
      </c>
      <c r="R662" s="7">
        <v>3109509</v>
      </c>
      <c r="S662" s="7">
        <v>3399261</v>
      </c>
      <c r="T662" s="7">
        <v>3650168</v>
      </c>
      <c r="U662" s="7">
        <v>3818634</v>
      </c>
      <c r="V662" s="7">
        <v>4281546</v>
      </c>
      <c r="W662" s="7">
        <v>4144116</v>
      </c>
      <c r="X662" s="7">
        <v>4183563</v>
      </c>
      <c r="Y662" s="7">
        <v>4174339</v>
      </c>
      <c r="Z662" s="7">
        <v>4097624</v>
      </c>
      <c r="AA662" s="7">
        <v>4095156</v>
      </c>
    </row>
    <row r="663" spans="2:27">
      <c r="B663" s="7" t="s">
        <v>552</v>
      </c>
      <c r="C663" s="7" t="s">
        <v>479</v>
      </c>
      <c r="D663" s="7" t="s">
        <v>9</v>
      </c>
      <c r="E663" s="7" t="s">
        <v>9</v>
      </c>
      <c r="F663" s="7" t="s">
        <v>9</v>
      </c>
      <c r="G663" s="7">
        <v>1721265</v>
      </c>
      <c r="H663" s="7">
        <v>1611234</v>
      </c>
      <c r="I663" s="7">
        <v>1651567</v>
      </c>
      <c r="J663" s="7">
        <v>1789730</v>
      </c>
      <c r="K663" s="7">
        <v>1844385</v>
      </c>
      <c r="L663" s="7">
        <v>1927375</v>
      </c>
      <c r="M663" s="7">
        <v>1942349</v>
      </c>
      <c r="N663" s="7">
        <v>2052838</v>
      </c>
      <c r="O663" s="7">
        <v>2186538</v>
      </c>
      <c r="P663" s="7">
        <v>2236322</v>
      </c>
      <c r="Q663" s="7">
        <v>2510861</v>
      </c>
      <c r="R663" s="7">
        <v>3109509</v>
      </c>
      <c r="S663" s="7">
        <v>3399261</v>
      </c>
      <c r="T663" s="7">
        <v>3650168</v>
      </c>
      <c r="U663" s="7">
        <v>3818634</v>
      </c>
      <c r="V663" s="7">
        <v>4281546</v>
      </c>
      <c r="W663" s="7">
        <v>4144116</v>
      </c>
      <c r="X663" s="7">
        <v>4183563</v>
      </c>
      <c r="Y663" s="7">
        <v>4174339</v>
      </c>
      <c r="Z663" s="7">
        <v>4097624</v>
      </c>
      <c r="AA663" s="7">
        <v>4095156</v>
      </c>
    </row>
    <row r="664" spans="2:27">
      <c r="B664" s="7" t="s">
        <v>553</v>
      </c>
      <c r="C664" s="7" t="s">
        <v>481</v>
      </c>
      <c r="D664" s="7" t="s">
        <v>9</v>
      </c>
      <c r="E664" s="7" t="s">
        <v>9</v>
      </c>
      <c r="F664" s="7" t="s">
        <v>9</v>
      </c>
      <c r="G664" s="7" t="s">
        <v>9</v>
      </c>
      <c r="H664" s="7" t="s">
        <v>9</v>
      </c>
      <c r="I664" s="7" t="s">
        <v>9</v>
      </c>
      <c r="J664" s="7" t="s">
        <v>9</v>
      </c>
      <c r="K664" s="7" t="s">
        <v>9</v>
      </c>
      <c r="L664" s="7" t="s">
        <v>9</v>
      </c>
      <c r="M664" s="7" t="s">
        <v>9</v>
      </c>
      <c r="N664" s="7">
        <v>266234</v>
      </c>
      <c r="O664" s="7">
        <v>264405</v>
      </c>
      <c r="P664" s="7">
        <v>266949</v>
      </c>
      <c r="Q664" s="7">
        <v>272912</v>
      </c>
      <c r="R664" s="7">
        <v>277575</v>
      </c>
      <c r="S664" s="7">
        <v>519197</v>
      </c>
      <c r="T664" s="7">
        <v>783098</v>
      </c>
      <c r="U664" s="7">
        <v>852110</v>
      </c>
      <c r="V664" s="7">
        <v>1130109</v>
      </c>
      <c r="W664" s="7">
        <v>681486</v>
      </c>
      <c r="X664" s="7">
        <v>675744</v>
      </c>
      <c r="Y664" s="7">
        <v>636398</v>
      </c>
      <c r="Z664" s="7">
        <v>625325</v>
      </c>
      <c r="AA664" s="7">
        <v>551592</v>
      </c>
    </row>
    <row r="665" spans="2:27">
      <c r="B665" s="7" t="s">
        <v>554</v>
      </c>
      <c r="C665" s="7" t="s">
        <v>483</v>
      </c>
      <c r="D665" s="7" t="s">
        <v>9</v>
      </c>
      <c r="E665" s="7" t="s">
        <v>9</v>
      </c>
      <c r="F665" s="7" t="s">
        <v>9</v>
      </c>
      <c r="G665" s="7">
        <v>941955</v>
      </c>
      <c r="H665" s="7">
        <v>873033</v>
      </c>
      <c r="I665" s="7">
        <v>874570</v>
      </c>
      <c r="J665" s="7">
        <v>959027</v>
      </c>
      <c r="K665" s="7">
        <v>989322</v>
      </c>
      <c r="L665" s="7">
        <v>978381</v>
      </c>
      <c r="M665" s="7">
        <v>1022469</v>
      </c>
      <c r="N665" s="7">
        <v>817175</v>
      </c>
      <c r="O665" s="7">
        <v>1015038</v>
      </c>
      <c r="P665" s="7">
        <v>1090112</v>
      </c>
      <c r="Q665" s="7">
        <v>1241499</v>
      </c>
      <c r="R665" s="7">
        <v>1687577</v>
      </c>
      <c r="S665" s="7">
        <v>1786695</v>
      </c>
      <c r="T665" s="7">
        <v>1816076</v>
      </c>
      <c r="U665" s="7">
        <v>1864503</v>
      </c>
      <c r="V665" s="7">
        <v>1924443</v>
      </c>
      <c r="W665" s="7">
        <v>2084238</v>
      </c>
      <c r="X665" s="7">
        <v>2186616</v>
      </c>
      <c r="Y665" s="7">
        <v>2244918</v>
      </c>
      <c r="Z665" s="7">
        <v>2206233</v>
      </c>
      <c r="AA665" s="7">
        <v>2235042</v>
      </c>
    </row>
    <row r="666" spans="2:27">
      <c r="B666" s="7" t="s">
        <v>555</v>
      </c>
      <c r="C666" s="7" t="s">
        <v>485</v>
      </c>
      <c r="D666" s="7" t="s">
        <v>9</v>
      </c>
      <c r="E666" s="7" t="s">
        <v>9</v>
      </c>
      <c r="F666" s="7" t="s">
        <v>9</v>
      </c>
      <c r="G666" s="7">
        <v>779310</v>
      </c>
      <c r="H666" s="7">
        <v>738201</v>
      </c>
      <c r="I666" s="7">
        <v>776997</v>
      </c>
      <c r="J666" s="7">
        <v>830703</v>
      </c>
      <c r="K666" s="7">
        <v>855063</v>
      </c>
      <c r="L666" s="7">
        <v>948994</v>
      </c>
      <c r="M666" s="7">
        <v>919880</v>
      </c>
      <c r="N666" s="7">
        <v>969429</v>
      </c>
      <c r="O666" s="7">
        <v>907095</v>
      </c>
      <c r="P666" s="7">
        <v>879261</v>
      </c>
      <c r="Q666" s="7">
        <v>996450</v>
      </c>
      <c r="R666" s="7">
        <v>1144357</v>
      </c>
      <c r="S666" s="7">
        <v>1093369</v>
      </c>
      <c r="T666" s="7">
        <v>1050994</v>
      </c>
      <c r="U666" s="7">
        <v>1102021</v>
      </c>
      <c r="V666" s="7">
        <v>1226994</v>
      </c>
      <c r="W666" s="7">
        <v>1378392</v>
      </c>
      <c r="X666" s="7">
        <v>1321203</v>
      </c>
      <c r="Y666" s="7">
        <v>1293023</v>
      </c>
      <c r="Z666" s="7">
        <v>1266066</v>
      </c>
      <c r="AA666" s="7">
        <v>1308522</v>
      </c>
    </row>
    <row r="667" spans="2:27">
      <c r="B667" s="7" t="s">
        <v>556</v>
      </c>
      <c r="C667" s="7" t="s">
        <v>487</v>
      </c>
      <c r="D667" s="7" t="s">
        <v>9</v>
      </c>
      <c r="E667" s="7" t="s">
        <v>9</v>
      </c>
      <c r="F667" s="7" t="s">
        <v>9</v>
      </c>
      <c r="G667" s="7" t="s">
        <v>9</v>
      </c>
      <c r="H667" s="7" t="s">
        <v>9</v>
      </c>
      <c r="I667" s="7" t="s">
        <v>9</v>
      </c>
      <c r="J667" s="7" t="s">
        <v>9</v>
      </c>
      <c r="K667" s="7" t="s">
        <v>9</v>
      </c>
      <c r="L667" s="7" t="s">
        <v>9</v>
      </c>
      <c r="M667" s="7" t="s">
        <v>9</v>
      </c>
      <c r="N667" s="7" t="s">
        <v>9</v>
      </c>
      <c r="O667" s="7" t="s">
        <v>9</v>
      </c>
      <c r="P667" s="7" t="s">
        <v>9</v>
      </c>
      <c r="Q667" s="7" t="s">
        <v>9</v>
      </c>
      <c r="R667" s="7" t="s">
        <v>9</v>
      </c>
      <c r="S667" s="7" t="s">
        <v>9</v>
      </c>
      <c r="T667" s="7" t="s">
        <v>9</v>
      </c>
      <c r="U667" s="7" t="s">
        <v>9</v>
      </c>
      <c r="V667" s="7" t="s">
        <v>9</v>
      </c>
      <c r="W667" s="7" t="s">
        <v>9</v>
      </c>
      <c r="X667" s="7" t="s">
        <v>9</v>
      </c>
      <c r="Y667" s="7" t="s">
        <v>9</v>
      </c>
      <c r="Z667" s="7" t="s">
        <v>9</v>
      </c>
      <c r="AA667" s="7" t="s">
        <v>9</v>
      </c>
    </row>
    <row r="668" spans="2:27">
      <c r="B668" s="7" t="s">
        <v>557</v>
      </c>
      <c r="C668" s="7" t="s">
        <v>489</v>
      </c>
      <c r="D668" s="7" t="s">
        <v>9</v>
      </c>
      <c r="E668" s="7" t="s">
        <v>9</v>
      </c>
      <c r="F668" s="7" t="s">
        <v>9</v>
      </c>
      <c r="G668" s="7" t="s">
        <v>9</v>
      </c>
      <c r="H668" s="7" t="s">
        <v>9</v>
      </c>
      <c r="I668" s="7" t="s">
        <v>9</v>
      </c>
      <c r="J668" s="7" t="s">
        <v>9</v>
      </c>
      <c r="K668" s="7" t="s">
        <v>9</v>
      </c>
      <c r="L668" s="7" t="s">
        <v>9</v>
      </c>
      <c r="M668" s="7" t="s">
        <v>9</v>
      </c>
      <c r="N668" s="7" t="s">
        <v>9</v>
      </c>
      <c r="O668" s="7" t="s">
        <v>9</v>
      </c>
      <c r="P668" s="7" t="s">
        <v>9</v>
      </c>
      <c r="Q668" s="7" t="s">
        <v>9</v>
      </c>
      <c r="R668" s="7" t="s">
        <v>9</v>
      </c>
      <c r="S668" s="7" t="s">
        <v>9</v>
      </c>
      <c r="T668" s="7" t="s">
        <v>9</v>
      </c>
      <c r="U668" s="7" t="s">
        <v>9</v>
      </c>
      <c r="V668" s="7" t="s">
        <v>9</v>
      </c>
      <c r="W668" s="7" t="s">
        <v>9</v>
      </c>
      <c r="X668" s="7" t="s">
        <v>9</v>
      </c>
      <c r="Y668" s="7" t="s">
        <v>9</v>
      </c>
      <c r="Z668" s="7" t="s">
        <v>9</v>
      </c>
      <c r="AA668" s="7" t="s">
        <v>9</v>
      </c>
    </row>
    <row r="669" spans="2:27">
      <c r="B669" s="7" t="s">
        <v>558</v>
      </c>
      <c r="C669" s="7" t="s">
        <v>491</v>
      </c>
      <c r="D669" s="7" t="s">
        <v>9</v>
      </c>
      <c r="E669" s="7" t="s">
        <v>9</v>
      </c>
      <c r="F669" s="7" t="s">
        <v>9</v>
      </c>
      <c r="G669" s="7" t="s">
        <v>9</v>
      </c>
      <c r="H669" s="7" t="s">
        <v>9</v>
      </c>
      <c r="I669" s="7" t="s">
        <v>9</v>
      </c>
      <c r="J669" s="7" t="s">
        <v>9</v>
      </c>
      <c r="K669" s="7" t="s">
        <v>9</v>
      </c>
      <c r="L669" s="7" t="s">
        <v>9</v>
      </c>
      <c r="M669" s="7" t="s">
        <v>9</v>
      </c>
      <c r="N669" s="7" t="s">
        <v>9</v>
      </c>
      <c r="O669" s="7" t="s">
        <v>9</v>
      </c>
      <c r="P669" s="7" t="s">
        <v>9</v>
      </c>
      <c r="Q669" s="7" t="s">
        <v>9</v>
      </c>
      <c r="R669" s="7" t="s">
        <v>9</v>
      </c>
      <c r="S669" s="7" t="s">
        <v>9</v>
      </c>
      <c r="T669" s="7" t="s">
        <v>9</v>
      </c>
      <c r="U669" s="7" t="s">
        <v>9</v>
      </c>
      <c r="V669" s="7" t="s">
        <v>9</v>
      </c>
      <c r="W669" s="7" t="s">
        <v>9</v>
      </c>
      <c r="X669" s="7" t="s">
        <v>9</v>
      </c>
      <c r="Y669" s="7" t="s">
        <v>9</v>
      </c>
      <c r="Z669" s="7" t="s">
        <v>9</v>
      </c>
      <c r="AA669" s="7" t="s">
        <v>9</v>
      </c>
    </row>
    <row r="670" spans="2:27">
      <c r="B670" s="7" t="s">
        <v>559</v>
      </c>
      <c r="C670" s="7" t="s">
        <v>493</v>
      </c>
      <c r="D670" s="7" t="s">
        <v>9</v>
      </c>
      <c r="E670" s="7" t="s">
        <v>9</v>
      </c>
      <c r="F670" s="7" t="s">
        <v>9</v>
      </c>
      <c r="G670" s="7" t="s">
        <v>9</v>
      </c>
      <c r="H670" s="7" t="s">
        <v>9</v>
      </c>
      <c r="I670" s="7" t="s">
        <v>9</v>
      </c>
      <c r="J670" s="7" t="s">
        <v>9</v>
      </c>
      <c r="K670" s="7" t="s">
        <v>9</v>
      </c>
      <c r="L670" s="7" t="s">
        <v>9</v>
      </c>
      <c r="M670" s="7" t="s">
        <v>9</v>
      </c>
      <c r="N670" s="7" t="s">
        <v>9</v>
      </c>
      <c r="O670" s="7" t="s">
        <v>9</v>
      </c>
      <c r="P670" s="7" t="s">
        <v>9</v>
      </c>
      <c r="Q670" s="7" t="s">
        <v>9</v>
      </c>
      <c r="R670" s="7" t="s">
        <v>9</v>
      </c>
      <c r="S670" s="7" t="s">
        <v>9</v>
      </c>
      <c r="T670" s="7" t="s">
        <v>9</v>
      </c>
      <c r="U670" s="7" t="s">
        <v>9</v>
      </c>
      <c r="V670" s="7" t="s">
        <v>9</v>
      </c>
      <c r="W670" s="7" t="s">
        <v>9</v>
      </c>
      <c r="X670" s="7" t="s">
        <v>9</v>
      </c>
      <c r="Y670" s="7" t="s">
        <v>9</v>
      </c>
      <c r="Z670" s="7" t="s">
        <v>9</v>
      </c>
      <c r="AA670" s="7" t="s">
        <v>9</v>
      </c>
    </row>
    <row r="671" spans="2:27">
      <c r="B671" s="7" t="s">
        <v>560</v>
      </c>
      <c r="C671" s="7" t="s">
        <v>495</v>
      </c>
      <c r="D671" s="7" t="s">
        <v>9</v>
      </c>
      <c r="E671" s="7" t="s">
        <v>9</v>
      </c>
      <c r="F671" s="7" t="s">
        <v>9</v>
      </c>
      <c r="G671" s="7" t="s">
        <v>9</v>
      </c>
      <c r="H671" s="7" t="s">
        <v>9</v>
      </c>
      <c r="I671" s="7" t="s">
        <v>9</v>
      </c>
      <c r="J671" s="7" t="s">
        <v>9</v>
      </c>
      <c r="K671" s="7" t="s">
        <v>9</v>
      </c>
      <c r="L671" s="7" t="s">
        <v>9</v>
      </c>
      <c r="M671" s="7" t="s">
        <v>9</v>
      </c>
      <c r="N671" s="7" t="s">
        <v>9</v>
      </c>
      <c r="O671" s="7" t="s">
        <v>9</v>
      </c>
      <c r="P671" s="7" t="s">
        <v>9</v>
      </c>
      <c r="Q671" s="7" t="s">
        <v>9</v>
      </c>
      <c r="R671" s="7" t="s">
        <v>9</v>
      </c>
      <c r="S671" s="7" t="s">
        <v>9</v>
      </c>
      <c r="T671" s="7" t="s">
        <v>9</v>
      </c>
      <c r="U671" s="7" t="s">
        <v>9</v>
      </c>
      <c r="V671" s="7" t="s">
        <v>9</v>
      </c>
      <c r="W671" s="7" t="s">
        <v>9</v>
      </c>
      <c r="X671" s="7" t="s">
        <v>9</v>
      </c>
      <c r="Y671" s="7" t="s">
        <v>9</v>
      </c>
      <c r="Z671" s="7" t="s">
        <v>9</v>
      </c>
      <c r="AA671" s="7" t="s">
        <v>9</v>
      </c>
    </row>
    <row r="672" spans="2:27">
      <c r="B672" s="7" t="s">
        <v>561</v>
      </c>
      <c r="C672" s="7" t="s">
        <v>497</v>
      </c>
      <c r="D672" s="7" t="s">
        <v>9</v>
      </c>
      <c r="E672" s="7" t="s">
        <v>9</v>
      </c>
      <c r="F672" s="7" t="s">
        <v>9</v>
      </c>
      <c r="G672" s="7" t="s">
        <v>9</v>
      </c>
      <c r="H672" s="7" t="s">
        <v>9</v>
      </c>
      <c r="I672" s="7" t="s">
        <v>9</v>
      </c>
      <c r="J672" s="7" t="s">
        <v>9</v>
      </c>
      <c r="K672" s="7" t="s">
        <v>9</v>
      </c>
      <c r="L672" s="7" t="s">
        <v>9</v>
      </c>
      <c r="M672" s="7" t="s">
        <v>9</v>
      </c>
      <c r="N672" s="7" t="s">
        <v>9</v>
      </c>
      <c r="O672" s="7" t="s">
        <v>9</v>
      </c>
      <c r="P672" s="7" t="s">
        <v>9</v>
      </c>
      <c r="Q672" s="7" t="s">
        <v>9</v>
      </c>
      <c r="R672" s="7" t="s">
        <v>9</v>
      </c>
      <c r="S672" s="7" t="s">
        <v>9</v>
      </c>
      <c r="T672" s="7" t="s">
        <v>9</v>
      </c>
      <c r="U672" s="7" t="s">
        <v>9</v>
      </c>
      <c r="V672" s="7" t="s">
        <v>9</v>
      </c>
      <c r="W672" s="7" t="s">
        <v>9</v>
      </c>
      <c r="X672" s="7" t="s">
        <v>9</v>
      </c>
      <c r="Y672" s="7" t="s">
        <v>9</v>
      </c>
      <c r="Z672" s="7" t="s">
        <v>9</v>
      </c>
      <c r="AA672" s="7" t="s">
        <v>9</v>
      </c>
    </row>
    <row r="673" spans="2:27">
      <c r="B673" s="7" t="s">
        <v>562</v>
      </c>
      <c r="C673" s="7" t="s">
        <v>499</v>
      </c>
      <c r="D673" s="7" t="s">
        <v>9</v>
      </c>
      <c r="E673" s="7" t="s">
        <v>9</v>
      </c>
      <c r="F673" s="7" t="s">
        <v>9</v>
      </c>
      <c r="G673" s="7" t="s">
        <v>9</v>
      </c>
      <c r="H673" s="7" t="s">
        <v>9</v>
      </c>
      <c r="I673" s="7" t="s">
        <v>9</v>
      </c>
      <c r="J673" s="7" t="s">
        <v>9</v>
      </c>
      <c r="K673" s="7" t="s">
        <v>9</v>
      </c>
      <c r="L673" s="7" t="s">
        <v>9</v>
      </c>
      <c r="M673" s="7" t="s">
        <v>9</v>
      </c>
      <c r="N673" s="7" t="s">
        <v>9</v>
      </c>
      <c r="O673" s="7" t="s">
        <v>9</v>
      </c>
      <c r="P673" s="7" t="s">
        <v>9</v>
      </c>
      <c r="Q673" s="7" t="s">
        <v>9</v>
      </c>
      <c r="R673" s="7" t="s">
        <v>9</v>
      </c>
      <c r="S673" s="7" t="s">
        <v>9</v>
      </c>
      <c r="T673" s="7" t="s">
        <v>9</v>
      </c>
      <c r="U673" s="7" t="s">
        <v>9</v>
      </c>
      <c r="V673" s="7" t="s">
        <v>9</v>
      </c>
      <c r="W673" s="7" t="s">
        <v>9</v>
      </c>
      <c r="X673" s="7" t="s">
        <v>9</v>
      </c>
      <c r="Y673" s="7" t="s">
        <v>9</v>
      </c>
      <c r="Z673" s="7" t="s">
        <v>9</v>
      </c>
      <c r="AA673" s="7" t="s">
        <v>9</v>
      </c>
    </row>
    <row r="674" spans="2:27">
      <c r="B674" s="7" t="s">
        <v>563</v>
      </c>
      <c r="C674" s="7" t="s">
        <v>501</v>
      </c>
      <c r="D674" s="7" t="s">
        <v>9</v>
      </c>
      <c r="E674" s="7" t="s">
        <v>9</v>
      </c>
      <c r="F674" s="7" t="s">
        <v>9</v>
      </c>
      <c r="G674" s="7" t="s">
        <v>9</v>
      </c>
      <c r="H674" s="7" t="s">
        <v>9</v>
      </c>
      <c r="I674" s="7" t="s">
        <v>9</v>
      </c>
      <c r="J674" s="7" t="s">
        <v>9</v>
      </c>
      <c r="K674" s="7" t="s">
        <v>9</v>
      </c>
      <c r="L674" s="7" t="s">
        <v>9</v>
      </c>
      <c r="M674" s="7" t="s">
        <v>9</v>
      </c>
      <c r="N674" s="7" t="s">
        <v>9</v>
      </c>
      <c r="O674" s="7" t="s">
        <v>9</v>
      </c>
      <c r="P674" s="7" t="s">
        <v>9</v>
      </c>
      <c r="Q674" s="7" t="s">
        <v>9</v>
      </c>
      <c r="R674" s="7" t="s">
        <v>9</v>
      </c>
      <c r="S674" s="7" t="s">
        <v>9</v>
      </c>
      <c r="T674" s="7" t="s">
        <v>9</v>
      </c>
      <c r="U674" s="7" t="s">
        <v>9</v>
      </c>
      <c r="V674" s="7" t="s">
        <v>9</v>
      </c>
      <c r="W674" s="7" t="s">
        <v>9</v>
      </c>
      <c r="X674" s="7" t="s">
        <v>9</v>
      </c>
      <c r="Y674" s="7" t="s">
        <v>9</v>
      </c>
      <c r="Z674" s="7" t="s">
        <v>9</v>
      </c>
      <c r="AA674" s="7" t="s">
        <v>9</v>
      </c>
    </row>
    <row r="675" spans="2:27">
      <c r="B675" s="7" t="s">
        <v>564</v>
      </c>
      <c r="C675" s="7" t="s">
        <v>503</v>
      </c>
      <c r="D675" s="7" t="s">
        <v>9</v>
      </c>
      <c r="E675" s="7" t="s">
        <v>9</v>
      </c>
      <c r="F675" s="7" t="s">
        <v>9</v>
      </c>
      <c r="G675" s="7" t="s">
        <v>9</v>
      </c>
      <c r="H675" s="7" t="s">
        <v>9</v>
      </c>
      <c r="I675" s="7" t="s">
        <v>9</v>
      </c>
      <c r="J675" s="7" t="s">
        <v>9</v>
      </c>
      <c r="K675" s="7" t="s">
        <v>9</v>
      </c>
      <c r="L675" s="7" t="s">
        <v>9</v>
      </c>
      <c r="M675" s="7" t="s">
        <v>9</v>
      </c>
      <c r="N675" s="7" t="s">
        <v>9</v>
      </c>
      <c r="O675" s="7" t="s">
        <v>9</v>
      </c>
      <c r="P675" s="7" t="s">
        <v>9</v>
      </c>
      <c r="Q675" s="7" t="s">
        <v>9</v>
      </c>
      <c r="R675" s="7" t="s">
        <v>9</v>
      </c>
      <c r="S675" s="7" t="s">
        <v>9</v>
      </c>
      <c r="T675" s="7" t="s">
        <v>9</v>
      </c>
      <c r="U675" s="7" t="s">
        <v>9</v>
      </c>
      <c r="V675" s="7" t="s">
        <v>9</v>
      </c>
      <c r="W675" s="7" t="s">
        <v>9</v>
      </c>
      <c r="X675" s="7" t="s">
        <v>9</v>
      </c>
      <c r="Y675" s="7" t="s">
        <v>9</v>
      </c>
      <c r="Z675" s="7" t="s">
        <v>9</v>
      </c>
      <c r="AA675" s="7" t="s">
        <v>9</v>
      </c>
    </row>
    <row r="676" spans="2:27">
      <c r="B676" s="7" t="s">
        <v>565</v>
      </c>
      <c r="C676" s="7" t="s">
        <v>505</v>
      </c>
      <c r="D676" s="7" t="s">
        <v>9</v>
      </c>
      <c r="E676" s="7" t="s">
        <v>9</v>
      </c>
      <c r="F676" s="7" t="s">
        <v>9</v>
      </c>
      <c r="G676" s="7" t="s">
        <v>9</v>
      </c>
      <c r="H676" s="7" t="s">
        <v>9</v>
      </c>
      <c r="I676" s="7" t="s">
        <v>9</v>
      </c>
      <c r="J676" s="7" t="s">
        <v>9</v>
      </c>
      <c r="K676" s="7" t="s">
        <v>9</v>
      </c>
      <c r="L676" s="7" t="s">
        <v>9</v>
      </c>
      <c r="M676" s="7" t="s">
        <v>9</v>
      </c>
      <c r="N676" s="7" t="s">
        <v>9</v>
      </c>
      <c r="O676" s="7" t="s">
        <v>9</v>
      </c>
      <c r="P676" s="7" t="s">
        <v>9</v>
      </c>
      <c r="Q676" s="7" t="s">
        <v>9</v>
      </c>
      <c r="R676" s="7" t="s">
        <v>9</v>
      </c>
      <c r="S676" s="7" t="s">
        <v>9</v>
      </c>
      <c r="T676" s="7" t="s">
        <v>9</v>
      </c>
      <c r="U676" s="7" t="s">
        <v>9</v>
      </c>
      <c r="V676" s="7" t="s">
        <v>9</v>
      </c>
      <c r="W676" s="7" t="s">
        <v>9</v>
      </c>
      <c r="X676" s="7" t="s">
        <v>9</v>
      </c>
      <c r="Y676" s="7" t="s">
        <v>9</v>
      </c>
      <c r="Z676" s="7" t="s">
        <v>9</v>
      </c>
      <c r="AA676" s="7" t="s">
        <v>9</v>
      </c>
    </row>
    <row r="677" spans="2:27">
      <c r="B677" s="7" t="s">
        <v>566</v>
      </c>
      <c r="C677" s="7" t="s">
        <v>507</v>
      </c>
      <c r="D677" s="7" t="s">
        <v>9</v>
      </c>
      <c r="E677" s="7" t="s">
        <v>9</v>
      </c>
      <c r="F677" s="7" t="s">
        <v>9</v>
      </c>
      <c r="G677" s="7" t="s">
        <v>9</v>
      </c>
      <c r="H677" s="7" t="s">
        <v>9</v>
      </c>
      <c r="I677" s="7" t="s">
        <v>9</v>
      </c>
      <c r="J677" s="7" t="s">
        <v>9</v>
      </c>
      <c r="K677" s="7" t="s">
        <v>9</v>
      </c>
      <c r="L677" s="7">
        <v>2519</v>
      </c>
      <c r="M677" s="7">
        <v>433</v>
      </c>
      <c r="N677" s="7">
        <v>352</v>
      </c>
      <c r="O677" s="7">
        <v>789</v>
      </c>
      <c r="P677" s="7">
        <v>9288</v>
      </c>
      <c r="Q677" s="7">
        <v>18066</v>
      </c>
      <c r="R677" s="7">
        <v>11420</v>
      </c>
      <c r="S677" s="7">
        <v>14372</v>
      </c>
      <c r="T677" s="7">
        <v>10620</v>
      </c>
      <c r="U677" s="7">
        <v>10500</v>
      </c>
      <c r="V677" s="7">
        <v>10854</v>
      </c>
      <c r="W677" s="7">
        <v>73479</v>
      </c>
      <c r="X677" s="7">
        <v>53146</v>
      </c>
      <c r="Y677" s="7">
        <v>25944</v>
      </c>
      <c r="Z677" s="7">
        <v>33701</v>
      </c>
      <c r="AA677" s="7">
        <v>66593</v>
      </c>
    </row>
    <row r="678" spans="2:27">
      <c r="B678" s="7" t="s">
        <v>567</v>
      </c>
      <c r="C678" s="7" t="s">
        <v>509</v>
      </c>
      <c r="D678" s="7" t="s">
        <v>9</v>
      </c>
      <c r="E678" s="7" t="s">
        <v>9</v>
      </c>
      <c r="F678" s="7" t="s">
        <v>9</v>
      </c>
      <c r="G678" s="7" t="s">
        <v>9</v>
      </c>
      <c r="H678" s="7" t="s">
        <v>9</v>
      </c>
      <c r="I678" s="7" t="s">
        <v>9</v>
      </c>
      <c r="J678" s="7" t="s">
        <v>9</v>
      </c>
      <c r="K678" s="7" t="s">
        <v>9</v>
      </c>
      <c r="L678" s="7">
        <v>2519</v>
      </c>
      <c r="M678" s="7">
        <v>433</v>
      </c>
      <c r="N678" s="7">
        <v>352</v>
      </c>
      <c r="O678" s="7">
        <v>789</v>
      </c>
      <c r="P678" s="7">
        <v>9288</v>
      </c>
      <c r="Q678" s="7">
        <v>18066</v>
      </c>
      <c r="R678" s="7">
        <v>11420</v>
      </c>
      <c r="S678" s="7">
        <v>14372</v>
      </c>
      <c r="T678" s="7">
        <v>10620</v>
      </c>
      <c r="U678" s="7">
        <v>10500</v>
      </c>
      <c r="V678" s="7">
        <v>10854</v>
      </c>
      <c r="W678" s="7">
        <v>73479</v>
      </c>
      <c r="X678" s="7">
        <v>52730</v>
      </c>
      <c r="Y678" s="7">
        <v>25639</v>
      </c>
      <c r="Z678" s="7">
        <v>33367</v>
      </c>
      <c r="AA678" s="7">
        <v>66433</v>
      </c>
    </row>
    <row r="679" spans="2:27">
      <c r="B679" s="7" t="s">
        <v>568</v>
      </c>
      <c r="C679" s="7" t="s">
        <v>511</v>
      </c>
      <c r="D679" s="7" t="s">
        <v>9</v>
      </c>
      <c r="E679" s="7" t="s">
        <v>9</v>
      </c>
      <c r="F679" s="7" t="s">
        <v>9</v>
      </c>
      <c r="G679" s="7" t="s">
        <v>9</v>
      </c>
      <c r="H679" s="7" t="s">
        <v>9</v>
      </c>
      <c r="I679" s="7" t="s">
        <v>9</v>
      </c>
      <c r="J679" s="7" t="s">
        <v>9</v>
      </c>
      <c r="K679" s="7" t="s">
        <v>9</v>
      </c>
      <c r="L679" s="7" t="s">
        <v>9</v>
      </c>
      <c r="M679" s="7" t="s">
        <v>9</v>
      </c>
      <c r="N679" s="7" t="s">
        <v>9</v>
      </c>
      <c r="O679" s="7" t="s">
        <v>9</v>
      </c>
      <c r="P679" s="7" t="s">
        <v>9</v>
      </c>
      <c r="Q679" s="7" t="s">
        <v>9</v>
      </c>
      <c r="R679" s="7" t="s">
        <v>9</v>
      </c>
      <c r="S679" s="7" t="s">
        <v>9</v>
      </c>
      <c r="T679" s="7" t="s">
        <v>9</v>
      </c>
      <c r="U679" s="7" t="s">
        <v>9</v>
      </c>
      <c r="V679" s="7" t="s">
        <v>9</v>
      </c>
      <c r="W679" s="7" t="s">
        <v>9</v>
      </c>
      <c r="X679" s="7">
        <v>416</v>
      </c>
      <c r="Y679" s="7">
        <v>305</v>
      </c>
      <c r="Z679" s="7">
        <v>334</v>
      </c>
      <c r="AA679" s="7">
        <v>160</v>
      </c>
    </row>
    <row r="680" spans="2:27">
      <c r="B680" s="7" t="s">
        <v>569</v>
      </c>
      <c r="C680" s="7" t="s">
        <v>513</v>
      </c>
      <c r="D680" s="7" t="s">
        <v>9</v>
      </c>
      <c r="E680" s="7" t="s">
        <v>9</v>
      </c>
      <c r="F680" s="7" t="s">
        <v>9</v>
      </c>
      <c r="G680" s="7">
        <v>817367</v>
      </c>
      <c r="H680" s="7">
        <v>942013</v>
      </c>
      <c r="I680" s="7">
        <v>1046203</v>
      </c>
      <c r="J680" s="7">
        <v>1037613</v>
      </c>
      <c r="K680" s="7">
        <v>1185439</v>
      </c>
      <c r="L680" s="7">
        <v>1290668</v>
      </c>
      <c r="M680" s="7">
        <v>1548744</v>
      </c>
      <c r="N680" s="7">
        <v>1615468</v>
      </c>
      <c r="O680" s="7">
        <v>1792389</v>
      </c>
      <c r="P680" s="7">
        <v>1752048</v>
      </c>
      <c r="Q680" s="7">
        <v>1870253</v>
      </c>
      <c r="R680" s="7">
        <v>2038202</v>
      </c>
      <c r="S680" s="7">
        <v>2002135</v>
      </c>
      <c r="T680" s="7">
        <v>2177736</v>
      </c>
      <c r="U680" s="7">
        <v>2229385</v>
      </c>
      <c r="V680" s="7">
        <v>2392674</v>
      </c>
      <c r="W680" s="7">
        <v>2132324</v>
      </c>
      <c r="X680" s="7">
        <v>2397889</v>
      </c>
      <c r="Y680" s="7">
        <v>2458653</v>
      </c>
      <c r="Z680" s="7">
        <v>2658039</v>
      </c>
      <c r="AA680" s="7">
        <v>2486074</v>
      </c>
    </row>
    <row r="681" spans="2:27">
      <c r="B681" s="7" t="s">
        <v>570</v>
      </c>
      <c r="C681" s="7" t="s">
        <v>515</v>
      </c>
      <c r="D681" s="7" t="s">
        <v>9</v>
      </c>
      <c r="E681" s="7" t="s">
        <v>9</v>
      </c>
      <c r="F681" s="7" t="s">
        <v>9</v>
      </c>
      <c r="G681" s="7">
        <v>513223</v>
      </c>
      <c r="H681" s="7">
        <v>604824</v>
      </c>
      <c r="I681" s="7">
        <v>641513</v>
      </c>
      <c r="J681" s="7">
        <v>617754</v>
      </c>
      <c r="K681" s="7">
        <v>717664</v>
      </c>
      <c r="L681" s="7">
        <v>771847</v>
      </c>
      <c r="M681" s="7">
        <v>907195</v>
      </c>
      <c r="N681" s="7">
        <v>1017077</v>
      </c>
      <c r="O681" s="7">
        <v>1068719</v>
      </c>
      <c r="P681" s="7">
        <v>1094999</v>
      </c>
      <c r="Q681" s="7">
        <v>1200101</v>
      </c>
      <c r="R681" s="7">
        <v>1231770</v>
      </c>
      <c r="S681" s="7">
        <v>1241358</v>
      </c>
      <c r="T681" s="7">
        <v>1259789</v>
      </c>
      <c r="U681" s="7">
        <v>1378258</v>
      </c>
      <c r="V681" s="7">
        <v>1561068</v>
      </c>
      <c r="W681" s="7">
        <v>1440704</v>
      </c>
      <c r="X681" s="7">
        <v>1615584</v>
      </c>
      <c r="Y681" s="7">
        <v>1625262</v>
      </c>
      <c r="Z681" s="7">
        <v>1730946</v>
      </c>
      <c r="AA681" s="7">
        <v>1771897</v>
      </c>
    </row>
    <row r="682" spans="2:27">
      <c r="B682" s="7" t="s">
        <v>571</v>
      </c>
      <c r="C682" s="7" t="s">
        <v>517</v>
      </c>
      <c r="D682" s="7" t="s">
        <v>9</v>
      </c>
      <c r="E682" s="7" t="s">
        <v>9</v>
      </c>
      <c r="F682" s="7" t="s">
        <v>9</v>
      </c>
      <c r="G682" s="7">
        <v>304144</v>
      </c>
      <c r="H682" s="7">
        <v>337189</v>
      </c>
      <c r="I682" s="7">
        <v>404690</v>
      </c>
      <c r="J682" s="7">
        <v>419859</v>
      </c>
      <c r="K682" s="7">
        <v>467775</v>
      </c>
      <c r="L682" s="7">
        <v>518821</v>
      </c>
      <c r="M682" s="7">
        <v>641549</v>
      </c>
      <c r="N682" s="7">
        <v>598391</v>
      </c>
      <c r="O682" s="7">
        <v>723670</v>
      </c>
      <c r="P682" s="7">
        <v>657049</v>
      </c>
      <c r="Q682" s="7">
        <v>670152</v>
      </c>
      <c r="R682" s="7">
        <v>806432</v>
      </c>
      <c r="S682" s="7">
        <v>760777</v>
      </c>
      <c r="T682" s="7">
        <v>917947</v>
      </c>
      <c r="U682" s="7">
        <v>851127</v>
      </c>
      <c r="V682" s="7">
        <v>831606</v>
      </c>
      <c r="W682" s="7">
        <v>691620</v>
      </c>
      <c r="X682" s="7">
        <v>782305</v>
      </c>
      <c r="Y682" s="7">
        <v>833391</v>
      </c>
      <c r="Z682" s="7">
        <v>927093</v>
      </c>
      <c r="AA682" s="7">
        <v>714177</v>
      </c>
    </row>
    <row r="683" spans="2:27">
      <c r="B683" s="7" t="s">
        <v>616</v>
      </c>
      <c r="C683" s="7" t="s">
        <v>617</v>
      </c>
      <c r="D683" s="7" t="s">
        <v>9</v>
      </c>
      <c r="E683" s="7" t="s">
        <v>9</v>
      </c>
      <c r="F683" s="7" t="s">
        <v>9</v>
      </c>
      <c r="G683" s="7">
        <v>623072</v>
      </c>
      <c r="H683" s="7">
        <v>1021638</v>
      </c>
      <c r="I683" s="7">
        <v>1328750</v>
      </c>
      <c r="J683" s="7">
        <v>1866135</v>
      </c>
      <c r="K683" s="7">
        <v>2168642</v>
      </c>
      <c r="L683" s="7">
        <v>2464718</v>
      </c>
      <c r="M683" s="7">
        <v>3080034</v>
      </c>
      <c r="N683" s="7">
        <v>3339388</v>
      </c>
      <c r="O683" s="7">
        <v>3589440</v>
      </c>
      <c r="P683" s="7">
        <v>3888781</v>
      </c>
      <c r="Q683" s="7">
        <v>3695511</v>
      </c>
      <c r="R683" s="7">
        <v>4020348</v>
      </c>
      <c r="S683" s="7">
        <v>4153453</v>
      </c>
      <c r="T683" s="7">
        <v>4282462</v>
      </c>
      <c r="U683" s="7">
        <v>4557252</v>
      </c>
      <c r="V683" s="7">
        <v>4838582</v>
      </c>
      <c r="W683" s="7">
        <v>5242274</v>
      </c>
      <c r="X683" s="7">
        <v>5304309</v>
      </c>
      <c r="Y683" s="7">
        <v>5532259</v>
      </c>
      <c r="Z683" s="7">
        <v>5920598</v>
      </c>
      <c r="AA683" s="7">
        <v>6217837</v>
      </c>
    </row>
    <row r="684" spans="2:27">
      <c r="B684" s="7" t="s">
        <v>618</v>
      </c>
      <c r="C684" s="7" t="s">
        <v>619</v>
      </c>
      <c r="D684" s="7" t="s">
        <v>9</v>
      </c>
      <c r="E684" s="7" t="s">
        <v>9</v>
      </c>
      <c r="F684" s="7" t="s">
        <v>9</v>
      </c>
      <c r="G684" s="7">
        <v>-2121818</v>
      </c>
      <c r="H684" s="7">
        <v>-1995773</v>
      </c>
      <c r="I684" s="7">
        <v>-2011301</v>
      </c>
      <c r="J684" s="7">
        <v>-2106904</v>
      </c>
      <c r="K684" s="7">
        <v>-2267397</v>
      </c>
      <c r="L684" s="7">
        <v>-2548858</v>
      </c>
      <c r="M684" s="7">
        <v>-2476278</v>
      </c>
      <c r="N684" s="7">
        <v>-2466550</v>
      </c>
      <c r="O684" s="7">
        <v>-2517969</v>
      </c>
      <c r="P684" s="7">
        <v>-2564420</v>
      </c>
      <c r="Q684" s="7">
        <v>-2865914</v>
      </c>
      <c r="R684" s="7">
        <v>-2666884</v>
      </c>
      <c r="S684" s="7">
        <v>-2874531</v>
      </c>
      <c r="T684" s="7">
        <v>-3107606</v>
      </c>
      <c r="U684" s="7">
        <v>-3342905</v>
      </c>
      <c r="V684" s="7">
        <v>-3803841</v>
      </c>
      <c r="W684" s="7">
        <v>-3805581</v>
      </c>
      <c r="X684" s="7">
        <v>-3771060</v>
      </c>
      <c r="Y684" s="7">
        <v>-3797896</v>
      </c>
      <c r="Z684" s="7">
        <v>-3730578</v>
      </c>
      <c r="AA684" s="7">
        <v>-3580232</v>
      </c>
    </row>
    <row r="685" spans="2:27">
      <c r="B685" s="7" t="s">
        <v>228</v>
      </c>
      <c r="C685" s="7" t="s">
        <v>229</v>
      </c>
      <c r="D685" s="7" t="s">
        <v>9</v>
      </c>
      <c r="E685" s="7" t="s">
        <v>9</v>
      </c>
      <c r="F685" s="7" t="s">
        <v>9</v>
      </c>
      <c r="G685" s="7">
        <v>3814552</v>
      </c>
      <c r="H685" s="7">
        <v>4280426</v>
      </c>
      <c r="I685" s="7">
        <v>4856703</v>
      </c>
      <c r="J685" s="7">
        <v>5645981</v>
      </c>
      <c r="K685" s="7">
        <v>6335162</v>
      </c>
      <c r="L685" s="7">
        <v>7057133</v>
      </c>
      <c r="M685" s="7">
        <v>7861436</v>
      </c>
      <c r="N685" s="7">
        <v>8319773</v>
      </c>
      <c r="O685" s="7">
        <v>8869360</v>
      </c>
      <c r="P685" s="7">
        <v>9125128</v>
      </c>
      <c r="Q685" s="7">
        <v>9363417</v>
      </c>
      <c r="R685" s="7">
        <v>10335167</v>
      </c>
      <c r="S685" s="7">
        <v>10772540</v>
      </c>
      <c r="T685" s="7">
        <v>11335228</v>
      </c>
      <c r="U685" s="7">
        <v>11977038</v>
      </c>
      <c r="V685" s="7">
        <v>13002823</v>
      </c>
      <c r="W685" s="7">
        <v>13283638</v>
      </c>
      <c r="X685" s="7">
        <v>13605462</v>
      </c>
      <c r="Y685" s="7">
        <v>13917819</v>
      </c>
      <c r="Z685" s="7">
        <v>14502881</v>
      </c>
      <c r="AA685" s="7">
        <v>14733104</v>
      </c>
    </row>
    <row r="688" spans="2:27">
      <c r="C688" s="17" t="s">
        <v>645</v>
      </c>
      <c r="D688" s="17"/>
      <c r="E688" s="17"/>
      <c r="F688" s="17"/>
    </row>
    <row r="690" spans="2:27">
      <c r="B690" s="1" t="s">
        <v>406</v>
      </c>
    </row>
    <row r="691" spans="2:27">
      <c r="B691" s="7" t="s">
        <v>519</v>
      </c>
      <c r="C691" s="7" t="s">
        <v>520</v>
      </c>
      <c r="D691" s="7" t="s">
        <v>9</v>
      </c>
      <c r="E691" s="7" t="s">
        <v>9</v>
      </c>
      <c r="F691" s="7" t="s">
        <v>9</v>
      </c>
      <c r="G691" s="7">
        <v>272521</v>
      </c>
      <c r="H691" s="7">
        <v>322640</v>
      </c>
      <c r="I691" s="7">
        <v>632988</v>
      </c>
      <c r="J691" s="7">
        <v>463000</v>
      </c>
      <c r="K691" s="7">
        <v>577537</v>
      </c>
      <c r="L691" s="7">
        <v>542736</v>
      </c>
      <c r="M691" s="7">
        <v>249626</v>
      </c>
      <c r="N691" s="7">
        <v>301471</v>
      </c>
      <c r="O691" s="7">
        <v>345792</v>
      </c>
      <c r="P691" s="7">
        <v>108224</v>
      </c>
      <c r="Q691" s="7">
        <v>125807</v>
      </c>
      <c r="R691" s="7">
        <v>340752</v>
      </c>
      <c r="S691" s="7">
        <v>362084</v>
      </c>
      <c r="T691" s="7">
        <v>510089</v>
      </c>
      <c r="U691" s="7">
        <v>742266</v>
      </c>
      <c r="V691" s="7">
        <v>405432</v>
      </c>
      <c r="W691" s="7">
        <v>27514</v>
      </c>
      <c r="X691" s="7">
        <v>254786</v>
      </c>
      <c r="Y691" s="7">
        <v>321021</v>
      </c>
      <c r="Z691" s="7">
        <v>146893</v>
      </c>
      <c r="AA691" s="7">
        <v>150389</v>
      </c>
    </row>
    <row r="692" spans="2:27">
      <c r="B692" s="7" t="s">
        <v>521</v>
      </c>
      <c r="C692" s="7" t="s">
        <v>522</v>
      </c>
      <c r="D692" s="7" t="s">
        <v>9</v>
      </c>
      <c r="E692" s="7" t="s">
        <v>9</v>
      </c>
      <c r="F692" s="7" t="s">
        <v>9</v>
      </c>
      <c r="G692" s="7">
        <v>274790</v>
      </c>
      <c r="H692" s="7">
        <v>313303</v>
      </c>
      <c r="I692" s="7">
        <v>617728</v>
      </c>
      <c r="J692" s="7">
        <v>475444</v>
      </c>
      <c r="K692" s="7">
        <v>575678</v>
      </c>
      <c r="L692" s="7">
        <v>516566</v>
      </c>
      <c r="M692" s="7">
        <v>271796</v>
      </c>
      <c r="N692" s="7">
        <v>292106</v>
      </c>
      <c r="O692" s="7">
        <v>331637</v>
      </c>
      <c r="P692" s="7">
        <v>101076</v>
      </c>
      <c r="Q692" s="7">
        <v>120535</v>
      </c>
      <c r="R692" s="7">
        <v>337996</v>
      </c>
      <c r="S692" s="7">
        <v>307468</v>
      </c>
      <c r="T692" s="7">
        <v>441769</v>
      </c>
      <c r="U692" s="7">
        <v>707508</v>
      </c>
      <c r="V692" s="7">
        <v>347008</v>
      </c>
      <c r="W692" s="7">
        <v>-3906</v>
      </c>
      <c r="X692" s="7">
        <v>215428</v>
      </c>
      <c r="Y692" s="7">
        <v>303160</v>
      </c>
      <c r="Z692" s="7">
        <v>132100</v>
      </c>
      <c r="AA692" s="7">
        <v>150233</v>
      </c>
    </row>
    <row r="693" spans="2:27">
      <c r="B693" s="7" t="s">
        <v>523</v>
      </c>
      <c r="C693" s="7" t="s">
        <v>524</v>
      </c>
      <c r="D693" s="7" t="s">
        <v>9</v>
      </c>
      <c r="E693" s="7" t="s">
        <v>9</v>
      </c>
      <c r="F693" s="7" t="s">
        <v>9</v>
      </c>
      <c r="G693" s="7">
        <v>297057</v>
      </c>
      <c r="H693" s="7">
        <v>272083</v>
      </c>
      <c r="I693" s="7">
        <v>548761</v>
      </c>
      <c r="J693" s="7">
        <v>445529</v>
      </c>
      <c r="K693" s="7">
        <v>490502</v>
      </c>
      <c r="L693" s="7">
        <v>441771</v>
      </c>
      <c r="M693" s="7">
        <v>316032</v>
      </c>
      <c r="N693" s="7">
        <v>250599</v>
      </c>
      <c r="O693" s="7">
        <v>335764</v>
      </c>
      <c r="P693" s="7">
        <v>159769</v>
      </c>
      <c r="Q693" s="7">
        <v>141143</v>
      </c>
      <c r="R693" s="7">
        <v>314369</v>
      </c>
      <c r="S693" s="7">
        <v>265113</v>
      </c>
      <c r="T693" s="7">
        <v>327932</v>
      </c>
      <c r="U693" s="7">
        <v>560902</v>
      </c>
      <c r="V693" s="7">
        <v>395588</v>
      </c>
      <c r="W693" s="7">
        <v>109351</v>
      </c>
      <c r="X693" s="7">
        <v>43195</v>
      </c>
      <c r="Y693" s="7">
        <v>104324</v>
      </c>
      <c r="Z693" s="7">
        <v>99571</v>
      </c>
      <c r="AA693" s="7">
        <v>106902</v>
      </c>
    </row>
    <row r="694" spans="2:27">
      <c r="B694" s="7" t="s">
        <v>597</v>
      </c>
      <c r="C694" s="7" t="s">
        <v>143</v>
      </c>
      <c r="D694" s="7" t="s">
        <v>9</v>
      </c>
      <c r="E694" s="7" t="s">
        <v>9</v>
      </c>
      <c r="F694" s="7" t="s">
        <v>9</v>
      </c>
      <c r="G694" s="7">
        <v>21352</v>
      </c>
      <c r="H694" s="7">
        <v>16874</v>
      </c>
      <c r="I694" s="7">
        <v>16081</v>
      </c>
      <c r="J694" s="7">
        <v>28114</v>
      </c>
      <c r="K694" s="7">
        <v>32174</v>
      </c>
      <c r="L694" s="7">
        <v>27320</v>
      </c>
      <c r="M694" s="7">
        <v>8494</v>
      </c>
      <c r="N694" s="7">
        <v>-46581</v>
      </c>
      <c r="O694" s="7">
        <v>15414</v>
      </c>
      <c r="P694" s="7">
        <v>6299</v>
      </c>
      <c r="Q694" s="7">
        <v>27229</v>
      </c>
      <c r="R694" s="7">
        <v>14955</v>
      </c>
      <c r="S694" s="7">
        <v>12634</v>
      </c>
      <c r="T694" s="7">
        <v>28893</v>
      </c>
      <c r="U694" s="7">
        <v>123870</v>
      </c>
      <c r="V694" s="7">
        <v>83939</v>
      </c>
      <c r="W694" s="7">
        <v>-84249</v>
      </c>
      <c r="X694" s="7">
        <v>-48639</v>
      </c>
      <c r="Y694" s="7">
        <v>6177</v>
      </c>
      <c r="Z694" s="7">
        <v>-26779</v>
      </c>
      <c r="AA694" s="7">
        <v>-7993</v>
      </c>
    </row>
    <row r="695" spans="2:27">
      <c r="B695" s="7" t="s">
        <v>598</v>
      </c>
      <c r="C695" s="7" t="s">
        <v>144</v>
      </c>
      <c r="D695" s="7" t="s">
        <v>9</v>
      </c>
      <c r="E695" s="7" t="s">
        <v>9</v>
      </c>
      <c r="F695" s="7" t="s">
        <v>9</v>
      </c>
      <c r="G695" s="7">
        <v>210475</v>
      </c>
      <c r="H695" s="7">
        <v>180160</v>
      </c>
      <c r="I695" s="7">
        <v>234824</v>
      </c>
      <c r="J695" s="7">
        <v>287612</v>
      </c>
      <c r="K695" s="7">
        <v>278818</v>
      </c>
      <c r="L695" s="7">
        <v>287477</v>
      </c>
      <c r="M695" s="7">
        <v>194855</v>
      </c>
      <c r="N695" s="7">
        <v>186205</v>
      </c>
      <c r="O695" s="7">
        <v>182338</v>
      </c>
      <c r="P695" s="7">
        <v>139320</v>
      </c>
      <c r="Q695" s="7">
        <v>61712</v>
      </c>
      <c r="R695" s="7">
        <v>202049</v>
      </c>
      <c r="S695" s="7">
        <v>189397</v>
      </c>
      <c r="T695" s="7">
        <v>204732</v>
      </c>
      <c r="U695" s="7">
        <v>262058</v>
      </c>
      <c r="V695" s="7">
        <v>198641</v>
      </c>
      <c r="W695" s="7">
        <v>103603</v>
      </c>
      <c r="X695" s="7">
        <v>78606</v>
      </c>
      <c r="Y695" s="7">
        <v>63072</v>
      </c>
      <c r="Z695" s="7">
        <v>49714</v>
      </c>
      <c r="AA695" s="7">
        <v>32737</v>
      </c>
    </row>
    <row r="696" spans="2:27">
      <c r="B696" s="7" t="s">
        <v>599</v>
      </c>
      <c r="C696" s="7" t="s">
        <v>145</v>
      </c>
      <c r="D696" s="7" t="s">
        <v>9</v>
      </c>
      <c r="E696" s="7" t="s">
        <v>9</v>
      </c>
      <c r="F696" s="7" t="s">
        <v>9</v>
      </c>
      <c r="G696" s="7">
        <v>57461</v>
      </c>
      <c r="H696" s="7">
        <v>70069</v>
      </c>
      <c r="I696" s="7">
        <v>269436</v>
      </c>
      <c r="J696" s="7">
        <v>105795</v>
      </c>
      <c r="K696" s="7">
        <v>149663</v>
      </c>
      <c r="L696" s="7">
        <v>105884</v>
      </c>
      <c r="M696" s="7">
        <v>111817</v>
      </c>
      <c r="N696" s="7">
        <v>106771</v>
      </c>
      <c r="O696" s="7">
        <v>131933</v>
      </c>
      <c r="P696" s="7">
        <v>12386</v>
      </c>
      <c r="Q696" s="7">
        <v>48083</v>
      </c>
      <c r="R696" s="7">
        <v>87208</v>
      </c>
      <c r="S696" s="7">
        <v>48824</v>
      </c>
      <c r="T696" s="7">
        <v>78908</v>
      </c>
      <c r="U696" s="7">
        <v>152339</v>
      </c>
      <c r="V696" s="7">
        <v>97328</v>
      </c>
      <c r="W696" s="7">
        <v>82813</v>
      </c>
      <c r="X696" s="7">
        <v>24414</v>
      </c>
      <c r="Y696" s="7">
        <v>38304</v>
      </c>
      <c r="Z696" s="7">
        <v>56171</v>
      </c>
      <c r="AA696" s="7">
        <v>77248</v>
      </c>
    </row>
    <row r="697" spans="2:27">
      <c r="B697" s="7" t="s">
        <v>600</v>
      </c>
      <c r="C697" s="7" t="s">
        <v>147</v>
      </c>
      <c r="D697" s="7" t="s">
        <v>9</v>
      </c>
      <c r="E697" s="7" t="s">
        <v>9</v>
      </c>
      <c r="F697" s="7" t="s">
        <v>9</v>
      </c>
      <c r="G697" s="7" t="s">
        <v>9</v>
      </c>
      <c r="H697" s="7" t="s">
        <v>9</v>
      </c>
      <c r="I697" s="7" t="s">
        <v>9</v>
      </c>
      <c r="J697" s="7" t="s">
        <v>9</v>
      </c>
      <c r="K697" s="7" t="s">
        <v>9</v>
      </c>
      <c r="L697" s="7" t="s">
        <v>9</v>
      </c>
      <c r="M697" s="7" t="s">
        <v>9</v>
      </c>
      <c r="N697" s="7" t="s">
        <v>9</v>
      </c>
      <c r="O697" s="7" t="s">
        <v>9</v>
      </c>
      <c r="P697" s="7" t="s">
        <v>9</v>
      </c>
      <c r="Q697" s="7" t="s">
        <v>9</v>
      </c>
      <c r="R697" s="7" t="s">
        <v>9</v>
      </c>
      <c r="S697" s="7" t="s">
        <v>9</v>
      </c>
      <c r="T697" s="7" t="s">
        <v>9</v>
      </c>
      <c r="U697" s="7" t="s">
        <v>9</v>
      </c>
      <c r="V697" s="7" t="s">
        <v>9</v>
      </c>
      <c r="W697" s="7" t="s">
        <v>9</v>
      </c>
      <c r="X697" s="7" t="s">
        <v>9</v>
      </c>
      <c r="Y697" s="7" t="s">
        <v>9</v>
      </c>
      <c r="Z697" s="7" t="s">
        <v>9</v>
      </c>
      <c r="AA697" s="7" t="s">
        <v>9</v>
      </c>
    </row>
    <row r="698" spans="2:27">
      <c r="B698" s="7" t="s">
        <v>601</v>
      </c>
      <c r="C698" s="7" t="s">
        <v>148</v>
      </c>
      <c r="D698" s="7" t="s">
        <v>9</v>
      </c>
      <c r="E698" s="7" t="s">
        <v>9</v>
      </c>
      <c r="F698" s="7" t="s">
        <v>9</v>
      </c>
      <c r="G698" s="7">
        <v>287</v>
      </c>
      <c r="H698" s="7">
        <v>-182</v>
      </c>
      <c r="I698" s="7">
        <v>4075</v>
      </c>
      <c r="J698" s="7">
        <v>4152</v>
      </c>
      <c r="K698" s="7">
        <v>4607</v>
      </c>
      <c r="L698" s="7">
        <v>5204</v>
      </c>
      <c r="M698" s="7">
        <v>-2374</v>
      </c>
      <c r="N698" s="7">
        <v>-757</v>
      </c>
      <c r="O698" s="7">
        <v>915</v>
      </c>
      <c r="P698" s="7">
        <v>-1276</v>
      </c>
      <c r="Q698" s="7">
        <v>1060</v>
      </c>
      <c r="R698" s="7">
        <v>145</v>
      </c>
      <c r="S698" s="7">
        <v>-306</v>
      </c>
      <c r="T698" s="7">
        <v>535</v>
      </c>
      <c r="U698" s="7">
        <v>62</v>
      </c>
      <c r="V698" s="7">
        <v>-110</v>
      </c>
      <c r="W698" s="7">
        <v>-1429</v>
      </c>
      <c r="X698" s="7">
        <v>-1073</v>
      </c>
      <c r="Y698" s="7">
        <v>-1173</v>
      </c>
      <c r="Z698" s="7">
        <v>-1634</v>
      </c>
      <c r="AA698" s="7">
        <v>-1561</v>
      </c>
    </row>
    <row r="699" spans="2:27">
      <c r="B699" s="7" t="s">
        <v>602</v>
      </c>
      <c r="C699" s="7" t="s">
        <v>149</v>
      </c>
      <c r="D699" s="7" t="s">
        <v>9</v>
      </c>
      <c r="E699" s="7" t="s">
        <v>9</v>
      </c>
      <c r="F699" s="7" t="s">
        <v>9</v>
      </c>
      <c r="G699" s="7">
        <v>7482</v>
      </c>
      <c r="H699" s="7">
        <v>5162</v>
      </c>
      <c r="I699" s="7">
        <v>24345</v>
      </c>
      <c r="J699" s="7">
        <v>19856</v>
      </c>
      <c r="K699" s="7">
        <v>25240</v>
      </c>
      <c r="L699" s="7">
        <v>15886</v>
      </c>
      <c r="M699" s="7">
        <v>3240</v>
      </c>
      <c r="N699" s="7">
        <v>4961</v>
      </c>
      <c r="O699" s="7">
        <v>5164</v>
      </c>
      <c r="P699" s="7">
        <v>3040</v>
      </c>
      <c r="Q699" s="7">
        <v>3059</v>
      </c>
      <c r="R699" s="7">
        <v>10012</v>
      </c>
      <c r="S699" s="7">
        <v>14564</v>
      </c>
      <c r="T699" s="7">
        <v>14864</v>
      </c>
      <c r="U699" s="7">
        <v>22573</v>
      </c>
      <c r="V699" s="7">
        <v>15790</v>
      </c>
      <c r="W699" s="7">
        <v>8613</v>
      </c>
      <c r="X699" s="7">
        <v>-10113</v>
      </c>
      <c r="Y699" s="7">
        <v>-2056</v>
      </c>
      <c r="Z699" s="7">
        <v>22099</v>
      </c>
      <c r="AA699" s="7">
        <v>6471</v>
      </c>
    </row>
    <row r="700" spans="2:27">
      <c r="B700" s="7" t="s">
        <v>525</v>
      </c>
      <c r="C700" s="7" t="s">
        <v>526</v>
      </c>
      <c r="D700" s="7" t="s">
        <v>9</v>
      </c>
      <c r="E700" s="7" t="s">
        <v>9</v>
      </c>
      <c r="F700" s="7" t="s">
        <v>9</v>
      </c>
      <c r="G700" s="7">
        <v>-22333</v>
      </c>
      <c r="H700" s="7">
        <v>40941</v>
      </c>
      <c r="I700" s="7">
        <v>68825</v>
      </c>
      <c r="J700" s="7">
        <v>29782</v>
      </c>
      <c r="K700" s="7">
        <v>85035</v>
      </c>
      <c r="L700" s="7">
        <v>74554</v>
      </c>
      <c r="M700" s="7">
        <v>-44303</v>
      </c>
      <c r="N700" s="7">
        <v>41408</v>
      </c>
      <c r="O700" s="7">
        <v>-4184</v>
      </c>
      <c r="P700" s="7">
        <v>-58797</v>
      </c>
      <c r="Q700" s="7">
        <v>-20733</v>
      </c>
      <c r="R700" s="7">
        <v>23502</v>
      </c>
      <c r="S700" s="7">
        <v>42130</v>
      </c>
      <c r="T700" s="7">
        <v>113497</v>
      </c>
      <c r="U700" s="7">
        <v>146492</v>
      </c>
      <c r="V700" s="7">
        <v>-48786</v>
      </c>
      <c r="W700" s="7">
        <v>-113379</v>
      </c>
      <c r="X700" s="7">
        <v>172134</v>
      </c>
      <c r="Y700" s="7">
        <v>198650</v>
      </c>
      <c r="Z700" s="7">
        <v>32382</v>
      </c>
      <c r="AA700" s="7">
        <v>43293</v>
      </c>
    </row>
    <row r="701" spans="2:27">
      <c r="B701" s="7" t="s">
        <v>603</v>
      </c>
      <c r="C701" s="7" t="s">
        <v>114</v>
      </c>
      <c r="D701" s="7" t="s">
        <v>9</v>
      </c>
      <c r="E701" s="7" t="s">
        <v>9</v>
      </c>
      <c r="F701" s="7" t="s">
        <v>9</v>
      </c>
      <c r="G701" s="7">
        <v>12440</v>
      </c>
      <c r="H701" s="7">
        <v>-3862</v>
      </c>
      <c r="I701" s="7">
        <v>-365</v>
      </c>
      <c r="J701" s="7">
        <v>2674</v>
      </c>
      <c r="K701" s="7">
        <v>8970</v>
      </c>
      <c r="L701" s="7">
        <v>-2579</v>
      </c>
      <c r="M701" s="7">
        <v>-20059</v>
      </c>
      <c r="N701" s="7">
        <v>5501</v>
      </c>
      <c r="O701" s="7">
        <v>-3166</v>
      </c>
      <c r="P701" s="7">
        <v>-3740</v>
      </c>
      <c r="Q701" s="7">
        <v>9774</v>
      </c>
      <c r="R701" s="7">
        <v>17225</v>
      </c>
      <c r="S701" s="7">
        <v>850</v>
      </c>
      <c r="T701" s="7">
        <v>15812</v>
      </c>
      <c r="U701" s="7">
        <v>20260</v>
      </c>
      <c r="V701" s="7">
        <v>13666</v>
      </c>
      <c r="W701" s="7">
        <v>-15590</v>
      </c>
      <c r="X701" s="7">
        <v>33676</v>
      </c>
      <c r="Y701" s="7">
        <v>12162</v>
      </c>
      <c r="Z701" s="7">
        <v>1795</v>
      </c>
      <c r="AA701" s="7">
        <v>6003</v>
      </c>
    </row>
    <row r="702" spans="2:27">
      <c r="B702" s="7" t="s">
        <v>604</v>
      </c>
      <c r="C702" s="7" t="s">
        <v>605</v>
      </c>
      <c r="D702" s="7" t="s">
        <v>9</v>
      </c>
      <c r="E702" s="7" t="s">
        <v>9</v>
      </c>
      <c r="F702" s="7" t="s">
        <v>9</v>
      </c>
      <c r="G702" s="7">
        <v>-47542</v>
      </c>
      <c r="H702" s="7">
        <v>27671</v>
      </c>
      <c r="I702" s="7">
        <v>53612</v>
      </c>
      <c r="J702" s="7">
        <v>5241</v>
      </c>
      <c r="K702" s="7">
        <v>60838</v>
      </c>
      <c r="L702" s="7">
        <v>71522</v>
      </c>
      <c r="M702" s="7">
        <v>-18718</v>
      </c>
      <c r="N702" s="7">
        <v>12399</v>
      </c>
      <c r="O702" s="7">
        <v>-22687</v>
      </c>
      <c r="P702" s="7">
        <v>-59538</v>
      </c>
      <c r="Q702" s="7">
        <v>-40588</v>
      </c>
      <c r="R702" s="7">
        <v>-19893</v>
      </c>
      <c r="S702" s="7">
        <v>35407</v>
      </c>
      <c r="T702" s="7">
        <v>78626</v>
      </c>
      <c r="U702" s="7">
        <v>52486</v>
      </c>
      <c r="V702" s="7">
        <v>-84898</v>
      </c>
      <c r="W702" s="7">
        <v>-81199</v>
      </c>
      <c r="X702" s="7">
        <v>131736</v>
      </c>
      <c r="Y702" s="7">
        <v>133025</v>
      </c>
      <c r="Z702" s="7">
        <v>18496</v>
      </c>
      <c r="AA702" s="7">
        <v>34009</v>
      </c>
    </row>
    <row r="703" spans="2:27">
      <c r="B703" s="7" t="s">
        <v>606</v>
      </c>
      <c r="C703" s="7" t="s">
        <v>116</v>
      </c>
      <c r="D703" s="7" t="s">
        <v>9</v>
      </c>
      <c r="E703" s="7" t="s">
        <v>9</v>
      </c>
      <c r="F703" s="7" t="s">
        <v>9</v>
      </c>
      <c r="G703" s="7">
        <v>2282</v>
      </c>
      <c r="H703" s="7">
        <v>3834</v>
      </c>
      <c r="I703" s="7">
        <v>3949</v>
      </c>
      <c r="J703" s="7">
        <v>8362</v>
      </c>
      <c r="K703" s="7">
        <v>1964</v>
      </c>
      <c r="L703" s="7">
        <v>4533</v>
      </c>
      <c r="M703" s="7">
        <v>-838</v>
      </c>
      <c r="N703" s="7">
        <v>3398</v>
      </c>
      <c r="O703" s="7">
        <v>9737</v>
      </c>
      <c r="P703" s="7">
        <v>782</v>
      </c>
      <c r="Q703" s="7">
        <v>-1083</v>
      </c>
      <c r="R703" s="7">
        <v>8339</v>
      </c>
      <c r="S703" s="7">
        <v>-773</v>
      </c>
      <c r="T703" s="7">
        <v>-1827</v>
      </c>
      <c r="U703" s="7">
        <v>7603</v>
      </c>
      <c r="V703" s="7">
        <v>29063</v>
      </c>
      <c r="W703" s="7">
        <v>430</v>
      </c>
      <c r="X703" s="7">
        <v>-6044</v>
      </c>
      <c r="Y703" s="7">
        <v>11106</v>
      </c>
      <c r="Z703" s="7">
        <v>3801</v>
      </c>
      <c r="AA703" s="7">
        <v>-5184</v>
      </c>
    </row>
    <row r="704" spans="2:27">
      <c r="B704" s="7" t="s">
        <v>607</v>
      </c>
      <c r="C704" s="7" t="s">
        <v>117</v>
      </c>
      <c r="D704" s="7" t="s">
        <v>9</v>
      </c>
      <c r="E704" s="7" t="s">
        <v>9</v>
      </c>
      <c r="F704" s="7" t="s">
        <v>9</v>
      </c>
      <c r="G704" s="7" t="s">
        <v>9</v>
      </c>
      <c r="H704" s="7" t="s">
        <v>9</v>
      </c>
      <c r="I704" s="7" t="s">
        <v>9</v>
      </c>
      <c r="J704" s="7" t="s">
        <v>9</v>
      </c>
      <c r="K704" s="7" t="s">
        <v>9</v>
      </c>
      <c r="L704" s="7" t="s">
        <v>9</v>
      </c>
      <c r="M704" s="7" t="s">
        <v>9</v>
      </c>
      <c r="N704" s="7" t="s">
        <v>9</v>
      </c>
      <c r="O704" s="7" t="s">
        <v>9</v>
      </c>
      <c r="P704" s="7" t="s">
        <v>9</v>
      </c>
      <c r="Q704" s="7" t="s">
        <v>9</v>
      </c>
      <c r="R704" s="7" t="s">
        <v>9</v>
      </c>
      <c r="S704" s="7" t="s">
        <v>9</v>
      </c>
      <c r="T704" s="7" t="s">
        <v>9</v>
      </c>
      <c r="U704" s="7" t="s">
        <v>9</v>
      </c>
      <c r="V704" s="7" t="s">
        <v>9</v>
      </c>
      <c r="W704" s="7" t="s">
        <v>9</v>
      </c>
      <c r="X704" s="7" t="s">
        <v>9</v>
      </c>
      <c r="Y704" s="7" t="s">
        <v>9</v>
      </c>
      <c r="Z704" s="7" t="s">
        <v>9</v>
      </c>
      <c r="AA704" s="7" t="s">
        <v>9</v>
      </c>
    </row>
    <row r="705" spans="2:27">
      <c r="B705" s="7" t="s">
        <v>608</v>
      </c>
      <c r="C705" s="7" t="s">
        <v>118</v>
      </c>
      <c r="D705" s="7" t="s">
        <v>9</v>
      </c>
      <c r="E705" s="7" t="s">
        <v>9</v>
      </c>
      <c r="F705" s="7" t="s">
        <v>9</v>
      </c>
      <c r="G705" s="7">
        <v>10487</v>
      </c>
      <c r="H705" s="7">
        <v>13298</v>
      </c>
      <c r="I705" s="7">
        <v>11629</v>
      </c>
      <c r="J705" s="7">
        <v>13505</v>
      </c>
      <c r="K705" s="7">
        <v>13263</v>
      </c>
      <c r="L705" s="7">
        <v>1078</v>
      </c>
      <c r="M705" s="7">
        <v>-4688</v>
      </c>
      <c r="N705" s="7">
        <v>20110</v>
      </c>
      <c r="O705" s="7">
        <v>11932</v>
      </c>
      <c r="P705" s="7">
        <v>3699</v>
      </c>
      <c r="Q705" s="7">
        <v>11164</v>
      </c>
      <c r="R705" s="7">
        <v>17831</v>
      </c>
      <c r="S705" s="7">
        <v>6646</v>
      </c>
      <c r="T705" s="7">
        <v>20886</v>
      </c>
      <c r="U705" s="7">
        <v>66143</v>
      </c>
      <c r="V705" s="7">
        <v>-6617</v>
      </c>
      <c r="W705" s="7">
        <v>-17020</v>
      </c>
      <c r="X705" s="7">
        <v>12766</v>
      </c>
      <c r="Y705" s="7">
        <v>42357</v>
      </c>
      <c r="Z705" s="7">
        <v>8290</v>
      </c>
      <c r="AA705" s="7">
        <v>8465</v>
      </c>
    </row>
    <row r="706" spans="2:27">
      <c r="B706" s="7" t="s">
        <v>527</v>
      </c>
      <c r="C706" s="7" t="s">
        <v>528</v>
      </c>
      <c r="D706" s="7" t="s">
        <v>9</v>
      </c>
      <c r="E706" s="7" t="s">
        <v>9</v>
      </c>
      <c r="F706" s="7" t="s">
        <v>9</v>
      </c>
      <c r="G706" s="7">
        <v>66</v>
      </c>
      <c r="H706" s="7">
        <v>279</v>
      </c>
      <c r="I706" s="7">
        <v>142</v>
      </c>
      <c r="J706" s="7">
        <v>133</v>
      </c>
      <c r="K706" s="7">
        <v>141</v>
      </c>
      <c r="L706" s="7">
        <v>241</v>
      </c>
      <c r="M706" s="7">
        <v>67</v>
      </c>
      <c r="N706" s="7">
        <v>99</v>
      </c>
      <c r="O706" s="7">
        <v>57</v>
      </c>
      <c r="P706" s="7">
        <v>104</v>
      </c>
      <c r="Q706" s="7">
        <v>125</v>
      </c>
      <c r="R706" s="7">
        <v>125</v>
      </c>
      <c r="S706" s="7">
        <v>225</v>
      </c>
      <c r="T706" s="7">
        <v>340</v>
      </c>
      <c r="U706" s="7">
        <v>114</v>
      </c>
      <c r="V706" s="7">
        <v>206</v>
      </c>
      <c r="W706" s="7">
        <v>122</v>
      </c>
      <c r="X706" s="7">
        <v>99</v>
      </c>
      <c r="Y706" s="7">
        <v>186</v>
      </c>
      <c r="Z706" s="7">
        <v>147</v>
      </c>
      <c r="AA706" s="7">
        <v>38</v>
      </c>
    </row>
    <row r="707" spans="2:27">
      <c r="B707" s="7" t="s">
        <v>609</v>
      </c>
      <c r="C707" s="7" t="s">
        <v>610</v>
      </c>
      <c r="D707" s="7" t="s">
        <v>9</v>
      </c>
      <c r="E707" s="7" t="s">
        <v>9</v>
      </c>
      <c r="F707" s="7" t="s">
        <v>9</v>
      </c>
      <c r="G707" s="7" t="s">
        <v>9</v>
      </c>
      <c r="H707" s="7" t="s">
        <v>9</v>
      </c>
      <c r="I707" s="7" t="s">
        <v>9</v>
      </c>
      <c r="J707" s="7" t="s">
        <v>9</v>
      </c>
      <c r="K707" s="7" t="s">
        <v>9</v>
      </c>
      <c r="L707" s="7" t="s">
        <v>9</v>
      </c>
      <c r="M707" s="7" t="s">
        <v>9</v>
      </c>
      <c r="N707" s="7" t="s">
        <v>9</v>
      </c>
      <c r="O707" s="7" t="s">
        <v>9</v>
      </c>
      <c r="P707" s="7" t="s">
        <v>9</v>
      </c>
      <c r="Q707" s="7" t="s">
        <v>9</v>
      </c>
      <c r="R707" s="7" t="s">
        <v>9</v>
      </c>
      <c r="S707" s="7" t="s">
        <v>9</v>
      </c>
      <c r="T707" s="7" t="s">
        <v>9</v>
      </c>
      <c r="U707" s="7" t="s">
        <v>9</v>
      </c>
      <c r="V707" s="7" t="s">
        <v>9</v>
      </c>
      <c r="W707" s="7" t="s">
        <v>9</v>
      </c>
      <c r="X707" s="7" t="s">
        <v>9</v>
      </c>
      <c r="Y707" s="7" t="s">
        <v>9</v>
      </c>
      <c r="Z707" s="7" t="s">
        <v>9</v>
      </c>
      <c r="AA707" s="7" t="s">
        <v>9</v>
      </c>
    </row>
    <row r="708" spans="2:27">
      <c r="B708" s="7" t="s">
        <v>611</v>
      </c>
      <c r="C708" s="7" t="s">
        <v>612</v>
      </c>
      <c r="D708" s="7" t="s">
        <v>9</v>
      </c>
      <c r="E708" s="7" t="s">
        <v>9</v>
      </c>
      <c r="F708" s="7" t="s">
        <v>9</v>
      </c>
      <c r="G708" s="7">
        <v>66</v>
      </c>
      <c r="H708" s="7">
        <v>279</v>
      </c>
      <c r="I708" s="7">
        <v>142</v>
      </c>
      <c r="J708" s="7">
        <v>133</v>
      </c>
      <c r="K708" s="7">
        <v>141</v>
      </c>
      <c r="L708" s="7">
        <v>241</v>
      </c>
      <c r="M708" s="7">
        <v>67</v>
      </c>
      <c r="N708" s="7">
        <v>99</v>
      </c>
      <c r="O708" s="7">
        <v>57</v>
      </c>
      <c r="P708" s="7">
        <v>104</v>
      </c>
      <c r="Q708" s="7">
        <v>125</v>
      </c>
      <c r="R708" s="7">
        <v>125</v>
      </c>
      <c r="S708" s="7">
        <v>225</v>
      </c>
      <c r="T708" s="7">
        <v>340</v>
      </c>
      <c r="U708" s="7">
        <v>114</v>
      </c>
      <c r="V708" s="7">
        <v>206</v>
      </c>
      <c r="W708" s="7">
        <v>122</v>
      </c>
      <c r="X708" s="7">
        <v>99</v>
      </c>
      <c r="Y708" s="7">
        <v>186</v>
      </c>
      <c r="Z708" s="7">
        <v>147</v>
      </c>
      <c r="AA708" s="7">
        <v>38</v>
      </c>
    </row>
    <row r="709" spans="2:27">
      <c r="B709" s="7" t="s">
        <v>613</v>
      </c>
      <c r="C709" s="7" t="s">
        <v>614</v>
      </c>
      <c r="D709" s="7" t="s">
        <v>9</v>
      </c>
      <c r="E709" s="7" t="s">
        <v>9</v>
      </c>
      <c r="F709" s="7" t="s">
        <v>9</v>
      </c>
      <c r="G709" s="7" t="s">
        <v>9</v>
      </c>
      <c r="H709" s="7" t="s">
        <v>9</v>
      </c>
      <c r="I709" s="7" t="s">
        <v>9</v>
      </c>
      <c r="J709" s="7" t="s">
        <v>9</v>
      </c>
      <c r="K709" s="7" t="s">
        <v>9</v>
      </c>
      <c r="L709" s="7" t="s">
        <v>9</v>
      </c>
      <c r="M709" s="7" t="s">
        <v>9</v>
      </c>
      <c r="N709" s="7" t="s">
        <v>9</v>
      </c>
      <c r="O709" s="7" t="s">
        <v>9</v>
      </c>
      <c r="P709" s="7" t="s">
        <v>9</v>
      </c>
      <c r="Q709" s="7" t="s">
        <v>9</v>
      </c>
      <c r="R709" s="7" t="s">
        <v>9</v>
      </c>
      <c r="S709" s="7" t="s">
        <v>9</v>
      </c>
      <c r="T709" s="7" t="s">
        <v>9</v>
      </c>
      <c r="U709" s="7" t="s">
        <v>9</v>
      </c>
      <c r="V709" s="7" t="s">
        <v>9</v>
      </c>
      <c r="W709" s="7" t="s">
        <v>9</v>
      </c>
      <c r="X709" s="7" t="s">
        <v>9</v>
      </c>
      <c r="Y709" s="7" t="s">
        <v>9</v>
      </c>
      <c r="Z709" s="7" t="s">
        <v>9</v>
      </c>
      <c r="AA709" s="7" t="s">
        <v>9</v>
      </c>
    </row>
    <row r="710" spans="2:27">
      <c r="B710" s="7" t="s">
        <v>529</v>
      </c>
      <c r="C710" s="7" t="s">
        <v>530</v>
      </c>
      <c r="D710" s="7" t="s">
        <v>9</v>
      </c>
      <c r="E710" s="7" t="s">
        <v>9</v>
      </c>
      <c r="F710" s="7" t="s">
        <v>9</v>
      </c>
      <c r="G710" s="7">
        <v>-2269</v>
      </c>
      <c r="H710" s="7">
        <v>9337</v>
      </c>
      <c r="I710" s="7">
        <v>15260</v>
      </c>
      <c r="J710" s="7">
        <v>-12444</v>
      </c>
      <c r="K710" s="7">
        <v>1859</v>
      </c>
      <c r="L710" s="7">
        <v>26170</v>
      </c>
      <c r="M710" s="7">
        <v>-22170</v>
      </c>
      <c r="N710" s="7">
        <v>9365</v>
      </c>
      <c r="O710" s="7">
        <v>14155</v>
      </c>
      <c r="P710" s="7">
        <v>7148</v>
      </c>
      <c r="Q710" s="7">
        <v>5272</v>
      </c>
      <c r="R710" s="7">
        <v>2756</v>
      </c>
      <c r="S710" s="7">
        <v>54616</v>
      </c>
      <c r="T710" s="7">
        <v>68320</v>
      </c>
      <c r="U710" s="7">
        <v>34758</v>
      </c>
      <c r="V710" s="7">
        <v>58424</v>
      </c>
      <c r="W710" s="7">
        <v>31420</v>
      </c>
      <c r="X710" s="7">
        <v>39358</v>
      </c>
      <c r="Y710" s="7">
        <v>17861</v>
      </c>
      <c r="Z710" s="7">
        <v>14793</v>
      </c>
      <c r="AA710" s="7">
        <v>156</v>
      </c>
    </row>
    <row r="711" spans="2:27">
      <c r="B711" s="7" t="s">
        <v>531</v>
      </c>
      <c r="C711" s="7" t="s">
        <v>532</v>
      </c>
      <c r="D711" s="7" t="s">
        <v>9</v>
      </c>
      <c r="E711" s="7" t="s">
        <v>9</v>
      </c>
      <c r="F711" s="7" t="s">
        <v>9</v>
      </c>
      <c r="G711" s="7">
        <v>-2269</v>
      </c>
      <c r="H711" s="7">
        <v>8283</v>
      </c>
      <c r="I711" s="7">
        <v>13322</v>
      </c>
      <c r="J711" s="7">
        <v>-14385</v>
      </c>
      <c r="K711" s="7">
        <v>2914</v>
      </c>
      <c r="L711" s="7">
        <v>31506</v>
      </c>
      <c r="M711" s="7">
        <v>-22255</v>
      </c>
      <c r="N711" s="7">
        <v>9186</v>
      </c>
      <c r="O711" s="7">
        <v>6795</v>
      </c>
      <c r="P711" s="7">
        <v>8443</v>
      </c>
      <c r="Q711" s="7">
        <v>2771</v>
      </c>
      <c r="R711" s="7">
        <v>951</v>
      </c>
      <c r="S711" s="7">
        <v>11740</v>
      </c>
      <c r="T711" s="7">
        <v>43803</v>
      </c>
      <c r="U711" s="7">
        <v>39985</v>
      </c>
      <c r="V711" s="7">
        <v>42527</v>
      </c>
      <c r="W711" s="7">
        <v>20580</v>
      </c>
      <c r="X711" s="7">
        <v>30464</v>
      </c>
      <c r="Y711" s="7">
        <v>10119</v>
      </c>
      <c r="Z711" s="7">
        <v>11473</v>
      </c>
      <c r="AA711" s="7">
        <v>8954</v>
      </c>
    </row>
    <row r="712" spans="2:27">
      <c r="B712" s="7" t="s">
        <v>533</v>
      </c>
      <c r="C712" s="7" t="s">
        <v>534</v>
      </c>
      <c r="D712" s="7" t="s">
        <v>9</v>
      </c>
      <c r="E712" s="7" t="s">
        <v>9</v>
      </c>
      <c r="F712" s="7" t="s">
        <v>9</v>
      </c>
      <c r="G712" s="7" t="s">
        <v>9</v>
      </c>
      <c r="H712" s="7">
        <v>946</v>
      </c>
      <c r="I712" s="7">
        <v>1242</v>
      </c>
      <c r="J712" s="7">
        <v>2017</v>
      </c>
      <c r="K712" s="7">
        <v>-2782</v>
      </c>
      <c r="L712" s="7">
        <v>-3697</v>
      </c>
      <c r="M712" s="7">
        <v>184</v>
      </c>
      <c r="N712" s="7">
        <v>209</v>
      </c>
      <c r="O712" s="7">
        <v>7153</v>
      </c>
      <c r="P712" s="7">
        <v>-1293</v>
      </c>
      <c r="Q712" s="7">
        <v>2687</v>
      </c>
      <c r="R712" s="7">
        <v>1322</v>
      </c>
      <c r="S712" s="7">
        <v>41365</v>
      </c>
      <c r="T712" s="7">
        <v>12777</v>
      </c>
      <c r="U712" s="7">
        <v>-7064</v>
      </c>
      <c r="V712" s="7">
        <v>13273</v>
      </c>
      <c r="W712" s="7">
        <v>9737</v>
      </c>
      <c r="X712" s="7">
        <v>7386</v>
      </c>
      <c r="Y712" s="7">
        <v>3863</v>
      </c>
      <c r="Z712" s="7">
        <v>2379</v>
      </c>
      <c r="AA712" s="7">
        <v>-9040</v>
      </c>
    </row>
    <row r="713" spans="2:27">
      <c r="B713" s="7" t="s">
        <v>535</v>
      </c>
      <c r="C713" s="7" t="s">
        <v>443</v>
      </c>
      <c r="D713" s="7" t="s">
        <v>9</v>
      </c>
      <c r="E713" s="7" t="s">
        <v>9</v>
      </c>
      <c r="F713" s="7" t="s">
        <v>9</v>
      </c>
      <c r="G713" s="7" t="s">
        <v>9</v>
      </c>
      <c r="H713" s="7">
        <v>108</v>
      </c>
      <c r="I713" s="7">
        <v>696</v>
      </c>
      <c r="J713" s="7">
        <v>-76</v>
      </c>
      <c r="K713" s="7">
        <v>1727</v>
      </c>
      <c r="L713" s="7">
        <v>-1639</v>
      </c>
      <c r="M713" s="7">
        <v>-99</v>
      </c>
      <c r="N713" s="7">
        <v>-30</v>
      </c>
      <c r="O713" s="7">
        <v>207</v>
      </c>
      <c r="P713" s="7">
        <v>-2</v>
      </c>
      <c r="Q713" s="7">
        <v>-186</v>
      </c>
      <c r="R713" s="7">
        <v>483</v>
      </c>
      <c r="S713" s="7">
        <v>1511</v>
      </c>
      <c r="T713" s="7">
        <v>11740</v>
      </c>
      <c r="U713" s="7">
        <v>1837</v>
      </c>
      <c r="V713" s="7">
        <v>2624</v>
      </c>
      <c r="W713" s="7">
        <v>1103</v>
      </c>
      <c r="X713" s="7">
        <v>1508</v>
      </c>
      <c r="Y713" s="7">
        <v>3879</v>
      </c>
      <c r="Z713" s="7">
        <v>941</v>
      </c>
      <c r="AA713" s="7">
        <v>242</v>
      </c>
    </row>
    <row r="714" spans="2:27">
      <c r="B714" s="7" t="s">
        <v>591</v>
      </c>
      <c r="C714" s="7" t="s">
        <v>537</v>
      </c>
      <c r="D714" s="7" t="s">
        <v>9</v>
      </c>
      <c r="E714" s="7" t="s">
        <v>9</v>
      </c>
      <c r="F714" s="7" t="s">
        <v>9</v>
      </c>
      <c r="G714" s="7">
        <v>193353</v>
      </c>
      <c r="H714" s="7">
        <v>253637</v>
      </c>
      <c r="I714" s="7">
        <v>156290</v>
      </c>
      <c r="J714" s="7">
        <v>226181</v>
      </c>
      <c r="K714" s="7">
        <v>144434</v>
      </c>
      <c r="L714" s="7">
        <v>261567</v>
      </c>
      <c r="M714" s="7">
        <v>208711</v>
      </c>
      <c r="N714" s="7">
        <v>248116</v>
      </c>
      <c r="O714" s="7">
        <v>-90024</v>
      </c>
      <c r="P714" s="7">
        <v>130065</v>
      </c>
      <c r="Q714" s="7">
        <v>845943</v>
      </c>
      <c r="R714" s="7">
        <v>96621</v>
      </c>
      <c r="S714" s="7">
        <v>200604</v>
      </c>
      <c r="T714" s="7">
        <v>131721</v>
      </c>
      <c r="U714" s="7">
        <v>283519</v>
      </c>
      <c r="V714" s="7">
        <v>-124617</v>
      </c>
      <c r="W714" s="7">
        <v>294310</v>
      </c>
      <c r="X714" s="7">
        <v>57571</v>
      </c>
      <c r="Y714" s="7">
        <v>264041</v>
      </c>
      <c r="Z714" s="7">
        <v>83330</v>
      </c>
      <c r="AA714" s="7">
        <v>584828</v>
      </c>
    </row>
    <row r="715" spans="2:27">
      <c r="B715" s="7" t="s">
        <v>538</v>
      </c>
      <c r="C715" s="7" t="s">
        <v>453</v>
      </c>
      <c r="D715" s="7" t="s">
        <v>9</v>
      </c>
      <c r="E715" s="7" t="s">
        <v>9</v>
      </c>
      <c r="F715" s="7" t="s">
        <v>9</v>
      </c>
      <c r="G715" s="7" t="s">
        <v>9</v>
      </c>
      <c r="H715" s="7" t="s">
        <v>9</v>
      </c>
      <c r="I715" s="7" t="s">
        <v>9</v>
      </c>
      <c r="J715" s="7" t="s">
        <v>9</v>
      </c>
      <c r="K715" s="7" t="s">
        <v>9</v>
      </c>
      <c r="L715" s="7" t="s">
        <v>9</v>
      </c>
      <c r="M715" s="7" t="s">
        <v>9</v>
      </c>
      <c r="N715" s="7" t="s">
        <v>9</v>
      </c>
      <c r="O715" s="7" t="s">
        <v>9</v>
      </c>
      <c r="P715" s="7" t="s">
        <v>9</v>
      </c>
      <c r="Q715" s="7" t="s">
        <v>9</v>
      </c>
      <c r="R715" s="7" t="s">
        <v>9</v>
      </c>
      <c r="S715" s="7" t="s">
        <v>9</v>
      </c>
      <c r="T715" s="7" t="s">
        <v>9</v>
      </c>
      <c r="U715" s="7" t="s">
        <v>9</v>
      </c>
      <c r="V715" s="7" t="s">
        <v>9</v>
      </c>
      <c r="W715" s="7" t="s">
        <v>9</v>
      </c>
      <c r="X715" s="7" t="s">
        <v>9</v>
      </c>
      <c r="Y715" s="7" t="s">
        <v>9</v>
      </c>
      <c r="Z715" s="7" t="s">
        <v>9</v>
      </c>
      <c r="AA715" s="7" t="s">
        <v>9</v>
      </c>
    </row>
    <row r="716" spans="2:27">
      <c r="B716" s="7" t="s">
        <v>539</v>
      </c>
      <c r="C716" s="7" t="s">
        <v>455</v>
      </c>
      <c r="D716" s="7" t="s">
        <v>9</v>
      </c>
      <c r="E716" s="7" t="s">
        <v>9</v>
      </c>
      <c r="F716" s="7" t="s">
        <v>9</v>
      </c>
      <c r="G716" s="7" t="s">
        <v>9</v>
      </c>
      <c r="H716" s="7" t="s">
        <v>9</v>
      </c>
      <c r="I716" s="7" t="s">
        <v>9</v>
      </c>
      <c r="J716" s="7" t="s">
        <v>9</v>
      </c>
      <c r="K716" s="7" t="s">
        <v>9</v>
      </c>
      <c r="L716" s="7" t="s">
        <v>9</v>
      </c>
      <c r="M716" s="7" t="s">
        <v>9</v>
      </c>
      <c r="N716" s="7" t="s">
        <v>9</v>
      </c>
      <c r="O716" s="7" t="s">
        <v>9</v>
      </c>
      <c r="P716" s="7" t="s">
        <v>9</v>
      </c>
      <c r="Q716" s="7" t="s">
        <v>9</v>
      </c>
      <c r="R716" s="7" t="s">
        <v>9</v>
      </c>
      <c r="S716" s="7" t="s">
        <v>9</v>
      </c>
      <c r="T716" s="7" t="s">
        <v>9</v>
      </c>
      <c r="U716" s="7" t="s">
        <v>9</v>
      </c>
      <c r="V716" s="7" t="s">
        <v>9</v>
      </c>
      <c r="W716" s="7" t="s">
        <v>9</v>
      </c>
      <c r="X716" s="7" t="s">
        <v>9</v>
      </c>
      <c r="Y716" s="7" t="s">
        <v>9</v>
      </c>
      <c r="Z716" s="7" t="s">
        <v>9</v>
      </c>
      <c r="AA716" s="7" t="s">
        <v>9</v>
      </c>
    </row>
    <row r="717" spans="2:27">
      <c r="B717" s="7" t="s">
        <v>540</v>
      </c>
      <c r="C717" s="7" t="s">
        <v>457</v>
      </c>
      <c r="D717" s="7" t="s">
        <v>9</v>
      </c>
      <c r="E717" s="7" t="s">
        <v>9</v>
      </c>
      <c r="F717" s="7" t="s">
        <v>9</v>
      </c>
      <c r="G717" s="7" t="s">
        <v>9</v>
      </c>
      <c r="H717" s="7" t="s">
        <v>9</v>
      </c>
      <c r="I717" s="7" t="s">
        <v>9</v>
      </c>
      <c r="J717" s="7" t="s">
        <v>9</v>
      </c>
      <c r="K717" s="7" t="s">
        <v>9</v>
      </c>
      <c r="L717" s="7" t="s">
        <v>9</v>
      </c>
      <c r="M717" s="7" t="s">
        <v>9</v>
      </c>
      <c r="N717" s="7" t="s">
        <v>9</v>
      </c>
      <c r="O717" s="7" t="s">
        <v>9</v>
      </c>
      <c r="P717" s="7" t="s">
        <v>9</v>
      </c>
      <c r="Q717" s="7" t="s">
        <v>9</v>
      </c>
      <c r="R717" s="7" t="s">
        <v>9</v>
      </c>
      <c r="S717" s="7" t="s">
        <v>9</v>
      </c>
      <c r="T717" s="7" t="s">
        <v>9</v>
      </c>
      <c r="U717" s="7" t="s">
        <v>9</v>
      </c>
      <c r="V717" s="7" t="s">
        <v>9</v>
      </c>
      <c r="W717" s="7" t="s">
        <v>9</v>
      </c>
      <c r="X717" s="7" t="s">
        <v>9</v>
      </c>
      <c r="Y717" s="7" t="s">
        <v>9</v>
      </c>
      <c r="Z717" s="7" t="s">
        <v>9</v>
      </c>
      <c r="AA717" s="7" t="s">
        <v>9</v>
      </c>
    </row>
    <row r="718" spans="2:27">
      <c r="B718" s="7" t="s">
        <v>541</v>
      </c>
      <c r="C718" s="7" t="s">
        <v>459</v>
      </c>
      <c r="D718" s="7" t="s">
        <v>9</v>
      </c>
      <c r="E718" s="7" t="s">
        <v>9</v>
      </c>
      <c r="F718" s="7" t="s">
        <v>9</v>
      </c>
      <c r="G718" s="7">
        <v>42625</v>
      </c>
      <c r="H718" s="7">
        <v>79601</v>
      </c>
      <c r="I718" s="7">
        <v>33128</v>
      </c>
      <c r="J718" s="7">
        <v>14729</v>
      </c>
      <c r="K718" s="7">
        <v>-2697</v>
      </c>
      <c r="L718" s="7">
        <v>-13382</v>
      </c>
      <c r="M718" s="7">
        <v>51393</v>
      </c>
      <c r="N718" s="7">
        <v>44138</v>
      </c>
      <c r="O718" s="7">
        <v>47582</v>
      </c>
      <c r="P718" s="7">
        <v>23993</v>
      </c>
      <c r="Q718" s="7">
        <v>15275</v>
      </c>
      <c r="R718" s="7">
        <v>16785</v>
      </c>
      <c r="S718" s="7">
        <v>53022</v>
      </c>
      <c r="T718" s="7">
        <v>72864</v>
      </c>
      <c r="U718" s="7">
        <v>107709</v>
      </c>
      <c r="V718" s="7">
        <v>8646</v>
      </c>
      <c r="W718" s="7">
        <v>35649</v>
      </c>
      <c r="X718" s="7">
        <v>20269</v>
      </c>
      <c r="Y718" s="7">
        <v>30518</v>
      </c>
      <c r="Z718" s="7">
        <v>48240</v>
      </c>
      <c r="AA718" s="7">
        <v>83117</v>
      </c>
    </row>
    <row r="719" spans="2:27">
      <c r="B719" s="7" t="s">
        <v>542</v>
      </c>
      <c r="C719" s="7" t="s">
        <v>461</v>
      </c>
      <c r="D719" s="7" t="s">
        <v>9</v>
      </c>
      <c r="E719" s="7" t="s">
        <v>9</v>
      </c>
      <c r="F719" s="7" t="s">
        <v>9</v>
      </c>
      <c r="G719" s="7">
        <v>12160</v>
      </c>
      <c r="H719" s="7">
        <v>9584</v>
      </c>
      <c r="I719" s="7">
        <v>5713</v>
      </c>
      <c r="J719" s="7">
        <v>-657</v>
      </c>
      <c r="K719" s="7">
        <v>3937</v>
      </c>
      <c r="L719" s="7">
        <v>2810</v>
      </c>
      <c r="M719" s="7">
        <v>13032</v>
      </c>
      <c r="N719" s="7">
        <v>3184</v>
      </c>
      <c r="O719" s="7">
        <v>3272</v>
      </c>
      <c r="P719" s="7">
        <v>-21662</v>
      </c>
      <c r="Q719" s="7">
        <v>5112</v>
      </c>
      <c r="R719" s="7">
        <v>-1456</v>
      </c>
      <c r="S719" s="7">
        <v>2444</v>
      </c>
      <c r="T719" s="7">
        <v>8529</v>
      </c>
      <c r="U719" s="7">
        <v>4396</v>
      </c>
      <c r="V719" s="7">
        <v>11474</v>
      </c>
      <c r="W719" s="7">
        <v>-3552</v>
      </c>
      <c r="X719" s="7">
        <v>7517</v>
      </c>
      <c r="Y719" s="7">
        <v>2448</v>
      </c>
      <c r="Z719" s="7">
        <v>5437</v>
      </c>
      <c r="AA719" s="7">
        <v>-1940</v>
      </c>
    </row>
    <row r="720" spans="2:27">
      <c r="B720" s="7" t="s">
        <v>543</v>
      </c>
      <c r="C720" s="7" t="s">
        <v>463</v>
      </c>
      <c r="D720" s="7" t="s">
        <v>9</v>
      </c>
      <c r="E720" s="7" t="s">
        <v>9</v>
      </c>
      <c r="F720" s="7" t="s">
        <v>9</v>
      </c>
      <c r="G720" s="7">
        <v>20753</v>
      </c>
      <c r="H720" s="7">
        <v>-38879</v>
      </c>
      <c r="I720" s="7">
        <v>-1128</v>
      </c>
      <c r="J720" s="7">
        <v>465</v>
      </c>
      <c r="K720" s="7">
        <v>-15298</v>
      </c>
      <c r="L720" s="7">
        <v>-19088</v>
      </c>
      <c r="M720" s="7">
        <v>-1897</v>
      </c>
      <c r="N720" s="7">
        <v>7850</v>
      </c>
      <c r="O720" s="7">
        <v>22019</v>
      </c>
      <c r="P720" s="7">
        <v>60979</v>
      </c>
      <c r="Q720" s="7">
        <v>14511</v>
      </c>
      <c r="R720" s="7">
        <v>96647</v>
      </c>
      <c r="S720" s="7">
        <v>43998</v>
      </c>
      <c r="T720" s="7">
        <v>42926</v>
      </c>
      <c r="U720" s="7">
        <v>95656</v>
      </c>
      <c r="V720" s="7">
        <v>-19304</v>
      </c>
      <c r="W720" s="7">
        <v>71409</v>
      </c>
      <c r="X720" s="7">
        <v>40809</v>
      </c>
      <c r="Y720" s="7">
        <v>25390</v>
      </c>
      <c r="Z720" s="7">
        <v>71043</v>
      </c>
      <c r="AA720" s="7">
        <v>81657</v>
      </c>
    </row>
    <row r="721" spans="2:27">
      <c r="B721" s="7" t="s">
        <v>544</v>
      </c>
      <c r="C721" s="7" t="s">
        <v>465</v>
      </c>
      <c r="D721" s="7" t="s">
        <v>9</v>
      </c>
      <c r="E721" s="7" t="s">
        <v>9</v>
      </c>
      <c r="F721" s="7" t="s">
        <v>9</v>
      </c>
      <c r="G721" s="7">
        <v>9712</v>
      </c>
      <c r="H721" s="7">
        <v>108896</v>
      </c>
      <c r="I721" s="7">
        <v>28543</v>
      </c>
      <c r="J721" s="7">
        <v>14921</v>
      </c>
      <c r="K721" s="7">
        <v>8664</v>
      </c>
      <c r="L721" s="7">
        <v>2896</v>
      </c>
      <c r="M721" s="7">
        <v>40258</v>
      </c>
      <c r="N721" s="7">
        <v>33104</v>
      </c>
      <c r="O721" s="7">
        <v>22291</v>
      </c>
      <c r="P721" s="7">
        <v>-15324</v>
      </c>
      <c r="Q721" s="7">
        <v>-4348</v>
      </c>
      <c r="R721" s="7">
        <v>-78406</v>
      </c>
      <c r="S721" s="7">
        <v>6580</v>
      </c>
      <c r="T721" s="7">
        <v>21409</v>
      </c>
      <c r="U721" s="7">
        <v>7657</v>
      </c>
      <c r="V721" s="7">
        <v>16476</v>
      </c>
      <c r="W721" s="7">
        <v>-32208</v>
      </c>
      <c r="X721" s="7">
        <v>-28057</v>
      </c>
      <c r="Y721" s="7">
        <v>2680</v>
      </c>
      <c r="Z721" s="7">
        <v>-28240</v>
      </c>
      <c r="AA721" s="7">
        <v>3400</v>
      </c>
    </row>
    <row r="722" spans="2:27">
      <c r="B722" s="7" t="s">
        <v>545</v>
      </c>
      <c r="C722" s="7" t="s">
        <v>467</v>
      </c>
      <c r="D722" s="7" t="s">
        <v>9</v>
      </c>
      <c r="E722" s="7" t="s">
        <v>9</v>
      </c>
      <c r="F722" s="7" t="s">
        <v>9</v>
      </c>
      <c r="G722" s="7">
        <v>4300</v>
      </c>
      <c r="H722" s="7">
        <v>4386</v>
      </c>
      <c r="I722" s="7">
        <v>-3445</v>
      </c>
      <c r="J722" s="7">
        <v>-5834</v>
      </c>
      <c r="K722" s="7">
        <v>14087</v>
      </c>
      <c r="L722" s="7">
        <v>13606</v>
      </c>
      <c r="M722" s="7">
        <v>16446</v>
      </c>
      <c r="N722" s="7">
        <v>269</v>
      </c>
      <c r="O722" s="7">
        <v>30156</v>
      </c>
      <c r="P722" s="7">
        <v>-49623</v>
      </c>
      <c r="Q722" s="7">
        <v>17723</v>
      </c>
      <c r="R722" s="7">
        <v>1521</v>
      </c>
      <c r="S722" s="7">
        <v>12959</v>
      </c>
      <c r="T722" s="7">
        <v>2632</v>
      </c>
      <c r="U722" s="7">
        <v>39983</v>
      </c>
      <c r="V722" s="7">
        <v>-20943</v>
      </c>
      <c r="W722" s="7">
        <v>-30566</v>
      </c>
      <c r="X722" s="7">
        <v>-15757</v>
      </c>
      <c r="Y722" s="7">
        <v>-4264</v>
      </c>
      <c r="Z722" s="7">
        <v>-2582</v>
      </c>
      <c r="AA722" s="7">
        <v>-6765</v>
      </c>
    </row>
    <row r="723" spans="2:27">
      <c r="B723" s="7" t="s">
        <v>546</v>
      </c>
      <c r="C723" s="7" t="s">
        <v>469</v>
      </c>
      <c r="D723" s="7" t="s">
        <v>9</v>
      </c>
      <c r="E723" s="7" t="s">
        <v>9</v>
      </c>
      <c r="F723" s="7" t="s">
        <v>9</v>
      </c>
      <c r="G723" s="7">
        <v>2850</v>
      </c>
      <c r="H723" s="7">
        <v>4642</v>
      </c>
      <c r="I723" s="7">
        <v>-4898</v>
      </c>
      <c r="J723" s="7">
        <v>-4889</v>
      </c>
      <c r="K723" s="7">
        <v>-6725</v>
      </c>
      <c r="L723" s="7">
        <v>6743</v>
      </c>
      <c r="M723" s="7">
        <v>1951</v>
      </c>
      <c r="N723" s="7">
        <v>-11426</v>
      </c>
      <c r="O723" s="7">
        <v>4356</v>
      </c>
      <c r="P723" s="7">
        <v>6994</v>
      </c>
      <c r="Q723" s="7">
        <v>8059</v>
      </c>
      <c r="R723" s="7">
        <v>7507</v>
      </c>
      <c r="S723" s="7">
        <v>5464</v>
      </c>
      <c r="T723" s="7">
        <v>-1460</v>
      </c>
      <c r="U723" s="7">
        <v>-3670</v>
      </c>
      <c r="V723" s="7">
        <v>2806</v>
      </c>
      <c r="W723" s="7">
        <v>-7745</v>
      </c>
      <c r="X723" s="7">
        <v>-9931</v>
      </c>
      <c r="Y723" s="7">
        <v>-14863</v>
      </c>
      <c r="Z723" s="7">
        <v>1531</v>
      </c>
      <c r="AA723" s="7">
        <v>-1007</v>
      </c>
    </row>
    <row r="724" spans="2:27">
      <c r="B724" s="7" t="s">
        <v>547</v>
      </c>
      <c r="C724" s="7" t="s">
        <v>471</v>
      </c>
      <c r="D724" s="7" t="s">
        <v>9</v>
      </c>
      <c r="E724" s="7" t="s">
        <v>9</v>
      </c>
      <c r="F724" s="7" t="s">
        <v>9</v>
      </c>
      <c r="G724" s="7">
        <v>1450</v>
      </c>
      <c r="H724" s="7">
        <v>-256</v>
      </c>
      <c r="I724" s="7">
        <v>1453</v>
      </c>
      <c r="J724" s="7">
        <v>-945</v>
      </c>
      <c r="K724" s="7">
        <v>20812</v>
      </c>
      <c r="L724" s="7">
        <v>6863</v>
      </c>
      <c r="M724" s="7">
        <v>14495</v>
      </c>
      <c r="N724" s="7">
        <v>11695</v>
      </c>
      <c r="O724" s="7">
        <v>25800</v>
      </c>
      <c r="P724" s="7">
        <v>-56617</v>
      </c>
      <c r="Q724" s="7">
        <v>9664</v>
      </c>
      <c r="R724" s="7">
        <v>-5986</v>
      </c>
      <c r="S724" s="7">
        <v>7495</v>
      </c>
      <c r="T724" s="7">
        <v>4092</v>
      </c>
      <c r="U724" s="7">
        <v>43653</v>
      </c>
      <c r="V724" s="7">
        <v>-23749</v>
      </c>
      <c r="W724" s="7">
        <v>-22821</v>
      </c>
      <c r="X724" s="7">
        <v>-5826</v>
      </c>
      <c r="Y724" s="7">
        <v>10599</v>
      </c>
      <c r="Z724" s="7">
        <v>-4113</v>
      </c>
      <c r="AA724" s="7">
        <v>-5758</v>
      </c>
    </row>
    <row r="725" spans="2:27">
      <c r="B725" s="7" t="s">
        <v>548</v>
      </c>
      <c r="C725" s="7" t="s">
        <v>473</v>
      </c>
      <c r="D725" s="7" t="s">
        <v>9</v>
      </c>
      <c r="E725" s="7" t="s">
        <v>9</v>
      </c>
      <c r="F725" s="7" t="s">
        <v>9</v>
      </c>
      <c r="G725" s="7">
        <v>11386</v>
      </c>
      <c r="H725" s="7">
        <v>27199</v>
      </c>
      <c r="I725" s="7">
        <v>3555</v>
      </c>
      <c r="J725" s="7">
        <v>16245</v>
      </c>
      <c r="K725" s="7">
        <v>31389</v>
      </c>
      <c r="L725" s="7">
        <v>81356</v>
      </c>
      <c r="M725" s="7">
        <v>18445</v>
      </c>
      <c r="N725" s="7">
        <v>27309</v>
      </c>
      <c r="O725" s="7">
        <v>-6277</v>
      </c>
      <c r="P725" s="7">
        <v>31252</v>
      </c>
      <c r="Q725" s="7">
        <v>-83135</v>
      </c>
      <c r="R725" s="7">
        <v>63320</v>
      </c>
      <c r="S725" s="7">
        <v>-36681</v>
      </c>
      <c r="T725" s="7">
        <v>-26757</v>
      </c>
      <c r="U725" s="7">
        <v>-4494</v>
      </c>
      <c r="V725" s="7">
        <v>8206</v>
      </c>
      <c r="W725" s="7">
        <v>19710</v>
      </c>
      <c r="X725" s="7">
        <v>-511</v>
      </c>
      <c r="Y725" s="7">
        <v>90546</v>
      </c>
      <c r="Z725" s="7">
        <v>50590</v>
      </c>
      <c r="AA725" s="7">
        <v>83323</v>
      </c>
    </row>
    <row r="726" spans="2:27">
      <c r="B726" s="7" t="s">
        <v>549</v>
      </c>
      <c r="C726" s="7" t="s">
        <v>469</v>
      </c>
      <c r="D726" s="7" t="s">
        <v>9</v>
      </c>
      <c r="E726" s="7" t="s">
        <v>9</v>
      </c>
      <c r="F726" s="7" t="s">
        <v>9</v>
      </c>
      <c r="G726" s="7">
        <v>6458</v>
      </c>
      <c r="H726" s="7">
        <v>6704</v>
      </c>
      <c r="I726" s="7">
        <v>6190</v>
      </c>
      <c r="J726" s="7">
        <v>4450</v>
      </c>
      <c r="K726" s="7">
        <v>10741</v>
      </c>
      <c r="L726" s="7">
        <v>7097</v>
      </c>
      <c r="M726" s="7">
        <v>23743</v>
      </c>
      <c r="N726" s="7">
        <v>13048</v>
      </c>
      <c r="O726" s="7">
        <v>-16376</v>
      </c>
      <c r="P726" s="7">
        <v>47582</v>
      </c>
      <c r="Q726" s="7">
        <v>-28445</v>
      </c>
      <c r="R726" s="7">
        <v>9975</v>
      </c>
      <c r="S726" s="7">
        <v>-32801</v>
      </c>
      <c r="T726" s="7">
        <v>4204</v>
      </c>
      <c r="U726" s="7">
        <v>-20119</v>
      </c>
      <c r="V726" s="7">
        <v>19627</v>
      </c>
      <c r="W726" s="7">
        <v>12385</v>
      </c>
      <c r="X726" s="7">
        <v>4888</v>
      </c>
      <c r="Y726" s="7">
        <v>11530</v>
      </c>
      <c r="Z726" s="7">
        <v>98314</v>
      </c>
      <c r="AA726" s="7">
        <v>71991</v>
      </c>
    </row>
    <row r="727" spans="2:27">
      <c r="B727" s="7" t="s">
        <v>550</v>
      </c>
      <c r="C727" s="7" t="s">
        <v>471</v>
      </c>
      <c r="D727" s="7" t="s">
        <v>9</v>
      </c>
      <c r="E727" s="7" t="s">
        <v>9</v>
      </c>
      <c r="F727" s="7" t="s">
        <v>9</v>
      </c>
      <c r="G727" s="7">
        <v>4928</v>
      </c>
      <c r="H727" s="7">
        <v>20495</v>
      </c>
      <c r="I727" s="7">
        <v>-2635</v>
      </c>
      <c r="J727" s="7">
        <v>11795</v>
      </c>
      <c r="K727" s="7">
        <v>20648</v>
      </c>
      <c r="L727" s="7">
        <v>74259</v>
      </c>
      <c r="M727" s="7">
        <v>-5298</v>
      </c>
      <c r="N727" s="7">
        <v>14261</v>
      </c>
      <c r="O727" s="7">
        <v>10099</v>
      </c>
      <c r="P727" s="7">
        <v>-16330</v>
      </c>
      <c r="Q727" s="7">
        <v>-54690</v>
      </c>
      <c r="R727" s="7">
        <v>53345</v>
      </c>
      <c r="S727" s="7">
        <v>-3880</v>
      </c>
      <c r="T727" s="7">
        <v>-30961</v>
      </c>
      <c r="U727" s="7">
        <v>15625</v>
      </c>
      <c r="V727" s="7">
        <v>-11421</v>
      </c>
      <c r="W727" s="7">
        <v>7325</v>
      </c>
      <c r="X727" s="7">
        <v>-5399</v>
      </c>
      <c r="Y727" s="7">
        <v>79016</v>
      </c>
      <c r="Z727" s="7">
        <v>-47724</v>
      </c>
      <c r="AA727" s="7">
        <v>11332</v>
      </c>
    </row>
    <row r="728" spans="2:27">
      <c r="B728" s="7" t="s">
        <v>551</v>
      </c>
      <c r="C728" s="7" t="s">
        <v>477</v>
      </c>
      <c r="D728" s="7" t="s">
        <v>9</v>
      </c>
      <c r="E728" s="7" t="s">
        <v>9</v>
      </c>
      <c r="F728" s="7" t="s">
        <v>9</v>
      </c>
      <c r="G728" s="7">
        <v>18891</v>
      </c>
      <c r="H728" s="7">
        <v>36617</v>
      </c>
      <c r="I728" s="7">
        <v>58376</v>
      </c>
      <c r="J728" s="7">
        <v>44306</v>
      </c>
      <c r="K728" s="7">
        <v>85920</v>
      </c>
      <c r="L728" s="7">
        <v>-31193</v>
      </c>
      <c r="M728" s="7">
        <v>4867</v>
      </c>
      <c r="N728" s="7">
        <v>27190</v>
      </c>
      <c r="O728" s="7">
        <v>-91166</v>
      </c>
      <c r="P728" s="7">
        <v>38997</v>
      </c>
      <c r="Q728" s="7">
        <v>781442</v>
      </c>
      <c r="R728" s="7">
        <v>-4411</v>
      </c>
      <c r="S728" s="7">
        <v>-7471</v>
      </c>
      <c r="T728" s="7">
        <v>-4341</v>
      </c>
      <c r="U728" s="7">
        <v>124497</v>
      </c>
      <c r="V728" s="7">
        <v>39320</v>
      </c>
      <c r="W728" s="7">
        <v>35865</v>
      </c>
      <c r="X728" s="7">
        <v>-68432</v>
      </c>
      <c r="Y728" s="7">
        <v>68307</v>
      </c>
      <c r="Z728" s="7">
        <v>13862</v>
      </c>
      <c r="AA728" s="7">
        <v>116631</v>
      </c>
    </row>
    <row r="729" spans="2:27">
      <c r="B729" s="7" t="s">
        <v>552</v>
      </c>
      <c r="C729" s="7" t="s">
        <v>479</v>
      </c>
      <c r="D729" s="7" t="s">
        <v>9</v>
      </c>
      <c r="E729" s="7" t="s">
        <v>9</v>
      </c>
      <c r="F729" s="7" t="s">
        <v>9</v>
      </c>
      <c r="G729" s="7">
        <v>18476</v>
      </c>
      <c r="H729" s="7">
        <v>34724</v>
      </c>
      <c r="I729" s="7">
        <v>65733</v>
      </c>
      <c r="J729" s="7">
        <v>45650</v>
      </c>
      <c r="K729" s="7">
        <v>62876</v>
      </c>
      <c r="L729" s="7">
        <v>-30712</v>
      </c>
      <c r="M729" s="7">
        <v>-33183</v>
      </c>
      <c r="N729" s="7">
        <v>27177</v>
      </c>
      <c r="O729" s="7">
        <v>-59051</v>
      </c>
      <c r="P729" s="7">
        <v>66348</v>
      </c>
      <c r="Q729" s="7">
        <v>787476</v>
      </c>
      <c r="R729" s="7">
        <v>-8719</v>
      </c>
      <c r="S729" s="7">
        <v>-16921</v>
      </c>
      <c r="T729" s="7">
        <v>-17607</v>
      </c>
      <c r="U729" s="7">
        <v>112456</v>
      </c>
      <c r="V729" s="7">
        <v>58282</v>
      </c>
      <c r="W729" s="7">
        <v>50506</v>
      </c>
      <c r="X729" s="7">
        <v>-74588</v>
      </c>
      <c r="Y729" s="7">
        <v>77772</v>
      </c>
      <c r="Z729" s="7">
        <v>3489</v>
      </c>
      <c r="AA729" s="7">
        <v>105616</v>
      </c>
    </row>
    <row r="730" spans="2:27">
      <c r="B730" s="7" t="s">
        <v>553</v>
      </c>
      <c r="C730" s="7" t="s">
        <v>481</v>
      </c>
      <c r="D730" s="7" t="s">
        <v>9</v>
      </c>
      <c r="E730" s="7" t="s">
        <v>9</v>
      </c>
      <c r="F730" s="7" t="s">
        <v>9</v>
      </c>
      <c r="G730" s="7" t="s">
        <v>9</v>
      </c>
      <c r="H730" s="7" t="s">
        <v>9</v>
      </c>
      <c r="I730" s="7" t="s">
        <v>9</v>
      </c>
      <c r="J730" s="7" t="s">
        <v>9</v>
      </c>
      <c r="K730" s="7" t="s">
        <v>9</v>
      </c>
      <c r="L730" s="7" t="s">
        <v>9</v>
      </c>
      <c r="M730" s="7">
        <v>25917</v>
      </c>
      <c r="N730" s="7">
        <v>-2801</v>
      </c>
      <c r="O730" s="7" t="s">
        <v>9</v>
      </c>
      <c r="P730" s="7">
        <v>-2423</v>
      </c>
      <c r="Q730" s="7">
        <v>41230</v>
      </c>
      <c r="R730" s="7">
        <v>15984</v>
      </c>
      <c r="S730" s="7">
        <v>-12689</v>
      </c>
      <c r="T730" s="7">
        <v>-30772</v>
      </c>
      <c r="U730" s="7">
        <v>74398</v>
      </c>
      <c r="V730" s="7">
        <v>-31424</v>
      </c>
      <c r="W730" s="7">
        <v>-41625</v>
      </c>
      <c r="X730" s="7">
        <v>-9610</v>
      </c>
      <c r="Y730" s="7">
        <v>-15676</v>
      </c>
      <c r="Z730" s="7">
        <v>4112</v>
      </c>
      <c r="AA730" s="7">
        <v>-12026</v>
      </c>
    </row>
    <row r="731" spans="2:27">
      <c r="B731" s="7" t="s">
        <v>554</v>
      </c>
      <c r="C731" s="7" t="s">
        <v>483</v>
      </c>
      <c r="D731" s="7" t="s">
        <v>9</v>
      </c>
      <c r="E731" s="7" t="s">
        <v>9</v>
      </c>
      <c r="F731" s="7" t="s">
        <v>9</v>
      </c>
      <c r="G731" s="7">
        <v>11361</v>
      </c>
      <c r="H731" s="7">
        <v>17247</v>
      </c>
      <c r="I731" s="7">
        <v>91591</v>
      </c>
      <c r="J731" s="7">
        <v>45482</v>
      </c>
      <c r="K731" s="7">
        <v>-25914</v>
      </c>
      <c r="L731" s="7">
        <v>26035</v>
      </c>
      <c r="M731" s="7">
        <v>-75841</v>
      </c>
      <c r="N731" s="7">
        <v>8246</v>
      </c>
      <c r="O731" s="7">
        <v>-40455</v>
      </c>
      <c r="P731" s="7">
        <v>76270</v>
      </c>
      <c r="Q731" s="7">
        <v>685170</v>
      </c>
      <c r="R731" s="7">
        <v>-30033</v>
      </c>
      <c r="S731" s="7">
        <v>-13394</v>
      </c>
      <c r="T731" s="7">
        <v>-1081</v>
      </c>
      <c r="U731" s="7">
        <v>-232</v>
      </c>
      <c r="V731" s="7">
        <v>83772</v>
      </c>
      <c r="W731" s="7">
        <v>89252</v>
      </c>
      <c r="X731" s="7">
        <v>-70074</v>
      </c>
      <c r="Y731" s="7">
        <v>82330</v>
      </c>
      <c r="Z731" s="7">
        <v>-2226</v>
      </c>
      <c r="AA731" s="7">
        <v>140688</v>
      </c>
    </row>
    <row r="732" spans="2:27">
      <c r="B732" s="7" t="s">
        <v>555</v>
      </c>
      <c r="C732" s="7" t="s">
        <v>485</v>
      </c>
      <c r="D732" s="7" t="s">
        <v>9</v>
      </c>
      <c r="E732" s="7" t="s">
        <v>9</v>
      </c>
      <c r="F732" s="7" t="s">
        <v>9</v>
      </c>
      <c r="G732" s="7">
        <v>7115</v>
      </c>
      <c r="H732" s="7">
        <v>17477</v>
      </c>
      <c r="I732" s="7">
        <v>-25858</v>
      </c>
      <c r="J732" s="7">
        <v>168</v>
      </c>
      <c r="K732" s="7">
        <v>88790</v>
      </c>
      <c r="L732" s="7">
        <v>-56747</v>
      </c>
      <c r="M732" s="7">
        <v>16741</v>
      </c>
      <c r="N732" s="7">
        <v>21732</v>
      </c>
      <c r="O732" s="7">
        <v>-18596</v>
      </c>
      <c r="P732" s="7">
        <v>-7499</v>
      </c>
      <c r="Q732" s="7">
        <v>61076</v>
      </c>
      <c r="R732" s="7">
        <v>5330</v>
      </c>
      <c r="S732" s="7">
        <v>9162</v>
      </c>
      <c r="T732" s="7">
        <v>14246</v>
      </c>
      <c r="U732" s="7">
        <v>38290</v>
      </c>
      <c r="V732" s="7">
        <v>5934</v>
      </c>
      <c r="W732" s="7">
        <v>2879</v>
      </c>
      <c r="X732" s="7">
        <v>5096</v>
      </c>
      <c r="Y732" s="7">
        <v>11118</v>
      </c>
      <c r="Z732" s="7">
        <v>1603</v>
      </c>
      <c r="AA732" s="7">
        <v>-23046</v>
      </c>
    </row>
    <row r="733" spans="2:27">
      <c r="B733" s="7" t="s">
        <v>556</v>
      </c>
      <c r="C733" s="7" t="s">
        <v>487</v>
      </c>
      <c r="D733" s="7" t="s">
        <v>9</v>
      </c>
      <c r="E733" s="7" t="s">
        <v>9</v>
      </c>
      <c r="F733" s="7" t="s">
        <v>9</v>
      </c>
      <c r="G733" s="7">
        <v>415</v>
      </c>
      <c r="H733" s="7">
        <v>1893</v>
      </c>
      <c r="I733" s="7">
        <v>-7357</v>
      </c>
      <c r="J733" s="7">
        <v>-1344</v>
      </c>
      <c r="K733" s="7">
        <v>23044</v>
      </c>
      <c r="L733" s="7">
        <v>-481</v>
      </c>
      <c r="M733" s="7">
        <v>38050</v>
      </c>
      <c r="N733" s="7">
        <v>13</v>
      </c>
      <c r="O733" s="7">
        <v>-32115</v>
      </c>
      <c r="P733" s="7">
        <v>-27351</v>
      </c>
      <c r="Q733" s="7">
        <v>-6034</v>
      </c>
      <c r="R733" s="7">
        <v>4308</v>
      </c>
      <c r="S733" s="7">
        <v>9450</v>
      </c>
      <c r="T733" s="7">
        <v>13266</v>
      </c>
      <c r="U733" s="7">
        <v>12041</v>
      </c>
      <c r="V733" s="7">
        <v>-18962</v>
      </c>
      <c r="W733" s="7">
        <v>-14641</v>
      </c>
      <c r="X733" s="7">
        <v>6156</v>
      </c>
      <c r="Y733" s="7">
        <v>-9465</v>
      </c>
      <c r="Z733" s="7">
        <v>10373</v>
      </c>
      <c r="AA733" s="7">
        <v>11015</v>
      </c>
    </row>
    <row r="734" spans="2:27">
      <c r="B734" s="7" t="s">
        <v>557</v>
      </c>
      <c r="C734" s="7" t="s">
        <v>489</v>
      </c>
      <c r="D734" s="7" t="s">
        <v>9</v>
      </c>
      <c r="E734" s="7" t="s">
        <v>9</v>
      </c>
      <c r="F734" s="7" t="s">
        <v>9</v>
      </c>
      <c r="G734" s="7" t="s">
        <v>9</v>
      </c>
      <c r="H734" s="7" t="s">
        <v>9</v>
      </c>
      <c r="I734" s="7" t="s">
        <v>9</v>
      </c>
      <c r="J734" s="7" t="s">
        <v>9</v>
      </c>
      <c r="K734" s="7" t="s">
        <v>9</v>
      </c>
      <c r="L734" s="7" t="s">
        <v>9</v>
      </c>
      <c r="M734" s="7" t="s">
        <v>9</v>
      </c>
      <c r="N734" s="7" t="s">
        <v>9</v>
      </c>
      <c r="O734" s="7" t="s">
        <v>9</v>
      </c>
      <c r="P734" s="7" t="s">
        <v>9</v>
      </c>
      <c r="Q734" s="7" t="s">
        <v>9</v>
      </c>
      <c r="R734" s="7" t="s">
        <v>9</v>
      </c>
      <c r="S734" s="7" t="s">
        <v>9</v>
      </c>
      <c r="T734" s="7">
        <v>16578</v>
      </c>
      <c r="U734" s="7">
        <v>4351</v>
      </c>
      <c r="V734" s="7">
        <v>-8966</v>
      </c>
      <c r="W734" s="7">
        <v>-7438</v>
      </c>
      <c r="X734" s="7">
        <v>1159</v>
      </c>
      <c r="Y734" s="7">
        <v>-4321</v>
      </c>
      <c r="Z734" s="7">
        <v>-609</v>
      </c>
      <c r="AA734" s="7">
        <v>-53</v>
      </c>
    </row>
    <row r="735" spans="2:27">
      <c r="B735" s="7" t="s">
        <v>558</v>
      </c>
      <c r="C735" s="7" t="s">
        <v>491</v>
      </c>
      <c r="D735" s="7" t="s">
        <v>9</v>
      </c>
      <c r="E735" s="7" t="s">
        <v>9</v>
      </c>
      <c r="F735" s="7" t="s">
        <v>9</v>
      </c>
      <c r="G735" s="7">
        <v>415</v>
      </c>
      <c r="H735" s="7">
        <v>1893</v>
      </c>
      <c r="I735" s="7">
        <v>-7357</v>
      </c>
      <c r="J735" s="7">
        <v>-1344</v>
      </c>
      <c r="K735" s="7">
        <v>23044</v>
      </c>
      <c r="L735" s="7">
        <v>-481</v>
      </c>
      <c r="M735" s="7">
        <v>38050</v>
      </c>
      <c r="N735" s="7">
        <v>13</v>
      </c>
      <c r="O735" s="7">
        <v>-32115</v>
      </c>
      <c r="P735" s="7">
        <v>-27351</v>
      </c>
      <c r="Q735" s="7">
        <v>-6034</v>
      </c>
      <c r="R735" s="7">
        <v>4308</v>
      </c>
      <c r="S735" s="7">
        <v>9450</v>
      </c>
      <c r="T735" s="7">
        <v>-3312</v>
      </c>
      <c r="U735" s="7">
        <v>7690</v>
      </c>
      <c r="V735" s="7">
        <v>-9996</v>
      </c>
      <c r="W735" s="7">
        <v>-7203</v>
      </c>
      <c r="X735" s="7">
        <v>4997</v>
      </c>
      <c r="Y735" s="7">
        <v>-5144</v>
      </c>
      <c r="Z735" s="7">
        <v>10982</v>
      </c>
      <c r="AA735" s="7">
        <v>11068</v>
      </c>
    </row>
    <row r="736" spans="2:27">
      <c r="B736" s="7" t="s">
        <v>559</v>
      </c>
      <c r="C736" s="7" t="s">
        <v>493</v>
      </c>
      <c r="D736" s="7" t="s">
        <v>9</v>
      </c>
      <c r="E736" s="7" t="s">
        <v>9</v>
      </c>
      <c r="F736" s="7" t="s">
        <v>9</v>
      </c>
      <c r="G736" s="7">
        <v>699</v>
      </c>
      <c r="H736" s="7">
        <v>1893</v>
      </c>
      <c r="I736" s="7">
        <v>4108</v>
      </c>
      <c r="J736" s="7">
        <v>6096</v>
      </c>
      <c r="K736" s="7">
        <v>2825</v>
      </c>
      <c r="L736" s="7">
        <v>33</v>
      </c>
      <c r="M736" s="7">
        <v>-1008</v>
      </c>
      <c r="N736" s="7">
        <v>746</v>
      </c>
      <c r="O736" s="7">
        <v>1224</v>
      </c>
      <c r="P736" s="7">
        <v>11219</v>
      </c>
      <c r="Q736" s="7">
        <v>-4262</v>
      </c>
      <c r="R736" s="7">
        <v>-340</v>
      </c>
      <c r="S736" s="7">
        <v>1364</v>
      </c>
      <c r="T736" s="7">
        <v>1927</v>
      </c>
      <c r="U736" s="7">
        <v>1430</v>
      </c>
      <c r="V736" s="7">
        <v>2994</v>
      </c>
      <c r="W736" s="7">
        <v>214</v>
      </c>
      <c r="X736" s="7">
        <v>1313</v>
      </c>
      <c r="Y736" s="7">
        <v>-3392</v>
      </c>
      <c r="Z736" s="7">
        <v>3299</v>
      </c>
      <c r="AA736" s="7">
        <v>708</v>
      </c>
    </row>
    <row r="737" spans="2:27">
      <c r="B737" s="7" t="s">
        <v>560</v>
      </c>
      <c r="C737" s="7" t="s">
        <v>495</v>
      </c>
      <c r="D737" s="7" t="s">
        <v>9</v>
      </c>
      <c r="E737" s="7" t="s">
        <v>9</v>
      </c>
      <c r="F737" s="7" t="s">
        <v>9</v>
      </c>
      <c r="G737" s="7">
        <v>699</v>
      </c>
      <c r="H737" s="7">
        <v>1893</v>
      </c>
      <c r="I737" s="7">
        <v>4108</v>
      </c>
      <c r="J737" s="7">
        <v>6096</v>
      </c>
      <c r="K737" s="7">
        <v>2825</v>
      </c>
      <c r="L737" s="7">
        <v>33</v>
      </c>
      <c r="M737" s="7">
        <v>-1008</v>
      </c>
      <c r="N737" s="7">
        <v>746</v>
      </c>
      <c r="O737" s="7">
        <v>1224</v>
      </c>
      <c r="P737" s="7">
        <v>11219</v>
      </c>
      <c r="Q737" s="7">
        <v>-4262</v>
      </c>
      <c r="R737" s="7">
        <v>-340</v>
      </c>
      <c r="S737" s="7">
        <v>1364</v>
      </c>
      <c r="T737" s="7">
        <v>1927</v>
      </c>
      <c r="U737" s="7">
        <v>1430</v>
      </c>
      <c r="V737" s="7">
        <v>2994</v>
      </c>
      <c r="W737" s="7">
        <v>214</v>
      </c>
      <c r="X737" s="7">
        <v>1313</v>
      </c>
      <c r="Y737" s="7">
        <v>-3392</v>
      </c>
      <c r="Z737" s="7">
        <v>3299</v>
      </c>
      <c r="AA737" s="7">
        <v>708</v>
      </c>
    </row>
    <row r="738" spans="2:27">
      <c r="B738" s="7" t="s">
        <v>561</v>
      </c>
      <c r="C738" s="7" t="s">
        <v>497</v>
      </c>
      <c r="D738" s="7" t="s">
        <v>9</v>
      </c>
      <c r="E738" s="7" t="s">
        <v>9</v>
      </c>
      <c r="F738" s="7" t="s">
        <v>9</v>
      </c>
      <c r="G738" s="7" t="s">
        <v>9</v>
      </c>
      <c r="H738" s="7" t="s">
        <v>9</v>
      </c>
      <c r="I738" s="7" t="s">
        <v>9</v>
      </c>
      <c r="J738" s="7" t="s">
        <v>9</v>
      </c>
      <c r="K738" s="7" t="s">
        <v>9</v>
      </c>
      <c r="L738" s="7" t="s">
        <v>9</v>
      </c>
      <c r="M738" s="7" t="s">
        <v>9</v>
      </c>
      <c r="N738" s="7" t="s">
        <v>9</v>
      </c>
      <c r="O738" s="7" t="s">
        <v>9</v>
      </c>
      <c r="P738" s="7" t="s">
        <v>9</v>
      </c>
      <c r="Q738" s="7" t="s">
        <v>9</v>
      </c>
      <c r="R738" s="7" t="s">
        <v>9</v>
      </c>
      <c r="S738" s="7" t="s">
        <v>9</v>
      </c>
      <c r="T738" s="7" t="s">
        <v>9</v>
      </c>
      <c r="U738" s="7" t="s">
        <v>9</v>
      </c>
      <c r="V738" s="7" t="s">
        <v>9</v>
      </c>
      <c r="W738" s="7" t="s">
        <v>9</v>
      </c>
      <c r="X738" s="7" t="s">
        <v>9</v>
      </c>
      <c r="Y738" s="7" t="s">
        <v>9</v>
      </c>
      <c r="Z738" s="7" t="s">
        <v>9</v>
      </c>
      <c r="AA738" s="7" t="s">
        <v>9</v>
      </c>
    </row>
    <row r="739" spans="2:27">
      <c r="B739" s="7" t="s">
        <v>562</v>
      </c>
      <c r="C739" s="7" t="s">
        <v>499</v>
      </c>
      <c r="D739" s="7" t="s">
        <v>9</v>
      </c>
      <c r="E739" s="7" t="s">
        <v>9</v>
      </c>
      <c r="F739" s="7" t="s">
        <v>9</v>
      </c>
      <c r="G739" s="7" t="s">
        <v>9</v>
      </c>
      <c r="H739" s="7" t="s">
        <v>9</v>
      </c>
      <c r="I739" s="7" t="s">
        <v>9</v>
      </c>
      <c r="J739" s="7" t="s">
        <v>9</v>
      </c>
      <c r="K739" s="7" t="s">
        <v>9</v>
      </c>
      <c r="L739" s="7" t="s">
        <v>9</v>
      </c>
      <c r="M739" s="7" t="s">
        <v>9</v>
      </c>
      <c r="N739" s="7" t="s">
        <v>9</v>
      </c>
      <c r="O739" s="7" t="s">
        <v>9</v>
      </c>
      <c r="P739" s="7" t="s">
        <v>9</v>
      </c>
      <c r="Q739" s="7" t="s">
        <v>9</v>
      </c>
      <c r="R739" s="7" t="s">
        <v>9</v>
      </c>
      <c r="S739" s="7" t="s">
        <v>9</v>
      </c>
      <c r="T739" s="7" t="s">
        <v>9</v>
      </c>
      <c r="U739" s="7" t="s">
        <v>9</v>
      </c>
      <c r="V739" s="7" t="s">
        <v>9</v>
      </c>
      <c r="W739" s="7" t="s">
        <v>9</v>
      </c>
      <c r="X739" s="7" t="s">
        <v>9</v>
      </c>
      <c r="Y739" s="7" t="s">
        <v>9</v>
      </c>
      <c r="Z739" s="7" t="s">
        <v>9</v>
      </c>
      <c r="AA739" s="7" t="s">
        <v>9</v>
      </c>
    </row>
    <row r="740" spans="2:27">
      <c r="B740" s="7" t="s">
        <v>563</v>
      </c>
      <c r="C740" s="7" t="s">
        <v>501</v>
      </c>
      <c r="D740" s="7" t="s">
        <v>9</v>
      </c>
      <c r="E740" s="7" t="s">
        <v>9</v>
      </c>
      <c r="F740" s="7" t="s">
        <v>9</v>
      </c>
      <c r="G740" s="7" t="s">
        <v>9</v>
      </c>
      <c r="H740" s="7" t="s">
        <v>9</v>
      </c>
      <c r="I740" s="7" t="s">
        <v>9</v>
      </c>
      <c r="J740" s="7" t="s">
        <v>9</v>
      </c>
      <c r="K740" s="7" t="s">
        <v>9</v>
      </c>
      <c r="L740" s="7" t="s">
        <v>9</v>
      </c>
      <c r="M740" s="7" t="s">
        <v>9</v>
      </c>
      <c r="N740" s="7" t="s">
        <v>9</v>
      </c>
      <c r="O740" s="7" t="s">
        <v>9</v>
      </c>
      <c r="P740" s="7" t="s">
        <v>9</v>
      </c>
      <c r="Q740" s="7" t="s">
        <v>9</v>
      </c>
      <c r="R740" s="7" t="s">
        <v>9</v>
      </c>
      <c r="S740" s="7" t="s">
        <v>9</v>
      </c>
      <c r="T740" s="7" t="s">
        <v>9</v>
      </c>
      <c r="U740" s="7" t="s">
        <v>9</v>
      </c>
      <c r="V740" s="7" t="s">
        <v>9</v>
      </c>
      <c r="W740" s="7" t="s">
        <v>9</v>
      </c>
      <c r="X740" s="7" t="s">
        <v>9</v>
      </c>
      <c r="Y740" s="7" t="s">
        <v>9</v>
      </c>
      <c r="Z740" s="7" t="s">
        <v>9</v>
      </c>
      <c r="AA740" s="7" t="s">
        <v>9</v>
      </c>
    </row>
    <row r="741" spans="2:27">
      <c r="B741" s="7" t="s">
        <v>564</v>
      </c>
      <c r="C741" s="7" t="s">
        <v>503</v>
      </c>
      <c r="D741" s="7" t="s">
        <v>9</v>
      </c>
      <c r="E741" s="7" t="s">
        <v>9</v>
      </c>
      <c r="F741" s="7" t="s">
        <v>9</v>
      </c>
      <c r="G741" s="7" t="s">
        <v>9</v>
      </c>
      <c r="H741" s="7" t="s">
        <v>9</v>
      </c>
      <c r="I741" s="7" t="s">
        <v>9</v>
      </c>
      <c r="J741" s="7" t="s">
        <v>9</v>
      </c>
      <c r="K741" s="7" t="s">
        <v>9</v>
      </c>
      <c r="L741" s="7" t="s">
        <v>9</v>
      </c>
      <c r="M741" s="7" t="s">
        <v>9</v>
      </c>
      <c r="N741" s="7" t="s">
        <v>9</v>
      </c>
      <c r="O741" s="7" t="s">
        <v>9</v>
      </c>
      <c r="P741" s="7" t="s">
        <v>9</v>
      </c>
      <c r="Q741" s="7" t="s">
        <v>9</v>
      </c>
      <c r="R741" s="7" t="s">
        <v>9</v>
      </c>
      <c r="S741" s="7" t="s">
        <v>9</v>
      </c>
      <c r="T741" s="7" t="s">
        <v>9</v>
      </c>
      <c r="U741" s="7" t="s">
        <v>9</v>
      </c>
      <c r="V741" s="7" t="s">
        <v>9</v>
      </c>
      <c r="W741" s="7" t="s">
        <v>9</v>
      </c>
      <c r="X741" s="7" t="s">
        <v>9</v>
      </c>
      <c r="Y741" s="7" t="s">
        <v>9</v>
      </c>
      <c r="Z741" s="7" t="s">
        <v>9</v>
      </c>
      <c r="AA741" s="7" t="s">
        <v>9</v>
      </c>
    </row>
    <row r="742" spans="2:27">
      <c r="B742" s="7" t="s">
        <v>565</v>
      </c>
      <c r="C742" s="7" t="s">
        <v>505</v>
      </c>
      <c r="D742" s="7" t="s">
        <v>9</v>
      </c>
      <c r="E742" s="7" t="s">
        <v>9</v>
      </c>
      <c r="F742" s="7" t="s">
        <v>9</v>
      </c>
      <c r="G742" s="7" t="s">
        <v>9</v>
      </c>
      <c r="H742" s="7" t="s">
        <v>9</v>
      </c>
      <c r="I742" s="7" t="s">
        <v>9</v>
      </c>
      <c r="J742" s="7" t="s">
        <v>9</v>
      </c>
      <c r="K742" s="7" t="s">
        <v>9</v>
      </c>
      <c r="L742" s="7" t="s">
        <v>9</v>
      </c>
      <c r="M742" s="7" t="s">
        <v>9</v>
      </c>
      <c r="N742" s="7" t="s">
        <v>9</v>
      </c>
      <c r="O742" s="7" t="s">
        <v>9</v>
      </c>
      <c r="P742" s="7" t="s">
        <v>9</v>
      </c>
      <c r="Q742" s="7" t="s">
        <v>9</v>
      </c>
      <c r="R742" s="7" t="s">
        <v>9</v>
      </c>
      <c r="S742" s="7" t="s">
        <v>9</v>
      </c>
      <c r="T742" s="7" t="s">
        <v>9</v>
      </c>
      <c r="U742" s="7" t="s">
        <v>9</v>
      </c>
      <c r="V742" s="7" t="s">
        <v>9</v>
      </c>
      <c r="W742" s="7" t="s">
        <v>9</v>
      </c>
      <c r="X742" s="7" t="s">
        <v>9</v>
      </c>
      <c r="Y742" s="7" t="s">
        <v>9</v>
      </c>
      <c r="Z742" s="7" t="s">
        <v>9</v>
      </c>
      <c r="AA742" s="7" t="s">
        <v>9</v>
      </c>
    </row>
    <row r="743" spans="2:27">
      <c r="B743" s="7" t="s">
        <v>566</v>
      </c>
      <c r="C743" s="7" t="s">
        <v>507</v>
      </c>
      <c r="D743" s="7" t="s">
        <v>9</v>
      </c>
      <c r="E743" s="7" t="s">
        <v>9</v>
      </c>
      <c r="F743" s="7" t="s">
        <v>9</v>
      </c>
      <c r="G743" s="7">
        <v>-122</v>
      </c>
      <c r="H743" s="7">
        <v>1793</v>
      </c>
      <c r="I743" s="7">
        <v>7669</v>
      </c>
      <c r="J743" s="7">
        <v>-4445</v>
      </c>
      <c r="K743" s="7">
        <v>-5096</v>
      </c>
      <c r="L743" s="7">
        <v>477</v>
      </c>
      <c r="M743" s="7">
        <v>-435</v>
      </c>
      <c r="N743" s="7">
        <v>338</v>
      </c>
      <c r="O743" s="7">
        <v>2714</v>
      </c>
      <c r="P743" s="7">
        <v>4650</v>
      </c>
      <c r="Q743" s="7">
        <v>-4524</v>
      </c>
      <c r="R743" s="7">
        <v>15626</v>
      </c>
      <c r="S743" s="7">
        <v>-4791</v>
      </c>
      <c r="T743" s="7">
        <v>639</v>
      </c>
      <c r="U743" s="7">
        <v>1567</v>
      </c>
      <c r="V743" s="7">
        <v>35342</v>
      </c>
      <c r="W743" s="7">
        <v>-16193</v>
      </c>
      <c r="X743" s="7">
        <v>-3640</v>
      </c>
      <c r="Y743" s="7">
        <v>11239</v>
      </c>
      <c r="Z743" s="7">
        <v>-8473</v>
      </c>
      <c r="AA743" s="7">
        <v>-15868</v>
      </c>
    </row>
    <row r="744" spans="2:27">
      <c r="B744" s="7" t="s">
        <v>567</v>
      </c>
      <c r="C744" s="7" t="s">
        <v>509</v>
      </c>
      <c r="D744" s="7" t="s">
        <v>9</v>
      </c>
      <c r="E744" s="7" t="s">
        <v>9</v>
      </c>
      <c r="F744" s="7" t="s">
        <v>9</v>
      </c>
      <c r="G744" s="7">
        <v>-122</v>
      </c>
      <c r="H744" s="7">
        <v>1793</v>
      </c>
      <c r="I744" s="7">
        <v>7669</v>
      </c>
      <c r="J744" s="7">
        <v>-4445</v>
      </c>
      <c r="K744" s="7">
        <v>-5096</v>
      </c>
      <c r="L744" s="7">
        <v>477</v>
      </c>
      <c r="M744" s="7">
        <v>-435</v>
      </c>
      <c r="N744" s="7">
        <v>338</v>
      </c>
      <c r="O744" s="7">
        <v>2714</v>
      </c>
      <c r="P744" s="7">
        <v>4650</v>
      </c>
      <c r="Q744" s="7">
        <v>-4524</v>
      </c>
      <c r="R744" s="7">
        <v>15626</v>
      </c>
      <c r="S744" s="7">
        <v>-4791</v>
      </c>
      <c r="T744" s="7">
        <v>639</v>
      </c>
      <c r="U744" s="7">
        <v>1567</v>
      </c>
      <c r="V744" s="7">
        <v>35342</v>
      </c>
      <c r="W744" s="7">
        <v>-16193</v>
      </c>
      <c r="X744" s="7">
        <v>-3640</v>
      </c>
      <c r="Y744" s="7">
        <v>11239</v>
      </c>
      <c r="Z744" s="7">
        <v>-8473</v>
      </c>
      <c r="AA744" s="7">
        <v>-15868</v>
      </c>
    </row>
    <row r="745" spans="2:27">
      <c r="B745" s="7" t="s">
        <v>568</v>
      </c>
      <c r="C745" s="7" t="s">
        <v>511</v>
      </c>
      <c r="D745" s="7" t="s">
        <v>9</v>
      </c>
      <c r="E745" s="7" t="s">
        <v>9</v>
      </c>
      <c r="F745" s="7" t="s">
        <v>9</v>
      </c>
      <c r="G745" s="7" t="s">
        <v>9</v>
      </c>
      <c r="H745" s="7" t="s">
        <v>9</v>
      </c>
      <c r="I745" s="7" t="s">
        <v>9</v>
      </c>
      <c r="J745" s="7" t="s">
        <v>9</v>
      </c>
      <c r="K745" s="7" t="s">
        <v>9</v>
      </c>
      <c r="L745" s="7" t="s">
        <v>9</v>
      </c>
      <c r="M745" s="7" t="s">
        <v>9</v>
      </c>
      <c r="N745" s="7" t="s">
        <v>9</v>
      </c>
      <c r="O745" s="7" t="s">
        <v>9</v>
      </c>
      <c r="P745" s="7" t="s">
        <v>9</v>
      </c>
      <c r="Q745" s="7" t="s">
        <v>9</v>
      </c>
      <c r="R745" s="7" t="s">
        <v>9</v>
      </c>
      <c r="S745" s="7" t="s">
        <v>9</v>
      </c>
      <c r="T745" s="7" t="s">
        <v>9</v>
      </c>
      <c r="U745" s="7" t="s">
        <v>9</v>
      </c>
      <c r="V745" s="7" t="s">
        <v>9</v>
      </c>
      <c r="W745" s="7" t="s">
        <v>9</v>
      </c>
      <c r="X745" s="7" t="s">
        <v>9</v>
      </c>
      <c r="Y745" s="7" t="s">
        <v>9</v>
      </c>
      <c r="Z745" s="7" t="s">
        <v>9</v>
      </c>
      <c r="AA745" s="7" t="s">
        <v>9</v>
      </c>
    </row>
    <row r="746" spans="2:27">
      <c r="B746" s="7" t="s">
        <v>569</v>
      </c>
      <c r="C746" s="7" t="s">
        <v>513</v>
      </c>
      <c r="D746" s="7" t="s">
        <v>9</v>
      </c>
      <c r="E746" s="7" t="s">
        <v>9</v>
      </c>
      <c r="F746" s="7" t="s">
        <v>9</v>
      </c>
      <c r="G746" s="7">
        <v>115574</v>
      </c>
      <c r="H746" s="7">
        <v>102148</v>
      </c>
      <c r="I746" s="7">
        <v>52899</v>
      </c>
      <c r="J746" s="7">
        <v>155084</v>
      </c>
      <c r="K746" s="7">
        <v>18006</v>
      </c>
      <c r="L746" s="7">
        <v>210670</v>
      </c>
      <c r="M746" s="7">
        <v>119003</v>
      </c>
      <c r="N746" s="7">
        <v>148126</v>
      </c>
      <c r="O746" s="7">
        <v>-74257</v>
      </c>
      <c r="P746" s="7">
        <v>69577</v>
      </c>
      <c r="Q746" s="7">
        <v>123424</v>
      </c>
      <c r="R746" s="7">
        <v>4120</v>
      </c>
      <c r="S746" s="7">
        <v>182202</v>
      </c>
      <c r="T746" s="7">
        <v>84757</v>
      </c>
      <c r="U746" s="7">
        <v>12827</v>
      </c>
      <c r="V746" s="7">
        <v>-198182</v>
      </c>
      <c r="W746" s="7">
        <v>249631</v>
      </c>
      <c r="X746" s="7">
        <v>124329</v>
      </c>
      <c r="Y746" s="7">
        <v>71087</v>
      </c>
      <c r="Z746" s="7">
        <v>-21606</v>
      </c>
      <c r="AA746" s="7">
        <v>323682</v>
      </c>
    </row>
    <row r="747" spans="2:27">
      <c r="B747" s="7" t="s">
        <v>570</v>
      </c>
      <c r="C747" s="7" t="s">
        <v>515</v>
      </c>
      <c r="D747" s="7" t="s">
        <v>9</v>
      </c>
      <c r="E747" s="7" t="s">
        <v>9</v>
      </c>
      <c r="F747" s="7" t="s">
        <v>9</v>
      </c>
      <c r="G747" s="7">
        <v>115402</v>
      </c>
      <c r="H747" s="7">
        <v>8821</v>
      </c>
      <c r="I747" s="7">
        <v>-6557</v>
      </c>
      <c r="J747" s="7">
        <v>85343</v>
      </c>
      <c r="K747" s="7">
        <v>16381</v>
      </c>
      <c r="L747" s="7">
        <v>109061</v>
      </c>
      <c r="M747" s="7">
        <v>39625</v>
      </c>
      <c r="N747" s="7">
        <v>44342</v>
      </c>
      <c r="O747" s="7">
        <v>53514</v>
      </c>
      <c r="P747" s="7">
        <v>81156</v>
      </c>
      <c r="Q747" s="7">
        <v>62181</v>
      </c>
      <c r="R747" s="7">
        <v>22576</v>
      </c>
      <c r="S747" s="7">
        <v>-15229</v>
      </c>
      <c r="T747" s="7">
        <v>154938</v>
      </c>
      <c r="U747" s="7">
        <v>45378</v>
      </c>
      <c r="V747" s="7">
        <v>-178213</v>
      </c>
      <c r="W747" s="7">
        <v>225691</v>
      </c>
      <c r="X747" s="7">
        <v>16294</v>
      </c>
      <c r="Y747" s="7">
        <v>114590</v>
      </c>
      <c r="Z747" s="7">
        <v>19851</v>
      </c>
      <c r="AA747" s="7">
        <v>221503</v>
      </c>
    </row>
    <row r="748" spans="2:27">
      <c r="B748" s="7" t="s">
        <v>571</v>
      </c>
      <c r="C748" s="7" t="s">
        <v>517</v>
      </c>
      <c r="D748" s="7" t="s">
        <v>9</v>
      </c>
      <c r="E748" s="7" t="s">
        <v>9</v>
      </c>
      <c r="F748" s="7" t="s">
        <v>9</v>
      </c>
      <c r="G748" s="7">
        <v>172</v>
      </c>
      <c r="H748" s="7">
        <v>93327</v>
      </c>
      <c r="I748" s="7">
        <v>59456</v>
      </c>
      <c r="J748" s="7">
        <v>69741</v>
      </c>
      <c r="K748" s="7">
        <v>1625</v>
      </c>
      <c r="L748" s="7">
        <v>101609</v>
      </c>
      <c r="M748" s="7">
        <v>79378</v>
      </c>
      <c r="N748" s="7">
        <v>103784</v>
      </c>
      <c r="O748" s="7">
        <v>-127771</v>
      </c>
      <c r="P748" s="7">
        <v>-11579</v>
      </c>
      <c r="Q748" s="7">
        <v>61243</v>
      </c>
      <c r="R748" s="7">
        <v>-18456</v>
      </c>
      <c r="S748" s="7">
        <v>197431</v>
      </c>
      <c r="T748" s="7">
        <v>-70181</v>
      </c>
      <c r="U748" s="7">
        <v>-32551</v>
      </c>
      <c r="V748" s="7">
        <v>-19969</v>
      </c>
      <c r="W748" s="7">
        <v>23940</v>
      </c>
      <c r="X748" s="7">
        <v>108035</v>
      </c>
      <c r="Y748" s="7">
        <v>-43503</v>
      </c>
      <c r="Z748" s="7">
        <v>-41457</v>
      </c>
      <c r="AA748" s="7">
        <v>102179</v>
      </c>
    </row>
    <row r="749" spans="2:27">
      <c r="B749" s="7" t="s">
        <v>228</v>
      </c>
      <c r="C749" s="7" t="s">
        <v>229</v>
      </c>
      <c r="D749" s="7" t="s">
        <v>9</v>
      </c>
      <c r="E749" s="7" t="s">
        <v>9</v>
      </c>
      <c r="F749" s="7" t="s">
        <v>9</v>
      </c>
      <c r="G749" s="7">
        <v>465874</v>
      </c>
      <c r="H749" s="7">
        <v>576277</v>
      </c>
      <c r="I749" s="7">
        <v>789278</v>
      </c>
      <c r="J749" s="7">
        <v>689181</v>
      </c>
      <c r="K749" s="7">
        <v>721971</v>
      </c>
      <c r="L749" s="7">
        <v>804303</v>
      </c>
      <c r="M749" s="7">
        <v>458337</v>
      </c>
      <c r="N749" s="7">
        <v>549587</v>
      </c>
      <c r="O749" s="7">
        <v>255768</v>
      </c>
      <c r="P749" s="7">
        <v>238289</v>
      </c>
      <c r="Q749" s="7">
        <v>971750</v>
      </c>
      <c r="R749" s="7">
        <v>437373</v>
      </c>
      <c r="S749" s="7">
        <v>562688</v>
      </c>
      <c r="T749" s="7">
        <v>641810</v>
      </c>
      <c r="U749" s="7">
        <v>1025785</v>
      </c>
      <c r="V749" s="7">
        <v>280815</v>
      </c>
      <c r="W749" s="7">
        <v>321824</v>
      </c>
      <c r="X749" s="7">
        <v>312357</v>
      </c>
      <c r="Y749" s="7">
        <v>585062</v>
      </c>
      <c r="Z749" s="7">
        <v>230223</v>
      </c>
      <c r="AA749" s="7">
        <v>735217</v>
      </c>
    </row>
    <row r="750" spans="2:27">
      <c r="B750" s="1" t="s">
        <v>393</v>
      </c>
    </row>
    <row r="751" spans="2:27">
      <c r="B751" s="7" t="s">
        <v>592</v>
      </c>
      <c r="C751" s="7" t="s">
        <v>572</v>
      </c>
      <c r="D751" s="7" t="s">
        <v>9</v>
      </c>
      <c r="E751" s="7" t="s">
        <v>9</v>
      </c>
      <c r="F751" s="7" t="s">
        <v>9</v>
      </c>
      <c r="G751" s="7">
        <v>67308</v>
      </c>
      <c r="H751" s="7">
        <v>269165</v>
      </c>
      <c r="I751" s="7">
        <v>251893</v>
      </c>
      <c r="J751" s="7">
        <v>386674</v>
      </c>
      <c r="K751" s="7">
        <v>425895</v>
      </c>
      <c r="L751" s="7">
        <v>188987</v>
      </c>
      <c r="M751" s="7">
        <v>198983</v>
      </c>
      <c r="N751" s="7">
        <v>299535</v>
      </c>
      <c r="O751" s="7">
        <v>-43573</v>
      </c>
      <c r="P751" s="7">
        <v>431559</v>
      </c>
      <c r="Q751" s="7">
        <v>646913</v>
      </c>
      <c r="R751" s="7">
        <v>304268</v>
      </c>
      <c r="S751" s="7">
        <v>433679</v>
      </c>
      <c r="T751" s="7">
        <v>367020</v>
      </c>
      <c r="U751" s="7">
        <v>744455</v>
      </c>
      <c r="V751" s="7">
        <v>-122877</v>
      </c>
      <c r="W751" s="7">
        <v>259789</v>
      </c>
      <c r="X751" s="7">
        <v>84407</v>
      </c>
      <c r="Y751" s="7">
        <v>196723</v>
      </c>
      <c r="Z751" s="7">
        <v>-67016</v>
      </c>
      <c r="AA751" s="7">
        <v>322267</v>
      </c>
    </row>
    <row r="752" spans="2:27">
      <c r="B752" s="7" t="s">
        <v>538</v>
      </c>
      <c r="C752" s="7" t="s">
        <v>453</v>
      </c>
      <c r="D752" s="7" t="s">
        <v>9</v>
      </c>
      <c r="E752" s="7" t="s">
        <v>9</v>
      </c>
      <c r="F752" s="7" t="s">
        <v>9</v>
      </c>
      <c r="G752" s="7" t="s">
        <v>9</v>
      </c>
      <c r="H752" s="7" t="s">
        <v>9</v>
      </c>
      <c r="I752" s="7" t="s">
        <v>9</v>
      </c>
      <c r="J752" s="7" t="s">
        <v>9</v>
      </c>
      <c r="K752" s="7" t="s">
        <v>9</v>
      </c>
      <c r="L752" s="7" t="s">
        <v>9</v>
      </c>
      <c r="M752" s="7" t="s">
        <v>9</v>
      </c>
      <c r="N752" s="7" t="s">
        <v>9</v>
      </c>
      <c r="O752" s="7" t="s">
        <v>9</v>
      </c>
      <c r="P752" s="7" t="s">
        <v>9</v>
      </c>
      <c r="Q752" s="7" t="s">
        <v>9</v>
      </c>
      <c r="R752" s="7" t="s">
        <v>9</v>
      </c>
      <c r="S752" s="7" t="s">
        <v>9</v>
      </c>
      <c r="T752" s="7" t="s">
        <v>9</v>
      </c>
      <c r="U752" s="7" t="s">
        <v>9</v>
      </c>
      <c r="V752" s="7" t="s">
        <v>9</v>
      </c>
      <c r="W752" s="7" t="s">
        <v>9</v>
      </c>
      <c r="X752" s="7" t="s">
        <v>9</v>
      </c>
      <c r="Y752" s="7" t="s">
        <v>9</v>
      </c>
      <c r="Z752" s="7" t="s">
        <v>9</v>
      </c>
      <c r="AA752" s="7" t="s">
        <v>9</v>
      </c>
    </row>
    <row r="753" spans="2:27">
      <c r="B753" s="7" t="s">
        <v>539</v>
      </c>
      <c r="C753" s="7" t="s">
        <v>455</v>
      </c>
      <c r="D753" s="7" t="s">
        <v>9</v>
      </c>
      <c r="E753" s="7" t="s">
        <v>9</v>
      </c>
      <c r="F753" s="7" t="s">
        <v>9</v>
      </c>
      <c r="G753" s="7" t="s">
        <v>9</v>
      </c>
      <c r="H753" s="7" t="s">
        <v>9</v>
      </c>
      <c r="I753" s="7" t="s">
        <v>9</v>
      </c>
      <c r="J753" s="7" t="s">
        <v>9</v>
      </c>
      <c r="K753" s="7" t="s">
        <v>9</v>
      </c>
      <c r="L753" s="7" t="s">
        <v>9</v>
      </c>
      <c r="M753" s="7" t="s">
        <v>9</v>
      </c>
      <c r="N753" s="7" t="s">
        <v>9</v>
      </c>
      <c r="O753" s="7" t="s">
        <v>9</v>
      </c>
      <c r="P753" s="7" t="s">
        <v>9</v>
      </c>
      <c r="Q753" s="7" t="s">
        <v>9</v>
      </c>
      <c r="R753" s="7" t="s">
        <v>9</v>
      </c>
      <c r="S753" s="7" t="s">
        <v>9</v>
      </c>
      <c r="T753" s="7" t="s">
        <v>9</v>
      </c>
      <c r="U753" s="7" t="s">
        <v>9</v>
      </c>
      <c r="V753" s="7" t="s">
        <v>9</v>
      </c>
      <c r="W753" s="7" t="s">
        <v>9</v>
      </c>
      <c r="X753" s="7" t="s">
        <v>9</v>
      </c>
      <c r="Y753" s="7" t="s">
        <v>9</v>
      </c>
      <c r="Z753" s="7" t="s">
        <v>9</v>
      </c>
      <c r="AA753" s="7" t="s">
        <v>9</v>
      </c>
    </row>
    <row r="754" spans="2:27">
      <c r="B754" s="7" t="s">
        <v>540</v>
      </c>
      <c r="C754" s="7" t="s">
        <v>457</v>
      </c>
      <c r="D754" s="7" t="s">
        <v>9</v>
      </c>
      <c r="E754" s="7" t="s">
        <v>9</v>
      </c>
      <c r="F754" s="7" t="s">
        <v>9</v>
      </c>
      <c r="G754" s="7" t="s">
        <v>9</v>
      </c>
      <c r="H754" s="7" t="s">
        <v>9</v>
      </c>
      <c r="I754" s="7" t="s">
        <v>9</v>
      </c>
      <c r="J754" s="7" t="s">
        <v>9</v>
      </c>
      <c r="K754" s="7" t="s">
        <v>9</v>
      </c>
      <c r="L754" s="7" t="s">
        <v>9</v>
      </c>
      <c r="M754" s="7" t="s">
        <v>9</v>
      </c>
      <c r="N754" s="7" t="s">
        <v>9</v>
      </c>
      <c r="O754" s="7" t="s">
        <v>9</v>
      </c>
      <c r="P754" s="7" t="s">
        <v>9</v>
      </c>
      <c r="Q754" s="7" t="s">
        <v>9</v>
      </c>
      <c r="R754" s="7" t="s">
        <v>9</v>
      </c>
      <c r="S754" s="7" t="s">
        <v>9</v>
      </c>
      <c r="T754" s="7" t="s">
        <v>9</v>
      </c>
      <c r="U754" s="7" t="s">
        <v>9</v>
      </c>
      <c r="V754" s="7" t="s">
        <v>9</v>
      </c>
      <c r="W754" s="7" t="s">
        <v>9</v>
      </c>
      <c r="X754" s="7" t="s">
        <v>9</v>
      </c>
      <c r="Y754" s="7" t="s">
        <v>9</v>
      </c>
      <c r="Z754" s="7" t="s">
        <v>9</v>
      </c>
      <c r="AA754" s="7" t="s">
        <v>9</v>
      </c>
    </row>
    <row r="755" spans="2:27">
      <c r="B755" s="7" t="s">
        <v>541</v>
      </c>
      <c r="C755" s="7" t="s">
        <v>459</v>
      </c>
      <c r="D755" s="7" t="s">
        <v>9</v>
      </c>
      <c r="E755" s="7" t="s">
        <v>9</v>
      </c>
      <c r="F755" s="7" t="s">
        <v>9</v>
      </c>
      <c r="G755" s="7" t="s">
        <v>9</v>
      </c>
      <c r="H755" s="7" t="s">
        <v>9</v>
      </c>
      <c r="I755" s="7" t="s">
        <v>9</v>
      </c>
      <c r="J755" s="7" t="s">
        <v>9</v>
      </c>
      <c r="K755" s="7" t="s">
        <v>9</v>
      </c>
      <c r="L755" s="7" t="s">
        <v>9</v>
      </c>
      <c r="M755" s="7" t="s">
        <v>9</v>
      </c>
      <c r="N755" s="7" t="s">
        <v>9</v>
      </c>
      <c r="O755" s="7" t="s">
        <v>9</v>
      </c>
      <c r="P755" s="7" t="s">
        <v>9</v>
      </c>
      <c r="Q755" s="7" t="s">
        <v>9</v>
      </c>
      <c r="R755" s="7" t="s">
        <v>9</v>
      </c>
      <c r="S755" s="7" t="s">
        <v>9</v>
      </c>
      <c r="T755" s="7" t="s">
        <v>9</v>
      </c>
      <c r="U755" s="7" t="s">
        <v>9</v>
      </c>
      <c r="V755" s="7" t="s">
        <v>9</v>
      </c>
      <c r="W755" s="7" t="s">
        <v>9</v>
      </c>
      <c r="X755" s="7" t="s">
        <v>9</v>
      </c>
      <c r="Y755" s="7" t="s">
        <v>9</v>
      </c>
      <c r="Z755" s="7" t="s">
        <v>9</v>
      </c>
      <c r="AA755" s="7" t="s">
        <v>9</v>
      </c>
    </row>
    <row r="756" spans="2:27">
      <c r="B756" s="7" t="s">
        <v>542</v>
      </c>
      <c r="C756" s="7" t="s">
        <v>461</v>
      </c>
      <c r="D756" s="7" t="s">
        <v>9</v>
      </c>
      <c r="E756" s="7" t="s">
        <v>9</v>
      </c>
      <c r="F756" s="7" t="s">
        <v>9</v>
      </c>
      <c r="G756" s="7" t="s">
        <v>9</v>
      </c>
      <c r="H756" s="7" t="s">
        <v>9</v>
      </c>
      <c r="I756" s="7" t="s">
        <v>9</v>
      </c>
      <c r="J756" s="7" t="s">
        <v>9</v>
      </c>
      <c r="K756" s="7" t="s">
        <v>9</v>
      </c>
      <c r="L756" s="7" t="s">
        <v>9</v>
      </c>
      <c r="M756" s="7" t="s">
        <v>9</v>
      </c>
      <c r="N756" s="7" t="s">
        <v>9</v>
      </c>
      <c r="O756" s="7" t="s">
        <v>9</v>
      </c>
      <c r="P756" s="7" t="s">
        <v>9</v>
      </c>
      <c r="Q756" s="7" t="s">
        <v>9</v>
      </c>
      <c r="R756" s="7" t="s">
        <v>9</v>
      </c>
      <c r="S756" s="7" t="s">
        <v>9</v>
      </c>
      <c r="T756" s="7" t="s">
        <v>9</v>
      </c>
      <c r="U756" s="7" t="s">
        <v>9</v>
      </c>
      <c r="V756" s="7" t="s">
        <v>9</v>
      </c>
      <c r="W756" s="7" t="s">
        <v>9</v>
      </c>
      <c r="X756" s="7" t="s">
        <v>9</v>
      </c>
      <c r="Y756" s="7" t="s">
        <v>9</v>
      </c>
      <c r="Z756" s="7" t="s">
        <v>9</v>
      </c>
      <c r="AA756" s="7" t="s">
        <v>9</v>
      </c>
    </row>
    <row r="757" spans="2:27">
      <c r="B757" s="7" t="s">
        <v>543</v>
      </c>
      <c r="C757" s="7" t="s">
        <v>463</v>
      </c>
      <c r="D757" s="7" t="s">
        <v>9</v>
      </c>
      <c r="E757" s="7" t="s">
        <v>9</v>
      </c>
      <c r="F757" s="7" t="s">
        <v>9</v>
      </c>
      <c r="G757" s="7" t="s">
        <v>9</v>
      </c>
      <c r="H757" s="7" t="s">
        <v>9</v>
      </c>
      <c r="I757" s="7" t="s">
        <v>9</v>
      </c>
      <c r="J757" s="7" t="s">
        <v>9</v>
      </c>
      <c r="K757" s="7" t="s">
        <v>9</v>
      </c>
      <c r="L757" s="7" t="s">
        <v>9</v>
      </c>
      <c r="M757" s="7" t="s">
        <v>9</v>
      </c>
      <c r="N757" s="7" t="s">
        <v>9</v>
      </c>
      <c r="O757" s="7" t="s">
        <v>9</v>
      </c>
      <c r="P757" s="7" t="s">
        <v>9</v>
      </c>
      <c r="Q757" s="7" t="s">
        <v>9</v>
      </c>
      <c r="R757" s="7" t="s">
        <v>9</v>
      </c>
      <c r="S757" s="7" t="s">
        <v>9</v>
      </c>
      <c r="T757" s="7" t="s">
        <v>9</v>
      </c>
      <c r="U757" s="7" t="s">
        <v>9</v>
      </c>
      <c r="V757" s="7" t="s">
        <v>9</v>
      </c>
      <c r="W757" s="7" t="s">
        <v>9</v>
      </c>
      <c r="X757" s="7" t="s">
        <v>9</v>
      </c>
      <c r="Y757" s="7" t="s">
        <v>9</v>
      </c>
      <c r="Z757" s="7" t="s">
        <v>9</v>
      </c>
      <c r="AA757" s="7" t="s">
        <v>9</v>
      </c>
    </row>
    <row r="758" spans="2:27">
      <c r="B758" s="7" t="s">
        <v>544</v>
      </c>
      <c r="C758" s="7" t="s">
        <v>465</v>
      </c>
      <c r="D758" s="7" t="s">
        <v>9</v>
      </c>
      <c r="E758" s="7" t="s">
        <v>9</v>
      </c>
      <c r="F758" s="7" t="s">
        <v>9</v>
      </c>
      <c r="G758" s="7" t="s">
        <v>9</v>
      </c>
      <c r="H758" s="7" t="s">
        <v>9</v>
      </c>
      <c r="I758" s="7" t="s">
        <v>9</v>
      </c>
      <c r="J758" s="7" t="s">
        <v>9</v>
      </c>
      <c r="K758" s="7" t="s">
        <v>9</v>
      </c>
      <c r="L758" s="7" t="s">
        <v>9</v>
      </c>
      <c r="M758" s="7" t="s">
        <v>9</v>
      </c>
      <c r="N758" s="7" t="s">
        <v>9</v>
      </c>
      <c r="O758" s="7" t="s">
        <v>9</v>
      </c>
      <c r="P758" s="7" t="s">
        <v>9</v>
      </c>
      <c r="Q758" s="7" t="s">
        <v>9</v>
      </c>
      <c r="R758" s="7" t="s">
        <v>9</v>
      </c>
      <c r="S758" s="7" t="s">
        <v>9</v>
      </c>
      <c r="T758" s="7" t="s">
        <v>9</v>
      </c>
      <c r="U758" s="7" t="s">
        <v>9</v>
      </c>
      <c r="V758" s="7" t="s">
        <v>9</v>
      </c>
      <c r="W758" s="7" t="s">
        <v>9</v>
      </c>
      <c r="X758" s="7" t="s">
        <v>9</v>
      </c>
      <c r="Y758" s="7" t="s">
        <v>9</v>
      </c>
      <c r="Z758" s="7" t="s">
        <v>9</v>
      </c>
      <c r="AA758" s="7" t="s">
        <v>9</v>
      </c>
    </row>
    <row r="759" spans="2:27">
      <c r="B759" s="7" t="s">
        <v>545</v>
      </c>
      <c r="C759" s="7" t="s">
        <v>467</v>
      </c>
      <c r="D759" s="7" t="s">
        <v>9</v>
      </c>
      <c r="E759" s="7" t="s">
        <v>9</v>
      </c>
      <c r="F759" s="7" t="s">
        <v>9</v>
      </c>
      <c r="G759" s="7">
        <v>4487</v>
      </c>
      <c r="H759" s="7">
        <v>5105</v>
      </c>
      <c r="I759" s="7">
        <v>13333</v>
      </c>
      <c r="J759" s="7">
        <v>26531</v>
      </c>
      <c r="K759" s="7">
        <v>832</v>
      </c>
      <c r="L759" s="7">
        <v>960</v>
      </c>
      <c r="M759" s="7">
        <v>23596</v>
      </c>
      <c r="N759" s="7">
        <v>4773</v>
      </c>
      <c r="O759" s="7">
        <v>2885</v>
      </c>
      <c r="P759" s="7">
        <v>9549</v>
      </c>
      <c r="Q759" s="7">
        <v>2087</v>
      </c>
      <c r="R759" s="7">
        <v>-4912</v>
      </c>
      <c r="S759" s="7">
        <v>-13409</v>
      </c>
      <c r="T759" s="7">
        <v>15782</v>
      </c>
      <c r="U759" s="7">
        <v>11631</v>
      </c>
      <c r="V759" s="7">
        <v>27967</v>
      </c>
      <c r="W759" s="7">
        <v>40847</v>
      </c>
      <c r="X759" s="7">
        <v>66198</v>
      </c>
      <c r="Y759" s="7">
        <v>-23985</v>
      </c>
      <c r="Z759" s="7">
        <v>1996</v>
      </c>
      <c r="AA759" s="7">
        <v>78398</v>
      </c>
    </row>
    <row r="760" spans="2:27">
      <c r="B760" s="7" t="s">
        <v>546</v>
      </c>
      <c r="C760" s="7" t="s">
        <v>469</v>
      </c>
      <c r="D760" s="7" t="s">
        <v>9</v>
      </c>
      <c r="E760" s="7" t="s">
        <v>9</v>
      </c>
      <c r="F760" s="7" t="s">
        <v>9</v>
      </c>
      <c r="G760" s="7">
        <v>3012</v>
      </c>
      <c r="H760" s="7">
        <v>4257</v>
      </c>
      <c r="I760" s="7">
        <v>-4642</v>
      </c>
      <c r="J760" s="7">
        <v>11652</v>
      </c>
      <c r="K760" s="7">
        <v>-3135</v>
      </c>
      <c r="L760" s="7">
        <v>-2760</v>
      </c>
      <c r="M760" s="7">
        <v>7761</v>
      </c>
      <c r="N760" s="7">
        <v>19208</v>
      </c>
      <c r="O760" s="7">
        <v>-14863</v>
      </c>
      <c r="P760" s="7">
        <v>5371</v>
      </c>
      <c r="Q760" s="7">
        <v>2318</v>
      </c>
      <c r="R760" s="7">
        <v>2225</v>
      </c>
      <c r="S760" s="7">
        <v>-3535</v>
      </c>
      <c r="T760" s="7">
        <v>-5007</v>
      </c>
      <c r="U760" s="7">
        <v>2946</v>
      </c>
      <c r="V760" s="7">
        <v>-877</v>
      </c>
      <c r="W760" s="7">
        <v>-11879</v>
      </c>
      <c r="X760" s="7">
        <v>-3686</v>
      </c>
      <c r="Y760" s="7">
        <v>-16572</v>
      </c>
      <c r="Z760" s="7">
        <v>-2938</v>
      </c>
      <c r="AA760" s="7">
        <v>-70</v>
      </c>
    </row>
    <row r="761" spans="2:27">
      <c r="B761" s="7" t="s">
        <v>547</v>
      </c>
      <c r="C761" s="7" t="s">
        <v>471</v>
      </c>
      <c r="D761" s="7" t="s">
        <v>9</v>
      </c>
      <c r="E761" s="7" t="s">
        <v>9</v>
      </c>
      <c r="F761" s="7" t="s">
        <v>9</v>
      </c>
      <c r="G761" s="7">
        <v>1475</v>
      </c>
      <c r="H761" s="7">
        <v>848</v>
      </c>
      <c r="I761" s="7">
        <v>17975</v>
      </c>
      <c r="J761" s="7">
        <v>14879</v>
      </c>
      <c r="K761" s="7">
        <v>3967</v>
      </c>
      <c r="L761" s="7">
        <v>3720</v>
      </c>
      <c r="M761" s="7">
        <v>15835</v>
      </c>
      <c r="N761" s="7">
        <v>-14435</v>
      </c>
      <c r="O761" s="7">
        <v>17748</v>
      </c>
      <c r="P761" s="7">
        <v>4178</v>
      </c>
      <c r="Q761" s="7">
        <v>-231</v>
      </c>
      <c r="R761" s="7">
        <v>-7137</v>
      </c>
      <c r="S761" s="7">
        <v>-9874</v>
      </c>
      <c r="T761" s="7">
        <v>20789</v>
      </c>
      <c r="U761" s="7">
        <v>8685</v>
      </c>
      <c r="V761" s="7">
        <v>28844</v>
      </c>
      <c r="W761" s="7">
        <v>52726</v>
      </c>
      <c r="X761" s="7">
        <v>69884</v>
      </c>
      <c r="Y761" s="7">
        <v>-7413</v>
      </c>
      <c r="Z761" s="7">
        <v>4934</v>
      </c>
      <c r="AA761" s="7">
        <v>78468</v>
      </c>
    </row>
    <row r="762" spans="2:27">
      <c r="B762" s="7" t="s">
        <v>548</v>
      </c>
      <c r="C762" s="7" t="s">
        <v>473</v>
      </c>
      <c r="D762" s="7" t="s">
        <v>9</v>
      </c>
      <c r="E762" s="7" t="s">
        <v>9</v>
      </c>
      <c r="F762" s="7" t="s">
        <v>9</v>
      </c>
      <c r="G762" s="7">
        <v>48206</v>
      </c>
      <c r="H762" s="7">
        <v>119537</v>
      </c>
      <c r="I762" s="7">
        <v>108987</v>
      </c>
      <c r="J762" s="7">
        <v>157662</v>
      </c>
      <c r="K762" s="7">
        <v>234325</v>
      </c>
      <c r="L762" s="7">
        <v>-82937</v>
      </c>
      <c r="M762" s="7">
        <v>-1745</v>
      </c>
      <c r="N762" s="7">
        <v>-16296</v>
      </c>
      <c r="O762" s="7">
        <v>-64400</v>
      </c>
      <c r="P762" s="7">
        <v>20488</v>
      </c>
      <c r="Q762" s="7">
        <v>-115125</v>
      </c>
      <c r="R762" s="7">
        <v>52543</v>
      </c>
      <c r="S762" s="7">
        <v>24332</v>
      </c>
      <c r="T762" s="7">
        <v>131243</v>
      </c>
      <c r="U762" s="7">
        <v>106269</v>
      </c>
      <c r="V762" s="7">
        <v>184311</v>
      </c>
      <c r="W762" s="7">
        <v>-65737</v>
      </c>
      <c r="X762" s="7">
        <v>-6129</v>
      </c>
      <c r="Y762" s="7">
        <v>90280</v>
      </c>
      <c r="Z762" s="7">
        <v>72529</v>
      </c>
      <c r="AA762" s="7">
        <v>126923</v>
      </c>
    </row>
    <row r="763" spans="2:27">
      <c r="B763" s="7" t="s">
        <v>549</v>
      </c>
      <c r="C763" s="7" t="s">
        <v>469</v>
      </c>
      <c r="D763" s="7" t="s">
        <v>9</v>
      </c>
      <c r="E763" s="7" t="s">
        <v>9</v>
      </c>
      <c r="F763" s="7" t="s">
        <v>9</v>
      </c>
      <c r="G763" s="7">
        <v>53975</v>
      </c>
      <c r="H763" s="7">
        <v>26205</v>
      </c>
      <c r="I763" s="7">
        <v>29340</v>
      </c>
      <c r="J763" s="7">
        <v>47509</v>
      </c>
      <c r="K763" s="7">
        <v>68265</v>
      </c>
      <c r="L763" s="7">
        <v>-23444</v>
      </c>
      <c r="M763" s="7">
        <v>-25875</v>
      </c>
      <c r="N763" s="7">
        <v>-17792</v>
      </c>
      <c r="O763" s="7">
        <v>-40648</v>
      </c>
      <c r="P763" s="7">
        <v>-8518</v>
      </c>
      <c r="Q763" s="7">
        <v>-37050</v>
      </c>
      <c r="R763" s="7">
        <v>13498</v>
      </c>
      <c r="S763" s="7">
        <v>2899</v>
      </c>
      <c r="T763" s="7">
        <v>30223</v>
      </c>
      <c r="U763" s="7">
        <v>74051</v>
      </c>
      <c r="V763" s="7">
        <v>53344</v>
      </c>
      <c r="W763" s="7">
        <v>-68136</v>
      </c>
      <c r="X763" s="7">
        <v>-1267</v>
      </c>
      <c r="Y763" s="7">
        <v>328</v>
      </c>
      <c r="Z763" s="7">
        <v>144198</v>
      </c>
      <c r="AA763" s="7">
        <v>97743</v>
      </c>
    </row>
    <row r="764" spans="2:27">
      <c r="B764" s="7" t="s">
        <v>550</v>
      </c>
      <c r="C764" s="7" t="s">
        <v>471</v>
      </c>
      <c r="D764" s="7" t="s">
        <v>9</v>
      </c>
      <c r="E764" s="7" t="s">
        <v>9</v>
      </c>
      <c r="F764" s="7" t="s">
        <v>9</v>
      </c>
      <c r="G764" s="7">
        <v>-5769</v>
      </c>
      <c r="H764" s="7">
        <v>93332</v>
      </c>
      <c r="I764" s="7">
        <v>79647</v>
      </c>
      <c r="J764" s="7">
        <v>110153</v>
      </c>
      <c r="K764" s="7">
        <v>166060</v>
      </c>
      <c r="L764" s="7">
        <v>-59493</v>
      </c>
      <c r="M764" s="7">
        <v>24130</v>
      </c>
      <c r="N764" s="7">
        <v>1496</v>
      </c>
      <c r="O764" s="7">
        <v>-23752</v>
      </c>
      <c r="P764" s="7">
        <v>29006</v>
      </c>
      <c r="Q764" s="7">
        <v>-78075</v>
      </c>
      <c r="R764" s="7">
        <v>39045</v>
      </c>
      <c r="S764" s="7">
        <v>21433</v>
      </c>
      <c r="T764" s="7">
        <v>101020</v>
      </c>
      <c r="U764" s="7">
        <v>32218</v>
      </c>
      <c r="V764" s="7">
        <v>130967</v>
      </c>
      <c r="W764" s="7">
        <v>2399</v>
      </c>
      <c r="X764" s="7">
        <v>-4862</v>
      </c>
      <c r="Y764" s="7">
        <v>89952</v>
      </c>
      <c r="Z764" s="7">
        <v>-71669</v>
      </c>
      <c r="AA764" s="7">
        <v>29180</v>
      </c>
    </row>
    <row r="765" spans="2:27">
      <c r="B765" s="7" t="s">
        <v>551</v>
      </c>
      <c r="C765" s="7" t="s">
        <v>477</v>
      </c>
      <c r="D765" s="7" t="s">
        <v>9</v>
      </c>
      <c r="E765" s="7" t="s">
        <v>9</v>
      </c>
      <c r="F765" s="7" t="s">
        <v>9</v>
      </c>
      <c r="G765" s="7">
        <v>-110031</v>
      </c>
      <c r="H765" s="7">
        <v>40333</v>
      </c>
      <c r="I765" s="7">
        <v>138163</v>
      </c>
      <c r="J765" s="7">
        <v>54655</v>
      </c>
      <c r="K765" s="7">
        <v>82990</v>
      </c>
      <c r="L765" s="7">
        <v>14974</v>
      </c>
      <c r="M765" s="7">
        <v>110489</v>
      </c>
      <c r="N765" s="7">
        <v>133700</v>
      </c>
      <c r="O765" s="7">
        <v>49784</v>
      </c>
      <c r="P765" s="7">
        <v>274539</v>
      </c>
      <c r="Q765" s="7">
        <v>598648</v>
      </c>
      <c r="R765" s="7">
        <v>289752</v>
      </c>
      <c r="S765" s="7">
        <v>250907</v>
      </c>
      <c r="T765" s="7">
        <v>168466</v>
      </c>
      <c r="U765" s="7">
        <v>462912</v>
      </c>
      <c r="V765" s="7">
        <v>-137430</v>
      </c>
      <c r="W765" s="7">
        <v>39447</v>
      </c>
      <c r="X765" s="7">
        <v>-9224</v>
      </c>
      <c r="Y765" s="7">
        <v>-76715</v>
      </c>
      <c r="Z765" s="7">
        <v>-2468</v>
      </c>
      <c r="AA765" s="7">
        <v>-146952</v>
      </c>
    </row>
    <row r="766" spans="2:27">
      <c r="B766" s="7" t="s">
        <v>552</v>
      </c>
      <c r="C766" s="7" t="s">
        <v>479</v>
      </c>
      <c r="D766" s="7" t="s">
        <v>9</v>
      </c>
      <c r="E766" s="7" t="s">
        <v>9</v>
      </c>
      <c r="F766" s="7" t="s">
        <v>9</v>
      </c>
      <c r="G766" s="7">
        <v>-110031</v>
      </c>
      <c r="H766" s="7">
        <v>40333</v>
      </c>
      <c r="I766" s="7">
        <v>138163</v>
      </c>
      <c r="J766" s="7">
        <v>54655</v>
      </c>
      <c r="K766" s="7">
        <v>82990</v>
      </c>
      <c r="L766" s="7">
        <v>14974</v>
      </c>
      <c r="M766" s="7">
        <v>110489</v>
      </c>
      <c r="N766" s="7">
        <v>133700</v>
      </c>
      <c r="O766" s="7">
        <v>49784</v>
      </c>
      <c r="P766" s="7">
        <v>274539</v>
      </c>
      <c r="Q766" s="7">
        <v>598648</v>
      </c>
      <c r="R766" s="7">
        <v>289752</v>
      </c>
      <c r="S766" s="7">
        <v>250907</v>
      </c>
      <c r="T766" s="7">
        <v>168466</v>
      </c>
      <c r="U766" s="7">
        <v>462912</v>
      </c>
      <c r="V766" s="7">
        <v>-137430</v>
      </c>
      <c r="W766" s="7">
        <v>39447</v>
      </c>
      <c r="X766" s="7">
        <v>-9224</v>
      </c>
      <c r="Y766" s="7">
        <v>-76715</v>
      </c>
      <c r="Z766" s="7">
        <v>-2468</v>
      </c>
      <c r="AA766" s="7">
        <v>-146952</v>
      </c>
    </row>
    <row r="767" spans="2:27">
      <c r="B767" s="7" t="s">
        <v>553</v>
      </c>
      <c r="C767" s="7" t="s">
        <v>481</v>
      </c>
      <c r="D767" s="7" t="s">
        <v>9</v>
      </c>
      <c r="E767" s="7" t="s">
        <v>9</v>
      </c>
      <c r="F767" s="7" t="s">
        <v>9</v>
      </c>
      <c r="G767" s="7" t="s">
        <v>9</v>
      </c>
      <c r="H767" s="7" t="s">
        <v>9</v>
      </c>
      <c r="I767" s="7" t="s">
        <v>9</v>
      </c>
      <c r="J767" s="7" t="s">
        <v>9</v>
      </c>
      <c r="K767" s="7" t="s">
        <v>9</v>
      </c>
      <c r="L767" s="7" t="s">
        <v>9</v>
      </c>
      <c r="M767" s="7">
        <v>266234</v>
      </c>
      <c r="N767" s="7">
        <v>-1829</v>
      </c>
      <c r="O767" s="7">
        <v>2544</v>
      </c>
      <c r="P767" s="7">
        <v>5963</v>
      </c>
      <c r="Q767" s="7">
        <v>4663</v>
      </c>
      <c r="R767" s="7">
        <v>241622</v>
      </c>
      <c r="S767" s="7">
        <v>263901</v>
      </c>
      <c r="T767" s="7">
        <v>69012</v>
      </c>
      <c r="U767" s="7">
        <v>277999</v>
      </c>
      <c r="V767" s="7">
        <v>-448623</v>
      </c>
      <c r="W767" s="7">
        <v>-5742</v>
      </c>
      <c r="X767" s="7">
        <v>-39346</v>
      </c>
      <c r="Y767" s="7">
        <v>-11073</v>
      </c>
      <c r="Z767" s="7">
        <v>-73733</v>
      </c>
      <c r="AA767" s="7">
        <v>-115567</v>
      </c>
    </row>
    <row r="768" spans="2:27">
      <c r="B768" s="7" t="s">
        <v>554</v>
      </c>
      <c r="C768" s="7" t="s">
        <v>483</v>
      </c>
      <c r="D768" s="7" t="s">
        <v>9</v>
      </c>
      <c r="E768" s="7" t="s">
        <v>9</v>
      </c>
      <c r="F768" s="7" t="s">
        <v>9</v>
      </c>
      <c r="G768" s="7">
        <v>-68922</v>
      </c>
      <c r="H768" s="7">
        <v>1537</v>
      </c>
      <c r="I768" s="7">
        <v>84457</v>
      </c>
      <c r="J768" s="7">
        <v>30295</v>
      </c>
      <c r="K768" s="7">
        <v>-10941</v>
      </c>
      <c r="L768" s="7">
        <v>44088</v>
      </c>
      <c r="M768" s="7">
        <v>-205294</v>
      </c>
      <c r="N768" s="7">
        <v>197863</v>
      </c>
      <c r="O768" s="7">
        <v>75074</v>
      </c>
      <c r="P768" s="7">
        <v>151387</v>
      </c>
      <c r="Q768" s="7">
        <v>446078</v>
      </c>
      <c r="R768" s="7">
        <v>99118</v>
      </c>
      <c r="S768" s="7">
        <v>29381</v>
      </c>
      <c r="T768" s="7">
        <v>48427</v>
      </c>
      <c r="U768" s="7">
        <v>59940</v>
      </c>
      <c r="V768" s="7">
        <v>159795</v>
      </c>
      <c r="W768" s="7">
        <v>102378</v>
      </c>
      <c r="X768" s="7">
        <v>58302</v>
      </c>
      <c r="Y768" s="7">
        <v>-38685</v>
      </c>
      <c r="Z768" s="7">
        <v>28809</v>
      </c>
      <c r="AA768" s="7">
        <v>70956</v>
      </c>
    </row>
    <row r="769" spans="2:27">
      <c r="B769" s="7" t="s">
        <v>555</v>
      </c>
      <c r="C769" s="7" t="s">
        <v>485</v>
      </c>
      <c r="D769" s="7" t="s">
        <v>9</v>
      </c>
      <c r="E769" s="7" t="s">
        <v>9</v>
      </c>
      <c r="F769" s="7" t="s">
        <v>9</v>
      </c>
      <c r="G769" s="7">
        <v>-41109</v>
      </c>
      <c r="H769" s="7">
        <v>38796</v>
      </c>
      <c r="I769" s="7">
        <v>53706</v>
      </c>
      <c r="J769" s="7">
        <v>24360</v>
      </c>
      <c r="K769" s="7">
        <v>93931</v>
      </c>
      <c r="L769" s="7">
        <v>-29114</v>
      </c>
      <c r="M769" s="7">
        <v>49549</v>
      </c>
      <c r="N769" s="7">
        <v>-62334</v>
      </c>
      <c r="O769" s="7">
        <v>-27834</v>
      </c>
      <c r="P769" s="7">
        <v>117189</v>
      </c>
      <c r="Q769" s="7">
        <v>147907</v>
      </c>
      <c r="R769" s="7">
        <v>-50988</v>
      </c>
      <c r="S769" s="7">
        <v>-42375</v>
      </c>
      <c r="T769" s="7">
        <v>51027</v>
      </c>
      <c r="U769" s="7">
        <v>124973</v>
      </c>
      <c r="V769" s="7">
        <v>151398</v>
      </c>
      <c r="W769" s="7">
        <v>-57189</v>
      </c>
      <c r="X769" s="7">
        <v>-28180</v>
      </c>
      <c r="Y769" s="7">
        <v>-26957</v>
      </c>
      <c r="Z769" s="7">
        <v>42456</v>
      </c>
      <c r="AA769" s="7">
        <v>-102341</v>
      </c>
    </row>
    <row r="770" spans="2:27">
      <c r="B770" s="7" t="s">
        <v>556</v>
      </c>
      <c r="C770" s="7" t="s">
        <v>487</v>
      </c>
      <c r="D770" s="7" t="s">
        <v>9</v>
      </c>
      <c r="E770" s="7" t="s">
        <v>9</v>
      </c>
      <c r="F770" s="7" t="s">
        <v>9</v>
      </c>
      <c r="G770" s="7" t="s">
        <v>9</v>
      </c>
      <c r="H770" s="7" t="s">
        <v>9</v>
      </c>
      <c r="I770" s="7" t="s">
        <v>9</v>
      </c>
      <c r="J770" s="7" t="s">
        <v>9</v>
      </c>
      <c r="K770" s="7" t="s">
        <v>9</v>
      </c>
      <c r="L770" s="7" t="s">
        <v>9</v>
      </c>
      <c r="M770" s="7" t="s">
        <v>9</v>
      </c>
      <c r="N770" s="7" t="s">
        <v>9</v>
      </c>
      <c r="O770" s="7" t="s">
        <v>9</v>
      </c>
      <c r="P770" s="7" t="s">
        <v>9</v>
      </c>
      <c r="Q770" s="7" t="s">
        <v>9</v>
      </c>
      <c r="R770" s="7" t="s">
        <v>9</v>
      </c>
      <c r="S770" s="7" t="s">
        <v>9</v>
      </c>
      <c r="T770" s="7" t="s">
        <v>9</v>
      </c>
      <c r="U770" s="7" t="s">
        <v>9</v>
      </c>
      <c r="V770" s="7" t="s">
        <v>9</v>
      </c>
      <c r="W770" s="7" t="s">
        <v>9</v>
      </c>
      <c r="X770" s="7" t="s">
        <v>9</v>
      </c>
      <c r="Y770" s="7" t="s">
        <v>9</v>
      </c>
      <c r="Z770" s="7" t="s">
        <v>9</v>
      </c>
      <c r="AA770" s="7" t="s">
        <v>9</v>
      </c>
    </row>
    <row r="771" spans="2:27">
      <c r="B771" s="7" t="s">
        <v>557</v>
      </c>
      <c r="C771" s="7" t="s">
        <v>489</v>
      </c>
      <c r="D771" s="7" t="s">
        <v>9</v>
      </c>
      <c r="E771" s="7" t="s">
        <v>9</v>
      </c>
      <c r="F771" s="7" t="s">
        <v>9</v>
      </c>
      <c r="G771" s="7" t="s">
        <v>9</v>
      </c>
      <c r="H771" s="7" t="s">
        <v>9</v>
      </c>
      <c r="I771" s="7" t="s">
        <v>9</v>
      </c>
      <c r="J771" s="7" t="s">
        <v>9</v>
      </c>
      <c r="K771" s="7" t="s">
        <v>9</v>
      </c>
      <c r="L771" s="7" t="s">
        <v>9</v>
      </c>
      <c r="M771" s="7" t="s">
        <v>9</v>
      </c>
      <c r="N771" s="7" t="s">
        <v>9</v>
      </c>
      <c r="O771" s="7" t="s">
        <v>9</v>
      </c>
      <c r="P771" s="7" t="s">
        <v>9</v>
      </c>
      <c r="Q771" s="7" t="s">
        <v>9</v>
      </c>
      <c r="R771" s="7" t="s">
        <v>9</v>
      </c>
      <c r="S771" s="7" t="s">
        <v>9</v>
      </c>
      <c r="T771" s="7" t="s">
        <v>9</v>
      </c>
      <c r="U771" s="7" t="s">
        <v>9</v>
      </c>
      <c r="V771" s="7" t="s">
        <v>9</v>
      </c>
      <c r="W771" s="7" t="s">
        <v>9</v>
      </c>
      <c r="X771" s="7" t="s">
        <v>9</v>
      </c>
      <c r="Y771" s="7" t="s">
        <v>9</v>
      </c>
      <c r="Z771" s="7" t="s">
        <v>9</v>
      </c>
      <c r="AA771" s="7" t="s">
        <v>9</v>
      </c>
    </row>
    <row r="772" spans="2:27">
      <c r="B772" s="7" t="s">
        <v>558</v>
      </c>
      <c r="C772" s="7" t="s">
        <v>491</v>
      </c>
      <c r="D772" s="7" t="s">
        <v>9</v>
      </c>
      <c r="E772" s="7" t="s">
        <v>9</v>
      </c>
      <c r="F772" s="7" t="s">
        <v>9</v>
      </c>
      <c r="G772" s="7" t="s">
        <v>9</v>
      </c>
      <c r="H772" s="7" t="s">
        <v>9</v>
      </c>
      <c r="I772" s="7" t="s">
        <v>9</v>
      </c>
      <c r="J772" s="7" t="s">
        <v>9</v>
      </c>
      <c r="K772" s="7" t="s">
        <v>9</v>
      </c>
      <c r="L772" s="7" t="s">
        <v>9</v>
      </c>
      <c r="M772" s="7" t="s">
        <v>9</v>
      </c>
      <c r="N772" s="7" t="s">
        <v>9</v>
      </c>
      <c r="O772" s="7" t="s">
        <v>9</v>
      </c>
      <c r="P772" s="7" t="s">
        <v>9</v>
      </c>
      <c r="Q772" s="7" t="s">
        <v>9</v>
      </c>
      <c r="R772" s="7" t="s">
        <v>9</v>
      </c>
      <c r="S772" s="7" t="s">
        <v>9</v>
      </c>
      <c r="T772" s="7" t="s">
        <v>9</v>
      </c>
      <c r="U772" s="7" t="s">
        <v>9</v>
      </c>
      <c r="V772" s="7" t="s">
        <v>9</v>
      </c>
      <c r="W772" s="7" t="s">
        <v>9</v>
      </c>
      <c r="X772" s="7" t="s">
        <v>9</v>
      </c>
      <c r="Y772" s="7" t="s">
        <v>9</v>
      </c>
      <c r="Z772" s="7" t="s">
        <v>9</v>
      </c>
      <c r="AA772" s="7" t="s">
        <v>9</v>
      </c>
    </row>
    <row r="773" spans="2:27">
      <c r="B773" s="7" t="s">
        <v>559</v>
      </c>
      <c r="C773" s="7" t="s">
        <v>493</v>
      </c>
      <c r="D773" s="7" t="s">
        <v>9</v>
      </c>
      <c r="E773" s="7" t="s">
        <v>9</v>
      </c>
      <c r="F773" s="7" t="s">
        <v>9</v>
      </c>
      <c r="G773" s="7" t="s">
        <v>9</v>
      </c>
      <c r="H773" s="7" t="s">
        <v>9</v>
      </c>
      <c r="I773" s="7" t="s">
        <v>9</v>
      </c>
      <c r="J773" s="7" t="s">
        <v>9</v>
      </c>
      <c r="K773" s="7" t="s">
        <v>9</v>
      </c>
      <c r="L773" s="7" t="s">
        <v>9</v>
      </c>
      <c r="M773" s="7" t="s">
        <v>9</v>
      </c>
      <c r="N773" s="7" t="s">
        <v>9</v>
      </c>
      <c r="O773" s="7" t="s">
        <v>9</v>
      </c>
      <c r="P773" s="7" t="s">
        <v>9</v>
      </c>
      <c r="Q773" s="7" t="s">
        <v>9</v>
      </c>
      <c r="R773" s="7" t="s">
        <v>9</v>
      </c>
      <c r="S773" s="7" t="s">
        <v>9</v>
      </c>
      <c r="T773" s="7" t="s">
        <v>9</v>
      </c>
      <c r="U773" s="7" t="s">
        <v>9</v>
      </c>
      <c r="V773" s="7" t="s">
        <v>9</v>
      </c>
      <c r="W773" s="7" t="s">
        <v>9</v>
      </c>
      <c r="X773" s="7" t="s">
        <v>9</v>
      </c>
      <c r="Y773" s="7" t="s">
        <v>9</v>
      </c>
      <c r="Z773" s="7" t="s">
        <v>9</v>
      </c>
      <c r="AA773" s="7" t="s">
        <v>9</v>
      </c>
    </row>
    <row r="774" spans="2:27">
      <c r="B774" s="7" t="s">
        <v>560</v>
      </c>
      <c r="C774" s="7" t="s">
        <v>495</v>
      </c>
      <c r="D774" s="7" t="s">
        <v>9</v>
      </c>
      <c r="E774" s="7" t="s">
        <v>9</v>
      </c>
      <c r="F774" s="7" t="s">
        <v>9</v>
      </c>
      <c r="G774" s="7" t="s">
        <v>9</v>
      </c>
      <c r="H774" s="7" t="s">
        <v>9</v>
      </c>
      <c r="I774" s="7" t="s">
        <v>9</v>
      </c>
      <c r="J774" s="7" t="s">
        <v>9</v>
      </c>
      <c r="K774" s="7" t="s">
        <v>9</v>
      </c>
      <c r="L774" s="7" t="s">
        <v>9</v>
      </c>
      <c r="M774" s="7" t="s">
        <v>9</v>
      </c>
      <c r="N774" s="7" t="s">
        <v>9</v>
      </c>
      <c r="O774" s="7" t="s">
        <v>9</v>
      </c>
      <c r="P774" s="7" t="s">
        <v>9</v>
      </c>
      <c r="Q774" s="7" t="s">
        <v>9</v>
      </c>
      <c r="R774" s="7" t="s">
        <v>9</v>
      </c>
      <c r="S774" s="7" t="s">
        <v>9</v>
      </c>
      <c r="T774" s="7" t="s">
        <v>9</v>
      </c>
      <c r="U774" s="7" t="s">
        <v>9</v>
      </c>
      <c r="V774" s="7" t="s">
        <v>9</v>
      </c>
      <c r="W774" s="7" t="s">
        <v>9</v>
      </c>
      <c r="X774" s="7" t="s">
        <v>9</v>
      </c>
      <c r="Y774" s="7" t="s">
        <v>9</v>
      </c>
      <c r="Z774" s="7" t="s">
        <v>9</v>
      </c>
      <c r="AA774" s="7" t="s">
        <v>9</v>
      </c>
    </row>
    <row r="775" spans="2:27">
      <c r="B775" s="7" t="s">
        <v>561</v>
      </c>
      <c r="C775" s="7" t="s">
        <v>497</v>
      </c>
      <c r="D775" s="7" t="s">
        <v>9</v>
      </c>
      <c r="E775" s="7" t="s">
        <v>9</v>
      </c>
      <c r="F775" s="7" t="s">
        <v>9</v>
      </c>
      <c r="G775" s="7" t="s">
        <v>9</v>
      </c>
      <c r="H775" s="7" t="s">
        <v>9</v>
      </c>
      <c r="I775" s="7" t="s">
        <v>9</v>
      </c>
      <c r="J775" s="7" t="s">
        <v>9</v>
      </c>
      <c r="K775" s="7" t="s">
        <v>9</v>
      </c>
      <c r="L775" s="7" t="s">
        <v>9</v>
      </c>
      <c r="M775" s="7" t="s">
        <v>9</v>
      </c>
      <c r="N775" s="7" t="s">
        <v>9</v>
      </c>
      <c r="O775" s="7" t="s">
        <v>9</v>
      </c>
      <c r="P775" s="7" t="s">
        <v>9</v>
      </c>
      <c r="Q775" s="7" t="s">
        <v>9</v>
      </c>
      <c r="R775" s="7" t="s">
        <v>9</v>
      </c>
      <c r="S775" s="7" t="s">
        <v>9</v>
      </c>
      <c r="T775" s="7" t="s">
        <v>9</v>
      </c>
      <c r="U775" s="7" t="s">
        <v>9</v>
      </c>
      <c r="V775" s="7" t="s">
        <v>9</v>
      </c>
      <c r="W775" s="7" t="s">
        <v>9</v>
      </c>
      <c r="X775" s="7" t="s">
        <v>9</v>
      </c>
      <c r="Y775" s="7" t="s">
        <v>9</v>
      </c>
      <c r="Z775" s="7" t="s">
        <v>9</v>
      </c>
      <c r="AA775" s="7" t="s">
        <v>9</v>
      </c>
    </row>
    <row r="776" spans="2:27">
      <c r="B776" s="7" t="s">
        <v>562</v>
      </c>
      <c r="C776" s="7" t="s">
        <v>499</v>
      </c>
      <c r="D776" s="7" t="s">
        <v>9</v>
      </c>
      <c r="E776" s="7" t="s">
        <v>9</v>
      </c>
      <c r="F776" s="7" t="s">
        <v>9</v>
      </c>
      <c r="G776" s="7" t="s">
        <v>9</v>
      </c>
      <c r="H776" s="7" t="s">
        <v>9</v>
      </c>
      <c r="I776" s="7" t="s">
        <v>9</v>
      </c>
      <c r="J776" s="7" t="s">
        <v>9</v>
      </c>
      <c r="K776" s="7" t="s">
        <v>9</v>
      </c>
      <c r="L776" s="7" t="s">
        <v>9</v>
      </c>
      <c r="M776" s="7" t="s">
        <v>9</v>
      </c>
      <c r="N776" s="7" t="s">
        <v>9</v>
      </c>
      <c r="O776" s="7" t="s">
        <v>9</v>
      </c>
      <c r="P776" s="7" t="s">
        <v>9</v>
      </c>
      <c r="Q776" s="7" t="s">
        <v>9</v>
      </c>
      <c r="R776" s="7" t="s">
        <v>9</v>
      </c>
      <c r="S776" s="7" t="s">
        <v>9</v>
      </c>
      <c r="T776" s="7" t="s">
        <v>9</v>
      </c>
      <c r="U776" s="7" t="s">
        <v>9</v>
      </c>
      <c r="V776" s="7" t="s">
        <v>9</v>
      </c>
      <c r="W776" s="7" t="s">
        <v>9</v>
      </c>
      <c r="X776" s="7" t="s">
        <v>9</v>
      </c>
      <c r="Y776" s="7" t="s">
        <v>9</v>
      </c>
      <c r="Z776" s="7" t="s">
        <v>9</v>
      </c>
      <c r="AA776" s="7" t="s">
        <v>9</v>
      </c>
    </row>
    <row r="777" spans="2:27">
      <c r="B777" s="7" t="s">
        <v>563</v>
      </c>
      <c r="C777" s="7" t="s">
        <v>501</v>
      </c>
      <c r="D777" s="7" t="s">
        <v>9</v>
      </c>
      <c r="E777" s="7" t="s">
        <v>9</v>
      </c>
      <c r="F777" s="7" t="s">
        <v>9</v>
      </c>
      <c r="G777" s="7" t="s">
        <v>9</v>
      </c>
      <c r="H777" s="7" t="s">
        <v>9</v>
      </c>
      <c r="I777" s="7" t="s">
        <v>9</v>
      </c>
      <c r="J777" s="7" t="s">
        <v>9</v>
      </c>
      <c r="K777" s="7" t="s">
        <v>9</v>
      </c>
      <c r="L777" s="7" t="s">
        <v>9</v>
      </c>
      <c r="M777" s="7" t="s">
        <v>9</v>
      </c>
      <c r="N777" s="7" t="s">
        <v>9</v>
      </c>
      <c r="O777" s="7" t="s">
        <v>9</v>
      </c>
      <c r="P777" s="7" t="s">
        <v>9</v>
      </c>
      <c r="Q777" s="7" t="s">
        <v>9</v>
      </c>
      <c r="R777" s="7" t="s">
        <v>9</v>
      </c>
      <c r="S777" s="7" t="s">
        <v>9</v>
      </c>
      <c r="T777" s="7" t="s">
        <v>9</v>
      </c>
      <c r="U777" s="7" t="s">
        <v>9</v>
      </c>
      <c r="V777" s="7" t="s">
        <v>9</v>
      </c>
      <c r="W777" s="7" t="s">
        <v>9</v>
      </c>
      <c r="X777" s="7" t="s">
        <v>9</v>
      </c>
      <c r="Y777" s="7" t="s">
        <v>9</v>
      </c>
      <c r="Z777" s="7" t="s">
        <v>9</v>
      </c>
      <c r="AA777" s="7" t="s">
        <v>9</v>
      </c>
    </row>
    <row r="778" spans="2:27">
      <c r="B778" s="7" t="s">
        <v>564</v>
      </c>
      <c r="C778" s="7" t="s">
        <v>503</v>
      </c>
      <c r="D778" s="7" t="s">
        <v>9</v>
      </c>
      <c r="E778" s="7" t="s">
        <v>9</v>
      </c>
      <c r="F778" s="7" t="s">
        <v>9</v>
      </c>
      <c r="G778" s="7" t="s">
        <v>9</v>
      </c>
      <c r="H778" s="7" t="s">
        <v>9</v>
      </c>
      <c r="I778" s="7" t="s">
        <v>9</v>
      </c>
      <c r="J778" s="7" t="s">
        <v>9</v>
      </c>
      <c r="K778" s="7" t="s">
        <v>9</v>
      </c>
      <c r="L778" s="7" t="s">
        <v>9</v>
      </c>
      <c r="M778" s="7" t="s">
        <v>9</v>
      </c>
      <c r="N778" s="7" t="s">
        <v>9</v>
      </c>
      <c r="O778" s="7" t="s">
        <v>9</v>
      </c>
      <c r="P778" s="7" t="s">
        <v>9</v>
      </c>
      <c r="Q778" s="7" t="s">
        <v>9</v>
      </c>
      <c r="R778" s="7" t="s">
        <v>9</v>
      </c>
      <c r="S778" s="7" t="s">
        <v>9</v>
      </c>
      <c r="T778" s="7" t="s">
        <v>9</v>
      </c>
      <c r="U778" s="7" t="s">
        <v>9</v>
      </c>
      <c r="V778" s="7" t="s">
        <v>9</v>
      </c>
      <c r="W778" s="7" t="s">
        <v>9</v>
      </c>
      <c r="X778" s="7" t="s">
        <v>9</v>
      </c>
      <c r="Y778" s="7" t="s">
        <v>9</v>
      </c>
      <c r="Z778" s="7" t="s">
        <v>9</v>
      </c>
      <c r="AA778" s="7" t="s">
        <v>9</v>
      </c>
    </row>
    <row r="779" spans="2:27">
      <c r="B779" s="7" t="s">
        <v>565</v>
      </c>
      <c r="C779" s="7" t="s">
        <v>505</v>
      </c>
      <c r="D779" s="7" t="s">
        <v>9</v>
      </c>
      <c r="E779" s="7" t="s">
        <v>9</v>
      </c>
      <c r="F779" s="7" t="s">
        <v>9</v>
      </c>
      <c r="G779" s="7" t="s">
        <v>9</v>
      </c>
      <c r="H779" s="7" t="s">
        <v>9</v>
      </c>
      <c r="I779" s="7" t="s">
        <v>9</v>
      </c>
      <c r="J779" s="7" t="s">
        <v>9</v>
      </c>
      <c r="K779" s="7" t="s">
        <v>9</v>
      </c>
      <c r="L779" s="7" t="s">
        <v>9</v>
      </c>
      <c r="M779" s="7" t="s">
        <v>9</v>
      </c>
      <c r="N779" s="7" t="s">
        <v>9</v>
      </c>
      <c r="O779" s="7" t="s">
        <v>9</v>
      </c>
      <c r="P779" s="7" t="s">
        <v>9</v>
      </c>
      <c r="Q779" s="7" t="s">
        <v>9</v>
      </c>
      <c r="R779" s="7" t="s">
        <v>9</v>
      </c>
      <c r="S779" s="7" t="s">
        <v>9</v>
      </c>
      <c r="T779" s="7" t="s">
        <v>9</v>
      </c>
      <c r="U779" s="7" t="s">
        <v>9</v>
      </c>
      <c r="V779" s="7" t="s">
        <v>9</v>
      </c>
      <c r="W779" s="7" t="s">
        <v>9</v>
      </c>
      <c r="X779" s="7" t="s">
        <v>9</v>
      </c>
      <c r="Y779" s="7" t="s">
        <v>9</v>
      </c>
      <c r="Z779" s="7" t="s">
        <v>9</v>
      </c>
      <c r="AA779" s="7" t="s">
        <v>9</v>
      </c>
    </row>
    <row r="780" spans="2:27">
      <c r="B780" s="7" t="s">
        <v>566</v>
      </c>
      <c r="C780" s="7" t="s">
        <v>507</v>
      </c>
      <c r="D780" s="7" t="s">
        <v>9</v>
      </c>
      <c r="E780" s="7" t="s">
        <v>9</v>
      </c>
      <c r="F780" s="7" t="s">
        <v>9</v>
      </c>
      <c r="G780" s="7" t="s">
        <v>9</v>
      </c>
      <c r="H780" s="7" t="s">
        <v>9</v>
      </c>
      <c r="I780" s="7" t="s">
        <v>9</v>
      </c>
      <c r="J780" s="7" t="s">
        <v>9</v>
      </c>
      <c r="K780" s="7">
        <v>2519</v>
      </c>
      <c r="L780" s="7">
        <v>-2086</v>
      </c>
      <c r="M780" s="7">
        <v>-81</v>
      </c>
      <c r="N780" s="7">
        <v>437</v>
      </c>
      <c r="O780" s="7">
        <v>8499</v>
      </c>
      <c r="P780" s="7">
        <v>8778</v>
      </c>
      <c r="Q780" s="7">
        <v>-6646</v>
      </c>
      <c r="R780" s="7">
        <v>2952</v>
      </c>
      <c r="S780" s="7">
        <v>-3752</v>
      </c>
      <c r="T780" s="7">
        <v>-120</v>
      </c>
      <c r="U780" s="7">
        <v>354</v>
      </c>
      <c r="V780" s="7">
        <v>62625</v>
      </c>
      <c r="W780" s="7">
        <v>-20333</v>
      </c>
      <c r="X780" s="7">
        <v>-27202</v>
      </c>
      <c r="Y780" s="7">
        <v>7757</v>
      </c>
      <c r="Z780" s="7">
        <v>32892</v>
      </c>
      <c r="AA780" s="7">
        <v>-24112</v>
      </c>
    </row>
    <row r="781" spans="2:27">
      <c r="B781" s="7" t="s">
        <v>567</v>
      </c>
      <c r="C781" s="7" t="s">
        <v>509</v>
      </c>
      <c r="D781" s="7" t="s">
        <v>9</v>
      </c>
      <c r="E781" s="7" t="s">
        <v>9</v>
      </c>
      <c r="F781" s="7" t="s">
        <v>9</v>
      </c>
      <c r="G781" s="7" t="s">
        <v>9</v>
      </c>
      <c r="H781" s="7" t="s">
        <v>9</v>
      </c>
      <c r="I781" s="7" t="s">
        <v>9</v>
      </c>
      <c r="J781" s="7" t="s">
        <v>9</v>
      </c>
      <c r="K781" s="7">
        <v>2519</v>
      </c>
      <c r="L781" s="7">
        <v>-2086</v>
      </c>
      <c r="M781" s="7">
        <v>-81</v>
      </c>
      <c r="N781" s="7">
        <v>437</v>
      </c>
      <c r="O781" s="7">
        <v>8499</v>
      </c>
      <c r="P781" s="7">
        <v>8778</v>
      </c>
      <c r="Q781" s="7">
        <v>-6646</v>
      </c>
      <c r="R781" s="7">
        <v>2952</v>
      </c>
      <c r="S781" s="7">
        <v>-3752</v>
      </c>
      <c r="T781" s="7">
        <v>-120</v>
      </c>
      <c r="U781" s="7">
        <v>354</v>
      </c>
      <c r="V781" s="7">
        <v>62625</v>
      </c>
      <c r="W781" s="7">
        <v>-20749</v>
      </c>
      <c r="X781" s="7">
        <v>-27091</v>
      </c>
      <c r="Y781" s="7">
        <v>7728</v>
      </c>
      <c r="Z781" s="7">
        <v>33066</v>
      </c>
      <c r="AA781" s="7">
        <v>-24070</v>
      </c>
    </row>
    <row r="782" spans="2:27">
      <c r="B782" s="7" t="s">
        <v>568</v>
      </c>
      <c r="C782" s="7" t="s">
        <v>511</v>
      </c>
      <c r="D782" s="7" t="s">
        <v>9</v>
      </c>
      <c r="E782" s="7" t="s">
        <v>9</v>
      </c>
      <c r="F782" s="7" t="s">
        <v>9</v>
      </c>
      <c r="G782" s="7" t="s">
        <v>9</v>
      </c>
      <c r="H782" s="7" t="s">
        <v>9</v>
      </c>
      <c r="I782" s="7" t="s">
        <v>9</v>
      </c>
      <c r="J782" s="7" t="s">
        <v>9</v>
      </c>
      <c r="K782" s="7" t="s">
        <v>9</v>
      </c>
      <c r="L782" s="7" t="s">
        <v>9</v>
      </c>
      <c r="M782" s="7" t="s">
        <v>9</v>
      </c>
      <c r="N782" s="7" t="s">
        <v>9</v>
      </c>
      <c r="O782" s="7" t="s">
        <v>9</v>
      </c>
      <c r="P782" s="7" t="s">
        <v>9</v>
      </c>
      <c r="Q782" s="7" t="s">
        <v>9</v>
      </c>
      <c r="R782" s="7" t="s">
        <v>9</v>
      </c>
      <c r="S782" s="7" t="s">
        <v>9</v>
      </c>
      <c r="T782" s="7" t="s">
        <v>9</v>
      </c>
      <c r="U782" s="7" t="s">
        <v>9</v>
      </c>
      <c r="V782" s="7" t="s">
        <v>9</v>
      </c>
      <c r="W782" s="7">
        <v>416</v>
      </c>
      <c r="X782" s="7">
        <v>-111</v>
      </c>
      <c r="Y782" s="7">
        <v>29</v>
      </c>
      <c r="Z782" s="7">
        <v>-174</v>
      </c>
      <c r="AA782" s="7">
        <v>-42</v>
      </c>
    </row>
    <row r="783" spans="2:27">
      <c r="B783" s="7" t="s">
        <v>569</v>
      </c>
      <c r="C783" s="7" t="s">
        <v>513</v>
      </c>
      <c r="D783" s="7" t="s">
        <v>9</v>
      </c>
      <c r="E783" s="7" t="s">
        <v>9</v>
      </c>
      <c r="F783" s="7" t="s">
        <v>9</v>
      </c>
      <c r="G783" s="7">
        <v>124646</v>
      </c>
      <c r="H783" s="7">
        <v>104190</v>
      </c>
      <c r="I783" s="7">
        <v>-8590</v>
      </c>
      <c r="J783" s="7">
        <v>147826</v>
      </c>
      <c r="K783" s="7">
        <v>105229</v>
      </c>
      <c r="L783" s="7">
        <v>258076</v>
      </c>
      <c r="M783" s="7">
        <v>66724</v>
      </c>
      <c r="N783" s="7">
        <v>176921</v>
      </c>
      <c r="O783" s="7">
        <v>-40341</v>
      </c>
      <c r="P783" s="7">
        <v>118205</v>
      </c>
      <c r="Q783" s="7">
        <v>167949</v>
      </c>
      <c r="R783" s="7">
        <v>-36067</v>
      </c>
      <c r="S783" s="7">
        <v>175601</v>
      </c>
      <c r="T783" s="7">
        <v>51649</v>
      </c>
      <c r="U783" s="7">
        <v>163289</v>
      </c>
      <c r="V783" s="7">
        <v>-260350</v>
      </c>
      <c r="W783" s="7">
        <v>265565</v>
      </c>
      <c r="X783" s="7">
        <v>60764</v>
      </c>
      <c r="Y783" s="7">
        <v>199386</v>
      </c>
      <c r="Z783" s="7">
        <v>-171965</v>
      </c>
      <c r="AA783" s="7">
        <v>288010</v>
      </c>
    </row>
    <row r="784" spans="2:27">
      <c r="B784" s="7" t="s">
        <v>570</v>
      </c>
      <c r="C784" s="7" t="s">
        <v>515</v>
      </c>
      <c r="D784" s="7" t="s">
        <v>9</v>
      </c>
      <c r="E784" s="7" t="s">
        <v>9</v>
      </c>
      <c r="F784" s="7" t="s">
        <v>9</v>
      </c>
      <c r="G784" s="7">
        <v>91601</v>
      </c>
      <c r="H784" s="7">
        <v>36689</v>
      </c>
      <c r="I784" s="7">
        <v>-23759</v>
      </c>
      <c r="J784" s="7">
        <v>99910</v>
      </c>
      <c r="K784" s="7">
        <v>54183</v>
      </c>
      <c r="L784" s="7">
        <v>135348</v>
      </c>
      <c r="M784" s="7">
        <v>109882</v>
      </c>
      <c r="N784" s="7">
        <v>51642</v>
      </c>
      <c r="O784" s="7">
        <v>26280</v>
      </c>
      <c r="P784" s="7">
        <v>105102</v>
      </c>
      <c r="Q784" s="7">
        <v>31669</v>
      </c>
      <c r="R784" s="7">
        <v>9588</v>
      </c>
      <c r="S784" s="7">
        <v>18431</v>
      </c>
      <c r="T784" s="7">
        <v>118469</v>
      </c>
      <c r="U784" s="7">
        <v>182810</v>
      </c>
      <c r="V784" s="7">
        <v>-120364</v>
      </c>
      <c r="W784" s="7">
        <v>174880</v>
      </c>
      <c r="X784" s="7">
        <v>9678</v>
      </c>
      <c r="Y784" s="7">
        <v>105684</v>
      </c>
      <c r="Z784" s="7">
        <v>40951</v>
      </c>
      <c r="AA784" s="7">
        <v>156380</v>
      </c>
    </row>
    <row r="785" spans="2:27">
      <c r="B785" s="7" t="s">
        <v>571</v>
      </c>
      <c r="C785" s="7" t="s">
        <v>517</v>
      </c>
      <c r="D785" s="7" t="s">
        <v>9</v>
      </c>
      <c r="E785" s="7" t="s">
        <v>9</v>
      </c>
      <c r="F785" s="7" t="s">
        <v>9</v>
      </c>
      <c r="G785" s="7">
        <v>33045</v>
      </c>
      <c r="H785" s="7">
        <v>67501</v>
      </c>
      <c r="I785" s="7">
        <v>15169</v>
      </c>
      <c r="J785" s="7">
        <v>47916</v>
      </c>
      <c r="K785" s="7">
        <v>51046</v>
      </c>
      <c r="L785" s="7">
        <v>122728</v>
      </c>
      <c r="M785" s="7">
        <v>-43158</v>
      </c>
      <c r="N785" s="7">
        <v>125279</v>
      </c>
      <c r="O785" s="7">
        <v>-66621</v>
      </c>
      <c r="P785" s="7">
        <v>13103</v>
      </c>
      <c r="Q785" s="7">
        <v>136280</v>
      </c>
      <c r="R785" s="7">
        <v>-45655</v>
      </c>
      <c r="S785" s="7">
        <v>157170</v>
      </c>
      <c r="T785" s="7">
        <v>-66820</v>
      </c>
      <c r="U785" s="7">
        <v>-19521</v>
      </c>
      <c r="V785" s="7">
        <v>-139986</v>
      </c>
      <c r="W785" s="7">
        <v>90685</v>
      </c>
      <c r="X785" s="7">
        <v>51086</v>
      </c>
      <c r="Y785" s="7">
        <v>93702</v>
      </c>
      <c r="Z785" s="7">
        <v>-212916</v>
      </c>
      <c r="AA785" s="7">
        <v>131630</v>
      </c>
    </row>
    <row r="786" spans="2:27">
      <c r="B786" s="7" t="s">
        <v>621</v>
      </c>
      <c r="C786" s="7" t="s">
        <v>622</v>
      </c>
      <c r="D786" s="7" t="s">
        <v>9</v>
      </c>
      <c r="E786" s="7" t="s">
        <v>9</v>
      </c>
      <c r="F786" s="7" t="s">
        <v>9</v>
      </c>
      <c r="G786" s="7">
        <v>398566</v>
      </c>
      <c r="H786" s="7">
        <v>307112</v>
      </c>
      <c r="I786" s="7">
        <v>537385</v>
      </c>
      <c r="J786" s="7">
        <v>302507</v>
      </c>
      <c r="K786" s="7">
        <v>296076</v>
      </c>
      <c r="L786" s="7">
        <v>615316</v>
      </c>
      <c r="M786" s="7">
        <v>259354</v>
      </c>
      <c r="N786" s="7">
        <v>250052</v>
      </c>
      <c r="O786" s="7">
        <v>299341</v>
      </c>
      <c r="P786" s="7">
        <v>-193270</v>
      </c>
      <c r="Q786" s="7">
        <v>324837</v>
      </c>
      <c r="R786" s="7">
        <v>133105</v>
      </c>
      <c r="S786" s="7">
        <v>129009</v>
      </c>
      <c r="T786" s="7">
        <v>274790</v>
      </c>
      <c r="U786" s="7">
        <v>281330</v>
      </c>
      <c r="V786" s="7">
        <v>403692</v>
      </c>
      <c r="W786" s="7">
        <v>62035</v>
      </c>
      <c r="X786" s="7">
        <v>227950</v>
      </c>
      <c r="Y786" s="7">
        <v>388339</v>
      </c>
      <c r="Z786" s="7">
        <v>297239</v>
      </c>
      <c r="AA786" s="7">
        <v>412950</v>
      </c>
    </row>
    <row r="787" spans="2:27">
      <c r="B787" s="7" t="s">
        <v>407</v>
      </c>
      <c r="C787" s="7" t="s">
        <v>408</v>
      </c>
      <c r="D787" s="7" t="s">
        <v>9</v>
      </c>
      <c r="E787" s="7" t="s">
        <v>9</v>
      </c>
      <c r="F787" s="7" t="s">
        <v>9</v>
      </c>
      <c r="G787" s="7">
        <v>63503</v>
      </c>
      <c r="H787" s="7">
        <v>91634</v>
      </c>
      <c r="I787" s="7">
        <v>67800</v>
      </c>
      <c r="J787" s="7">
        <v>81269</v>
      </c>
      <c r="K787" s="7">
        <v>32996</v>
      </c>
      <c r="L787" s="7">
        <v>82860</v>
      </c>
      <c r="M787" s="7">
        <v>50672</v>
      </c>
      <c r="N787" s="7">
        <v>90823</v>
      </c>
      <c r="O787" s="7">
        <v>111731</v>
      </c>
      <c r="P787" s="7">
        <v>120437</v>
      </c>
      <c r="Q787" s="7">
        <v>4623</v>
      </c>
      <c r="R787" s="7">
        <v>91284</v>
      </c>
      <c r="S787" s="7">
        <v>129881</v>
      </c>
      <c r="T787" s="7">
        <v>115037</v>
      </c>
      <c r="U787" s="7">
        <v>141487</v>
      </c>
      <c r="V787" s="7">
        <v>163234</v>
      </c>
      <c r="W787" s="7">
        <v>76164</v>
      </c>
      <c r="X787" s="7">
        <v>48573</v>
      </c>
      <c r="Y787" s="7">
        <v>61955</v>
      </c>
      <c r="Z787" s="7">
        <v>102245</v>
      </c>
      <c r="AA787" s="7">
        <v>103596</v>
      </c>
    </row>
    <row r="788" spans="2:27">
      <c r="B788" s="7" t="s">
        <v>573</v>
      </c>
      <c r="C788" s="7" t="s">
        <v>574</v>
      </c>
      <c r="D788" s="7" t="s">
        <v>9</v>
      </c>
      <c r="E788" s="7" t="s">
        <v>9</v>
      </c>
      <c r="F788" s="7" t="s">
        <v>9</v>
      </c>
      <c r="G788" s="7">
        <v>119452</v>
      </c>
      <c r="H788" s="7">
        <v>-66064</v>
      </c>
      <c r="I788" s="7">
        <v>102060</v>
      </c>
      <c r="J788" s="7">
        <v>18836</v>
      </c>
      <c r="K788" s="7">
        <v>-64033</v>
      </c>
      <c r="L788" s="7">
        <v>82670</v>
      </c>
      <c r="M788" s="7">
        <v>25354</v>
      </c>
      <c r="N788" s="7">
        <v>-92816</v>
      </c>
      <c r="O788" s="7">
        <v>83198</v>
      </c>
      <c r="P788" s="7">
        <v>-163021</v>
      </c>
      <c r="Q788" s="7">
        <v>359177</v>
      </c>
      <c r="R788" s="7">
        <v>138900</v>
      </c>
      <c r="S788" s="7">
        <v>94597</v>
      </c>
      <c r="T788" s="7">
        <v>46294</v>
      </c>
      <c r="U788" s="7">
        <v>29868</v>
      </c>
      <c r="V788" s="7">
        <v>-39851</v>
      </c>
      <c r="W788" s="7">
        <v>93786</v>
      </c>
      <c r="X788" s="7">
        <v>30029</v>
      </c>
      <c r="Y788" s="7">
        <v>190294</v>
      </c>
      <c r="Z788" s="7">
        <v>105197</v>
      </c>
      <c r="AA788" s="7">
        <v>45164</v>
      </c>
    </row>
    <row r="789" spans="2:27">
      <c r="B789" s="7" t="s">
        <v>593</v>
      </c>
      <c r="C789" s="7" t="s">
        <v>594</v>
      </c>
      <c r="D789" s="7" t="s">
        <v>9</v>
      </c>
      <c r="E789" s="7" t="s">
        <v>9</v>
      </c>
      <c r="F789" s="7" t="s">
        <v>9</v>
      </c>
      <c r="G789" s="7">
        <v>215611</v>
      </c>
      <c r="H789" s="7">
        <v>281542</v>
      </c>
      <c r="I789" s="7">
        <v>367525</v>
      </c>
      <c r="J789" s="7">
        <v>202402</v>
      </c>
      <c r="K789" s="7">
        <v>327113</v>
      </c>
      <c r="L789" s="7">
        <v>449786</v>
      </c>
      <c r="M789" s="7">
        <v>183328</v>
      </c>
      <c r="N789" s="7">
        <v>252045</v>
      </c>
      <c r="O789" s="7">
        <v>104412</v>
      </c>
      <c r="P789" s="7">
        <v>-150686</v>
      </c>
      <c r="Q789" s="7">
        <v>-38963</v>
      </c>
      <c r="R789" s="7">
        <v>-97079</v>
      </c>
      <c r="S789" s="7">
        <v>-95469</v>
      </c>
      <c r="T789" s="7">
        <v>113459</v>
      </c>
      <c r="U789" s="7">
        <v>109975</v>
      </c>
      <c r="V789" s="7">
        <v>280309</v>
      </c>
      <c r="W789" s="7">
        <v>-107915</v>
      </c>
      <c r="X789" s="7">
        <v>149348</v>
      </c>
      <c r="Y789" s="7">
        <v>136090</v>
      </c>
      <c r="Z789" s="7">
        <v>89797</v>
      </c>
      <c r="AA789" s="7">
        <v>264190</v>
      </c>
    </row>
    <row r="790" spans="2:27">
      <c r="B790" s="7" t="s">
        <v>623</v>
      </c>
      <c r="C790" s="7" t="s">
        <v>624</v>
      </c>
      <c r="D790" s="7" t="s">
        <v>9</v>
      </c>
      <c r="E790" s="7" t="s">
        <v>9</v>
      </c>
      <c r="F790" s="7" t="s">
        <v>9</v>
      </c>
      <c r="G790" s="7">
        <v>126045</v>
      </c>
      <c r="H790" s="7">
        <v>-15528</v>
      </c>
      <c r="I790" s="7">
        <v>-95603</v>
      </c>
      <c r="J790" s="7">
        <v>-160493</v>
      </c>
      <c r="K790" s="7">
        <v>-281461</v>
      </c>
      <c r="L790" s="7">
        <v>72580</v>
      </c>
      <c r="M790" s="7">
        <v>9728</v>
      </c>
      <c r="N790" s="7">
        <v>-51419</v>
      </c>
      <c r="O790" s="7">
        <v>-46451</v>
      </c>
      <c r="P790" s="7">
        <v>-301494</v>
      </c>
      <c r="Q790" s="7">
        <v>199030</v>
      </c>
      <c r="R790" s="7">
        <v>-207647</v>
      </c>
      <c r="S790" s="7">
        <v>-233075</v>
      </c>
      <c r="T790" s="7">
        <v>-235299</v>
      </c>
      <c r="U790" s="7">
        <v>-460936</v>
      </c>
      <c r="V790" s="7">
        <v>-1740</v>
      </c>
      <c r="W790" s="7">
        <v>34521</v>
      </c>
      <c r="X790" s="7">
        <v>-26836</v>
      </c>
      <c r="Y790" s="7">
        <v>67318</v>
      </c>
      <c r="Z790" s="7">
        <v>150346</v>
      </c>
      <c r="AA790" s="7">
        <v>262561</v>
      </c>
    </row>
    <row r="791" spans="2:27">
      <c r="B791" s="7" t="s">
        <v>228</v>
      </c>
      <c r="C791" s="7" t="s">
        <v>229</v>
      </c>
      <c r="D791" s="7" t="s">
        <v>9</v>
      </c>
      <c r="E791" s="7" t="s">
        <v>9</v>
      </c>
      <c r="F791" s="7" t="s">
        <v>9</v>
      </c>
      <c r="G791" s="7">
        <v>465874</v>
      </c>
      <c r="H791" s="7">
        <v>576277</v>
      </c>
      <c r="I791" s="7">
        <v>789278</v>
      </c>
      <c r="J791" s="7">
        <v>689181</v>
      </c>
      <c r="K791" s="7">
        <v>721971</v>
      </c>
      <c r="L791" s="7">
        <v>804303</v>
      </c>
      <c r="M791" s="7">
        <v>458337</v>
      </c>
      <c r="N791" s="7">
        <v>549587</v>
      </c>
      <c r="O791" s="7">
        <v>255768</v>
      </c>
      <c r="P791" s="7">
        <v>238289</v>
      </c>
      <c r="Q791" s="7">
        <v>971750</v>
      </c>
      <c r="R791" s="7">
        <v>437373</v>
      </c>
      <c r="S791" s="7">
        <v>562688</v>
      </c>
      <c r="T791" s="7">
        <v>641810</v>
      </c>
      <c r="U791" s="7">
        <v>1025785</v>
      </c>
      <c r="V791" s="7">
        <v>280815</v>
      </c>
      <c r="W791" s="7">
        <v>321824</v>
      </c>
      <c r="X791" s="7">
        <v>312357</v>
      </c>
      <c r="Y791" s="7">
        <v>585062</v>
      </c>
      <c r="Z791" s="7">
        <v>230223</v>
      </c>
      <c r="AA791" s="7">
        <v>735217</v>
      </c>
    </row>
    <row r="795" spans="2:27">
      <c r="C795" s="17" t="s">
        <v>646</v>
      </c>
      <c r="D795" s="17"/>
      <c r="E795" s="17"/>
      <c r="F795" s="17"/>
    </row>
    <row r="797" spans="2:27">
      <c r="B797" s="1" t="s">
        <v>596</v>
      </c>
    </row>
    <row r="798" spans="2:27">
      <c r="B798" s="7" t="s">
        <v>519</v>
      </c>
      <c r="C798" s="7" t="s">
        <v>520</v>
      </c>
      <c r="D798" s="7" t="s">
        <v>9</v>
      </c>
      <c r="E798" s="7" t="s">
        <v>9</v>
      </c>
      <c r="F798" s="7" t="s">
        <v>9</v>
      </c>
      <c r="G798" s="7">
        <v>3017411</v>
      </c>
      <c r="H798" s="7">
        <v>3340051</v>
      </c>
      <c r="I798" s="7">
        <v>3973039</v>
      </c>
      <c r="J798" s="7">
        <v>4436039</v>
      </c>
      <c r="K798" s="7">
        <v>5013576</v>
      </c>
      <c r="L798" s="7">
        <v>5556312</v>
      </c>
      <c r="M798" s="7">
        <v>5805938</v>
      </c>
      <c r="N798" s="7">
        <v>6107409</v>
      </c>
      <c r="O798" s="7">
        <v>6453201</v>
      </c>
      <c r="P798" s="7">
        <v>6561425</v>
      </c>
      <c r="Q798" s="7">
        <v>6687232</v>
      </c>
      <c r="R798" s="7">
        <v>7027984</v>
      </c>
      <c r="S798" s="7">
        <v>7390068</v>
      </c>
      <c r="T798" s="7">
        <v>7900157</v>
      </c>
      <c r="U798" s="7">
        <v>8642423</v>
      </c>
      <c r="V798" s="7">
        <v>9047855</v>
      </c>
      <c r="W798" s="7">
        <v>9075369</v>
      </c>
      <c r="X798" s="7">
        <v>9330155</v>
      </c>
      <c r="Y798" s="7">
        <v>9651176</v>
      </c>
      <c r="Z798" s="7">
        <v>9798069</v>
      </c>
      <c r="AA798" s="7">
        <v>9948458</v>
      </c>
    </row>
    <row r="799" spans="2:27">
      <c r="B799" s="7" t="s">
        <v>521</v>
      </c>
      <c r="C799" s="7" t="s">
        <v>522</v>
      </c>
      <c r="D799" s="7" t="s">
        <v>9</v>
      </c>
      <c r="E799" s="7" t="s">
        <v>9</v>
      </c>
      <c r="F799" s="7" t="s">
        <v>9</v>
      </c>
      <c r="G799" s="7">
        <v>2733733</v>
      </c>
      <c r="H799" s="7">
        <v>3047036</v>
      </c>
      <c r="I799" s="7">
        <v>3664764</v>
      </c>
      <c r="J799" s="7">
        <v>4140208</v>
      </c>
      <c r="K799" s="7">
        <v>4715886</v>
      </c>
      <c r="L799" s="7">
        <v>5232452</v>
      </c>
      <c r="M799" s="7">
        <v>5504248</v>
      </c>
      <c r="N799" s="7">
        <v>5796354</v>
      </c>
      <c r="O799" s="7">
        <v>6127991</v>
      </c>
      <c r="P799" s="7">
        <v>6229067</v>
      </c>
      <c r="Q799" s="7">
        <v>6349602</v>
      </c>
      <c r="R799" s="7">
        <v>6687598</v>
      </c>
      <c r="S799" s="7">
        <v>6995066</v>
      </c>
      <c r="T799" s="7">
        <v>7436835</v>
      </c>
      <c r="U799" s="7">
        <v>8144343</v>
      </c>
      <c r="V799" s="7">
        <v>8491351</v>
      </c>
      <c r="W799" s="7">
        <v>8487445</v>
      </c>
      <c r="X799" s="7">
        <v>8702873</v>
      </c>
      <c r="Y799" s="7">
        <v>9006033</v>
      </c>
      <c r="Z799" s="7">
        <v>9138133</v>
      </c>
      <c r="AA799" s="7">
        <v>9288366</v>
      </c>
    </row>
    <row r="800" spans="2:27">
      <c r="B800" s="7" t="s">
        <v>523</v>
      </c>
      <c r="C800" s="7" t="s">
        <v>524</v>
      </c>
      <c r="D800" s="7" t="s">
        <v>9</v>
      </c>
      <c r="E800" s="7" t="s">
        <v>9</v>
      </c>
      <c r="F800" s="7" t="s">
        <v>9</v>
      </c>
      <c r="G800" s="7">
        <v>2009472</v>
      </c>
      <c r="H800" s="7">
        <v>2281555</v>
      </c>
      <c r="I800" s="7">
        <v>2830316</v>
      </c>
      <c r="J800" s="7">
        <v>3275845</v>
      </c>
      <c r="K800" s="7">
        <v>3766347</v>
      </c>
      <c r="L800" s="7">
        <v>4208118</v>
      </c>
      <c r="M800" s="7">
        <v>4524150</v>
      </c>
      <c r="N800" s="7">
        <v>4774749</v>
      </c>
      <c r="O800" s="7">
        <v>5110513</v>
      </c>
      <c r="P800" s="7">
        <v>5270282</v>
      </c>
      <c r="Q800" s="7">
        <v>5411425</v>
      </c>
      <c r="R800" s="7">
        <v>5725794</v>
      </c>
      <c r="S800" s="7">
        <v>5990907</v>
      </c>
      <c r="T800" s="7">
        <v>6318839</v>
      </c>
      <c r="U800" s="7">
        <v>6879741</v>
      </c>
      <c r="V800" s="7">
        <v>7275329</v>
      </c>
      <c r="W800" s="7">
        <v>7384680</v>
      </c>
      <c r="X800" s="7">
        <v>7427875</v>
      </c>
      <c r="Y800" s="7">
        <v>7532199</v>
      </c>
      <c r="Z800" s="7">
        <v>7631770</v>
      </c>
      <c r="AA800" s="7">
        <v>7738672</v>
      </c>
    </row>
    <row r="801" spans="2:27">
      <c r="B801" s="7" t="s">
        <v>597</v>
      </c>
      <c r="C801" s="7" t="s">
        <v>143</v>
      </c>
      <c r="D801" s="7" t="s">
        <v>9</v>
      </c>
      <c r="E801" s="7" t="s">
        <v>9</v>
      </c>
      <c r="F801" s="7" t="s">
        <v>9</v>
      </c>
      <c r="G801" s="7">
        <v>253999</v>
      </c>
      <c r="H801" s="7">
        <v>270873</v>
      </c>
      <c r="I801" s="7">
        <v>286954</v>
      </c>
      <c r="J801" s="7">
        <v>315068</v>
      </c>
      <c r="K801" s="7">
        <v>347242</v>
      </c>
      <c r="L801" s="7">
        <v>374562</v>
      </c>
      <c r="M801" s="7">
        <v>383056</v>
      </c>
      <c r="N801" s="7">
        <v>336475</v>
      </c>
      <c r="O801" s="7">
        <v>351889</v>
      </c>
      <c r="P801" s="7">
        <v>358188</v>
      </c>
      <c r="Q801" s="7">
        <v>385417</v>
      </c>
      <c r="R801" s="7">
        <v>400372</v>
      </c>
      <c r="S801" s="7">
        <v>413006</v>
      </c>
      <c r="T801" s="7">
        <v>441899</v>
      </c>
      <c r="U801" s="7">
        <v>565769</v>
      </c>
      <c r="V801" s="7">
        <v>649708</v>
      </c>
      <c r="W801" s="7">
        <v>565459</v>
      </c>
      <c r="X801" s="7">
        <v>516820</v>
      </c>
      <c r="Y801" s="7">
        <v>522997</v>
      </c>
      <c r="Z801" s="7">
        <v>496218</v>
      </c>
      <c r="AA801" s="7">
        <v>488225</v>
      </c>
    </row>
    <row r="802" spans="2:27">
      <c r="B802" s="7" t="s">
        <v>598</v>
      </c>
      <c r="C802" s="7" t="s">
        <v>144</v>
      </c>
      <c r="D802" s="7" t="s">
        <v>9</v>
      </c>
      <c r="E802" s="7" t="s">
        <v>9</v>
      </c>
      <c r="F802" s="7" t="s">
        <v>9</v>
      </c>
      <c r="G802" s="7">
        <v>1055437</v>
      </c>
      <c r="H802" s="7">
        <v>1235597</v>
      </c>
      <c r="I802" s="7">
        <v>1470421</v>
      </c>
      <c r="J802" s="7">
        <v>1758033</v>
      </c>
      <c r="K802" s="7">
        <v>2036851</v>
      </c>
      <c r="L802" s="7">
        <v>2324328</v>
      </c>
      <c r="M802" s="7">
        <v>2519183</v>
      </c>
      <c r="N802" s="7">
        <v>2705388</v>
      </c>
      <c r="O802" s="7">
        <v>2887726</v>
      </c>
      <c r="P802" s="7">
        <v>3027046</v>
      </c>
      <c r="Q802" s="7">
        <v>3088758</v>
      </c>
      <c r="R802" s="7">
        <v>3290807</v>
      </c>
      <c r="S802" s="7">
        <v>3480204</v>
      </c>
      <c r="T802" s="7">
        <v>3684936</v>
      </c>
      <c r="U802" s="7">
        <v>3946994</v>
      </c>
      <c r="V802" s="7">
        <v>4145635</v>
      </c>
      <c r="W802" s="7">
        <v>4249238</v>
      </c>
      <c r="X802" s="7">
        <v>4327844</v>
      </c>
      <c r="Y802" s="7">
        <v>4390916</v>
      </c>
      <c r="Z802" s="7">
        <v>4440630</v>
      </c>
      <c r="AA802" s="7">
        <v>4473367</v>
      </c>
    </row>
    <row r="803" spans="2:27">
      <c r="B803" s="7" t="s">
        <v>599</v>
      </c>
      <c r="C803" s="7" t="s">
        <v>145</v>
      </c>
      <c r="D803" s="7" t="s">
        <v>9</v>
      </c>
      <c r="E803" s="7" t="s">
        <v>9</v>
      </c>
      <c r="F803" s="7" t="s">
        <v>9</v>
      </c>
      <c r="G803" s="7">
        <v>606835</v>
      </c>
      <c r="H803" s="7">
        <v>676904</v>
      </c>
      <c r="I803" s="7">
        <v>946340</v>
      </c>
      <c r="J803" s="7">
        <v>1052135</v>
      </c>
      <c r="K803" s="7">
        <v>1201798</v>
      </c>
      <c r="L803" s="7">
        <v>1307682</v>
      </c>
      <c r="M803" s="7">
        <v>1419499</v>
      </c>
      <c r="N803" s="7">
        <v>1526270</v>
      </c>
      <c r="O803" s="7">
        <v>1658203</v>
      </c>
      <c r="P803" s="7">
        <v>1670589</v>
      </c>
      <c r="Q803" s="7">
        <v>1718672</v>
      </c>
      <c r="R803" s="7">
        <v>1805880</v>
      </c>
      <c r="S803" s="7">
        <v>1854704</v>
      </c>
      <c r="T803" s="7">
        <v>1933612</v>
      </c>
      <c r="U803" s="7">
        <v>2085951</v>
      </c>
      <c r="V803" s="7">
        <v>2183279</v>
      </c>
      <c r="W803" s="7">
        <v>2266092</v>
      </c>
      <c r="X803" s="7">
        <v>2290506</v>
      </c>
      <c r="Y803" s="7">
        <v>2328810</v>
      </c>
      <c r="Z803" s="7">
        <v>2384981</v>
      </c>
      <c r="AA803" s="7">
        <v>2462229</v>
      </c>
    </row>
    <row r="804" spans="2:27">
      <c r="B804" s="7" t="s">
        <v>600</v>
      </c>
      <c r="C804" s="7" t="s">
        <v>147</v>
      </c>
      <c r="D804" s="7" t="s">
        <v>9</v>
      </c>
      <c r="E804" s="7" t="s">
        <v>9</v>
      </c>
      <c r="F804" s="7" t="s">
        <v>9</v>
      </c>
      <c r="G804" s="7" t="s">
        <v>9</v>
      </c>
      <c r="H804" s="7" t="s">
        <v>9</v>
      </c>
      <c r="I804" s="7" t="s">
        <v>9</v>
      </c>
      <c r="J804" s="7" t="s">
        <v>9</v>
      </c>
      <c r="K804" s="7" t="s">
        <v>9</v>
      </c>
      <c r="L804" s="7" t="s">
        <v>9</v>
      </c>
      <c r="M804" s="7" t="s">
        <v>9</v>
      </c>
      <c r="N804" s="7" t="s">
        <v>9</v>
      </c>
      <c r="O804" s="7" t="s">
        <v>9</v>
      </c>
      <c r="P804" s="7" t="s">
        <v>9</v>
      </c>
      <c r="Q804" s="7" t="s">
        <v>9</v>
      </c>
      <c r="R804" s="7" t="s">
        <v>9</v>
      </c>
      <c r="S804" s="7" t="s">
        <v>9</v>
      </c>
      <c r="T804" s="7" t="s">
        <v>9</v>
      </c>
      <c r="U804" s="7" t="s">
        <v>9</v>
      </c>
      <c r="V804" s="7" t="s">
        <v>9</v>
      </c>
      <c r="W804" s="7" t="s">
        <v>9</v>
      </c>
      <c r="X804" s="7" t="s">
        <v>9</v>
      </c>
      <c r="Y804" s="7" t="s">
        <v>9</v>
      </c>
      <c r="Z804" s="7" t="s">
        <v>9</v>
      </c>
      <c r="AA804" s="7" t="s">
        <v>9</v>
      </c>
    </row>
    <row r="805" spans="2:27">
      <c r="B805" s="7" t="s">
        <v>601</v>
      </c>
      <c r="C805" s="7" t="s">
        <v>148</v>
      </c>
      <c r="D805" s="7" t="s">
        <v>9</v>
      </c>
      <c r="E805" s="7" t="s">
        <v>9</v>
      </c>
      <c r="F805" s="7" t="s">
        <v>9</v>
      </c>
      <c r="G805" s="7">
        <v>2411</v>
      </c>
      <c r="H805" s="7">
        <v>2229</v>
      </c>
      <c r="I805" s="7">
        <v>6304</v>
      </c>
      <c r="J805" s="7">
        <v>10456</v>
      </c>
      <c r="K805" s="7">
        <v>15063</v>
      </c>
      <c r="L805" s="7">
        <v>20267</v>
      </c>
      <c r="M805" s="7">
        <v>17893</v>
      </c>
      <c r="N805" s="7">
        <v>17136</v>
      </c>
      <c r="O805" s="7">
        <v>18051</v>
      </c>
      <c r="P805" s="7">
        <v>16775</v>
      </c>
      <c r="Q805" s="7">
        <v>17835</v>
      </c>
      <c r="R805" s="7">
        <v>17980</v>
      </c>
      <c r="S805" s="7">
        <v>17674</v>
      </c>
      <c r="T805" s="7">
        <v>18209</v>
      </c>
      <c r="U805" s="7">
        <v>18271</v>
      </c>
      <c r="V805" s="7">
        <v>18161</v>
      </c>
      <c r="W805" s="7">
        <v>16732</v>
      </c>
      <c r="X805" s="7">
        <v>15659</v>
      </c>
      <c r="Y805" s="7">
        <v>14486</v>
      </c>
      <c r="Z805" s="7">
        <v>12852</v>
      </c>
      <c r="AA805" s="7">
        <v>11291</v>
      </c>
    </row>
    <row r="806" spans="2:27">
      <c r="B806" s="7" t="s">
        <v>602</v>
      </c>
      <c r="C806" s="7" t="s">
        <v>149</v>
      </c>
      <c r="D806" s="7" t="s">
        <v>9</v>
      </c>
      <c r="E806" s="7" t="s">
        <v>9</v>
      </c>
      <c r="F806" s="7" t="s">
        <v>9</v>
      </c>
      <c r="G806" s="7">
        <v>90790</v>
      </c>
      <c r="H806" s="7">
        <v>95952</v>
      </c>
      <c r="I806" s="7">
        <v>120297</v>
      </c>
      <c r="J806" s="7">
        <v>140153</v>
      </c>
      <c r="K806" s="7">
        <v>165393</v>
      </c>
      <c r="L806" s="7">
        <v>181279</v>
      </c>
      <c r="M806" s="7">
        <v>184519</v>
      </c>
      <c r="N806" s="7">
        <v>189480</v>
      </c>
      <c r="O806" s="7">
        <v>194644</v>
      </c>
      <c r="P806" s="7">
        <v>197684</v>
      </c>
      <c r="Q806" s="7">
        <v>200743</v>
      </c>
      <c r="R806" s="7">
        <v>210755</v>
      </c>
      <c r="S806" s="7">
        <v>225319</v>
      </c>
      <c r="T806" s="7">
        <v>240183</v>
      </c>
      <c r="U806" s="7">
        <v>262756</v>
      </c>
      <c r="V806" s="7">
        <v>278546</v>
      </c>
      <c r="W806" s="7">
        <v>287159</v>
      </c>
      <c r="X806" s="7">
        <v>277046</v>
      </c>
      <c r="Y806" s="7">
        <v>274990</v>
      </c>
      <c r="Z806" s="7">
        <v>297089</v>
      </c>
      <c r="AA806" s="7">
        <v>303560</v>
      </c>
    </row>
    <row r="807" spans="2:27">
      <c r="B807" s="7" t="s">
        <v>525</v>
      </c>
      <c r="C807" s="7" t="s">
        <v>526</v>
      </c>
      <c r="D807" s="7" t="s">
        <v>9</v>
      </c>
      <c r="E807" s="7" t="s">
        <v>9</v>
      </c>
      <c r="F807" s="7" t="s">
        <v>9</v>
      </c>
      <c r="G807" s="7">
        <v>723828</v>
      </c>
      <c r="H807" s="7">
        <v>764769</v>
      </c>
      <c r="I807" s="7">
        <v>833594</v>
      </c>
      <c r="J807" s="7">
        <v>863376</v>
      </c>
      <c r="K807" s="7">
        <v>948411</v>
      </c>
      <c r="L807" s="7">
        <v>1022965</v>
      </c>
      <c r="M807" s="7">
        <v>978662</v>
      </c>
      <c r="N807" s="7">
        <v>1020070</v>
      </c>
      <c r="O807" s="7">
        <v>1015886</v>
      </c>
      <c r="P807" s="7">
        <v>957089</v>
      </c>
      <c r="Q807" s="7">
        <v>936356</v>
      </c>
      <c r="R807" s="7">
        <v>959858</v>
      </c>
      <c r="S807" s="7">
        <v>1001988</v>
      </c>
      <c r="T807" s="7">
        <v>1115485</v>
      </c>
      <c r="U807" s="7">
        <v>1261977</v>
      </c>
      <c r="V807" s="7">
        <v>1213191</v>
      </c>
      <c r="W807" s="7">
        <v>1099812</v>
      </c>
      <c r="X807" s="7">
        <v>1271946</v>
      </c>
      <c r="Y807" s="7">
        <v>1470596</v>
      </c>
      <c r="Z807" s="7">
        <v>1502978</v>
      </c>
      <c r="AA807" s="7">
        <v>1546271</v>
      </c>
    </row>
    <row r="808" spans="2:27">
      <c r="B808" s="7" t="s">
        <v>603</v>
      </c>
      <c r="C808" s="7" t="s">
        <v>114</v>
      </c>
      <c r="D808" s="7" t="s">
        <v>9</v>
      </c>
      <c r="E808" s="7" t="s">
        <v>9</v>
      </c>
      <c r="F808" s="7" t="s">
        <v>9</v>
      </c>
      <c r="G808" s="7">
        <v>147206</v>
      </c>
      <c r="H808" s="7">
        <v>143344</v>
      </c>
      <c r="I808" s="7">
        <v>142979</v>
      </c>
      <c r="J808" s="7">
        <v>145653</v>
      </c>
      <c r="K808" s="7">
        <v>154623</v>
      </c>
      <c r="L808" s="7">
        <v>152044</v>
      </c>
      <c r="M808" s="7">
        <v>131985</v>
      </c>
      <c r="N808" s="7">
        <v>137486</v>
      </c>
      <c r="O808" s="7">
        <v>134320</v>
      </c>
      <c r="P808" s="7">
        <v>130580</v>
      </c>
      <c r="Q808" s="7">
        <v>140354</v>
      </c>
      <c r="R808" s="7">
        <v>157579</v>
      </c>
      <c r="S808" s="7">
        <v>158429</v>
      </c>
      <c r="T808" s="7">
        <v>174241</v>
      </c>
      <c r="U808" s="7">
        <v>194501</v>
      </c>
      <c r="V808" s="7">
        <v>208167</v>
      </c>
      <c r="W808" s="7">
        <v>192577</v>
      </c>
      <c r="X808" s="7">
        <v>226253</v>
      </c>
      <c r="Y808" s="7">
        <v>238415</v>
      </c>
      <c r="Z808" s="7">
        <v>240210</v>
      </c>
      <c r="AA808" s="7">
        <v>246213</v>
      </c>
    </row>
    <row r="809" spans="2:27">
      <c r="B809" s="7" t="s">
        <v>604</v>
      </c>
      <c r="C809" s="7" t="s">
        <v>605</v>
      </c>
      <c r="D809" s="7" t="s">
        <v>9</v>
      </c>
      <c r="E809" s="7" t="s">
        <v>9</v>
      </c>
      <c r="F809" s="7" t="s">
        <v>9</v>
      </c>
      <c r="G809" s="7">
        <v>427724</v>
      </c>
      <c r="H809" s="7">
        <v>455395</v>
      </c>
      <c r="I809" s="7">
        <v>509007</v>
      </c>
      <c r="J809" s="7">
        <v>514248</v>
      </c>
      <c r="K809" s="7">
        <v>575086</v>
      </c>
      <c r="L809" s="7">
        <v>646608</v>
      </c>
      <c r="M809" s="7">
        <v>627890</v>
      </c>
      <c r="N809" s="7">
        <v>640289</v>
      </c>
      <c r="O809" s="7">
        <v>617602</v>
      </c>
      <c r="P809" s="7">
        <v>558064</v>
      </c>
      <c r="Q809" s="7">
        <v>517476</v>
      </c>
      <c r="R809" s="7">
        <v>497583</v>
      </c>
      <c r="S809" s="7">
        <v>532990</v>
      </c>
      <c r="T809" s="7">
        <v>611616</v>
      </c>
      <c r="U809" s="7">
        <v>664102</v>
      </c>
      <c r="V809" s="7">
        <v>579204</v>
      </c>
      <c r="W809" s="7">
        <v>498005</v>
      </c>
      <c r="X809" s="7">
        <v>629741</v>
      </c>
      <c r="Y809" s="7">
        <v>762766</v>
      </c>
      <c r="Z809" s="7">
        <v>781262</v>
      </c>
      <c r="AA809" s="7">
        <v>815271</v>
      </c>
    </row>
    <row r="810" spans="2:27">
      <c r="B810" s="7" t="s">
        <v>606</v>
      </c>
      <c r="C810" s="7" t="s">
        <v>116</v>
      </c>
      <c r="D810" s="7" t="s">
        <v>9</v>
      </c>
      <c r="E810" s="7" t="s">
        <v>9</v>
      </c>
      <c r="F810" s="7" t="s">
        <v>9</v>
      </c>
      <c r="G810" s="7">
        <v>33862</v>
      </c>
      <c r="H810" s="7">
        <v>37696</v>
      </c>
      <c r="I810" s="7">
        <v>41645</v>
      </c>
      <c r="J810" s="7">
        <v>50007</v>
      </c>
      <c r="K810" s="7">
        <v>51971</v>
      </c>
      <c r="L810" s="7">
        <v>56504</v>
      </c>
      <c r="M810" s="7">
        <v>55666</v>
      </c>
      <c r="N810" s="7">
        <v>59064</v>
      </c>
      <c r="O810" s="7">
        <v>68801</v>
      </c>
      <c r="P810" s="7">
        <v>69583</v>
      </c>
      <c r="Q810" s="7">
        <v>68500</v>
      </c>
      <c r="R810" s="7">
        <v>76839</v>
      </c>
      <c r="S810" s="7">
        <v>76066</v>
      </c>
      <c r="T810" s="7">
        <v>74239</v>
      </c>
      <c r="U810" s="7">
        <v>81842</v>
      </c>
      <c r="V810" s="7">
        <v>110905</v>
      </c>
      <c r="W810" s="7">
        <v>111335</v>
      </c>
      <c r="X810" s="7">
        <v>105291</v>
      </c>
      <c r="Y810" s="7">
        <v>116397</v>
      </c>
      <c r="Z810" s="7">
        <v>120198</v>
      </c>
      <c r="AA810" s="7">
        <v>115014</v>
      </c>
    </row>
    <row r="811" spans="2:27">
      <c r="B811" s="7" t="s">
        <v>607</v>
      </c>
      <c r="C811" s="7" t="s">
        <v>117</v>
      </c>
      <c r="D811" s="7" t="s">
        <v>9</v>
      </c>
      <c r="E811" s="7" t="s">
        <v>9</v>
      </c>
      <c r="F811" s="7" t="s">
        <v>9</v>
      </c>
      <c r="G811" s="7" t="s">
        <v>9</v>
      </c>
      <c r="H811" s="7" t="s">
        <v>9</v>
      </c>
      <c r="I811" s="7" t="s">
        <v>9</v>
      </c>
      <c r="J811" s="7" t="s">
        <v>9</v>
      </c>
      <c r="K811" s="7" t="s">
        <v>9</v>
      </c>
      <c r="L811" s="7" t="s">
        <v>9</v>
      </c>
      <c r="M811" s="7" t="s">
        <v>9</v>
      </c>
      <c r="N811" s="7" t="s">
        <v>9</v>
      </c>
      <c r="O811" s="7" t="s">
        <v>9</v>
      </c>
      <c r="P811" s="7" t="s">
        <v>9</v>
      </c>
      <c r="Q811" s="7" t="s">
        <v>9</v>
      </c>
      <c r="R811" s="7" t="s">
        <v>9</v>
      </c>
      <c r="S811" s="7" t="s">
        <v>9</v>
      </c>
      <c r="T811" s="7" t="s">
        <v>9</v>
      </c>
      <c r="U811" s="7" t="s">
        <v>9</v>
      </c>
      <c r="V811" s="7" t="s">
        <v>9</v>
      </c>
      <c r="W811" s="7" t="s">
        <v>9</v>
      </c>
      <c r="X811" s="7" t="s">
        <v>9</v>
      </c>
      <c r="Y811" s="7" t="s">
        <v>9</v>
      </c>
      <c r="Z811" s="7" t="s">
        <v>9</v>
      </c>
      <c r="AA811" s="7" t="s">
        <v>9</v>
      </c>
    </row>
    <row r="812" spans="2:27">
      <c r="B812" s="7" t="s">
        <v>608</v>
      </c>
      <c r="C812" s="7" t="s">
        <v>118</v>
      </c>
      <c r="D812" s="7" t="s">
        <v>9</v>
      </c>
      <c r="E812" s="7" t="s">
        <v>9</v>
      </c>
      <c r="F812" s="7" t="s">
        <v>9</v>
      </c>
      <c r="G812" s="7">
        <v>115036</v>
      </c>
      <c r="H812" s="7">
        <v>128334</v>
      </c>
      <c r="I812" s="7">
        <v>139963</v>
      </c>
      <c r="J812" s="7">
        <v>153468</v>
      </c>
      <c r="K812" s="7">
        <v>166731</v>
      </c>
      <c r="L812" s="7">
        <v>167809</v>
      </c>
      <c r="M812" s="7">
        <v>163121</v>
      </c>
      <c r="N812" s="7">
        <v>183231</v>
      </c>
      <c r="O812" s="7">
        <v>195163</v>
      </c>
      <c r="P812" s="7">
        <v>198862</v>
      </c>
      <c r="Q812" s="7">
        <v>210026</v>
      </c>
      <c r="R812" s="7">
        <v>227857</v>
      </c>
      <c r="S812" s="7">
        <v>234503</v>
      </c>
      <c r="T812" s="7">
        <v>255389</v>
      </c>
      <c r="U812" s="7">
        <v>321532</v>
      </c>
      <c r="V812" s="7">
        <v>314915</v>
      </c>
      <c r="W812" s="7">
        <v>297895</v>
      </c>
      <c r="X812" s="7">
        <v>310661</v>
      </c>
      <c r="Y812" s="7">
        <v>353018</v>
      </c>
      <c r="Z812" s="7">
        <v>361308</v>
      </c>
      <c r="AA812" s="7">
        <v>369773</v>
      </c>
    </row>
    <row r="813" spans="2:27">
      <c r="B813" s="7" t="s">
        <v>527</v>
      </c>
      <c r="C813" s="7" t="s">
        <v>528</v>
      </c>
      <c r="D813" s="7" t="s">
        <v>9</v>
      </c>
      <c r="E813" s="7" t="s">
        <v>9</v>
      </c>
      <c r="F813" s="7" t="s">
        <v>9</v>
      </c>
      <c r="G813" s="7">
        <v>433</v>
      </c>
      <c r="H813" s="7">
        <v>712</v>
      </c>
      <c r="I813" s="7">
        <v>854</v>
      </c>
      <c r="J813" s="7">
        <v>987</v>
      </c>
      <c r="K813" s="7">
        <v>1128</v>
      </c>
      <c r="L813" s="7">
        <v>1369</v>
      </c>
      <c r="M813" s="7">
        <v>1436</v>
      </c>
      <c r="N813" s="7">
        <v>1535</v>
      </c>
      <c r="O813" s="7">
        <v>1592</v>
      </c>
      <c r="P813" s="7">
        <v>1696</v>
      </c>
      <c r="Q813" s="7">
        <v>1821</v>
      </c>
      <c r="R813" s="7">
        <v>1946</v>
      </c>
      <c r="S813" s="7">
        <v>2171</v>
      </c>
      <c r="T813" s="7">
        <v>2511</v>
      </c>
      <c r="U813" s="7">
        <v>2625</v>
      </c>
      <c r="V813" s="7">
        <v>2831</v>
      </c>
      <c r="W813" s="7">
        <v>2953</v>
      </c>
      <c r="X813" s="7">
        <v>3052</v>
      </c>
      <c r="Y813" s="7">
        <v>3238</v>
      </c>
      <c r="Z813" s="7">
        <v>3385</v>
      </c>
      <c r="AA813" s="7">
        <v>3423</v>
      </c>
    </row>
    <row r="814" spans="2:27">
      <c r="B814" s="7" t="s">
        <v>609</v>
      </c>
      <c r="C814" s="7" t="s">
        <v>610</v>
      </c>
      <c r="D814" s="7" t="s">
        <v>9</v>
      </c>
      <c r="E814" s="7" t="s">
        <v>9</v>
      </c>
      <c r="F814" s="7" t="s">
        <v>9</v>
      </c>
      <c r="G814" s="7" t="s">
        <v>9</v>
      </c>
      <c r="H814" s="7" t="s">
        <v>9</v>
      </c>
      <c r="I814" s="7" t="s">
        <v>9</v>
      </c>
      <c r="J814" s="7" t="s">
        <v>9</v>
      </c>
      <c r="K814" s="7" t="s">
        <v>9</v>
      </c>
      <c r="L814" s="7" t="s">
        <v>9</v>
      </c>
      <c r="M814" s="7" t="s">
        <v>9</v>
      </c>
      <c r="N814" s="7" t="s">
        <v>9</v>
      </c>
      <c r="O814" s="7" t="s">
        <v>9</v>
      </c>
      <c r="P814" s="7" t="s">
        <v>9</v>
      </c>
      <c r="Q814" s="7" t="s">
        <v>9</v>
      </c>
      <c r="R814" s="7" t="s">
        <v>9</v>
      </c>
      <c r="S814" s="7" t="s">
        <v>9</v>
      </c>
      <c r="T814" s="7" t="s">
        <v>9</v>
      </c>
      <c r="U814" s="7" t="s">
        <v>9</v>
      </c>
      <c r="V814" s="7" t="s">
        <v>9</v>
      </c>
      <c r="W814" s="7" t="s">
        <v>9</v>
      </c>
      <c r="X814" s="7" t="s">
        <v>9</v>
      </c>
      <c r="Y814" s="7" t="s">
        <v>9</v>
      </c>
      <c r="Z814" s="7" t="s">
        <v>9</v>
      </c>
      <c r="AA814" s="7" t="s">
        <v>9</v>
      </c>
    </row>
    <row r="815" spans="2:27">
      <c r="B815" s="7" t="s">
        <v>611</v>
      </c>
      <c r="C815" s="7" t="s">
        <v>612</v>
      </c>
      <c r="D815" s="7" t="s">
        <v>9</v>
      </c>
      <c r="E815" s="7" t="s">
        <v>9</v>
      </c>
      <c r="F815" s="7" t="s">
        <v>9</v>
      </c>
      <c r="G815" s="7">
        <v>433</v>
      </c>
      <c r="H815" s="7">
        <v>712</v>
      </c>
      <c r="I815" s="7">
        <v>854</v>
      </c>
      <c r="J815" s="7">
        <v>987</v>
      </c>
      <c r="K815" s="7">
        <v>1128</v>
      </c>
      <c r="L815" s="7">
        <v>1369</v>
      </c>
      <c r="M815" s="7">
        <v>1436</v>
      </c>
      <c r="N815" s="7">
        <v>1535</v>
      </c>
      <c r="O815" s="7">
        <v>1592</v>
      </c>
      <c r="P815" s="7">
        <v>1696</v>
      </c>
      <c r="Q815" s="7">
        <v>1821</v>
      </c>
      <c r="R815" s="7">
        <v>1946</v>
      </c>
      <c r="S815" s="7">
        <v>2171</v>
      </c>
      <c r="T815" s="7">
        <v>2511</v>
      </c>
      <c r="U815" s="7">
        <v>2625</v>
      </c>
      <c r="V815" s="7">
        <v>2831</v>
      </c>
      <c r="W815" s="7">
        <v>2953</v>
      </c>
      <c r="X815" s="7">
        <v>3052</v>
      </c>
      <c r="Y815" s="7">
        <v>3238</v>
      </c>
      <c r="Z815" s="7">
        <v>3385</v>
      </c>
      <c r="AA815" s="7">
        <v>3423</v>
      </c>
    </row>
    <row r="816" spans="2:27">
      <c r="B816" s="7" t="s">
        <v>613</v>
      </c>
      <c r="C816" s="7" t="s">
        <v>614</v>
      </c>
      <c r="D816" s="7" t="s">
        <v>9</v>
      </c>
      <c r="E816" s="7" t="s">
        <v>9</v>
      </c>
      <c r="F816" s="7" t="s">
        <v>9</v>
      </c>
      <c r="G816" s="7" t="s">
        <v>9</v>
      </c>
      <c r="H816" s="7" t="s">
        <v>9</v>
      </c>
      <c r="I816" s="7" t="s">
        <v>9</v>
      </c>
      <c r="J816" s="7" t="s">
        <v>9</v>
      </c>
      <c r="K816" s="7" t="s">
        <v>9</v>
      </c>
      <c r="L816" s="7" t="s">
        <v>9</v>
      </c>
      <c r="M816" s="7" t="s">
        <v>9</v>
      </c>
      <c r="N816" s="7" t="s">
        <v>9</v>
      </c>
      <c r="O816" s="7" t="s">
        <v>9</v>
      </c>
      <c r="P816" s="7" t="s">
        <v>9</v>
      </c>
      <c r="Q816" s="7" t="s">
        <v>9</v>
      </c>
      <c r="R816" s="7" t="s">
        <v>9</v>
      </c>
      <c r="S816" s="7" t="s">
        <v>9</v>
      </c>
      <c r="T816" s="7" t="s">
        <v>9</v>
      </c>
      <c r="U816" s="7" t="s">
        <v>9</v>
      </c>
      <c r="V816" s="7" t="s">
        <v>9</v>
      </c>
      <c r="W816" s="7" t="s">
        <v>9</v>
      </c>
      <c r="X816" s="7" t="s">
        <v>9</v>
      </c>
      <c r="Y816" s="7" t="s">
        <v>9</v>
      </c>
      <c r="Z816" s="7" t="s">
        <v>9</v>
      </c>
      <c r="AA816" s="7" t="s">
        <v>9</v>
      </c>
    </row>
    <row r="817" spans="2:27">
      <c r="B817" s="7" t="s">
        <v>529</v>
      </c>
      <c r="C817" s="7" t="s">
        <v>530</v>
      </c>
      <c r="D817" s="7" t="s">
        <v>9</v>
      </c>
      <c r="E817" s="7" t="s">
        <v>9</v>
      </c>
      <c r="F817" s="7" t="s">
        <v>9</v>
      </c>
      <c r="G817" s="7">
        <v>283678</v>
      </c>
      <c r="H817" s="7">
        <v>293015</v>
      </c>
      <c r="I817" s="7">
        <v>308275</v>
      </c>
      <c r="J817" s="7">
        <v>295831</v>
      </c>
      <c r="K817" s="7">
        <v>297690</v>
      </c>
      <c r="L817" s="7">
        <v>323860</v>
      </c>
      <c r="M817" s="7">
        <v>301690</v>
      </c>
      <c r="N817" s="7">
        <v>311055</v>
      </c>
      <c r="O817" s="7">
        <v>325210</v>
      </c>
      <c r="P817" s="7">
        <v>332358</v>
      </c>
      <c r="Q817" s="7">
        <v>337630</v>
      </c>
      <c r="R817" s="7">
        <v>340386</v>
      </c>
      <c r="S817" s="7">
        <v>395002</v>
      </c>
      <c r="T817" s="7">
        <v>463322</v>
      </c>
      <c r="U817" s="7">
        <v>498080</v>
      </c>
      <c r="V817" s="7">
        <v>556504</v>
      </c>
      <c r="W817" s="7">
        <v>587924</v>
      </c>
      <c r="X817" s="7">
        <v>627282</v>
      </c>
      <c r="Y817" s="7">
        <v>645143</v>
      </c>
      <c r="Z817" s="7">
        <v>659936</v>
      </c>
      <c r="AA817" s="7">
        <v>660092</v>
      </c>
    </row>
    <row r="818" spans="2:27">
      <c r="B818" s="7" t="s">
        <v>531</v>
      </c>
      <c r="C818" s="7" t="s">
        <v>532</v>
      </c>
      <c r="D818" s="7" t="s">
        <v>9</v>
      </c>
      <c r="E818" s="7" t="s">
        <v>9</v>
      </c>
      <c r="F818" s="7" t="s">
        <v>9</v>
      </c>
      <c r="G818" s="7">
        <v>275795</v>
      </c>
      <c r="H818" s="7">
        <v>284078</v>
      </c>
      <c r="I818" s="7">
        <v>297400</v>
      </c>
      <c r="J818" s="7">
        <v>283015</v>
      </c>
      <c r="K818" s="7">
        <v>285929</v>
      </c>
      <c r="L818" s="7">
        <v>317435</v>
      </c>
      <c r="M818" s="7">
        <v>295180</v>
      </c>
      <c r="N818" s="7">
        <v>304366</v>
      </c>
      <c r="O818" s="7">
        <v>311161</v>
      </c>
      <c r="P818" s="7">
        <v>319604</v>
      </c>
      <c r="Q818" s="7">
        <v>322375</v>
      </c>
      <c r="R818" s="7">
        <v>323326</v>
      </c>
      <c r="S818" s="7">
        <v>335066</v>
      </c>
      <c r="T818" s="7">
        <v>378869</v>
      </c>
      <c r="U818" s="7">
        <v>418854</v>
      </c>
      <c r="V818" s="7">
        <v>461381</v>
      </c>
      <c r="W818" s="7">
        <v>481961</v>
      </c>
      <c r="X818" s="7">
        <v>512425</v>
      </c>
      <c r="Y818" s="7">
        <v>522544</v>
      </c>
      <c r="Z818" s="7">
        <v>534017</v>
      </c>
      <c r="AA818" s="7">
        <v>542971</v>
      </c>
    </row>
    <row r="819" spans="2:27">
      <c r="B819" s="7" t="s">
        <v>533</v>
      </c>
      <c r="C819" s="7" t="s">
        <v>534</v>
      </c>
      <c r="D819" s="7" t="s">
        <v>9</v>
      </c>
      <c r="E819" s="7" t="s">
        <v>9</v>
      </c>
      <c r="F819" s="7" t="s">
        <v>9</v>
      </c>
      <c r="G819" s="7">
        <v>6750</v>
      </c>
      <c r="H819" s="7">
        <v>7696</v>
      </c>
      <c r="I819" s="7">
        <v>8938</v>
      </c>
      <c r="J819" s="7">
        <v>10955</v>
      </c>
      <c r="K819" s="7">
        <v>8173</v>
      </c>
      <c r="L819" s="7">
        <v>4476</v>
      </c>
      <c r="M819" s="7">
        <v>4660</v>
      </c>
      <c r="N819" s="7">
        <v>4869</v>
      </c>
      <c r="O819" s="7">
        <v>12022</v>
      </c>
      <c r="P819" s="7">
        <v>10729</v>
      </c>
      <c r="Q819" s="7">
        <v>13416</v>
      </c>
      <c r="R819" s="7">
        <v>14738</v>
      </c>
      <c r="S819" s="7">
        <v>56103</v>
      </c>
      <c r="T819" s="7">
        <v>68880</v>
      </c>
      <c r="U819" s="7">
        <v>61816</v>
      </c>
      <c r="V819" s="7">
        <v>75089</v>
      </c>
      <c r="W819" s="7">
        <v>84826</v>
      </c>
      <c r="X819" s="7">
        <v>92212</v>
      </c>
      <c r="Y819" s="7">
        <v>96075</v>
      </c>
      <c r="Z819" s="7">
        <v>98454</v>
      </c>
      <c r="AA819" s="7">
        <v>89414</v>
      </c>
    </row>
    <row r="820" spans="2:27">
      <c r="B820" s="7" t="s">
        <v>535</v>
      </c>
      <c r="C820" s="7" t="s">
        <v>443</v>
      </c>
      <c r="D820" s="7" t="s">
        <v>9</v>
      </c>
      <c r="E820" s="7" t="s">
        <v>9</v>
      </c>
      <c r="F820" s="7" t="s">
        <v>9</v>
      </c>
      <c r="G820" s="7">
        <v>1133</v>
      </c>
      <c r="H820" s="7">
        <v>1241</v>
      </c>
      <c r="I820" s="7">
        <v>1937</v>
      </c>
      <c r="J820" s="7">
        <v>1861</v>
      </c>
      <c r="K820" s="7">
        <v>3588</v>
      </c>
      <c r="L820" s="7">
        <v>1949</v>
      </c>
      <c r="M820" s="7">
        <v>1850</v>
      </c>
      <c r="N820" s="7">
        <v>1820</v>
      </c>
      <c r="O820" s="7">
        <v>2027</v>
      </c>
      <c r="P820" s="7">
        <v>2025</v>
      </c>
      <c r="Q820" s="7">
        <v>1839</v>
      </c>
      <c r="R820" s="7">
        <v>2322</v>
      </c>
      <c r="S820" s="7">
        <v>3833</v>
      </c>
      <c r="T820" s="7">
        <v>15573</v>
      </c>
      <c r="U820" s="7">
        <v>17410</v>
      </c>
      <c r="V820" s="7">
        <v>20034</v>
      </c>
      <c r="W820" s="7">
        <v>21137</v>
      </c>
      <c r="X820" s="7">
        <v>22645</v>
      </c>
      <c r="Y820" s="7">
        <v>26524</v>
      </c>
      <c r="Z820" s="7">
        <v>27465</v>
      </c>
      <c r="AA820" s="7">
        <v>27707</v>
      </c>
    </row>
    <row r="821" spans="2:27">
      <c r="B821" s="7" t="s">
        <v>591</v>
      </c>
      <c r="C821" s="7" t="s">
        <v>537</v>
      </c>
      <c r="D821" s="7" t="s">
        <v>9</v>
      </c>
      <c r="E821" s="7" t="s">
        <v>9</v>
      </c>
      <c r="F821" s="7" t="s">
        <v>9</v>
      </c>
      <c r="G821" s="7">
        <v>1263015</v>
      </c>
      <c r="H821" s="7">
        <v>1516652</v>
      </c>
      <c r="I821" s="7">
        <v>1672942</v>
      </c>
      <c r="J821" s="7">
        <v>1899123</v>
      </c>
      <c r="K821" s="7">
        <v>2043557</v>
      </c>
      <c r="L821" s="7">
        <v>2305124</v>
      </c>
      <c r="M821" s="7">
        <v>2513835</v>
      </c>
      <c r="N821" s="7">
        <v>2761951</v>
      </c>
      <c r="O821" s="7">
        <v>2671927</v>
      </c>
      <c r="P821" s="7">
        <v>2801992</v>
      </c>
      <c r="Q821" s="7">
        <v>3647935</v>
      </c>
      <c r="R821" s="7">
        <v>3744556</v>
      </c>
      <c r="S821" s="7">
        <v>3945160</v>
      </c>
      <c r="T821" s="7">
        <v>4076881</v>
      </c>
      <c r="U821" s="7">
        <v>4360400</v>
      </c>
      <c r="V821" s="7">
        <v>4235783</v>
      </c>
      <c r="W821" s="7">
        <v>4530093</v>
      </c>
      <c r="X821" s="7">
        <v>4587664</v>
      </c>
      <c r="Y821" s="7">
        <v>4851705</v>
      </c>
      <c r="Z821" s="7">
        <v>4935035</v>
      </c>
      <c r="AA821" s="7">
        <v>5519863</v>
      </c>
    </row>
    <row r="822" spans="2:27">
      <c r="B822" s="7" t="s">
        <v>538</v>
      </c>
      <c r="C822" s="7" t="s">
        <v>453</v>
      </c>
      <c r="D822" s="7" t="s">
        <v>9</v>
      </c>
      <c r="E822" s="7" t="s">
        <v>9</v>
      </c>
      <c r="F822" s="7" t="s">
        <v>9</v>
      </c>
      <c r="G822" s="7" t="s">
        <v>9</v>
      </c>
      <c r="H822" s="7" t="s">
        <v>9</v>
      </c>
      <c r="I822" s="7" t="s">
        <v>9</v>
      </c>
      <c r="J822" s="7" t="s">
        <v>9</v>
      </c>
      <c r="K822" s="7" t="s">
        <v>9</v>
      </c>
      <c r="L822" s="7" t="s">
        <v>9</v>
      </c>
      <c r="M822" s="7" t="s">
        <v>9</v>
      </c>
      <c r="N822" s="7" t="s">
        <v>9</v>
      </c>
      <c r="O822" s="7" t="s">
        <v>9</v>
      </c>
      <c r="P822" s="7" t="s">
        <v>9</v>
      </c>
      <c r="Q822" s="7" t="s">
        <v>9</v>
      </c>
      <c r="R822" s="7" t="s">
        <v>9</v>
      </c>
      <c r="S822" s="7" t="s">
        <v>9</v>
      </c>
      <c r="T822" s="7" t="s">
        <v>9</v>
      </c>
      <c r="U822" s="7" t="s">
        <v>9</v>
      </c>
      <c r="V822" s="7" t="s">
        <v>9</v>
      </c>
      <c r="W822" s="7" t="s">
        <v>9</v>
      </c>
      <c r="X822" s="7" t="s">
        <v>9</v>
      </c>
      <c r="Y822" s="7" t="s">
        <v>9</v>
      </c>
      <c r="Z822" s="7" t="s">
        <v>9</v>
      </c>
      <c r="AA822" s="7" t="s">
        <v>9</v>
      </c>
    </row>
    <row r="823" spans="2:27">
      <c r="B823" s="7" t="s">
        <v>539</v>
      </c>
      <c r="C823" s="7" t="s">
        <v>455</v>
      </c>
      <c r="D823" s="7" t="s">
        <v>9</v>
      </c>
      <c r="E823" s="7" t="s">
        <v>9</v>
      </c>
      <c r="F823" s="7" t="s">
        <v>9</v>
      </c>
      <c r="G823" s="7" t="s">
        <v>9</v>
      </c>
      <c r="H823" s="7" t="s">
        <v>9</v>
      </c>
      <c r="I823" s="7" t="s">
        <v>9</v>
      </c>
      <c r="J823" s="7" t="s">
        <v>9</v>
      </c>
      <c r="K823" s="7" t="s">
        <v>9</v>
      </c>
      <c r="L823" s="7" t="s">
        <v>9</v>
      </c>
      <c r="M823" s="7" t="s">
        <v>9</v>
      </c>
      <c r="N823" s="7" t="s">
        <v>9</v>
      </c>
      <c r="O823" s="7" t="s">
        <v>9</v>
      </c>
      <c r="P823" s="7" t="s">
        <v>9</v>
      </c>
      <c r="Q823" s="7" t="s">
        <v>9</v>
      </c>
      <c r="R823" s="7" t="s">
        <v>9</v>
      </c>
      <c r="S823" s="7" t="s">
        <v>9</v>
      </c>
      <c r="T823" s="7" t="s">
        <v>9</v>
      </c>
      <c r="U823" s="7" t="s">
        <v>9</v>
      </c>
      <c r="V823" s="7" t="s">
        <v>9</v>
      </c>
      <c r="W823" s="7" t="s">
        <v>9</v>
      </c>
      <c r="X823" s="7" t="s">
        <v>9</v>
      </c>
      <c r="Y823" s="7" t="s">
        <v>9</v>
      </c>
      <c r="Z823" s="7" t="s">
        <v>9</v>
      </c>
      <c r="AA823" s="7" t="s">
        <v>9</v>
      </c>
    </row>
    <row r="824" spans="2:27">
      <c r="B824" s="7" t="s">
        <v>540</v>
      </c>
      <c r="C824" s="7" t="s">
        <v>457</v>
      </c>
      <c r="D824" s="7" t="s">
        <v>9</v>
      </c>
      <c r="E824" s="7" t="s">
        <v>9</v>
      </c>
      <c r="F824" s="7" t="s">
        <v>9</v>
      </c>
      <c r="G824" s="7" t="s">
        <v>9</v>
      </c>
      <c r="H824" s="7" t="s">
        <v>9</v>
      </c>
      <c r="I824" s="7" t="s">
        <v>9</v>
      </c>
      <c r="J824" s="7" t="s">
        <v>9</v>
      </c>
      <c r="K824" s="7" t="s">
        <v>9</v>
      </c>
      <c r="L824" s="7" t="s">
        <v>9</v>
      </c>
      <c r="M824" s="7" t="s">
        <v>9</v>
      </c>
      <c r="N824" s="7" t="s">
        <v>9</v>
      </c>
      <c r="O824" s="7" t="s">
        <v>9</v>
      </c>
      <c r="P824" s="7" t="s">
        <v>9</v>
      </c>
      <c r="Q824" s="7" t="s">
        <v>9</v>
      </c>
      <c r="R824" s="7" t="s">
        <v>9</v>
      </c>
      <c r="S824" s="7" t="s">
        <v>9</v>
      </c>
      <c r="T824" s="7" t="s">
        <v>9</v>
      </c>
      <c r="U824" s="7" t="s">
        <v>9</v>
      </c>
      <c r="V824" s="7" t="s">
        <v>9</v>
      </c>
      <c r="W824" s="7" t="s">
        <v>9</v>
      </c>
      <c r="X824" s="7" t="s">
        <v>9</v>
      </c>
      <c r="Y824" s="7" t="s">
        <v>9</v>
      </c>
      <c r="Z824" s="7" t="s">
        <v>9</v>
      </c>
      <c r="AA824" s="7" t="s">
        <v>9</v>
      </c>
    </row>
    <row r="825" spans="2:27">
      <c r="B825" s="7" t="s">
        <v>541</v>
      </c>
      <c r="C825" s="7" t="s">
        <v>459</v>
      </c>
      <c r="D825" s="7" t="s">
        <v>9</v>
      </c>
      <c r="E825" s="7" t="s">
        <v>9</v>
      </c>
      <c r="F825" s="7" t="s">
        <v>9</v>
      </c>
      <c r="G825" s="7">
        <v>199321</v>
      </c>
      <c r="H825" s="7">
        <v>278922</v>
      </c>
      <c r="I825" s="7">
        <v>312050</v>
      </c>
      <c r="J825" s="7">
        <v>326779</v>
      </c>
      <c r="K825" s="7">
        <v>324082</v>
      </c>
      <c r="L825" s="7">
        <v>310700</v>
      </c>
      <c r="M825" s="7">
        <v>362093</v>
      </c>
      <c r="N825" s="7">
        <v>406231</v>
      </c>
      <c r="O825" s="7">
        <v>453813</v>
      </c>
      <c r="P825" s="7">
        <v>477806</v>
      </c>
      <c r="Q825" s="7">
        <v>493081</v>
      </c>
      <c r="R825" s="7">
        <v>509866</v>
      </c>
      <c r="S825" s="7">
        <v>562888</v>
      </c>
      <c r="T825" s="7">
        <v>635752</v>
      </c>
      <c r="U825" s="7">
        <v>743461</v>
      </c>
      <c r="V825" s="7">
        <v>752107</v>
      </c>
      <c r="W825" s="7">
        <v>787756</v>
      </c>
      <c r="X825" s="7">
        <v>808025</v>
      </c>
      <c r="Y825" s="7">
        <v>838543</v>
      </c>
      <c r="Z825" s="7">
        <v>886783</v>
      </c>
      <c r="AA825" s="7">
        <v>969900</v>
      </c>
    </row>
    <row r="826" spans="2:27">
      <c r="B826" s="7" t="s">
        <v>542</v>
      </c>
      <c r="C826" s="7" t="s">
        <v>461</v>
      </c>
      <c r="D826" s="7" t="s">
        <v>9</v>
      </c>
      <c r="E826" s="7" t="s">
        <v>9</v>
      </c>
      <c r="F826" s="7" t="s">
        <v>9</v>
      </c>
      <c r="G826" s="7">
        <v>20287</v>
      </c>
      <c r="H826" s="7">
        <v>29871</v>
      </c>
      <c r="I826" s="7">
        <v>35584</v>
      </c>
      <c r="J826" s="7">
        <v>34927</v>
      </c>
      <c r="K826" s="7">
        <v>38864</v>
      </c>
      <c r="L826" s="7">
        <v>41674</v>
      </c>
      <c r="M826" s="7">
        <v>54706</v>
      </c>
      <c r="N826" s="7">
        <v>57890</v>
      </c>
      <c r="O826" s="7">
        <v>61162</v>
      </c>
      <c r="P826" s="7">
        <v>39500</v>
      </c>
      <c r="Q826" s="7">
        <v>44612</v>
      </c>
      <c r="R826" s="7">
        <v>43156</v>
      </c>
      <c r="S826" s="7">
        <v>45600</v>
      </c>
      <c r="T826" s="7">
        <v>54129</v>
      </c>
      <c r="U826" s="7">
        <v>58525</v>
      </c>
      <c r="V826" s="7">
        <v>69999</v>
      </c>
      <c r="W826" s="7">
        <v>66447</v>
      </c>
      <c r="X826" s="7">
        <v>73964</v>
      </c>
      <c r="Y826" s="7">
        <v>76412</v>
      </c>
      <c r="Z826" s="7">
        <v>81849</v>
      </c>
      <c r="AA826" s="7">
        <v>79909</v>
      </c>
    </row>
    <row r="827" spans="2:27">
      <c r="B827" s="7" t="s">
        <v>543</v>
      </c>
      <c r="C827" s="7" t="s">
        <v>463</v>
      </c>
      <c r="D827" s="7" t="s">
        <v>9</v>
      </c>
      <c r="E827" s="7" t="s">
        <v>9</v>
      </c>
      <c r="F827" s="7" t="s">
        <v>9</v>
      </c>
      <c r="G827" s="7">
        <v>151274</v>
      </c>
      <c r="H827" s="7">
        <v>112395</v>
      </c>
      <c r="I827" s="7">
        <v>111267</v>
      </c>
      <c r="J827" s="7">
        <v>111732</v>
      </c>
      <c r="K827" s="7">
        <v>96434</v>
      </c>
      <c r="L827" s="7">
        <v>77346</v>
      </c>
      <c r="M827" s="7">
        <v>75449</v>
      </c>
      <c r="N827" s="7">
        <v>83299</v>
      </c>
      <c r="O827" s="7">
        <v>105318</v>
      </c>
      <c r="P827" s="7">
        <v>166297</v>
      </c>
      <c r="Q827" s="7">
        <v>180808</v>
      </c>
      <c r="R827" s="7">
        <v>277455</v>
      </c>
      <c r="S827" s="7">
        <v>321453</v>
      </c>
      <c r="T827" s="7">
        <v>364379</v>
      </c>
      <c r="U827" s="7">
        <v>460035</v>
      </c>
      <c r="V827" s="7">
        <v>440731</v>
      </c>
      <c r="W827" s="7">
        <v>512140</v>
      </c>
      <c r="X827" s="7">
        <v>552949</v>
      </c>
      <c r="Y827" s="7">
        <v>578339</v>
      </c>
      <c r="Z827" s="7">
        <v>649382</v>
      </c>
      <c r="AA827" s="7">
        <v>731039</v>
      </c>
    </row>
    <row r="828" spans="2:27">
      <c r="B828" s="7" t="s">
        <v>544</v>
      </c>
      <c r="C828" s="7" t="s">
        <v>465</v>
      </c>
      <c r="D828" s="7" t="s">
        <v>9</v>
      </c>
      <c r="E828" s="7" t="s">
        <v>9</v>
      </c>
      <c r="F828" s="7" t="s">
        <v>9</v>
      </c>
      <c r="G828" s="7">
        <v>27760</v>
      </c>
      <c r="H828" s="7">
        <v>136656</v>
      </c>
      <c r="I828" s="7">
        <v>165199</v>
      </c>
      <c r="J828" s="7">
        <v>180120</v>
      </c>
      <c r="K828" s="7">
        <v>188784</v>
      </c>
      <c r="L828" s="7">
        <v>191680</v>
      </c>
      <c r="M828" s="7">
        <v>231938</v>
      </c>
      <c r="N828" s="7">
        <v>265042</v>
      </c>
      <c r="O828" s="7">
        <v>287333</v>
      </c>
      <c r="P828" s="7">
        <v>272009</v>
      </c>
      <c r="Q828" s="7">
        <v>267661</v>
      </c>
      <c r="R828" s="7">
        <v>189255</v>
      </c>
      <c r="S828" s="7">
        <v>195835</v>
      </c>
      <c r="T828" s="7">
        <v>217244</v>
      </c>
      <c r="U828" s="7">
        <v>224901</v>
      </c>
      <c r="V828" s="7">
        <v>241377</v>
      </c>
      <c r="W828" s="7">
        <v>209169</v>
      </c>
      <c r="X828" s="7">
        <v>181112</v>
      </c>
      <c r="Y828" s="7">
        <v>183792</v>
      </c>
      <c r="Z828" s="7">
        <v>155552</v>
      </c>
      <c r="AA828" s="7">
        <v>158952</v>
      </c>
    </row>
    <row r="829" spans="2:27">
      <c r="B829" s="7" t="s">
        <v>545</v>
      </c>
      <c r="C829" s="7" t="s">
        <v>467</v>
      </c>
      <c r="D829" s="7" t="s">
        <v>9</v>
      </c>
      <c r="E829" s="7" t="s">
        <v>9</v>
      </c>
      <c r="F829" s="7" t="s">
        <v>9</v>
      </c>
      <c r="G829" s="7">
        <v>35875</v>
      </c>
      <c r="H829" s="7">
        <v>40261</v>
      </c>
      <c r="I829" s="7">
        <v>36816</v>
      </c>
      <c r="J829" s="7">
        <v>30982</v>
      </c>
      <c r="K829" s="7">
        <v>45069</v>
      </c>
      <c r="L829" s="7">
        <v>58675</v>
      </c>
      <c r="M829" s="7">
        <v>75121</v>
      </c>
      <c r="N829" s="7">
        <v>75390</v>
      </c>
      <c r="O829" s="7">
        <v>105546</v>
      </c>
      <c r="P829" s="7">
        <v>55923</v>
      </c>
      <c r="Q829" s="7">
        <v>73646</v>
      </c>
      <c r="R829" s="7">
        <v>75167</v>
      </c>
      <c r="S829" s="7">
        <v>88126</v>
      </c>
      <c r="T829" s="7">
        <v>90758</v>
      </c>
      <c r="U829" s="7">
        <v>130741</v>
      </c>
      <c r="V829" s="7">
        <v>109798</v>
      </c>
      <c r="W829" s="7">
        <v>79232</v>
      </c>
      <c r="X829" s="7">
        <v>63475</v>
      </c>
      <c r="Y829" s="7">
        <v>59211</v>
      </c>
      <c r="Z829" s="7">
        <v>56629</v>
      </c>
      <c r="AA829" s="7">
        <v>49864</v>
      </c>
    </row>
    <row r="830" spans="2:27">
      <c r="B830" s="7" t="s">
        <v>546</v>
      </c>
      <c r="C830" s="7" t="s">
        <v>469</v>
      </c>
      <c r="D830" s="7" t="s">
        <v>9</v>
      </c>
      <c r="E830" s="7" t="s">
        <v>9</v>
      </c>
      <c r="F830" s="7" t="s">
        <v>9</v>
      </c>
      <c r="G830" s="7">
        <v>27902</v>
      </c>
      <c r="H830" s="7">
        <v>32544</v>
      </c>
      <c r="I830" s="7">
        <v>27646</v>
      </c>
      <c r="J830" s="7">
        <v>22757</v>
      </c>
      <c r="K830" s="7">
        <v>16032</v>
      </c>
      <c r="L830" s="7">
        <v>22775</v>
      </c>
      <c r="M830" s="7">
        <v>24726</v>
      </c>
      <c r="N830" s="7">
        <v>13300</v>
      </c>
      <c r="O830" s="7">
        <v>17656</v>
      </c>
      <c r="P830" s="7">
        <v>24650</v>
      </c>
      <c r="Q830" s="7">
        <v>32709</v>
      </c>
      <c r="R830" s="7">
        <v>40216</v>
      </c>
      <c r="S830" s="7">
        <v>45680</v>
      </c>
      <c r="T830" s="7">
        <v>44220</v>
      </c>
      <c r="U830" s="7">
        <v>40550</v>
      </c>
      <c r="V830" s="7">
        <v>43356</v>
      </c>
      <c r="W830" s="7">
        <v>35611</v>
      </c>
      <c r="X830" s="7">
        <v>25680</v>
      </c>
      <c r="Y830" s="7">
        <v>10817</v>
      </c>
      <c r="Z830" s="7">
        <v>12348</v>
      </c>
      <c r="AA830" s="7">
        <v>11341</v>
      </c>
    </row>
    <row r="831" spans="2:27">
      <c r="B831" s="7" t="s">
        <v>547</v>
      </c>
      <c r="C831" s="7" t="s">
        <v>471</v>
      </c>
      <c r="D831" s="7" t="s">
        <v>9</v>
      </c>
      <c r="E831" s="7" t="s">
        <v>9</v>
      </c>
      <c r="F831" s="7" t="s">
        <v>9</v>
      </c>
      <c r="G831" s="7">
        <v>7973</v>
      </c>
      <c r="H831" s="7">
        <v>7717</v>
      </c>
      <c r="I831" s="7">
        <v>9170</v>
      </c>
      <c r="J831" s="7">
        <v>8225</v>
      </c>
      <c r="K831" s="7">
        <v>29037</v>
      </c>
      <c r="L831" s="7">
        <v>35900</v>
      </c>
      <c r="M831" s="7">
        <v>50395</v>
      </c>
      <c r="N831" s="7">
        <v>62090</v>
      </c>
      <c r="O831" s="7">
        <v>87890</v>
      </c>
      <c r="P831" s="7">
        <v>31273</v>
      </c>
      <c r="Q831" s="7">
        <v>40937</v>
      </c>
      <c r="R831" s="7">
        <v>34951</v>
      </c>
      <c r="S831" s="7">
        <v>42446</v>
      </c>
      <c r="T831" s="7">
        <v>46538</v>
      </c>
      <c r="U831" s="7">
        <v>90191</v>
      </c>
      <c r="V831" s="7">
        <v>66442</v>
      </c>
      <c r="W831" s="7">
        <v>43621</v>
      </c>
      <c r="X831" s="7">
        <v>37795</v>
      </c>
      <c r="Y831" s="7">
        <v>48394</v>
      </c>
      <c r="Z831" s="7">
        <v>44281</v>
      </c>
      <c r="AA831" s="7">
        <v>38523</v>
      </c>
    </row>
    <row r="832" spans="2:27">
      <c r="B832" s="7" t="s">
        <v>548</v>
      </c>
      <c r="C832" s="7" t="s">
        <v>473</v>
      </c>
      <c r="D832" s="7" t="s">
        <v>9</v>
      </c>
      <c r="E832" s="7" t="s">
        <v>9</v>
      </c>
      <c r="F832" s="7" t="s">
        <v>9</v>
      </c>
      <c r="G832" s="7">
        <v>74816</v>
      </c>
      <c r="H832" s="7">
        <v>102015</v>
      </c>
      <c r="I832" s="7">
        <v>105570</v>
      </c>
      <c r="J832" s="7">
        <v>121815</v>
      </c>
      <c r="K832" s="7">
        <v>153204</v>
      </c>
      <c r="L832" s="7">
        <v>234560</v>
      </c>
      <c r="M832" s="7">
        <v>253005</v>
      </c>
      <c r="N832" s="7">
        <v>280314</v>
      </c>
      <c r="O832" s="7">
        <v>274037</v>
      </c>
      <c r="P832" s="7">
        <v>305289</v>
      </c>
      <c r="Q832" s="7">
        <v>222154</v>
      </c>
      <c r="R832" s="7">
        <v>285474</v>
      </c>
      <c r="S832" s="7">
        <v>248793</v>
      </c>
      <c r="T832" s="7">
        <v>222036</v>
      </c>
      <c r="U832" s="7">
        <v>217542</v>
      </c>
      <c r="V832" s="7">
        <v>225748</v>
      </c>
      <c r="W832" s="7">
        <v>245458</v>
      </c>
      <c r="X832" s="7">
        <v>244947</v>
      </c>
      <c r="Y832" s="7">
        <v>335493</v>
      </c>
      <c r="Z832" s="7">
        <v>386083</v>
      </c>
      <c r="AA832" s="7">
        <v>469406</v>
      </c>
    </row>
    <row r="833" spans="2:27">
      <c r="B833" s="7" t="s">
        <v>549</v>
      </c>
      <c r="C833" s="7" t="s">
        <v>469</v>
      </c>
      <c r="D833" s="7" t="s">
        <v>9</v>
      </c>
      <c r="E833" s="7" t="s">
        <v>9</v>
      </c>
      <c r="F833" s="7" t="s">
        <v>9</v>
      </c>
      <c r="G833" s="7">
        <v>27808</v>
      </c>
      <c r="H833" s="7">
        <v>34512</v>
      </c>
      <c r="I833" s="7">
        <v>40702</v>
      </c>
      <c r="J833" s="7">
        <v>45152</v>
      </c>
      <c r="K833" s="7">
        <v>55893</v>
      </c>
      <c r="L833" s="7">
        <v>62990</v>
      </c>
      <c r="M833" s="7">
        <v>86733</v>
      </c>
      <c r="N833" s="7">
        <v>99781</v>
      </c>
      <c r="O833" s="7">
        <v>83405</v>
      </c>
      <c r="P833" s="7">
        <v>130987</v>
      </c>
      <c r="Q833" s="7">
        <v>102542</v>
      </c>
      <c r="R833" s="7">
        <v>112517</v>
      </c>
      <c r="S833" s="7">
        <v>79716</v>
      </c>
      <c r="T833" s="7">
        <v>83920</v>
      </c>
      <c r="U833" s="7">
        <v>63801</v>
      </c>
      <c r="V833" s="7">
        <v>83428</v>
      </c>
      <c r="W833" s="7">
        <v>95813</v>
      </c>
      <c r="X833" s="7">
        <v>100701</v>
      </c>
      <c r="Y833" s="7">
        <v>112231</v>
      </c>
      <c r="Z833" s="7">
        <v>210545</v>
      </c>
      <c r="AA833" s="7">
        <v>282536</v>
      </c>
    </row>
    <row r="834" spans="2:27">
      <c r="B834" s="7" t="s">
        <v>550</v>
      </c>
      <c r="C834" s="7" t="s">
        <v>471</v>
      </c>
      <c r="D834" s="7" t="s">
        <v>9</v>
      </c>
      <c r="E834" s="7" t="s">
        <v>9</v>
      </c>
      <c r="F834" s="7" t="s">
        <v>9</v>
      </c>
      <c r="G834" s="7">
        <v>47008</v>
      </c>
      <c r="H834" s="7">
        <v>67503</v>
      </c>
      <c r="I834" s="7">
        <v>64868</v>
      </c>
      <c r="J834" s="7">
        <v>76663</v>
      </c>
      <c r="K834" s="7">
        <v>97311</v>
      </c>
      <c r="L834" s="7">
        <v>171570</v>
      </c>
      <c r="M834" s="7">
        <v>166272</v>
      </c>
      <c r="N834" s="7">
        <v>180533</v>
      </c>
      <c r="O834" s="7">
        <v>190632</v>
      </c>
      <c r="P834" s="7">
        <v>174302</v>
      </c>
      <c r="Q834" s="7">
        <v>119612</v>
      </c>
      <c r="R834" s="7">
        <v>172957</v>
      </c>
      <c r="S834" s="7">
        <v>169077</v>
      </c>
      <c r="T834" s="7">
        <v>138116</v>
      </c>
      <c r="U834" s="7">
        <v>153741</v>
      </c>
      <c r="V834" s="7">
        <v>142320</v>
      </c>
      <c r="W834" s="7">
        <v>149645</v>
      </c>
      <c r="X834" s="7">
        <v>144246</v>
      </c>
      <c r="Y834" s="7">
        <v>223262</v>
      </c>
      <c r="Z834" s="7">
        <v>175538</v>
      </c>
      <c r="AA834" s="7">
        <v>186870</v>
      </c>
    </row>
    <row r="835" spans="2:27">
      <c r="B835" s="7" t="s">
        <v>551</v>
      </c>
      <c r="C835" s="7" t="s">
        <v>477</v>
      </c>
      <c r="D835" s="7" t="s">
        <v>9</v>
      </c>
      <c r="E835" s="7" t="s">
        <v>9</v>
      </c>
      <c r="F835" s="7" t="s">
        <v>9</v>
      </c>
      <c r="G835" s="7">
        <v>113243</v>
      </c>
      <c r="H835" s="7">
        <v>149860</v>
      </c>
      <c r="I835" s="7">
        <v>208236</v>
      </c>
      <c r="J835" s="7">
        <v>252542</v>
      </c>
      <c r="K835" s="7">
        <v>338462</v>
      </c>
      <c r="L835" s="7">
        <v>307269</v>
      </c>
      <c r="M835" s="7">
        <v>312136</v>
      </c>
      <c r="N835" s="7">
        <v>339326</v>
      </c>
      <c r="O835" s="7">
        <v>248160</v>
      </c>
      <c r="P835" s="7">
        <v>287157</v>
      </c>
      <c r="Q835" s="7">
        <v>1068599</v>
      </c>
      <c r="R835" s="7">
        <v>1064188</v>
      </c>
      <c r="S835" s="7">
        <v>1056717</v>
      </c>
      <c r="T835" s="7">
        <v>1052376</v>
      </c>
      <c r="U835" s="7">
        <v>1176873</v>
      </c>
      <c r="V835" s="7">
        <v>1216193</v>
      </c>
      <c r="W835" s="7">
        <v>1252058</v>
      </c>
      <c r="X835" s="7">
        <v>1183626</v>
      </c>
      <c r="Y835" s="7">
        <v>1251933</v>
      </c>
      <c r="Z835" s="7">
        <v>1265795</v>
      </c>
      <c r="AA835" s="7">
        <v>1382426</v>
      </c>
    </row>
    <row r="836" spans="2:27">
      <c r="B836" s="7" t="s">
        <v>552</v>
      </c>
      <c r="C836" s="7" t="s">
        <v>479</v>
      </c>
      <c r="D836" s="7" t="s">
        <v>9</v>
      </c>
      <c r="E836" s="7" t="s">
        <v>9</v>
      </c>
      <c r="F836" s="7" t="s">
        <v>9</v>
      </c>
      <c r="G836" s="7">
        <v>91315</v>
      </c>
      <c r="H836" s="7">
        <v>126039</v>
      </c>
      <c r="I836" s="7">
        <v>191772</v>
      </c>
      <c r="J836" s="7">
        <v>237422</v>
      </c>
      <c r="K836" s="7">
        <v>300298</v>
      </c>
      <c r="L836" s="7">
        <v>269586</v>
      </c>
      <c r="M836" s="7">
        <v>236403</v>
      </c>
      <c r="N836" s="7">
        <v>263580</v>
      </c>
      <c r="O836" s="7">
        <v>204529</v>
      </c>
      <c r="P836" s="7">
        <v>270877</v>
      </c>
      <c r="Q836" s="7">
        <v>1058353</v>
      </c>
      <c r="R836" s="7">
        <v>1049634</v>
      </c>
      <c r="S836" s="7">
        <v>1032713</v>
      </c>
      <c r="T836" s="7">
        <v>1015106</v>
      </c>
      <c r="U836" s="7">
        <v>1127562</v>
      </c>
      <c r="V836" s="7">
        <v>1185844</v>
      </c>
      <c r="W836" s="7">
        <v>1236350</v>
      </c>
      <c r="X836" s="7">
        <v>1161762</v>
      </c>
      <c r="Y836" s="7">
        <v>1239534</v>
      </c>
      <c r="Z836" s="7">
        <v>1243023</v>
      </c>
      <c r="AA836" s="7">
        <v>1348639</v>
      </c>
    </row>
    <row r="837" spans="2:27">
      <c r="B837" s="7" t="s">
        <v>553</v>
      </c>
      <c r="C837" s="7" t="s">
        <v>481</v>
      </c>
      <c r="D837" s="7" t="s">
        <v>9</v>
      </c>
      <c r="E837" s="7" t="s">
        <v>9</v>
      </c>
      <c r="F837" s="7" t="s">
        <v>9</v>
      </c>
      <c r="G837" s="7" t="s">
        <v>9</v>
      </c>
      <c r="H837" s="7" t="s">
        <v>9</v>
      </c>
      <c r="I837" s="7" t="s">
        <v>9</v>
      </c>
      <c r="J837" s="7" t="s">
        <v>9</v>
      </c>
      <c r="K837" s="7" t="s">
        <v>9</v>
      </c>
      <c r="L837" s="7" t="s">
        <v>9</v>
      </c>
      <c r="M837" s="7">
        <v>25917</v>
      </c>
      <c r="N837" s="7">
        <v>23116</v>
      </c>
      <c r="O837" s="7">
        <v>23116</v>
      </c>
      <c r="P837" s="7">
        <v>20693</v>
      </c>
      <c r="Q837" s="7">
        <v>61923</v>
      </c>
      <c r="R837" s="7">
        <v>77907</v>
      </c>
      <c r="S837" s="7">
        <v>65218</v>
      </c>
      <c r="T837" s="7">
        <v>34446</v>
      </c>
      <c r="U837" s="7">
        <v>108844</v>
      </c>
      <c r="V837" s="7">
        <v>77420</v>
      </c>
      <c r="W837" s="7">
        <v>35795</v>
      </c>
      <c r="X837" s="7">
        <v>26185</v>
      </c>
      <c r="Y837" s="7">
        <v>10509</v>
      </c>
      <c r="Z837" s="7">
        <v>14621</v>
      </c>
      <c r="AA837" s="7">
        <v>2595</v>
      </c>
    </row>
    <row r="838" spans="2:27">
      <c r="B838" s="7" t="s">
        <v>554</v>
      </c>
      <c r="C838" s="7" t="s">
        <v>483</v>
      </c>
      <c r="D838" s="7" t="s">
        <v>9</v>
      </c>
      <c r="E838" s="7" t="s">
        <v>9</v>
      </c>
      <c r="F838" s="7" t="s">
        <v>9</v>
      </c>
      <c r="G838" s="7">
        <v>77108</v>
      </c>
      <c r="H838" s="7">
        <v>94355</v>
      </c>
      <c r="I838" s="7">
        <v>185946</v>
      </c>
      <c r="J838" s="7">
        <v>231428</v>
      </c>
      <c r="K838" s="7">
        <v>205514</v>
      </c>
      <c r="L838" s="7">
        <v>231549</v>
      </c>
      <c r="M838" s="7">
        <v>155708</v>
      </c>
      <c r="N838" s="7">
        <v>163954</v>
      </c>
      <c r="O838" s="7">
        <v>123499</v>
      </c>
      <c r="P838" s="7">
        <v>199769</v>
      </c>
      <c r="Q838" s="7">
        <v>884939</v>
      </c>
      <c r="R838" s="7">
        <v>854906</v>
      </c>
      <c r="S838" s="7">
        <v>841512</v>
      </c>
      <c r="T838" s="7">
        <v>840431</v>
      </c>
      <c r="U838" s="7">
        <v>840199</v>
      </c>
      <c r="V838" s="7">
        <v>923971</v>
      </c>
      <c r="W838" s="7">
        <v>1013223</v>
      </c>
      <c r="X838" s="7">
        <v>943149</v>
      </c>
      <c r="Y838" s="7">
        <v>1025479</v>
      </c>
      <c r="Z838" s="7">
        <v>1023253</v>
      </c>
      <c r="AA838" s="7">
        <v>1163941</v>
      </c>
    </row>
    <row r="839" spans="2:27">
      <c r="B839" s="7" t="s">
        <v>555</v>
      </c>
      <c r="C839" s="7" t="s">
        <v>485</v>
      </c>
      <c r="D839" s="7" t="s">
        <v>9</v>
      </c>
      <c r="E839" s="7" t="s">
        <v>9</v>
      </c>
      <c r="F839" s="7" t="s">
        <v>9</v>
      </c>
      <c r="G839" s="7">
        <v>14207</v>
      </c>
      <c r="H839" s="7">
        <v>31684</v>
      </c>
      <c r="I839" s="7">
        <v>5826</v>
      </c>
      <c r="J839" s="7">
        <v>5994</v>
      </c>
      <c r="K839" s="7">
        <v>94784</v>
      </c>
      <c r="L839" s="7">
        <v>38037</v>
      </c>
      <c r="M839" s="7">
        <v>54778</v>
      </c>
      <c r="N839" s="7">
        <v>76510</v>
      </c>
      <c r="O839" s="7">
        <v>57914</v>
      </c>
      <c r="P839" s="7">
        <v>50415</v>
      </c>
      <c r="Q839" s="7">
        <v>111491</v>
      </c>
      <c r="R839" s="7">
        <v>116821</v>
      </c>
      <c r="S839" s="7">
        <v>125983</v>
      </c>
      <c r="T839" s="7">
        <v>140229</v>
      </c>
      <c r="U839" s="7">
        <v>178519</v>
      </c>
      <c r="V839" s="7">
        <v>184453</v>
      </c>
      <c r="W839" s="7">
        <v>187332</v>
      </c>
      <c r="X839" s="7">
        <v>192428</v>
      </c>
      <c r="Y839" s="7">
        <v>203546</v>
      </c>
      <c r="Z839" s="7">
        <v>205149</v>
      </c>
      <c r="AA839" s="7">
        <v>182103</v>
      </c>
    </row>
    <row r="840" spans="2:27">
      <c r="B840" s="7" t="s">
        <v>556</v>
      </c>
      <c r="C840" s="7" t="s">
        <v>487</v>
      </c>
      <c r="D840" s="7" t="s">
        <v>9</v>
      </c>
      <c r="E840" s="7" t="s">
        <v>9</v>
      </c>
      <c r="F840" s="7" t="s">
        <v>9</v>
      </c>
      <c r="G840" s="7">
        <v>21928</v>
      </c>
      <c r="H840" s="7">
        <v>23821</v>
      </c>
      <c r="I840" s="7">
        <v>16464</v>
      </c>
      <c r="J840" s="7">
        <v>15120</v>
      </c>
      <c r="K840" s="7">
        <v>38164</v>
      </c>
      <c r="L840" s="7">
        <v>37683</v>
      </c>
      <c r="M840" s="7">
        <v>75733</v>
      </c>
      <c r="N840" s="7">
        <v>75746</v>
      </c>
      <c r="O840" s="7">
        <v>43631</v>
      </c>
      <c r="P840" s="7">
        <v>16280</v>
      </c>
      <c r="Q840" s="7">
        <v>10246</v>
      </c>
      <c r="R840" s="7">
        <v>14554</v>
      </c>
      <c r="S840" s="7">
        <v>24004</v>
      </c>
      <c r="T840" s="7">
        <v>37270</v>
      </c>
      <c r="U840" s="7">
        <v>49311</v>
      </c>
      <c r="V840" s="7">
        <v>30349</v>
      </c>
      <c r="W840" s="7">
        <v>15708</v>
      </c>
      <c r="X840" s="7">
        <v>21864</v>
      </c>
      <c r="Y840" s="7">
        <v>12399</v>
      </c>
      <c r="Z840" s="7">
        <v>22772</v>
      </c>
      <c r="AA840" s="7">
        <v>33787</v>
      </c>
    </row>
    <row r="841" spans="2:27">
      <c r="B841" s="7" t="s">
        <v>557</v>
      </c>
      <c r="C841" s="7" t="s">
        <v>489</v>
      </c>
      <c r="D841" s="7" t="s">
        <v>9</v>
      </c>
      <c r="E841" s="7" t="s">
        <v>9</v>
      </c>
      <c r="F841" s="7" t="s">
        <v>9</v>
      </c>
      <c r="G841" s="7" t="s">
        <v>9</v>
      </c>
      <c r="H841" s="7" t="s">
        <v>9</v>
      </c>
      <c r="I841" s="7" t="s">
        <v>9</v>
      </c>
      <c r="J841" s="7" t="s">
        <v>9</v>
      </c>
      <c r="K841" s="7" t="s">
        <v>9</v>
      </c>
      <c r="L841" s="7" t="s">
        <v>9</v>
      </c>
      <c r="M841" s="7" t="s">
        <v>9</v>
      </c>
      <c r="N841" s="7" t="s">
        <v>9</v>
      </c>
      <c r="O841" s="7" t="s">
        <v>9</v>
      </c>
      <c r="P841" s="7" t="s">
        <v>9</v>
      </c>
      <c r="Q841" s="7" t="s">
        <v>9</v>
      </c>
      <c r="R841" s="7" t="s">
        <v>9</v>
      </c>
      <c r="S841" s="7" t="s">
        <v>9</v>
      </c>
      <c r="T841" s="7">
        <v>16578</v>
      </c>
      <c r="U841" s="7">
        <v>20929</v>
      </c>
      <c r="V841" s="7">
        <v>11963</v>
      </c>
      <c r="W841" s="7">
        <v>4525</v>
      </c>
      <c r="X841" s="7">
        <v>5684</v>
      </c>
      <c r="Y841" s="7">
        <v>1363</v>
      </c>
      <c r="Z841" s="7">
        <v>754</v>
      </c>
      <c r="AA841" s="7">
        <v>701</v>
      </c>
    </row>
    <row r="842" spans="2:27">
      <c r="B842" s="7" t="s">
        <v>558</v>
      </c>
      <c r="C842" s="7" t="s">
        <v>491</v>
      </c>
      <c r="D842" s="7" t="s">
        <v>9</v>
      </c>
      <c r="E842" s="7" t="s">
        <v>9</v>
      </c>
      <c r="F842" s="7" t="s">
        <v>9</v>
      </c>
      <c r="G842" s="7">
        <v>21928</v>
      </c>
      <c r="H842" s="7">
        <v>23821</v>
      </c>
      <c r="I842" s="7">
        <v>16464</v>
      </c>
      <c r="J842" s="7">
        <v>15120</v>
      </c>
      <c r="K842" s="7">
        <v>38164</v>
      </c>
      <c r="L842" s="7">
        <v>37683</v>
      </c>
      <c r="M842" s="7">
        <v>75733</v>
      </c>
      <c r="N842" s="7">
        <v>75746</v>
      </c>
      <c r="O842" s="7">
        <v>43631</v>
      </c>
      <c r="P842" s="7">
        <v>16280</v>
      </c>
      <c r="Q842" s="7">
        <v>10246</v>
      </c>
      <c r="R842" s="7">
        <v>14554</v>
      </c>
      <c r="S842" s="7">
        <v>24004</v>
      </c>
      <c r="T842" s="7">
        <v>20692</v>
      </c>
      <c r="U842" s="7">
        <v>28382</v>
      </c>
      <c r="V842" s="7">
        <v>18386</v>
      </c>
      <c r="W842" s="7">
        <v>11183</v>
      </c>
      <c r="X842" s="7">
        <v>16180</v>
      </c>
      <c r="Y842" s="7">
        <v>11036</v>
      </c>
      <c r="Z842" s="7">
        <v>22018</v>
      </c>
      <c r="AA842" s="7">
        <v>33086</v>
      </c>
    </row>
    <row r="843" spans="2:27">
      <c r="B843" s="7" t="s">
        <v>559</v>
      </c>
      <c r="C843" s="7" t="s">
        <v>493</v>
      </c>
      <c r="D843" s="7" t="s">
        <v>9</v>
      </c>
      <c r="E843" s="7" t="s">
        <v>9</v>
      </c>
      <c r="F843" s="7" t="s">
        <v>9</v>
      </c>
      <c r="G843" s="7">
        <v>2499</v>
      </c>
      <c r="H843" s="7">
        <v>4392</v>
      </c>
      <c r="I843" s="7">
        <v>8500</v>
      </c>
      <c r="J843" s="7">
        <v>14596</v>
      </c>
      <c r="K843" s="7">
        <v>17421</v>
      </c>
      <c r="L843" s="7">
        <v>17454</v>
      </c>
      <c r="M843" s="7">
        <v>16446</v>
      </c>
      <c r="N843" s="7">
        <v>17192</v>
      </c>
      <c r="O843" s="7">
        <v>18416</v>
      </c>
      <c r="P843" s="7">
        <v>29635</v>
      </c>
      <c r="Q843" s="7">
        <v>25373</v>
      </c>
      <c r="R843" s="7">
        <v>25033</v>
      </c>
      <c r="S843" s="7">
        <v>26397</v>
      </c>
      <c r="T843" s="7">
        <v>28324</v>
      </c>
      <c r="U843" s="7">
        <v>29754</v>
      </c>
      <c r="V843" s="7">
        <v>32748</v>
      </c>
      <c r="W843" s="7">
        <v>32962</v>
      </c>
      <c r="X843" s="7">
        <v>34275</v>
      </c>
      <c r="Y843" s="7">
        <v>30883</v>
      </c>
      <c r="Z843" s="7">
        <v>34182</v>
      </c>
      <c r="AA843" s="7">
        <v>34890</v>
      </c>
    </row>
    <row r="844" spans="2:27">
      <c r="B844" s="7" t="s">
        <v>560</v>
      </c>
      <c r="C844" s="7" t="s">
        <v>495</v>
      </c>
      <c r="D844" s="7" t="s">
        <v>9</v>
      </c>
      <c r="E844" s="7" t="s">
        <v>9</v>
      </c>
      <c r="F844" s="7" t="s">
        <v>9</v>
      </c>
      <c r="G844" s="7">
        <v>2499</v>
      </c>
      <c r="H844" s="7">
        <v>4392</v>
      </c>
      <c r="I844" s="7">
        <v>8500</v>
      </c>
      <c r="J844" s="7">
        <v>14596</v>
      </c>
      <c r="K844" s="7">
        <v>17421</v>
      </c>
      <c r="L844" s="7">
        <v>17454</v>
      </c>
      <c r="M844" s="7">
        <v>16446</v>
      </c>
      <c r="N844" s="7">
        <v>17192</v>
      </c>
      <c r="O844" s="7">
        <v>18416</v>
      </c>
      <c r="P844" s="7">
        <v>29635</v>
      </c>
      <c r="Q844" s="7">
        <v>25373</v>
      </c>
      <c r="R844" s="7">
        <v>25033</v>
      </c>
      <c r="S844" s="7">
        <v>26397</v>
      </c>
      <c r="T844" s="7">
        <v>28324</v>
      </c>
      <c r="U844" s="7">
        <v>29754</v>
      </c>
      <c r="V844" s="7">
        <v>32748</v>
      </c>
      <c r="W844" s="7">
        <v>32962</v>
      </c>
      <c r="X844" s="7">
        <v>34275</v>
      </c>
      <c r="Y844" s="7">
        <v>30883</v>
      </c>
      <c r="Z844" s="7">
        <v>34182</v>
      </c>
      <c r="AA844" s="7">
        <v>34890</v>
      </c>
    </row>
    <row r="845" spans="2:27">
      <c r="B845" s="7" t="s">
        <v>561</v>
      </c>
      <c r="C845" s="7" t="s">
        <v>497</v>
      </c>
      <c r="D845" s="7" t="s">
        <v>9</v>
      </c>
      <c r="E845" s="7" t="s">
        <v>9</v>
      </c>
      <c r="F845" s="7" t="s">
        <v>9</v>
      </c>
      <c r="G845" s="7" t="s">
        <v>9</v>
      </c>
      <c r="H845" s="7" t="s">
        <v>9</v>
      </c>
      <c r="I845" s="7" t="s">
        <v>9</v>
      </c>
      <c r="J845" s="7" t="s">
        <v>9</v>
      </c>
      <c r="K845" s="7" t="s">
        <v>9</v>
      </c>
      <c r="L845" s="7" t="s">
        <v>9</v>
      </c>
      <c r="M845" s="7" t="s">
        <v>9</v>
      </c>
      <c r="N845" s="7" t="s">
        <v>9</v>
      </c>
      <c r="O845" s="7" t="s">
        <v>9</v>
      </c>
      <c r="P845" s="7" t="s">
        <v>9</v>
      </c>
      <c r="Q845" s="7" t="s">
        <v>9</v>
      </c>
      <c r="R845" s="7" t="s">
        <v>9</v>
      </c>
      <c r="S845" s="7" t="s">
        <v>9</v>
      </c>
      <c r="T845" s="7" t="s">
        <v>9</v>
      </c>
      <c r="U845" s="7" t="s">
        <v>9</v>
      </c>
      <c r="V845" s="7" t="s">
        <v>9</v>
      </c>
      <c r="W845" s="7" t="s">
        <v>9</v>
      </c>
      <c r="X845" s="7" t="s">
        <v>9</v>
      </c>
      <c r="Y845" s="7" t="s">
        <v>9</v>
      </c>
      <c r="Z845" s="7" t="s">
        <v>9</v>
      </c>
      <c r="AA845" s="7" t="s">
        <v>9</v>
      </c>
    </row>
    <row r="846" spans="2:27">
      <c r="B846" s="7" t="s">
        <v>562</v>
      </c>
      <c r="C846" s="7" t="s">
        <v>499</v>
      </c>
      <c r="D846" s="7" t="s">
        <v>9</v>
      </c>
      <c r="E846" s="7" t="s">
        <v>9</v>
      </c>
      <c r="F846" s="7" t="s">
        <v>9</v>
      </c>
      <c r="G846" s="7" t="s">
        <v>9</v>
      </c>
      <c r="H846" s="7" t="s">
        <v>9</v>
      </c>
      <c r="I846" s="7" t="s">
        <v>9</v>
      </c>
      <c r="J846" s="7" t="s">
        <v>9</v>
      </c>
      <c r="K846" s="7" t="s">
        <v>9</v>
      </c>
      <c r="L846" s="7" t="s">
        <v>9</v>
      </c>
      <c r="M846" s="7" t="s">
        <v>9</v>
      </c>
      <c r="N846" s="7" t="s">
        <v>9</v>
      </c>
      <c r="O846" s="7" t="s">
        <v>9</v>
      </c>
      <c r="P846" s="7" t="s">
        <v>9</v>
      </c>
      <c r="Q846" s="7" t="s">
        <v>9</v>
      </c>
      <c r="R846" s="7" t="s">
        <v>9</v>
      </c>
      <c r="S846" s="7" t="s">
        <v>9</v>
      </c>
      <c r="T846" s="7" t="s">
        <v>9</v>
      </c>
      <c r="U846" s="7" t="s">
        <v>9</v>
      </c>
      <c r="V846" s="7" t="s">
        <v>9</v>
      </c>
      <c r="W846" s="7" t="s">
        <v>9</v>
      </c>
      <c r="X846" s="7" t="s">
        <v>9</v>
      </c>
      <c r="Y846" s="7" t="s">
        <v>9</v>
      </c>
      <c r="Z846" s="7" t="s">
        <v>9</v>
      </c>
      <c r="AA846" s="7" t="s">
        <v>9</v>
      </c>
    </row>
    <row r="847" spans="2:27">
      <c r="B847" s="7" t="s">
        <v>563</v>
      </c>
      <c r="C847" s="7" t="s">
        <v>501</v>
      </c>
      <c r="D847" s="7" t="s">
        <v>9</v>
      </c>
      <c r="E847" s="7" t="s">
        <v>9</v>
      </c>
      <c r="F847" s="7" t="s">
        <v>9</v>
      </c>
      <c r="G847" s="7" t="s">
        <v>9</v>
      </c>
      <c r="H847" s="7" t="s">
        <v>9</v>
      </c>
      <c r="I847" s="7" t="s">
        <v>9</v>
      </c>
      <c r="J847" s="7" t="s">
        <v>9</v>
      </c>
      <c r="K847" s="7" t="s">
        <v>9</v>
      </c>
      <c r="L847" s="7" t="s">
        <v>9</v>
      </c>
      <c r="M847" s="7" t="s">
        <v>9</v>
      </c>
      <c r="N847" s="7" t="s">
        <v>9</v>
      </c>
      <c r="O847" s="7" t="s">
        <v>9</v>
      </c>
      <c r="P847" s="7" t="s">
        <v>9</v>
      </c>
      <c r="Q847" s="7" t="s">
        <v>9</v>
      </c>
      <c r="R847" s="7" t="s">
        <v>9</v>
      </c>
      <c r="S847" s="7" t="s">
        <v>9</v>
      </c>
      <c r="T847" s="7" t="s">
        <v>9</v>
      </c>
      <c r="U847" s="7" t="s">
        <v>9</v>
      </c>
      <c r="V847" s="7" t="s">
        <v>9</v>
      </c>
      <c r="W847" s="7" t="s">
        <v>9</v>
      </c>
      <c r="X847" s="7" t="s">
        <v>9</v>
      </c>
      <c r="Y847" s="7" t="s">
        <v>9</v>
      </c>
      <c r="Z847" s="7" t="s">
        <v>9</v>
      </c>
      <c r="AA847" s="7" t="s">
        <v>9</v>
      </c>
    </row>
    <row r="848" spans="2:27">
      <c r="B848" s="7" t="s">
        <v>564</v>
      </c>
      <c r="C848" s="7" t="s">
        <v>503</v>
      </c>
      <c r="D848" s="7" t="s">
        <v>9</v>
      </c>
      <c r="E848" s="7" t="s">
        <v>9</v>
      </c>
      <c r="F848" s="7" t="s">
        <v>9</v>
      </c>
      <c r="G848" s="7" t="s">
        <v>9</v>
      </c>
      <c r="H848" s="7" t="s">
        <v>9</v>
      </c>
      <c r="I848" s="7" t="s">
        <v>9</v>
      </c>
      <c r="J848" s="7" t="s">
        <v>9</v>
      </c>
      <c r="K848" s="7" t="s">
        <v>9</v>
      </c>
      <c r="L848" s="7" t="s">
        <v>9</v>
      </c>
      <c r="M848" s="7" t="s">
        <v>9</v>
      </c>
      <c r="N848" s="7" t="s">
        <v>9</v>
      </c>
      <c r="O848" s="7" t="s">
        <v>9</v>
      </c>
      <c r="P848" s="7" t="s">
        <v>9</v>
      </c>
      <c r="Q848" s="7" t="s">
        <v>9</v>
      </c>
      <c r="R848" s="7" t="s">
        <v>9</v>
      </c>
      <c r="S848" s="7" t="s">
        <v>9</v>
      </c>
      <c r="T848" s="7" t="s">
        <v>9</v>
      </c>
      <c r="U848" s="7" t="s">
        <v>9</v>
      </c>
      <c r="V848" s="7" t="s">
        <v>9</v>
      </c>
      <c r="W848" s="7" t="s">
        <v>9</v>
      </c>
      <c r="X848" s="7" t="s">
        <v>9</v>
      </c>
      <c r="Y848" s="7" t="s">
        <v>9</v>
      </c>
      <c r="Z848" s="7" t="s">
        <v>9</v>
      </c>
      <c r="AA848" s="7" t="s">
        <v>9</v>
      </c>
    </row>
    <row r="849" spans="2:27">
      <c r="B849" s="7" t="s">
        <v>565</v>
      </c>
      <c r="C849" s="7" t="s">
        <v>505</v>
      </c>
      <c r="D849" s="7" t="s">
        <v>9</v>
      </c>
      <c r="E849" s="7" t="s">
        <v>9</v>
      </c>
      <c r="F849" s="7" t="s">
        <v>9</v>
      </c>
      <c r="G849" s="7" t="s">
        <v>9</v>
      </c>
      <c r="H849" s="7" t="s">
        <v>9</v>
      </c>
      <c r="I849" s="7" t="s">
        <v>9</v>
      </c>
      <c r="J849" s="7" t="s">
        <v>9</v>
      </c>
      <c r="K849" s="7" t="s">
        <v>9</v>
      </c>
      <c r="L849" s="7" t="s">
        <v>9</v>
      </c>
      <c r="M849" s="7" t="s">
        <v>9</v>
      </c>
      <c r="N849" s="7" t="s">
        <v>9</v>
      </c>
      <c r="O849" s="7" t="s">
        <v>9</v>
      </c>
      <c r="P849" s="7" t="s">
        <v>9</v>
      </c>
      <c r="Q849" s="7" t="s">
        <v>9</v>
      </c>
      <c r="R849" s="7" t="s">
        <v>9</v>
      </c>
      <c r="S849" s="7" t="s">
        <v>9</v>
      </c>
      <c r="T849" s="7" t="s">
        <v>9</v>
      </c>
      <c r="U849" s="7" t="s">
        <v>9</v>
      </c>
      <c r="V849" s="7" t="s">
        <v>9</v>
      </c>
      <c r="W849" s="7" t="s">
        <v>9</v>
      </c>
      <c r="X849" s="7" t="s">
        <v>9</v>
      </c>
      <c r="Y849" s="7" t="s">
        <v>9</v>
      </c>
      <c r="Z849" s="7" t="s">
        <v>9</v>
      </c>
      <c r="AA849" s="7" t="s">
        <v>9</v>
      </c>
    </row>
    <row r="850" spans="2:27">
      <c r="B850" s="7" t="s">
        <v>566</v>
      </c>
      <c r="C850" s="7" t="s">
        <v>507</v>
      </c>
      <c r="D850" s="7" t="s">
        <v>9</v>
      </c>
      <c r="E850" s="7" t="s">
        <v>9</v>
      </c>
      <c r="F850" s="7" t="s">
        <v>9</v>
      </c>
      <c r="G850" s="7">
        <v>313</v>
      </c>
      <c r="H850" s="7">
        <v>2106</v>
      </c>
      <c r="I850" s="7">
        <v>9775</v>
      </c>
      <c r="J850" s="7">
        <v>5330</v>
      </c>
      <c r="K850" s="7">
        <v>234</v>
      </c>
      <c r="L850" s="7">
        <v>711</v>
      </c>
      <c r="M850" s="7">
        <v>276</v>
      </c>
      <c r="N850" s="7">
        <v>614</v>
      </c>
      <c r="O850" s="7">
        <v>3328</v>
      </c>
      <c r="P850" s="7">
        <v>7978</v>
      </c>
      <c r="Q850" s="7">
        <v>3454</v>
      </c>
      <c r="R850" s="7">
        <v>19080</v>
      </c>
      <c r="S850" s="7">
        <v>14289</v>
      </c>
      <c r="T850" s="7">
        <v>14928</v>
      </c>
      <c r="U850" s="7">
        <v>16495</v>
      </c>
      <c r="V850" s="7">
        <v>51837</v>
      </c>
      <c r="W850" s="7">
        <v>35644</v>
      </c>
      <c r="X850" s="7">
        <v>32004</v>
      </c>
      <c r="Y850" s="7">
        <v>43243</v>
      </c>
      <c r="Z850" s="7">
        <v>34770</v>
      </c>
      <c r="AA850" s="7">
        <v>18902</v>
      </c>
    </row>
    <row r="851" spans="2:27">
      <c r="B851" s="7" t="s">
        <v>567</v>
      </c>
      <c r="C851" s="7" t="s">
        <v>509</v>
      </c>
      <c r="D851" s="7" t="s">
        <v>9</v>
      </c>
      <c r="E851" s="7" t="s">
        <v>9</v>
      </c>
      <c r="F851" s="7" t="s">
        <v>9</v>
      </c>
      <c r="G851" s="7">
        <v>313</v>
      </c>
      <c r="H851" s="7">
        <v>2106</v>
      </c>
      <c r="I851" s="7">
        <v>9775</v>
      </c>
      <c r="J851" s="7">
        <v>5330</v>
      </c>
      <c r="K851" s="7">
        <v>234</v>
      </c>
      <c r="L851" s="7">
        <v>711</v>
      </c>
      <c r="M851" s="7">
        <v>276</v>
      </c>
      <c r="N851" s="7">
        <v>614</v>
      </c>
      <c r="O851" s="7">
        <v>3328</v>
      </c>
      <c r="P851" s="7">
        <v>7978</v>
      </c>
      <c r="Q851" s="7">
        <v>3454</v>
      </c>
      <c r="R851" s="7">
        <v>19080</v>
      </c>
      <c r="S851" s="7">
        <v>14289</v>
      </c>
      <c r="T851" s="7">
        <v>14928</v>
      </c>
      <c r="U851" s="7">
        <v>16495</v>
      </c>
      <c r="V851" s="7">
        <v>51837</v>
      </c>
      <c r="W851" s="7">
        <v>35644</v>
      </c>
      <c r="X851" s="7">
        <v>32004</v>
      </c>
      <c r="Y851" s="7">
        <v>43243</v>
      </c>
      <c r="Z851" s="7">
        <v>34770</v>
      </c>
      <c r="AA851" s="7">
        <v>18902</v>
      </c>
    </row>
    <row r="852" spans="2:27">
      <c r="B852" s="7" t="s">
        <v>568</v>
      </c>
      <c r="C852" s="7" t="s">
        <v>511</v>
      </c>
      <c r="D852" s="7" t="s">
        <v>9</v>
      </c>
      <c r="E852" s="7" t="s">
        <v>9</v>
      </c>
      <c r="F852" s="7" t="s">
        <v>9</v>
      </c>
      <c r="G852" s="7" t="s">
        <v>9</v>
      </c>
      <c r="H852" s="7" t="s">
        <v>9</v>
      </c>
      <c r="I852" s="7" t="s">
        <v>9</v>
      </c>
      <c r="J852" s="7" t="s">
        <v>9</v>
      </c>
      <c r="K852" s="7" t="s">
        <v>9</v>
      </c>
      <c r="L852" s="7" t="s">
        <v>9</v>
      </c>
      <c r="M852" s="7" t="s">
        <v>9</v>
      </c>
      <c r="N852" s="7" t="s">
        <v>9</v>
      </c>
      <c r="O852" s="7" t="s">
        <v>9</v>
      </c>
      <c r="P852" s="7" t="s">
        <v>9</v>
      </c>
      <c r="Q852" s="7" t="s">
        <v>9</v>
      </c>
      <c r="R852" s="7" t="s">
        <v>9</v>
      </c>
      <c r="S852" s="7" t="s">
        <v>9</v>
      </c>
      <c r="T852" s="7" t="s">
        <v>9</v>
      </c>
      <c r="U852" s="7" t="s">
        <v>9</v>
      </c>
      <c r="V852" s="7" t="s">
        <v>9</v>
      </c>
      <c r="W852" s="7" t="s">
        <v>9</v>
      </c>
      <c r="X852" s="7" t="s">
        <v>9</v>
      </c>
      <c r="Y852" s="7" t="s">
        <v>9</v>
      </c>
      <c r="Z852" s="7" t="s">
        <v>9</v>
      </c>
      <c r="AA852" s="7" t="s">
        <v>9</v>
      </c>
    </row>
    <row r="853" spans="2:27">
      <c r="B853" s="7" t="s">
        <v>569</v>
      </c>
      <c r="C853" s="7" t="s">
        <v>513</v>
      </c>
      <c r="D853" s="7" t="s">
        <v>9</v>
      </c>
      <c r="E853" s="7" t="s">
        <v>9</v>
      </c>
      <c r="F853" s="7" t="s">
        <v>9</v>
      </c>
      <c r="G853" s="7">
        <v>836948</v>
      </c>
      <c r="H853" s="7">
        <v>939096</v>
      </c>
      <c r="I853" s="7">
        <v>991995</v>
      </c>
      <c r="J853" s="7">
        <v>1147079</v>
      </c>
      <c r="K853" s="7">
        <v>1165085</v>
      </c>
      <c r="L853" s="7">
        <v>1375755</v>
      </c>
      <c r="M853" s="7">
        <v>1494758</v>
      </c>
      <c r="N853" s="7">
        <v>1642884</v>
      </c>
      <c r="O853" s="7">
        <v>1568627</v>
      </c>
      <c r="P853" s="7">
        <v>1638204</v>
      </c>
      <c r="Q853" s="7">
        <v>1761628</v>
      </c>
      <c r="R853" s="7">
        <v>1765748</v>
      </c>
      <c r="S853" s="7">
        <v>1947950</v>
      </c>
      <c r="T853" s="7">
        <v>2032707</v>
      </c>
      <c r="U853" s="7">
        <v>2045534</v>
      </c>
      <c r="V853" s="7">
        <v>1847352</v>
      </c>
      <c r="W853" s="7">
        <v>2096983</v>
      </c>
      <c r="X853" s="7">
        <v>2221312</v>
      </c>
      <c r="Y853" s="7">
        <v>2292399</v>
      </c>
      <c r="Z853" s="7">
        <v>2270793</v>
      </c>
      <c r="AA853" s="7">
        <v>2594475</v>
      </c>
    </row>
    <row r="854" spans="2:27">
      <c r="B854" s="7" t="s">
        <v>570</v>
      </c>
      <c r="C854" s="7" t="s">
        <v>515</v>
      </c>
      <c r="D854" s="7" t="s">
        <v>9</v>
      </c>
      <c r="E854" s="7" t="s">
        <v>9</v>
      </c>
      <c r="F854" s="7" t="s">
        <v>9</v>
      </c>
      <c r="G854" s="7">
        <v>660553</v>
      </c>
      <c r="H854" s="7">
        <v>669374</v>
      </c>
      <c r="I854" s="7">
        <v>662817</v>
      </c>
      <c r="J854" s="7">
        <v>748160</v>
      </c>
      <c r="K854" s="7">
        <v>764541</v>
      </c>
      <c r="L854" s="7">
        <v>873602</v>
      </c>
      <c r="M854" s="7">
        <v>913227</v>
      </c>
      <c r="N854" s="7">
        <v>957569</v>
      </c>
      <c r="O854" s="7">
        <v>1011083</v>
      </c>
      <c r="P854" s="7">
        <v>1092239</v>
      </c>
      <c r="Q854" s="7">
        <v>1154420</v>
      </c>
      <c r="R854" s="7">
        <v>1176996</v>
      </c>
      <c r="S854" s="7">
        <v>1161767</v>
      </c>
      <c r="T854" s="7">
        <v>1316705</v>
      </c>
      <c r="U854" s="7">
        <v>1362083</v>
      </c>
      <c r="V854" s="7">
        <v>1183870</v>
      </c>
      <c r="W854" s="7">
        <v>1409561</v>
      </c>
      <c r="X854" s="7">
        <v>1425855</v>
      </c>
      <c r="Y854" s="7">
        <v>1540445</v>
      </c>
      <c r="Z854" s="7">
        <v>1560296</v>
      </c>
      <c r="AA854" s="7">
        <v>1781799</v>
      </c>
    </row>
    <row r="855" spans="2:27">
      <c r="B855" s="7" t="s">
        <v>571</v>
      </c>
      <c r="C855" s="7" t="s">
        <v>517</v>
      </c>
      <c r="D855" s="7" t="s">
        <v>9</v>
      </c>
      <c r="E855" s="7" t="s">
        <v>9</v>
      </c>
      <c r="F855" s="7" t="s">
        <v>9</v>
      </c>
      <c r="G855" s="7">
        <v>176395</v>
      </c>
      <c r="H855" s="7">
        <v>269722</v>
      </c>
      <c r="I855" s="7">
        <v>329178</v>
      </c>
      <c r="J855" s="7">
        <v>398919</v>
      </c>
      <c r="K855" s="7">
        <v>400544</v>
      </c>
      <c r="L855" s="7">
        <v>502153</v>
      </c>
      <c r="M855" s="7">
        <v>581531</v>
      </c>
      <c r="N855" s="7">
        <v>685315</v>
      </c>
      <c r="O855" s="7">
        <v>557544</v>
      </c>
      <c r="P855" s="7">
        <v>545965</v>
      </c>
      <c r="Q855" s="7">
        <v>607208</v>
      </c>
      <c r="R855" s="7">
        <v>588752</v>
      </c>
      <c r="S855" s="7">
        <v>786183</v>
      </c>
      <c r="T855" s="7">
        <v>716002</v>
      </c>
      <c r="U855" s="7">
        <v>683451</v>
      </c>
      <c r="V855" s="7">
        <v>663482</v>
      </c>
      <c r="W855" s="7">
        <v>687422</v>
      </c>
      <c r="X855" s="7">
        <v>795457</v>
      </c>
      <c r="Y855" s="7">
        <v>751954</v>
      </c>
      <c r="Z855" s="7">
        <v>710497</v>
      </c>
      <c r="AA855" s="7">
        <v>812676</v>
      </c>
    </row>
    <row r="856" spans="2:27">
      <c r="B856" s="7" t="s">
        <v>228</v>
      </c>
      <c r="C856" s="7" t="s">
        <v>229</v>
      </c>
      <c r="D856" s="7" t="s">
        <v>9</v>
      </c>
      <c r="E856" s="7" t="s">
        <v>9</v>
      </c>
      <c r="F856" s="7" t="s">
        <v>9</v>
      </c>
      <c r="G856" s="7">
        <v>4280426</v>
      </c>
      <c r="H856" s="7">
        <v>4856703</v>
      </c>
      <c r="I856" s="7">
        <v>5645981</v>
      </c>
      <c r="J856" s="7">
        <v>6335162</v>
      </c>
      <c r="K856" s="7">
        <v>7057133</v>
      </c>
      <c r="L856" s="7">
        <v>7861436</v>
      </c>
      <c r="M856" s="7">
        <v>8319773</v>
      </c>
      <c r="N856" s="7">
        <v>8869360</v>
      </c>
      <c r="O856" s="7">
        <v>9125128</v>
      </c>
      <c r="P856" s="7">
        <v>9363417</v>
      </c>
      <c r="Q856" s="7">
        <v>10335167</v>
      </c>
      <c r="R856" s="7">
        <v>10772540</v>
      </c>
      <c r="S856" s="7">
        <v>11335228</v>
      </c>
      <c r="T856" s="7">
        <v>11977038</v>
      </c>
      <c r="U856" s="7">
        <v>13002823</v>
      </c>
      <c r="V856" s="7">
        <v>13283638</v>
      </c>
      <c r="W856" s="7">
        <v>13605462</v>
      </c>
      <c r="X856" s="7">
        <v>13917819</v>
      </c>
      <c r="Y856" s="7">
        <v>14502881</v>
      </c>
      <c r="Z856" s="7">
        <v>14733104</v>
      </c>
      <c r="AA856" s="7">
        <v>15468321</v>
      </c>
    </row>
    <row r="857" spans="2:27">
      <c r="B857" s="1" t="s">
        <v>615</v>
      </c>
    </row>
    <row r="858" spans="2:27">
      <c r="B858" s="7" t="s">
        <v>592</v>
      </c>
      <c r="C858" s="7" t="s">
        <v>572</v>
      </c>
      <c r="D858" s="7" t="s">
        <v>9</v>
      </c>
      <c r="E858" s="7" t="s">
        <v>9</v>
      </c>
      <c r="F858" s="7" t="s">
        <v>9</v>
      </c>
      <c r="G858" s="7">
        <v>3258788</v>
      </c>
      <c r="H858" s="7">
        <v>3527953</v>
      </c>
      <c r="I858" s="7">
        <v>3779846</v>
      </c>
      <c r="J858" s="7">
        <v>4166520</v>
      </c>
      <c r="K858" s="7">
        <v>4592415</v>
      </c>
      <c r="L858" s="7">
        <v>4781402</v>
      </c>
      <c r="M858" s="7">
        <v>4980385</v>
      </c>
      <c r="N858" s="7">
        <v>5279920</v>
      </c>
      <c r="O858" s="7">
        <v>5236347</v>
      </c>
      <c r="P858" s="7">
        <v>5667906</v>
      </c>
      <c r="Q858" s="7">
        <v>6314819</v>
      </c>
      <c r="R858" s="7">
        <v>6619087</v>
      </c>
      <c r="S858" s="7">
        <v>7052766</v>
      </c>
      <c r="T858" s="7">
        <v>7419786</v>
      </c>
      <c r="U858" s="7">
        <v>8164241</v>
      </c>
      <c r="V858" s="7">
        <v>8041364</v>
      </c>
      <c r="W858" s="7">
        <v>8301153</v>
      </c>
      <c r="X858" s="7">
        <v>8385560</v>
      </c>
      <c r="Y858" s="7">
        <v>8582283</v>
      </c>
      <c r="Z858" s="7">
        <v>8515267</v>
      </c>
      <c r="AA858" s="7">
        <v>8837534</v>
      </c>
    </row>
    <row r="859" spans="2:27">
      <c r="B859" s="7" t="s">
        <v>538</v>
      </c>
      <c r="C859" s="7" t="s">
        <v>453</v>
      </c>
      <c r="D859" s="7" t="s">
        <v>9</v>
      </c>
      <c r="E859" s="7" t="s">
        <v>9</v>
      </c>
      <c r="F859" s="7" t="s">
        <v>9</v>
      </c>
      <c r="G859" s="7" t="s">
        <v>9</v>
      </c>
      <c r="H859" s="7" t="s">
        <v>9</v>
      </c>
      <c r="I859" s="7" t="s">
        <v>9</v>
      </c>
      <c r="J859" s="7" t="s">
        <v>9</v>
      </c>
      <c r="K859" s="7" t="s">
        <v>9</v>
      </c>
      <c r="L859" s="7" t="s">
        <v>9</v>
      </c>
      <c r="M859" s="7" t="s">
        <v>9</v>
      </c>
      <c r="N859" s="7" t="s">
        <v>9</v>
      </c>
      <c r="O859" s="7" t="s">
        <v>9</v>
      </c>
      <c r="P859" s="7" t="s">
        <v>9</v>
      </c>
      <c r="Q859" s="7" t="s">
        <v>9</v>
      </c>
      <c r="R859" s="7" t="s">
        <v>9</v>
      </c>
      <c r="S859" s="7" t="s">
        <v>9</v>
      </c>
      <c r="T859" s="7" t="s">
        <v>9</v>
      </c>
      <c r="U859" s="7" t="s">
        <v>9</v>
      </c>
      <c r="V859" s="7" t="s">
        <v>9</v>
      </c>
      <c r="W859" s="7" t="s">
        <v>9</v>
      </c>
      <c r="X859" s="7" t="s">
        <v>9</v>
      </c>
      <c r="Y859" s="7" t="s">
        <v>9</v>
      </c>
      <c r="Z859" s="7" t="s">
        <v>9</v>
      </c>
      <c r="AA859" s="7" t="s">
        <v>9</v>
      </c>
    </row>
    <row r="860" spans="2:27">
      <c r="B860" s="7" t="s">
        <v>539</v>
      </c>
      <c r="C860" s="7" t="s">
        <v>455</v>
      </c>
      <c r="D860" s="7" t="s">
        <v>9</v>
      </c>
      <c r="E860" s="7" t="s">
        <v>9</v>
      </c>
      <c r="F860" s="7" t="s">
        <v>9</v>
      </c>
      <c r="G860" s="7" t="s">
        <v>9</v>
      </c>
      <c r="H860" s="7" t="s">
        <v>9</v>
      </c>
      <c r="I860" s="7" t="s">
        <v>9</v>
      </c>
      <c r="J860" s="7" t="s">
        <v>9</v>
      </c>
      <c r="K860" s="7" t="s">
        <v>9</v>
      </c>
      <c r="L860" s="7" t="s">
        <v>9</v>
      </c>
      <c r="M860" s="7" t="s">
        <v>9</v>
      </c>
      <c r="N860" s="7" t="s">
        <v>9</v>
      </c>
      <c r="O860" s="7" t="s">
        <v>9</v>
      </c>
      <c r="P860" s="7" t="s">
        <v>9</v>
      </c>
      <c r="Q860" s="7" t="s">
        <v>9</v>
      </c>
      <c r="R860" s="7" t="s">
        <v>9</v>
      </c>
      <c r="S860" s="7" t="s">
        <v>9</v>
      </c>
      <c r="T860" s="7" t="s">
        <v>9</v>
      </c>
      <c r="U860" s="7" t="s">
        <v>9</v>
      </c>
      <c r="V860" s="7" t="s">
        <v>9</v>
      </c>
      <c r="W860" s="7" t="s">
        <v>9</v>
      </c>
      <c r="X860" s="7" t="s">
        <v>9</v>
      </c>
      <c r="Y860" s="7" t="s">
        <v>9</v>
      </c>
      <c r="Z860" s="7" t="s">
        <v>9</v>
      </c>
      <c r="AA860" s="7" t="s">
        <v>9</v>
      </c>
    </row>
    <row r="861" spans="2:27">
      <c r="B861" s="7" t="s">
        <v>540</v>
      </c>
      <c r="C861" s="7" t="s">
        <v>457</v>
      </c>
      <c r="D861" s="7" t="s">
        <v>9</v>
      </c>
      <c r="E861" s="7" t="s">
        <v>9</v>
      </c>
      <c r="F861" s="7" t="s">
        <v>9</v>
      </c>
      <c r="G861" s="7" t="s">
        <v>9</v>
      </c>
      <c r="H861" s="7" t="s">
        <v>9</v>
      </c>
      <c r="I861" s="7" t="s">
        <v>9</v>
      </c>
      <c r="J861" s="7" t="s">
        <v>9</v>
      </c>
      <c r="K861" s="7" t="s">
        <v>9</v>
      </c>
      <c r="L861" s="7" t="s">
        <v>9</v>
      </c>
      <c r="M861" s="7" t="s">
        <v>9</v>
      </c>
      <c r="N861" s="7" t="s">
        <v>9</v>
      </c>
      <c r="O861" s="7" t="s">
        <v>9</v>
      </c>
      <c r="P861" s="7" t="s">
        <v>9</v>
      </c>
      <c r="Q861" s="7" t="s">
        <v>9</v>
      </c>
      <c r="R861" s="7" t="s">
        <v>9</v>
      </c>
      <c r="S861" s="7" t="s">
        <v>9</v>
      </c>
      <c r="T861" s="7" t="s">
        <v>9</v>
      </c>
      <c r="U861" s="7" t="s">
        <v>9</v>
      </c>
      <c r="V861" s="7" t="s">
        <v>9</v>
      </c>
      <c r="W861" s="7" t="s">
        <v>9</v>
      </c>
      <c r="X861" s="7" t="s">
        <v>9</v>
      </c>
      <c r="Y861" s="7" t="s">
        <v>9</v>
      </c>
      <c r="Z861" s="7" t="s">
        <v>9</v>
      </c>
      <c r="AA861" s="7" t="s">
        <v>9</v>
      </c>
    </row>
    <row r="862" spans="2:27">
      <c r="B862" s="7" t="s">
        <v>541</v>
      </c>
      <c r="C862" s="7" t="s">
        <v>459</v>
      </c>
      <c r="D862" s="7" t="s">
        <v>9</v>
      </c>
      <c r="E862" s="7" t="s">
        <v>9</v>
      </c>
      <c r="F862" s="7" t="s">
        <v>9</v>
      </c>
      <c r="G862" s="7" t="s">
        <v>9</v>
      </c>
      <c r="H862" s="7" t="s">
        <v>9</v>
      </c>
      <c r="I862" s="7" t="s">
        <v>9</v>
      </c>
      <c r="J862" s="7" t="s">
        <v>9</v>
      </c>
      <c r="K862" s="7" t="s">
        <v>9</v>
      </c>
      <c r="L862" s="7" t="s">
        <v>9</v>
      </c>
      <c r="M862" s="7" t="s">
        <v>9</v>
      </c>
      <c r="N862" s="7" t="s">
        <v>9</v>
      </c>
      <c r="O862" s="7" t="s">
        <v>9</v>
      </c>
      <c r="P862" s="7" t="s">
        <v>9</v>
      </c>
      <c r="Q862" s="7" t="s">
        <v>9</v>
      </c>
      <c r="R862" s="7" t="s">
        <v>9</v>
      </c>
      <c r="S862" s="7" t="s">
        <v>9</v>
      </c>
      <c r="T862" s="7" t="s">
        <v>9</v>
      </c>
      <c r="U862" s="7" t="s">
        <v>9</v>
      </c>
      <c r="V862" s="7" t="s">
        <v>9</v>
      </c>
      <c r="W862" s="7" t="s">
        <v>9</v>
      </c>
      <c r="X862" s="7" t="s">
        <v>9</v>
      </c>
      <c r="Y862" s="7" t="s">
        <v>9</v>
      </c>
      <c r="Z862" s="7" t="s">
        <v>9</v>
      </c>
      <c r="AA862" s="7" t="s">
        <v>9</v>
      </c>
    </row>
    <row r="863" spans="2:27">
      <c r="B863" s="7" t="s">
        <v>542</v>
      </c>
      <c r="C863" s="7" t="s">
        <v>461</v>
      </c>
      <c r="D863" s="7" t="s">
        <v>9</v>
      </c>
      <c r="E863" s="7" t="s">
        <v>9</v>
      </c>
      <c r="F863" s="7" t="s">
        <v>9</v>
      </c>
      <c r="G863" s="7" t="s">
        <v>9</v>
      </c>
      <c r="H863" s="7" t="s">
        <v>9</v>
      </c>
      <c r="I863" s="7" t="s">
        <v>9</v>
      </c>
      <c r="J863" s="7" t="s">
        <v>9</v>
      </c>
      <c r="K863" s="7" t="s">
        <v>9</v>
      </c>
      <c r="L863" s="7" t="s">
        <v>9</v>
      </c>
      <c r="M863" s="7" t="s">
        <v>9</v>
      </c>
      <c r="N863" s="7" t="s">
        <v>9</v>
      </c>
      <c r="O863" s="7" t="s">
        <v>9</v>
      </c>
      <c r="P863" s="7" t="s">
        <v>9</v>
      </c>
      <c r="Q863" s="7" t="s">
        <v>9</v>
      </c>
      <c r="R863" s="7" t="s">
        <v>9</v>
      </c>
      <c r="S863" s="7" t="s">
        <v>9</v>
      </c>
      <c r="T863" s="7" t="s">
        <v>9</v>
      </c>
      <c r="U863" s="7" t="s">
        <v>9</v>
      </c>
      <c r="V863" s="7" t="s">
        <v>9</v>
      </c>
      <c r="W863" s="7" t="s">
        <v>9</v>
      </c>
      <c r="X863" s="7" t="s">
        <v>9</v>
      </c>
      <c r="Y863" s="7" t="s">
        <v>9</v>
      </c>
      <c r="Z863" s="7" t="s">
        <v>9</v>
      </c>
      <c r="AA863" s="7" t="s">
        <v>9</v>
      </c>
    </row>
    <row r="864" spans="2:27">
      <c r="B864" s="7" t="s">
        <v>543</v>
      </c>
      <c r="C864" s="7" t="s">
        <v>463</v>
      </c>
      <c r="D864" s="7" t="s">
        <v>9</v>
      </c>
      <c r="E864" s="7" t="s">
        <v>9</v>
      </c>
      <c r="F864" s="7" t="s">
        <v>9</v>
      </c>
      <c r="G864" s="7" t="s">
        <v>9</v>
      </c>
      <c r="H864" s="7" t="s">
        <v>9</v>
      </c>
      <c r="I864" s="7" t="s">
        <v>9</v>
      </c>
      <c r="J864" s="7" t="s">
        <v>9</v>
      </c>
      <c r="K864" s="7" t="s">
        <v>9</v>
      </c>
      <c r="L864" s="7" t="s">
        <v>9</v>
      </c>
      <c r="M864" s="7" t="s">
        <v>9</v>
      </c>
      <c r="N864" s="7" t="s">
        <v>9</v>
      </c>
      <c r="O864" s="7" t="s">
        <v>9</v>
      </c>
      <c r="P864" s="7" t="s">
        <v>9</v>
      </c>
      <c r="Q864" s="7" t="s">
        <v>9</v>
      </c>
      <c r="R864" s="7" t="s">
        <v>9</v>
      </c>
      <c r="S864" s="7" t="s">
        <v>9</v>
      </c>
      <c r="T864" s="7" t="s">
        <v>9</v>
      </c>
      <c r="U864" s="7" t="s">
        <v>9</v>
      </c>
      <c r="V864" s="7" t="s">
        <v>9</v>
      </c>
      <c r="W864" s="7" t="s">
        <v>9</v>
      </c>
      <c r="X864" s="7" t="s">
        <v>9</v>
      </c>
      <c r="Y864" s="7" t="s">
        <v>9</v>
      </c>
      <c r="Z864" s="7" t="s">
        <v>9</v>
      </c>
      <c r="AA864" s="7" t="s">
        <v>9</v>
      </c>
    </row>
    <row r="865" spans="2:27">
      <c r="B865" s="7" t="s">
        <v>544</v>
      </c>
      <c r="C865" s="7" t="s">
        <v>465</v>
      </c>
      <c r="D865" s="7" t="s">
        <v>9</v>
      </c>
      <c r="E865" s="7" t="s">
        <v>9</v>
      </c>
      <c r="F865" s="7" t="s">
        <v>9</v>
      </c>
      <c r="G865" s="7" t="s">
        <v>9</v>
      </c>
      <c r="H865" s="7" t="s">
        <v>9</v>
      </c>
      <c r="I865" s="7" t="s">
        <v>9</v>
      </c>
      <c r="J865" s="7" t="s">
        <v>9</v>
      </c>
      <c r="K865" s="7" t="s">
        <v>9</v>
      </c>
      <c r="L865" s="7" t="s">
        <v>9</v>
      </c>
      <c r="M865" s="7" t="s">
        <v>9</v>
      </c>
      <c r="N865" s="7" t="s">
        <v>9</v>
      </c>
      <c r="O865" s="7" t="s">
        <v>9</v>
      </c>
      <c r="P865" s="7" t="s">
        <v>9</v>
      </c>
      <c r="Q865" s="7" t="s">
        <v>9</v>
      </c>
      <c r="R865" s="7" t="s">
        <v>9</v>
      </c>
      <c r="S865" s="7" t="s">
        <v>9</v>
      </c>
      <c r="T865" s="7" t="s">
        <v>9</v>
      </c>
      <c r="U865" s="7" t="s">
        <v>9</v>
      </c>
      <c r="V865" s="7" t="s">
        <v>9</v>
      </c>
      <c r="W865" s="7" t="s">
        <v>9</v>
      </c>
      <c r="X865" s="7" t="s">
        <v>9</v>
      </c>
      <c r="Y865" s="7" t="s">
        <v>9</v>
      </c>
      <c r="Z865" s="7" t="s">
        <v>9</v>
      </c>
      <c r="AA865" s="7" t="s">
        <v>9</v>
      </c>
    </row>
    <row r="866" spans="2:27">
      <c r="B866" s="7" t="s">
        <v>545</v>
      </c>
      <c r="C866" s="7" t="s">
        <v>467</v>
      </c>
      <c r="D866" s="7" t="s">
        <v>9</v>
      </c>
      <c r="E866" s="7" t="s">
        <v>9</v>
      </c>
      <c r="F866" s="7" t="s">
        <v>9</v>
      </c>
      <c r="G866" s="7">
        <v>47416</v>
      </c>
      <c r="H866" s="7">
        <v>52521</v>
      </c>
      <c r="I866" s="7">
        <v>65854</v>
      </c>
      <c r="J866" s="7">
        <v>92385</v>
      </c>
      <c r="K866" s="7">
        <v>93217</v>
      </c>
      <c r="L866" s="7">
        <v>94177</v>
      </c>
      <c r="M866" s="7">
        <v>117773</v>
      </c>
      <c r="N866" s="7">
        <v>122546</v>
      </c>
      <c r="O866" s="7">
        <v>125431</v>
      </c>
      <c r="P866" s="7">
        <v>134980</v>
      </c>
      <c r="Q866" s="7">
        <v>137067</v>
      </c>
      <c r="R866" s="7">
        <v>132155</v>
      </c>
      <c r="S866" s="7">
        <v>118746</v>
      </c>
      <c r="T866" s="7">
        <v>134528</v>
      </c>
      <c r="U866" s="7">
        <v>146159</v>
      </c>
      <c r="V866" s="7">
        <v>174126</v>
      </c>
      <c r="W866" s="7">
        <v>214973</v>
      </c>
      <c r="X866" s="7">
        <v>281171</v>
      </c>
      <c r="Y866" s="7">
        <v>257186</v>
      </c>
      <c r="Z866" s="7">
        <v>259182</v>
      </c>
      <c r="AA866" s="7">
        <v>337580</v>
      </c>
    </row>
    <row r="867" spans="2:27">
      <c r="B867" s="7" t="s">
        <v>546</v>
      </c>
      <c r="C867" s="7" t="s">
        <v>469</v>
      </c>
      <c r="D867" s="7" t="s">
        <v>9</v>
      </c>
      <c r="E867" s="7" t="s">
        <v>9</v>
      </c>
      <c r="F867" s="7" t="s">
        <v>9</v>
      </c>
      <c r="G867" s="7">
        <v>26887</v>
      </c>
      <c r="H867" s="7">
        <v>31144</v>
      </c>
      <c r="I867" s="7">
        <v>26502</v>
      </c>
      <c r="J867" s="7">
        <v>38154</v>
      </c>
      <c r="K867" s="7">
        <v>35019</v>
      </c>
      <c r="L867" s="7">
        <v>32259</v>
      </c>
      <c r="M867" s="7">
        <v>40020</v>
      </c>
      <c r="N867" s="7">
        <v>59228</v>
      </c>
      <c r="O867" s="7">
        <v>44365</v>
      </c>
      <c r="P867" s="7">
        <v>49736</v>
      </c>
      <c r="Q867" s="7">
        <v>52054</v>
      </c>
      <c r="R867" s="7">
        <v>54279</v>
      </c>
      <c r="S867" s="7">
        <v>50744</v>
      </c>
      <c r="T867" s="7">
        <v>45737</v>
      </c>
      <c r="U867" s="7">
        <v>48683</v>
      </c>
      <c r="V867" s="7">
        <v>47806</v>
      </c>
      <c r="W867" s="7">
        <v>35927</v>
      </c>
      <c r="X867" s="7">
        <v>32241</v>
      </c>
      <c r="Y867" s="7">
        <v>15669</v>
      </c>
      <c r="Z867" s="7">
        <v>12731</v>
      </c>
      <c r="AA867" s="7">
        <v>12661</v>
      </c>
    </row>
    <row r="868" spans="2:27">
      <c r="B868" s="7" t="s">
        <v>547</v>
      </c>
      <c r="C868" s="7" t="s">
        <v>471</v>
      </c>
      <c r="D868" s="7" t="s">
        <v>9</v>
      </c>
      <c r="E868" s="7" t="s">
        <v>9</v>
      </c>
      <c r="F868" s="7" t="s">
        <v>9</v>
      </c>
      <c r="G868" s="7">
        <v>20529</v>
      </c>
      <c r="H868" s="7">
        <v>21377</v>
      </c>
      <c r="I868" s="7">
        <v>39352</v>
      </c>
      <c r="J868" s="7">
        <v>54231</v>
      </c>
      <c r="K868" s="7">
        <v>58198</v>
      </c>
      <c r="L868" s="7">
        <v>61918</v>
      </c>
      <c r="M868" s="7">
        <v>77753</v>
      </c>
      <c r="N868" s="7">
        <v>63318</v>
      </c>
      <c r="O868" s="7">
        <v>81066</v>
      </c>
      <c r="P868" s="7">
        <v>85244</v>
      </c>
      <c r="Q868" s="7">
        <v>85013</v>
      </c>
      <c r="R868" s="7">
        <v>77876</v>
      </c>
      <c r="S868" s="7">
        <v>68002</v>
      </c>
      <c r="T868" s="7">
        <v>88791</v>
      </c>
      <c r="U868" s="7">
        <v>97476</v>
      </c>
      <c r="V868" s="7">
        <v>126320</v>
      </c>
      <c r="W868" s="7">
        <v>179046</v>
      </c>
      <c r="X868" s="7">
        <v>248930</v>
      </c>
      <c r="Y868" s="7">
        <v>241517</v>
      </c>
      <c r="Z868" s="7">
        <v>246451</v>
      </c>
      <c r="AA868" s="7">
        <v>324919</v>
      </c>
    </row>
    <row r="869" spans="2:27">
      <c r="B869" s="7" t="s">
        <v>548</v>
      </c>
      <c r="C869" s="7" t="s">
        <v>473</v>
      </c>
      <c r="D869" s="7" t="s">
        <v>9</v>
      </c>
      <c r="E869" s="7" t="s">
        <v>9</v>
      </c>
      <c r="F869" s="7" t="s">
        <v>9</v>
      </c>
      <c r="G869" s="7">
        <v>658125</v>
      </c>
      <c r="H869" s="7">
        <v>777662</v>
      </c>
      <c r="I869" s="7">
        <v>886649</v>
      </c>
      <c r="J869" s="7">
        <v>1044311</v>
      </c>
      <c r="K869" s="7">
        <v>1278636</v>
      </c>
      <c r="L869" s="7">
        <v>1195699</v>
      </c>
      <c r="M869" s="7">
        <v>1193954</v>
      </c>
      <c r="N869" s="7">
        <v>1177658</v>
      </c>
      <c r="O869" s="7">
        <v>1113258</v>
      </c>
      <c r="P869" s="7">
        <v>1133746</v>
      </c>
      <c r="Q869" s="7">
        <v>1018621</v>
      </c>
      <c r="R869" s="7">
        <v>1071164</v>
      </c>
      <c r="S869" s="7">
        <v>1095496</v>
      </c>
      <c r="T869" s="7">
        <v>1226739</v>
      </c>
      <c r="U869" s="7">
        <v>1333008</v>
      </c>
      <c r="V869" s="7">
        <v>1517319</v>
      </c>
      <c r="W869" s="7">
        <v>1451582</v>
      </c>
      <c r="X869" s="7">
        <v>1445453</v>
      </c>
      <c r="Y869" s="7">
        <v>1535733</v>
      </c>
      <c r="Z869" s="7">
        <v>1608262</v>
      </c>
      <c r="AA869" s="7">
        <v>1735185</v>
      </c>
    </row>
    <row r="870" spans="2:27">
      <c r="B870" s="7" t="s">
        <v>549</v>
      </c>
      <c r="C870" s="7" t="s">
        <v>469</v>
      </c>
      <c r="D870" s="7" t="s">
        <v>9</v>
      </c>
      <c r="E870" s="7" t="s">
        <v>9</v>
      </c>
      <c r="F870" s="7" t="s">
        <v>9</v>
      </c>
      <c r="G870" s="7">
        <v>288032</v>
      </c>
      <c r="H870" s="7">
        <v>314237</v>
      </c>
      <c r="I870" s="7">
        <v>343577</v>
      </c>
      <c r="J870" s="7">
        <v>391086</v>
      </c>
      <c r="K870" s="7">
        <v>459351</v>
      </c>
      <c r="L870" s="7">
        <v>435907</v>
      </c>
      <c r="M870" s="7">
        <v>410032</v>
      </c>
      <c r="N870" s="7">
        <v>392240</v>
      </c>
      <c r="O870" s="7">
        <v>351592</v>
      </c>
      <c r="P870" s="7">
        <v>343074</v>
      </c>
      <c r="Q870" s="7">
        <v>306024</v>
      </c>
      <c r="R870" s="7">
        <v>319522</v>
      </c>
      <c r="S870" s="7">
        <v>322421</v>
      </c>
      <c r="T870" s="7">
        <v>352644</v>
      </c>
      <c r="U870" s="7">
        <v>426695</v>
      </c>
      <c r="V870" s="7">
        <v>480039</v>
      </c>
      <c r="W870" s="7">
        <v>411903</v>
      </c>
      <c r="X870" s="7">
        <v>410636</v>
      </c>
      <c r="Y870" s="7">
        <v>410964</v>
      </c>
      <c r="Z870" s="7">
        <v>555162</v>
      </c>
      <c r="AA870" s="7">
        <v>652905</v>
      </c>
    </row>
    <row r="871" spans="2:27">
      <c r="B871" s="7" t="s">
        <v>550</v>
      </c>
      <c r="C871" s="7" t="s">
        <v>471</v>
      </c>
      <c r="D871" s="7" t="s">
        <v>9</v>
      </c>
      <c r="E871" s="7" t="s">
        <v>9</v>
      </c>
      <c r="F871" s="7" t="s">
        <v>9</v>
      </c>
      <c r="G871" s="7">
        <v>370093</v>
      </c>
      <c r="H871" s="7">
        <v>463425</v>
      </c>
      <c r="I871" s="7">
        <v>543072</v>
      </c>
      <c r="J871" s="7">
        <v>653225</v>
      </c>
      <c r="K871" s="7">
        <v>819285</v>
      </c>
      <c r="L871" s="7">
        <v>759792</v>
      </c>
      <c r="M871" s="7">
        <v>783922</v>
      </c>
      <c r="N871" s="7">
        <v>785418</v>
      </c>
      <c r="O871" s="7">
        <v>761666</v>
      </c>
      <c r="P871" s="7">
        <v>790672</v>
      </c>
      <c r="Q871" s="7">
        <v>712597</v>
      </c>
      <c r="R871" s="7">
        <v>751642</v>
      </c>
      <c r="S871" s="7">
        <v>773075</v>
      </c>
      <c r="T871" s="7">
        <v>874095</v>
      </c>
      <c r="U871" s="7">
        <v>906313</v>
      </c>
      <c r="V871" s="7">
        <v>1037280</v>
      </c>
      <c r="W871" s="7">
        <v>1039679</v>
      </c>
      <c r="X871" s="7">
        <v>1034817</v>
      </c>
      <c r="Y871" s="7">
        <v>1124769</v>
      </c>
      <c r="Z871" s="7">
        <v>1053100</v>
      </c>
      <c r="AA871" s="7">
        <v>1082280</v>
      </c>
    </row>
    <row r="872" spans="2:27">
      <c r="B872" s="7" t="s">
        <v>551</v>
      </c>
      <c r="C872" s="7" t="s">
        <v>477</v>
      </c>
      <c r="D872" s="7" t="s">
        <v>9</v>
      </c>
      <c r="E872" s="7" t="s">
        <v>9</v>
      </c>
      <c r="F872" s="7" t="s">
        <v>9</v>
      </c>
      <c r="G872" s="7">
        <v>1611234</v>
      </c>
      <c r="H872" s="7">
        <v>1651567</v>
      </c>
      <c r="I872" s="7">
        <v>1789730</v>
      </c>
      <c r="J872" s="7">
        <v>1844385</v>
      </c>
      <c r="K872" s="7">
        <v>1927375</v>
      </c>
      <c r="L872" s="7">
        <v>1942349</v>
      </c>
      <c r="M872" s="7">
        <v>2052838</v>
      </c>
      <c r="N872" s="7">
        <v>2186538</v>
      </c>
      <c r="O872" s="7">
        <v>2236322</v>
      </c>
      <c r="P872" s="7">
        <v>2510861</v>
      </c>
      <c r="Q872" s="7">
        <v>3109509</v>
      </c>
      <c r="R872" s="7">
        <v>3399261</v>
      </c>
      <c r="S872" s="7">
        <v>3650168</v>
      </c>
      <c r="T872" s="7">
        <v>3818634</v>
      </c>
      <c r="U872" s="7">
        <v>4281546</v>
      </c>
      <c r="V872" s="7">
        <v>4144116</v>
      </c>
      <c r="W872" s="7">
        <v>4183563</v>
      </c>
      <c r="X872" s="7">
        <v>4174339</v>
      </c>
      <c r="Y872" s="7">
        <v>4097624</v>
      </c>
      <c r="Z872" s="7">
        <v>4095156</v>
      </c>
      <c r="AA872" s="7">
        <v>3948204</v>
      </c>
    </row>
    <row r="873" spans="2:27">
      <c r="B873" s="7" t="s">
        <v>552</v>
      </c>
      <c r="C873" s="7" t="s">
        <v>479</v>
      </c>
      <c r="D873" s="7" t="s">
        <v>9</v>
      </c>
      <c r="E873" s="7" t="s">
        <v>9</v>
      </c>
      <c r="F873" s="7" t="s">
        <v>9</v>
      </c>
      <c r="G873" s="7">
        <v>1611234</v>
      </c>
      <c r="H873" s="7">
        <v>1651567</v>
      </c>
      <c r="I873" s="7">
        <v>1789730</v>
      </c>
      <c r="J873" s="7">
        <v>1844385</v>
      </c>
      <c r="K873" s="7">
        <v>1927375</v>
      </c>
      <c r="L873" s="7">
        <v>1942349</v>
      </c>
      <c r="M873" s="7">
        <v>2052838</v>
      </c>
      <c r="N873" s="7">
        <v>2186538</v>
      </c>
      <c r="O873" s="7">
        <v>2236322</v>
      </c>
      <c r="P873" s="7">
        <v>2510861</v>
      </c>
      <c r="Q873" s="7">
        <v>3109509</v>
      </c>
      <c r="R873" s="7">
        <v>3399261</v>
      </c>
      <c r="S873" s="7">
        <v>3650168</v>
      </c>
      <c r="T873" s="7">
        <v>3818634</v>
      </c>
      <c r="U873" s="7">
        <v>4281546</v>
      </c>
      <c r="V873" s="7">
        <v>4144116</v>
      </c>
      <c r="W873" s="7">
        <v>4183563</v>
      </c>
      <c r="X873" s="7">
        <v>4174339</v>
      </c>
      <c r="Y873" s="7">
        <v>4097624</v>
      </c>
      <c r="Z873" s="7">
        <v>4095156</v>
      </c>
      <c r="AA873" s="7">
        <v>3948204</v>
      </c>
    </row>
    <row r="874" spans="2:27">
      <c r="B874" s="7" t="s">
        <v>553</v>
      </c>
      <c r="C874" s="7" t="s">
        <v>481</v>
      </c>
      <c r="D874" s="7" t="s">
        <v>9</v>
      </c>
      <c r="E874" s="7" t="s">
        <v>9</v>
      </c>
      <c r="F874" s="7" t="s">
        <v>9</v>
      </c>
      <c r="G874" s="7" t="s">
        <v>9</v>
      </c>
      <c r="H874" s="7" t="s">
        <v>9</v>
      </c>
      <c r="I874" s="7" t="s">
        <v>9</v>
      </c>
      <c r="J874" s="7" t="s">
        <v>9</v>
      </c>
      <c r="K874" s="7" t="s">
        <v>9</v>
      </c>
      <c r="L874" s="7" t="s">
        <v>9</v>
      </c>
      <c r="M874" s="7">
        <v>266234</v>
      </c>
      <c r="N874" s="7">
        <v>264405</v>
      </c>
      <c r="O874" s="7">
        <v>266949</v>
      </c>
      <c r="P874" s="7">
        <v>272912</v>
      </c>
      <c r="Q874" s="7">
        <v>277575</v>
      </c>
      <c r="R874" s="7">
        <v>519197</v>
      </c>
      <c r="S874" s="7">
        <v>783098</v>
      </c>
      <c r="T874" s="7">
        <v>852110</v>
      </c>
      <c r="U874" s="7">
        <v>1130109</v>
      </c>
      <c r="V874" s="7">
        <v>681486</v>
      </c>
      <c r="W874" s="7">
        <v>675744</v>
      </c>
      <c r="X874" s="7">
        <v>636398</v>
      </c>
      <c r="Y874" s="7">
        <v>625325</v>
      </c>
      <c r="Z874" s="7">
        <v>551592</v>
      </c>
      <c r="AA874" s="7">
        <v>436025</v>
      </c>
    </row>
    <row r="875" spans="2:27">
      <c r="B875" s="7" t="s">
        <v>554</v>
      </c>
      <c r="C875" s="7" t="s">
        <v>483</v>
      </c>
      <c r="D875" s="7" t="s">
        <v>9</v>
      </c>
      <c r="E875" s="7" t="s">
        <v>9</v>
      </c>
      <c r="F875" s="7" t="s">
        <v>9</v>
      </c>
      <c r="G875" s="7">
        <v>873033</v>
      </c>
      <c r="H875" s="7">
        <v>874570</v>
      </c>
      <c r="I875" s="7">
        <v>959027</v>
      </c>
      <c r="J875" s="7">
        <v>989322</v>
      </c>
      <c r="K875" s="7">
        <v>978381</v>
      </c>
      <c r="L875" s="7">
        <v>1022469</v>
      </c>
      <c r="M875" s="7">
        <v>817175</v>
      </c>
      <c r="N875" s="7">
        <v>1015038</v>
      </c>
      <c r="O875" s="7">
        <v>1090112</v>
      </c>
      <c r="P875" s="7">
        <v>1241499</v>
      </c>
      <c r="Q875" s="7">
        <v>1687577</v>
      </c>
      <c r="R875" s="7">
        <v>1786695</v>
      </c>
      <c r="S875" s="7">
        <v>1816076</v>
      </c>
      <c r="T875" s="7">
        <v>1864503</v>
      </c>
      <c r="U875" s="7">
        <v>1924443</v>
      </c>
      <c r="V875" s="7">
        <v>2084238</v>
      </c>
      <c r="W875" s="7">
        <v>2186616</v>
      </c>
      <c r="X875" s="7">
        <v>2244918</v>
      </c>
      <c r="Y875" s="7">
        <v>2206233</v>
      </c>
      <c r="Z875" s="7">
        <v>2235042</v>
      </c>
      <c r="AA875" s="7">
        <v>2305998</v>
      </c>
    </row>
    <row r="876" spans="2:27">
      <c r="B876" s="7" t="s">
        <v>555</v>
      </c>
      <c r="C876" s="7" t="s">
        <v>485</v>
      </c>
      <c r="D876" s="7" t="s">
        <v>9</v>
      </c>
      <c r="E876" s="7" t="s">
        <v>9</v>
      </c>
      <c r="F876" s="7" t="s">
        <v>9</v>
      </c>
      <c r="G876" s="7">
        <v>738201</v>
      </c>
      <c r="H876" s="7">
        <v>776997</v>
      </c>
      <c r="I876" s="7">
        <v>830703</v>
      </c>
      <c r="J876" s="7">
        <v>855063</v>
      </c>
      <c r="K876" s="7">
        <v>948994</v>
      </c>
      <c r="L876" s="7">
        <v>919880</v>
      </c>
      <c r="M876" s="7">
        <v>969429</v>
      </c>
      <c r="N876" s="7">
        <v>907095</v>
      </c>
      <c r="O876" s="7">
        <v>879261</v>
      </c>
      <c r="P876" s="7">
        <v>996450</v>
      </c>
      <c r="Q876" s="7">
        <v>1144357</v>
      </c>
      <c r="R876" s="7">
        <v>1093369</v>
      </c>
      <c r="S876" s="7">
        <v>1050994</v>
      </c>
      <c r="T876" s="7">
        <v>1102021</v>
      </c>
      <c r="U876" s="7">
        <v>1226994</v>
      </c>
      <c r="V876" s="7">
        <v>1378392</v>
      </c>
      <c r="W876" s="7">
        <v>1321203</v>
      </c>
      <c r="X876" s="7">
        <v>1293023</v>
      </c>
      <c r="Y876" s="7">
        <v>1266066</v>
      </c>
      <c r="Z876" s="7">
        <v>1308522</v>
      </c>
      <c r="AA876" s="7">
        <v>1206181</v>
      </c>
    </row>
    <row r="877" spans="2:27">
      <c r="B877" s="7" t="s">
        <v>556</v>
      </c>
      <c r="C877" s="7" t="s">
        <v>487</v>
      </c>
      <c r="D877" s="7" t="s">
        <v>9</v>
      </c>
      <c r="E877" s="7" t="s">
        <v>9</v>
      </c>
      <c r="F877" s="7" t="s">
        <v>9</v>
      </c>
      <c r="G877" s="7" t="s">
        <v>9</v>
      </c>
      <c r="H877" s="7" t="s">
        <v>9</v>
      </c>
      <c r="I877" s="7" t="s">
        <v>9</v>
      </c>
      <c r="J877" s="7" t="s">
        <v>9</v>
      </c>
      <c r="K877" s="7" t="s">
        <v>9</v>
      </c>
      <c r="L877" s="7" t="s">
        <v>9</v>
      </c>
      <c r="M877" s="7" t="s">
        <v>9</v>
      </c>
      <c r="N877" s="7" t="s">
        <v>9</v>
      </c>
      <c r="O877" s="7" t="s">
        <v>9</v>
      </c>
      <c r="P877" s="7" t="s">
        <v>9</v>
      </c>
      <c r="Q877" s="7" t="s">
        <v>9</v>
      </c>
      <c r="R877" s="7" t="s">
        <v>9</v>
      </c>
      <c r="S877" s="7" t="s">
        <v>9</v>
      </c>
      <c r="T877" s="7" t="s">
        <v>9</v>
      </c>
      <c r="U877" s="7" t="s">
        <v>9</v>
      </c>
      <c r="V877" s="7" t="s">
        <v>9</v>
      </c>
      <c r="W877" s="7" t="s">
        <v>9</v>
      </c>
      <c r="X877" s="7" t="s">
        <v>9</v>
      </c>
      <c r="Y877" s="7" t="s">
        <v>9</v>
      </c>
      <c r="Z877" s="7" t="s">
        <v>9</v>
      </c>
      <c r="AA877" s="7" t="s">
        <v>9</v>
      </c>
    </row>
    <row r="878" spans="2:27">
      <c r="B878" s="7" t="s">
        <v>557</v>
      </c>
      <c r="C878" s="7" t="s">
        <v>489</v>
      </c>
      <c r="D878" s="7" t="s">
        <v>9</v>
      </c>
      <c r="E878" s="7" t="s">
        <v>9</v>
      </c>
      <c r="F878" s="7" t="s">
        <v>9</v>
      </c>
      <c r="G878" s="7" t="s">
        <v>9</v>
      </c>
      <c r="H878" s="7" t="s">
        <v>9</v>
      </c>
      <c r="I878" s="7" t="s">
        <v>9</v>
      </c>
      <c r="J878" s="7" t="s">
        <v>9</v>
      </c>
      <c r="K878" s="7" t="s">
        <v>9</v>
      </c>
      <c r="L878" s="7" t="s">
        <v>9</v>
      </c>
      <c r="M878" s="7" t="s">
        <v>9</v>
      </c>
      <c r="N878" s="7" t="s">
        <v>9</v>
      </c>
      <c r="O878" s="7" t="s">
        <v>9</v>
      </c>
      <c r="P878" s="7" t="s">
        <v>9</v>
      </c>
      <c r="Q878" s="7" t="s">
        <v>9</v>
      </c>
      <c r="R878" s="7" t="s">
        <v>9</v>
      </c>
      <c r="S878" s="7" t="s">
        <v>9</v>
      </c>
      <c r="T878" s="7" t="s">
        <v>9</v>
      </c>
      <c r="U878" s="7" t="s">
        <v>9</v>
      </c>
      <c r="V878" s="7" t="s">
        <v>9</v>
      </c>
      <c r="W878" s="7" t="s">
        <v>9</v>
      </c>
      <c r="X878" s="7" t="s">
        <v>9</v>
      </c>
      <c r="Y878" s="7" t="s">
        <v>9</v>
      </c>
      <c r="Z878" s="7" t="s">
        <v>9</v>
      </c>
      <c r="AA878" s="7" t="s">
        <v>9</v>
      </c>
    </row>
    <row r="879" spans="2:27">
      <c r="B879" s="7" t="s">
        <v>558</v>
      </c>
      <c r="C879" s="7" t="s">
        <v>491</v>
      </c>
      <c r="D879" s="7" t="s">
        <v>9</v>
      </c>
      <c r="E879" s="7" t="s">
        <v>9</v>
      </c>
      <c r="F879" s="7" t="s">
        <v>9</v>
      </c>
      <c r="G879" s="7" t="s">
        <v>9</v>
      </c>
      <c r="H879" s="7" t="s">
        <v>9</v>
      </c>
      <c r="I879" s="7" t="s">
        <v>9</v>
      </c>
      <c r="J879" s="7" t="s">
        <v>9</v>
      </c>
      <c r="K879" s="7" t="s">
        <v>9</v>
      </c>
      <c r="L879" s="7" t="s">
        <v>9</v>
      </c>
      <c r="M879" s="7" t="s">
        <v>9</v>
      </c>
      <c r="N879" s="7" t="s">
        <v>9</v>
      </c>
      <c r="O879" s="7" t="s">
        <v>9</v>
      </c>
      <c r="P879" s="7" t="s">
        <v>9</v>
      </c>
      <c r="Q879" s="7" t="s">
        <v>9</v>
      </c>
      <c r="R879" s="7" t="s">
        <v>9</v>
      </c>
      <c r="S879" s="7" t="s">
        <v>9</v>
      </c>
      <c r="T879" s="7" t="s">
        <v>9</v>
      </c>
      <c r="U879" s="7" t="s">
        <v>9</v>
      </c>
      <c r="V879" s="7" t="s">
        <v>9</v>
      </c>
      <c r="W879" s="7" t="s">
        <v>9</v>
      </c>
      <c r="X879" s="7" t="s">
        <v>9</v>
      </c>
      <c r="Y879" s="7" t="s">
        <v>9</v>
      </c>
      <c r="Z879" s="7" t="s">
        <v>9</v>
      </c>
      <c r="AA879" s="7" t="s">
        <v>9</v>
      </c>
    </row>
    <row r="880" spans="2:27">
      <c r="B880" s="7" t="s">
        <v>559</v>
      </c>
      <c r="C880" s="7" t="s">
        <v>493</v>
      </c>
      <c r="D880" s="7" t="s">
        <v>9</v>
      </c>
      <c r="E880" s="7" t="s">
        <v>9</v>
      </c>
      <c r="F880" s="7" t="s">
        <v>9</v>
      </c>
      <c r="G880" s="7" t="s">
        <v>9</v>
      </c>
      <c r="H880" s="7" t="s">
        <v>9</v>
      </c>
      <c r="I880" s="7" t="s">
        <v>9</v>
      </c>
      <c r="J880" s="7" t="s">
        <v>9</v>
      </c>
      <c r="K880" s="7" t="s">
        <v>9</v>
      </c>
      <c r="L880" s="7" t="s">
        <v>9</v>
      </c>
      <c r="M880" s="7" t="s">
        <v>9</v>
      </c>
      <c r="N880" s="7" t="s">
        <v>9</v>
      </c>
      <c r="O880" s="7" t="s">
        <v>9</v>
      </c>
      <c r="P880" s="7" t="s">
        <v>9</v>
      </c>
      <c r="Q880" s="7" t="s">
        <v>9</v>
      </c>
      <c r="R880" s="7" t="s">
        <v>9</v>
      </c>
      <c r="S880" s="7" t="s">
        <v>9</v>
      </c>
      <c r="T880" s="7" t="s">
        <v>9</v>
      </c>
      <c r="U880" s="7" t="s">
        <v>9</v>
      </c>
      <c r="V880" s="7" t="s">
        <v>9</v>
      </c>
      <c r="W880" s="7" t="s">
        <v>9</v>
      </c>
      <c r="X880" s="7" t="s">
        <v>9</v>
      </c>
      <c r="Y880" s="7" t="s">
        <v>9</v>
      </c>
      <c r="Z880" s="7" t="s">
        <v>9</v>
      </c>
      <c r="AA880" s="7" t="s">
        <v>9</v>
      </c>
    </row>
    <row r="881" spans="2:27">
      <c r="B881" s="7" t="s">
        <v>560</v>
      </c>
      <c r="C881" s="7" t="s">
        <v>495</v>
      </c>
      <c r="D881" s="7" t="s">
        <v>9</v>
      </c>
      <c r="E881" s="7" t="s">
        <v>9</v>
      </c>
      <c r="F881" s="7" t="s">
        <v>9</v>
      </c>
      <c r="G881" s="7" t="s">
        <v>9</v>
      </c>
      <c r="H881" s="7" t="s">
        <v>9</v>
      </c>
      <c r="I881" s="7" t="s">
        <v>9</v>
      </c>
      <c r="J881" s="7" t="s">
        <v>9</v>
      </c>
      <c r="K881" s="7" t="s">
        <v>9</v>
      </c>
      <c r="L881" s="7" t="s">
        <v>9</v>
      </c>
      <c r="M881" s="7" t="s">
        <v>9</v>
      </c>
      <c r="N881" s="7" t="s">
        <v>9</v>
      </c>
      <c r="O881" s="7" t="s">
        <v>9</v>
      </c>
      <c r="P881" s="7" t="s">
        <v>9</v>
      </c>
      <c r="Q881" s="7" t="s">
        <v>9</v>
      </c>
      <c r="R881" s="7" t="s">
        <v>9</v>
      </c>
      <c r="S881" s="7" t="s">
        <v>9</v>
      </c>
      <c r="T881" s="7" t="s">
        <v>9</v>
      </c>
      <c r="U881" s="7" t="s">
        <v>9</v>
      </c>
      <c r="V881" s="7" t="s">
        <v>9</v>
      </c>
      <c r="W881" s="7" t="s">
        <v>9</v>
      </c>
      <c r="X881" s="7" t="s">
        <v>9</v>
      </c>
      <c r="Y881" s="7" t="s">
        <v>9</v>
      </c>
      <c r="Z881" s="7" t="s">
        <v>9</v>
      </c>
      <c r="AA881" s="7" t="s">
        <v>9</v>
      </c>
    </row>
    <row r="882" spans="2:27">
      <c r="B882" s="7" t="s">
        <v>561</v>
      </c>
      <c r="C882" s="7" t="s">
        <v>497</v>
      </c>
      <c r="D882" s="7" t="s">
        <v>9</v>
      </c>
      <c r="E882" s="7" t="s">
        <v>9</v>
      </c>
      <c r="F882" s="7" t="s">
        <v>9</v>
      </c>
      <c r="G882" s="7" t="s">
        <v>9</v>
      </c>
      <c r="H882" s="7" t="s">
        <v>9</v>
      </c>
      <c r="I882" s="7" t="s">
        <v>9</v>
      </c>
      <c r="J882" s="7" t="s">
        <v>9</v>
      </c>
      <c r="K882" s="7" t="s">
        <v>9</v>
      </c>
      <c r="L882" s="7" t="s">
        <v>9</v>
      </c>
      <c r="M882" s="7" t="s">
        <v>9</v>
      </c>
      <c r="N882" s="7" t="s">
        <v>9</v>
      </c>
      <c r="O882" s="7" t="s">
        <v>9</v>
      </c>
      <c r="P882" s="7" t="s">
        <v>9</v>
      </c>
      <c r="Q882" s="7" t="s">
        <v>9</v>
      </c>
      <c r="R882" s="7" t="s">
        <v>9</v>
      </c>
      <c r="S882" s="7" t="s">
        <v>9</v>
      </c>
      <c r="T882" s="7" t="s">
        <v>9</v>
      </c>
      <c r="U882" s="7" t="s">
        <v>9</v>
      </c>
      <c r="V882" s="7" t="s">
        <v>9</v>
      </c>
      <c r="W882" s="7" t="s">
        <v>9</v>
      </c>
      <c r="X882" s="7" t="s">
        <v>9</v>
      </c>
      <c r="Y882" s="7" t="s">
        <v>9</v>
      </c>
      <c r="Z882" s="7" t="s">
        <v>9</v>
      </c>
      <c r="AA882" s="7" t="s">
        <v>9</v>
      </c>
    </row>
    <row r="883" spans="2:27">
      <c r="B883" s="7" t="s">
        <v>562</v>
      </c>
      <c r="C883" s="7" t="s">
        <v>499</v>
      </c>
      <c r="D883" s="7" t="s">
        <v>9</v>
      </c>
      <c r="E883" s="7" t="s">
        <v>9</v>
      </c>
      <c r="F883" s="7" t="s">
        <v>9</v>
      </c>
      <c r="G883" s="7" t="s">
        <v>9</v>
      </c>
      <c r="H883" s="7" t="s">
        <v>9</v>
      </c>
      <c r="I883" s="7" t="s">
        <v>9</v>
      </c>
      <c r="J883" s="7" t="s">
        <v>9</v>
      </c>
      <c r="K883" s="7" t="s">
        <v>9</v>
      </c>
      <c r="L883" s="7" t="s">
        <v>9</v>
      </c>
      <c r="M883" s="7" t="s">
        <v>9</v>
      </c>
      <c r="N883" s="7" t="s">
        <v>9</v>
      </c>
      <c r="O883" s="7" t="s">
        <v>9</v>
      </c>
      <c r="P883" s="7" t="s">
        <v>9</v>
      </c>
      <c r="Q883" s="7" t="s">
        <v>9</v>
      </c>
      <c r="R883" s="7" t="s">
        <v>9</v>
      </c>
      <c r="S883" s="7" t="s">
        <v>9</v>
      </c>
      <c r="T883" s="7" t="s">
        <v>9</v>
      </c>
      <c r="U883" s="7" t="s">
        <v>9</v>
      </c>
      <c r="V883" s="7" t="s">
        <v>9</v>
      </c>
      <c r="W883" s="7" t="s">
        <v>9</v>
      </c>
      <c r="X883" s="7" t="s">
        <v>9</v>
      </c>
      <c r="Y883" s="7" t="s">
        <v>9</v>
      </c>
      <c r="Z883" s="7" t="s">
        <v>9</v>
      </c>
      <c r="AA883" s="7" t="s">
        <v>9</v>
      </c>
    </row>
    <row r="884" spans="2:27">
      <c r="B884" s="7" t="s">
        <v>563</v>
      </c>
      <c r="C884" s="7" t="s">
        <v>501</v>
      </c>
      <c r="D884" s="7" t="s">
        <v>9</v>
      </c>
      <c r="E884" s="7" t="s">
        <v>9</v>
      </c>
      <c r="F884" s="7" t="s">
        <v>9</v>
      </c>
      <c r="G884" s="7" t="s">
        <v>9</v>
      </c>
      <c r="H884" s="7" t="s">
        <v>9</v>
      </c>
      <c r="I884" s="7" t="s">
        <v>9</v>
      </c>
      <c r="J884" s="7" t="s">
        <v>9</v>
      </c>
      <c r="K884" s="7" t="s">
        <v>9</v>
      </c>
      <c r="L884" s="7" t="s">
        <v>9</v>
      </c>
      <c r="M884" s="7" t="s">
        <v>9</v>
      </c>
      <c r="N884" s="7" t="s">
        <v>9</v>
      </c>
      <c r="O884" s="7" t="s">
        <v>9</v>
      </c>
      <c r="P884" s="7" t="s">
        <v>9</v>
      </c>
      <c r="Q884" s="7" t="s">
        <v>9</v>
      </c>
      <c r="R884" s="7" t="s">
        <v>9</v>
      </c>
      <c r="S884" s="7" t="s">
        <v>9</v>
      </c>
      <c r="T884" s="7" t="s">
        <v>9</v>
      </c>
      <c r="U884" s="7" t="s">
        <v>9</v>
      </c>
      <c r="V884" s="7" t="s">
        <v>9</v>
      </c>
      <c r="W884" s="7" t="s">
        <v>9</v>
      </c>
      <c r="X884" s="7" t="s">
        <v>9</v>
      </c>
      <c r="Y884" s="7" t="s">
        <v>9</v>
      </c>
      <c r="Z884" s="7" t="s">
        <v>9</v>
      </c>
      <c r="AA884" s="7" t="s">
        <v>9</v>
      </c>
    </row>
    <row r="885" spans="2:27">
      <c r="B885" s="7" t="s">
        <v>564</v>
      </c>
      <c r="C885" s="7" t="s">
        <v>503</v>
      </c>
      <c r="D885" s="7" t="s">
        <v>9</v>
      </c>
      <c r="E885" s="7" t="s">
        <v>9</v>
      </c>
      <c r="F885" s="7" t="s">
        <v>9</v>
      </c>
      <c r="G885" s="7" t="s">
        <v>9</v>
      </c>
      <c r="H885" s="7" t="s">
        <v>9</v>
      </c>
      <c r="I885" s="7" t="s">
        <v>9</v>
      </c>
      <c r="J885" s="7" t="s">
        <v>9</v>
      </c>
      <c r="K885" s="7" t="s">
        <v>9</v>
      </c>
      <c r="L885" s="7" t="s">
        <v>9</v>
      </c>
      <c r="M885" s="7" t="s">
        <v>9</v>
      </c>
      <c r="N885" s="7" t="s">
        <v>9</v>
      </c>
      <c r="O885" s="7" t="s">
        <v>9</v>
      </c>
      <c r="P885" s="7" t="s">
        <v>9</v>
      </c>
      <c r="Q885" s="7" t="s">
        <v>9</v>
      </c>
      <c r="R885" s="7" t="s">
        <v>9</v>
      </c>
      <c r="S885" s="7" t="s">
        <v>9</v>
      </c>
      <c r="T885" s="7" t="s">
        <v>9</v>
      </c>
      <c r="U885" s="7" t="s">
        <v>9</v>
      </c>
      <c r="V885" s="7" t="s">
        <v>9</v>
      </c>
      <c r="W885" s="7" t="s">
        <v>9</v>
      </c>
      <c r="X885" s="7" t="s">
        <v>9</v>
      </c>
      <c r="Y885" s="7" t="s">
        <v>9</v>
      </c>
      <c r="Z885" s="7" t="s">
        <v>9</v>
      </c>
      <c r="AA885" s="7" t="s">
        <v>9</v>
      </c>
    </row>
    <row r="886" spans="2:27">
      <c r="B886" s="7" t="s">
        <v>565</v>
      </c>
      <c r="C886" s="7" t="s">
        <v>505</v>
      </c>
      <c r="D886" s="7" t="s">
        <v>9</v>
      </c>
      <c r="E886" s="7" t="s">
        <v>9</v>
      </c>
      <c r="F886" s="7" t="s">
        <v>9</v>
      </c>
      <c r="G886" s="7" t="s">
        <v>9</v>
      </c>
      <c r="H886" s="7" t="s">
        <v>9</v>
      </c>
      <c r="I886" s="7" t="s">
        <v>9</v>
      </c>
      <c r="J886" s="7" t="s">
        <v>9</v>
      </c>
      <c r="K886" s="7" t="s">
        <v>9</v>
      </c>
      <c r="L886" s="7" t="s">
        <v>9</v>
      </c>
      <c r="M886" s="7" t="s">
        <v>9</v>
      </c>
      <c r="N886" s="7" t="s">
        <v>9</v>
      </c>
      <c r="O886" s="7" t="s">
        <v>9</v>
      </c>
      <c r="P886" s="7" t="s">
        <v>9</v>
      </c>
      <c r="Q886" s="7" t="s">
        <v>9</v>
      </c>
      <c r="R886" s="7" t="s">
        <v>9</v>
      </c>
      <c r="S886" s="7" t="s">
        <v>9</v>
      </c>
      <c r="T886" s="7" t="s">
        <v>9</v>
      </c>
      <c r="U886" s="7" t="s">
        <v>9</v>
      </c>
      <c r="V886" s="7" t="s">
        <v>9</v>
      </c>
      <c r="W886" s="7" t="s">
        <v>9</v>
      </c>
      <c r="X886" s="7" t="s">
        <v>9</v>
      </c>
      <c r="Y886" s="7" t="s">
        <v>9</v>
      </c>
      <c r="Z886" s="7" t="s">
        <v>9</v>
      </c>
      <c r="AA886" s="7" t="s">
        <v>9</v>
      </c>
    </row>
    <row r="887" spans="2:27">
      <c r="B887" s="7" t="s">
        <v>566</v>
      </c>
      <c r="C887" s="7" t="s">
        <v>507</v>
      </c>
      <c r="D887" s="7" t="s">
        <v>9</v>
      </c>
      <c r="E887" s="7" t="s">
        <v>9</v>
      </c>
      <c r="F887" s="7" t="s">
        <v>9</v>
      </c>
      <c r="G887" s="7" t="s">
        <v>9</v>
      </c>
      <c r="H887" s="7" t="s">
        <v>9</v>
      </c>
      <c r="I887" s="7" t="s">
        <v>9</v>
      </c>
      <c r="J887" s="7" t="s">
        <v>9</v>
      </c>
      <c r="K887" s="7">
        <v>2519</v>
      </c>
      <c r="L887" s="7">
        <v>433</v>
      </c>
      <c r="M887" s="7">
        <v>352</v>
      </c>
      <c r="N887" s="7">
        <v>789</v>
      </c>
      <c r="O887" s="7">
        <v>9288</v>
      </c>
      <c r="P887" s="7">
        <v>18066</v>
      </c>
      <c r="Q887" s="7">
        <v>11420</v>
      </c>
      <c r="R887" s="7">
        <v>14372</v>
      </c>
      <c r="S887" s="7">
        <v>10620</v>
      </c>
      <c r="T887" s="7">
        <v>10500</v>
      </c>
      <c r="U887" s="7">
        <v>10854</v>
      </c>
      <c r="V887" s="7">
        <v>73479</v>
      </c>
      <c r="W887" s="7">
        <v>53146</v>
      </c>
      <c r="X887" s="7">
        <v>25944</v>
      </c>
      <c r="Y887" s="7">
        <v>33701</v>
      </c>
      <c r="Z887" s="7">
        <v>66593</v>
      </c>
      <c r="AA887" s="7">
        <v>42481</v>
      </c>
    </row>
    <row r="888" spans="2:27">
      <c r="B888" s="7" t="s">
        <v>567</v>
      </c>
      <c r="C888" s="7" t="s">
        <v>509</v>
      </c>
      <c r="D888" s="7" t="s">
        <v>9</v>
      </c>
      <c r="E888" s="7" t="s">
        <v>9</v>
      </c>
      <c r="F888" s="7" t="s">
        <v>9</v>
      </c>
      <c r="G888" s="7" t="s">
        <v>9</v>
      </c>
      <c r="H888" s="7" t="s">
        <v>9</v>
      </c>
      <c r="I888" s="7" t="s">
        <v>9</v>
      </c>
      <c r="J888" s="7" t="s">
        <v>9</v>
      </c>
      <c r="K888" s="7">
        <v>2519</v>
      </c>
      <c r="L888" s="7">
        <v>433</v>
      </c>
      <c r="M888" s="7">
        <v>352</v>
      </c>
      <c r="N888" s="7">
        <v>789</v>
      </c>
      <c r="O888" s="7">
        <v>9288</v>
      </c>
      <c r="P888" s="7">
        <v>18066</v>
      </c>
      <c r="Q888" s="7">
        <v>11420</v>
      </c>
      <c r="R888" s="7">
        <v>14372</v>
      </c>
      <c r="S888" s="7">
        <v>10620</v>
      </c>
      <c r="T888" s="7">
        <v>10500</v>
      </c>
      <c r="U888" s="7">
        <v>10854</v>
      </c>
      <c r="V888" s="7">
        <v>73479</v>
      </c>
      <c r="W888" s="7">
        <v>52730</v>
      </c>
      <c r="X888" s="7">
        <v>25639</v>
      </c>
      <c r="Y888" s="7">
        <v>33367</v>
      </c>
      <c r="Z888" s="7">
        <v>66433</v>
      </c>
      <c r="AA888" s="7">
        <v>42363</v>
      </c>
    </row>
    <row r="889" spans="2:27">
      <c r="B889" s="7" t="s">
        <v>568</v>
      </c>
      <c r="C889" s="7" t="s">
        <v>511</v>
      </c>
      <c r="D889" s="7" t="s">
        <v>9</v>
      </c>
      <c r="E889" s="7" t="s">
        <v>9</v>
      </c>
      <c r="F889" s="7" t="s">
        <v>9</v>
      </c>
      <c r="G889" s="7" t="s">
        <v>9</v>
      </c>
      <c r="H889" s="7" t="s">
        <v>9</v>
      </c>
      <c r="I889" s="7" t="s">
        <v>9</v>
      </c>
      <c r="J889" s="7" t="s">
        <v>9</v>
      </c>
      <c r="K889" s="7" t="s">
        <v>9</v>
      </c>
      <c r="L889" s="7" t="s">
        <v>9</v>
      </c>
      <c r="M889" s="7" t="s">
        <v>9</v>
      </c>
      <c r="N889" s="7" t="s">
        <v>9</v>
      </c>
      <c r="O889" s="7" t="s">
        <v>9</v>
      </c>
      <c r="P889" s="7" t="s">
        <v>9</v>
      </c>
      <c r="Q889" s="7" t="s">
        <v>9</v>
      </c>
      <c r="R889" s="7" t="s">
        <v>9</v>
      </c>
      <c r="S889" s="7" t="s">
        <v>9</v>
      </c>
      <c r="T889" s="7" t="s">
        <v>9</v>
      </c>
      <c r="U889" s="7" t="s">
        <v>9</v>
      </c>
      <c r="V889" s="7" t="s">
        <v>9</v>
      </c>
      <c r="W889" s="7">
        <v>416</v>
      </c>
      <c r="X889" s="7">
        <v>305</v>
      </c>
      <c r="Y889" s="7">
        <v>334</v>
      </c>
      <c r="Z889" s="7">
        <v>160</v>
      </c>
      <c r="AA889" s="7">
        <v>118</v>
      </c>
    </row>
    <row r="890" spans="2:27">
      <c r="B890" s="7" t="s">
        <v>569</v>
      </c>
      <c r="C890" s="7" t="s">
        <v>513</v>
      </c>
      <c r="D890" s="7" t="s">
        <v>9</v>
      </c>
      <c r="E890" s="7" t="s">
        <v>9</v>
      </c>
      <c r="F890" s="7" t="s">
        <v>9</v>
      </c>
      <c r="G890" s="7">
        <v>942013</v>
      </c>
      <c r="H890" s="7">
        <v>1046203</v>
      </c>
      <c r="I890" s="7">
        <v>1037613</v>
      </c>
      <c r="J890" s="7">
        <v>1185439</v>
      </c>
      <c r="K890" s="7">
        <v>1290668</v>
      </c>
      <c r="L890" s="7">
        <v>1548744</v>
      </c>
      <c r="M890" s="7">
        <v>1615468</v>
      </c>
      <c r="N890" s="7">
        <v>1792389</v>
      </c>
      <c r="O890" s="7">
        <v>1752048</v>
      </c>
      <c r="P890" s="7">
        <v>1870253</v>
      </c>
      <c r="Q890" s="7">
        <v>2038202</v>
      </c>
      <c r="R890" s="7">
        <v>2002135</v>
      </c>
      <c r="S890" s="7">
        <v>2177736</v>
      </c>
      <c r="T890" s="7">
        <v>2229385</v>
      </c>
      <c r="U890" s="7">
        <v>2392674</v>
      </c>
      <c r="V890" s="7">
        <v>2132324</v>
      </c>
      <c r="W890" s="7">
        <v>2397889</v>
      </c>
      <c r="X890" s="7">
        <v>2458653</v>
      </c>
      <c r="Y890" s="7">
        <v>2658039</v>
      </c>
      <c r="Z890" s="7">
        <v>2486074</v>
      </c>
      <c r="AA890" s="7">
        <v>2774084</v>
      </c>
    </row>
    <row r="891" spans="2:27">
      <c r="B891" s="7" t="s">
        <v>570</v>
      </c>
      <c r="C891" s="7" t="s">
        <v>515</v>
      </c>
      <c r="D891" s="7" t="s">
        <v>9</v>
      </c>
      <c r="E891" s="7" t="s">
        <v>9</v>
      </c>
      <c r="F891" s="7" t="s">
        <v>9</v>
      </c>
      <c r="G891" s="7">
        <v>604824</v>
      </c>
      <c r="H891" s="7">
        <v>641513</v>
      </c>
      <c r="I891" s="7">
        <v>617754</v>
      </c>
      <c r="J891" s="7">
        <v>717664</v>
      </c>
      <c r="K891" s="7">
        <v>771847</v>
      </c>
      <c r="L891" s="7">
        <v>907195</v>
      </c>
      <c r="M891" s="7">
        <v>1017077</v>
      </c>
      <c r="N891" s="7">
        <v>1068719</v>
      </c>
      <c r="O891" s="7">
        <v>1094999</v>
      </c>
      <c r="P891" s="7">
        <v>1200101</v>
      </c>
      <c r="Q891" s="7">
        <v>1231770</v>
      </c>
      <c r="R891" s="7">
        <v>1241358</v>
      </c>
      <c r="S891" s="7">
        <v>1259789</v>
      </c>
      <c r="T891" s="7">
        <v>1378258</v>
      </c>
      <c r="U891" s="7">
        <v>1561068</v>
      </c>
      <c r="V891" s="7">
        <v>1440704</v>
      </c>
      <c r="W891" s="7">
        <v>1615584</v>
      </c>
      <c r="X891" s="7">
        <v>1625262</v>
      </c>
      <c r="Y891" s="7">
        <v>1730946</v>
      </c>
      <c r="Z891" s="7">
        <v>1771897</v>
      </c>
      <c r="AA891" s="7">
        <v>1928277</v>
      </c>
    </row>
    <row r="892" spans="2:27">
      <c r="B892" s="7" t="s">
        <v>571</v>
      </c>
      <c r="C892" s="7" t="s">
        <v>517</v>
      </c>
      <c r="D892" s="7" t="s">
        <v>9</v>
      </c>
      <c r="E892" s="7" t="s">
        <v>9</v>
      </c>
      <c r="F892" s="7" t="s">
        <v>9</v>
      </c>
      <c r="G892" s="7">
        <v>337189</v>
      </c>
      <c r="H892" s="7">
        <v>404690</v>
      </c>
      <c r="I892" s="7">
        <v>419859</v>
      </c>
      <c r="J892" s="7">
        <v>467775</v>
      </c>
      <c r="K892" s="7">
        <v>518821</v>
      </c>
      <c r="L892" s="7">
        <v>641549</v>
      </c>
      <c r="M892" s="7">
        <v>598391</v>
      </c>
      <c r="N892" s="7">
        <v>723670</v>
      </c>
      <c r="O892" s="7">
        <v>657049</v>
      </c>
      <c r="P892" s="7">
        <v>670152</v>
      </c>
      <c r="Q892" s="7">
        <v>806432</v>
      </c>
      <c r="R892" s="7">
        <v>760777</v>
      </c>
      <c r="S892" s="7">
        <v>917947</v>
      </c>
      <c r="T892" s="7">
        <v>851127</v>
      </c>
      <c r="U892" s="7">
        <v>831606</v>
      </c>
      <c r="V892" s="7">
        <v>691620</v>
      </c>
      <c r="W892" s="7">
        <v>782305</v>
      </c>
      <c r="X892" s="7">
        <v>833391</v>
      </c>
      <c r="Y892" s="7">
        <v>927093</v>
      </c>
      <c r="Z892" s="7">
        <v>714177</v>
      </c>
      <c r="AA892" s="7">
        <v>845807</v>
      </c>
    </row>
    <row r="893" spans="2:27">
      <c r="B893" s="7" t="s">
        <v>616</v>
      </c>
      <c r="C893" s="7" t="s">
        <v>617</v>
      </c>
      <c r="D893" s="7" t="s">
        <v>9</v>
      </c>
      <c r="E893" s="7" t="s">
        <v>9</v>
      </c>
      <c r="F893" s="7" t="s">
        <v>9</v>
      </c>
      <c r="G893" s="7">
        <v>1021638</v>
      </c>
      <c r="H893" s="7">
        <v>1328750</v>
      </c>
      <c r="I893" s="7">
        <v>1866135</v>
      </c>
      <c r="J893" s="7">
        <v>2168642</v>
      </c>
      <c r="K893" s="7">
        <v>2464718</v>
      </c>
      <c r="L893" s="7">
        <v>3080034</v>
      </c>
      <c r="M893" s="7">
        <v>3339388</v>
      </c>
      <c r="N893" s="7">
        <v>3589440</v>
      </c>
      <c r="O893" s="7">
        <v>3888781</v>
      </c>
      <c r="P893" s="7">
        <v>3695511</v>
      </c>
      <c r="Q893" s="7">
        <v>4020348</v>
      </c>
      <c r="R893" s="7">
        <v>4153453</v>
      </c>
      <c r="S893" s="7">
        <v>4282462</v>
      </c>
      <c r="T893" s="7">
        <v>4557252</v>
      </c>
      <c r="U893" s="7">
        <v>4838582</v>
      </c>
      <c r="V893" s="7">
        <v>5242274</v>
      </c>
      <c r="W893" s="7">
        <v>5304309</v>
      </c>
      <c r="X893" s="7">
        <v>5532259</v>
      </c>
      <c r="Y893" s="7">
        <v>5920598</v>
      </c>
      <c r="Z893" s="7">
        <v>6217837</v>
      </c>
      <c r="AA893" s="7">
        <v>6630787</v>
      </c>
    </row>
    <row r="894" spans="2:27">
      <c r="B894" s="7" t="s">
        <v>618</v>
      </c>
      <c r="C894" s="7" t="s">
        <v>619</v>
      </c>
      <c r="D894" s="7" t="s">
        <v>9</v>
      </c>
      <c r="E894" s="7" t="s">
        <v>9</v>
      </c>
      <c r="F894" s="7" t="s">
        <v>9</v>
      </c>
      <c r="G894" s="7">
        <v>-1995773</v>
      </c>
      <c r="H894" s="7">
        <v>-2011301</v>
      </c>
      <c r="I894" s="7">
        <v>-2106904</v>
      </c>
      <c r="J894" s="7">
        <v>-2267397</v>
      </c>
      <c r="K894" s="7">
        <v>-2548858</v>
      </c>
      <c r="L894" s="7">
        <v>-2476278</v>
      </c>
      <c r="M894" s="7">
        <v>-2466550</v>
      </c>
      <c r="N894" s="7">
        <v>-2517969</v>
      </c>
      <c r="O894" s="7">
        <v>-2564420</v>
      </c>
      <c r="P894" s="7">
        <v>-2865914</v>
      </c>
      <c r="Q894" s="7">
        <v>-2666884</v>
      </c>
      <c r="R894" s="7">
        <v>-2874531</v>
      </c>
      <c r="S894" s="7">
        <v>-3107606</v>
      </c>
      <c r="T894" s="7">
        <v>-3342905</v>
      </c>
      <c r="U894" s="7">
        <v>-3803841</v>
      </c>
      <c r="V894" s="7">
        <v>-3805581</v>
      </c>
      <c r="W894" s="7">
        <v>-3771060</v>
      </c>
      <c r="X894" s="7">
        <v>-3797896</v>
      </c>
      <c r="Y894" s="7">
        <v>-3730578</v>
      </c>
      <c r="Z894" s="7">
        <v>-3580232</v>
      </c>
      <c r="AA894" s="7">
        <v>-3317671</v>
      </c>
    </row>
    <row r="895" spans="2:27">
      <c r="B895" s="7" t="s">
        <v>228</v>
      </c>
      <c r="C895" s="7" t="s">
        <v>229</v>
      </c>
      <c r="D895" s="7" t="s">
        <v>9</v>
      </c>
      <c r="E895" s="7" t="s">
        <v>9</v>
      </c>
      <c r="F895" s="7" t="s">
        <v>9</v>
      </c>
      <c r="G895" s="7">
        <v>4280426</v>
      </c>
      <c r="H895" s="7">
        <v>4856703</v>
      </c>
      <c r="I895" s="7">
        <v>5645981</v>
      </c>
      <c r="J895" s="7">
        <v>6335162</v>
      </c>
      <c r="K895" s="7">
        <v>7057133</v>
      </c>
      <c r="L895" s="7">
        <v>7861436</v>
      </c>
      <c r="M895" s="7">
        <v>8319773</v>
      </c>
      <c r="N895" s="7">
        <v>8869360</v>
      </c>
      <c r="O895" s="7">
        <v>9125128</v>
      </c>
      <c r="P895" s="7">
        <v>9363417</v>
      </c>
      <c r="Q895" s="7">
        <v>10335167</v>
      </c>
      <c r="R895" s="7">
        <v>10772540</v>
      </c>
      <c r="S895" s="7">
        <v>11335228</v>
      </c>
      <c r="T895" s="7">
        <v>11977038</v>
      </c>
      <c r="U895" s="7">
        <v>13002823</v>
      </c>
      <c r="V895" s="7">
        <v>13283638</v>
      </c>
      <c r="W895" s="7">
        <v>13605462</v>
      </c>
      <c r="X895" s="7">
        <v>13917819</v>
      </c>
      <c r="Y895" s="7">
        <v>14502881</v>
      </c>
      <c r="Z895" s="7">
        <v>14733104</v>
      </c>
      <c r="AA895" s="7">
        <v>15468321</v>
      </c>
    </row>
    <row r="899" spans="2:27">
      <c r="C899" s="19" t="s">
        <v>647</v>
      </c>
      <c r="D899" s="19"/>
      <c r="E899" s="19"/>
      <c r="F899" s="19"/>
    </row>
    <row r="901" spans="2:27">
      <c r="B901" s="1" t="s">
        <v>218</v>
      </c>
    </row>
    <row r="902" spans="2:27">
      <c r="B902" s="7" t="s">
        <v>219</v>
      </c>
      <c r="C902" s="7" t="s">
        <v>3</v>
      </c>
      <c r="D902" s="7" t="s">
        <v>9</v>
      </c>
      <c r="E902" s="7" t="s">
        <v>9</v>
      </c>
      <c r="F902" s="7" t="s">
        <v>9</v>
      </c>
      <c r="G902" s="7">
        <v>72476</v>
      </c>
      <c r="H902" s="7">
        <v>87071</v>
      </c>
      <c r="I902" s="7">
        <v>91397</v>
      </c>
      <c r="J902" s="7">
        <v>107314</v>
      </c>
      <c r="K902" s="7">
        <v>117008</v>
      </c>
      <c r="L902" s="7">
        <v>144694</v>
      </c>
      <c r="M902" s="7">
        <v>143216</v>
      </c>
      <c r="N902" s="7">
        <v>138108</v>
      </c>
      <c r="O902" s="7">
        <v>155578</v>
      </c>
      <c r="P902" s="7">
        <v>151605</v>
      </c>
      <c r="Q902" s="7">
        <v>172360</v>
      </c>
      <c r="R902" s="7">
        <v>187244</v>
      </c>
      <c r="S902" s="7">
        <v>207897</v>
      </c>
      <c r="T902" s="7">
        <v>226199</v>
      </c>
      <c r="U902" s="7">
        <v>260747</v>
      </c>
      <c r="V902" s="7">
        <v>278345</v>
      </c>
      <c r="W902" s="7">
        <v>285469</v>
      </c>
      <c r="X902" s="7">
        <v>304863</v>
      </c>
      <c r="Y902" s="7">
        <v>302454</v>
      </c>
      <c r="Z902" s="7">
        <v>302762</v>
      </c>
      <c r="AA902" s="7">
        <v>313309</v>
      </c>
    </row>
    <row r="903" spans="2:27">
      <c r="B903" s="7" t="s">
        <v>220</v>
      </c>
      <c r="C903" s="7" t="s">
        <v>221</v>
      </c>
      <c r="D903" s="7" t="s">
        <v>9</v>
      </c>
      <c r="E903" s="7" t="s">
        <v>9</v>
      </c>
      <c r="F903" s="7" t="s">
        <v>9</v>
      </c>
      <c r="G903" s="7">
        <v>71629</v>
      </c>
      <c r="H903" s="7">
        <v>86153</v>
      </c>
      <c r="I903" s="7">
        <v>90444</v>
      </c>
      <c r="J903" s="7">
        <v>105196</v>
      </c>
      <c r="K903" s="7">
        <v>114827</v>
      </c>
      <c r="L903" s="7">
        <v>142392</v>
      </c>
      <c r="M903" s="7">
        <v>140883</v>
      </c>
      <c r="N903" s="7">
        <v>135392</v>
      </c>
      <c r="O903" s="7">
        <v>152370</v>
      </c>
      <c r="P903" s="7">
        <v>148618</v>
      </c>
      <c r="Q903" s="7">
        <v>169034</v>
      </c>
      <c r="R903" s="7">
        <v>183649</v>
      </c>
      <c r="S903" s="7">
        <v>203808</v>
      </c>
      <c r="T903" s="7">
        <v>221742</v>
      </c>
      <c r="U903" s="7">
        <v>254793</v>
      </c>
      <c r="V903" s="7">
        <v>271663</v>
      </c>
      <c r="W903" s="7">
        <v>279033</v>
      </c>
      <c r="X903" s="7">
        <v>299515</v>
      </c>
      <c r="Y903" s="7">
        <v>297336</v>
      </c>
      <c r="Z903" s="7">
        <v>298317</v>
      </c>
      <c r="AA903" s="7">
        <v>309058</v>
      </c>
    </row>
    <row r="904" spans="2:27">
      <c r="B904" s="7" t="s">
        <v>222</v>
      </c>
      <c r="C904" s="7" t="s">
        <v>223</v>
      </c>
      <c r="D904" s="7" t="s">
        <v>9</v>
      </c>
      <c r="E904" s="7" t="s">
        <v>9</v>
      </c>
      <c r="F904" s="7" t="s">
        <v>9</v>
      </c>
      <c r="G904" s="7">
        <v>847</v>
      </c>
      <c r="H904" s="7">
        <v>918</v>
      </c>
      <c r="I904" s="7">
        <v>953</v>
      </c>
      <c r="J904" s="7">
        <v>2118</v>
      </c>
      <c r="K904" s="7">
        <v>2181</v>
      </c>
      <c r="L904" s="7">
        <v>2302</v>
      </c>
      <c r="M904" s="7">
        <v>2333</v>
      </c>
      <c r="N904" s="7">
        <v>2716</v>
      </c>
      <c r="O904" s="7">
        <v>3208</v>
      </c>
      <c r="P904" s="7">
        <v>2987</v>
      </c>
      <c r="Q904" s="7">
        <v>3326</v>
      </c>
      <c r="R904" s="7">
        <v>3595</v>
      </c>
      <c r="S904" s="7">
        <v>4089</v>
      </c>
      <c r="T904" s="7">
        <v>4457</v>
      </c>
      <c r="U904" s="7">
        <v>5954</v>
      </c>
      <c r="V904" s="7">
        <v>6682</v>
      </c>
      <c r="W904" s="7">
        <v>6436</v>
      </c>
      <c r="X904" s="7">
        <v>5348</v>
      </c>
      <c r="Y904" s="7">
        <v>5118</v>
      </c>
      <c r="Z904" s="7">
        <v>4445</v>
      </c>
      <c r="AA904" s="7">
        <v>4251</v>
      </c>
    </row>
    <row r="905" spans="2:27">
      <c r="B905" s="7" t="s">
        <v>224</v>
      </c>
      <c r="C905" s="7" t="s">
        <v>225</v>
      </c>
      <c r="D905" s="7" t="s">
        <v>9</v>
      </c>
      <c r="E905" s="7" t="s">
        <v>9</v>
      </c>
      <c r="F905" s="7" t="s">
        <v>9</v>
      </c>
      <c r="G905" s="7" t="s">
        <v>9</v>
      </c>
      <c r="H905" s="7" t="s">
        <v>9</v>
      </c>
      <c r="I905" s="7" t="s">
        <v>9</v>
      </c>
      <c r="J905" s="7" t="s">
        <v>9</v>
      </c>
      <c r="K905" s="7" t="s">
        <v>9</v>
      </c>
      <c r="L905" s="7" t="s">
        <v>9</v>
      </c>
      <c r="M905" s="7" t="s">
        <v>9</v>
      </c>
      <c r="N905" s="7" t="s">
        <v>9</v>
      </c>
      <c r="O905" s="7" t="s">
        <v>9</v>
      </c>
      <c r="P905" s="7" t="s">
        <v>9</v>
      </c>
      <c r="Q905" s="7" t="s">
        <v>9</v>
      </c>
      <c r="R905" s="7" t="s">
        <v>9</v>
      </c>
      <c r="S905" s="7" t="s">
        <v>9</v>
      </c>
      <c r="T905" s="7" t="s">
        <v>9</v>
      </c>
      <c r="U905" s="7" t="s">
        <v>9</v>
      </c>
      <c r="V905" s="7" t="s">
        <v>9</v>
      </c>
      <c r="W905" s="7" t="s">
        <v>9</v>
      </c>
      <c r="X905" s="7" t="s">
        <v>9</v>
      </c>
      <c r="Y905" s="7" t="s">
        <v>9</v>
      </c>
      <c r="Z905" s="7" t="s">
        <v>9</v>
      </c>
      <c r="AA905" s="7" t="s">
        <v>9</v>
      </c>
    </row>
    <row r="906" spans="2:27">
      <c r="B906" s="7" t="s">
        <v>228</v>
      </c>
      <c r="C906" s="7" t="s">
        <v>229</v>
      </c>
      <c r="D906" s="7" t="s">
        <v>9</v>
      </c>
      <c r="E906" s="7" t="s">
        <v>9</v>
      </c>
      <c r="F906" s="7" t="s">
        <v>9</v>
      </c>
      <c r="G906" s="7">
        <v>72476</v>
      </c>
      <c r="H906" s="7">
        <v>87071</v>
      </c>
      <c r="I906" s="7">
        <v>91397</v>
      </c>
      <c r="J906" s="7">
        <v>107314</v>
      </c>
      <c r="K906" s="7">
        <v>117008</v>
      </c>
      <c r="L906" s="7">
        <v>144694</v>
      </c>
      <c r="M906" s="7">
        <v>143216</v>
      </c>
      <c r="N906" s="7">
        <v>138108</v>
      </c>
      <c r="O906" s="7">
        <v>155578</v>
      </c>
      <c r="P906" s="7">
        <v>151605</v>
      </c>
      <c r="Q906" s="7">
        <v>172360</v>
      </c>
      <c r="R906" s="7">
        <v>187244</v>
      </c>
      <c r="S906" s="7">
        <v>207897</v>
      </c>
      <c r="T906" s="7">
        <v>226199</v>
      </c>
      <c r="U906" s="7">
        <v>260747</v>
      </c>
      <c r="V906" s="7">
        <v>278345</v>
      </c>
      <c r="W906" s="7">
        <v>285469</v>
      </c>
      <c r="X906" s="7">
        <v>304863</v>
      </c>
      <c r="Y906" s="7">
        <v>302454</v>
      </c>
      <c r="Z906" s="7">
        <v>302762</v>
      </c>
      <c r="AA906" s="7">
        <v>313309</v>
      </c>
    </row>
    <row r="907" spans="2:27">
      <c r="B907" s="1" t="s">
        <v>230</v>
      </c>
    </row>
    <row r="908" spans="2:27">
      <c r="B908" s="7" t="s">
        <v>231</v>
      </c>
      <c r="C908" s="7" t="s">
        <v>4</v>
      </c>
      <c r="D908" s="7" t="s">
        <v>9</v>
      </c>
      <c r="E908" s="7" t="s">
        <v>9</v>
      </c>
      <c r="F908" s="7" t="s">
        <v>9</v>
      </c>
      <c r="G908" s="7">
        <v>19575</v>
      </c>
      <c r="H908" s="7">
        <v>32661</v>
      </c>
      <c r="I908" s="7">
        <v>45073</v>
      </c>
      <c r="J908" s="7">
        <v>56341</v>
      </c>
      <c r="K908" s="7">
        <v>62039</v>
      </c>
      <c r="L908" s="7">
        <v>68364</v>
      </c>
      <c r="M908" s="7">
        <v>71047</v>
      </c>
      <c r="N908" s="7">
        <v>74523</v>
      </c>
      <c r="O908" s="7">
        <v>82227</v>
      </c>
      <c r="P908" s="7">
        <v>91537</v>
      </c>
      <c r="Q908" s="7">
        <v>90832</v>
      </c>
      <c r="R908" s="7">
        <v>100991</v>
      </c>
      <c r="S908" s="7">
        <v>119322</v>
      </c>
      <c r="T908" s="7">
        <v>132076</v>
      </c>
      <c r="U908" s="7">
        <v>140615</v>
      </c>
      <c r="V908" s="7">
        <v>135668</v>
      </c>
      <c r="W908" s="7">
        <v>131590</v>
      </c>
      <c r="X908" s="7">
        <v>140129</v>
      </c>
      <c r="Y908" s="7">
        <v>137328</v>
      </c>
      <c r="Z908" s="7">
        <v>145262</v>
      </c>
      <c r="AA908" s="7">
        <v>143376</v>
      </c>
    </row>
    <row r="909" spans="2:27">
      <c r="B909" s="7" t="s">
        <v>232</v>
      </c>
      <c r="C909" s="7" t="s">
        <v>5</v>
      </c>
      <c r="D909" s="7" t="s">
        <v>9</v>
      </c>
      <c r="E909" s="7" t="s">
        <v>9</v>
      </c>
      <c r="F909" s="7" t="s">
        <v>9</v>
      </c>
      <c r="G909" s="7">
        <v>52901</v>
      </c>
      <c r="H909" s="7">
        <v>54410</v>
      </c>
      <c r="I909" s="7">
        <v>46324</v>
      </c>
      <c r="J909" s="7">
        <v>50973</v>
      </c>
      <c r="K909" s="7">
        <v>54969</v>
      </c>
      <c r="L909" s="7">
        <v>76330</v>
      </c>
      <c r="M909" s="7">
        <v>72169</v>
      </c>
      <c r="N909" s="7">
        <v>63585</v>
      </c>
      <c r="O909" s="7">
        <v>73351</v>
      </c>
      <c r="P909" s="7">
        <v>60068</v>
      </c>
      <c r="Q909" s="7">
        <v>81528</v>
      </c>
      <c r="R909" s="7">
        <v>86253</v>
      </c>
      <c r="S909" s="7">
        <v>88575</v>
      </c>
      <c r="T909" s="7">
        <v>94123</v>
      </c>
      <c r="U909" s="7">
        <v>120132</v>
      </c>
      <c r="V909" s="7">
        <v>142677</v>
      </c>
      <c r="W909" s="7">
        <v>153879</v>
      </c>
      <c r="X909" s="7">
        <v>164734</v>
      </c>
      <c r="Y909" s="7">
        <v>165126</v>
      </c>
      <c r="Z909" s="7">
        <v>157500</v>
      </c>
      <c r="AA909" s="7">
        <v>169933</v>
      </c>
    </row>
    <row r="910" spans="2:27">
      <c r="B910" s="7" t="s">
        <v>233</v>
      </c>
      <c r="C910" s="7" t="s">
        <v>133</v>
      </c>
      <c r="D910" s="7" t="s">
        <v>9</v>
      </c>
      <c r="E910" s="7" t="s">
        <v>9</v>
      </c>
      <c r="F910" s="7" t="s">
        <v>9</v>
      </c>
      <c r="G910" s="7">
        <v>6667</v>
      </c>
      <c r="H910" s="7">
        <v>7658</v>
      </c>
      <c r="I910" s="7">
        <v>8960</v>
      </c>
      <c r="J910" s="7">
        <v>11365</v>
      </c>
      <c r="K910" s="7">
        <v>14483</v>
      </c>
      <c r="L910" s="7">
        <v>16200</v>
      </c>
      <c r="M910" s="7">
        <v>16079</v>
      </c>
      <c r="N910" s="7">
        <v>17727</v>
      </c>
      <c r="O910" s="7">
        <v>17916</v>
      </c>
      <c r="P910" s="7">
        <v>17271</v>
      </c>
      <c r="Q910" s="7">
        <v>18141</v>
      </c>
      <c r="R910" s="7">
        <v>18366</v>
      </c>
      <c r="S910" s="7">
        <v>18675</v>
      </c>
      <c r="T910" s="7">
        <v>20350</v>
      </c>
      <c r="U910" s="7">
        <v>23378</v>
      </c>
      <c r="V910" s="7">
        <v>25978</v>
      </c>
      <c r="W910" s="7">
        <v>27583</v>
      </c>
      <c r="X910" s="7">
        <v>27068</v>
      </c>
      <c r="Y910" s="7">
        <v>26708</v>
      </c>
      <c r="Z910" s="7">
        <v>26187</v>
      </c>
      <c r="AA910" s="7">
        <v>26320</v>
      </c>
    </row>
    <row r="911" spans="2:27">
      <c r="B911" s="7" t="s">
        <v>234</v>
      </c>
      <c r="C911" s="7" t="s">
        <v>627</v>
      </c>
      <c r="D911" s="7" t="s">
        <v>9</v>
      </c>
      <c r="E911" s="7" t="s">
        <v>9</v>
      </c>
      <c r="F911" s="7" t="s">
        <v>9</v>
      </c>
      <c r="G911" s="7">
        <v>46234</v>
      </c>
      <c r="H911" s="7">
        <v>46752</v>
      </c>
      <c r="I911" s="7">
        <v>37364</v>
      </c>
      <c r="J911" s="7">
        <v>39608</v>
      </c>
      <c r="K911" s="7">
        <v>40486</v>
      </c>
      <c r="L911" s="7">
        <v>60130</v>
      </c>
      <c r="M911" s="7">
        <v>56090</v>
      </c>
      <c r="N911" s="7">
        <v>45858</v>
      </c>
      <c r="O911" s="7">
        <v>55435</v>
      </c>
      <c r="P911" s="7">
        <v>42797</v>
      </c>
      <c r="Q911" s="7">
        <v>63387</v>
      </c>
      <c r="R911" s="7">
        <v>67887</v>
      </c>
      <c r="S911" s="7">
        <v>69900</v>
      </c>
      <c r="T911" s="7">
        <v>73773</v>
      </c>
      <c r="U911" s="7">
        <v>96754</v>
      </c>
      <c r="V911" s="7">
        <v>116699</v>
      </c>
      <c r="W911" s="7">
        <v>126296</v>
      </c>
      <c r="X911" s="7">
        <v>137666</v>
      </c>
      <c r="Y911" s="7">
        <v>138418</v>
      </c>
      <c r="Z911" s="7">
        <v>131313</v>
      </c>
      <c r="AA911" s="7">
        <v>143613</v>
      </c>
    </row>
    <row r="912" spans="2:27">
      <c r="B912" s="7" t="s">
        <v>228</v>
      </c>
      <c r="C912" s="7" t="s">
        <v>229</v>
      </c>
      <c r="D912" s="7" t="s">
        <v>9</v>
      </c>
      <c r="E912" s="7" t="s">
        <v>9</v>
      </c>
      <c r="F912" s="7" t="s">
        <v>9</v>
      </c>
      <c r="G912" s="7">
        <v>72476</v>
      </c>
      <c r="H912" s="7">
        <v>87071</v>
      </c>
      <c r="I912" s="7">
        <v>91397</v>
      </c>
      <c r="J912" s="7">
        <v>107314</v>
      </c>
      <c r="K912" s="7">
        <v>117008</v>
      </c>
      <c r="L912" s="7">
        <v>144694</v>
      </c>
      <c r="M912" s="7">
        <v>143216</v>
      </c>
      <c r="N912" s="7">
        <v>138108</v>
      </c>
      <c r="O912" s="7">
        <v>155578</v>
      </c>
      <c r="P912" s="7">
        <v>151605</v>
      </c>
      <c r="Q912" s="7">
        <v>172360</v>
      </c>
      <c r="R912" s="7">
        <v>187244</v>
      </c>
      <c r="S912" s="7">
        <v>207897</v>
      </c>
      <c r="T912" s="7">
        <v>226199</v>
      </c>
      <c r="U912" s="7">
        <v>260747</v>
      </c>
      <c r="V912" s="7">
        <v>278345</v>
      </c>
      <c r="W912" s="7">
        <v>285469</v>
      </c>
      <c r="X912" s="7">
        <v>304863</v>
      </c>
      <c r="Y912" s="7">
        <v>302454</v>
      </c>
      <c r="Z912" s="7">
        <v>302762</v>
      </c>
      <c r="AA912" s="7">
        <v>313309</v>
      </c>
    </row>
    <row r="915" spans="2:27">
      <c r="C915" s="19" t="s">
        <v>648</v>
      </c>
      <c r="D915" s="19"/>
      <c r="E915" s="19"/>
      <c r="F915" s="19"/>
    </row>
    <row r="917" spans="2:27">
      <c r="B917" s="1" t="s">
        <v>218</v>
      </c>
    </row>
    <row r="918" spans="2:27">
      <c r="B918" s="7" t="s">
        <v>234</v>
      </c>
      <c r="C918" s="7" t="s">
        <v>627</v>
      </c>
      <c r="D918" s="7" t="s">
        <v>9</v>
      </c>
      <c r="E918" s="7" t="s">
        <v>9</v>
      </c>
      <c r="F918" s="7" t="s">
        <v>9</v>
      </c>
      <c r="G918" s="7">
        <v>46234</v>
      </c>
      <c r="H918" s="7">
        <v>46752</v>
      </c>
      <c r="I918" s="7">
        <v>37364</v>
      </c>
      <c r="J918" s="7">
        <v>39608</v>
      </c>
      <c r="K918" s="7">
        <v>40486</v>
      </c>
      <c r="L918" s="7">
        <v>60130</v>
      </c>
      <c r="M918" s="7">
        <v>56090</v>
      </c>
      <c r="N918" s="7">
        <v>45858</v>
      </c>
      <c r="O918" s="7">
        <v>55435</v>
      </c>
      <c r="P918" s="7">
        <v>42797</v>
      </c>
      <c r="Q918" s="7">
        <v>63387</v>
      </c>
      <c r="R918" s="7">
        <v>67887</v>
      </c>
      <c r="S918" s="7">
        <v>69900</v>
      </c>
      <c r="T918" s="7">
        <v>73773</v>
      </c>
      <c r="U918" s="7">
        <v>96754</v>
      </c>
      <c r="V918" s="7">
        <v>116699</v>
      </c>
      <c r="W918" s="7">
        <v>126296</v>
      </c>
      <c r="X918" s="7">
        <v>137666</v>
      </c>
      <c r="Y918" s="7">
        <v>138418</v>
      </c>
      <c r="Z918" s="7">
        <v>131313</v>
      </c>
      <c r="AA918" s="7">
        <v>143613</v>
      </c>
    </row>
    <row r="919" spans="2:27">
      <c r="B919" s="7" t="s">
        <v>228</v>
      </c>
      <c r="C919" s="7" t="s">
        <v>229</v>
      </c>
      <c r="D919" s="7" t="s">
        <v>9</v>
      </c>
      <c r="E919" s="7" t="s">
        <v>9</v>
      </c>
      <c r="F919" s="7" t="s">
        <v>9</v>
      </c>
      <c r="G919" s="7">
        <v>46234</v>
      </c>
      <c r="H919" s="7">
        <v>46752</v>
      </c>
      <c r="I919" s="7">
        <v>37364</v>
      </c>
      <c r="J919" s="7">
        <v>39608</v>
      </c>
      <c r="K919" s="7">
        <v>40486</v>
      </c>
      <c r="L919" s="7">
        <v>60130</v>
      </c>
      <c r="M919" s="7">
        <v>56090</v>
      </c>
      <c r="N919" s="7">
        <v>45858</v>
      </c>
      <c r="O919" s="7">
        <v>55435</v>
      </c>
      <c r="P919" s="7">
        <v>42797</v>
      </c>
      <c r="Q919" s="7">
        <v>63387</v>
      </c>
      <c r="R919" s="7">
        <v>67887</v>
      </c>
      <c r="S919" s="7">
        <v>69900</v>
      </c>
      <c r="T919" s="7">
        <v>73773</v>
      </c>
      <c r="U919" s="7">
        <v>96754</v>
      </c>
      <c r="V919" s="7">
        <v>116699</v>
      </c>
      <c r="W919" s="7">
        <v>126296</v>
      </c>
      <c r="X919" s="7">
        <v>137666</v>
      </c>
      <c r="Y919" s="7">
        <v>138418</v>
      </c>
      <c r="Z919" s="7">
        <v>131313</v>
      </c>
      <c r="AA919" s="7">
        <v>143613</v>
      </c>
    </row>
    <row r="920" spans="2:27">
      <c r="B920" s="1" t="s">
        <v>230</v>
      </c>
    </row>
    <row r="921" spans="2:27">
      <c r="B921" s="7" t="s">
        <v>236</v>
      </c>
      <c r="C921" s="7" t="s">
        <v>126</v>
      </c>
      <c r="D921" s="7" t="s">
        <v>9</v>
      </c>
      <c r="E921" s="7" t="s">
        <v>9</v>
      </c>
      <c r="F921" s="7" t="s">
        <v>9</v>
      </c>
      <c r="G921" s="7">
        <v>12038</v>
      </c>
      <c r="H921" s="7">
        <v>15589</v>
      </c>
      <c r="I921" s="7">
        <v>18411</v>
      </c>
      <c r="J921" s="7">
        <v>23141</v>
      </c>
      <c r="K921" s="7">
        <v>27305</v>
      </c>
      <c r="L921" s="7">
        <v>28984</v>
      </c>
      <c r="M921" s="7">
        <v>30827</v>
      </c>
      <c r="N921" s="7">
        <v>32434</v>
      </c>
      <c r="O921" s="7">
        <v>35202</v>
      </c>
      <c r="P921" s="7">
        <v>36339</v>
      </c>
      <c r="Q921" s="7">
        <v>37639</v>
      </c>
      <c r="R921" s="7">
        <v>39406</v>
      </c>
      <c r="S921" s="7">
        <v>41196</v>
      </c>
      <c r="T921" s="7">
        <v>45601</v>
      </c>
      <c r="U921" s="7">
        <v>50122</v>
      </c>
      <c r="V921" s="7">
        <v>53861</v>
      </c>
      <c r="W921" s="7">
        <v>51772</v>
      </c>
      <c r="X921" s="7">
        <v>52793</v>
      </c>
      <c r="Y921" s="7">
        <v>55723</v>
      </c>
      <c r="Z921" s="7">
        <v>59951</v>
      </c>
      <c r="AA921" s="7">
        <v>56557</v>
      </c>
    </row>
    <row r="922" spans="2:27">
      <c r="B922" s="7" t="s">
        <v>237</v>
      </c>
      <c r="C922" s="7" t="s">
        <v>127</v>
      </c>
      <c r="D922" s="7" t="s">
        <v>9</v>
      </c>
      <c r="E922" s="7" t="s">
        <v>9</v>
      </c>
      <c r="F922" s="7" t="s">
        <v>9</v>
      </c>
      <c r="G922" s="7">
        <v>9114</v>
      </c>
      <c r="H922" s="7">
        <v>11802</v>
      </c>
      <c r="I922" s="7">
        <v>13941</v>
      </c>
      <c r="J922" s="7">
        <v>17625</v>
      </c>
      <c r="K922" s="7">
        <v>20712</v>
      </c>
      <c r="L922" s="7">
        <v>21911</v>
      </c>
      <c r="M922" s="7">
        <v>23202</v>
      </c>
      <c r="N922" s="7">
        <v>24454</v>
      </c>
      <c r="O922" s="7">
        <v>26618</v>
      </c>
      <c r="P922" s="7">
        <v>27259</v>
      </c>
      <c r="Q922" s="7">
        <v>28284</v>
      </c>
      <c r="R922" s="7">
        <v>29661</v>
      </c>
      <c r="S922" s="7">
        <v>31068</v>
      </c>
      <c r="T922" s="7">
        <v>34340</v>
      </c>
      <c r="U922" s="7">
        <v>37719</v>
      </c>
      <c r="V922" s="7">
        <v>40832</v>
      </c>
      <c r="W922" s="7">
        <v>39447</v>
      </c>
      <c r="X922" s="7">
        <v>40050</v>
      </c>
      <c r="Y922" s="7">
        <v>41743</v>
      </c>
      <c r="Z922" s="7">
        <v>45343</v>
      </c>
      <c r="AA922" s="7">
        <v>42525</v>
      </c>
    </row>
    <row r="923" spans="2:27">
      <c r="B923" s="7" t="s">
        <v>238</v>
      </c>
      <c r="C923" s="7" t="s">
        <v>128</v>
      </c>
      <c r="D923" s="7" t="s">
        <v>9</v>
      </c>
      <c r="E923" s="7" t="s">
        <v>9</v>
      </c>
      <c r="F923" s="7" t="s">
        <v>9</v>
      </c>
      <c r="G923" s="7">
        <v>2924</v>
      </c>
      <c r="H923" s="7">
        <v>3787</v>
      </c>
      <c r="I923" s="7">
        <v>4470</v>
      </c>
      <c r="J923" s="7">
        <v>5516</v>
      </c>
      <c r="K923" s="7">
        <v>6593</v>
      </c>
      <c r="L923" s="7">
        <v>7073</v>
      </c>
      <c r="M923" s="7">
        <v>7625</v>
      </c>
      <c r="N923" s="7">
        <v>7980</v>
      </c>
      <c r="O923" s="7">
        <v>8584</v>
      </c>
      <c r="P923" s="7">
        <v>9080</v>
      </c>
      <c r="Q923" s="7">
        <v>9355</v>
      </c>
      <c r="R923" s="7">
        <v>9745</v>
      </c>
      <c r="S923" s="7">
        <v>10128</v>
      </c>
      <c r="T923" s="7">
        <v>11261</v>
      </c>
      <c r="U923" s="7">
        <v>12403</v>
      </c>
      <c r="V923" s="7">
        <v>13029</v>
      </c>
      <c r="W923" s="7">
        <v>12325</v>
      </c>
      <c r="X923" s="7">
        <v>12743</v>
      </c>
      <c r="Y923" s="7">
        <v>13980</v>
      </c>
      <c r="Z923" s="7">
        <v>14608</v>
      </c>
      <c r="AA923" s="7">
        <v>14032</v>
      </c>
    </row>
    <row r="924" spans="2:27">
      <c r="B924" s="7" t="s">
        <v>239</v>
      </c>
      <c r="C924" s="7" t="s">
        <v>240</v>
      </c>
      <c r="D924" s="7" t="s">
        <v>9</v>
      </c>
      <c r="E924" s="7" t="s">
        <v>9</v>
      </c>
      <c r="F924" s="7" t="s">
        <v>9</v>
      </c>
      <c r="G924" s="7">
        <v>2913</v>
      </c>
      <c r="H924" s="7">
        <v>3776</v>
      </c>
      <c r="I924" s="7">
        <v>4457</v>
      </c>
      <c r="J924" s="7">
        <v>5499</v>
      </c>
      <c r="K924" s="7">
        <v>6577</v>
      </c>
      <c r="L924" s="7">
        <v>7055</v>
      </c>
      <c r="M924" s="7">
        <v>7609</v>
      </c>
      <c r="N924" s="7">
        <v>7963</v>
      </c>
      <c r="O924" s="7">
        <v>8567</v>
      </c>
      <c r="P924" s="7">
        <v>9054</v>
      </c>
      <c r="Q924" s="7">
        <v>9338</v>
      </c>
      <c r="R924" s="7">
        <v>9714</v>
      </c>
      <c r="S924" s="7">
        <v>10104</v>
      </c>
      <c r="T924" s="7">
        <v>11238</v>
      </c>
      <c r="U924" s="7">
        <v>12362</v>
      </c>
      <c r="V924" s="7">
        <v>12983</v>
      </c>
      <c r="W924" s="7">
        <v>12280</v>
      </c>
      <c r="X924" s="7">
        <v>12630</v>
      </c>
      <c r="Y924" s="7">
        <v>13946</v>
      </c>
      <c r="Z924" s="7">
        <v>14559</v>
      </c>
      <c r="AA924" s="7">
        <v>13981</v>
      </c>
    </row>
    <row r="925" spans="2:27">
      <c r="B925" s="7" t="s">
        <v>241</v>
      </c>
      <c r="C925" s="7" t="s">
        <v>242</v>
      </c>
      <c r="D925" s="7" t="s">
        <v>9</v>
      </c>
      <c r="E925" s="7" t="s">
        <v>9</v>
      </c>
      <c r="F925" s="7" t="s">
        <v>9</v>
      </c>
      <c r="G925" s="7">
        <v>11</v>
      </c>
      <c r="H925" s="7">
        <v>11</v>
      </c>
      <c r="I925" s="7">
        <v>13</v>
      </c>
      <c r="J925" s="7">
        <v>17</v>
      </c>
      <c r="K925" s="7">
        <v>16</v>
      </c>
      <c r="L925" s="7">
        <v>18</v>
      </c>
      <c r="M925" s="7">
        <v>16</v>
      </c>
      <c r="N925" s="7">
        <v>17</v>
      </c>
      <c r="O925" s="7">
        <v>17</v>
      </c>
      <c r="P925" s="7">
        <v>26</v>
      </c>
      <c r="Q925" s="7">
        <v>17</v>
      </c>
      <c r="R925" s="7">
        <v>31</v>
      </c>
      <c r="S925" s="7">
        <v>24</v>
      </c>
      <c r="T925" s="7">
        <v>23</v>
      </c>
      <c r="U925" s="7">
        <v>41</v>
      </c>
      <c r="V925" s="7">
        <v>46</v>
      </c>
      <c r="W925" s="7">
        <v>45</v>
      </c>
      <c r="X925" s="7">
        <v>113</v>
      </c>
      <c r="Y925" s="7">
        <v>34</v>
      </c>
      <c r="Z925" s="7">
        <v>49</v>
      </c>
      <c r="AA925" s="7">
        <v>51</v>
      </c>
    </row>
    <row r="926" spans="2:27">
      <c r="B926" s="7" t="s">
        <v>243</v>
      </c>
      <c r="C926" s="7" t="s">
        <v>130</v>
      </c>
      <c r="D926" s="7" t="s">
        <v>9</v>
      </c>
      <c r="E926" s="7" t="s">
        <v>9</v>
      </c>
      <c r="F926" s="7" t="s">
        <v>9</v>
      </c>
      <c r="G926" s="7">
        <v>1115</v>
      </c>
      <c r="H926" s="7">
        <v>697</v>
      </c>
      <c r="I926" s="7">
        <v>1621</v>
      </c>
      <c r="J926" s="7">
        <v>2340</v>
      </c>
      <c r="K926" s="7">
        <v>2460</v>
      </c>
      <c r="L926" s="7">
        <v>2809</v>
      </c>
      <c r="M926" s="7">
        <v>4221</v>
      </c>
      <c r="N926" s="7">
        <v>4179</v>
      </c>
      <c r="O926" s="7">
        <v>4446</v>
      </c>
      <c r="P926" s="7">
        <v>4202</v>
      </c>
      <c r="Q926" s="7">
        <v>2126</v>
      </c>
      <c r="R926" s="7">
        <v>2815</v>
      </c>
      <c r="S926" s="7">
        <v>1767</v>
      </c>
      <c r="T926" s="7">
        <v>1813</v>
      </c>
      <c r="U926" s="7">
        <v>1993</v>
      </c>
      <c r="V926" s="7">
        <v>2272</v>
      </c>
      <c r="W926" s="7">
        <v>2349</v>
      </c>
      <c r="X926" s="7">
        <v>4186</v>
      </c>
      <c r="Y926" s="7">
        <v>3854</v>
      </c>
      <c r="Z926" s="7">
        <v>4544</v>
      </c>
      <c r="AA926" s="7">
        <v>4411</v>
      </c>
    </row>
    <row r="927" spans="2:27">
      <c r="B927" s="7" t="s">
        <v>244</v>
      </c>
      <c r="C927" s="7" t="s">
        <v>6</v>
      </c>
      <c r="D927" s="7" t="s">
        <v>9</v>
      </c>
      <c r="E927" s="7" t="s">
        <v>9</v>
      </c>
      <c r="F927" s="7" t="s">
        <v>9</v>
      </c>
      <c r="G927" s="7" t="s">
        <v>9</v>
      </c>
      <c r="H927" s="7" t="s">
        <v>9</v>
      </c>
      <c r="I927" s="7" t="s">
        <v>9</v>
      </c>
      <c r="J927" s="7" t="s">
        <v>9</v>
      </c>
      <c r="K927" s="7" t="s">
        <v>9</v>
      </c>
      <c r="L927" s="7" t="s">
        <v>9</v>
      </c>
      <c r="M927" s="7" t="s">
        <v>9</v>
      </c>
      <c r="N927" s="7" t="s">
        <v>9</v>
      </c>
      <c r="O927" s="7" t="s">
        <v>9</v>
      </c>
      <c r="P927" s="7" t="s">
        <v>9</v>
      </c>
      <c r="Q927" s="7" t="s">
        <v>9</v>
      </c>
      <c r="R927" s="7" t="s">
        <v>9</v>
      </c>
      <c r="S927" s="7" t="s">
        <v>9</v>
      </c>
      <c r="T927" s="7" t="s">
        <v>9</v>
      </c>
      <c r="U927" s="7" t="s">
        <v>9</v>
      </c>
      <c r="V927" s="7" t="s">
        <v>9</v>
      </c>
      <c r="W927" s="7" t="s">
        <v>9</v>
      </c>
      <c r="X927" s="7" t="s">
        <v>9</v>
      </c>
      <c r="Y927" s="7" t="s">
        <v>9</v>
      </c>
      <c r="Z927" s="7" t="s">
        <v>9</v>
      </c>
      <c r="AA927" s="7" t="s">
        <v>9</v>
      </c>
    </row>
    <row r="928" spans="2:27">
      <c r="B928" s="7" t="s">
        <v>245</v>
      </c>
      <c r="C928" s="7" t="s">
        <v>246</v>
      </c>
      <c r="D928" s="7" t="s">
        <v>9</v>
      </c>
      <c r="E928" s="7" t="s">
        <v>9</v>
      </c>
      <c r="F928" s="7" t="s">
        <v>9</v>
      </c>
      <c r="G928" s="7" t="s">
        <v>9</v>
      </c>
      <c r="H928" s="7" t="s">
        <v>9</v>
      </c>
      <c r="I928" s="7" t="s">
        <v>9</v>
      </c>
      <c r="J928" s="7" t="s">
        <v>9</v>
      </c>
      <c r="K928" s="7" t="s">
        <v>9</v>
      </c>
      <c r="L928" s="7" t="s">
        <v>9</v>
      </c>
      <c r="M928" s="7" t="s">
        <v>9</v>
      </c>
      <c r="N928" s="7" t="s">
        <v>9</v>
      </c>
      <c r="O928" s="7" t="s">
        <v>9</v>
      </c>
      <c r="P928" s="7" t="s">
        <v>9</v>
      </c>
      <c r="Q928" s="7" t="s">
        <v>9</v>
      </c>
      <c r="R928" s="7" t="s">
        <v>9</v>
      </c>
      <c r="S928" s="7" t="s">
        <v>9</v>
      </c>
      <c r="T928" s="7" t="s">
        <v>9</v>
      </c>
      <c r="U928" s="7" t="s">
        <v>9</v>
      </c>
      <c r="V928" s="7" t="s">
        <v>9</v>
      </c>
      <c r="W928" s="7" t="s">
        <v>9</v>
      </c>
      <c r="X928" s="7" t="s">
        <v>9</v>
      </c>
      <c r="Y928" s="7" t="s">
        <v>9</v>
      </c>
      <c r="Z928" s="7" t="s">
        <v>9</v>
      </c>
      <c r="AA928" s="7" t="s">
        <v>9</v>
      </c>
    </row>
    <row r="929" spans="2:27">
      <c r="B929" s="7" t="s">
        <v>247</v>
      </c>
      <c r="C929" s="7" t="s">
        <v>248</v>
      </c>
      <c r="D929" s="7" t="s">
        <v>9</v>
      </c>
      <c r="E929" s="7" t="s">
        <v>9</v>
      </c>
      <c r="F929" s="7" t="s">
        <v>9</v>
      </c>
      <c r="G929" s="7" t="s">
        <v>9</v>
      </c>
      <c r="H929" s="7" t="s">
        <v>9</v>
      </c>
      <c r="I929" s="7" t="s">
        <v>9</v>
      </c>
      <c r="J929" s="7" t="s">
        <v>9</v>
      </c>
      <c r="K929" s="7" t="s">
        <v>9</v>
      </c>
      <c r="L929" s="7" t="s">
        <v>9</v>
      </c>
      <c r="M929" s="7" t="s">
        <v>9</v>
      </c>
      <c r="N929" s="7" t="s">
        <v>9</v>
      </c>
      <c r="O929" s="7" t="s">
        <v>9</v>
      </c>
      <c r="P929" s="7" t="s">
        <v>9</v>
      </c>
      <c r="Q929" s="7" t="s">
        <v>9</v>
      </c>
      <c r="R929" s="7" t="s">
        <v>9</v>
      </c>
      <c r="S929" s="7" t="s">
        <v>9</v>
      </c>
      <c r="T929" s="7" t="s">
        <v>9</v>
      </c>
      <c r="U929" s="7" t="s">
        <v>9</v>
      </c>
      <c r="V929" s="7" t="s">
        <v>9</v>
      </c>
      <c r="W929" s="7" t="s">
        <v>9</v>
      </c>
      <c r="X929" s="7" t="s">
        <v>9</v>
      </c>
      <c r="Y929" s="7" t="s">
        <v>9</v>
      </c>
      <c r="Z929" s="7" t="s">
        <v>9</v>
      </c>
      <c r="AA929" s="7" t="s">
        <v>9</v>
      </c>
    </row>
    <row r="930" spans="2:27">
      <c r="B930" s="7" t="s">
        <v>249</v>
      </c>
      <c r="C930" s="7" t="s">
        <v>250</v>
      </c>
      <c r="D930" s="7" t="s">
        <v>9</v>
      </c>
      <c r="E930" s="7" t="s">
        <v>9</v>
      </c>
      <c r="F930" s="7" t="s">
        <v>9</v>
      </c>
      <c r="G930" s="7" t="s">
        <v>9</v>
      </c>
      <c r="H930" s="7" t="s">
        <v>9</v>
      </c>
      <c r="I930" s="7" t="s">
        <v>9</v>
      </c>
      <c r="J930" s="7" t="s">
        <v>9</v>
      </c>
      <c r="K930" s="7" t="s">
        <v>9</v>
      </c>
      <c r="L930" s="7" t="s">
        <v>9</v>
      </c>
      <c r="M930" s="7" t="s">
        <v>9</v>
      </c>
      <c r="N930" s="7" t="s">
        <v>9</v>
      </c>
      <c r="O930" s="7" t="s">
        <v>9</v>
      </c>
      <c r="P930" s="7" t="s">
        <v>9</v>
      </c>
      <c r="Q930" s="7" t="s">
        <v>9</v>
      </c>
      <c r="R930" s="7" t="s">
        <v>9</v>
      </c>
      <c r="S930" s="7" t="s">
        <v>9</v>
      </c>
      <c r="T930" s="7" t="s">
        <v>9</v>
      </c>
      <c r="U930" s="7" t="s">
        <v>9</v>
      </c>
      <c r="V930" s="7" t="s">
        <v>9</v>
      </c>
      <c r="W930" s="7" t="s">
        <v>9</v>
      </c>
      <c r="X930" s="7" t="s">
        <v>9</v>
      </c>
      <c r="Y930" s="7" t="s">
        <v>9</v>
      </c>
      <c r="Z930" s="7" t="s">
        <v>9</v>
      </c>
      <c r="AA930" s="7" t="s">
        <v>9</v>
      </c>
    </row>
    <row r="931" spans="2:27">
      <c r="B931" s="7" t="s">
        <v>251</v>
      </c>
      <c r="C931" s="7" t="s">
        <v>252</v>
      </c>
      <c r="D931" s="7" t="s">
        <v>9</v>
      </c>
      <c r="E931" s="7" t="s">
        <v>9</v>
      </c>
      <c r="F931" s="7" t="s">
        <v>9</v>
      </c>
      <c r="G931" s="7" t="s">
        <v>9</v>
      </c>
      <c r="H931" s="7" t="s">
        <v>9</v>
      </c>
      <c r="I931" s="7" t="s">
        <v>9</v>
      </c>
      <c r="J931" s="7" t="s">
        <v>9</v>
      </c>
      <c r="K931" s="7" t="s">
        <v>9</v>
      </c>
      <c r="L931" s="7" t="s">
        <v>9</v>
      </c>
      <c r="M931" s="7" t="s">
        <v>9</v>
      </c>
      <c r="N931" s="7" t="s">
        <v>9</v>
      </c>
      <c r="O931" s="7" t="s">
        <v>9</v>
      </c>
      <c r="P931" s="7" t="s">
        <v>9</v>
      </c>
      <c r="Q931" s="7" t="s">
        <v>9</v>
      </c>
      <c r="R931" s="7" t="s">
        <v>9</v>
      </c>
      <c r="S931" s="7" t="s">
        <v>9</v>
      </c>
      <c r="T931" s="7" t="s">
        <v>9</v>
      </c>
      <c r="U931" s="7" t="s">
        <v>9</v>
      </c>
      <c r="V931" s="7" t="s">
        <v>9</v>
      </c>
      <c r="W931" s="7" t="s">
        <v>9</v>
      </c>
      <c r="X931" s="7" t="s">
        <v>9</v>
      </c>
      <c r="Y931" s="7" t="s">
        <v>9</v>
      </c>
      <c r="Z931" s="7" t="s">
        <v>9</v>
      </c>
      <c r="AA931" s="7" t="s">
        <v>9</v>
      </c>
    </row>
    <row r="932" spans="2:27">
      <c r="B932" s="7" t="s">
        <v>253</v>
      </c>
      <c r="C932" s="7" t="s">
        <v>254</v>
      </c>
      <c r="D932" s="7" t="s">
        <v>9</v>
      </c>
      <c r="E932" s="7" t="s">
        <v>9</v>
      </c>
      <c r="F932" s="7" t="s">
        <v>9</v>
      </c>
      <c r="G932" s="7" t="s">
        <v>9</v>
      </c>
      <c r="H932" s="7" t="s">
        <v>9</v>
      </c>
      <c r="I932" s="7" t="s">
        <v>9</v>
      </c>
      <c r="J932" s="7" t="s">
        <v>9</v>
      </c>
      <c r="K932" s="7" t="s">
        <v>9</v>
      </c>
      <c r="L932" s="7" t="s">
        <v>9</v>
      </c>
      <c r="M932" s="7" t="s">
        <v>9</v>
      </c>
      <c r="N932" s="7" t="s">
        <v>9</v>
      </c>
      <c r="O932" s="7" t="s">
        <v>9</v>
      </c>
      <c r="P932" s="7" t="s">
        <v>9</v>
      </c>
      <c r="Q932" s="7" t="s">
        <v>9</v>
      </c>
      <c r="R932" s="7" t="s">
        <v>9</v>
      </c>
      <c r="S932" s="7" t="s">
        <v>9</v>
      </c>
      <c r="T932" s="7" t="s">
        <v>9</v>
      </c>
      <c r="U932" s="7" t="s">
        <v>9</v>
      </c>
      <c r="V932" s="7" t="s">
        <v>9</v>
      </c>
      <c r="W932" s="7" t="s">
        <v>9</v>
      </c>
      <c r="X932" s="7" t="s">
        <v>9</v>
      </c>
      <c r="Y932" s="7" t="s">
        <v>9</v>
      </c>
      <c r="Z932" s="7" t="s">
        <v>9</v>
      </c>
      <c r="AA932" s="7" t="s">
        <v>9</v>
      </c>
    </row>
    <row r="933" spans="2:27">
      <c r="B933" s="7" t="s">
        <v>255</v>
      </c>
      <c r="C933" s="7" t="s">
        <v>256</v>
      </c>
      <c r="D933" s="7" t="s">
        <v>9</v>
      </c>
      <c r="E933" s="7" t="s">
        <v>9</v>
      </c>
      <c r="F933" s="7" t="s">
        <v>9</v>
      </c>
      <c r="G933" s="7">
        <v>1115</v>
      </c>
      <c r="H933" s="7">
        <v>697</v>
      </c>
      <c r="I933" s="7">
        <v>1621</v>
      </c>
      <c r="J933" s="7">
        <v>2340</v>
      </c>
      <c r="K933" s="7">
        <v>2460</v>
      </c>
      <c r="L933" s="7">
        <v>2809</v>
      </c>
      <c r="M933" s="7">
        <v>4221</v>
      </c>
      <c r="N933" s="7">
        <v>4179</v>
      </c>
      <c r="O933" s="7">
        <v>4446</v>
      </c>
      <c r="P933" s="7">
        <v>4202</v>
      </c>
      <c r="Q933" s="7">
        <v>2126</v>
      </c>
      <c r="R933" s="7">
        <v>2815</v>
      </c>
      <c r="S933" s="7">
        <v>1767</v>
      </c>
      <c r="T933" s="7">
        <v>1813</v>
      </c>
      <c r="U933" s="7">
        <v>1993</v>
      </c>
      <c r="V933" s="7">
        <v>2272</v>
      </c>
      <c r="W933" s="7">
        <v>2349</v>
      </c>
      <c r="X933" s="7">
        <v>4186</v>
      </c>
      <c r="Y933" s="7">
        <v>3854</v>
      </c>
      <c r="Z933" s="7">
        <v>4544</v>
      </c>
      <c r="AA933" s="7">
        <v>4411</v>
      </c>
    </row>
    <row r="934" spans="2:27">
      <c r="B934" s="7" t="s">
        <v>257</v>
      </c>
      <c r="C934" s="7" t="s">
        <v>131</v>
      </c>
      <c r="D934" s="7" t="s">
        <v>9</v>
      </c>
      <c r="E934" s="7" t="s">
        <v>9</v>
      </c>
      <c r="F934" s="7" t="s">
        <v>9</v>
      </c>
      <c r="G934" s="7"/>
      <c r="H934" s="7"/>
      <c r="I934" s="7"/>
      <c r="J934" s="7"/>
      <c r="K934" s="7">
        <v>-7843</v>
      </c>
      <c r="L934" s="7">
        <v>-12149</v>
      </c>
      <c r="M934" s="7">
        <v>-9867</v>
      </c>
      <c r="N934" s="7">
        <v>-5343</v>
      </c>
      <c r="O934" s="7">
        <v>-5299</v>
      </c>
      <c r="P934" s="7">
        <v>-311</v>
      </c>
      <c r="Q934" s="7">
        <v>-363</v>
      </c>
      <c r="R934" s="7">
        <v>-815</v>
      </c>
      <c r="S934" s="7">
        <v>-62</v>
      </c>
      <c r="T934" s="7">
        <v>-44</v>
      </c>
      <c r="U934" s="7">
        <v>-45</v>
      </c>
      <c r="V934" s="7">
        <v>-23</v>
      </c>
      <c r="W934" s="7">
        <v>-74</v>
      </c>
      <c r="X934" s="7">
        <v>-68</v>
      </c>
      <c r="Y934" s="7">
        <v>-14</v>
      </c>
      <c r="Z934" s="7">
        <v>-12</v>
      </c>
      <c r="AA934" s="7">
        <v>-4</v>
      </c>
    </row>
    <row r="935" spans="2:27">
      <c r="B935" s="7" t="s">
        <v>258</v>
      </c>
      <c r="C935" s="7" t="s">
        <v>7</v>
      </c>
      <c r="D935" s="7" t="s">
        <v>9</v>
      </c>
      <c r="E935" s="7" t="s">
        <v>9</v>
      </c>
      <c r="F935" s="7" t="s">
        <v>9</v>
      </c>
      <c r="G935" s="7" t="s">
        <v>9</v>
      </c>
      <c r="H935" s="7" t="s">
        <v>9</v>
      </c>
      <c r="I935" s="7" t="s">
        <v>9</v>
      </c>
      <c r="J935" s="7" t="s">
        <v>9</v>
      </c>
      <c r="K935" s="7" t="s">
        <v>9</v>
      </c>
      <c r="L935" s="7" t="s">
        <v>9</v>
      </c>
      <c r="M935" s="7" t="s">
        <v>9</v>
      </c>
      <c r="N935" s="7" t="s">
        <v>9</v>
      </c>
      <c r="O935" s="7" t="s">
        <v>9</v>
      </c>
      <c r="P935" s="7" t="s">
        <v>9</v>
      </c>
      <c r="Q935" s="7" t="s">
        <v>9</v>
      </c>
      <c r="R935" s="7" t="s">
        <v>9</v>
      </c>
      <c r="S935" s="7" t="s">
        <v>9</v>
      </c>
      <c r="T935" s="7" t="s">
        <v>9</v>
      </c>
      <c r="U935" s="7" t="s">
        <v>9</v>
      </c>
      <c r="V935" s="7" t="s">
        <v>9</v>
      </c>
      <c r="W935" s="7" t="s">
        <v>9</v>
      </c>
      <c r="X935" s="7" t="s">
        <v>9</v>
      </c>
      <c r="Y935" s="7" t="s">
        <v>9</v>
      </c>
      <c r="Z935" s="7" t="s">
        <v>9</v>
      </c>
      <c r="AA935" s="7" t="s">
        <v>9</v>
      </c>
    </row>
    <row r="936" spans="2:27">
      <c r="B936" s="7" t="s">
        <v>259</v>
      </c>
      <c r="C936" s="7" t="s">
        <v>260</v>
      </c>
      <c r="D936" s="7" t="s">
        <v>9</v>
      </c>
      <c r="E936" s="7" t="s">
        <v>9</v>
      </c>
      <c r="F936" s="7" t="s">
        <v>9</v>
      </c>
      <c r="G936" s="7" t="s">
        <v>9</v>
      </c>
      <c r="H936" s="7" t="s">
        <v>9</v>
      </c>
      <c r="I936" s="7" t="s">
        <v>9</v>
      </c>
      <c r="J936" s="7" t="s">
        <v>9</v>
      </c>
      <c r="K936" s="7" t="s">
        <v>9</v>
      </c>
      <c r="L936" s="7" t="s">
        <v>9</v>
      </c>
      <c r="M936" s="7" t="s">
        <v>9</v>
      </c>
      <c r="N936" s="7" t="s">
        <v>9</v>
      </c>
      <c r="O936" s="7" t="s">
        <v>9</v>
      </c>
      <c r="P936" s="7" t="s">
        <v>9</v>
      </c>
      <c r="Q936" s="7" t="s">
        <v>9</v>
      </c>
      <c r="R936" s="7" t="s">
        <v>9</v>
      </c>
      <c r="S936" s="7" t="s">
        <v>9</v>
      </c>
      <c r="T936" s="7" t="s">
        <v>9</v>
      </c>
      <c r="U936" s="7" t="s">
        <v>9</v>
      </c>
      <c r="V936" s="7" t="s">
        <v>9</v>
      </c>
      <c r="W936" s="7" t="s">
        <v>9</v>
      </c>
      <c r="X936" s="7" t="s">
        <v>9</v>
      </c>
      <c r="Y936" s="7" t="s">
        <v>9</v>
      </c>
      <c r="Z936" s="7" t="s">
        <v>9</v>
      </c>
      <c r="AA936" s="7" t="s">
        <v>9</v>
      </c>
    </row>
    <row r="937" spans="2:27">
      <c r="B937" s="7" t="s">
        <v>261</v>
      </c>
      <c r="C937" s="7" t="s">
        <v>262</v>
      </c>
      <c r="D937" s="7" t="s">
        <v>9</v>
      </c>
      <c r="E937" s="7" t="s">
        <v>9</v>
      </c>
      <c r="F937" s="7" t="s">
        <v>9</v>
      </c>
      <c r="G937" s="7" t="s">
        <v>9</v>
      </c>
      <c r="H937" s="7" t="s">
        <v>9</v>
      </c>
      <c r="I937" s="7" t="s">
        <v>9</v>
      </c>
      <c r="J937" s="7" t="s">
        <v>9</v>
      </c>
      <c r="K937" s="7" t="s">
        <v>9</v>
      </c>
      <c r="L937" s="7" t="s">
        <v>9</v>
      </c>
      <c r="M937" s="7" t="s">
        <v>9</v>
      </c>
      <c r="N937" s="7" t="s">
        <v>9</v>
      </c>
      <c r="O937" s="7" t="s">
        <v>9</v>
      </c>
      <c r="P937" s="7" t="s">
        <v>9</v>
      </c>
      <c r="Q937" s="7" t="s">
        <v>9</v>
      </c>
      <c r="R937" s="7" t="s">
        <v>9</v>
      </c>
      <c r="S937" s="7" t="s">
        <v>9</v>
      </c>
      <c r="T937" s="7" t="s">
        <v>9</v>
      </c>
      <c r="U937" s="7" t="s">
        <v>9</v>
      </c>
      <c r="V937" s="7" t="s">
        <v>9</v>
      </c>
      <c r="W937" s="7" t="s">
        <v>9</v>
      </c>
      <c r="X937" s="7" t="s">
        <v>9</v>
      </c>
      <c r="Y937" s="7" t="s">
        <v>9</v>
      </c>
      <c r="Z937" s="7" t="s">
        <v>9</v>
      </c>
      <c r="AA937" s="7" t="s">
        <v>9</v>
      </c>
    </row>
    <row r="938" spans="2:27">
      <c r="B938" s="7" t="s">
        <v>263</v>
      </c>
      <c r="C938" s="7" t="s">
        <v>264</v>
      </c>
      <c r="D938" s="7" t="s">
        <v>9</v>
      </c>
      <c r="E938" s="7" t="s">
        <v>9</v>
      </c>
      <c r="F938" s="7" t="s">
        <v>9</v>
      </c>
      <c r="G938" s="7" t="s">
        <v>9</v>
      </c>
      <c r="H938" s="7" t="s">
        <v>9</v>
      </c>
      <c r="I938" s="7" t="s">
        <v>9</v>
      </c>
      <c r="J938" s="7" t="s">
        <v>9</v>
      </c>
      <c r="K938" s="7">
        <v>-7843</v>
      </c>
      <c r="L938" s="7">
        <v>-12149</v>
      </c>
      <c r="M938" s="7">
        <v>-9867</v>
      </c>
      <c r="N938" s="7">
        <v>-5343</v>
      </c>
      <c r="O938" s="7">
        <v>-5299</v>
      </c>
      <c r="P938" s="7">
        <v>-311</v>
      </c>
      <c r="Q938" s="7">
        <v>-363</v>
      </c>
      <c r="R938" s="7">
        <v>-815</v>
      </c>
      <c r="S938" s="7">
        <v>-62</v>
      </c>
      <c r="T938" s="7">
        <v>-44</v>
      </c>
      <c r="U938" s="7">
        <v>-45</v>
      </c>
      <c r="V938" s="7">
        <v>-23</v>
      </c>
      <c r="W938" s="7">
        <v>-74</v>
      </c>
      <c r="X938" s="7">
        <v>-68</v>
      </c>
      <c r="Y938" s="7">
        <v>-14</v>
      </c>
      <c r="Z938" s="7">
        <v>-12</v>
      </c>
      <c r="AA938" s="7">
        <v>-4</v>
      </c>
    </row>
    <row r="939" spans="2:27">
      <c r="B939" s="7" t="s">
        <v>265</v>
      </c>
      <c r="C939" s="7" t="s">
        <v>266</v>
      </c>
      <c r="D939" s="7" t="s">
        <v>9</v>
      </c>
      <c r="E939" s="7" t="s">
        <v>9</v>
      </c>
      <c r="F939" s="7" t="s">
        <v>9</v>
      </c>
      <c r="G939" s="7">
        <v>33081</v>
      </c>
      <c r="H939" s="7">
        <v>30466</v>
      </c>
      <c r="I939" s="7">
        <v>17332</v>
      </c>
      <c r="J939" s="7">
        <v>14127</v>
      </c>
      <c r="K939" s="7">
        <v>18564</v>
      </c>
      <c r="L939" s="7">
        <v>40486</v>
      </c>
      <c r="M939" s="7">
        <v>30909</v>
      </c>
      <c r="N939" s="7">
        <v>14588</v>
      </c>
      <c r="O939" s="7">
        <v>21086</v>
      </c>
      <c r="P939" s="7">
        <v>2567</v>
      </c>
      <c r="Q939" s="7">
        <v>23985</v>
      </c>
      <c r="R939" s="7">
        <v>26481</v>
      </c>
      <c r="S939" s="7">
        <v>26999</v>
      </c>
      <c r="T939" s="7">
        <v>26403</v>
      </c>
      <c r="U939" s="7">
        <v>44684</v>
      </c>
      <c r="V939" s="7">
        <v>60589</v>
      </c>
      <c r="W939" s="7">
        <v>72249</v>
      </c>
      <c r="X939" s="7">
        <v>80755</v>
      </c>
      <c r="Y939" s="7">
        <v>78855</v>
      </c>
      <c r="Z939" s="7">
        <v>66830</v>
      </c>
      <c r="AA939" s="7">
        <v>82649</v>
      </c>
    </row>
    <row r="940" spans="2:27">
      <c r="B940" s="7" t="s">
        <v>267</v>
      </c>
      <c r="C940" s="7" t="s">
        <v>268</v>
      </c>
      <c r="D940" s="7" t="s">
        <v>9</v>
      </c>
      <c r="E940" s="7" t="s">
        <v>9</v>
      </c>
      <c r="F940" s="7" t="s">
        <v>9</v>
      </c>
      <c r="G940" s="7" t="s">
        <v>9</v>
      </c>
      <c r="H940" s="7" t="s">
        <v>9</v>
      </c>
      <c r="I940" s="7" t="s">
        <v>9</v>
      </c>
      <c r="J940" s="7" t="s">
        <v>9</v>
      </c>
      <c r="K940" s="7" t="s">
        <v>9</v>
      </c>
      <c r="L940" s="7" t="s">
        <v>9</v>
      </c>
      <c r="M940" s="7" t="s">
        <v>9</v>
      </c>
      <c r="N940" s="7" t="s">
        <v>9</v>
      </c>
      <c r="O940" s="7" t="s">
        <v>9</v>
      </c>
      <c r="P940" s="7" t="s">
        <v>9</v>
      </c>
      <c r="Q940" s="7" t="s">
        <v>9</v>
      </c>
      <c r="R940" s="7" t="s">
        <v>9</v>
      </c>
      <c r="S940" s="7" t="s">
        <v>9</v>
      </c>
      <c r="T940" s="7" t="s">
        <v>9</v>
      </c>
      <c r="U940" s="7" t="s">
        <v>9</v>
      </c>
      <c r="V940" s="7" t="s">
        <v>9</v>
      </c>
      <c r="W940" s="7" t="s">
        <v>9</v>
      </c>
      <c r="X940" s="7" t="s">
        <v>9</v>
      </c>
      <c r="Y940" s="7" t="s">
        <v>9</v>
      </c>
      <c r="Z940" s="7" t="s">
        <v>9</v>
      </c>
      <c r="AA940" s="7" t="s">
        <v>9</v>
      </c>
    </row>
    <row r="941" spans="2:27">
      <c r="B941" s="7" t="s">
        <v>228</v>
      </c>
      <c r="C941" s="7" t="s">
        <v>229</v>
      </c>
      <c r="D941" s="7" t="s">
        <v>9</v>
      </c>
      <c r="E941" s="7" t="s">
        <v>9</v>
      </c>
      <c r="F941" s="7" t="s">
        <v>9</v>
      </c>
      <c r="G941" s="7">
        <v>46234</v>
      </c>
      <c r="H941" s="7">
        <v>46752</v>
      </c>
      <c r="I941" s="7">
        <v>37364</v>
      </c>
      <c r="J941" s="7">
        <v>39608</v>
      </c>
      <c r="K941" s="7">
        <v>40486</v>
      </c>
      <c r="L941" s="7">
        <v>60130</v>
      </c>
      <c r="M941" s="7">
        <v>56090</v>
      </c>
      <c r="N941" s="7">
        <v>45858</v>
      </c>
      <c r="O941" s="7">
        <v>55435</v>
      </c>
      <c r="P941" s="7">
        <v>42797</v>
      </c>
      <c r="Q941" s="7">
        <v>63387</v>
      </c>
      <c r="R941" s="7">
        <v>67887</v>
      </c>
      <c r="S941" s="7">
        <v>69900</v>
      </c>
      <c r="T941" s="7">
        <v>73773</v>
      </c>
      <c r="U941" s="7">
        <v>96754</v>
      </c>
      <c r="V941" s="7">
        <v>116699</v>
      </c>
      <c r="W941" s="7">
        <v>126296</v>
      </c>
      <c r="X941" s="7">
        <v>137666</v>
      </c>
      <c r="Y941" s="7">
        <v>138418</v>
      </c>
      <c r="Z941" s="7">
        <v>131313</v>
      </c>
      <c r="AA941" s="7">
        <v>143613</v>
      </c>
    </row>
    <row r="944" spans="2:27">
      <c r="C944" s="19" t="s">
        <v>649</v>
      </c>
      <c r="D944" s="19"/>
      <c r="E944" s="19"/>
      <c r="F944" s="19"/>
      <c r="G944" s="19"/>
    </row>
    <row r="946" spans="2:27">
      <c r="B946" s="1" t="s">
        <v>218</v>
      </c>
    </row>
    <row r="947" spans="2:27">
      <c r="B947" s="7" t="s">
        <v>265</v>
      </c>
      <c r="C947" s="7" t="s">
        <v>266</v>
      </c>
      <c r="D947" s="7" t="s">
        <v>9</v>
      </c>
      <c r="E947" s="7" t="s">
        <v>9</v>
      </c>
      <c r="F947" s="7" t="s">
        <v>9</v>
      </c>
      <c r="G947" s="7">
        <v>33081</v>
      </c>
      <c r="H947" s="7">
        <v>30466</v>
      </c>
      <c r="I947" s="7">
        <v>17332</v>
      </c>
      <c r="J947" s="7">
        <v>14127</v>
      </c>
      <c r="K947" s="7">
        <v>18564</v>
      </c>
      <c r="L947" s="7">
        <v>40486</v>
      </c>
      <c r="M947" s="7">
        <v>30909</v>
      </c>
      <c r="N947" s="7">
        <v>14588</v>
      </c>
      <c r="O947" s="7">
        <v>21086</v>
      </c>
      <c r="P947" s="7">
        <v>2567</v>
      </c>
      <c r="Q947" s="7">
        <v>23985</v>
      </c>
      <c r="R947" s="7">
        <v>26481</v>
      </c>
      <c r="S947" s="7">
        <v>26999</v>
      </c>
      <c r="T947" s="7">
        <v>26403</v>
      </c>
      <c r="U947" s="7">
        <v>44684</v>
      </c>
      <c r="V947" s="7">
        <v>60589</v>
      </c>
      <c r="W947" s="7">
        <v>72249</v>
      </c>
      <c r="X947" s="7">
        <v>80755</v>
      </c>
      <c r="Y947" s="7">
        <v>78855</v>
      </c>
      <c r="Z947" s="7">
        <v>66830</v>
      </c>
      <c r="AA947" s="7">
        <v>82649</v>
      </c>
    </row>
    <row r="948" spans="2:27">
      <c r="B948" s="7" t="s">
        <v>267</v>
      </c>
      <c r="C948" s="7" t="s">
        <v>268</v>
      </c>
      <c r="D948" s="7" t="s">
        <v>9</v>
      </c>
      <c r="E948" s="7" t="s">
        <v>9</v>
      </c>
      <c r="F948" s="7" t="s">
        <v>9</v>
      </c>
      <c r="G948" s="7" t="s">
        <v>9</v>
      </c>
      <c r="H948" s="7" t="s">
        <v>9</v>
      </c>
      <c r="I948" s="7" t="s">
        <v>9</v>
      </c>
      <c r="J948" s="7" t="s">
        <v>9</v>
      </c>
      <c r="K948" s="7" t="s">
        <v>9</v>
      </c>
      <c r="L948" s="7" t="s">
        <v>9</v>
      </c>
      <c r="M948" s="7" t="s">
        <v>9</v>
      </c>
      <c r="N948" s="7" t="s">
        <v>9</v>
      </c>
      <c r="O948" s="7" t="s">
        <v>9</v>
      </c>
      <c r="P948" s="7" t="s">
        <v>9</v>
      </c>
      <c r="Q948" s="7" t="s">
        <v>9</v>
      </c>
      <c r="R948" s="7" t="s">
        <v>9</v>
      </c>
      <c r="S948" s="7" t="s">
        <v>9</v>
      </c>
      <c r="T948" s="7" t="s">
        <v>9</v>
      </c>
      <c r="U948" s="7" t="s">
        <v>9</v>
      </c>
      <c r="V948" s="7" t="s">
        <v>9</v>
      </c>
      <c r="W948" s="7" t="s">
        <v>9</v>
      </c>
      <c r="X948" s="7" t="s">
        <v>9</v>
      </c>
      <c r="Y948" s="7" t="s">
        <v>9</v>
      </c>
      <c r="Z948" s="7" t="s">
        <v>9</v>
      </c>
      <c r="AA948" s="7" t="s">
        <v>9</v>
      </c>
    </row>
    <row r="949" spans="2:27">
      <c r="B949" s="7" t="s">
        <v>236</v>
      </c>
      <c r="C949" s="7" t="s">
        <v>126</v>
      </c>
      <c r="D949" s="7" t="s">
        <v>9</v>
      </c>
      <c r="E949" s="7" t="s">
        <v>9</v>
      </c>
      <c r="F949" s="7" t="s">
        <v>9</v>
      </c>
      <c r="G949" s="7" t="s">
        <v>9</v>
      </c>
      <c r="H949" s="7" t="s">
        <v>9</v>
      </c>
      <c r="I949" s="7" t="s">
        <v>9</v>
      </c>
      <c r="J949" s="7" t="s">
        <v>9</v>
      </c>
      <c r="K949" s="7" t="s">
        <v>9</v>
      </c>
      <c r="L949" s="7" t="s">
        <v>9</v>
      </c>
      <c r="M949" s="7" t="s">
        <v>9</v>
      </c>
      <c r="N949" s="7" t="s">
        <v>9</v>
      </c>
      <c r="O949" s="7" t="s">
        <v>9</v>
      </c>
      <c r="P949" s="7" t="s">
        <v>9</v>
      </c>
      <c r="Q949" s="7" t="s">
        <v>9</v>
      </c>
      <c r="R949" s="7" t="s">
        <v>9</v>
      </c>
      <c r="S949" s="7" t="s">
        <v>9</v>
      </c>
      <c r="T949" s="7" t="s">
        <v>9</v>
      </c>
      <c r="U949" s="7" t="s">
        <v>9</v>
      </c>
      <c r="V949" s="7" t="s">
        <v>9</v>
      </c>
      <c r="W949" s="7" t="s">
        <v>9</v>
      </c>
      <c r="X949" s="7" t="s">
        <v>9</v>
      </c>
      <c r="Y949" s="7" t="s">
        <v>9</v>
      </c>
      <c r="Z949" s="7" t="s">
        <v>9</v>
      </c>
      <c r="AA949" s="7" t="s">
        <v>9</v>
      </c>
    </row>
    <row r="950" spans="2:27">
      <c r="B950" s="7" t="s">
        <v>237</v>
      </c>
      <c r="C950" s="7" t="s">
        <v>127</v>
      </c>
      <c r="D950" s="7" t="s">
        <v>9</v>
      </c>
      <c r="E950" s="7" t="s">
        <v>9</v>
      </c>
      <c r="F950" s="7" t="s">
        <v>9</v>
      </c>
      <c r="G950" s="7" t="s">
        <v>9</v>
      </c>
      <c r="H950" s="7" t="s">
        <v>9</v>
      </c>
      <c r="I950" s="7" t="s">
        <v>9</v>
      </c>
      <c r="J950" s="7" t="s">
        <v>9</v>
      </c>
      <c r="K950" s="7" t="s">
        <v>9</v>
      </c>
      <c r="L950" s="7" t="s">
        <v>9</v>
      </c>
      <c r="M950" s="7" t="s">
        <v>9</v>
      </c>
      <c r="N950" s="7" t="s">
        <v>9</v>
      </c>
      <c r="O950" s="7" t="s">
        <v>9</v>
      </c>
      <c r="P950" s="7" t="s">
        <v>9</v>
      </c>
      <c r="Q950" s="7" t="s">
        <v>9</v>
      </c>
      <c r="R950" s="7" t="s">
        <v>9</v>
      </c>
      <c r="S950" s="7" t="s">
        <v>9</v>
      </c>
      <c r="T950" s="7" t="s">
        <v>9</v>
      </c>
      <c r="U950" s="7" t="s">
        <v>9</v>
      </c>
      <c r="V950" s="7" t="s">
        <v>9</v>
      </c>
      <c r="W950" s="7" t="s">
        <v>9</v>
      </c>
      <c r="X950" s="7" t="s">
        <v>9</v>
      </c>
      <c r="Y950" s="7" t="s">
        <v>9</v>
      </c>
      <c r="Z950" s="7" t="s">
        <v>9</v>
      </c>
      <c r="AA950" s="7" t="s">
        <v>9</v>
      </c>
    </row>
    <row r="951" spans="2:27">
      <c r="B951" s="7" t="s">
        <v>238</v>
      </c>
      <c r="C951" s="7" t="s">
        <v>128</v>
      </c>
      <c r="D951" s="7" t="s">
        <v>9</v>
      </c>
      <c r="E951" s="7" t="s">
        <v>9</v>
      </c>
      <c r="F951" s="7" t="s">
        <v>9</v>
      </c>
      <c r="G951" s="7" t="s">
        <v>9</v>
      </c>
      <c r="H951" s="7" t="s">
        <v>9</v>
      </c>
      <c r="I951" s="7" t="s">
        <v>9</v>
      </c>
      <c r="J951" s="7" t="s">
        <v>9</v>
      </c>
      <c r="K951" s="7" t="s">
        <v>9</v>
      </c>
      <c r="L951" s="7" t="s">
        <v>9</v>
      </c>
      <c r="M951" s="7" t="s">
        <v>9</v>
      </c>
      <c r="N951" s="7" t="s">
        <v>9</v>
      </c>
      <c r="O951" s="7" t="s">
        <v>9</v>
      </c>
      <c r="P951" s="7" t="s">
        <v>9</v>
      </c>
      <c r="Q951" s="7" t="s">
        <v>9</v>
      </c>
      <c r="R951" s="7" t="s">
        <v>9</v>
      </c>
      <c r="S951" s="7" t="s">
        <v>9</v>
      </c>
      <c r="T951" s="7" t="s">
        <v>9</v>
      </c>
      <c r="U951" s="7" t="s">
        <v>9</v>
      </c>
      <c r="V951" s="7" t="s">
        <v>9</v>
      </c>
      <c r="W951" s="7" t="s">
        <v>9</v>
      </c>
      <c r="X951" s="7" t="s">
        <v>9</v>
      </c>
      <c r="Y951" s="7" t="s">
        <v>9</v>
      </c>
      <c r="Z951" s="7" t="s">
        <v>9</v>
      </c>
      <c r="AA951" s="7" t="s">
        <v>9</v>
      </c>
    </row>
    <row r="952" spans="2:27">
      <c r="B952" s="7" t="s">
        <v>239</v>
      </c>
      <c r="C952" s="7" t="s">
        <v>240</v>
      </c>
      <c r="D952" s="7" t="s">
        <v>9</v>
      </c>
      <c r="E952" s="7" t="s">
        <v>9</v>
      </c>
      <c r="F952" s="7" t="s">
        <v>9</v>
      </c>
      <c r="G952" s="7" t="s">
        <v>9</v>
      </c>
      <c r="H952" s="7" t="s">
        <v>9</v>
      </c>
      <c r="I952" s="7" t="s">
        <v>9</v>
      </c>
      <c r="J952" s="7" t="s">
        <v>9</v>
      </c>
      <c r="K952" s="7" t="s">
        <v>9</v>
      </c>
      <c r="L952" s="7" t="s">
        <v>9</v>
      </c>
      <c r="M952" s="7" t="s">
        <v>9</v>
      </c>
      <c r="N952" s="7" t="s">
        <v>9</v>
      </c>
      <c r="O952" s="7" t="s">
        <v>9</v>
      </c>
      <c r="P952" s="7" t="s">
        <v>9</v>
      </c>
      <c r="Q952" s="7" t="s">
        <v>9</v>
      </c>
      <c r="R952" s="7" t="s">
        <v>9</v>
      </c>
      <c r="S952" s="7" t="s">
        <v>9</v>
      </c>
      <c r="T952" s="7" t="s">
        <v>9</v>
      </c>
      <c r="U952" s="7" t="s">
        <v>9</v>
      </c>
      <c r="V952" s="7" t="s">
        <v>9</v>
      </c>
      <c r="W952" s="7" t="s">
        <v>9</v>
      </c>
      <c r="X952" s="7" t="s">
        <v>9</v>
      </c>
      <c r="Y952" s="7" t="s">
        <v>9</v>
      </c>
      <c r="Z952" s="7" t="s">
        <v>9</v>
      </c>
      <c r="AA952" s="7" t="s">
        <v>9</v>
      </c>
    </row>
    <row r="953" spans="2:27">
      <c r="B953" s="7" t="s">
        <v>241</v>
      </c>
      <c r="C953" s="7" t="s">
        <v>242</v>
      </c>
      <c r="D953" s="7" t="s">
        <v>9</v>
      </c>
      <c r="E953" s="7" t="s">
        <v>9</v>
      </c>
      <c r="F953" s="7" t="s">
        <v>9</v>
      </c>
      <c r="G953" s="7" t="s">
        <v>9</v>
      </c>
      <c r="H953" s="7" t="s">
        <v>9</v>
      </c>
      <c r="I953" s="7" t="s">
        <v>9</v>
      </c>
      <c r="J953" s="7" t="s">
        <v>9</v>
      </c>
      <c r="K953" s="7" t="s">
        <v>9</v>
      </c>
      <c r="L953" s="7" t="s">
        <v>9</v>
      </c>
      <c r="M953" s="7" t="s">
        <v>9</v>
      </c>
      <c r="N953" s="7" t="s">
        <v>9</v>
      </c>
      <c r="O953" s="7" t="s">
        <v>9</v>
      </c>
      <c r="P953" s="7" t="s">
        <v>9</v>
      </c>
      <c r="Q953" s="7" t="s">
        <v>9</v>
      </c>
      <c r="R953" s="7" t="s">
        <v>9</v>
      </c>
      <c r="S953" s="7" t="s">
        <v>9</v>
      </c>
      <c r="T953" s="7" t="s">
        <v>9</v>
      </c>
      <c r="U953" s="7" t="s">
        <v>9</v>
      </c>
      <c r="V953" s="7" t="s">
        <v>9</v>
      </c>
      <c r="W953" s="7" t="s">
        <v>9</v>
      </c>
      <c r="X953" s="7" t="s">
        <v>9</v>
      </c>
      <c r="Y953" s="7" t="s">
        <v>9</v>
      </c>
      <c r="Z953" s="7" t="s">
        <v>9</v>
      </c>
      <c r="AA953" s="7" t="s">
        <v>9</v>
      </c>
    </row>
    <row r="954" spans="2:27">
      <c r="B954" s="7" t="s">
        <v>243</v>
      </c>
      <c r="C954" s="7" t="s">
        <v>130</v>
      </c>
      <c r="D954" s="7" t="s">
        <v>9</v>
      </c>
      <c r="E954" s="7" t="s">
        <v>9</v>
      </c>
      <c r="F954" s="7" t="s">
        <v>9</v>
      </c>
      <c r="G954" s="7" t="s">
        <v>9</v>
      </c>
      <c r="H954" s="7" t="s">
        <v>9</v>
      </c>
      <c r="I954" s="7" t="s">
        <v>9</v>
      </c>
      <c r="J954" s="7" t="s">
        <v>9</v>
      </c>
      <c r="K954" s="7" t="s">
        <v>9</v>
      </c>
      <c r="L954" s="7" t="s">
        <v>9</v>
      </c>
      <c r="M954" s="7" t="s">
        <v>9</v>
      </c>
      <c r="N954" s="7" t="s">
        <v>9</v>
      </c>
      <c r="O954" s="7" t="s">
        <v>9</v>
      </c>
      <c r="P954" s="7" t="s">
        <v>9</v>
      </c>
      <c r="Q954" s="7" t="s">
        <v>9</v>
      </c>
      <c r="R954" s="7" t="s">
        <v>9</v>
      </c>
      <c r="S954" s="7" t="s">
        <v>9</v>
      </c>
      <c r="T954" s="7" t="s">
        <v>9</v>
      </c>
      <c r="U954" s="7" t="s">
        <v>9</v>
      </c>
      <c r="V954" s="7" t="s">
        <v>9</v>
      </c>
      <c r="W954" s="7" t="s">
        <v>9</v>
      </c>
      <c r="X954" s="7" t="s">
        <v>9</v>
      </c>
      <c r="Y954" s="7" t="s">
        <v>9</v>
      </c>
      <c r="Z954" s="7" t="s">
        <v>9</v>
      </c>
      <c r="AA954" s="7" t="s">
        <v>9</v>
      </c>
    </row>
    <row r="955" spans="2:27">
      <c r="B955" s="7" t="s">
        <v>244</v>
      </c>
      <c r="C955" s="7" t="s">
        <v>6</v>
      </c>
      <c r="D955" s="7" t="s">
        <v>9</v>
      </c>
      <c r="E955" s="7" t="s">
        <v>9</v>
      </c>
      <c r="F955" s="7" t="s">
        <v>9</v>
      </c>
      <c r="G955" s="7" t="s">
        <v>9</v>
      </c>
      <c r="H955" s="7" t="s">
        <v>9</v>
      </c>
      <c r="I955" s="7" t="s">
        <v>9</v>
      </c>
      <c r="J955" s="7" t="s">
        <v>9</v>
      </c>
      <c r="K955" s="7" t="s">
        <v>9</v>
      </c>
      <c r="L955" s="7" t="s">
        <v>9</v>
      </c>
      <c r="M955" s="7" t="s">
        <v>9</v>
      </c>
      <c r="N955" s="7" t="s">
        <v>9</v>
      </c>
      <c r="O955" s="7" t="s">
        <v>9</v>
      </c>
      <c r="P955" s="7" t="s">
        <v>9</v>
      </c>
      <c r="Q955" s="7" t="s">
        <v>9</v>
      </c>
      <c r="R955" s="7" t="s">
        <v>9</v>
      </c>
      <c r="S955" s="7" t="s">
        <v>9</v>
      </c>
      <c r="T955" s="7" t="s">
        <v>9</v>
      </c>
      <c r="U955" s="7" t="s">
        <v>9</v>
      </c>
      <c r="V955" s="7" t="s">
        <v>9</v>
      </c>
      <c r="W955" s="7" t="s">
        <v>9</v>
      </c>
      <c r="X955" s="7" t="s">
        <v>9</v>
      </c>
      <c r="Y955" s="7" t="s">
        <v>9</v>
      </c>
      <c r="Z955" s="7" t="s">
        <v>9</v>
      </c>
      <c r="AA955" s="7" t="s">
        <v>9</v>
      </c>
    </row>
    <row r="956" spans="2:27">
      <c r="B956" s="7" t="s">
        <v>245</v>
      </c>
      <c r="C956" s="7" t="s">
        <v>246</v>
      </c>
      <c r="D956" s="7" t="s">
        <v>9</v>
      </c>
      <c r="E956" s="7" t="s">
        <v>9</v>
      </c>
      <c r="F956" s="7" t="s">
        <v>9</v>
      </c>
      <c r="G956" s="7" t="s">
        <v>9</v>
      </c>
      <c r="H956" s="7" t="s">
        <v>9</v>
      </c>
      <c r="I956" s="7" t="s">
        <v>9</v>
      </c>
      <c r="J956" s="7" t="s">
        <v>9</v>
      </c>
      <c r="K956" s="7" t="s">
        <v>9</v>
      </c>
      <c r="L956" s="7" t="s">
        <v>9</v>
      </c>
      <c r="M956" s="7" t="s">
        <v>9</v>
      </c>
      <c r="N956" s="7" t="s">
        <v>9</v>
      </c>
      <c r="O956" s="7" t="s">
        <v>9</v>
      </c>
      <c r="P956" s="7" t="s">
        <v>9</v>
      </c>
      <c r="Q956" s="7" t="s">
        <v>9</v>
      </c>
      <c r="R956" s="7" t="s">
        <v>9</v>
      </c>
      <c r="S956" s="7" t="s">
        <v>9</v>
      </c>
      <c r="T956" s="7" t="s">
        <v>9</v>
      </c>
      <c r="U956" s="7" t="s">
        <v>9</v>
      </c>
      <c r="V956" s="7" t="s">
        <v>9</v>
      </c>
      <c r="W956" s="7" t="s">
        <v>9</v>
      </c>
      <c r="X956" s="7" t="s">
        <v>9</v>
      </c>
      <c r="Y956" s="7" t="s">
        <v>9</v>
      </c>
      <c r="Z956" s="7" t="s">
        <v>9</v>
      </c>
      <c r="AA956" s="7" t="s">
        <v>9</v>
      </c>
    </row>
    <row r="957" spans="2:27">
      <c r="B957" s="7" t="s">
        <v>247</v>
      </c>
      <c r="C957" s="7" t="s">
        <v>248</v>
      </c>
      <c r="D957" s="7" t="s">
        <v>9</v>
      </c>
      <c r="E957" s="7" t="s">
        <v>9</v>
      </c>
      <c r="F957" s="7" t="s">
        <v>9</v>
      </c>
      <c r="G957" s="7" t="s">
        <v>9</v>
      </c>
      <c r="H957" s="7" t="s">
        <v>9</v>
      </c>
      <c r="I957" s="7" t="s">
        <v>9</v>
      </c>
      <c r="J957" s="7" t="s">
        <v>9</v>
      </c>
      <c r="K957" s="7" t="s">
        <v>9</v>
      </c>
      <c r="L957" s="7" t="s">
        <v>9</v>
      </c>
      <c r="M957" s="7" t="s">
        <v>9</v>
      </c>
      <c r="N957" s="7" t="s">
        <v>9</v>
      </c>
      <c r="O957" s="7" t="s">
        <v>9</v>
      </c>
      <c r="P957" s="7" t="s">
        <v>9</v>
      </c>
      <c r="Q957" s="7" t="s">
        <v>9</v>
      </c>
      <c r="R957" s="7" t="s">
        <v>9</v>
      </c>
      <c r="S957" s="7" t="s">
        <v>9</v>
      </c>
      <c r="T957" s="7" t="s">
        <v>9</v>
      </c>
      <c r="U957" s="7" t="s">
        <v>9</v>
      </c>
      <c r="V957" s="7" t="s">
        <v>9</v>
      </c>
      <c r="W957" s="7" t="s">
        <v>9</v>
      </c>
      <c r="X957" s="7" t="s">
        <v>9</v>
      </c>
      <c r="Y957" s="7" t="s">
        <v>9</v>
      </c>
      <c r="Z957" s="7" t="s">
        <v>9</v>
      </c>
      <c r="AA957" s="7" t="s">
        <v>9</v>
      </c>
    </row>
    <row r="958" spans="2:27">
      <c r="B958" s="7" t="s">
        <v>249</v>
      </c>
      <c r="C958" s="7" t="s">
        <v>250</v>
      </c>
      <c r="D958" s="7" t="s">
        <v>9</v>
      </c>
      <c r="E958" s="7" t="s">
        <v>9</v>
      </c>
      <c r="F958" s="7" t="s">
        <v>9</v>
      </c>
      <c r="G958" s="7" t="s">
        <v>9</v>
      </c>
      <c r="H958" s="7" t="s">
        <v>9</v>
      </c>
      <c r="I958" s="7" t="s">
        <v>9</v>
      </c>
      <c r="J958" s="7" t="s">
        <v>9</v>
      </c>
      <c r="K958" s="7" t="s">
        <v>9</v>
      </c>
      <c r="L958" s="7" t="s">
        <v>9</v>
      </c>
      <c r="M958" s="7" t="s">
        <v>9</v>
      </c>
      <c r="N958" s="7" t="s">
        <v>9</v>
      </c>
      <c r="O958" s="7" t="s">
        <v>9</v>
      </c>
      <c r="P958" s="7" t="s">
        <v>9</v>
      </c>
      <c r="Q958" s="7" t="s">
        <v>9</v>
      </c>
      <c r="R958" s="7" t="s">
        <v>9</v>
      </c>
      <c r="S958" s="7" t="s">
        <v>9</v>
      </c>
      <c r="T958" s="7" t="s">
        <v>9</v>
      </c>
      <c r="U958" s="7" t="s">
        <v>9</v>
      </c>
      <c r="V958" s="7" t="s">
        <v>9</v>
      </c>
      <c r="W958" s="7" t="s">
        <v>9</v>
      </c>
      <c r="X958" s="7" t="s">
        <v>9</v>
      </c>
      <c r="Y958" s="7" t="s">
        <v>9</v>
      </c>
      <c r="Z958" s="7" t="s">
        <v>9</v>
      </c>
      <c r="AA958" s="7" t="s">
        <v>9</v>
      </c>
    </row>
    <row r="959" spans="2:27">
      <c r="B959" s="7" t="s">
        <v>251</v>
      </c>
      <c r="C959" s="7" t="s">
        <v>252</v>
      </c>
      <c r="D959" s="7" t="s">
        <v>9</v>
      </c>
      <c r="E959" s="7" t="s">
        <v>9</v>
      </c>
      <c r="F959" s="7" t="s">
        <v>9</v>
      </c>
      <c r="G959" s="7" t="s">
        <v>9</v>
      </c>
      <c r="H959" s="7" t="s">
        <v>9</v>
      </c>
      <c r="I959" s="7" t="s">
        <v>9</v>
      </c>
      <c r="J959" s="7" t="s">
        <v>9</v>
      </c>
      <c r="K959" s="7" t="s">
        <v>9</v>
      </c>
      <c r="L959" s="7" t="s">
        <v>9</v>
      </c>
      <c r="M959" s="7" t="s">
        <v>9</v>
      </c>
      <c r="N959" s="7" t="s">
        <v>9</v>
      </c>
      <c r="O959" s="7" t="s">
        <v>9</v>
      </c>
      <c r="P959" s="7" t="s">
        <v>9</v>
      </c>
      <c r="Q959" s="7" t="s">
        <v>9</v>
      </c>
      <c r="R959" s="7" t="s">
        <v>9</v>
      </c>
      <c r="S959" s="7" t="s">
        <v>9</v>
      </c>
      <c r="T959" s="7" t="s">
        <v>9</v>
      </c>
      <c r="U959" s="7" t="s">
        <v>9</v>
      </c>
      <c r="V959" s="7" t="s">
        <v>9</v>
      </c>
      <c r="W959" s="7" t="s">
        <v>9</v>
      </c>
      <c r="X959" s="7" t="s">
        <v>9</v>
      </c>
      <c r="Y959" s="7" t="s">
        <v>9</v>
      </c>
      <c r="Z959" s="7" t="s">
        <v>9</v>
      </c>
      <c r="AA959" s="7" t="s">
        <v>9</v>
      </c>
    </row>
    <row r="960" spans="2:27">
      <c r="B960" s="7" t="s">
        <v>253</v>
      </c>
      <c r="C960" s="7" t="s">
        <v>254</v>
      </c>
      <c r="D960" s="7" t="s">
        <v>9</v>
      </c>
      <c r="E960" s="7" t="s">
        <v>9</v>
      </c>
      <c r="F960" s="7" t="s">
        <v>9</v>
      </c>
      <c r="G960" s="7" t="s">
        <v>9</v>
      </c>
      <c r="H960" s="7" t="s">
        <v>9</v>
      </c>
      <c r="I960" s="7" t="s">
        <v>9</v>
      </c>
      <c r="J960" s="7" t="s">
        <v>9</v>
      </c>
      <c r="K960" s="7" t="s">
        <v>9</v>
      </c>
      <c r="L960" s="7" t="s">
        <v>9</v>
      </c>
      <c r="M960" s="7" t="s">
        <v>9</v>
      </c>
      <c r="N960" s="7" t="s">
        <v>9</v>
      </c>
      <c r="O960" s="7" t="s">
        <v>9</v>
      </c>
      <c r="P960" s="7" t="s">
        <v>9</v>
      </c>
      <c r="Q960" s="7" t="s">
        <v>9</v>
      </c>
      <c r="R960" s="7" t="s">
        <v>9</v>
      </c>
      <c r="S960" s="7" t="s">
        <v>9</v>
      </c>
      <c r="T960" s="7" t="s">
        <v>9</v>
      </c>
      <c r="U960" s="7" t="s">
        <v>9</v>
      </c>
      <c r="V960" s="7" t="s">
        <v>9</v>
      </c>
      <c r="W960" s="7" t="s">
        <v>9</v>
      </c>
      <c r="X960" s="7" t="s">
        <v>9</v>
      </c>
      <c r="Y960" s="7" t="s">
        <v>9</v>
      </c>
      <c r="Z960" s="7" t="s">
        <v>9</v>
      </c>
      <c r="AA960" s="7" t="s">
        <v>9</v>
      </c>
    </row>
    <row r="961" spans="2:27">
      <c r="B961" s="7" t="s">
        <v>255</v>
      </c>
      <c r="C961" s="7" t="s">
        <v>256</v>
      </c>
      <c r="D961" s="7" t="s">
        <v>9</v>
      </c>
      <c r="E961" s="7" t="s">
        <v>9</v>
      </c>
      <c r="F961" s="7" t="s">
        <v>9</v>
      </c>
      <c r="G961" s="7" t="s">
        <v>9</v>
      </c>
      <c r="H961" s="7" t="s">
        <v>9</v>
      </c>
      <c r="I961" s="7" t="s">
        <v>9</v>
      </c>
      <c r="J961" s="7" t="s">
        <v>9</v>
      </c>
      <c r="K961" s="7" t="s">
        <v>9</v>
      </c>
      <c r="L961" s="7" t="s">
        <v>9</v>
      </c>
      <c r="M961" s="7" t="s">
        <v>9</v>
      </c>
      <c r="N961" s="7" t="s">
        <v>9</v>
      </c>
      <c r="O961" s="7" t="s">
        <v>9</v>
      </c>
      <c r="P961" s="7" t="s">
        <v>9</v>
      </c>
      <c r="Q961" s="7" t="s">
        <v>9</v>
      </c>
      <c r="R961" s="7" t="s">
        <v>9</v>
      </c>
      <c r="S961" s="7" t="s">
        <v>9</v>
      </c>
      <c r="T961" s="7" t="s">
        <v>9</v>
      </c>
      <c r="U961" s="7" t="s">
        <v>9</v>
      </c>
      <c r="V961" s="7" t="s">
        <v>9</v>
      </c>
      <c r="W961" s="7" t="s">
        <v>9</v>
      </c>
      <c r="X961" s="7" t="s">
        <v>9</v>
      </c>
      <c r="Y961" s="7" t="s">
        <v>9</v>
      </c>
      <c r="Z961" s="7" t="s">
        <v>9</v>
      </c>
      <c r="AA961" s="7" t="s">
        <v>9</v>
      </c>
    </row>
    <row r="962" spans="2:27">
      <c r="B962" s="7" t="s">
        <v>257</v>
      </c>
      <c r="C962" s="7" t="s">
        <v>131</v>
      </c>
      <c r="D962" s="7" t="s">
        <v>9</v>
      </c>
      <c r="E962" s="7" t="s">
        <v>9</v>
      </c>
      <c r="F962" s="7" t="s">
        <v>9</v>
      </c>
      <c r="G962" s="7" t="s">
        <v>9</v>
      </c>
      <c r="H962" s="7" t="s">
        <v>9</v>
      </c>
      <c r="I962" s="7" t="s">
        <v>9</v>
      </c>
      <c r="J962" s="7" t="s">
        <v>9</v>
      </c>
      <c r="K962" s="7" t="s">
        <v>9</v>
      </c>
      <c r="L962" s="7" t="s">
        <v>9</v>
      </c>
      <c r="M962" s="7" t="s">
        <v>9</v>
      </c>
      <c r="N962" s="7" t="s">
        <v>9</v>
      </c>
      <c r="O962" s="7" t="s">
        <v>9</v>
      </c>
      <c r="P962" s="7" t="s">
        <v>9</v>
      </c>
      <c r="Q962" s="7" t="s">
        <v>9</v>
      </c>
      <c r="R962" s="7" t="s">
        <v>9</v>
      </c>
      <c r="S962" s="7" t="s">
        <v>9</v>
      </c>
      <c r="T962" s="7" t="s">
        <v>9</v>
      </c>
      <c r="U962" s="7" t="s">
        <v>9</v>
      </c>
      <c r="V962" s="7" t="s">
        <v>9</v>
      </c>
      <c r="W962" s="7" t="s">
        <v>9</v>
      </c>
      <c r="X962" s="7" t="s">
        <v>9</v>
      </c>
      <c r="Y962" s="7" t="s">
        <v>9</v>
      </c>
      <c r="Z962" s="7" t="s">
        <v>9</v>
      </c>
      <c r="AA962" s="7" t="s">
        <v>9</v>
      </c>
    </row>
    <row r="963" spans="2:27">
      <c r="B963" s="7" t="s">
        <v>258</v>
      </c>
      <c r="C963" s="7" t="s">
        <v>7</v>
      </c>
      <c r="D963" s="7" t="s">
        <v>9</v>
      </c>
      <c r="E963" s="7" t="s">
        <v>9</v>
      </c>
      <c r="F963" s="7" t="s">
        <v>9</v>
      </c>
      <c r="G963" s="7" t="s">
        <v>9</v>
      </c>
      <c r="H963" s="7" t="s">
        <v>9</v>
      </c>
      <c r="I963" s="7" t="s">
        <v>9</v>
      </c>
      <c r="J963" s="7" t="s">
        <v>9</v>
      </c>
      <c r="K963" s="7" t="s">
        <v>9</v>
      </c>
      <c r="L963" s="7" t="s">
        <v>9</v>
      </c>
      <c r="M963" s="7" t="s">
        <v>9</v>
      </c>
      <c r="N963" s="7" t="s">
        <v>9</v>
      </c>
      <c r="O963" s="7" t="s">
        <v>9</v>
      </c>
      <c r="P963" s="7" t="s">
        <v>9</v>
      </c>
      <c r="Q963" s="7" t="s">
        <v>9</v>
      </c>
      <c r="R963" s="7" t="s">
        <v>9</v>
      </c>
      <c r="S963" s="7" t="s">
        <v>9</v>
      </c>
      <c r="T963" s="7" t="s">
        <v>9</v>
      </c>
      <c r="U963" s="7" t="s">
        <v>9</v>
      </c>
      <c r="V963" s="7" t="s">
        <v>9</v>
      </c>
      <c r="W963" s="7" t="s">
        <v>9</v>
      </c>
      <c r="X963" s="7" t="s">
        <v>9</v>
      </c>
      <c r="Y963" s="7" t="s">
        <v>9</v>
      </c>
      <c r="Z963" s="7" t="s">
        <v>9</v>
      </c>
      <c r="AA963" s="7" t="s">
        <v>9</v>
      </c>
    </row>
    <row r="964" spans="2:27">
      <c r="B964" s="7" t="s">
        <v>259</v>
      </c>
      <c r="C964" s="7" t="s">
        <v>260</v>
      </c>
      <c r="D964" s="7" t="s">
        <v>9</v>
      </c>
      <c r="E964" s="7" t="s">
        <v>9</v>
      </c>
      <c r="F964" s="7" t="s">
        <v>9</v>
      </c>
      <c r="G964" s="7" t="s">
        <v>9</v>
      </c>
      <c r="H964" s="7" t="s">
        <v>9</v>
      </c>
      <c r="I964" s="7" t="s">
        <v>9</v>
      </c>
      <c r="J964" s="7" t="s">
        <v>9</v>
      </c>
      <c r="K964" s="7" t="s">
        <v>9</v>
      </c>
      <c r="L964" s="7" t="s">
        <v>9</v>
      </c>
      <c r="M964" s="7" t="s">
        <v>9</v>
      </c>
      <c r="N964" s="7" t="s">
        <v>9</v>
      </c>
      <c r="O964" s="7" t="s">
        <v>9</v>
      </c>
      <c r="P964" s="7" t="s">
        <v>9</v>
      </c>
      <c r="Q964" s="7" t="s">
        <v>9</v>
      </c>
      <c r="R964" s="7" t="s">
        <v>9</v>
      </c>
      <c r="S964" s="7" t="s">
        <v>9</v>
      </c>
      <c r="T964" s="7" t="s">
        <v>9</v>
      </c>
      <c r="U964" s="7" t="s">
        <v>9</v>
      </c>
      <c r="V964" s="7" t="s">
        <v>9</v>
      </c>
      <c r="W964" s="7" t="s">
        <v>9</v>
      </c>
      <c r="X964" s="7" t="s">
        <v>9</v>
      </c>
      <c r="Y964" s="7" t="s">
        <v>9</v>
      </c>
      <c r="Z964" s="7" t="s">
        <v>9</v>
      </c>
      <c r="AA964" s="7" t="s">
        <v>9</v>
      </c>
    </row>
    <row r="965" spans="2:27">
      <c r="B965" s="7" t="s">
        <v>261</v>
      </c>
      <c r="C965" s="7" t="s">
        <v>262</v>
      </c>
      <c r="D965" s="7" t="s">
        <v>9</v>
      </c>
      <c r="E965" s="7" t="s">
        <v>9</v>
      </c>
      <c r="F965" s="7" t="s">
        <v>9</v>
      </c>
      <c r="G965" s="7" t="s">
        <v>9</v>
      </c>
      <c r="H965" s="7" t="s">
        <v>9</v>
      </c>
      <c r="I965" s="7" t="s">
        <v>9</v>
      </c>
      <c r="J965" s="7" t="s">
        <v>9</v>
      </c>
      <c r="K965" s="7" t="s">
        <v>9</v>
      </c>
      <c r="L965" s="7" t="s">
        <v>9</v>
      </c>
      <c r="M965" s="7" t="s">
        <v>9</v>
      </c>
      <c r="N965" s="7" t="s">
        <v>9</v>
      </c>
      <c r="O965" s="7" t="s">
        <v>9</v>
      </c>
      <c r="P965" s="7" t="s">
        <v>9</v>
      </c>
      <c r="Q965" s="7" t="s">
        <v>9</v>
      </c>
      <c r="R965" s="7" t="s">
        <v>9</v>
      </c>
      <c r="S965" s="7" t="s">
        <v>9</v>
      </c>
      <c r="T965" s="7" t="s">
        <v>9</v>
      </c>
      <c r="U965" s="7" t="s">
        <v>9</v>
      </c>
      <c r="V965" s="7" t="s">
        <v>9</v>
      </c>
      <c r="W965" s="7" t="s">
        <v>9</v>
      </c>
      <c r="X965" s="7" t="s">
        <v>9</v>
      </c>
      <c r="Y965" s="7" t="s">
        <v>9</v>
      </c>
      <c r="Z965" s="7" t="s">
        <v>9</v>
      </c>
      <c r="AA965" s="7" t="s">
        <v>9</v>
      </c>
    </row>
    <row r="966" spans="2:27">
      <c r="B966" s="7" t="s">
        <v>263</v>
      </c>
      <c r="C966" s="7" t="s">
        <v>264</v>
      </c>
      <c r="D966" s="7" t="s">
        <v>9</v>
      </c>
      <c r="E966" s="7" t="s">
        <v>9</v>
      </c>
      <c r="F966" s="7" t="s">
        <v>9</v>
      </c>
      <c r="G966" s="7" t="s">
        <v>9</v>
      </c>
      <c r="H966" s="7" t="s">
        <v>9</v>
      </c>
      <c r="I966" s="7" t="s">
        <v>9</v>
      </c>
      <c r="J966" s="7" t="s">
        <v>9</v>
      </c>
      <c r="K966" s="7" t="s">
        <v>9</v>
      </c>
      <c r="L966" s="7" t="s">
        <v>9</v>
      </c>
      <c r="M966" s="7" t="s">
        <v>9</v>
      </c>
      <c r="N966" s="7" t="s">
        <v>9</v>
      </c>
      <c r="O966" s="7" t="s">
        <v>9</v>
      </c>
      <c r="P966" s="7" t="s">
        <v>9</v>
      </c>
      <c r="Q966" s="7" t="s">
        <v>9</v>
      </c>
      <c r="R966" s="7" t="s">
        <v>9</v>
      </c>
      <c r="S966" s="7" t="s">
        <v>9</v>
      </c>
      <c r="T966" s="7" t="s">
        <v>9</v>
      </c>
      <c r="U966" s="7" t="s">
        <v>9</v>
      </c>
      <c r="V966" s="7" t="s">
        <v>9</v>
      </c>
      <c r="W966" s="7" t="s">
        <v>9</v>
      </c>
      <c r="X966" s="7" t="s">
        <v>9</v>
      </c>
      <c r="Y966" s="7" t="s">
        <v>9</v>
      </c>
      <c r="Z966" s="7" t="s">
        <v>9</v>
      </c>
      <c r="AA966" s="7" t="s">
        <v>9</v>
      </c>
    </row>
    <row r="967" spans="2:27">
      <c r="B967" s="7" t="s">
        <v>270</v>
      </c>
      <c r="C967" s="7" t="s">
        <v>271</v>
      </c>
      <c r="D967" s="7" t="s">
        <v>9</v>
      </c>
      <c r="E967" s="7" t="s">
        <v>9</v>
      </c>
      <c r="F967" s="7" t="s">
        <v>9</v>
      </c>
      <c r="G967" s="7">
        <v>130459</v>
      </c>
      <c r="H967" s="7">
        <v>165550</v>
      </c>
      <c r="I967" s="7">
        <v>192987</v>
      </c>
      <c r="J967" s="7">
        <v>244443</v>
      </c>
      <c r="K967" s="7">
        <v>336330</v>
      </c>
      <c r="L967" s="7">
        <v>354945</v>
      </c>
      <c r="M967" s="7">
        <v>275549</v>
      </c>
      <c r="N967" s="7">
        <v>222707</v>
      </c>
      <c r="O967" s="7">
        <v>196737</v>
      </c>
      <c r="P967" s="7">
        <v>162772</v>
      </c>
      <c r="Q967" s="7">
        <v>157043</v>
      </c>
      <c r="R967" s="7">
        <v>158862</v>
      </c>
      <c r="S967" s="7">
        <v>154129</v>
      </c>
      <c r="T967" s="7">
        <v>204491</v>
      </c>
      <c r="U967" s="7">
        <v>187569</v>
      </c>
      <c r="V967" s="7">
        <v>160921</v>
      </c>
      <c r="W967" s="7">
        <v>139915</v>
      </c>
      <c r="X967" s="7">
        <v>179148</v>
      </c>
      <c r="Y967" s="7">
        <v>182425</v>
      </c>
      <c r="Z967" s="7">
        <v>178290</v>
      </c>
      <c r="AA967" s="7">
        <v>146287</v>
      </c>
    </row>
    <row r="968" spans="2:27">
      <c r="B968" s="7" t="s">
        <v>272</v>
      </c>
      <c r="C968" s="7" t="s">
        <v>273</v>
      </c>
      <c r="D968" s="7" t="s">
        <v>9</v>
      </c>
      <c r="E968" s="7" t="s">
        <v>9</v>
      </c>
      <c r="F968" s="7" t="s">
        <v>9</v>
      </c>
      <c r="G968" s="7">
        <v>129417</v>
      </c>
      <c r="H968" s="7">
        <v>163216</v>
      </c>
      <c r="I968" s="7">
        <v>189613</v>
      </c>
      <c r="J968" s="7">
        <v>240188</v>
      </c>
      <c r="K968" s="7">
        <v>333734</v>
      </c>
      <c r="L968" s="7">
        <v>349437</v>
      </c>
      <c r="M968" s="7">
        <v>272472</v>
      </c>
      <c r="N968" s="7">
        <v>219474</v>
      </c>
      <c r="O968" s="7">
        <v>193345</v>
      </c>
      <c r="P968" s="7">
        <v>156816</v>
      </c>
      <c r="Q968" s="7">
        <v>148822</v>
      </c>
      <c r="R968" s="7">
        <v>143076</v>
      </c>
      <c r="S968" s="7">
        <v>135891</v>
      </c>
      <c r="T968" s="7">
        <v>183873</v>
      </c>
      <c r="U968" s="7">
        <v>161851</v>
      </c>
      <c r="V968" s="7">
        <v>143446</v>
      </c>
      <c r="W968" s="7">
        <v>117644</v>
      </c>
      <c r="X968" s="7">
        <v>155015</v>
      </c>
      <c r="Y968" s="7">
        <v>155953</v>
      </c>
      <c r="Z968" s="7">
        <v>146555</v>
      </c>
      <c r="AA968" s="7">
        <v>124411</v>
      </c>
    </row>
    <row r="969" spans="2:27">
      <c r="B969" s="7" t="s">
        <v>274</v>
      </c>
      <c r="C969" s="7" t="s">
        <v>275</v>
      </c>
      <c r="D969" s="7" t="s">
        <v>9</v>
      </c>
      <c r="E969" s="7" t="s">
        <v>9</v>
      </c>
      <c r="F969" s="7" t="s">
        <v>9</v>
      </c>
      <c r="G969" s="7">
        <v>1080</v>
      </c>
      <c r="H969" s="7">
        <v>2396</v>
      </c>
      <c r="I969" s="7">
        <v>3341</v>
      </c>
      <c r="J969" s="7">
        <v>4253</v>
      </c>
      <c r="K969" s="7">
        <v>2614</v>
      </c>
      <c r="L969" s="7">
        <v>5452</v>
      </c>
      <c r="M969" s="7">
        <v>3196</v>
      </c>
      <c r="N969" s="7">
        <v>2682</v>
      </c>
      <c r="O969" s="7">
        <v>3082</v>
      </c>
      <c r="P969" s="7">
        <v>4938</v>
      </c>
      <c r="Q969" s="7">
        <v>8023</v>
      </c>
      <c r="R969" s="7">
        <v>12756</v>
      </c>
      <c r="S969" s="7">
        <v>13520</v>
      </c>
      <c r="T969" s="7">
        <v>14233</v>
      </c>
      <c r="U969" s="7">
        <v>18979</v>
      </c>
      <c r="V969" s="7">
        <v>15174</v>
      </c>
      <c r="W969" s="7">
        <v>21536</v>
      </c>
      <c r="X969" s="7">
        <v>22203</v>
      </c>
      <c r="Y969" s="7">
        <v>22775</v>
      </c>
      <c r="Z969" s="7">
        <v>26699</v>
      </c>
      <c r="AA969" s="7">
        <v>18630</v>
      </c>
    </row>
    <row r="970" spans="2:27">
      <c r="B970" s="7" t="s">
        <v>276</v>
      </c>
      <c r="C970" s="7" t="s">
        <v>277</v>
      </c>
      <c r="D970" s="7" t="s">
        <v>9</v>
      </c>
      <c r="E970" s="7" t="s">
        <v>9</v>
      </c>
      <c r="F970" s="7" t="s">
        <v>9</v>
      </c>
      <c r="G970" s="7">
        <v>1080</v>
      </c>
      <c r="H970" s="7">
        <v>2396</v>
      </c>
      <c r="I970" s="7">
        <v>3341</v>
      </c>
      <c r="J970" s="7">
        <v>4253</v>
      </c>
      <c r="K970" s="7">
        <v>2614</v>
      </c>
      <c r="L970" s="7">
        <v>5452</v>
      </c>
      <c r="M970" s="7">
        <v>3196</v>
      </c>
      <c r="N970" s="7">
        <v>2682</v>
      </c>
      <c r="O970" s="7">
        <v>3082</v>
      </c>
      <c r="P970" s="7">
        <v>4938</v>
      </c>
      <c r="Q970" s="7">
        <v>8023</v>
      </c>
      <c r="R970" s="7">
        <v>12756</v>
      </c>
      <c r="S970" s="7">
        <v>13520</v>
      </c>
      <c r="T970" s="7">
        <v>14233</v>
      </c>
      <c r="U970" s="7">
        <v>18979</v>
      </c>
      <c r="V970" s="7">
        <v>15174</v>
      </c>
      <c r="W970" s="7">
        <v>21536</v>
      </c>
      <c r="X970" s="7">
        <v>22203</v>
      </c>
      <c r="Y970" s="7">
        <v>22775</v>
      </c>
      <c r="Z970" s="7">
        <v>26699</v>
      </c>
      <c r="AA970" s="7">
        <v>18630</v>
      </c>
    </row>
    <row r="971" spans="2:27">
      <c r="B971" s="7" t="s">
        <v>278</v>
      </c>
      <c r="C971" s="7" t="s">
        <v>279</v>
      </c>
      <c r="D971" s="7" t="s">
        <v>9</v>
      </c>
      <c r="E971" s="7" t="s">
        <v>9</v>
      </c>
      <c r="F971" s="7" t="s">
        <v>9</v>
      </c>
      <c r="G971" s="7" t="s">
        <v>9</v>
      </c>
      <c r="H971" s="7" t="s">
        <v>9</v>
      </c>
      <c r="I971" s="7" t="s">
        <v>9</v>
      </c>
      <c r="J971" s="7" t="s">
        <v>9</v>
      </c>
      <c r="K971" s="7" t="s">
        <v>9</v>
      </c>
      <c r="L971" s="7" t="s">
        <v>9</v>
      </c>
      <c r="M971" s="7" t="s">
        <v>9</v>
      </c>
      <c r="N971" s="7" t="s">
        <v>9</v>
      </c>
      <c r="O971" s="7" t="s">
        <v>9</v>
      </c>
      <c r="P971" s="7" t="s">
        <v>9</v>
      </c>
      <c r="Q971" s="7" t="s">
        <v>9</v>
      </c>
      <c r="R971" s="7" t="s">
        <v>9</v>
      </c>
      <c r="S971" s="7" t="s">
        <v>9</v>
      </c>
      <c r="T971" s="7" t="s">
        <v>9</v>
      </c>
      <c r="U971" s="7" t="s">
        <v>9</v>
      </c>
      <c r="V971" s="7" t="s">
        <v>9</v>
      </c>
      <c r="W971" s="7" t="s">
        <v>9</v>
      </c>
      <c r="X971" s="7" t="s">
        <v>9</v>
      </c>
      <c r="Y971" s="7" t="s">
        <v>9</v>
      </c>
      <c r="Z971" s="7" t="s">
        <v>9</v>
      </c>
      <c r="AA971" s="7" t="s">
        <v>9</v>
      </c>
    </row>
    <row r="972" spans="2:27">
      <c r="B972" s="7" t="s">
        <v>280</v>
      </c>
      <c r="C972" s="7" t="s">
        <v>281</v>
      </c>
      <c r="D972" s="7" t="s">
        <v>9</v>
      </c>
      <c r="E972" s="7" t="s">
        <v>9</v>
      </c>
      <c r="F972" s="7" t="s">
        <v>9</v>
      </c>
      <c r="G972" s="7" t="s">
        <v>9</v>
      </c>
      <c r="H972" s="7" t="s">
        <v>9</v>
      </c>
      <c r="I972" s="7" t="s">
        <v>9</v>
      </c>
      <c r="J972" s="7" t="s">
        <v>9</v>
      </c>
      <c r="K972" s="7" t="s">
        <v>9</v>
      </c>
      <c r="L972" s="7">
        <v>273</v>
      </c>
      <c r="M972" s="7">
        <v>-123</v>
      </c>
      <c r="N972" s="7">
        <v>-163</v>
      </c>
      <c r="O972" s="7">
        <v>-192</v>
      </c>
      <c r="P972" s="7">
        <v>785</v>
      </c>
      <c r="Q972" s="7">
        <v>-15</v>
      </c>
      <c r="R972" s="7">
        <v>2574</v>
      </c>
      <c r="S972" s="7">
        <v>4352</v>
      </c>
      <c r="T972" s="7">
        <v>5953</v>
      </c>
      <c r="U972" s="7">
        <v>6118</v>
      </c>
      <c r="V972" s="7">
        <v>1624</v>
      </c>
      <c r="W972" s="7">
        <v>210</v>
      </c>
      <c r="X972" s="7">
        <v>1021</v>
      </c>
      <c r="Y972" s="7">
        <v>770</v>
      </c>
      <c r="Z972" s="7">
        <v>2710</v>
      </c>
      <c r="AA972" s="7">
        <v>2410</v>
      </c>
    </row>
    <row r="973" spans="2:27">
      <c r="B973" s="7" t="s">
        <v>282</v>
      </c>
      <c r="C973" s="7" t="s">
        <v>283</v>
      </c>
      <c r="D973" s="7" t="s">
        <v>9</v>
      </c>
      <c r="E973" s="7" t="s">
        <v>9</v>
      </c>
      <c r="F973" s="7" t="s">
        <v>9</v>
      </c>
      <c r="G973" s="7">
        <v>-38</v>
      </c>
      <c r="H973" s="7">
        <v>-62</v>
      </c>
      <c r="I973" s="7">
        <v>32</v>
      </c>
      <c r="J973" s="7">
        <v>-1</v>
      </c>
      <c r="K973" s="7">
        <v>-35</v>
      </c>
      <c r="L973" s="7">
        <v>-238</v>
      </c>
      <c r="M973" s="7">
        <v>-19</v>
      </c>
      <c r="N973" s="7">
        <v>684</v>
      </c>
      <c r="O973" s="7">
        <v>475</v>
      </c>
      <c r="P973" s="7">
        <v>169</v>
      </c>
      <c r="Q973" s="7">
        <v>42</v>
      </c>
      <c r="R973" s="7">
        <v>142</v>
      </c>
      <c r="S973" s="7">
        <v>208</v>
      </c>
      <c r="T973" s="7">
        <v>181</v>
      </c>
      <c r="U973" s="7">
        <v>616</v>
      </c>
      <c r="V973" s="7">
        <v>674</v>
      </c>
      <c r="W973" s="7">
        <v>492</v>
      </c>
      <c r="X973" s="7">
        <v>904</v>
      </c>
      <c r="Y973" s="7">
        <v>2773</v>
      </c>
      <c r="Z973" s="7">
        <v>2159</v>
      </c>
      <c r="AA973" s="7">
        <v>734</v>
      </c>
    </row>
    <row r="974" spans="2:27">
      <c r="B974" s="7" t="s">
        <v>284</v>
      </c>
      <c r="C974" s="7" t="s">
        <v>285</v>
      </c>
      <c r="D974" s="7" t="s">
        <v>9</v>
      </c>
      <c r="E974" s="7" t="s">
        <v>9</v>
      </c>
      <c r="F974" s="7" t="s">
        <v>9</v>
      </c>
      <c r="G974" s="7" t="s">
        <v>9</v>
      </c>
      <c r="H974" s="7" t="s">
        <v>9</v>
      </c>
      <c r="I974" s="7">
        <v>2</v>
      </c>
      <c r="J974" s="7">
        <v>1</v>
      </c>
      <c r="K974" s="7">
        <v>13</v>
      </c>
      <c r="L974" s="7">
        <v>28</v>
      </c>
      <c r="M974" s="7">
        <v>34</v>
      </c>
      <c r="N974" s="7">
        <v>69</v>
      </c>
      <c r="O974" s="7">
        <v>38</v>
      </c>
      <c r="P974" s="7">
        <v>26</v>
      </c>
      <c r="Q974" s="7">
        <v>24</v>
      </c>
      <c r="R974" s="7">
        <v>78</v>
      </c>
      <c r="S974" s="7">
        <v>72</v>
      </c>
      <c r="T974" s="7">
        <v>59</v>
      </c>
      <c r="U974" s="7">
        <v>78</v>
      </c>
      <c r="V974" s="7">
        <v>20</v>
      </c>
      <c r="W974" s="7">
        <v>312</v>
      </c>
      <c r="X974" s="7">
        <v>311</v>
      </c>
      <c r="Y974" s="7">
        <v>245</v>
      </c>
      <c r="Z974" s="7">
        <v>494</v>
      </c>
      <c r="AA974" s="7">
        <v>382</v>
      </c>
    </row>
    <row r="975" spans="2:27">
      <c r="B975" s="7" t="s">
        <v>286</v>
      </c>
      <c r="C975" s="7" t="s">
        <v>287</v>
      </c>
      <c r="D975" s="7" t="s">
        <v>9</v>
      </c>
      <c r="E975" s="7" t="s">
        <v>9</v>
      </c>
      <c r="F975" s="7" t="s">
        <v>9</v>
      </c>
      <c r="G975" s="7" t="s">
        <v>9</v>
      </c>
      <c r="H975" s="7" t="s">
        <v>9</v>
      </c>
      <c r="I975" s="7" t="s">
        <v>9</v>
      </c>
      <c r="J975" s="7" t="s">
        <v>9</v>
      </c>
      <c r="K975" s="7" t="s">
        <v>9</v>
      </c>
      <c r="L975" s="7" t="s">
        <v>9</v>
      </c>
      <c r="M975" s="7" t="s">
        <v>9</v>
      </c>
      <c r="N975" s="7" t="s">
        <v>9</v>
      </c>
      <c r="O975" s="7" t="s">
        <v>9</v>
      </c>
      <c r="P975" s="7" t="s">
        <v>9</v>
      </c>
      <c r="Q975" s="7" t="s">
        <v>9</v>
      </c>
      <c r="R975" s="7" t="s">
        <v>9</v>
      </c>
      <c r="S975" s="7" t="s">
        <v>9</v>
      </c>
      <c r="T975" s="7" t="s">
        <v>9</v>
      </c>
      <c r="U975" s="7" t="s">
        <v>9</v>
      </c>
      <c r="V975" s="7" t="s">
        <v>9</v>
      </c>
      <c r="W975" s="7" t="s">
        <v>9</v>
      </c>
      <c r="X975" s="7" t="s">
        <v>9</v>
      </c>
      <c r="Y975" s="7" t="s">
        <v>9</v>
      </c>
      <c r="Z975" s="7" t="s">
        <v>9</v>
      </c>
      <c r="AA975" s="7" t="s">
        <v>9</v>
      </c>
    </row>
    <row r="976" spans="2:27">
      <c r="B976" s="7" t="s">
        <v>288</v>
      </c>
      <c r="C976" s="7" t="s">
        <v>289</v>
      </c>
      <c r="D976" s="7" t="s">
        <v>9</v>
      </c>
      <c r="E976" s="7" t="s">
        <v>9</v>
      </c>
      <c r="F976" s="7" t="s">
        <v>9</v>
      </c>
      <c r="G976" s="7">
        <v>-38</v>
      </c>
      <c r="H976" s="7">
        <v>-62</v>
      </c>
      <c r="I976" s="7">
        <v>30</v>
      </c>
      <c r="J976" s="7">
        <v>-2</v>
      </c>
      <c r="K976" s="7">
        <v>-48</v>
      </c>
      <c r="L976" s="7">
        <v>-266</v>
      </c>
      <c r="M976" s="7">
        <v>-53</v>
      </c>
      <c r="N976" s="7">
        <v>615</v>
      </c>
      <c r="O976" s="7">
        <v>437</v>
      </c>
      <c r="P976" s="7">
        <v>143</v>
      </c>
      <c r="Q976" s="7">
        <v>18</v>
      </c>
      <c r="R976" s="7">
        <v>64</v>
      </c>
      <c r="S976" s="7">
        <v>136</v>
      </c>
      <c r="T976" s="7">
        <v>122</v>
      </c>
      <c r="U976" s="7">
        <v>538</v>
      </c>
      <c r="V976" s="7">
        <v>654</v>
      </c>
      <c r="W976" s="7">
        <v>180</v>
      </c>
      <c r="X976" s="7">
        <v>593</v>
      </c>
      <c r="Y976" s="7">
        <v>2528</v>
      </c>
      <c r="Z976" s="7">
        <v>1665</v>
      </c>
      <c r="AA976" s="7">
        <v>352</v>
      </c>
    </row>
    <row r="977" spans="2:27">
      <c r="B977" s="7" t="s">
        <v>290</v>
      </c>
      <c r="C977" s="7" t="s">
        <v>291</v>
      </c>
      <c r="D977" s="7" t="s">
        <v>9</v>
      </c>
      <c r="E977" s="7" t="s">
        <v>9</v>
      </c>
      <c r="F977" s="7" t="s">
        <v>9</v>
      </c>
      <c r="G977" s="7" t="s">
        <v>9</v>
      </c>
      <c r="H977" s="7" t="s">
        <v>9</v>
      </c>
      <c r="I977" s="7">
        <v>1</v>
      </c>
      <c r="J977" s="7">
        <v>3</v>
      </c>
      <c r="K977" s="7">
        <v>17</v>
      </c>
      <c r="L977" s="7">
        <v>21</v>
      </c>
      <c r="M977" s="7">
        <v>23</v>
      </c>
      <c r="N977" s="7">
        <v>30</v>
      </c>
      <c r="O977" s="7">
        <v>27</v>
      </c>
      <c r="P977" s="7">
        <v>64</v>
      </c>
      <c r="Q977" s="7">
        <v>171</v>
      </c>
      <c r="R977" s="7">
        <v>314</v>
      </c>
      <c r="S977" s="7">
        <v>158</v>
      </c>
      <c r="T977" s="7">
        <v>251</v>
      </c>
      <c r="U977" s="7">
        <v>5</v>
      </c>
      <c r="V977" s="7">
        <v>3</v>
      </c>
      <c r="W977" s="7">
        <v>33</v>
      </c>
      <c r="X977" s="7">
        <v>5</v>
      </c>
      <c r="Y977" s="7">
        <v>154</v>
      </c>
      <c r="Z977" s="7">
        <v>167</v>
      </c>
      <c r="AA977" s="7">
        <v>102</v>
      </c>
    </row>
    <row r="978" spans="2:27">
      <c r="B978" s="7" t="s">
        <v>228</v>
      </c>
      <c r="C978" s="7" t="s">
        <v>229</v>
      </c>
      <c r="D978" s="7" t="s">
        <v>9</v>
      </c>
      <c r="E978" s="7" t="s">
        <v>9</v>
      </c>
      <c r="F978" s="7" t="s">
        <v>9</v>
      </c>
      <c r="G978" s="7">
        <v>163540</v>
      </c>
      <c r="H978" s="7">
        <v>196016</v>
      </c>
      <c r="I978" s="7">
        <v>210319</v>
      </c>
      <c r="J978" s="7">
        <v>258570</v>
      </c>
      <c r="K978" s="7">
        <v>354894</v>
      </c>
      <c r="L978" s="7">
        <v>395431</v>
      </c>
      <c r="M978" s="7">
        <v>306458</v>
      </c>
      <c r="N978" s="7">
        <v>237295</v>
      </c>
      <c r="O978" s="7">
        <v>217823</v>
      </c>
      <c r="P978" s="7">
        <v>165339</v>
      </c>
      <c r="Q978" s="7">
        <v>181028</v>
      </c>
      <c r="R978" s="7">
        <v>185343</v>
      </c>
      <c r="S978" s="7">
        <v>181128</v>
      </c>
      <c r="T978" s="7">
        <v>230894</v>
      </c>
      <c r="U978" s="7">
        <v>232253</v>
      </c>
      <c r="V978" s="7">
        <v>221510</v>
      </c>
      <c r="W978" s="7">
        <v>212164</v>
      </c>
      <c r="X978" s="7">
        <v>259903</v>
      </c>
      <c r="Y978" s="7">
        <v>261280</v>
      </c>
      <c r="Z978" s="7">
        <v>245120</v>
      </c>
      <c r="AA978" s="7">
        <v>228936</v>
      </c>
    </row>
    <row r="979" spans="2:27">
      <c r="B979" s="1" t="s">
        <v>230</v>
      </c>
    </row>
    <row r="980" spans="2:27">
      <c r="B980" s="7" t="s">
        <v>270</v>
      </c>
      <c r="C980" s="7" t="s">
        <v>271</v>
      </c>
      <c r="D980" s="7" t="s">
        <v>9</v>
      </c>
      <c r="E980" s="7" t="s">
        <v>9</v>
      </c>
      <c r="F980" s="7" t="s">
        <v>9</v>
      </c>
      <c r="G980" s="7">
        <v>109856</v>
      </c>
      <c r="H980" s="7">
        <v>158871</v>
      </c>
      <c r="I980" s="7">
        <v>169216</v>
      </c>
      <c r="J980" s="7">
        <v>218451</v>
      </c>
      <c r="K980" s="7">
        <v>306391</v>
      </c>
      <c r="L980" s="7">
        <v>318634</v>
      </c>
      <c r="M980" s="7">
        <v>246998</v>
      </c>
      <c r="N980" s="7">
        <v>193355</v>
      </c>
      <c r="O980" s="7">
        <v>174953</v>
      </c>
      <c r="P980" s="7">
        <v>140787</v>
      </c>
      <c r="Q980" s="7">
        <v>131017</v>
      </c>
      <c r="R980" s="7">
        <v>136093</v>
      </c>
      <c r="S980" s="7">
        <v>145806</v>
      </c>
      <c r="T980" s="7">
        <v>194507</v>
      </c>
      <c r="U980" s="7">
        <v>192715</v>
      </c>
      <c r="V980" s="7">
        <v>193006</v>
      </c>
      <c r="W980" s="7">
        <v>170117</v>
      </c>
      <c r="X980" s="7">
        <v>221832</v>
      </c>
      <c r="Y980" s="7">
        <v>225666</v>
      </c>
      <c r="Z980" s="7">
        <v>210950</v>
      </c>
      <c r="AA980" s="7">
        <v>213879</v>
      </c>
    </row>
    <row r="981" spans="2:27">
      <c r="B981" s="7" t="s">
        <v>272</v>
      </c>
      <c r="C981" s="7" t="s">
        <v>273</v>
      </c>
      <c r="D981" s="7" t="s">
        <v>9</v>
      </c>
      <c r="E981" s="7" t="s">
        <v>9</v>
      </c>
      <c r="F981" s="7" t="s">
        <v>9</v>
      </c>
      <c r="G981" s="7">
        <v>103548</v>
      </c>
      <c r="H981" s="7">
        <v>145557</v>
      </c>
      <c r="I981" s="7">
        <v>155382</v>
      </c>
      <c r="J981" s="7">
        <v>206731</v>
      </c>
      <c r="K981" s="7">
        <v>290539</v>
      </c>
      <c r="L981" s="7">
        <v>301879</v>
      </c>
      <c r="M981" s="7">
        <v>216865</v>
      </c>
      <c r="N981" s="7">
        <v>150214</v>
      </c>
      <c r="O981" s="7">
        <v>132710</v>
      </c>
      <c r="P981" s="7">
        <v>108510</v>
      </c>
      <c r="Q981" s="7">
        <v>88396</v>
      </c>
      <c r="R981" s="7">
        <v>85707</v>
      </c>
      <c r="S981" s="7">
        <v>84406</v>
      </c>
      <c r="T981" s="7">
        <v>116589</v>
      </c>
      <c r="U981" s="7">
        <v>116138</v>
      </c>
      <c r="V981" s="7">
        <v>96592</v>
      </c>
      <c r="W981" s="7">
        <v>79665</v>
      </c>
      <c r="X981" s="7">
        <v>90619</v>
      </c>
      <c r="Y981" s="7">
        <v>87802</v>
      </c>
      <c r="Z981" s="7">
        <v>93146</v>
      </c>
      <c r="AA981" s="7">
        <v>75279</v>
      </c>
    </row>
    <row r="982" spans="2:27">
      <c r="B982" s="7" t="s">
        <v>274</v>
      </c>
      <c r="C982" s="7" t="s">
        <v>275</v>
      </c>
      <c r="D982" s="7" t="s">
        <v>9</v>
      </c>
      <c r="E982" s="7" t="s">
        <v>9</v>
      </c>
      <c r="F982" s="7" t="s">
        <v>9</v>
      </c>
      <c r="G982" s="7">
        <v>2328</v>
      </c>
      <c r="H982" s="7">
        <v>8914</v>
      </c>
      <c r="I982" s="7">
        <v>8447</v>
      </c>
      <c r="J982" s="7">
        <v>6346</v>
      </c>
      <c r="K982" s="7">
        <v>7187</v>
      </c>
      <c r="L982" s="7">
        <v>4541</v>
      </c>
      <c r="M982" s="7">
        <v>1879</v>
      </c>
      <c r="N982" s="7">
        <v>2386</v>
      </c>
      <c r="O982" s="7">
        <v>9049</v>
      </c>
      <c r="P982" s="7">
        <v>9076</v>
      </c>
      <c r="Q982" s="7">
        <v>23551</v>
      </c>
      <c r="R982" s="7">
        <v>26962</v>
      </c>
      <c r="S982" s="7">
        <v>32077</v>
      </c>
      <c r="T982" s="7">
        <v>36181</v>
      </c>
      <c r="U982" s="7">
        <v>36397</v>
      </c>
      <c r="V982" s="7">
        <v>49668</v>
      </c>
      <c r="W982" s="7">
        <v>44271</v>
      </c>
      <c r="X982" s="7">
        <v>67304</v>
      </c>
      <c r="Y982" s="7">
        <v>65259</v>
      </c>
      <c r="Z982" s="7">
        <v>57654</v>
      </c>
      <c r="AA982" s="7">
        <v>62685</v>
      </c>
    </row>
    <row r="983" spans="2:27">
      <c r="B983" s="7" t="s">
        <v>276</v>
      </c>
      <c r="C983" s="7" t="s">
        <v>277</v>
      </c>
      <c r="D983" s="7" t="s">
        <v>9</v>
      </c>
      <c r="E983" s="7" t="s">
        <v>9</v>
      </c>
      <c r="F983" s="7" t="s">
        <v>9</v>
      </c>
      <c r="G983" s="7">
        <v>2328</v>
      </c>
      <c r="H983" s="7">
        <v>8914</v>
      </c>
      <c r="I983" s="7">
        <v>8447</v>
      </c>
      <c r="J983" s="7">
        <v>6346</v>
      </c>
      <c r="K983" s="7">
        <v>7187</v>
      </c>
      <c r="L983" s="7">
        <v>4541</v>
      </c>
      <c r="M983" s="7">
        <v>1879</v>
      </c>
      <c r="N983" s="7">
        <v>2386</v>
      </c>
      <c r="O983" s="7">
        <v>9049</v>
      </c>
      <c r="P983" s="7">
        <v>9076</v>
      </c>
      <c r="Q983" s="7">
        <v>23551</v>
      </c>
      <c r="R983" s="7">
        <v>26962</v>
      </c>
      <c r="S983" s="7">
        <v>32077</v>
      </c>
      <c r="T983" s="7">
        <v>36181</v>
      </c>
      <c r="U983" s="7">
        <v>36397</v>
      </c>
      <c r="V983" s="7">
        <v>49668</v>
      </c>
      <c r="W983" s="7">
        <v>44271</v>
      </c>
      <c r="X983" s="7">
        <v>67304</v>
      </c>
      <c r="Y983" s="7">
        <v>65259</v>
      </c>
      <c r="Z983" s="7">
        <v>57654</v>
      </c>
      <c r="AA983" s="7">
        <v>62685</v>
      </c>
    </row>
    <row r="984" spans="2:27">
      <c r="B984" s="7" t="s">
        <v>278</v>
      </c>
      <c r="C984" s="7" t="s">
        <v>279</v>
      </c>
      <c r="D984" s="7" t="s">
        <v>9</v>
      </c>
      <c r="E984" s="7" t="s">
        <v>9</v>
      </c>
      <c r="F984" s="7" t="s">
        <v>9</v>
      </c>
      <c r="G984" s="7" t="s">
        <v>9</v>
      </c>
      <c r="H984" s="7" t="s">
        <v>9</v>
      </c>
      <c r="I984" s="7" t="s">
        <v>9</v>
      </c>
      <c r="J984" s="7" t="s">
        <v>9</v>
      </c>
      <c r="K984" s="7" t="s">
        <v>9</v>
      </c>
      <c r="L984" s="7" t="s">
        <v>9</v>
      </c>
      <c r="M984" s="7" t="s">
        <v>9</v>
      </c>
      <c r="N984" s="7" t="s">
        <v>9</v>
      </c>
      <c r="O984" s="7" t="s">
        <v>9</v>
      </c>
      <c r="P984" s="7" t="s">
        <v>9</v>
      </c>
      <c r="Q984" s="7" t="s">
        <v>9</v>
      </c>
      <c r="R984" s="7" t="s">
        <v>9</v>
      </c>
      <c r="S984" s="7" t="s">
        <v>9</v>
      </c>
      <c r="T984" s="7" t="s">
        <v>9</v>
      </c>
      <c r="U984" s="7" t="s">
        <v>9</v>
      </c>
      <c r="V984" s="7" t="s">
        <v>9</v>
      </c>
      <c r="W984" s="7" t="s">
        <v>9</v>
      </c>
      <c r="X984" s="7" t="s">
        <v>9</v>
      </c>
      <c r="Y984" s="7" t="s">
        <v>9</v>
      </c>
      <c r="Z984" s="7" t="s">
        <v>9</v>
      </c>
      <c r="AA984" s="7" t="s">
        <v>9</v>
      </c>
    </row>
    <row r="985" spans="2:27">
      <c r="B985" s="7" t="s">
        <v>280</v>
      </c>
      <c r="C985" s="7" t="s">
        <v>281</v>
      </c>
      <c r="D985" s="7" t="s">
        <v>9</v>
      </c>
      <c r="E985" s="7" t="s">
        <v>9</v>
      </c>
      <c r="F985" s="7" t="s">
        <v>9</v>
      </c>
      <c r="G985" s="7" t="s">
        <v>9</v>
      </c>
      <c r="H985" s="7" t="s">
        <v>9</v>
      </c>
      <c r="I985" s="7" t="s">
        <v>9</v>
      </c>
      <c r="J985" s="7" t="s">
        <v>9</v>
      </c>
      <c r="K985" s="7" t="s">
        <v>9</v>
      </c>
      <c r="L985" s="7">
        <v>4392</v>
      </c>
      <c r="M985" s="7">
        <v>17230</v>
      </c>
      <c r="N985" s="7">
        <v>26612</v>
      </c>
      <c r="O985" s="7">
        <v>15759</v>
      </c>
      <c r="P985" s="7">
        <v>6668</v>
      </c>
      <c r="Q985" s="7">
        <v>2930</v>
      </c>
      <c r="R985" s="7">
        <v>5979</v>
      </c>
      <c r="S985" s="7">
        <v>14557</v>
      </c>
      <c r="T985" s="7">
        <v>24309</v>
      </c>
      <c r="U985" s="7">
        <v>21455</v>
      </c>
      <c r="V985" s="7">
        <v>28470</v>
      </c>
      <c r="W985" s="7">
        <v>23812</v>
      </c>
      <c r="X985" s="7">
        <v>40867</v>
      </c>
      <c r="Y985" s="7">
        <v>46910</v>
      </c>
      <c r="Z985" s="7">
        <v>33334</v>
      </c>
      <c r="AA985" s="7">
        <v>54899</v>
      </c>
    </row>
    <row r="986" spans="2:27">
      <c r="B986" s="7" t="s">
        <v>282</v>
      </c>
      <c r="C986" s="7" t="s">
        <v>283</v>
      </c>
      <c r="D986" s="7" t="s">
        <v>9</v>
      </c>
      <c r="E986" s="7" t="s">
        <v>9</v>
      </c>
      <c r="F986" s="7" t="s">
        <v>9</v>
      </c>
      <c r="G986" s="7">
        <v>3980</v>
      </c>
      <c r="H986" s="7">
        <v>4400</v>
      </c>
      <c r="I986" s="7">
        <v>5387</v>
      </c>
      <c r="J986" s="7">
        <v>5372</v>
      </c>
      <c r="K986" s="7">
        <v>8662</v>
      </c>
      <c r="L986" s="7">
        <v>7819</v>
      </c>
      <c r="M986" s="7">
        <v>11020</v>
      </c>
      <c r="N986" s="7">
        <v>14133</v>
      </c>
      <c r="O986" s="7">
        <v>17422</v>
      </c>
      <c r="P986" s="7">
        <v>16417</v>
      </c>
      <c r="Q986" s="7">
        <v>16096</v>
      </c>
      <c r="R986" s="7">
        <v>17408</v>
      </c>
      <c r="S986" s="7">
        <v>14716</v>
      </c>
      <c r="T986" s="7">
        <v>17355</v>
      </c>
      <c r="U986" s="7">
        <v>18638</v>
      </c>
      <c r="V986" s="7">
        <v>18213</v>
      </c>
      <c r="W986" s="7">
        <v>22316</v>
      </c>
      <c r="X986" s="7">
        <v>22985</v>
      </c>
      <c r="Y986" s="7">
        <v>25607</v>
      </c>
      <c r="Z986" s="7">
        <v>26719</v>
      </c>
      <c r="AA986" s="7">
        <v>20930</v>
      </c>
    </row>
    <row r="987" spans="2:27">
      <c r="B987" s="7" t="s">
        <v>284</v>
      </c>
      <c r="C987" s="7" t="s">
        <v>285</v>
      </c>
      <c r="D987" s="7" t="s">
        <v>9</v>
      </c>
      <c r="E987" s="7" t="s">
        <v>9</v>
      </c>
      <c r="F987" s="7" t="s">
        <v>9</v>
      </c>
      <c r="G987" s="7">
        <v>4255</v>
      </c>
      <c r="H987" s="7">
        <v>4684</v>
      </c>
      <c r="I987" s="7">
        <v>4452</v>
      </c>
      <c r="J987" s="7">
        <v>4771</v>
      </c>
      <c r="K987" s="7">
        <v>7570</v>
      </c>
      <c r="L987" s="7">
        <v>7474</v>
      </c>
      <c r="M987" s="7">
        <v>9164</v>
      </c>
      <c r="N987" s="7">
        <v>8079</v>
      </c>
      <c r="O987" s="7">
        <v>9479</v>
      </c>
      <c r="P987" s="7">
        <v>10458</v>
      </c>
      <c r="Q987" s="7">
        <v>8948</v>
      </c>
      <c r="R987" s="7">
        <v>9724</v>
      </c>
      <c r="S987" s="7">
        <v>8832</v>
      </c>
      <c r="T987" s="7">
        <v>9393</v>
      </c>
      <c r="U987" s="7">
        <v>10302</v>
      </c>
      <c r="V987" s="7">
        <v>8804</v>
      </c>
      <c r="W987" s="7">
        <v>14481</v>
      </c>
      <c r="X987" s="7">
        <v>14249</v>
      </c>
      <c r="Y987" s="7">
        <v>11477</v>
      </c>
      <c r="Z987" s="7">
        <v>14106</v>
      </c>
      <c r="AA987" s="7">
        <v>11530</v>
      </c>
    </row>
    <row r="988" spans="2:27">
      <c r="B988" s="7" t="s">
        <v>286</v>
      </c>
      <c r="C988" s="7" t="s">
        <v>287</v>
      </c>
      <c r="D988" s="7" t="s">
        <v>9</v>
      </c>
      <c r="E988" s="7" t="s">
        <v>9</v>
      </c>
      <c r="F988" s="7" t="s">
        <v>9</v>
      </c>
      <c r="G988" s="7">
        <v>19</v>
      </c>
      <c r="H988" s="7">
        <v>119</v>
      </c>
      <c r="I988" s="7">
        <v>761</v>
      </c>
      <c r="J988" s="7">
        <v>613</v>
      </c>
      <c r="K988" s="7">
        <v>1390</v>
      </c>
      <c r="L988" s="7">
        <v>1325</v>
      </c>
      <c r="M988" s="7">
        <v>2404</v>
      </c>
      <c r="N988" s="7">
        <v>1987</v>
      </c>
      <c r="O988" s="7">
        <v>2888</v>
      </c>
      <c r="P988" s="7">
        <v>2710</v>
      </c>
      <c r="Q988" s="7">
        <v>2492</v>
      </c>
      <c r="R988" s="7">
        <v>2868</v>
      </c>
      <c r="S988" s="7">
        <v>3324</v>
      </c>
      <c r="T988" s="7">
        <v>3848</v>
      </c>
      <c r="U988" s="7">
        <v>4753</v>
      </c>
      <c r="V988" s="7">
        <v>5597</v>
      </c>
      <c r="W988" s="7">
        <v>6607</v>
      </c>
      <c r="X988" s="7">
        <v>6850</v>
      </c>
      <c r="Y988" s="7">
        <v>7699</v>
      </c>
      <c r="Z988" s="7">
        <v>7428</v>
      </c>
      <c r="AA988" s="7">
        <v>8049</v>
      </c>
    </row>
    <row r="989" spans="2:27">
      <c r="B989" s="7" t="s">
        <v>288</v>
      </c>
      <c r="C989" s="7" t="s">
        <v>289</v>
      </c>
      <c r="D989" s="7" t="s">
        <v>9</v>
      </c>
      <c r="E989" s="7" t="s">
        <v>9</v>
      </c>
      <c r="F989" s="7" t="s">
        <v>9</v>
      </c>
      <c r="G989" s="7">
        <v>-294</v>
      </c>
      <c r="H989" s="7">
        <v>-403</v>
      </c>
      <c r="I989" s="7">
        <v>174</v>
      </c>
      <c r="J989" s="7">
        <v>-12</v>
      </c>
      <c r="K989" s="7">
        <v>-298</v>
      </c>
      <c r="L989" s="7">
        <v>-980</v>
      </c>
      <c r="M989" s="7">
        <v>-548</v>
      </c>
      <c r="N989" s="7">
        <v>4067</v>
      </c>
      <c r="O989" s="7">
        <v>5055</v>
      </c>
      <c r="P989" s="7">
        <v>3249</v>
      </c>
      <c r="Q989" s="7">
        <v>4656</v>
      </c>
      <c r="R989" s="7">
        <v>4816</v>
      </c>
      <c r="S989" s="7">
        <v>2560</v>
      </c>
      <c r="T989" s="7">
        <v>4114</v>
      </c>
      <c r="U989" s="7">
        <v>3583</v>
      </c>
      <c r="V989" s="7">
        <v>3812</v>
      </c>
      <c r="W989" s="7">
        <v>1228</v>
      </c>
      <c r="X989" s="7">
        <v>1886</v>
      </c>
      <c r="Y989" s="7">
        <v>6431</v>
      </c>
      <c r="Z989" s="7">
        <v>5185</v>
      </c>
      <c r="AA989" s="7">
        <v>1351</v>
      </c>
    </row>
    <row r="990" spans="2:27">
      <c r="B990" s="7" t="s">
        <v>290</v>
      </c>
      <c r="C990" s="7" t="s">
        <v>291</v>
      </c>
      <c r="D990" s="7" t="s">
        <v>9</v>
      </c>
      <c r="E990" s="7" t="s">
        <v>9</v>
      </c>
      <c r="F990" s="7" t="s">
        <v>9</v>
      </c>
      <c r="G990" s="7" t="s">
        <v>9</v>
      </c>
      <c r="H990" s="7" t="s">
        <v>9</v>
      </c>
      <c r="I990" s="7" t="s">
        <v>9</v>
      </c>
      <c r="J990" s="7">
        <v>2</v>
      </c>
      <c r="K990" s="7">
        <v>3</v>
      </c>
      <c r="L990" s="7">
        <v>3</v>
      </c>
      <c r="M990" s="7">
        <v>4</v>
      </c>
      <c r="N990" s="7">
        <v>10</v>
      </c>
      <c r="O990" s="7">
        <v>13</v>
      </c>
      <c r="P990" s="7">
        <v>116</v>
      </c>
      <c r="Q990" s="7">
        <v>44</v>
      </c>
      <c r="R990" s="7">
        <v>37</v>
      </c>
      <c r="S990" s="7">
        <v>50</v>
      </c>
      <c r="T990" s="7">
        <v>73</v>
      </c>
      <c r="U990" s="7">
        <v>87</v>
      </c>
      <c r="V990" s="7">
        <v>63</v>
      </c>
      <c r="W990" s="7">
        <v>53</v>
      </c>
      <c r="X990" s="7">
        <v>57</v>
      </c>
      <c r="Y990" s="7">
        <v>88</v>
      </c>
      <c r="Z990" s="7">
        <v>97</v>
      </c>
      <c r="AA990" s="7">
        <v>86</v>
      </c>
    </row>
    <row r="991" spans="2:27">
      <c r="B991" s="7" t="s">
        <v>292</v>
      </c>
      <c r="C991" s="7" t="s">
        <v>632</v>
      </c>
      <c r="D991" s="7" t="s">
        <v>9</v>
      </c>
      <c r="E991" s="7" t="s">
        <v>9</v>
      </c>
      <c r="F991" s="7" t="s">
        <v>9</v>
      </c>
      <c r="G991" s="7">
        <v>53684</v>
      </c>
      <c r="H991" s="7">
        <v>37145</v>
      </c>
      <c r="I991" s="7">
        <v>41103</v>
      </c>
      <c r="J991" s="7">
        <v>40119</v>
      </c>
      <c r="K991" s="7">
        <v>48503</v>
      </c>
      <c r="L991" s="7">
        <v>76797</v>
      </c>
      <c r="M991" s="7">
        <v>59460</v>
      </c>
      <c r="N991" s="7">
        <v>43940</v>
      </c>
      <c r="O991" s="7">
        <v>42870</v>
      </c>
      <c r="P991" s="7">
        <v>24552</v>
      </c>
      <c r="Q991" s="7">
        <v>50011</v>
      </c>
      <c r="R991" s="7">
        <v>49250</v>
      </c>
      <c r="S991" s="7">
        <v>35322</v>
      </c>
      <c r="T991" s="7">
        <v>36387</v>
      </c>
      <c r="U991" s="7">
        <v>39538</v>
      </c>
      <c r="V991" s="7">
        <v>28504</v>
      </c>
      <c r="W991" s="7">
        <v>42047</v>
      </c>
      <c r="X991" s="7">
        <v>38071</v>
      </c>
      <c r="Y991" s="7">
        <v>35614</v>
      </c>
      <c r="Z991" s="7">
        <v>34170</v>
      </c>
      <c r="AA991" s="7">
        <v>15057</v>
      </c>
    </row>
    <row r="992" spans="2:27">
      <c r="B992" s="7" t="s">
        <v>228</v>
      </c>
      <c r="C992" s="7" t="s">
        <v>229</v>
      </c>
      <c r="D992" s="7" t="s">
        <v>9</v>
      </c>
      <c r="E992" s="7" t="s">
        <v>9</v>
      </c>
      <c r="F992" s="7" t="s">
        <v>9</v>
      </c>
      <c r="G992" s="7">
        <v>163540</v>
      </c>
      <c r="H992" s="7">
        <v>196016</v>
      </c>
      <c r="I992" s="7">
        <v>210319</v>
      </c>
      <c r="J992" s="7">
        <v>258570</v>
      </c>
      <c r="K992" s="7">
        <v>354894</v>
      </c>
      <c r="L992" s="7">
        <v>395431</v>
      </c>
      <c r="M992" s="7">
        <v>306458</v>
      </c>
      <c r="N992" s="7">
        <v>237295</v>
      </c>
      <c r="O992" s="7">
        <v>217823</v>
      </c>
      <c r="P992" s="7">
        <v>165339</v>
      </c>
      <c r="Q992" s="7">
        <v>181028</v>
      </c>
      <c r="R992" s="7">
        <v>185343</v>
      </c>
      <c r="S992" s="7">
        <v>181128</v>
      </c>
      <c r="T992" s="7">
        <v>230894</v>
      </c>
      <c r="U992" s="7">
        <v>232253</v>
      </c>
      <c r="V992" s="7">
        <v>221510</v>
      </c>
      <c r="W992" s="7">
        <v>212164</v>
      </c>
      <c r="X992" s="7">
        <v>259903</v>
      </c>
      <c r="Y992" s="7">
        <v>261280</v>
      </c>
      <c r="Z992" s="7">
        <v>245120</v>
      </c>
      <c r="AA992" s="7">
        <v>228936</v>
      </c>
    </row>
    <row r="995" spans="2:27">
      <c r="C995" s="19" t="s">
        <v>650</v>
      </c>
      <c r="D995" s="19"/>
      <c r="E995" s="19"/>
      <c r="F995" s="19"/>
    </row>
    <row r="997" spans="2:27">
      <c r="B997" s="1" t="s">
        <v>218</v>
      </c>
    </row>
    <row r="998" spans="2:27">
      <c r="B998" s="7" t="s">
        <v>292</v>
      </c>
      <c r="C998" s="7" t="s">
        <v>632</v>
      </c>
      <c r="D998" s="7" t="s">
        <v>9</v>
      </c>
      <c r="E998" s="7" t="s">
        <v>9</v>
      </c>
      <c r="F998" s="7" t="s">
        <v>9</v>
      </c>
      <c r="G998" s="7">
        <v>53684</v>
      </c>
      <c r="H998" s="7">
        <v>37145</v>
      </c>
      <c r="I998" s="7">
        <v>41103</v>
      </c>
      <c r="J998" s="7">
        <v>40119</v>
      </c>
      <c r="K998" s="7">
        <v>48503</v>
      </c>
      <c r="L998" s="7">
        <v>76797</v>
      </c>
      <c r="M998" s="7">
        <v>59460</v>
      </c>
      <c r="N998" s="7">
        <v>43940</v>
      </c>
      <c r="O998" s="7">
        <v>42870</v>
      </c>
      <c r="P998" s="7">
        <v>24552</v>
      </c>
      <c r="Q998" s="7">
        <v>50011</v>
      </c>
      <c r="R998" s="7">
        <v>49250</v>
      </c>
      <c r="S998" s="7">
        <v>35322</v>
      </c>
      <c r="T998" s="7">
        <v>36387</v>
      </c>
      <c r="U998" s="7">
        <v>39538</v>
      </c>
      <c r="V998" s="7">
        <v>28504</v>
      </c>
      <c r="W998" s="7">
        <v>42047</v>
      </c>
      <c r="X998" s="7">
        <v>38071</v>
      </c>
      <c r="Y998" s="7">
        <v>35614</v>
      </c>
      <c r="Z998" s="7">
        <v>34170</v>
      </c>
      <c r="AA998" s="7">
        <v>15057</v>
      </c>
    </row>
    <row r="999" spans="2:27">
      <c r="B999" s="7" t="s">
        <v>294</v>
      </c>
      <c r="C999" s="7" t="s">
        <v>295</v>
      </c>
      <c r="D999" s="7" t="s">
        <v>9</v>
      </c>
      <c r="E999" s="7" t="s">
        <v>9</v>
      </c>
      <c r="F999" s="7" t="s">
        <v>9</v>
      </c>
      <c r="G999" s="7" t="s">
        <v>9</v>
      </c>
      <c r="H999" s="7" t="s">
        <v>9</v>
      </c>
      <c r="I999" s="7" t="s">
        <v>9</v>
      </c>
      <c r="J999" s="7" t="s">
        <v>9</v>
      </c>
      <c r="K999" s="7" t="s">
        <v>9</v>
      </c>
      <c r="L999" s="7" t="s">
        <v>9</v>
      </c>
      <c r="M999" s="7" t="s">
        <v>9</v>
      </c>
      <c r="N999" s="7" t="s">
        <v>9</v>
      </c>
      <c r="O999" s="7" t="s">
        <v>9</v>
      </c>
      <c r="P999" s="7" t="s">
        <v>9</v>
      </c>
      <c r="Q999" s="7" t="s">
        <v>9</v>
      </c>
      <c r="R999" s="7" t="s">
        <v>9</v>
      </c>
      <c r="S999" s="7" t="s">
        <v>9</v>
      </c>
      <c r="T999" s="7" t="s">
        <v>9</v>
      </c>
      <c r="U999" s="7" t="s">
        <v>9</v>
      </c>
      <c r="V999" s="7" t="s">
        <v>9</v>
      </c>
      <c r="W999" s="7" t="s">
        <v>9</v>
      </c>
      <c r="X999" s="7" t="s">
        <v>9</v>
      </c>
      <c r="Y999" s="7" t="s">
        <v>9</v>
      </c>
      <c r="Z999" s="7" t="s">
        <v>9</v>
      </c>
      <c r="AA999" s="7" t="s">
        <v>9</v>
      </c>
    </row>
    <row r="1000" spans="2:27">
      <c r="B1000" s="7" t="s">
        <v>296</v>
      </c>
      <c r="C1000" s="7" t="s">
        <v>297</v>
      </c>
      <c r="D1000" s="7" t="s">
        <v>9</v>
      </c>
      <c r="E1000" s="7" t="s">
        <v>9</v>
      </c>
      <c r="F1000" s="7" t="s">
        <v>9</v>
      </c>
      <c r="G1000" s="7" t="s">
        <v>9</v>
      </c>
      <c r="H1000" s="7" t="s">
        <v>9</v>
      </c>
      <c r="I1000" s="7" t="s">
        <v>9</v>
      </c>
      <c r="J1000" s="7" t="s">
        <v>9</v>
      </c>
      <c r="K1000" s="7" t="s">
        <v>9</v>
      </c>
      <c r="L1000" s="7" t="s">
        <v>9</v>
      </c>
      <c r="M1000" s="7" t="s">
        <v>9</v>
      </c>
      <c r="N1000" s="7" t="s">
        <v>9</v>
      </c>
      <c r="O1000" s="7" t="s">
        <v>9</v>
      </c>
      <c r="P1000" s="7" t="s">
        <v>9</v>
      </c>
      <c r="Q1000" s="7" t="s">
        <v>9</v>
      </c>
      <c r="R1000" s="7" t="s">
        <v>9</v>
      </c>
      <c r="S1000" s="7" t="s">
        <v>9</v>
      </c>
      <c r="T1000" s="7" t="s">
        <v>9</v>
      </c>
      <c r="U1000" s="7" t="s">
        <v>9</v>
      </c>
      <c r="V1000" s="7" t="s">
        <v>9</v>
      </c>
      <c r="W1000" s="7" t="s">
        <v>9</v>
      </c>
      <c r="X1000" s="7" t="s">
        <v>9</v>
      </c>
      <c r="Y1000" s="7" t="s">
        <v>9</v>
      </c>
      <c r="Z1000" s="7" t="s">
        <v>9</v>
      </c>
      <c r="AA1000" s="7" t="s">
        <v>9</v>
      </c>
    </row>
    <row r="1001" spans="2:27">
      <c r="B1001" s="7" t="s">
        <v>298</v>
      </c>
      <c r="C1001" s="7" t="s">
        <v>299</v>
      </c>
      <c r="D1001" s="7" t="s">
        <v>9</v>
      </c>
      <c r="E1001" s="7" t="s">
        <v>9</v>
      </c>
      <c r="F1001" s="7" t="s">
        <v>9</v>
      </c>
      <c r="G1001" s="7" t="s">
        <v>9</v>
      </c>
      <c r="H1001" s="7" t="s">
        <v>9</v>
      </c>
      <c r="I1001" s="7" t="s">
        <v>9</v>
      </c>
      <c r="J1001" s="7" t="s">
        <v>9</v>
      </c>
      <c r="K1001" s="7" t="s">
        <v>9</v>
      </c>
      <c r="L1001" s="7" t="s">
        <v>9</v>
      </c>
      <c r="M1001" s="7" t="s">
        <v>9</v>
      </c>
      <c r="N1001" s="7" t="s">
        <v>9</v>
      </c>
      <c r="O1001" s="7" t="s">
        <v>9</v>
      </c>
      <c r="P1001" s="7" t="s">
        <v>9</v>
      </c>
      <c r="Q1001" s="7" t="s">
        <v>9</v>
      </c>
      <c r="R1001" s="7" t="s">
        <v>9</v>
      </c>
      <c r="S1001" s="7" t="s">
        <v>9</v>
      </c>
      <c r="T1001" s="7" t="s">
        <v>9</v>
      </c>
      <c r="U1001" s="7" t="s">
        <v>9</v>
      </c>
      <c r="V1001" s="7" t="s">
        <v>9</v>
      </c>
      <c r="W1001" s="7" t="s">
        <v>9</v>
      </c>
      <c r="X1001" s="7" t="s">
        <v>9</v>
      </c>
      <c r="Y1001" s="7" t="s">
        <v>9</v>
      </c>
      <c r="Z1001" s="7" t="s">
        <v>9</v>
      </c>
      <c r="AA1001" s="7" t="s">
        <v>9</v>
      </c>
    </row>
    <row r="1002" spans="2:27">
      <c r="B1002" s="7" t="s">
        <v>300</v>
      </c>
      <c r="C1002" s="7" t="s">
        <v>301</v>
      </c>
      <c r="D1002" s="7" t="s">
        <v>9</v>
      </c>
      <c r="E1002" s="7" t="s">
        <v>9</v>
      </c>
      <c r="F1002" s="7" t="s">
        <v>9</v>
      </c>
      <c r="G1002" s="7">
        <v>283</v>
      </c>
      <c r="H1002" s="7">
        <v>1019</v>
      </c>
      <c r="I1002" s="7">
        <v>5502</v>
      </c>
      <c r="J1002" s="7">
        <v>8694</v>
      </c>
      <c r="K1002" s="7">
        <v>8788</v>
      </c>
      <c r="L1002" s="7">
        <v>9977</v>
      </c>
      <c r="M1002" s="7">
        <v>9045</v>
      </c>
      <c r="N1002" s="7">
        <v>13297</v>
      </c>
      <c r="O1002" s="7">
        <v>14481</v>
      </c>
      <c r="P1002" s="7">
        <v>18289</v>
      </c>
      <c r="Q1002" s="7">
        <v>21056</v>
      </c>
      <c r="R1002" s="7">
        <v>23741</v>
      </c>
      <c r="S1002" s="7">
        <v>28070</v>
      </c>
      <c r="T1002" s="7">
        <v>35009</v>
      </c>
      <c r="U1002" s="7">
        <v>38394</v>
      </c>
      <c r="V1002" s="7">
        <v>40769</v>
      </c>
      <c r="W1002" s="7">
        <v>38771</v>
      </c>
      <c r="X1002" s="7">
        <v>38192</v>
      </c>
      <c r="Y1002" s="7">
        <v>40539</v>
      </c>
      <c r="Z1002" s="7">
        <v>44359</v>
      </c>
      <c r="AA1002" s="7">
        <v>50914</v>
      </c>
    </row>
    <row r="1003" spans="2:27">
      <c r="B1003" s="7" t="s">
        <v>302</v>
      </c>
      <c r="C1003" s="7" t="s">
        <v>240</v>
      </c>
      <c r="D1003" s="7" t="s">
        <v>9</v>
      </c>
      <c r="E1003" s="7" t="s">
        <v>9</v>
      </c>
      <c r="F1003" s="7" t="s">
        <v>9</v>
      </c>
      <c r="G1003" s="7">
        <v>52</v>
      </c>
      <c r="H1003" s="7">
        <v>139</v>
      </c>
      <c r="I1003" s="7">
        <v>176</v>
      </c>
      <c r="J1003" s="7">
        <v>1016</v>
      </c>
      <c r="K1003" s="7">
        <v>1264</v>
      </c>
      <c r="L1003" s="7">
        <v>1031</v>
      </c>
      <c r="M1003" s="7">
        <v>655</v>
      </c>
      <c r="N1003" s="7">
        <v>2285</v>
      </c>
      <c r="O1003" s="7">
        <v>2046</v>
      </c>
      <c r="P1003" s="7">
        <v>2108</v>
      </c>
      <c r="Q1003" s="7">
        <v>3047</v>
      </c>
      <c r="R1003" s="7">
        <v>3668</v>
      </c>
      <c r="S1003" s="7">
        <v>4114</v>
      </c>
      <c r="T1003" s="7">
        <v>4762</v>
      </c>
      <c r="U1003" s="7">
        <v>5124</v>
      </c>
      <c r="V1003" s="7">
        <v>6766</v>
      </c>
      <c r="W1003" s="7">
        <v>8419</v>
      </c>
      <c r="X1003" s="7">
        <v>7899</v>
      </c>
      <c r="Y1003" s="7">
        <v>7052</v>
      </c>
      <c r="Z1003" s="7">
        <v>7053</v>
      </c>
      <c r="AA1003" s="7">
        <v>7604</v>
      </c>
    </row>
    <row r="1004" spans="2:27">
      <c r="B1004" s="7" t="s">
        <v>303</v>
      </c>
      <c r="C1004" s="7" t="s">
        <v>304</v>
      </c>
      <c r="D1004" s="7" t="s">
        <v>9</v>
      </c>
      <c r="E1004" s="7" t="s">
        <v>9</v>
      </c>
      <c r="F1004" s="7" t="s">
        <v>9</v>
      </c>
      <c r="G1004" s="7">
        <v>52</v>
      </c>
      <c r="H1004" s="7">
        <v>139</v>
      </c>
      <c r="I1004" s="7">
        <v>176</v>
      </c>
      <c r="J1004" s="7">
        <v>1016</v>
      </c>
      <c r="K1004" s="7">
        <v>1264</v>
      </c>
      <c r="L1004" s="7">
        <v>1031</v>
      </c>
      <c r="M1004" s="7">
        <v>655</v>
      </c>
      <c r="N1004" s="7">
        <v>2285</v>
      </c>
      <c r="O1004" s="7">
        <v>2046</v>
      </c>
      <c r="P1004" s="7">
        <v>2108</v>
      </c>
      <c r="Q1004" s="7">
        <v>3047</v>
      </c>
      <c r="R1004" s="7">
        <v>3668</v>
      </c>
      <c r="S1004" s="7">
        <v>4114</v>
      </c>
      <c r="T1004" s="7">
        <v>4762</v>
      </c>
      <c r="U1004" s="7">
        <v>5124</v>
      </c>
      <c r="V1004" s="7">
        <v>6766</v>
      </c>
      <c r="W1004" s="7">
        <v>8419</v>
      </c>
      <c r="X1004" s="7">
        <v>7899</v>
      </c>
      <c r="Y1004" s="7">
        <v>7052</v>
      </c>
      <c r="Z1004" s="7">
        <v>7053</v>
      </c>
      <c r="AA1004" s="7">
        <v>7604</v>
      </c>
    </row>
    <row r="1005" spans="2:27">
      <c r="B1005" s="7" t="s">
        <v>305</v>
      </c>
      <c r="C1005" s="7" t="s">
        <v>306</v>
      </c>
      <c r="D1005" s="7" t="s">
        <v>9</v>
      </c>
      <c r="E1005" s="7" t="s">
        <v>9</v>
      </c>
      <c r="F1005" s="7" t="s">
        <v>9</v>
      </c>
      <c r="G1005" s="7" t="s">
        <v>9</v>
      </c>
      <c r="H1005" s="7" t="s">
        <v>9</v>
      </c>
      <c r="I1005" s="7" t="s">
        <v>9</v>
      </c>
      <c r="J1005" s="7" t="s">
        <v>9</v>
      </c>
      <c r="K1005" s="7" t="s">
        <v>9</v>
      </c>
      <c r="L1005" s="7" t="s">
        <v>9</v>
      </c>
      <c r="M1005" s="7" t="s">
        <v>9</v>
      </c>
      <c r="N1005" s="7" t="s">
        <v>9</v>
      </c>
      <c r="O1005" s="7" t="s">
        <v>9</v>
      </c>
      <c r="P1005" s="7" t="s">
        <v>9</v>
      </c>
      <c r="Q1005" s="7" t="s">
        <v>9</v>
      </c>
      <c r="R1005" s="7" t="s">
        <v>9</v>
      </c>
      <c r="S1005" s="7" t="s">
        <v>9</v>
      </c>
      <c r="T1005" s="7" t="s">
        <v>9</v>
      </c>
      <c r="U1005" s="7" t="s">
        <v>9</v>
      </c>
      <c r="V1005" s="7" t="s">
        <v>9</v>
      </c>
      <c r="W1005" s="7" t="s">
        <v>9</v>
      </c>
      <c r="X1005" s="7" t="s">
        <v>9</v>
      </c>
      <c r="Y1005" s="7" t="s">
        <v>9</v>
      </c>
      <c r="Z1005" s="7" t="s">
        <v>9</v>
      </c>
      <c r="AA1005" s="7" t="s">
        <v>9</v>
      </c>
    </row>
    <row r="1006" spans="2:27">
      <c r="B1006" s="7" t="s">
        <v>307</v>
      </c>
      <c r="C1006" s="7" t="s">
        <v>242</v>
      </c>
      <c r="D1006" s="7" t="s">
        <v>9</v>
      </c>
      <c r="E1006" s="7" t="s">
        <v>9</v>
      </c>
      <c r="F1006" s="7" t="s">
        <v>9</v>
      </c>
      <c r="G1006" s="7">
        <v>11</v>
      </c>
      <c r="H1006" s="7">
        <v>11</v>
      </c>
      <c r="I1006" s="7">
        <v>13</v>
      </c>
      <c r="J1006" s="7">
        <v>17</v>
      </c>
      <c r="K1006" s="7">
        <v>16</v>
      </c>
      <c r="L1006" s="7">
        <v>18</v>
      </c>
      <c r="M1006" s="7">
        <v>16</v>
      </c>
      <c r="N1006" s="7">
        <v>17</v>
      </c>
      <c r="O1006" s="7">
        <v>17</v>
      </c>
      <c r="P1006" s="7">
        <v>26</v>
      </c>
      <c r="Q1006" s="7">
        <v>17</v>
      </c>
      <c r="R1006" s="7">
        <v>31</v>
      </c>
      <c r="S1006" s="7">
        <v>24</v>
      </c>
      <c r="T1006" s="7">
        <v>23</v>
      </c>
      <c r="U1006" s="7">
        <v>41</v>
      </c>
      <c r="V1006" s="7">
        <v>46</v>
      </c>
      <c r="W1006" s="7">
        <v>45</v>
      </c>
      <c r="X1006" s="7">
        <v>113</v>
      </c>
      <c r="Y1006" s="7">
        <v>34</v>
      </c>
      <c r="Z1006" s="7">
        <v>49</v>
      </c>
      <c r="AA1006" s="7">
        <v>51</v>
      </c>
    </row>
    <row r="1007" spans="2:27">
      <c r="B1007" s="7" t="s">
        <v>308</v>
      </c>
      <c r="C1007" s="7" t="s">
        <v>309</v>
      </c>
      <c r="D1007" s="7" t="s">
        <v>9</v>
      </c>
      <c r="E1007" s="7" t="s">
        <v>9</v>
      </c>
      <c r="F1007" s="7" t="s">
        <v>9</v>
      </c>
      <c r="G1007" s="7" t="s">
        <v>9</v>
      </c>
      <c r="H1007" s="7" t="s">
        <v>9</v>
      </c>
      <c r="I1007" s="7" t="s">
        <v>9</v>
      </c>
      <c r="J1007" s="7" t="s">
        <v>9</v>
      </c>
      <c r="K1007" s="7" t="s">
        <v>9</v>
      </c>
      <c r="L1007" s="7" t="s">
        <v>9</v>
      </c>
      <c r="M1007" s="7" t="s">
        <v>9</v>
      </c>
      <c r="N1007" s="7" t="s">
        <v>9</v>
      </c>
      <c r="O1007" s="7" t="s">
        <v>9</v>
      </c>
      <c r="P1007" s="7" t="s">
        <v>9</v>
      </c>
      <c r="Q1007" s="7" t="s">
        <v>9</v>
      </c>
      <c r="R1007" s="7" t="s">
        <v>9</v>
      </c>
      <c r="S1007" s="7" t="s">
        <v>9</v>
      </c>
      <c r="T1007" s="7" t="s">
        <v>9</v>
      </c>
      <c r="U1007" s="7" t="s">
        <v>9</v>
      </c>
      <c r="V1007" s="7" t="s">
        <v>9</v>
      </c>
      <c r="W1007" s="7" t="s">
        <v>9</v>
      </c>
      <c r="X1007" s="7" t="s">
        <v>9</v>
      </c>
      <c r="Y1007" s="7" t="s">
        <v>9</v>
      </c>
      <c r="Z1007" s="7" t="s">
        <v>9</v>
      </c>
      <c r="AA1007" s="7" t="s">
        <v>9</v>
      </c>
    </row>
    <row r="1008" spans="2:27">
      <c r="B1008" s="7" t="s">
        <v>310</v>
      </c>
      <c r="C1008" s="7" t="s">
        <v>311</v>
      </c>
      <c r="D1008" s="7" t="s">
        <v>9</v>
      </c>
      <c r="E1008" s="7" t="s">
        <v>9</v>
      </c>
      <c r="F1008" s="7" t="s">
        <v>9</v>
      </c>
      <c r="G1008" s="7">
        <v>11</v>
      </c>
      <c r="H1008" s="7">
        <v>11</v>
      </c>
      <c r="I1008" s="7">
        <v>13</v>
      </c>
      <c r="J1008" s="7">
        <v>17</v>
      </c>
      <c r="K1008" s="7">
        <v>16</v>
      </c>
      <c r="L1008" s="7">
        <v>18</v>
      </c>
      <c r="M1008" s="7">
        <v>16</v>
      </c>
      <c r="N1008" s="7">
        <v>17</v>
      </c>
      <c r="O1008" s="7">
        <v>17</v>
      </c>
      <c r="P1008" s="7">
        <v>26</v>
      </c>
      <c r="Q1008" s="7">
        <v>17</v>
      </c>
      <c r="R1008" s="7">
        <v>31</v>
      </c>
      <c r="S1008" s="7">
        <v>24</v>
      </c>
      <c r="T1008" s="7">
        <v>23</v>
      </c>
      <c r="U1008" s="7">
        <v>41</v>
      </c>
      <c r="V1008" s="7">
        <v>46</v>
      </c>
      <c r="W1008" s="7">
        <v>45</v>
      </c>
      <c r="X1008" s="7">
        <v>113</v>
      </c>
      <c r="Y1008" s="7">
        <v>34</v>
      </c>
      <c r="Z1008" s="7">
        <v>49</v>
      </c>
      <c r="AA1008" s="7">
        <v>51</v>
      </c>
    </row>
    <row r="1009" spans="2:27">
      <c r="B1009" s="7" t="s">
        <v>312</v>
      </c>
      <c r="C1009" s="7" t="s">
        <v>313</v>
      </c>
      <c r="D1009" s="7" t="s">
        <v>9</v>
      </c>
      <c r="E1009" s="7" t="s">
        <v>9</v>
      </c>
      <c r="F1009" s="7" t="s">
        <v>9</v>
      </c>
      <c r="G1009" s="7">
        <v>261</v>
      </c>
      <c r="H1009" s="7">
        <v>932</v>
      </c>
      <c r="I1009" s="7">
        <v>5703</v>
      </c>
      <c r="J1009" s="7">
        <v>8631</v>
      </c>
      <c r="K1009" s="7">
        <v>7044</v>
      </c>
      <c r="L1009" s="7">
        <v>8868</v>
      </c>
      <c r="M1009" s="7">
        <v>7368</v>
      </c>
      <c r="N1009" s="7">
        <v>10880</v>
      </c>
      <c r="O1009" s="7">
        <v>12903</v>
      </c>
      <c r="P1009" s="7">
        <v>15364</v>
      </c>
      <c r="Q1009" s="7">
        <v>17107</v>
      </c>
      <c r="R1009" s="7">
        <v>18856</v>
      </c>
      <c r="S1009" s="7">
        <v>22806</v>
      </c>
      <c r="T1009" s="7">
        <v>27687</v>
      </c>
      <c r="U1009" s="7">
        <v>31495</v>
      </c>
      <c r="V1009" s="7">
        <v>33846</v>
      </c>
      <c r="W1009" s="7">
        <v>32460</v>
      </c>
      <c r="X1009" s="7">
        <v>30282</v>
      </c>
      <c r="Y1009" s="7">
        <v>30840</v>
      </c>
      <c r="Z1009" s="7">
        <v>33612</v>
      </c>
      <c r="AA1009" s="7">
        <v>40404</v>
      </c>
    </row>
    <row r="1010" spans="2:27">
      <c r="B1010" s="7" t="s">
        <v>314</v>
      </c>
      <c r="C1010" s="7" t="s">
        <v>315</v>
      </c>
      <c r="D1010" s="7" t="s">
        <v>9</v>
      </c>
      <c r="E1010" s="7" t="s">
        <v>9</v>
      </c>
      <c r="F1010" s="7" t="s">
        <v>9</v>
      </c>
      <c r="G1010" s="7">
        <v>261</v>
      </c>
      <c r="H1010" s="7">
        <v>932</v>
      </c>
      <c r="I1010" s="7">
        <v>5703</v>
      </c>
      <c r="J1010" s="7">
        <v>8631</v>
      </c>
      <c r="K1010" s="7">
        <v>7044</v>
      </c>
      <c r="L1010" s="7">
        <v>8868</v>
      </c>
      <c r="M1010" s="7">
        <v>7368</v>
      </c>
      <c r="N1010" s="7">
        <v>10880</v>
      </c>
      <c r="O1010" s="7">
        <v>12903</v>
      </c>
      <c r="P1010" s="7">
        <v>15364</v>
      </c>
      <c r="Q1010" s="7">
        <v>17107</v>
      </c>
      <c r="R1010" s="7">
        <v>18856</v>
      </c>
      <c r="S1010" s="7">
        <v>22806</v>
      </c>
      <c r="T1010" s="7">
        <v>27687</v>
      </c>
      <c r="U1010" s="7">
        <v>31495</v>
      </c>
      <c r="V1010" s="7">
        <v>33846</v>
      </c>
      <c r="W1010" s="7">
        <v>32460</v>
      </c>
      <c r="X1010" s="7">
        <v>30282</v>
      </c>
      <c r="Y1010" s="7">
        <v>30840</v>
      </c>
      <c r="Z1010" s="7">
        <v>33612</v>
      </c>
      <c r="AA1010" s="7">
        <v>40404</v>
      </c>
    </row>
    <row r="1011" spans="2:27">
      <c r="B1011" s="7" t="s">
        <v>316</v>
      </c>
      <c r="C1011" s="7" t="s">
        <v>317</v>
      </c>
      <c r="D1011" s="7" t="s">
        <v>9</v>
      </c>
      <c r="E1011" s="7" t="s">
        <v>9</v>
      </c>
      <c r="F1011" s="7" t="s">
        <v>9</v>
      </c>
      <c r="G1011" s="7" t="s">
        <v>9</v>
      </c>
      <c r="H1011" s="7" t="s">
        <v>9</v>
      </c>
      <c r="I1011" s="7" t="s">
        <v>9</v>
      </c>
      <c r="J1011" s="7" t="s">
        <v>9</v>
      </c>
      <c r="K1011" s="7" t="s">
        <v>9</v>
      </c>
      <c r="L1011" s="7" t="s">
        <v>9</v>
      </c>
      <c r="M1011" s="7" t="s">
        <v>9</v>
      </c>
      <c r="N1011" s="7" t="s">
        <v>9</v>
      </c>
      <c r="O1011" s="7" t="s">
        <v>9</v>
      </c>
      <c r="P1011" s="7" t="s">
        <v>9</v>
      </c>
      <c r="Q1011" s="7" t="s">
        <v>9</v>
      </c>
      <c r="R1011" s="7" t="s">
        <v>9</v>
      </c>
      <c r="S1011" s="7" t="s">
        <v>9</v>
      </c>
      <c r="T1011" s="7" t="s">
        <v>9</v>
      </c>
      <c r="U1011" s="7" t="s">
        <v>9</v>
      </c>
      <c r="V1011" s="7" t="s">
        <v>9</v>
      </c>
      <c r="W1011" s="7" t="s">
        <v>9</v>
      </c>
      <c r="X1011" s="7" t="s">
        <v>9</v>
      </c>
      <c r="Y1011" s="7" t="s">
        <v>9</v>
      </c>
      <c r="Z1011" s="7" t="s">
        <v>9</v>
      </c>
      <c r="AA1011" s="7" t="s">
        <v>9</v>
      </c>
    </row>
    <row r="1012" spans="2:27">
      <c r="B1012" s="7" t="s">
        <v>318</v>
      </c>
      <c r="C1012" s="7" t="s">
        <v>319</v>
      </c>
      <c r="D1012" s="7" t="s">
        <v>9</v>
      </c>
      <c r="E1012" s="7" t="s">
        <v>9</v>
      </c>
      <c r="F1012" s="7" t="s">
        <v>9</v>
      </c>
      <c r="G1012" s="7">
        <v>19</v>
      </c>
      <c r="H1012" s="7">
        <v>119</v>
      </c>
      <c r="I1012" s="7">
        <v>761</v>
      </c>
      <c r="J1012" s="7">
        <v>613</v>
      </c>
      <c r="K1012" s="7">
        <v>1390</v>
      </c>
      <c r="L1012" s="7">
        <v>1325</v>
      </c>
      <c r="M1012" s="7">
        <v>2404</v>
      </c>
      <c r="N1012" s="7">
        <v>1987</v>
      </c>
      <c r="O1012" s="7">
        <v>2888</v>
      </c>
      <c r="P1012" s="7">
        <v>2710</v>
      </c>
      <c r="Q1012" s="7">
        <v>2492</v>
      </c>
      <c r="R1012" s="7">
        <v>2868</v>
      </c>
      <c r="S1012" s="7">
        <v>3324</v>
      </c>
      <c r="T1012" s="7">
        <v>3848</v>
      </c>
      <c r="U1012" s="7">
        <v>4753</v>
      </c>
      <c r="V1012" s="7">
        <v>5597</v>
      </c>
      <c r="W1012" s="7">
        <v>6607</v>
      </c>
      <c r="X1012" s="7">
        <v>6850</v>
      </c>
      <c r="Y1012" s="7">
        <v>7699</v>
      </c>
      <c r="Z1012" s="7">
        <v>7428</v>
      </c>
      <c r="AA1012" s="7">
        <v>8049</v>
      </c>
    </row>
    <row r="1013" spans="2:27">
      <c r="B1013" s="7" t="s">
        <v>320</v>
      </c>
      <c r="C1013" s="7" t="s">
        <v>321</v>
      </c>
      <c r="D1013" s="7" t="s">
        <v>9</v>
      </c>
      <c r="E1013" s="7" t="s">
        <v>9</v>
      </c>
      <c r="F1013" s="7" t="s">
        <v>9</v>
      </c>
      <c r="G1013" s="7">
        <v>19</v>
      </c>
      <c r="H1013" s="7">
        <v>119</v>
      </c>
      <c r="I1013" s="7">
        <v>761</v>
      </c>
      <c r="J1013" s="7">
        <v>613</v>
      </c>
      <c r="K1013" s="7">
        <v>1390</v>
      </c>
      <c r="L1013" s="7">
        <v>1325</v>
      </c>
      <c r="M1013" s="7">
        <v>2404</v>
      </c>
      <c r="N1013" s="7">
        <v>1987</v>
      </c>
      <c r="O1013" s="7">
        <v>2888</v>
      </c>
      <c r="P1013" s="7">
        <v>2710</v>
      </c>
      <c r="Q1013" s="7">
        <v>2492</v>
      </c>
      <c r="R1013" s="7">
        <v>2868</v>
      </c>
      <c r="S1013" s="7">
        <v>3324</v>
      </c>
      <c r="T1013" s="7">
        <v>3848</v>
      </c>
      <c r="U1013" s="7">
        <v>4753</v>
      </c>
      <c r="V1013" s="7">
        <v>5597</v>
      </c>
      <c r="W1013" s="7">
        <v>6607</v>
      </c>
      <c r="X1013" s="7">
        <v>6850</v>
      </c>
      <c r="Y1013" s="7">
        <v>7699</v>
      </c>
      <c r="Z1013" s="7">
        <v>7428</v>
      </c>
      <c r="AA1013" s="7">
        <v>8049</v>
      </c>
    </row>
    <row r="1014" spans="2:27">
      <c r="B1014" s="7" t="s">
        <v>322</v>
      </c>
      <c r="C1014" s="7" t="s">
        <v>323</v>
      </c>
      <c r="D1014" s="7" t="s">
        <v>9</v>
      </c>
      <c r="E1014" s="7" t="s">
        <v>9</v>
      </c>
      <c r="F1014" s="7" t="s">
        <v>9</v>
      </c>
      <c r="G1014" s="7" t="s">
        <v>9</v>
      </c>
      <c r="H1014" s="7" t="s">
        <v>9</v>
      </c>
      <c r="I1014" s="7" t="s">
        <v>9</v>
      </c>
      <c r="J1014" s="7" t="s">
        <v>9</v>
      </c>
      <c r="K1014" s="7" t="s">
        <v>9</v>
      </c>
      <c r="L1014" s="7" t="s">
        <v>9</v>
      </c>
      <c r="M1014" s="7" t="s">
        <v>9</v>
      </c>
      <c r="N1014" s="7" t="s">
        <v>9</v>
      </c>
      <c r="O1014" s="7" t="s">
        <v>9</v>
      </c>
      <c r="P1014" s="7" t="s">
        <v>9</v>
      </c>
      <c r="Q1014" s="7" t="s">
        <v>9</v>
      </c>
      <c r="R1014" s="7" t="s">
        <v>9</v>
      </c>
      <c r="S1014" s="7" t="s">
        <v>9</v>
      </c>
      <c r="T1014" s="7" t="s">
        <v>9</v>
      </c>
      <c r="U1014" s="7" t="s">
        <v>9</v>
      </c>
      <c r="V1014" s="7" t="s">
        <v>9</v>
      </c>
      <c r="W1014" s="7" t="s">
        <v>9</v>
      </c>
      <c r="X1014" s="7" t="s">
        <v>9</v>
      </c>
      <c r="Y1014" s="7" t="s">
        <v>9</v>
      </c>
      <c r="Z1014" s="7" t="s">
        <v>9</v>
      </c>
      <c r="AA1014" s="7" t="s">
        <v>9</v>
      </c>
    </row>
    <row r="1015" spans="2:27">
      <c r="B1015" s="7" t="s">
        <v>324</v>
      </c>
      <c r="C1015" s="7" t="s">
        <v>325</v>
      </c>
      <c r="D1015" s="7" t="s">
        <v>9</v>
      </c>
      <c r="E1015" s="7" t="s">
        <v>9</v>
      </c>
      <c r="F1015" s="7" t="s">
        <v>9</v>
      </c>
      <c r="G1015" s="7">
        <v>60</v>
      </c>
      <c r="H1015" s="7">
        <v>182</v>
      </c>
      <c r="I1015" s="7">
        <v>1151</v>
      </c>
      <c r="J1015" s="7">
        <v>1583</v>
      </c>
      <c r="K1015" s="7">
        <v>926</v>
      </c>
      <c r="L1015" s="7">
        <v>1265</v>
      </c>
      <c r="M1015" s="7">
        <v>1398</v>
      </c>
      <c r="N1015" s="7">
        <v>1872</v>
      </c>
      <c r="O1015" s="7">
        <v>3373</v>
      </c>
      <c r="P1015" s="7">
        <v>1919</v>
      </c>
      <c r="Q1015" s="7">
        <v>1607</v>
      </c>
      <c r="R1015" s="7">
        <v>1682</v>
      </c>
      <c r="S1015" s="7">
        <v>2198</v>
      </c>
      <c r="T1015" s="7">
        <v>1311</v>
      </c>
      <c r="U1015" s="7">
        <v>3019</v>
      </c>
      <c r="V1015" s="7">
        <v>5486</v>
      </c>
      <c r="W1015" s="7">
        <v>8760</v>
      </c>
      <c r="X1015" s="7">
        <v>6952</v>
      </c>
      <c r="Y1015" s="7">
        <v>5086</v>
      </c>
      <c r="Z1015" s="7">
        <v>3783</v>
      </c>
      <c r="AA1015" s="7">
        <v>5194</v>
      </c>
    </row>
    <row r="1016" spans="2:27">
      <c r="B1016" s="7" t="s">
        <v>326</v>
      </c>
      <c r="C1016" s="7" t="s">
        <v>327</v>
      </c>
      <c r="D1016" s="7" t="s">
        <v>9</v>
      </c>
      <c r="E1016" s="7" t="s">
        <v>9</v>
      </c>
      <c r="F1016" s="7" t="s">
        <v>9</v>
      </c>
      <c r="G1016" s="7" t="s">
        <v>9</v>
      </c>
      <c r="H1016" s="7" t="s">
        <v>9</v>
      </c>
      <c r="I1016" s="7" t="s">
        <v>9</v>
      </c>
      <c r="J1016" s="7" t="s">
        <v>9</v>
      </c>
      <c r="K1016" s="7" t="s">
        <v>9</v>
      </c>
      <c r="L1016" s="7" t="s">
        <v>9</v>
      </c>
      <c r="M1016" s="7" t="s">
        <v>9</v>
      </c>
      <c r="N1016" s="7" t="s">
        <v>9</v>
      </c>
      <c r="O1016" s="7" t="s">
        <v>9</v>
      </c>
      <c r="P1016" s="7" t="s">
        <v>9</v>
      </c>
      <c r="Q1016" s="7" t="s">
        <v>9</v>
      </c>
      <c r="R1016" s="7" t="s">
        <v>9</v>
      </c>
      <c r="S1016" s="7" t="s">
        <v>9</v>
      </c>
      <c r="T1016" s="7" t="s">
        <v>9</v>
      </c>
      <c r="U1016" s="7" t="s">
        <v>9</v>
      </c>
      <c r="V1016" s="7" t="s">
        <v>9</v>
      </c>
      <c r="W1016" s="7" t="s">
        <v>9</v>
      </c>
      <c r="X1016" s="7" t="s">
        <v>9</v>
      </c>
      <c r="Y1016" s="7" t="s">
        <v>9</v>
      </c>
      <c r="Z1016" s="7" t="s">
        <v>9</v>
      </c>
      <c r="AA1016" s="7" t="s">
        <v>9</v>
      </c>
    </row>
    <row r="1017" spans="2:27">
      <c r="B1017" s="7" t="s">
        <v>328</v>
      </c>
      <c r="C1017" s="7" t="s">
        <v>329</v>
      </c>
      <c r="D1017" s="7" t="s">
        <v>9</v>
      </c>
      <c r="E1017" s="7" t="s">
        <v>9</v>
      </c>
      <c r="F1017" s="7" t="s">
        <v>9</v>
      </c>
      <c r="G1017" s="7" t="s">
        <v>9</v>
      </c>
      <c r="H1017" s="7" t="s">
        <v>9</v>
      </c>
      <c r="I1017" s="7" t="s">
        <v>9</v>
      </c>
      <c r="J1017" s="7" t="s">
        <v>9</v>
      </c>
      <c r="K1017" s="7" t="s">
        <v>9</v>
      </c>
      <c r="L1017" s="7" t="s">
        <v>9</v>
      </c>
      <c r="M1017" s="7" t="s">
        <v>9</v>
      </c>
      <c r="N1017" s="7" t="s">
        <v>9</v>
      </c>
      <c r="O1017" s="7" t="s">
        <v>9</v>
      </c>
      <c r="P1017" s="7" t="s">
        <v>9</v>
      </c>
      <c r="Q1017" s="7" t="s">
        <v>9</v>
      </c>
      <c r="R1017" s="7" t="s">
        <v>9</v>
      </c>
      <c r="S1017" s="7" t="s">
        <v>9</v>
      </c>
      <c r="T1017" s="7" t="s">
        <v>9</v>
      </c>
      <c r="U1017" s="7" t="s">
        <v>9</v>
      </c>
      <c r="V1017" s="7" t="s">
        <v>9</v>
      </c>
      <c r="W1017" s="7" t="s">
        <v>9</v>
      </c>
      <c r="X1017" s="7" t="s">
        <v>9</v>
      </c>
      <c r="Y1017" s="7" t="s">
        <v>9</v>
      </c>
      <c r="Z1017" s="7" t="s">
        <v>9</v>
      </c>
      <c r="AA1017" s="7" t="s">
        <v>9</v>
      </c>
    </row>
    <row r="1018" spans="2:27">
      <c r="B1018" s="7" t="s">
        <v>330</v>
      </c>
      <c r="C1018" s="7" t="s">
        <v>331</v>
      </c>
      <c r="D1018" s="7" t="s">
        <v>9</v>
      </c>
      <c r="E1018" s="7" t="s">
        <v>9</v>
      </c>
      <c r="F1018" s="7" t="s">
        <v>9</v>
      </c>
      <c r="G1018" s="7" t="s">
        <v>9</v>
      </c>
      <c r="H1018" s="7" t="s">
        <v>9</v>
      </c>
      <c r="I1018" s="7" t="s">
        <v>9</v>
      </c>
      <c r="J1018" s="7" t="s">
        <v>9</v>
      </c>
      <c r="K1018" s="7" t="s">
        <v>9</v>
      </c>
      <c r="L1018" s="7" t="s">
        <v>9</v>
      </c>
      <c r="M1018" s="7" t="s">
        <v>9</v>
      </c>
      <c r="N1018" s="7" t="s">
        <v>9</v>
      </c>
      <c r="O1018" s="7" t="s">
        <v>9</v>
      </c>
      <c r="P1018" s="7" t="s">
        <v>9</v>
      </c>
      <c r="Q1018" s="7" t="s">
        <v>9</v>
      </c>
      <c r="R1018" s="7" t="s">
        <v>9</v>
      </c>
      <c r="S1018" s="7" t="s">
        <v>9</v>
      </c>
      <c r="T1018" s="7" t="s">
        <v>9</v>
      </c>
      <c r="U1018" s="7" t="s">
        <v>9</v>
      </c>
      <c r="V1018" s="7" t="s">
        <v>9</v>
      </c>
      <c r="W1018" s="7" t="s">
        <v>9</v>
      </c>
      <c r="X1018" s="7" t="s">
        <v>9</v>
      </c>
      <c r="Y1018" s="7" t="s">
        <v>9</v>
      </c>
      <c r="Z1018" s="7" t="s">
        <v>9</v>
      </c>
      <c r="AA1018" s="7" t="s">
        <v>9</v>
      </c>
    </row>
    <row r="1019" spans="2:27">
      <c r="B1019" s="7" t="s">
        <v>332</v>
      </c>
      <c r="C1019" s="7" t="s">
        <v>333</v>
      </c>
      <c r="D1019" s="7" t="s">
        <v>9</v>
      </c>
      <c r="E1019" s="7" t="s">
        <v>9</v>
      </c>
      <c r="F1019" s="7" t="s">
        <v>9</v>
      </c>
      <c r="G1019" s="7" t="s">
        <v>9</v>
      </c>
      <c r="H1019" s="7" t="s">
        <v>9</v>
      </c>
      <c r="I1019" s="7" t="s">
        <v>9</v>
      </c>
      <c r="J1019" s="7" t="s">
        <v>9</v>
      </c>
      <c r="K1019" s="7" t="s">
        <v>9</v>
      </c>
      <c r="L1019" s="7" t="s">
        <v>9</v>
      </c>
      <c r="M1019" s="7" t="s">
        <v>9</v>
      </c>
      <c r="N1019" s="7" t="s">
        <v>9</v>
      </c>
      <c r="O1019" s="7" t="s">
        <v>9</v>
      </c>
      <c r="P1019" s="7" t="s">
        <v>9</v>
      </c>
      <c r="Q1019" s="7" t="s">
        <v>9</v>
      </c>
      <c r="R1019" s="7" t="s">
        <v>9</v>
      </c>
      <c r="S1019" s="7" t="s">
        <v>9</v>
      </c>
      <c r="T1019" s="7" t="s">
        <v>9</v>
      </c>
      <c r="U1019" s="7" t="s">
        <v>9</v>
      </c>
      <c r="V1019" s="7" t="s">
        <v>9</v>
      </c>
      <c r="W1019" s="7" t="s">
        <v>9</v>
      </c>
      <c r="X1019" s="7" t="s">
        <v>9</v>
      </c>
      <c r="Y1019" s="7" t="s">
        <v>9</v>
      </c>
      <c r="Z1019" s="7" t="s">
        <v>9</v>
      </c>
      <c r="AA1019" s="7" t="s">
        <v>9</v>
      </c>
    </row>
    <row r="1020" spans="2:27">
      <c r="B1020" s="7" t="s">
        <v>334</v>
      </c>
      <c r="C1020" s="7" t="s">
        <v>335</v>
      </c>
      <c r="D1020" s="7" t="s">
        <v>9</v>
      </c>
      <c r="E1020" s="7" t="s">
        <v>9</v>
      </c>
      <c r="F1020" s="7" t="s">
        <v>9</v>
      </c>
      <c r="G1020" s="7" t="s">
        <v>9</v>
      </c>
      <c r="H1020" s="7" t="s">
        <v>9</v>
      </c>
      <c r="I1020" s="7" t="s">
        <v>9</v>
      </c>
      <c r="J1020" s="7" t="s">
        <v>9</v>
      </c>
      <c r="K1020" s="7" t="s">
        <v>9</v>
      </c>
      <c r="L1020" s="7" t="s">
        <v>9</v>
      </c>
      <c r="M1020" s="7" t="s">
        <v>9</v>
      </c>
      <c r="N1020" s="7" t="s">
        <v>9</v>
      </c>
      <c r="O1020" s="7" t="s">
        <v>9</v>
      </c>
      <c r="P1020" s="7" t="s">
        <v>9</v>
      </c>
      <c r="Q1020" s="7" t="s">
        <v>9</v>
      </c>
      <c r="R1020" s="7" t="s">
        <v>9</v>
      </c>
      <c r="S1020" s="7" t="s">
        <v>9</v>
      </c>
      <c r="T1020" s="7" t="s">
        <v>9</v>
      </c>
      <c r="U1020" s="7" t="s">
        <v>9</v>
      </c>
      <c r="V1020" s="7" t="s">
        <v>9</v>
      </c>
      <c r="W1020" s="7" t="s">
        <v>9</v>
      </c>
      <c r="X1020" s="7" t="s">
        <v>9</v>
      </c>
      <c r="Y1020" s="7" t="s">
        <v>9</v>
      </c>
      <c r="Z1020" s="7" t="s">
        <v>9</v>
      </c>
      <c r="AA1020" s="7" t="s">
        <v>9</v>
      </c>
    </row>
    <row r="1021" spans="2:27">
      <c r="B1021" s="7" t="s">
        <v>336</v>
      </c>
      <c r="C1021" s="7" t="s">
        <v>337</v>
      </c>
      <c r="D1021" s="7" t="s">
        <v>9</v>
      </c>
      <c r="E1021" s="7" t="s">
        <v>9</v>
      </c>
      <c r="F1021" s="7" t="s">
        <v>9</v>
      </c>
      <c r="G1021" s="7" t="s">
        <v>9</v>
      </c>
      <c r="H1021" s="7" t="s">
        <v>9</v>
      </c>
      <c r="I1021" s="7" t="s">
        <v>9</v>
      </c>
      <c r="J1021" s="7" t="s">
        <v>9</v>
      </c>
      <c r="K1021" s="7" t="s">
        <v>9</v>
      </c>
      <c r="L1021" s="7" t="s">
        <v>9</v>
      </c>
      <c r="M1021" s="7" t="s">
        <v>9</v>
      </c>
      <c r="N1021" s="7" t="s">
        <v>9</v>
      </c>
      <c r="O1021" s="7" t="s">
        <v>9</v>
      </c>
      <c r="P1021" s="7" t="s">
        <v>9</v>
      </c>
      <c r="Q1021" s="7" t="s">
        <v>9</v>
      </c>
      <c r="R1021" s="7" t="s">
        <v>9</v>
      </c>
      <c r="S1021" s="7" t="s">
        <v>9</v>
      </c>
      <c r="T1021" s="7" t="s">
        <v>9</v>
      </c>
      <c r="U1021" s="7" t="s">
        <v>9</v>
      </c>
      <c r="V1021" s="7" t="s">
        <v>9</v>
      </c>
      <c r="W1021" s="7" t="s">
        <v>9</v>
      </c>
      <c r="X1021" s="7" t="s">
        <v>9</v>
      </c>
      <c r="Y1021" s="7" t="s">
        <v>9</v>
      </c>
      <c r="Z1021" s="7" t="s">
        <v>9</v>
      </c>
      <c r="AA1021" s="7" t="s">
        <v>9</v>
      </c>
    </row>
    <row r="1022" spans="2:27">
      <c r="B1022" s="7" t="s">
        <v>338</v>
      </c>
      <c r="C1022" s="7" t="s">
        <v>339</v>
      </c>
      <c r="D1022" s="7" t="s">
        <v>9</v>
      </c>
      <c r="E1022" s="7" t="s">
        <v>9</v>
      </c>
      <c r="F1022" s="7" t="s">
        <v>9</v>
      </c>
      <c r="G1022" s="7" t="s">
        <v>9</v>
      </c>
      <c r="H1022" s="7" t="s">
        <v>9</v>
      </c>
      <c r="I1022" s="7" t="s">
        <v>9</v>
      </c>
      <c r="J1022" s="7" t="s">
        <v>9</v>
      </c>
      <c r="K1022" s="7" t="s">
        <v>9</v>
      </c>
      <c r="L1022" s="7" t="s">
        <v>9</v>
      </c>
      <c r="M1022" s="7" t="s">
        <v>9</v>
      </c>
      <c r="N1022" s="7" t="s">
        <v>9</v>
      </c>
      <c r="O1022" s="7" t="s">
        <v>9</v>
      </c>
      <c r="P1022" s="7" t="s">
        <v>9</v>
      </c>
      <c r="Q1022" s="7" t="s">
        <v>9</v>
      </c>
      <c r="R1022" s="7" t="s">
        <v>9</v>
      </c>
      <c r="S1022" s="7" t="s">
        <v>9</v>
      </c>
      <c r="T1022" s="7" t="s">
        <v>9</v>
      </c>
      <c r="U1022" s="7" t="s">
        <v>9</v>
      </c>
      <c r="V1022" s="7" t="s">
        <v>9</v>
      </c>
      <c r="W1022" s="7" t="s">
        <v>9</v>
      </c>
      <c r="X1022" s="7" t="s">
        <v>9</v>
      </c>
      <c r="Y1022" s="7" t="s">
        <v>9</v>
      </c>
      <c r="Z1022" s="7" t="s">
        <v>9</v>
      </c>
      <c r="AA1022" s="7" t="s">
        <v>9</v>
      </c>
    </row>
    <row r="1023" spans="2:27">
      <c r="B1023" s="7" t="s">
        <v>340</v>
      </c>
      <c r="C1023" s="7" t="s">
        <v>341</v>
      </c>
      <c r="D1023" s="7" t="s">
        <v>9</v>
      </c>
      <c r="E1023" s="7" t="s">
        <v>9</v>
      </c>
      <c r="F1023" s="7" t="s">
        <v>9</v>
      </c>
      <c r="G1023" s="7" t="s">
        <v>9</v>
      </c>
      <c r="H1023" s="7" t="s">
        <v>9</v>
      </c>
      <c r="I1023" s="7" t="s">
        <v>9</v>
      </c>
      <c r="J1023" s="7" t="s">
        <v>9</v>
      </c>
      <c r="K1023" s="7" t="s">
        <v>9</v>
      </c>
      <c r="L1023" s="7" t="s">
        <v>9</v>
      </c>
      <c r="M1023" s="7" t="s">
        <v>9</v>
      </c>
      <c r="N1023" s="7" t="s">
        <v>9</v>
      </c>
      <c r="O1023" s="7" t="s">
        <v>9</v>
      </c>
      <c r="P1023" s="7" t="s">
        <v>9</v>
      </c>
      <c r="Q1023" s="7" t="s">
        <v>9</v>
      </c>
      <c r="R1023" s="7" t="s">
        <v>9</v>
      </c>
      <c r="S1023" s="7" t="s">
        <v>9</v>
      </c>
      <c r="T1023" s="7" t="s">
        <v>9</v>
      </c>
      <c r="U1023" s="7" t="s">
        <v>9</v>
      </c>
      <c r="V1023" s="7" t="s">
        <v>9</v>
      </c>
      <c r="W1023" s="7" t="s">
        <v>9</v>
      </c>
      <c r="X1023" s="7" t="s">
        <v>9</v>
      </c>
      <c r="Y1023" s="7" t="s">
        <v>9</v>
      </c>
      <c r="Z1023" s="7" t="s">
        <v>9</v>
      </c>
      <c r="AA1023" s="7" t="s">
        <v>9</v>
      </c>
    </row>
    <row r="1024" spans="2:27">
      <c r="B1024" s="7" t="s">
        <v>342</v>
      </c>
      <c r="C1024" s="7" t="s">
        <v>343</v>
      </c>
      <c r="D1024" s="7" t="s">
        <v>9</v>
      </c>
      <c r="E1024" s="7" t="s">
        <v>9</v>
      </c>
      <c r="F1024" s="7" t="s">
        <v>9</v>
      </c>
      <c r="G1024" s="7">
        <v>13018</v>
      </c>
      <c r="H1024" s="7">
        <v>13839</v>
      </c>
      <c r="I1024" s="7">
        <v>17651</v>
      </c>
      <c r="J1024" s="7">
        <v>30059</v>
      </c>
      <c r="K1024" s="7">
        <v>28680</v>
      </c>
      <c r="L1024" s="7">
        <v>26989</v>
      </c>
      <c r="M1024" s="7">
        <v>39371</v>
      </c>
      <c r="N1024" s="7">
        <v>40254</v>
      </c>
      <c r="O1024" s="7">
        <v>44668</v>
      </c>
      <c r="P1024" s="7">
        <v>48534</v>
      </c>
      <c r="Q1024" s="7">
        <v>52063</v>
      </c>
      <c r="R1024" s="7">
        <v>53549</v>
      </c>
      <c r="S1024" s="7">
        <v>44681</v>
      </c>
      <c r="T1024" s="7">
        <v>39163</v>
      </c>
      <c r="U1024" s="7">
        <v>39973</v>
      </c>
      <c r="V1024" s="7">
        <v>44537</v>
      </c>
      <c r="W1024" s="7">
        <v>56586</v>
      </c>
      <c r="X1024" s="7">
        <v>56856</v>
      </c>
      <c r="Y1024" s="7">
        <v>52789</v>
      </c>
      <c r="Z1024" s="7">
        <v>58663</v>
      </c>
      <c r="AA1024" s="7">
        <v>58094</v>
      </c>
    </row>
    <row r="1025" spans="2:27">
      <c r="B1025" s="7" t="s">
        <v>344</v>
      </c>
      <c r="C1025" s="7" t="s">
        <v>345</v>
      </c>
      <c r="D1025" s="7" t="s">
        <v>9</v>
      </c>
      <c r="E1025" s="7" t="s">
        <v>9</v>
      </c>
      <c r="F1025" s="7" t="s">
        <v>9</v>
      </c>
      <c r="G1025" s="7">
        <v>12329</v>
      </c>
      <c r="H1025" s="7">
        <v>13364</v>
      </c>
      <c r="I1025" s="7">
        <v>14175</v>
      </c>
      <c r="J1025" s="7">
        <v>24636</v>
      </c>
      <c r="K1025" s="7">
        <v>24330</v>
      </c>
      <c r="L1025" s="7">
        <v>21277</v>
      </c>
      <c r="M1025" s="7">
        <v>28648</v>
      </c>
      <c r="N1025" s="7">
        <v>32141</v>
      </c>
      <c r="O1025" s="7">
        <v>32986</v>
      </c>
      <c r="P1025" s="7">
        <v>37046</v>
      </c>
      <c r="Q1025" s="7">
        <v>44846</v>
      </c>
      <c r="R1025" s="7">
        <v>44066</v>
      </c>
      <c r="S1025" s="7">
        <v>38040</v>
      </c>
      <c r="T1025" s="7">
        <v>32360</v>
      </c>
      <c r="U1025" s="7">
        <v>33376</v>
      </c>
      <c r="V1025" s="7">
        <v>35112</v>
      </c>
      <c r="W1025" s="7">
        <v>44721</v>
      </c>
      <c r="X1025" s="7">
        <v>42924</v>
      </c>
      <c r="Y1025" s="7">
        <v>40944</v>
      </c>
      <c r="Z1025" s="7">
        <v>44404</v>
      </c>
      <c r="AA1025" s="7">
        <v>45457</v>
      </c>
    </row>
    <row r="1026" spans="2:27">
      <c r="B1026" s="7" t="s">
        <v>346</v>
      </c>
      <c r="C1026" s="7" t="s">
        <v>347</v>
      </c>
      <c r="D1026" s="7" t="s">
        <v>9</v>
      </c>
      <c r="E1026" s="7" t="s">
        <v>9</v>
      </c>
      <c r="F1026" s="7" t="s">
        <v>9</v>
      </c>
      <c r="G1026" s="7">
        <v>18</v>
      </c>
      <c r="H1026" s="7">
        <v>13</v>
      </c>
      <c r="I1026" s="7">
        <v>110</v>
      </c>
      <c r="J1026" s="7">
        <v>168</v>
      </c>
      <c r="K1026" s="7">
        <v>269</v>
      </c>
      <c r="L1026" s="7">
        <v>376</v>
      </c>
      <c r="M1026" s="7">
        <v>1077</v>
      </c>
      <c r="N1026" s="7">
        <v>2037</v>
      </c>
      <c r="O1026" s="7">
        <v>1515</v>
      </c>
      <c r="P1026" s="7">
        <v>1987</v>
      </c>
      <c r="Q1026" s="7">
        <v>2077</v>
      </c>
      <c r="R1026" s="7">
        <v>3058</v>
      </c>
      <c r="S1026" s="7">
        <v>2706</v>
      </c>
      <c r="T1026" s="7">
        <v>1490</v>
      </c>
      <c r="U1026" s="7">
        <v>2615</v>
      </c>
      <c r="V1026" s="7">
        <v>2322</v>
      </c>
      <c r="W1026" s="7">
        <v>3706</v>
      </c>
      <c r="X1026" s="7">
        <v>4165</v>
      </c>
      <c r="Y1026" s="7">
        <v>3388</v>
      </c>
      <c r="Z1026" s="7">
        <v>3544</v>
      </c>
      <c r="AA1026" s="7">
        <v>5498</v>
      </c>
    </row>
    <row r="1027" spans="2:27">
      <c r="B1027" s="7" t="s">
        <v>348</v>
      </c>
      <c r="C1027" s="7" t="s">
        <v>349</v>
      </c>
      <c r="D1027" s="7" t="s">
        <v>9</v>
      </c>
      <c r="E1027" s="7" t="s">
        <v>9</v>
      </c>
      <c r="F1027" s="7" t="s">
        <v>9</v>
      </c>
      <c r="G1027" s="7" t="s">
        <v>9</v>
      </c>
      <c r="H1027" s="7" t="s">
        <v>9</v>
      </c>
      <c r="I1027" s="7" t="s">
        <v>9</v>
      </c>
      <c r="J1027" s="7" t="s">
        <v>9</v>
      </c>
      <c r="K1027" s="7" t="s">
        <v>9</v>
      </c>
      <c r="L1027" s="7" t="s">
        <v>9</v>
      </c>
      <c r="M1027" s="7" t="s">
        <v>9</v>
      </c>
      <c r="N1027" s="7" t="s">
        <v>9</v>
      </c>
      <c r="O1027" s="7" t="s">
        <v>9</v>
      </c>
      <c r="P1027" s="7" t="s">
        <v>9</v>
      </c>
      <c r="Q1027" s="7" t="s">
        <v>9</v>
      </c>
      <c r="R1027" s="7" t="s">
        <v>9</v>
      </c>
      <c r="S1027" s="7" t="s">
        <v>9</v>
      </c>
      <c r="T1027" s="7" t="s">
        <v>9</v>
      </c>
      <c r="U1027" s="7" t="s">
        <v>9</v>
      </c>
      <c r="V1027" s="7" t="s">
        <v>9</v>
      </c>
      <c r="W1027" s="7" t="s">
        <v>9</v>
      </c>
      <c r="X1027" s="7" t="s">
        <v>9</v>
      </c>
      <c r="Y1027" s="7" t="s">
        <v>9</v>
      </c>
      <c r="Z1027" s="7" t="s">
        <v>9</v>
      </c>
      <c r="AA1027" s="7" t="s">
        <v>9</v>
      </c>
    </row>
    <row r="1028" spans="2:27">
      <c r="B1028" s="7" t="s">
        <v>350</v>
      </c>
      <c r="C1028" s="7" t="s">
        <v>351</v>
      </c>
      <c r="D1028" s="7" t="s">
        <v>9</v>
      </c>
      <c r="E1028" s="7" t="s">
        <v>9</v>
      </c>
      <c r="F1028" s="7" t="s">
        <v>9</v>
      </c>
      <c r="G1028" s="7">
        <v>671</v>
      </c>
      <c r="H1028" s="7">
        <v>462</v>
      </c>
      <c r="I1028" s="7">
        <v>3366</v>
      </c>
      <c r="J1028" s="7">
        <v>5255</v>
      </c>
      <c r="K1028" s="7">
        <v>4081</v>
      </c>
      <c r="L1028" s="7">
        <v>5336</v>
      </c>
      <c r="M1028" s="7">
        <v>9646</v>
      </c>
      <c r="N1028" s="7">
        <v>6076</v>
      </c>
      <c r="O1028" s="7">
        <v>10167</v>
      </c>
      <c r="P1028" s="7">
        <v>9501</v>
      </c>
      <c r="Q1028" s="7">
        <v>5140</v>
      </c>
      <c r="R1028" s="7">
        <v>6425</v>
      </c>
      <c r="S1028" s="7">
        <v>3935</v>
      </c>
      <c r="T1028" s="7">
        <v>5313</v>
      </c>
      <c r="U1028" s="7">
        <v>3982</v>
      </c>
      <c r="V1028" s="7">
        <v>7103</v>
      </c>
      <c r="W1028" s="7">
        <v>8159</v>
      </c>
      <c r="X1028" s="7">
        <v>9767</v>
      </c>
      <c r="Y1028" s="7">
        <v>8457</v>
      </c>
      <c r="Z1028" s="7">
        <v>10715</v>
      </c>
      <c r="AA1028" s="7">
        <v>7139</v>
      </c>
    </row>
    <row r="1029" spans="2:27">
      <c r="B1029" s="7" t="s">
        <v>352</v>
      </c>
      <c r="C1029" s="7" t="s">
        <v>353</v>
      </c>
      <c r="D1029" s="7" t="s">
        <v>9</v>
      </c>
      <c r="E1029" s="7" t="s">
        <v>9</v>
      </c>
      <c r="F1029" s="7" t="s">
        <v>9</v>
      </c>
      <c r="G1029" s="7" t="s">
        <v>9</v>
      </c>
      <c r="H1029" s="7" t="s">
        <v>9</v>
      </c>
      <c r="I1029" s="7" t="s">
        <v>9</v>
      </c>
      <c r="J1029" s="7" t="s">
        <v>9</v>
      </c>
      <c r="K1029" s="7" t="s">
        <v>9</v>
      </c>
      <c r="L1029" s="7" t="s">
        <v>9</v>
      </c>
      <c r="M1029" s="7" t="s">
        <v>9</v>
      </c>
      <c r="N1029" s="7" t="s">
        <v>9</v>
      </c>
      <c r="O1029" s="7" t="s">
        <v>9</v>
      </c>
      <c r="P1029" s="7" t="s">
        <v>9</v>
      </c>
      <c r="Q1029" s="7" t="s">
        <v>9</v>
      </c>
      <c r="R1029" s="7" t="s">
        <v>9</v>
      </c>
      <c r="S1029" s="7" t="s">
        <v>9</v>
      </c>
      <c r="T1029" s="7" t="s">
        <v>9</v>
      </c>
      <c r="U1029" s="7" t="s">
        <v>9</v>
      </c>
      <c r="V1029" s="7" t="s">
        <v>9</v>
      </c>
      <c r="W1029" s="7" t="s">
        <v>9</v>
      </c>
      <c r="X1029" s="7" t="s">
        <v>9</v>
      </c>
      <c r="Y1029" s="7" t="s">
        <v>9</v>
      </c>
      <c r="Z1029" s="7" t="s">
        <v>9</v>
      </c>
      <c r="AA1029" s="7" t="s">
        <v>9</v>
      </c>
    </row>
    <row r="1030" spans="2:27">
      <c r="B1030" s="7" t="s">
        <v>354</v>
      </c>
      <c r="C1030" s="7" t="s">
        <v>355</v>
      </c>
      <c r="D1030" s="7" t="s">
        <v>9</v>
      </c>
      <c r="E1030" s="7" t="s">
        <v>9</v>
      </c>
      <c r="F1030" s="7" t="s">
        <v>9</v>
      </c>
      <c r="G1030" s="7" t="s">
        <v>9</v>
      </c>
      <c r="H1030" s="7" t="s">
        <v>9</v>
      </c>
      <c r="I1030" s="7" t="s">
        <v>9</v>
      </c>
      <c r="J1030" s="7" t="s">
        <v>9</v>
      </c>
      <c r="K1030" s="7" t="s">
        <v>9</v>
      </c>
      <c r="L1030" s="7" t="s">
        <v>9</v>
      </c>
      <c r="M1030" s="7" t="s">
        <v>9</v>
      </c>
      <c r="N1030" s="7" t="s">
        <v>9</v>
      </c>
      <c r="O1030" s="7" t="s">
        <v>9</v>
      </c>
      <c r="P1030" s="7" t="s">
        <v>9</v>
      </c>
      <c r="Q1030" s="7" t="s">
        <v>9</v>
      </c>
      <c r="R1030" s="7" t="s">
        <v>9</v>
      </c>
      <c r="S1030" s="7" t="s">
        <v>9</v>
      </c>
      <c r="T1030" s="7" t="s">
        <v>9</v>
      </c>
      <c r="U1030" s="7" t="s">
        <v>9</v>
      </c>
      <c r="V1030" s="7" t="s">
        <v>9</v>
      </c>
      <c r="W1030" s="7" t="s">
        <v>9</v>
      </c>
      <c r="X1030" s="7" t="s">
        <v>9</v>
      </c>
      <c r="Y1030" s="7" t="s">
        <v>9</v>
      </c>
      <c r="Z1030" s="7" t="s">
        <v>9</v>
      </c>
      <c r="AA1030" s="7" t="s">
        <v>9</v>
      </c>
    </row>
    <row r="1031" spans="2:27">
      <c r="B1031" s="7" t="s">
        <v>356</v>
      </c>
      <c r="C1031" s="7" t="s">
        <v>357</v>
      </c>
      <c r="D1031" s="7" t="s">
        <v>9</v>
      </c>
      <c r="E1031" s="7" t="s">
        <v>9</v>
      </c>
      <c r="F1031" s="7" t="s">
        <v>9</v>
      </c>
      <c r="G1031" s="7" t="s">
        <v>9</v>
      </c>
      <c r="H1031" s="7" t="s">
        <v>9</v>
      </c>
      <c r="I1031" s="7" t="s">
        <v>9</v>
      </c>
      <c r="J1031" s="7" t="s">
        <v>9</v>
      </c>
      <c r="K1031" s="7" t="s">
        <v>9</v>
      </c>
      <c r="L1031" s="7" t="s">
        <v>9</v>
      </c>
      <c r="M1031" s="7" t="s">
        <v>9</v>
      </c>
      <c r="N1031" s="7" t="s">
        <v>9</v>
      </c>
      <c r="O1031" s="7" t="s">
        <v>9</v>
      </c>
      <c r="P1031" s="7" t="s">
        <v>9</v>
      </c>
      <c r="Q1031" s="7" t="s">
        <v>9</v>
      </c>
      <c r="R1031" s="7" t="s">
        <v>9</v>
      </c>
      <c r="S1031" s="7" t="s">
        <v>9</v>
      </c>
      <c r="T1031" s="7" t="s">
        <v>9</v>
      </c>
      <c r="U1031" s="7" t="s">
        <v>9</v>
      </c>
      <c r="V1031" s="7" t="s">
        <v>9</v>
      </c>
      <c r="W1031" s="7" t="s">
        <v>9</v>
      </c>
      <c r="X1031" s="7" t="s">
        <v>9</v>
      </c>
      <c r="Y1031" s="7" t="s">
        <v>9</v>
      </c>
      <c r="Z1031" s="7" t="s">
        <v>9</v>
      </c>
      <c r="AA1031" s="7" t="s">
        <v>9</v>
      </c>
    </row>
    <row r="1032" spans="2:27">
      <c r="B1032" s="7" t="s">
        <v>358</v>
      </c>
      <c r="C1032" s="7" t="s">
        <v>359</v>
      </c>
      <c r="D1032" s="7" t="s">
        <v>9</v>
      </c>
      <c r="E1032" s="7" t="s">
        <v>9</v>
      </c>
      <c r="F1032" s="7" t="s">
        <v>9</v>
      </c>
      <c r="G1032" s="7" t="s">
        <v>9</v>
      </c>
      <c r="H1032" s="7" t="s">
        <v>9</v>
      </c>
      <c r="I1032" s="7" t="s">
        <v>9</v>
      </c>
      <c r="J1032" s="7" t="s">
        <v>9</v>
      </c>
      <c r="K1032" s="7" t="s">
        <v>9</v>
      </c>
      <c r="L1032" s="7" t="s">
        <v>9</v>
      </c>
      <c r="M1032" s="7" t="s">
        <v>9</v>
      </c>
      <c r="N1032" s="7" t="s">
        <v>9</v>
      </c>
      <c r="O1032" s="7" t="s">
        <v>9</v>
      </c>
      <c r="P1032" s="7" t="s">
        <v>9</v>
      </c>
      <c r="Q1032" s="7" t="s">
        <v>9</v>
      </c>
      <c r="R1032" s="7" t="s">
        <v>9</v>
      </c>
      <c r="S1032" s="7" t="s">
        <v>9</v>
      </c>
      <c r="T1032" s="7" t="s">
        <v>9</v>
      </c>
      <c r="U1032" s="7" t="s">
        <v>9</v>
      </c>
      <c r="V1032" s="7" t="s">
        <v>9</v>
      </c>
      <c r="W1032" s="7" t="s">
        <v>9</v>
      </c>
      <c r="X1032" s="7" t="s">
        <v>9</v>
      </c>
      <c r="Y1032" s="7" t="s">
        <v>9</v>
      </c>
      <c r="Z1032" s="7" t="s">
        <v>9</v>
      </c>
      <c r="AA1032" s="7" t="s">
        <v>9</v>
      </c>
    </row>
    <row r="1033" spans="2:27">
      <c r="B1033" s="7" t="s">
        <v>228</v>
      </c>
      <c r="C1033" s="7" t="s">
        <v>229</v>
      </c>
      <c r="D1033" s="7" t="s">
        <v>9</v>
      </c>
      <c r="E1033" s="7" t="s">
        <v>9</v>
      </c>
      <c r="F1033" s="7" t="s">
        <v>9</v>
      </c>
      <c r="G1033" s="7">
        <v>66985</v>
      </c>
      <c r="H1033" s="7">
        <v>52003</v>
      </c>
      <c r="I1033" s="7">
        <v>64256</v>
      </c>
      <c r="J1033" s="7">
        <v>78872</v>
      </c>
      <c r="K1033" s="7">
        <v>85971</v>
      </c>
      <c r="L1033" s="7">
        <v>113763</v>
      </c>
      <c r="M1033" s="7">
        <v>107876</v>
      </c>
      <c r="N1033" s="7">
        <v>97491</v>
      </c>
      <c r="O1033" s="7">
        <v>102019</v>
      </c>
      <c r="P1033" s="7">
        <v>91375</v>
      </c>
      <c r="Q1033" s="7">
        <v>123130</v>
      </c>
      <c r="R1033" s="7">
        <v>126540</v>
      </c>
      <c r="S1033" s="7">
        <v>108073</v>
      </c>
      <c r="T1033" s="7">
        <v>110559</v>
      </c>
      <c r="U1033" s="7">
        <v>117905</v>
      </c>
      <c r="V1033" s="7">
        <v>113810</v>
      </c>
      <c r="W1033" s="7">
        <v>137404</v>
      </c>
      <c r="X1033" s="7">
        <v>133119</v>
      </c>
      <c r="Y1033" s="7">
        <v>128942</v>
      </c>
      <c r="Z1033" s="7">
        <v>137192</v>
      </c>
      <c r="AA1033" s="7">
        <v>124065</v>
      </c>
    </row>
    <row r="1034" spans="2:27">
      <c r="B1034" s="1" t="s">
        <v>230</v>
      </c>
    </row>
    <row r="1035" spans="2:27">
      <c r="B1035" s="7" t="s">
        <v>294</v>
      </c>
      <c r="C1035" s="7" t="s">
        <v>295</v>
      </c>
      <c r="D1035" s="7" t="s">
        <v>9</v>
      </c>
      <c r="E1035" s="7" t="s">
        <v>9</v>
      </c>
      <c r="F1035" s="7" t="s">
        <v>9</v>
      </c>
      <c r="G1035" s="7">
        <v>7056</v>
      </c>
      <c r="H1035" s="7">
        <v>6929</v>
      </c>
      <c r="I1035" s="7">
        <v>2965</v>
      </c>
      <c r="J1035" s="7">
        <v>2582</v>
      </c>
      <c r="K1035" s="7">
        <v>3684</v>
      </c>
      <c r="L1035" s="7">
        <v>5469</v>
      </c>
      <c r="M1035" s="7">
        <v>5338</v>
      </c>
      <c r="N1035" s="7">
        <v>6146</v>
      </c>
      <c r="O1035" s="7">
        <v>10518</v>
      </c>
      <c r="P1035" s="7">
        <v>15767</v>
      </c>
      <c r="Q1035" s="7">
        <v>16979</v>
      </c>
      <c r="R1035" s="7">
        <v>19551</v>
      </c>
      <c r="S1035" s="7">
        <v>16856</v>
      </c>
      <c r="T1035" s="7">
        <v>18891</v>
      </c>
      <c r="U1035" s="7">
        <v>18762</v>
      </c>
      <c r="V1035" s="7">
        <v>13474</v>
      </c>
      <c r="W1035" s="7">
        <v>18706</v>
      </c>
      <c r="X1035" s="7">
        <v>16996</v>
      </c>
      <c r="Y1035" s="7">
        <v>16337</v>
      </c>
      <c r="Z1035" s="7">
        <v>19021</v>
      </c>
      <c r="AA1035" s="7">
        <v>18401</v>
      </c>
    </row>
    <row r="1036" spans="2:27">
      <c r="B1036" s="7" t="s">
        <v>296</v>
      </c>
      <c r="C1036" s="7" t="s">
        <v>297</v>
      </c>
      <c r="D1036" s="7" t="s">
        <v>9</v>
      </c>
      <c r="E1036" s="7" t="s">
        <v>9</v>
      </c>
      <c r="F1036" s="7" t="s">
        <v>9</v>
      </c>
      <c r="G1036" s="7">
        <v>7056</v>
      </c>
      <c r="H1036" s="7">
        <v>6929</v>
      </c>
      <c r="I1036" s="7">
        <v>2965</v>
      </c>
      <c r="J1036" s="7">
        <v>2582</v>
      </c>
      <c r="K1036" s="7">
        <v>3684</v>
      </c>
      <c r="L1036" s="7">
        <v>5469</v>
      </c>
      <c r="M1036" s="7">
        <v>5338</v>
      </c>
      <c r="N1036" s="7">
        <v>6146</v>
      </c>
      <c r="O1036" s="7">
        <v>10518</v>
      </c>
      <c r="P1036" s="7">
        <v>15767</v>
      </c>
      <c r="Q1036" s="7">
        <v>16979</v>
      </c>
      <c r="R1036" s="7">
        <v>19551</v>
      </c>
      <c r="S1036" s="7">
        <v>16856</v>
      </c>
      <c r="T1036" s="7">
        <v>18891</v>
      </c>
      <c r="U1036" s="7">
        <v>18762</v>
      </c>
      <c r="V1036" s="7">
        <v>13474</v>
      </c>
      <c r="W1036" s="7">
        <v>18706</v>
      </c>
      <c r="X1036" s="7">
        <v>16996</v>
      </c>
      <c r="Y1036" s="7">
        <v>16337</v>
      </c>
      <c r="Z1036" s="7">
        <v>19021</v>
      </c>
      <c r="AA1036" s="7">
        <v>18401</v>
      </c>
    </row>
    <row r="1037" spans="2:27">
      <c r="B1037" s="7" t="s">
        <v>298</v>
      </c>
      <c r="C1037" s="7" t="s">
        <v>299</v>
      </c>
      <c r="D1037" s="7" t="s">
        <v>9</v>
      </c>
      <c r="E1037" s="7" t="s">
        <v>9</v>
      </c>
      <c r="F1037" s="7" t="s">
        <v>9</v>
      </c>
      <c r="G1037" s="7" t="s">
        <v>9</v>
      </c>
      <c r="H1037" s="7" t="s">
        <v>9</v>
      </c>
      <c r="I1037" s="7" t="s">
        <v>9</v>
      </c>
      <c r="J1037" s="7" t="s">
        <v>9</v>
      </c>
      <c r="K1037" s="7" t="s">
        <v>9</v>
      </c>
      <c r="L1037" s="7" t="s">
        <v>9</v>
      </c>
      <c r="M1037" s="7" t="s">
        <v>9</v>
      </c>
      <c r="N1037" s="7" t="s">
        <v>9</v>
      </c>
      <c r="O1037" s="7" t="s">
        <v>9</v>
      </c>
      <c r="P1037" s="7" t="s">
        <v>9</v>
      </c>
      <c r="Q1037" s="7" t="s">
        <v>9</v>
      </c>
      <c r="R1037" s="7" t="s">
        <v>9</v>
      </c>
      <c r="S1037" s="7" t="s">
        <v>9</v>
      </c>
      <c r="T1037" s="7" t="s">
        <v>9</v>
      </c>
      <c r="U1037" s="7" t="s">
        <v>9</v>
      </c>
      <c r="V1037" s="7" t="s">
        <v>9</v>
      </c>
      <c r="W1037" s="7" t="s">
        <v>9</v>
      </c>
      <c r="X1037" s="7" t="s">
        <v>9</v>
      </c>
      <c r="Y1037" s="7" t="s">
        <v>9</v>
      </c>
      <c r="Z1037" s="7" t="s">
        <v>9</v>
      </c>
      <c r="AA1037" s="7" t="s">
        <v>9</v>
      </c>
    </row>
    <row r="1038" spans="2:27">
      <c r="B1038" s="7" t="s">
        <v>300</v>
      </c>
      <c r="C1038" s="7" t="s">
        <v>301</v>
      </c>
      <c r="D1038" s="7" t="s">
        <v>9</v>
      </c>
      <c r="E1038" s="7" t="s">
        <v>9</v>
      </c>
      <c r="F1038" s="7" t="s">
        <v>9</v>
      </c>
      <c r="G1038" s="7" t="s">
        <v>9</v>
      </c>
      <c r="H1038" s="7" t="s">
        <v>9</v>
      </c>
      <c r="I1038" s="7" t="s">
        <v>9</v>
      </c>
      <c r="J1038" s="7" t="s">
        <v>9</v>
      </c>
      <c r="K1038" s="7" t="s">
        <v>9</v>
      </c>
      <c r="L1038" s="7" t="s">
        <v>9</v>
      </c>
      <c r="M1038" s="7" t="s">
        <v>9</v>
      </c>
      <c r="N1038" s="7" t="s">
        <v>9</v>
      </c>
      <c r="O1038" s="7" t="s">
        <v>9</v>
      </c>
      <c r="P1038" s="7" t="s">
        <v>9</v>
      </c>
      <c r="Q1038" s="7" t="s">
        <v>9</v>
      </c>
      <c r="R1038" s="7" t="s">
        <v>9</v>
      </c>
      <c r="S1038" s="7" t="s">
        <v>9</v>
      </c>
      <c r="T1038" s="7" t="s">
        <v>9</v>
      </c>
      <c r="U1038" s="7" t="s">
        <v>9</v>
      </c>
      <c r="V1038" s="7" t="s">
        <v>9</v>
      </c>
      <c r="W1038" s="7" t="s">
        <v>9</v>
      </c>
      <c r="X1038" s="7" t="s">
        <v>9</v>
      </c>
      <c r="Y1038" s="7" t="s">
        <v>9</v>
      </c>
      <c r="Z1038" s="7" t="s">
        <v>9</v>
      </c>
      <c r="AA1038" s="7" t="s">
        <v>9</v>
      </c>
    </row>
    <row r="1039" spans="2:27">
      <c r="B1039" s="7" t="s">
        <v>302</v>
      </c>
      <c r="C1039" s="7" t="s">
        <v>240</v>
      </c>
      <c r="D1039" s="7" t="s">
        <v>9</v>
      </c>
      <c r="E1039" s="7" t="s">
        <v>9</v>
      </c>
      <c r="F1039" s="7" t="s">
        <v>9</v>
      </c>
      <c r="G1039" s="7" t="s">
        <v>9</v>
      </c>
      <c r="H1039" s="7" t="s">
        <v>9</v>
      </c>
      <c r="I1039" s="7" t="s">
        <v>9</v>
      </c>
      <c r="J1039" s="7" t="s">
        <v>9</v>
      </c>
      <c r="K1039" s="7" t="s">
        <v>9</v>
      </c>
      <c r="L1039" s="7" t="s">
        <v>9</v>
      </c>
      <c r="M1039" s="7" t="s">
        <v>9</v>
      </c>
      <c r="N1039" s="7" t="s">
        <v>9</v>
      </c>
      <c r="O1039" s="7" t="s">
        <v>9</v>
      </c>
      <c r="P1039" s="7" t="s">
        <v>9</v>
      </c>
      <c r="Q1039" s="7" t="s">
        <v>9</v>
      </c>
      <c r="R1039" s="7" t="s">
        <v>9</v>
      </c>
      <c r="S1039" s="7" t="s">
        <v>9</v>
      </c>
      <c r="T1039" s="7" t="s">
        <v>9</v>
      </c>
      <c r="U1039" s="7" t="s">
        <v>9</v>
      </c>
      <c r="V1039" s="7" t="s">
        <v>9</v>
      </c>
      <c r="W1039" s="7" t="s">
        <v>9</v>
      </c>
      <c r="X1039" s="7" t="s">
        <v>9</v>
      </c>
      <c r="Y1039" s="7" t="s">
        <v>9</v>
      </c>
      <c r="Z1039" s="7" t="s">
        <v>9</v>
      </c>
      <c r="AA1039" s="7" t="s">
        <v>9</v>
      </c>
    </row>
    <row r="1040" spans="2:27">
      <c r="B1040" s="7" t="s">
        <v>303</v>
      </c>
      <c r="C1040" s="7" t="s">
        <v>304</v>
      </c>
      <c r="D1040" s="7" t="s">
        <v>9</v>
      </c>
      <c r="E1040" s="7" t="s">
        <v>9</v>
      </c>
      <c r="F1040" s="7" t="s">
        <v>9</v>
      </c>
      <c r="G1040" s="7" t="s">
        <v>9</v>
      </c>
      <c r="H1040" s="7" t="s">
        <v>9</v>
      </c>
      <c r="I1040" s="7" t="s">
        <v>9</v>
      </c>
      <c r="J1040" s="7" t="s">
        <v>9</v>
      </c>
      <c r="K1040" s="7" t="s">
        <v>9</v>
      </c>
      <c r="L1040" s="7" t="s">
        <v>9</v>
      </c>
      <c r="M1040" s="7" t="s">
        <v>9</v>
      </c>
      <c r="N1040" s="7" t="s">
        <v>9</v>
      </c>
      <c r="O1040" s="7" t="s">
        <v>9</v>
      </c>
      <c r="P1040" s="7" t="s">
        <v>9</v>
      </c>
      <c r="Q1040" s="7" t="s">
        <v>9</v>
      </c>
      <c r="R1040" s="7" t="s">
        <v>9</v>
      </c>
      <c r="S1040" s="7" t="s">
        <v>9</v>
      </c>
      <c r="T1040" s="7" t="s">
        <v>9</v>
      </c>
      <c r="U1040" s="7" t="s">
        <v>9</v>
      </c>
      <c r="V1040" s="7" t="s">
        <v>9</v>
      </c>
      <c r="W1040" s="7" t="s">
        <v>9</v>
      </c>
      <c r="X1040" s="7" t="s">
        <v>9</v>
      </c>
      <c r="Y1040" s="7" t="s">
        <v>9</v>
      </c>
      <c r="Z1040" s="7" t="s">
        <v>9</v>
      </c>
      <c r="AA1040" s="7" t="s">
        <v>9</v>
      </c>
    </row>
    <row r="1041" spans="2:27">
      <c r="B1041" s="7" t="s">
        <v>305</v>
      </c>
      <c r="C1041" s="7" t="s">
        <v>306</v>
      </c>
      <c r="D1041" s="7" t="s">
        <v>9</v>
      </c>
      <c r="E1041" s="7" t="s">
        <v>9</v>
      </c>
      <c r="F1041" s="7" t="s">
        <v>9</v>
      </c>
      <c r="G1041" s="7" t="s">
        <v>9</v>
      </c>
      <c r="H1041" s="7" t="s">
        <v>9</v>
      </c>
      <c r="I1041" s="7" t="s">
        <v>9</v>
      </c>
      <c r="J1041" s="7" t="s">
        <v>9</v>
      </c>
      <c r="K1041" s="7" t="s">
        <v>9</v>
      </c>
      <c r="L1041" s="7" t="s">
        <v>9</v>
      </c>
      <c r="M1041" s="7" t="s">
        <v>9</v>
      </c>
      <c r="N1041" s="7" t="s">
        <v>9</v>
      </c>
      <c r="O1041" s="7" t="s">
        <v>9</v>
      </c>
      <c r="P1041" s="7" t="s">
        <v>9</v>
      </c>
      <c r="Q1041" s="7" t="s">
        <v>9</v>
      </c>
      <c r="R1041" s="7" t="s">
        <v>9</v>
      </c>
      <c r="S1041" s="7" t="s">
        <v>9</v>
      </c>
      <c r="T1041" s="7" t="s">
        <v>9</v>
      </c>
      <c r="U1041" s="7" t="s">
        <v>9</v>
      </c>
      <c r="V1041" s="7" t="s">
        <v>9</v>
      </c>
      <c r="W1041" s="7" t="s">
        <v>9</v>
      </c>
      <c r="X1041" s="7" t="s">
        <v>9</v>
      </c>
      <c r="Y1041" s="7" t="s">
        <v>9</v>
      </c>
      <c r="Z1041" s="7" t="s">
        <v>9</v>
      </c>
      <c r="AA1041" s="7" t="s">
        <v>9</v>
      </c>
    </row>
    <row r="1042" spans="2:27">
      <c r="B1042" s="7" t="s">
        <v>307</v>
      </c>
      <c r="C1042" s="7" t="s">
        <v>242</v>
      </c>
      <c r="D1042" s="7" t="s">
        <v>9</v>
      </c>
      <c r="E1042" s="7" t="s">
        <v>9</v>
      </c>
      <c r="F1042" s="7" t="s">
        <v>9</v>
      </c>
      <c r="G1042" s="7" t="s">
        <v>9</v>
      </c>
      <c r="H1042" s="7" t="s">
        <v>9</v>
      </c>
      <c r="I1042" s="7" t="s">
        <v>9</v>
      </c>
      <c r="J1042" s="7" t="s">
        <v>9</v>
      </c>
      <c r="K1042" s="7" t="s">
        <v>9</v>
      </c>
      <c r="L1042" s="7" t="s">
        <v>9</v>
      </c>
      <c r="M1042" s="7" t="s">
        <v>9</v>
      </c>
      <c r="N1042" s="7" t="s">
        <v>9</v>
      </c>
      <c r="O1042" s="7" t="s">
        <v>9</v>
      </c>
      <c r="P1042" s="7" t="s">
        <v>9</v>
      </c>
      <c r="Q1042" s="7" t="s">
        <v>9</v>
      </c>
      <c r="R1042" s="7" t="s">
        <v>9</v>
      </c>
      <c r="S1042" s="7" t="s">
        <v>9</v>
      </c>
      <c r="T1042" s="7" t="s">
        <v>9</v>
      </c>
      <c r="U1042" s="7" t="s">
        <v>9</v>
      </c>
      <c r="V1042" s="7" t="s">
        <v>9</v>
      </c>
      <c r="W1042" s="7" t="s">
        <v>9</v>
      </c>
      <c r="X1042" s="7" t="s">
        <v>9</v>
      </c>
      <c r="Y1042" s="7" t="s">
        <v>9</v>
      </c>
      <c r="Z1042" s="7" t="s">
        <v>9</v>
      </c>
      <c r="AA1042" s="7" t="s">
        <v>9</v>
      </c>
    </row>
    <row r="1043" spans="2:27">
      <c r="B1043" s="7" t="s">
        <v>308</v>
      </c>
      <c r="C1043" s="7" t="s">
        <v>309</v>
      </c>
      <c r="D1043" s="7" t="s">
        <v>9</v>
      </c>
      <c r="E1043" s="7" t="s">
        <v>9</v>
      </c>
      <c r="F1043" s="7" t="s">
        <v>9</v>
      </c>
      <c r="G1043" s="7" t="s">
        <v>9</v>
      </c>
      <c r="H1043" s="7" t="s">
        <v>9</v>
      </c>
      <c r="I1043" s="7" t="s">
        <v>9</v>
      </c>
      <c r="J1043" s="7" t="s">
        <v>9</v>
      </c>
      <c r="K1043" s="7" t="s">
        <v>9</v>
      </c>
      <c r="L1043" s="7" t="s">
        <v>9</v>
      </c>
      <c r="M1043" s="7" t="s">
        <v>9</v>
      </c>
      <c r="N1043" s="7" t="s">
        <v>9</v>
      </c>
      <c r="O1043" s="7" t="s">
        <v>9</v>
      </c>
      <c r="P1043" s="7" t="s">
        <v>9</v>
      </c>
      <c r="Q1043" s="7" t="s">
        <v>9</v>
      </c>
      <c r="R1043" s="7" t="s">
        <v>9</v>
      </c>
      <c r="S1043" s="7" t="s">
        <v>9</v>
      </c>
      <c r="T1043" s="7" t="s">
        <v>9</v>
      </c>
      <c r="U1043" s="7" t="s">
        <v>9</v>
      </c>
      <c r="V1043" s="7" t="s">
        <v>9</v>
      </c>
      <c r="W1043" s="7" t="s">
        <v>9</v>
      </c>
      <c r="X1043" s="7" t="s">
        <v>9</v>
      </c>
      <c r="Y1043" s="7" t="s">
        <v>9</v>
      </c>
      <c r="Z1043" s="7" t="s">
        <v>9</v>
      </c>
      <c r="AA1043" s="7" t="s">
        <v>9</v>
      </c>
    </row>
    <row r="1044" spans="2:27">
      <c r="B1044" s="7" t="s">
        <v>310</v>
      </c>
      <c r="C1044" s="7" t="s">
        <v>311</v>
      </c>
      <c r="D1044" s="7" t="s">
        <v>9</v>
      </c>
      <c r="E1044" s="7" t="s">
        <v>9</v>
      </c>
      <c r="F1044" s="7" t="s">
        <v>9</v>
      </c>
      <c r="G1044" s="7" t="s">
        <v>9</v>
      </c>
      <c r="H1044" s="7" t="s">
        <v>9</v>
      </c>
      <c r="I1044" s="7" t="s">
        <v>9</v>
      </c>
      <c r="J1044" s="7" t="s">
        <v>9</v>
      </c>
      <c r="K1044" s="7" t="s">
        <v>9</v>
      </c>
      <c r="L1044" s="7" t="s">
        <v>9</v>
      </c>
      <c r="M1044" s="7" t="s">
        <v>9</v>
      </c>
      <c r="N1044" s="7" t="s">
        <v>9</v>
      </c>
      <c r="O1044" s="7" t="s">
        <v>9</v>
      </c>
      <c r="P1044" s="7" t="s">
        <v>9</v>
      </c>
      <c r="Q1044" s="7" t="s">
        <v>9</v>
      </c>
      <c r="R1044" s="7" t="s">
        <v>9</v>
      </c>
      <c r="S1044" s="7" t="s">
        <v>9</v>
      </c>
      <c r="T1044" s="7" t="s">
        <v>9</v>
      </c>
      <c r="U1044" s="7" t="s">
        <v>9</v>
      </c>
      <c r="V1044" s="7" t="s">
        <v>9</v>
      </c>
      <c r="W1044" s="7" t="s">
        <v>9</v>
      </c>
      <c r="X1044" s="7" t="s">
        <v>9</v>
      </c>
      <c r="Y1044" s="7" t="s">
        <v>9</v>
      </c>
      <c r="Z1044" s="7" t="s">
        <v>9</v>
      </c>
      <c r="AA1044" s="7" t="s">
        <v>9</v>
      </c>
    </row>
    <row r="1045" spans="2:27">
      <c r="B1045" s="7" t="s">
        <v>312</v>
      </c>
      <c r="C1045" s="7" t="s">
        <v>313</v>
      </c>
      <c r="D1045" s="7" t="s">
        <v>9</v>
      </c>
      <c r="E1045" s="7" t="s">
        <v>9</v>
      </c>
      <c r="F1045" s="7" t="s">
        <v>9</v>
      </c>
      <c r="G1045" s="7" t="s">
        <v>9</v>
      </c>
      <c r="H1045" s="7" t="s">
        <v>9</v>
      </c>
      <c r="I1045" s="7" t="s">
        <v>9</v>
      </c>
      <c r="J1045" s="7" t="s">
        <v>9</v>
      </c>
      <c r="K1045" s="7" t="s">
        <v>9</v>
      </c>
      <c r="L1045" s="7" t="s">
        <v>9</v>
      </c>
      <c r="M1045" s="7" t="s">
        <v>9</v>
      </c>
      <c r="N1045" s="7" t="s">
        <v>9</v>
      </c>
      <c r="O1045" s="7" t="s">
        <v>9</v>
      </c>
      <c r="P1045" s="7" t="s">
        <v>9</v>
      </c>
      <c r="Q1045" s="7" t="s">
        <v>9</v>
      </c>
      <c r="R1045" s="7" t="s">
        <v>9</v>
      </c>
      <c r="S1045" s="7" t="s">
        <v>9</v>
      </c>
      <c r="T1045" s="7" t="s">
        <v>9</v>
      </c>
      <c r="U1045" s="7" t="s">
        <v>9</v>
      </c>
      <c r="V1045" s="7" t="s">
        <v>9</v>
      </c>
      <c r="W1045" s="7" t="s">
        <v>9</v>
      </c>
      <c r="X1045" s="7" t="s">
        <v>9</v>
      </c>
      <c r="Y1045" s="7" t="s">
        <v>9</v>
      </c>
      <c r="Z1045" s="7" t="s">
        <v>9</v>
      </c>
      <c r="AA1045" s="7" t="s">
        <v>9</v>
      </c>
    </row>
    <row r="1046" spans="2:27">
      <c r="B1046" s="7" t="s">
        <v>314</v>
      </c>
      <c r="C1046" s="7" t="s">
        <v>315</v>
      </c>
      <c r="D1046" s="7" t="s">
        <v>9</v>
      </c>
      <c r="E1046" s="7" t="s">
        <v>9</v>
      </c>
      <c r="F1046" s="7" t="s">
        <v>9</v>
      </c>
      <c r="G1046" s="7" t="s">
        <v>9</v>
      </c>
      <c r="H1046" s="7" t="s">
        <v>9</v>
      </c>
      <c r="I1046" s="7" t="s">
        <v>9</v>
      </c>
      <c r="J1046" s="7" t="s">
        <v>9</v>
      </c>
      <c r="K1046" s="7" t="s">
        <v>9</v>
      </c>
      <c r="L1046" s="7" t="s">
        <v>9</v>
      </c>
      <c r="M1046" s="7" t="s">
        <v>9</v>
      </c>
      <c r="N1046" s="7" t="s">
        <v>9</v>
      </c>
      <c r="O1046" s="7" t="s">
        <v>9</v>
      </c>
      <c r="P1046" s="7" t="s">
        <v>9</v>
      </c>
      <c r="Q1046" s="7" t="s">
        <v>9</v>
      </c>
      <c r="R1046" s="7" t="s">
        <v>9</v>
      </c>
      <c r="S1046" s="7" t="s">
        <v>9</v>
      </c>
      <c r="T1046" s="7" t="s">
        <v>9</v>
      </c>
      <c r="U1046" s="7" t="s">
        <v>9</v>
      </c>
      <c r="V1046" s="7" t="s">
        <v>9</v>
      </c>
      <c r="W1046" s="7" t="s">
        <v>9</v>
      </c>
      <c r="X1046" s="7" t="s">
        <v>9</v>
      </c>
      <c r="Y1046" s="7" t="s">
        <v>9</v>
      </c>
      <c r="Z1046" s="7" t="s">
        <v>9</v>
      </c>
      <c r="AA1046" s="7" t="s">
        <v>9</v>
      </c>
    </row>
    <row r="1047" spans="2:27">
      <c r="B1047" s="7" t="s">
        <v>316</v>
      </c>
      <c r="C1047" s="7" t="s">
        <v>317</v>
      </c>
      <c r="D1047" s="7" t="s">
        <v>9</v>
      </c>
      <c r="E1047" s="7" t="s">
        <v>9</v>
      </c>
      <c r="F1047" s="7" t="s">
        <v>9</v>
      </c>
      <c r="G1047" s="7" t="s">
        <v>9</v>
      </c>
      <c r="H1047" s="7" t="s">
        <v>9</v>
      </c>
      <c r="I1047" s="7" t="s">
        <v>9</v>
      </c>
      <c r="J1047" s="7" t="s">
        <v>9</v>
      </c>
      <c r="K1047" s="7" t="s">
        <v>9</v>
      </c>
      <c r="L1047" s="7" t="s">
        <v>9</v>
      </c>
      <c r="M1047" s="7" t="s">
        <v>9</v>
      </c>
      <c r="N1047" s="7" t="s">
        <v>9</v>
      </c>
      <c r="O1047" s="7" t="s">
        <v>9</v>
      </c>
      <c r="P1047" s="7" t="s">
        <v>9</v>
      </c>
      <c r="Q1047" s="7" t="s">
        <v>9</v>
      </c>
      <c r="R1047" s="7" t="s">
        <v>9</v>
      </c>
      <c r="S1047" s="7" t="s">
        <v>9</v>
      </c>
      <c r="T1047" s="7" t="s">
        <v>9</v>
      </c>
      <c r="U1047" s="7" t="s">
        <v>9</v>
      </c>
      <c r="V1047" s="7" t="s">
        <v>9</v>
      </c>
      <c r="W1047" s="7" t="s">
        <v>9</v>
      </c>
      <c r="X1047" s="7" t="s">
        <v>9</v>
      </c>
      <c r="Y1047" s="7" t="s">
        <v>9</v>
      </c>
      <c r="Z1047" s="7" t="s">
        <v>9</v>
      </c>
      <c r="AA1047" s="7" t="s">
        <v>9</v>
      </c>
    </row>
    <row r="1048" spans="2:27">
      <c r="B1048" s="7" t="s">
        <v>318</v>
      </c>
      <c r="C1048" s="7" t="s">
        <v>319</v>
      </c>
      <c r="D1048" s="7" t="s">
        <v>9</v>
      </c>
      <c r="E1048" s="7" t="s">
        <v>9</v>
      </c>
      <c r="F1048" s="7" t="s">
        <v>9</v>
      </c>
      <c r="G1048" s="7" t="s">
        <v>9</v>
      </c>
      <c r="H1048" s="7" t="s">
        <v>9</v>
      </c>
      <c r="I1048" s="7" t="s">
        <v>9</v>
      </c>
      <c r="J1048" s="7" t="s">
        <v>9</v>
      </c>
      <c r="K1048" s="7" t="s">
        <v>9</v>
      </c>
      <c r="L1048" s="7" t="s">
        <v>9</v>
      </c>
      <c r="M1048" s="7" t="s">
        <v>9</v>
      </c>
      <c r="N1048" s="7" t="s">
        <v>9</v>
      </c>
      <c r="O1048" s="7" t="s">
        <v>9</v>
      </c>
      <c r="P1048" s="7" t="s">
        <v>9</v>
      </c>
      <c r="Q1048" s="7" t="s">
        <v>9</v>
      </c>
      <c r="R1048" s="7" t="s">
        <v>9</v>
      </c>
      <c r="S1048" s="7" t="s">
        <v>9</v>
      </c>
      <c r="T1048" s="7" t="s">
        <v>9</v>
      </c>
      <c r="U1048" s="7" t="s">
        <v>9</v>
      </c>
      <c r="V1048" s="7" t="s">
        <v>9</v>
      </c>
      <c r="W1048" s="7" t="s">
        <v>9</v>
      </c>
      <c r="X1048" s="7" t="s">
        <v>9</v>
      </c>
      <c r="Y1048" s="7" t="s">
        <v>9</v>
      </c>
      <c r="Z1048" s="7" t="s">
        <v>9</v>
      </c>
      <c r="AA1048" s="7" t="s">
        <v>9</v>
      </c>
    </row>
    <row r="1049" spans="2:27">
      <c r="B1049" s="7" t="s">
        <v>320</v>
      </c>
      <c r="C1049" s="7" t="s">
        <v>321</v>
      </c>
      <c r="D1049" s="7" t="s">
        <v>9</v>
      </c>
      <c r="E1049" s="7" t="s">
        <v>9</v>
      </c>
      <c r="F1049" s="7" t="s">
        <v>9</v>
      </c>
      <c r="G1049" s="7" t="s">
        <v>9</v>
      </c>
      <c r="H1049" s="7" t="s">
        <v>9</v>
      </c>
      <c r="I1049" s="7" t="s">
        <v>9</v>
      </c>
      <c r="J1049" s="7" t="s">
        <v>9</v>
      </c>
      <c r="K1049" s="7" t="s">
        <v>9</v>
      </c>
      <c r="L1049" s="7" t="s">
        <v>9</v>
      </c>
      <c r="M1049" s="7" t="s">
        <v>9</v>
      </c>
      <c r="N1049" s="7" t="s">
        <v>9</v>
      </c>
      <c r="O1049" s="7" t="s">
        <v>9</v>
      </c>
      <c r="P1049" s="7" t="s">
        <v>9</v>
      </c>
      <c r="Q1049" s="7" t="s">
        <v>9</v>
      </c>
      <c r="R1049" s="7" t="s">
        <v>9</v>
      </c>
      <c r="S1049" s="7" t="s">
        <v>9</v>
      </c>
      <c r="T1049" s="7" t="s">
        <v>9</v>
      </c>
      <c r="U1049" s="7" t="s">
        <v>9</v>
      </c>
      <c r="V1049" s="7" t="s">
        <v>9</v>
      </c>
      <c r="W1049" s="7" t="s">
        <v>9</v>
      </c>
      <c r="X1049" s="7" t="s">
        <v>9</v>
      </c>
      <c r="Y1049" s="7" t="s">
        <v>9</v>
      </c>
      <c r="Z1049" s="7" t="s">
        <v>9</v>
      </c>
      <c r="AA1049" s="7" t="s">
        <v>9</v>
      </c>
    </row>
    <row r="1050" spans="2:27">
      <c r="B1050" s="7" t="s">
        <v>322</v>
      </c>
      <c r="C1050" s="7" t="s">
        <v>323</v>
      </c>
      <c r="D1050" s="7" t="s">
        <v>9</v>
      </c>
      <c r="E1050" s="7" t="s">
        <v>9</v>
      </c>
      <c r="F1050" s="7" t="s">
        <v>9</v>
      </c>
      <c r="G1050" s="7" t="s">
        <v>9</v>
      </c>
      <c r="H1050" s="7" t="s">
        <v>9</v>
      </c>
      <c r="I1050" s="7" t="s">
        <v>9</v>
      </c>
      <c r="J1050" s="7" t="s">
        <v>9</v>
      </c>
      <c r="K1050" s="7" t="s">
        <v>9</v>
      </c>
      <c r="L1050" s="7" t="s">
        <v>9</v>
      </c>
      <c r="M1050" s="7" t="s">
        <v>9</v>
      </c>
      <c r="N1050" s="7" t="s">
        <v>9</v>
      </c>
      <c r="O1050" s="7" t="s">
        <v>9</v>
      </c>
      <c r="P1050" s="7" t="s">
        <v>9</v>
      </c>
      <c r="Q1050" s="7" t="s">
        <v>9</v>
      </c>
      <c r="R1050" s="7" t="s">
        <v>9</v>
      </c>
      <c r="S1050" s="7" t="s">
        <v>9</v>
      </c>
      <c r="T1050" s="7" t="s">
        <v>9</v>
      </c>
      <c r="U1050" s="7" t="s">
        <v>9</v>
      </c>
      <c r="V1050" s="7" t="s">
        <v>9</v>
      </c>
      <c r="W1050" s="7" t="s">
        <v>9</v>
      </c>
      <c r="X1050" s="7" t="s">
        <v>9</v>
      </c>
      <c r="Y1050" s="7" t="s">
        <v>9</v>
      </c>
      <c r="Z1050" s="7" t="s">
        <v>9</v>
      </c>
      <c r="AA1050" s="7" t="s">
        <v>9</v>
      </c>
    </row>
    <row r="1051" spans="2:27">
      <c r="B1051" s="7" t="s">
        <v>324</v>
      </c>
      <c r="C1051" s="7" t="s">
        <v>325</v>
      </c>
      <c r="D1051" s="7" t="s">
        <v>9</v>
      </c>
      <c r="E1051" s="7" t="s">
        <v>9</v>
      </c>
      <c r="F1051" s="7" t="s">
        <v>9</v>
      </c>
      <c r="G1051" s="7" t="s">
        <v>9</v>
      </c>
      <c r="H1051" s="7" t="s">
        <v>9</v>
      </c>
      <c r="I1051" s="7" t="s">
        <v>9</v>
      </c>
      <c r="J1051" s="7" t="s">
        <v>9</v>
      </c>
      <c r="K1051" s="7" t="s">
        <v>9</v>
      </c>
      <c r="L1051" s="7" t="s">
        <v>9</v>
      </c>
      <c r="M1051" s="7" t="s">
        <v>9</v>
      </c>
      <c r="N1051" s="7" t="s">
        <v>9</v>
      </c>
      <c r="O1051" s="7" t="s">
        <v>9</v>
      </c>
      <c r="P1051" s="7" t="s">
        <v>9</v>
      </c>
      <c r="Q1051" s="7" t="s">
        <v>9</v>
      </c>
      <c r="R1051" s="7" t="s">
        <v>9</v>
      </c>
      <c r="S1051" s="7" t="s">
        <v>9</v>
      </c>
      <c r="T1051" s="7" t="s">
        <v>9</v>
      </c>
      <c r="U1051" s="7" t="s">
        <v>9</v>
      </c>
      <c r="V1051" s="7" t="s">
        <v>9</v>
      </c>
      <c r="W1051" s="7" t="s">
        <v>9</v>
      </c>
      <c r="X1051" s="7" t="s">
        <v>9</v>
      </c>
      <c r="Y1051" s="7" t="s">
        <v>9</v>
      </c>
      <c r="Z1051" s="7" t="s">
        <v>9</v>
      </c>
      <c r="AA1051" s="7" t="s">
        <v>9</v>
      </c>
    </row>
    <row r="1052" spans="2:27">
      <c r="B1052" s="7" t="s">
        <v>326</v>
      </c>
      <c r="C1052" s="7" t="s">
        <v>327</v>
      </c>
      <c r="D1052" s="7" t="s">
        <v>9</v>
      </c>
      <c r="E1052" s="7" t="s">
        <v>9</v>
      </c>
      <c r="F1052" s="7" t="s">
        <v>9</v>
      </c>
      <c r="G1052" s="7">
        <v>640</v>
      </c>
      <c r="H1052" s="7">
        <v>714</v>
      </c>
      <c r="I1052" s="7">
        <v>871</v>
      </c>
      <c r="J1052" s="7">
        <v>1422</v>
      </c>
      <c r="K1052" s="7">
        <v>2951</v>
      </c>
      <c r="L1052" s="7">
        <v>4945</v>
      </c>
      <c r="M1052" s="7">
        <v>6655</v>
      </c>
      <c r="N1052" s="7">
        <v>9542</v>
      </c>
      <c r="O1052" s="7">
        <v>6088</v>
      </c>
      <c r="P1052" s="7">
        <v>6808</v>
      </c>
      <c r="Q1052" s="7">
        <v>7803</v>
      </c>
      <c r="R1052" s="7">
        <v>6632</v>
      </c>
      <c r="S1052" s="7">
        <v>9070</v>
      </c>
      <c r="T1052" s="7">
        <v>11825</v>
      </c>
      <c r="U1052" s="7">
        <v>12354</v>
      </c>
      <c r="V1052" s="7">
        <v>16516</v>
      </c>
      <c r="W1052" s="7">
        <v>21534</v>
      </c>
      <c r="X1052" s="7">
        <v>22813</v>
      </c>
      <c r="Y1052" s="7">
        <v>24593</v>
      </c>
      <c r="Z1052" s="7">
        <v>29792</v>
      </c>
      <c r="AA1052" s="7">
        <v>15939</v>
      </c>
    </row>
    <row r="1053" spans="2:27">
      <c r="B1053" s="7" t="s">
        <v>328</v>
      </c>
      <c r="C1053" s="7" t="s">
        <v>329</v>
      </c>
      <c r="D1053" s="7" t="s">
        <v>9</v>
      </c>
      <c r="E1053" s="7" t="s">
        <v>9</v>
      </c>
      <c r="F1053" s="7" t="s">
        <v>9</v>
      </c>
      <c r="G1053" s="7" t="s">
        <v>9</v>
      </c>
      <c r="H1053" s="7" t="s">
        <v>9</v>
      </c>
      <c r="I1053" s="7" t="s">
        <v>9</v>
      </c>
      <c r="J1053" s="7" t="s">
        <v>9</v>
      </c>
      <c r="K1053" s="7" t="s">
        <v>9</v>
      </c>
      <c r="L1053" s="7" t="s">
        <v>9</v>
      </c>
      <c r="M1053" s="7" t="s">
        <v>9</v>
      </c>
      <c r="N1053" s="7" t="s">
        <v>9</v>
      </c>
      <c r="O1053" s="7" t="s">
        <v>9</v>
      </c>
      <c r="P1053" s="7" t="s">
        <v>9</v>
      </c>
      <c r="Q1053" s="7" t="s">
        <v>9</v>
      </c>
      <c r="R1053" s="7" t="s">
        <v>9</v>
      </c>
      <c r="S1053" s="7" t="s">
        <v>9</v>
      </c>
      <c r="T1053" s="7" t="s">
        <v>9</v>
      </c>
      <c r="U1053" s="7" t="s">
        <v>9</v>
      </c>
      <c r="V1053" s="7" t="s">
        <v>9</v>
      </c>
      <c r="W1053" s="7" t="s">
        <v>9</v>
      </c>
      <c r="X1053" s="7" t="s">
        <v>9</v>
      </c>
      <c r="Y1053" s="7" t="s">
        <v>9</v>
      </c>
      <c r="Z1053" s="7" t="s">
        <v>9</v>
      </c>
      <c r="AA1053" s="7" t="s">
        <v>9</v>
      </c>
    </row>
    <row r="1054" spans="2:27">
      <c r="B1054" s="7" t="s">
        <v>330</v>
      </c>
      <c r="C1054" s="7" t="s">
        <v>331</v>
      </c>
      <c r="D1054" s="7" t="s">
        <v>9</v>
      </c>
      <c r="E1054" s="7" t="s">
        <v>9</v>
      </c>
      <c r="F1054" s="7" t="s">
        <v>9</v>
      </c>
      <c r="G1054" s="7" t="s">
        <v>9</v>
      </c>
      <c r="H1054" s="7" t="s">
        <v>9</v>
      </c>
      <c r="I1054" s="7" t="s">
        <v>9</v>
      </c>
      <c r="J1054" s="7" t="s">
        <v>9</v>
      </c>
      <c r="K1054" s="7" t="s">
        <v>9</v>
      </c>
      <c r="L1054" s="7" t="s">
        <v>9</v>
      </c>
      <c r="M1054" s="7" t="s">
        <v>9</v>
      </c>
      <c r="N1054" s="7" t="s">
        <v>9</v>
      </c>
      <c r="O1054" s="7" t="s">
        <v>9</v>
      </c>
      <c r="P1054" s="7" t="s">
        <v>9</v>
      </c>
      <c r="Q1054" s="7" t="s">
        <v>9</v>
      </c>
      <c r="R1054" s="7" t="s">
        <v>9</v>
      </c>
      <c r="S1054" s="7" t="s">
        <v>9</v>
      </c>
      <c r="T1054" s="7" t="s">
        <v>9</v>
      </c>
      <c r="U1054" s="7" t="s">
        <v>9</v>
      </c>
      <c r="V1054" s="7" t="s">
        <v>9</v>
      </c>
      <c r="W1054" s="7" t="s">
        <v>9</v>
      </c>
      <c r="X1054" s="7" t="s">
        <v>9</v>
      </c>
      <c r="Y1054" s="7" t="s">
        <v>9</v>
      </c>
      <c r="Z1054" s="7" t="s">
        <v>9</v>
      </c>
      <c r="AA1054" s="7" t="s">
        <v>9</v>
      </c>
    </row>
    <row r="1055" spans="2:27">
      <c r="B1055" s="7" t="s">
        <v>332</v>
      </c>
      <c r="C1055" s="7" t="s">
        <v>333</v>
      </c>
      <c r="D1055" s="7" t="s">
        <v>9</v>
      </c>
      <c r="E1055" s="7" t="s">
        <v>9</v>
      </c>
      <c r="F1055" s="7" t="s">
        <v>9</v>
      </c>
      <c r="G1055" s="7" t="s">
        <v>9</v>
      </c>
      <c r="H1055" s="7" t="s">
        <v>9</v>
      </c>
      <c r="I1055" s="7" t="s">
        <v>9</v>
      </c>
      <c r="J1055" s="7" t="s">
        <v>9</v>
      </c>
      <c r="K1055" s="7" t="s">
        <v>9</v>
      </c>
      <c r="L1055" s="7" t="s">
        <v>9</v>
      </c>
      <c r="M1055" s="7" t="s">
        <v>9</v>
      </c>
      <c r="N1055" s="7" t="s">
        <v>9</v>
      </c>
      <c r="O1055" s="7" t="s">
        <v>9</v>
      </c>
      <c r="P1055" s="7" t="s">
        <v>9</v>
      </c>
      <c r="Q1055" s="7" t="s">
        <v>9</v>
      </c>
      <c r="R1055" s="7" t="s">
        <v>9</v>
      </c>
      <c r="S1055" s="7" t="s">
        <v>9</v>
      </c>
      <c r="T1055" s="7" t="s">
        <v>9</v>
      </c>
      <c r="U1055" s="7" t="s">
        <v>9</v>
      </c>
      <c r="V1055" s="7" t="s">
        <v>9</v>
      </c>
      <c r="W1055" s="7" t="s">
        <v>9</v>
      </c>
      <c r="X1055" s="7" t="s">
        <v>9</v>
      </c>
      <c r="Y1055" s="7" t="s">
        <v>9</v>
      </c>
      <c r="Z1055" s="7" t="s">
        <v>9</v>
      </c>
      <c r="AA1055" s="7" t="s">
        <v>9</v>
      </c>
    </row>
    <row r="1056" spans="2:27">
      <c r="B1056" s="7" t="s">
        <v>334</v>
      </c>
      <c r="C1056" s="7" t="s">
        <v>335</v>
      </c>
      <c r="D1056" s="7" t="s">
        <v>9</v>
      </c>
      <c r="E1056" s="7" t="s">
        <v>9</v>
      </c>
      <c r="F1056" s="7" t="s">
        <v>9</v>
      </c>
      <c r="G1056" s="7">
        <v>640</v>
      </c>
      <c r="H1056" s="7">
        <v>714</v>
      </c>
      <c r="I1056" s="7">
        <v>871</v>
      </c>
      <c r="J1056" s="7">
        <v>1422</v>
      </c>
      <c r="K1056" s="7">
        <v>2951</v>
      </c>
      <c r="L1056" s="7">
        <v>4945</v>
      </c>
      <c r="M1056" s="7">
        <v>6655</v>
      </c>
      <c r="N1056" s="7">
        <v>9542</v>
      </c>
      <c r="O1056" s="7">
        <v>6088</v>
      </c>
      <c r="P1056" s="7">
        <v>6808</v>
      </c>
      <c r="Q1056" s="7">
        <v>7803</v>
      </c>
      <c r="R1056" s="7">
        <v>6632</v>
      </c>
      <c r="S1056" s="7">
        <v>9070</v>
      </c>
      <c r="T1056" s="7">
        <v>11825</v>
      </c>
      <c r="U1056" s="7">
        <v>12354</v>
      </c>
      <c r="V1056" s="7">
        <v>16516</v>
      </c>
      <c r="W1056" s="7">
        <v>21534</v>
      </c>
      <c r="X1056" s="7">
        <v>22813</v>
      </c>
      <c r="Y1056" s="7">
        <v>24593</v>
      </c>
      <c r="Z1056" s="7">
        <v>29792</v>
      </c>
      <c r="AA1056" s="7">
        <v>15939</v>
      </c>
    </row>
    <row r="1057" spans="2:27">
      <c r="B1057" s="7" t="s">
        <v>336</v>
      </c>
      <c r="C1057" s="7" t="s">
        <v>337</v>
      </c>
      <c r="D1057" s="7" t="s">
        <v>9</v>
      </c>
      <c r="E1057" s="7" t="s">
        <v>9</v>
      </c>
      <c r="F1057" s="7" t="s">
        <v>9</v>
      </c>
      <c r="G1057" s="7">
        <v>629</v>
      </c>
      <c r="H1057" s="7">
        <v>703</v>
      </c>
      <c r="I1057" s="7">
        <v>858</v>
      </c>
      <c r="J1057" s="7">
        <v>1405</v>
      </c>
      <c r="K1057" s="7">
        <v>2935</v>
      </c>
      <c r="L1057" s="7">
        <v>4927</v>
      </c>
      <c r="M1057" s="7">
        <v>6639</v>
      </c>
      <c r="N1057" s="7">
        <v>9525</v>
      </c>
      <c r="O1057" s="7">
        <v>6071</v>
      </c>
      <c r="P1057" s="7">
        <v>6782</v>
      </c>
      <c r="Q1057" s="7">
        <v>7786</v>
      </c>
      <c r="R1057" s="7">
        <v>6601</v>
      </c>
      <c r="S1057" s="7">
        <v>9046</v>
      </c>
      <c r="T1057" s="7">
        <v>11802</v>
      </c>
      <c r="U1057" s="7">
        <v>12313</v>
      </c>
      <c r="V1057" s="7">
        <v>16470</v>
      </c>
      <c r="W1057" s="7">
        <v>21489</v>
      </c>
      <c r="X1057" s="7">
        <v>22700</v>
      </c>
      <c r="Y1057" s="7">
        <v>24559</v>
      </c>
      <c r="Z1057" s="7">
        <v>29743</v>
      </c>
      <c r="AA1057" s="7">
        <v>15888</v>
      </c>
    </row>
    <row r="1058" spans="2:27">
      <c r="B1058" s="7" t="s">
        <v>338</v>
      </c>
      <c r="C1058" s="7" t="s">
        <v>339</v>
      </c>
      <c r="D1058" s="7" t="s">
        <v>9</v>
      </c>
      <c r="E1058" s="7" t="s">
        <v>9</v>
      </c>
      <c r="F1058" s="7" t="s">
        <v>9</v>
      </c>
      <c r="G1058" s="7">
        <v>11</v>
      </c>
      <c r="H1058" s="7">
        <v>11</v>
      </c>
      <c r="I1058" s="7">
        <v>13</v>
      </c>
      <c r="J1058" s="7">
        <v>17</v>
      </c>
      <c r="K1058" s="7">
        <v>16</v>
      </c>
      <c r="L1058" s="7">
        <v>18</v>
      </c>
      <c r="M1058" s="7">
        <v>16</v>
      </c>
      <c r="N1058" s="7">
        <v>17</v>
      </c>
      <c r="O1058" s="7">
        <v>17</v>
      </c>
      <c r="P1058" s="7">
        <v>26</v>
      </c>
      <c r="Q1058" s="7">
        <v>17</v>
      </c>
      <c r="R1058" s="7">
        <v>31</v>
      </c>
      <c r="S1058" s="7">
        <v>24</v>
      </c>
      <c r="T1058" s="7">
        <v>23</v>
      </c>
      <c r="U1058" s="7">
        <v>41</v>
      </c>
      <c r="V1058" s="7">
        <v>46</v>
      </c>
      <c r="W1058" s="7">
        <v>45</v>
      </c>
      <c r="X1058" s="7">
        <v>113</v>
      </c>
      <c r="Y1058" s="7">
        <v>34</v>
      </c>
      <c r="Z1058" s="7">
        <v>49</v>
      </c>
      <c r="AA1058" s="7">
        <v>51</v>
      </c>
    </row>
    <row r="1059" spans="2:27">
      <c r="B1059" s="7" t="s">
        <v>340</v>
      </c>
      <c r="C1059" s="7" t="s">
        <v>341</v>
      </c>
      <c r="D1059" s="7" t="s">
        <v>9</v>
      </c>
      <c r="E1059" s="7" t="s">
        <v>9</v>
      </c>
      <c r="F1059" s="7" t="s">
        <v>9</v>
      </c>
      <c r="G1059" s="7" t="s">
        <v>9</v>
      </c>
      <c r="H1059" s="7" t="s">
        <v>9</v>
      </c>
      <c r="I1059" s="7" t="s">
        <v>9</v>
      </c>
      <c r="J1059" s="7" t="s">
        <v>9</v>
      </c>
      <c r="K1059" s="7" t="s">
        <v>9</v>
      </c>
      <c r="L1059" s="7" t="s">
        <v>9</v>
      </c>
      <c r="M1059" s="7" t="s">
        <v>9</v>
      </c>
      <c r="N1059" s="7" t="s">
        <v>9</v>
      </c>
      <c r="O1059" s="7" t="s">
        <v>9</v>
      </c>
      <c r="P1059" s="7" t="s">
        <v>9</v>
      </c>
      <c r="Q1059" s="7" t="s">
        <v>9</v>
      </c>
      <c r="R1059" s="7" t="s">
        <v>9</v>
      </c>
      <c r="S1059" s="7" t="s">
        <v>9</v>
      </c>
      <c r="T1059" s="7" t="s">
        <v>9</v>
      </c>
      <c r="U1059" s="7" t="s">
        <v>9</v>
      </c>
      <c r="V1059" s="7" t="s">
        <v>9</v>
      </c>
      <c r="W1059" s="7" t="s">
        <v>9</v>
      </c>
      <c r="X1059" s="7" t="s">
        <v>9</v>
      </c>
      <c r="Y1059" s="7" t="s">
        <v>9</v>
      </c>
      <c r="Z1059" s="7" t="s">
        <v>9</v>
      </c>
      <c r="AA1059" s="7" t="s">
        <v>9</v>
      </c>
    </row>
    <row r="1060" spans="2:27">
      <c r="B1060" s="7" t="s">
        <v>342</v>
      </c>
      <c r="C1060" s="7" t="s">
        <v>343</v>
      </c>
      <c r="D1060" s="7" t="s">
        <v>9</v>
      </c>
      <c r="E1060" s="7" t="s">
        <v>9</v>
      </c>
      <c r="F1060" s="7" t="s">
        <v>9</v>
      </c>
      <c r="G1060" s="7">
        <v>13147</v>
      </c>
      <c r="H1060" s="7">
        <v>14307</v>
      </c>
      <c r="I1060" s="7">
        <v>16236</v>
      </c>
      <c r="J1060" s="7">
        <v>28337</v>
      </c>
      <c r="K1060" s="7">
        <v>29103</v>
      </c>
      <c r="L1060" s="7">
        <v>26076</v>
      </c>
      <c r="M1060" s="7">
        <v>35636</v>
      </c>
      <c r="N1060" s="7">
        <v>38317</v>
      </c>
      <c r="O1060" s="7">
        <v>40720</v>
      </c>
      <c r="P1060" s="7">
        <v>43112</v>
      </c>
      <c r="Q1060" s="7">
        <v>49667</v>
      </c>
      <c r="R1060" s="7">
        <v>49501</v>
      </c>
      <c r="S1060" s="7">
        <v>41972</v>
      </c>
      <c r="T1060" s="7">
        <v>36104</v>
      </c>
      <c r="U1060" s="7">
        <v>38243</v>
      </c>
      <c r="V1060" s="7">
        <v>40258</v>
      </c>
      <c r="W1060" s="7">
        <v>50809</v>
      </c>
      <c r="X1060" s="7">
        <v>49321</v>
      </c>
      <c r="Y1060" s="7">
        <v>49113</v>
      </c>
      <c r="Z1060" s="7">
        <v>56343</v>
      </c>
      <c r="AA1060" s="7">
        <v>54625</v>
      </c>
    </row>
    <row r="1061" spans="2:27">
      <c r="B1061" s="7" t="s">
        <v>344</v>
      </c>
      <c r="C1061" s="7" t="s">
        <v>345</v>
      </c>
      <c r="D1061" s="7" t="s">
        <v>9</v>
      </c>
      <c r="E1061" s="7" t="s">
        <v>9</v>
      </c>
      <c r="F1061" s="7" t="s">
        <v>9</v>
      </c>
      <c r="G1061" s="7">
        <v>60</v>
      </c>
      <c r="H1061" s="7">
        <v>135</v>
      </c>
      <c r="I1061" s="7">
        <v>217</v>
      </c>
      <c r="J1061" s="7">
        <v>359</v>
      </c>
      <c r="K1061" s="7">
        <v>1219</v>
      </c>
      <c r="L1061" s="7">
        <v>889</v>
      </c>
      <c r="M1061" s="7">
        <v>2438</v>
      </c>
      <c r="N1061" s="7">
        <v>2368</v>
      </c>
      <c r="O1061" s="7">
        <v>2187</v>
      </c>
      <c r="P1061" s="7">
        <v>1472</v>
      </c>
      <c r="Q1061" s="7">
        <v>2304</v>
      </c>
      <c r="R1061" s="7">
        <v>2209</v>
      </c>
      <c r="S1061" s="7">
        <v>2007</v>
      </c>
      <c r="T1061" s="7">
        <v>1791</v>
      </c>
      <c r="U1061" s="7">
        <v>2796</v>
      </c>
      <c r="V1061" s="7">
        <v>2565</v>
      </c>
      <c r="W1061" s="7">
        <v>3766</v>
      </c>
      <c r="X1061" s="7">
        <v>3828</v>
      </c>
      <c r="Y1061" s="7">
        <v>4045</v>
      </c>
      <c r="Z1061" s="7">
        <v>4246</v>
      </c>
      <c r="AA1061" s="7">
        <v>4575</v>
      </c>
    </row>
    <row r="1062" spans="2:27">
      <c r="B1062" s="7" t="s">
        <v>346</v>
      </c>
      <c r="C1062" s="7" t="s">
        <v>347</v>
      </c>
      <c r="D1062" s="7" t="s">
        <v>9</v>
      </c>
      <c r="E1062" s="7" t="s">
        <v>9</v>
      </c>
      <c r="F1062" s="7" t="s">
        <v>9</v>
      </c>
      <c r="G1062" s="7">
        <v>12329</v>
      </c>
      <c r="H1062" s="7">
        <v>13364</v>
      </c>
      <c r="I1062" s="7">
        <v>14175</v>
      </c>
      <c r="J1062" s="7">
        <v>24636</v>
      </c>
      <c r="K1062" s="7">
        <v>24330</v>
      </c>
      <c r="L1062" s="7">
        <v>21277</v>
      </c>
      <c r="M1062" s="7">
        <v>28648</v>
      </c>
      <c r="N1062" s="7">
        <v>32141</v>
      </c>
      <c r="O1062" s="7">
        <v>32986</v>
      </c>
      <c r="P1062" s="7">
        <v>37046</v>
      </c>
      <c r="Q1062" s="7">
        <v>44846</v>
      </c>
      <c r="R1062" s="7">
        <v>44066</v>
      </c>
      <c r="S1062" s="7">
        <v>38040</v>
      </c>
      <c r="T1062" s="7">
        <v>32360</v>
      </c>
      <c r="U1062" s="7">
        <v>33376</v>
      </c>
      <c r="V1062" s="7">
        <v>35112</v>
      </c>
      <c r="W1062" s="7">
        <v>44721</v>
      </c>
      <c r="X1062" s="7">
        <v>42924</v>
      </c>
      <c r="Y1062" s="7">
        <v>40944</v>
      </c>
      <c r="Z1062" s="7">
        <v>44404</v>
      </c>
      <c r="AA1062" s="7">
        <v>45457</v>
      </c>
    </row>
    <row r="1063" spans="2:27">
      <c r="B1063" s="7" t="s">
        <v>348</v>
      </c>
      <c r="C1063" s="7" t="s">
        <v>349</v>
      </c>
      <c r="D1063" s="7" t="s">
        <v>9</v>
      </c>
      <c r="E1063" s="7" t="s">
        <v>9</v>
      </c>
      <c r="F1063" s="7" t="s">
        <v>9</v>
      </c>
      <c r="G1063" s="7" t="s">
        <v>9</v>
      </c>
      <c r="H1063" s="7" t="s">
        <v>9</v>
      </c>
      <c r="I1063" s="7" t="s">
        <v>9</v>
      </c>
      <c r="J1063" s="7" t="s">
        <v>9</v>
      </c>
      <c r="K1063" s="7" t="s">
        <v>9</v>
      </c>
      <c r="L1063" s="7" t="s">
        <v>9</v>
      </c>
      <c r="M1063" s="7" t="s">
        <v>9</v>
      </c>
      <c r="N1063" s="7" t="s">
        <v>9</v>
      </c>
      <c r="O1063" s="7" t="s">
        <v>9</v>
      </c>
      <c r="P1063" s="7" t="s">
        <v>9</v>
      </c>
      <c r="Q1063" s="7" t="s">
        <v>9</v>
      </c>
      <c r="R1063" s="7" t="s">
        <v>9</v>
      </c>
      <c r="S1063" s="7" t="s">
        <v>9</v>
      </c>
      <c r="T1063" s="7" t="s">
        <v>9</v>
      </c>
      <c r="U1063" s="7" t="s">
        <v>9</v>
      </c>
      <c r="V1063" s="7" t="s">
        <v>9</v>
      </c>
      <c r="W1063" s="7" t="s">
        <v>9</v>
      </c>
      <c r="X1063" s="7" t="s">
        <v>9</v>
      </c>
      <c r="Y1063" s="7" t="s">
        <v>9</v>
      </c>
      <c r="Z1063" s="7" t="s">
        <v>9</v>
      </c>
      <c r="AA1063" s="7" t="s">
        <v>9</v>
      </c>
    </row>
    <row r="1064" spans="2:27">
      <c r="B1064" s="7" t="s">
        <v>350</v>
      </c>
      <c r="C1064" s="7" t="s">
        <v>351</v>
      </c>
      <c r="D1064" s="7" t="s">
        <v>9</v>
      </c>
      <c r="E1064" s="7" t="s">
        <v>9</v>
      </c>
      <c r="F1064" s="7" t="s">
        <v>9</v>
      </c>
      <c r="G1064" s="7">
        <v>758</v>
      </c>
      <c r="H1064" s="7">
        <v>808</v>
      </c>
      <c r="I1064" s="7">
        <v>1844</v>
      </c>
      <c r="J1064" s="7">
        <v>3342</v>
      </c>
      <c r="K1064" s="7">
        <v>3554</v>
      </c>
      <c r="L1064" s="7">
        <v>3910</v>
      </c>
      <c r="M1064" s="7">
        <v>4550</v>
      </c>
      <c r="N1064" s="7">
        <v>3808</v>
      </c>
      <c r="O1064" s="7">
        <v>5547</v>
      </c>
      <c r="P1064" s="7">
        <v>4594</v>
      </c>
      <c r="Q1064" s="7">
        <v>2517</v>
      </c>
      <c r="R1064" s="7">
        <v>3226</v>
      </c>
      <c r="S1064" s="7">
        <v>1925</v>
      </c>
      <c r="T1064" s="7">
        <v>1953</v>
      </c>
      <c r="U1064" s="7">
        <v>2071</v>
      </c>
      <c r="V1064" s="7">
        <v>2581</v>
      </c>
      <c r="W1064" s="7">
        <v>2322</v>
      </c>
      <c r="X1064" s="7">
        <v>2569</v>
      </c>
      <c r="Y1064" s="7">
        <v>4124</v>
      </c>
      <c r="Z1064" s="7">
        <v>7693</v>
      </c>
      <c r="AA1064" s="7">
        <v>4593</v>
      </c>
    </row>
    <row r="1065" spans="2:27">
      <c r="B1065" s="7" t="s">
        <v>352</v>
      </c>
      <c r="C1065" s="7" t="s">
        <v>353</v>
      </c>
      <c r="D1065" s="7" t="s">
        <v>9</v>
      </c>
      <c r="E1065" s="7" t="s">
        <v>9</v>
      </c>
      <c r="F1065" s="7" t="s">
        <v>9</v>
      </c>
      <c r="G1065" s="7" t="s">
        <v>9</v>
      </c>
      <c r="H1065" s="7" t="s">
        <v>9</v>
      </c>
      <c r="I1065" s="7" t="s">
        <v>9</v>
      </c>
      <c r="J1065" s="7" t="s">
        <v>9</v>
      </c>
      <c r="K1065" s="7" t="s">
        <v>9</v>
      </c>
      <c r="L1065" s="7" t="s">
        <v>9</v>
      </c>
      <c r="M1065" s="7" t="s">
        <v>9</v>
      </c>
      <c r="N1065" s="7" t="s">
        <v>9</v>
      </c>
      <c r="O1065" s="7" t="s">
        <v>9</v>
      </c>
      <c r="P1065" s="7" t="s">
        <v>9</v>
      </c>
      <c r="Q1065" s="7" t="s">
        <v>9</v>
      </c>
      <c r="R1065" s="7" t="s">
        <v>9</v>
      </c>
      <c r="S1065" s="7" t="s">
        <v>9</v>
      </c>
      <c r="T1065" s="7" t="s">
        <v>9</v>
      </c>
      <c r="U1065" s="7" t="s">
        <v>9</v>
      </c>
      <c r="V1065" s="7" t="s">
        <v>9</v>
      </c>
      <c r="W1065" s="7" t="s">
        <v>9</v>
      </c>
      <c r="X1065" s="7" t="s">
        <v>9</v>
      </c>
      <c r="Y1065" s="7" t="s">
        <v>9</v>
      </c>
      <c r="Z1065" s="7" t="s">
        <v>9</v>
      </c>
      <c r="AA1065" s="7" t="s">
        <v>9</v>
      </c>
    </row>
    <row r="1066" spans="2:27">
      <c r="B1066" s="7" t="s">
        <v>354</v>
      </c>
      <c r="C1066" s="7" t="s">
        <v>355</v>
      </c>
      <c r="D1066" s="7" t="s">
        <v>9</v>
      </c>
      <c r="E1066" s="7" t="s">
        <v>9</v>
      </c>
      <c r="F1066" s="7" t="s">
        <v>9</v>
      </c>
      <c r="G1066" s="7" t="s">
        <v>9</v>
      </c>
      <c r="H1066" s="7" t="s">
        <v>9</v>
      </c>
      <c r="I1066" s="7" t="s">
        <v>9</v>
      </c>
      <c r="J1066" s="7" t="s">
        <v>9</v>
      </c>
      <c r="K1066" s="7" t="s">
        <v>9</v>
      </c>
      <c r="L1066" s="7" t="s">
        <v>9</v>
      </c>
      <c r="M1066" s="7" t="s">
        <v>9</v>
      </c>
      <c r="N1066" s="7" t="s">
        <v>9</v>
      </c>
      <c r="O1066" s="7" t="s">
        <v>9</v>
      </c>
      <c r="P1066" s="7" t="s">
        <v>9</v>
      </c>
      <c r="Q1066" s="7" t="s">
        <v>9</v>
      </c>
      <c r="R1066" s="7" t="s">
        <v>9</v>
      </c>
      <c r="S1066" s="7" t="s">
        <v>9</v>
      </c>
      <c r="T1066" s="7" t="s">
        <v>9</v>
      </c>
      <c r="U1066" s="7" t="s">
        <v>9</v>
      </c>
      <c r="V1066" s="7" t="s">
        <v>9</v>
      </c>
      <c r="W1066" s="7" t="s">
        <v>9</v>
      </c>
      <c r="X1066" s="7" t="s">
        <v>9</v>
      </c>
      <c r="Y1066" s="7" t="s">
        <v>9</v>
      </c>
      <c r="Z1066" s="7" t="s">
        <v>9</v>
      </c>
      <c r="AA1066" s="7" t="s">
        <v>9</v>
      </c>
    </row>
    <row r="1067" spans="2:27">
      <c r="B1067" s="7" t="s">
        <v>356</v>
      </c>
      <c r="C1067" s="7" t="s">
        <v>357</v>
      </c>
      <c r="D1067" s="7" t="s">
        <v>9</v>
      </c>
      <c r="E1067" s="7" t="s">
        <v>9</v>
      </c>
      <c r="F1067" s="7" t="s">
        <v>9</v>
      </c>
      <c r="G1067" s="7" t="s">
        <v>9</v>
      </c>
      <c r="H1067" s="7" t="s">
        <v>9</v>
      </c>
      <c r="I1067" s="7" t="s">
        <v>9</v>
      </c>
      <c r="J1067" s="7" t="s">
        <v>9</v>
      </c>
      <c r="K1067" s="7" t="s">
        <v>9</v>
      </c>
      <c r="L1067" s="7" t="s">
        <v>9</v>
      </c>
      <c r="M1067" s="7" t="s">
        <v>9</v>
      </c>
      <c r="N1067" s="7" t="s">
        <v>9</v>
      </c>
      <c r="O1067" s="7" t="s">
        <v>9</v>
      </c>
      <c r="P1067" s="7" t="s">
        <v>9</v>
      </c>
      <c r="Q1067" s="7" t="s">
        <v>9</v>
      </c>
      <c r="R1067" s="7" t="s">
        <v>9</v>
      </c>
      <c r="S1067" s="7" t="s">
        <v>9</v>
      </c>
      <c r="T1067" s="7" t="s">
        <v>9</v>
      </c>
      <c r="U1067" s="7" t="s">
        <v>9</v>
      </c>
      <c r="V1067" s="7" t="s">
        <v>9</v>
      </c>
      <c r="W1067" s="7" t="s">
        <v>9</v>
      </c>
      <c r="X1067" s="7" t="s">
        <v>9</v>
      </c>
      <c r="Y1067" s="7" t="s">
        <v>9</v>
      </c>
      <c r="Z1067" s="7" t="s">
        <v>9</v>
      </c>
      <c r="AA1067" s="7" t="s">
        <v>9</v>
      </c>
    </row>
    <row r="1068" spans="2:27">
      <c r="B1068" s="7" t="s">
        <v>358</v>
      </c>
      <c r="C1068" s="7" t="s">
        <v>359</v>
      </c>
      <c r="D1068" s="7" t="s">
        <v>9</v>
      </c>
      <c r="E1068" s="7" t="s">
        <v>9</v>
      </c>
      <c r="F1068" s="7" t="s">
        <v>9</v>
      </c>
      <c r="G1068" s="7" t="s">
        <v>9</v>
      </c>
      <c r="H1068" s="7" t="s">
        <v>9</v>
      </c>
      <c r="I1068" s="7" t="s">
        <v>9</v>
      </c>
      <c r="J1068" s="7" t="s">
        <v>9</v>
      </c>
      <c r="K1068" s="7" t="s">
        <v>9</v>
      </c>
      <c r="L1068" s="7" t="s">
        <v>9</v>
      </c>
      <c r="M1068" s="7" t="s">
        <v>9</v>
      </c>
      <c r="N1068" s="7" t="s">
        <v>9</v>
      </c>
      <c r="O1068" s="7" t="s">
        <v>9</v>
      </c>
      <c r="P1068" s="7" t="s">
        <v>9</v>
      </c>
      <c r="Q1068" s="7" t="s">
        <v>9</v>
      </c>
      <c r="R1068" s="7" t="s">
        <v>9</v>
      </c>
      <c r="S1068" s="7" t="s">
        <v>9</v>
      </c>
      <c r="T1068" s="7" t="s">
        <v>9</v>
      </c>
      <c r="U1068" s="7" t="s">
        <v>9</v>
      </c>
      <c r="V1068" s="7" t="s">
        <v>9</v>
      </c>
      <c r="W1068" s="7" t="s">
        <v>9</v>
      </c>
      <c r="X1068" s="7" t="s">
        <v>9</v>
      </c>
      <c r="Y1068" s="7" t="s">
        <v>9</v>
      </c>
      <c r="Z1068" s="7" t="s">
        <v>9</v>
      </c>
      <c r="AA1068" s="7" t="s">
        <v>9</v>
      </c>
    </row>
    <row r="1069" spans="2:27">
      <c r="B1069" s="7" t="s">
        <v>360</v>
      </c>
      <c r="C1069" s="7" t="s">
        <v>361</v>
      </c>
      <c r="D1069" s="7" t="s">
        <v>9</v>
      </c>
      <c r="E1069" s="7" t="s">
        <v>9</v>
      </c>
      <c r="F1069" s="7" t="s">
        <v>9</v>
      </c>
      <c r="G1069" s="7">
        <v>46142</v>
      </c>
      <c r="H1069" s="7">
        <v>30053</v>
      </c>
      <c r="I1069" s="7">
        <v>44184</v>
      </c>
      <c r="J1069" s="7">
        <v>46531</v>
      </c>
      <c r="K1069" s="7">
        <v>50233</v>
      </c>
      <c r="L1069" s="7">
        <v>77273</v>
      </c>
      <c r="M1069" s="7">
        <v>60247</v>
      </c>
      <c r="N1069" s="7">
        <v>43486</v>
      </c>
      <c r="O1069" s="7">
        <v>44693</v>
      </c>
      <c r="P1069" s="7">
        <v>25688</v>
      </c>
      <c r="Q1069" s="7">
        <v>48681</v>
      </c>
      <c r="R1069" s="7">
        <v>50856</v>
      </c>
      <c r="S1069" s="7">
        <v>40175</v>
      </c>
      <c r="T1069" s="7">
        <v>43739</v>
      </c>
      <c r="U1069" s="7">
        <v>48546</v>
      </c>
      <c r="V1069" s="7">
        <v>43562</v>
      </c>
      <c r="W1069" s="7">
        <v>46355</v>
      </c>
      <c r="X1069" s="7">
        <v>43989</v>
      </c>
      <c r="Y1069" s="7">
        <v>38899</v>
      </c>
      <c r="Z1069" s="7">
        <v>32036</v>
      </c>
      <c r="AA1069" s="7">
        <v>35100</v>
      </c>
    </row>
    <row r="1070" spans="2:27">
      <c r="B1070" s="7" t="s">
        <v>228</v>
      </c>
      <c r="C1070" s="7" t="s">
        <v>229</v>
      </c>
      <c r="D1070" s="7" t="s">
        <v>9</v>
      </c>
      <c r="E1070" s="7" t="s">
        <v>9</v>
      </c>
      <c r="F1070" s="7" t="s">
        <v>9</v>
      </c>
      <c r="G1070" s="7">
        <v>66985</v>
      </c>
      <c r="H1070" s="7">
        <v>52003</v>
      </c>
      <c r="I1070" s="7">
        <v>64256</v>
      </c>
      <c r="J1070" s="7">
        <v>78872</v>
      </c>
      <c r="K1070" s="7">
        <v>85971</v>
      </c>
      <c r="L1070" s="7">
        <v>113763</v>
      </c>
      <c r="M1070" s="7">
        <v>107876</v>
      </c>
      <c r="N1070" s="7">
        <v>97491</v>
      </c>
      <c r="O1070" s="7">
        <v>102019</v>
      </c>
      <c r="P1070" s="7">
        <v>91375</v>
      </c>
      <c r="Q1070" s="7">
        <v>123130</v>
      </c>
      <c r="R1070" s="7">
        <v>126540</v>
      </c>
      <c r="S1070" s="7">
        <v>108073</v>
      </c>
      <c r="T1070" s="7">
        <v>110559</v>
      </c>
      <c r="U1070" s="7">
        <v>117905</v>
      </c>
      <c r="V1070" s="7">
        <v>113810</v>
      </c>
      <c r="W1070" s="7">
        <v>137404</v>
      </c>
      <c r="X1070" s="7">
        <v>133119</v>
      </c>
      <c r="Y1070" s="7">
        <v>128942</v>
      </c>
      <c r="Z1070" s="7">
        <v>137192</v>
      </c>
      <c r="AA1070" s="7">
        <v>124065</v>
      </c>
    </row>
    <row r="1073" spans="2:27">
      <c r="C1073" s="19" t="s">
        <v>651</v>
      </c>
      <c r="D1073" s="19"/>
      <c r="E1073" s="19"/>
      <c r="F1073" s="19"/>
    </row>
    <row r="1075" spans="2:27">
      <c r="B1075" s="1" t="s">
        <v>218</v>
      </c>
    </row>
    <row r="1076" spans="2:27">
      <c r="B1076" s="7" t="s">
        <v>360</v>
      </c>
      <c r="C1076" s="7" t="s">
        <v>361</v>
      </c>
      <c r="D1076" s="7" t="s">
        <v>9</v>
      </c>
      <c r="E1076" s="7" t="s">
        <v>9</v>
      </c>
      <c r="F1076" s="7" t="s">
        <v>9</v>
      </c>
      <c r="G1076" s="7">
        <v>46142</v>
      </c>
      <c r="H1076" s="7">
        <v>30053</v>
      </c>
      <c r="I1076" s="7">
        <v>44184</v>
      </c>
      <c r="J1076" s="7">
        <v>46531</v>
      </c>
      <c r="K1076" s="7">
        <v>50233</v>
      </c>
      <c r="L1076" s="7">
        <v>77273</v>
      </c>
      <c r="M1076" s="7">
        <v>60247</v>
      </c>
      <c r="N1076" s="7">
        <v>43486</v>
      </c>
      <c r="O1076" s="7">
        <v>44693</v>
      </c>
      <c r="P1076" s="7">
        <v>25688</v>
      </c>
      <c r="Q1076" s="7">
        <v>48681</v>
      </c>
      <c r="R1076" s="7">
        <v>50856</v>
      </c>
      <c r="S1076" s="7">
        <v>40175</v>
      </c>
      <c r="T1076" s="7">
        <v>43739</v>
      </c>
      <c r="U1076" s="7">
        <v>48546</v>
      </c>
      <c r="V1076" s="7">
        <v>43562</v>
      </c>
      <c r="W1076" s="7">
        <v>46355</v>
      </c>
      <c r="X1076" s="7">
        <v>43989</v>
      </c>
      <c r="Y1076" s="7">
        <v>38899</v>
      </c>
      <c r="Z1076" s="7">
        <v>32036</v>
      </c>
      <c r="AA1076" s="7">
        <v>35100</v>
      </c>
    </row>
    <row r="1077" spans="2:27">
      <c r="B1077" s="7" t="s">
        <v>363</v>
      </c>
      <c r="C1077" s="7" t="s">
        <v>364</v>
      </c>
      <c r="D1077" s="7" t="s">
        <v>9</v>
      </c>
      <c r="E1077" s="7" t="s">
        <v>9</v>
      </c>
      <c r="F1077" s="7" t="s">
        <v>9</v>
      </c>
      <c r="G1077" s="7" t="s">
        <v>9</v>
      </c>
      <c r="H1077" s="7" t="s">
        <v>9</v>
      </c>
      <c r="I1077" s="7" t="s">
        <v>9</v>
      </c>
      <c r="J1077" s="7" t="s">
        <v>9</v>
      </c>
      <c r="K1077" s="7" t="s">
        <v>9</v>
      </c>
      <c r="L1077" s="7" t="s">
        <v>9</v>
      </c>
      <c r="M1077" s="7" t="s">
        <v>9</v>
      </c>
      <c r="N1077" s="7" t="s">
        <v>9</v>
      </c>
      <c r="O1077" s="7" t="s">
        <v>9</v>
      </c>
      <c r="P1077" s="7" t="s">
        <v>9</v>
      </c>
      <c r="Q1077" s="7" t="s">
        <v>9</v>
      </c>
      <c r="R1077" s="7" t="s">
        <v>9</v>
      </c>
      <c r="S1077" s="7" t="s">
        <v>9</v>
      </c>
      <c r="T1077" s="7" t="s">
        <v>9</v>
      </c>
      <c r="U1077" s="7" t="s">
        <v>9</v>
      </c>
      <c r="V1077" s="7" t="s">
        <v>9</v>
      </c>
      <c r="W1077" s="7" t="s">
        <v>9</v>
      </c>
      <c r="X1077" s="7" t="s">
        <v>9</v>
      </c>
      <c r="Y1077" s="7" t="s">
        <v>9</v>
      </c>
      <c r="Z1077" s="7" t="s">
        <v>9</v>
      </c>
      <c r="AA1077" s="7" t="s">
        <v>9</v>
      </c>
    </row>
    <row r="1078" spans="2:27">
      <c r="B1078" s="7" t="s">
        <v>365</v>
      </c>
      <c r="C1078" s="7" t="s">
        <v>366</v>
      </c>
      <c r="D1078" s="7" t="s">
        <v>9</v>
      </c>
      <c r="E1078" s="7" t="s">
        <v>9</v>
      </c>
      <c r="F1078" s="7" t="s">
        <v>9</v>
      </c>
      <c r="G1078" s="7" t="s">
        <v>9</v>
      </c>
      <c r="H1078" s="7" t="s">
        <v>9</v>
      </c>
      <c r="I1078" s="7" t="s">
        <v>9</v>
      </c>
      <c r="J1078" s="7" t="s">
        <v>9</v>
      </c>
      <c r="K1078" s="7" t="s">
        <v>9</v>
      </c>
      <c r="L1078" s="7" t="s">
        <v>9</v>
      </c>
      <c r="M1078" s="7" t="s">
        <v>9</v>
      </c>
      <c r="N1078" s="7" t="s">
        <v>9</v>
      </c>
      <c r="O1078" s="7" t="s">
        <v>9</v>
      </c>
      <c r="P1078" s="7" t="s">
        <v>9</v>
      </c>
      <c r="Q1078" s="7" t="s">
        <v>9</v>
      </c>
      <c r="R1078" s="7" t="s">
        <v>9</v>
      </c>
      <c r="S1078" s="7" t="s">
        <v>9</v>
      </c>
      <c r="T1078" s="7" t="s">
        <v>9</v>
      </c>
      <c r="U1078" s="7" t="s">
        <v>9</v>
      </c>
      <c r="V1078" s="7" t="s">
        <v>9</v>
      </c>
      <c r="W1078" s="7" t="s">
        <v>9</v>
      </c>
      <c r="X1078" s="7" t="s">
        <v>9</v>
      </c>
      <c r="Y1078" s="7" t="s">
        <v>9</v>
      </c>
      <c r="Z1078" s="7" t="s">
        <v>9</v>
      </c>
      <c r="AA1078" s="7" t="s">
        <v>9</v>
      </c>
    </row>
    <row r="1079" spans="2:27">
      <c r="B1079" s="7" t="s">
        <v>367</v>
      </c>
      <c r="C1079" s="7" t="s">
        <v>368</v>
      </c>
      <c r="D1079" s="7" t="s">
        <v>9</v>
      </c>
      <c r="E1079" s="7" t="s">
        <v>9</v>
      </c>
      <c r="F1079" s="7" t="s">
        <v>9</v>
      </c>
      <c r="G1079" s="7" t="s">
        <v>9</v>
      </c>
      <c r="H1079" s="7" t="s">
        <v>9</v>
      </c>
      <c r="I1079" s="7" t="s">
        <v>9</v>
      </c>
      <c r="J1079" s="7" t="s">
        <v>9</v>
      </c>
      <c r="K1079" s="7" t="s">
        <v>9</v>
      </c>
      <c r="L1079" s="7" t="s">
        <v>9</v>
      </c>
      <c r="M1079" s="7" t="s">
        <v>9</v>
      </c>
      <c r="N1079" s="7" t="s">
        <v>9</v>
      </c>
      <c r="O1079" s="7" t="s">
        <v>9</v>
      </c>
      <c r="P1079" s="7" t="s">
        <v>9</v>
      </c>
      <c r="Q1079" s="7" t="s">
        <v>9</v>
      </c>
      <c r="R1079" s="7" t="s">
        <v>9</v>
      </c>
      <c r="S1079" s="7" t="s">
        <v>9</v>
      </c>
      <c r="T1079" s="7" t="s">
        <v>9</v>
      </c>
      <c r="U1079" s="7" t="s">
        <v>9</v>
      </c>
      <c r="V1079" s="7" t="s">
        <v>9</v>
      </c>
      <c r="W1079" s="7" t="s">
        <v>9</v>
      </c>
      <c r="X1079" s="7" t="s">
        <v>9</v>
      </c>
      <c r="Y1079" s="7" t="s">
        <v>9</v>
      </c>
      <c r="Z1079" s="7" t="s">
        <v>9</v>
      </c>
      <c r="AA1079" s="7" t="s">
        <v>9</v>
      </c>
    </row>
    <row r="1080" spans="2:27">
      <c r="B1080" s="7" t="s">
        <v>369</v>
      </c>
      <c r="C1080" s="7" t="s">
        <v>370</v>
      </c>
      <c r="D1080" s="7" t="s">
        <v>9</v>
      </c>
      <c r="E1080" s="7" t="s">
        <v>9</v>
      </c>
      <c r="F1080" s="7" t="s">
        <v>9</v>
      </c>
      <c r="G1080" s="7" t="s">
        <v>9</v>
      </c>
      <c r="H1080" s="7" t="s">
        <v>9</v>
      </c>
      <c r="I1080" s="7" t="s">
        <v>9</v>
      </c>
      <c r="J1080" s="7" t="s">
        <v>9</v>
      </c>
      <c r="K1080" s="7" t="s">
        <v>9</v>
      </c>
      <c r="L1080" s="7" t="s">
        <v>9</v>
      </c>
      <c r="M1080" s="7" t="s">
        <v>9</v>
      </c>
      <c r="N1080" s="7" t="s">
        <v>9</v>
      </c>
      <c r="O1080" s="7" t="s">
        <v>9</v>
      </c>
      <c r="P1080" s="7" t="s">
        <v>9</v>
      </c>
      <c r="Q1080" s="7" t="s">
        <v>9</v>
      </c>
      <c r="R1080" s="7" t="s">
        <v>9</v>
      </c>
      <c r="S1080" s="7" t="s">
        <v>9</v>
      </c>
      <c r="T1080" s="7" t="s">
        <v>9</v>
      </c>
      <c r="U1080" s="7" t="s">
        <v>9</v>
      </c>
      <c r="V1080" s="7" t="s">
        <v>9</v>
      </c>
      <c r="W1080" s="7" t="s">
        <v>9</v>
      </c>
      <c r="X1080" s="7" t="s">
        <v>9</v>
      </c>
      <c r="Y1080" s="7" t="s">
        <v>9</v>
      </c>
      <c r="Z1080" s="7" t="s">
        <v>9</v>
      </c>
      <c r="AA1080" s="7" t="s">
        <v>9</v>
      </c>
    </row>
    <row r="1081" spans="2:27">
      <c r="B1081" s="7" t="s">
        <v>371</v>
      </c>
      <c r="C1081" s="7" t="s">
        <v>372</v>
      </c>
      <c r="D1081" s="7" t="s">
        <v>9</v>
      </c>
      <c r="E1081" s="7" t="s">
        <v>9</v>
      </c>
      <c r="F1081" s="7" t="s">
        <v>9</v>
      </c>
      <c r="G1081" s="7" t="s">
        <v>9</v>
      </c>
      <c r="H1081" s="7" t="s">
        <v>9</v>
      </c>
      <c r="I1081" s="7" t="s">
        <v>9</v>
      </c>
      <c r="J1081" s="7" t="s">
        <v>9</v>
      </c>
      <c r="K1081" s="7" t="s">
        <v>9</v>
      </c>
      <c r="L1081" s="7" t="s">
        <v>9</v>
      </c>
      <c r="M1081" s="7" t="s">
        <v>9</v>
      </c>
      <c r="N1081" s="7" t="s">
        <v>9</v>
      </c>
      <c r="O1081" s="7" t="s">
        <v>9</v>
      </c>
      <c r="P1081" s="7" t="s">
        <v>9</v>
      </c>
      <c r="Q1081" s="7" t="s">
        <v>9</v>
      </c>
      <c r="R1081" s="7" t="s">
        <v>9</v>
      </c>
      <c r="S1081" s="7" t="s">
        <v>9</v>
      </c>
      <c r="T1081" s="7" t="s">
        <v>9</v>
      </c>
      <c r="U1081" s="7" t="s">
        <v>9</v>
      </c>
      <c r="V1081" s="7" t="s">
        <v>9</v>
      </c>
      <c r="W1081" s="7" t="s">
        <v>9</v>
      </c>
      <c r="X1081" s="7" t="s">
        <v>9</v>
      </c>
      <c r="Y1081" s="7" t="s">
        <v>9</v>
      </c>
      <c r="Z1081" s="7" t="s">
        <v>9</v>
      </c>
      <c r="AA1081" s="7" t="s">
        <v>9</v>
      </c>
    </row>
    <row r="1082" spans="2:27">
      <c r="B1082" s="7" t="s">
        <v>228</v>
      </c>
      <c r="C1082" s="7" t="s">
        <v>229</v>
      </c>
      <c r="D1082" s="7" t="s">
        <v>9</v>
      </c>
      <c r="E1082" s="7" t="s">
        <v>9</v>
      </c>
      <c r="F1082" s="7" t="s">
        <v>9</v>
      </c>
      <c r="G1082" s="7">
        <v>46142</v>
      </c>
      <c r="H1082" s="7">
        <v>30053</v>
      </c>
      <c r="I1082" s="7">
        <v>44184</v>
      </c>
      <c r="J1082" s="7">
        <v>46531</v>
      </c>
      <c r="K1082" s="7">
        <v>50233</v>
      </c>
      <c r="L1082" s="7">
        <v>77273</v>
      </c>
      <c r="M1082" s="7">
        <v>60247</v>
      </c>
      <c r="N1082" s="7">
        <v>43486</v>
      </c>
      <c r="O1082" s="7">
        <v>44693</v>
      </c>
      <c r="P1082" s="7">
        <v>25688</v>
      </c>
      <c r="Q1082" s="7">
        <v>48681</v>
      </c>
      <c r="R1082" s="7">
        <v>50856</v>
      </c>
      <c r="S1082" s="7">
        <v>40175</v>
      </c>
      <c r="T1082" s="7">
        <v>43739</v>
      </c>
      <c r="U1082" s="7">
        <v>48546</v>
      </c>
      <c r="V1082" s="7">
        <v>43562</v>
      </c>
      <c r="W1082" s="7">
        <v>46355</v>
      </c>
      <c r="X1082" s="7">
        <v>43989</v>
      </c>
      <c r="Y1082" s="7">
        <v>38899</v>
      </c>
      <c r="Z1082" s="7">
        <v>32036</v>
      </c>
      <c r="AA1082" s="7">
        <v>35100</v>
      </c>
    </row>
    <row r="1083" spans="2:27">
      <c r="B1083" s="1" t="s">
        <v>230</v>
      </c>
    </row>
    <row r="1084" spans="2:27">
      <c r="B1084" s="7" t="s">
        <v>363</v>
      </c>
      <c r="C1084" s="7" t="s">
        <v>364</v>
      </c>
      <c r="D1084" s="7" t="s">
        <v>9</v>
      </c>
      <c r="E1084" s="7" t="s">
        <v>9</v>
      </c>
      <c r="F1084" s="7" t="s">
        <v>9</v>
      </c>
      <c r="G1084" s="7" t="s">
        <v>9</v>
      </c>
      <c r="H1084" s="7" t="s">
        <v>9</v>
      </c>
      <c r="I1084" s="7" t="s">
        <v>9</v>
      </c>
      <c r="J1084" s="7" t="s">
        <v>9</v>
      </c>
      <c r="K1084" s="7" t="s">
        <v>9</v>
      </c>
      <c r="L1084" s="7" t="s">
        <v>9</v>
      </c>
      <c r="M1084" s="7" t="s">
        <v>9</v>
      </c>
      <c r="N1084" s="7" t="s">
        <v>9</v>
      </c>
      <c r="O1084" s="7" t="s">
        <v>9</v>
      </c>
      <c r="P1084" s="7" t="s">
        <v>9</v>
      </c>
      <c r="Q1084" s="7" t="s">
        <v>9</v>
      </c>
      <c r="R1084" s="7" t="s">
        <v>9</v>
      </c>
      <c r="S1084" s="7" t="s">
        <v>9</v>
      </c>
      <c r="T1084" s="7" t="s">
        <v>9</v>
      </c>
      <c r="U1084" s="7" t="s">
        <v>9</v>
      </c>
      <c r="V1084" s="7" t="s">
        <v>9</v>
      </c>
      <c r="W1084" s="7" t="s">
        <v>9</v>
      </c>
      <c r="X1084" s="7" t="s">
        <v>9</v>
      </c>
      <c r="Y1084" s="7" t="s">
        <v>9</v>
      </c>
      <c r="Z1084" s="7" t="s">
        <v>9</v>
      </c>
      <c r="AA1084" s="7" t="s">
        <v>9</v>
      </c>
    </row>
    <row r="1085" spans="2:27">
      <c r="B1085" s="7" t="s">
        <v>365</v>
      </c>
      <c r="C1085" s="7" t="s">
        <v>366</v>
      </c>
      <c r="D1085" s="7" t="s">
        <v>9</v>
      </c>
      <c r="E1085" s="7" t="s">
        <v>9</v>
      </c>
      <c r="F1085" s="7" t="s">
        <v>9</v>
      </c>
      <c r="G1085" s="7" t="s">
        <v>9</v>
      </c>
      <c r="H1085" s="7" t="s">
        <v>9</v>
      </c>
      <c r="I1085" s="7" t="s">
        <v>9</v>
      </c>
      <c r="J1085" s="7" t="s">
        <v>9</v>
      </c>
      <c r="K1085" s="7" t="s">
        <v>9</v>
      </c>
      <c r="L1085" s="7" t="s">
        <v>9</v>
      </c>
      <c r="M1085" s="7" t="s">
        <v>9</v>
      </c>
      <c r="N1085" s="7" t="s">
        <v>9</v>
      </c>
      <c r="O1085" s="7" t="s">
        <v>9</v>
      </c>
      <c r="P1085" s="7" t="s">
        <v>9</v>
      </c>
      <c r="Q1085" s="7" t="s">
        <v>9</v>
      </c>
      <c r="R1085" s="7" t="s">
        <v>9</v>
      </c>
      <c r="S1085" s="7" t="s">
        <v>9</v>
      </c>
      <c r="T1085" s="7" t="s">
        <v>9</v>
      </c>
      <c r="U1085" s="7" t="s">
        <v>9</v>
      </c>
      <c r="V1085" s="7" t="s">
        <v>9</v>
      </c>
      <c r="W1085" s="7" t="s">
        <v>9</v>
      </c>
      <c r="X1085" s="7" t="s">
        <v>9</v>
      </c>
      <c r="Y1085" s="7" t="s">
        <v>9</v>
      </c>
      <c r="Z1085" s="7" t="s">
        <v>9</v>
      </c>
      <c r="AA1085" s="7" t="s">
        <v>9</v>
      </c>
    </row>
    <row r="1086" spans="2:27">
      <c r="B1086" s="7" t="s">
        <v>367</v>
      </c>
      <c r="C1086" s="7" t="s">
        <v>368</v>
      </c>
      <c r="D1086" s="7" t="s">
        <v>9</v>
      </c>
      <c r="E1086" s="7" t="s">
        <v>9</v>
      </c>
      <c r="F1086" s="7" t="s">
        <v>9</v>
      </c>
      <c r="G1086" s="7" t="s">
        <v>9</v>
      </c>
      <c r="H1086" s="7" t="s">
        <v>9</v>
      </c>
      <c r="I1086" s="7" t="s">
        <v>9</v>
      </c>
      <c r="J1086" s="7" t="s">
        <v>9</v>
      </c>
      <c r="K1086" s="7" t="s">
        <v>9</v>
      </c>
      <c r="L1086" s="7" t="s">
        <v>9</v>
      </c>
      <c r="M1086" s="7" t="s">
        <v>9</v>
      </c>
      <c r="N1086" s="7" t="s">
        <v>9</v>
      </c>
      <c r="O1086" s="7" t="s">
        <v>9</v>
      </c>
      <c r="P1086" s="7" t="s">
        <v>9</v>
      </c>
      <c r="Q1086" s="7" t="s">
        <v>9</v>
      </c>
      <c r="R1086" s="7" t="s">
        <v>9</v>
      </c>
      <c r="S1086" s="7" t="s">
        <v>9</v>
      </c>
      <c r="T1086" s="7" t="s">
        <v>9</v>
      </c>
      <c r="U1086" s="7" t="s">
        <v>9</v>
      </c>
      <c r="V1086" s="7" t="s">
        <v>9</v>
      </c>
      <c r="W1086" s="7" t="s">
        <v>9</v>
      </c>
      <c r="X1086" s="7" t="s">
        <v>9</v>
      </c>
      <c r="Y1086" s="7" t="s">
        <v>9</v>
      </c>
      <c r="Z1086" s="7" t="s">
        <v>9</v>
      </c>
      <c r="AA1086" s="7" t="s">
        <v>9</v>
      </c>
    </row>
    <row r="1087" spans="2:27">
      <c r="B1087" s="7" t="s">
        <v>369</v>
      </c>
      <c r="C1087" s="7" t="s">
        <v>370</v>
      </c>
      <c r="D1087" s="7" t="s">
        <v>9</v>
      </c>
      <c r="E1087" s="7" t="s">
        <v>9</v>
      </c>
      <c r="F1087" s="7" t="s">
        <v>9</v>
      </c>
      <c r="G1087" s="7" t="s">
        <v>9</v>
      </c>
      <c r="H1087" s="7" t="s">
        <v>9</v>
      </c>
      <c r="I1087" s="7" t="s">
        <v>9</v>
      </c>
      <c r="J1087" s="7" t="s">
        <v>9</v>
      </c>
      <c r="K1087" s="7" t="s">
        <v>9</v>
      </c>
      <c r="L1087" s="7" t="s">
        <v>9</v>
      </c>
      <c r="M1087" s="7" t="s">
        <v>9</v>
      </c>
      <c r="N1087" s="7" t="s">
        <v>9</v>
      </c>
      <c r="O1087" s="7" t="s">
        <v>9</v>
      </c>
      <c r="P1087" s="7" t="s">
        <v>9</v>
      </c>
      <c r="Q1087" s="7" t="s">
        <v>9</v>
      </c>
      <c r="R1087" s="7" t="s">
        <v>9</v>
      </c>
      <c r="S1087" s="7" t="s">
        <v>9</v>
      </c>
      <c r="T1087" s="7" t="s">
        <v>9</v>
      </c>
      <c r="U1087" s="7" t="s">
        <v>9</v>
      </c>
      <c r="V1087" s="7" t="s">
        <v>9</v>
      </c>
      <c r="W1087" s="7" t="s">
        <v>9</v>
      </c>
      <c r="X1087" s="7" t="s">
        <v>9</v>
      </c>
      <c r="Y1087" s="7" t="s">
        <v>9</v>
      </c>
      <c r="Z1087" s="7" t="s">
        <v>9</v>
      </c>
      <c r="AA1087" s="7" t="s">
        <v>9</v>
      </c>
    </row>
    <row r="1088" spans="2:27">
      <c r="B1088" s="7" t="s">
        <v>371</v>
      </c>
      <c r="C1088" s="7" t="s">
        <v>372</v>
      </c>
      <c r="D1088" s="7" t="s">
        <v>9</v>
      </c>
      <c r="E1088" s="7" t="s">
        <v>9</v>
      </c>
      <c r="F1088" s="7" t="s">
        <v>9</v>
      </c>
      <c r="G1088" s="7" t="s">
        <v>9</v>
      </c>
      <c r="H1088" s="7" t="s">
        <v>9</v>
      </c>
      <c r="I1088" s="7" t="s">
        <v>9</v>
      </c>
      <c r="J1088" s="7" t="s">
        <v>9</v>
      </c>
      <c r="K1088" s="7" t="s">
        <v>9</v>
      </c>
      <c r="L1088" s="7" t="s">
        <v>9</v>
      </c>
      <c r="M1088" s="7" t="s">
        <v>9</v>
      </c>
      <c r="N1088" s="7" t="s">
        <v>9</v>
      </c>
      <c r="O1088" s="7" t="s">
        <v>9</v>
      </c>
      <c r="P1088" s="7" t="s">
        <v>9</v>
      </c>
      <c r="Q1088" s="7" t="s">
        <v>9</v>
      </c>
      <c r="R1088" s="7" t="s">
        <v>9</v>
      </c>
      <c r="S1088" s="7" t="s">
        <v>9</v>
      </c>
      <c r="T1088" s="7" t="s">
        <v>9</v>
      </c>
      <c r="U1088" s="7" t="s">
        <v>9</v>
      </c>
      <c r="V1088" s="7" t="s">
        <v>9</v>
      </c>
      <c r="W1088" s="7" t="s">
        <v>9</v>
      </c>
      <c r="X1088" s="7" t="s">
        <v>9</v>
      </c>
      <c r="Y1088" s="7" t="s">
        <v>9</v>
      </c>
      <c r="Z1088" s="7" t="s">
        <v>9</v>
      </c>
      <c r="AA1088" s="7" t="s">
        <v>9</v>
      </c>
    </row>
    <row r="1089" spans="2:27">
      <c r="B1089" s="7" t="s">
        <v>373</v>
      </c>
      <c r="C1089" s="7" t="s">
        <v>374</v>
      </c>
      <c r="D1089" s="7" t="s">
        <v>9</v>
      </c>
      <c r="E1089" s="7" t="s">
        <v>9</v>
      </c>
      <c r="F1089" s="7" t="s">
        <v>9</v>
      </c>
      <c r="G1089" s="7">
        <v>46142</v>
      </c>
      <c r="H1089" s="7">
        <v>30053</v>
      </c>
      <c r="I1089" s="7">
        <v>44184</v>
      </c>
      <c r="J1089" s="7">
        <v>46531</v>
      </c>
      <c r="K1089" s="7">
        <v>50233</v>
      </c>
      <c r="L1089" s="7">
        <v>77273</v>
      </c>
      <c r="M1089" s="7">
        <v>60247</v>
      </c>
      <c r="N1089" s="7">
        <v>43486</v>
      </c>
      <c r="O1089" s="7">
        <v>44693</v>
      </c>
      <c r="P1089" s="7">
        <v>25688</v>
      </c>
      <c r="Q1089" s="7">
        <v>48681</v>
      </c>
      <c r="R1089" s="7">
        <v>50856</v>
      </c>
      <c r="S1089" s="7">
        <v>40175</v>
      </c>
      <c r="T1089" s="7">
        <v>43739</v>
      </c>
      <c r="U1089" s="7">
        <v>48546</v>
      </c>
      <c r="V1089" s="7">
        <v>43562</v>
      </c>
      <c r="W1089" s="7">
        <v>46355</v>
      </c>
      <c r="X1089" s="7">
        <v>43989</v>
      </c>
      <c r="Y1089" s="7">
        <v>38899</v>
      </c>
      <c r="Z1089" s="7">
        <v>32036</v>
      </c>
      <c r="AA1089" s="7">
        <v>35100</v>
      </c>
    </row>
    <row r="1090" spans="2:27">
      <c r="B1090" s="7" t="s">
        <v>228</v>
      </c>
      <c r="C1090" s="7" t="s">
        <v>229</v>
      </c>
      <c r="D1090" s="7" t="s">
        <v>9</v>
      </c>
      <c r="E1090" s="7" t="s">
        <v>9</v>
      </c>
      <c r="F1090" s="7" t="s">
        <v>9</v>
      </c>
      <c r="G1090" s="7">
        <v>46142</v>
      </c>
      <c r="H1090" s="7">
        <v>30053</v>
      </c>
      <c r="I1090" s="7">
        <v>44184</v>
      </c>
      <c r="J1090" s="7">
        <v>46531</v>
      </c>
      <c r="K1090" s="7">
        <v>50233</v>
      </c>
      <c r="L1090" s="7">
        <v>77273</v>
      </c>
      <c r="M1090" s="7">
        <v>60247</v>
      </c>
      <c r="N1090" s="7">
        <v>43486</v>
      </c>
      <c r="O1090" s="7">
        <v>44693</v>
      </c>
      <c r="P1090" s="7">
        <v>25688</v>
      </c>
      <c r="Q1090" s="7">
        <v>48681</v>
      </c>
      <c r="R1090" s="7">
        <v>50856</v>
      </c>
      <c r="S1090" s="7">
        <v>40175</v>
      </c>
      <c r="T1090" s="7">
        <v>43739</v>
      </c>
      <c r="U1090" s="7">
        <v>48546</v>
      </c>
      <c r="V1090" s="7">
        <v>43562</v>
      </c>
      <c r="W1090" s="7">
        <v>46355</v>
      </c>
      <c r="X1090" s="7">
        <v>43989</v>
      </c>
      <c r="Y1090" s="7">
        <v>38899</v>
      </c>
      <c r="Z1090" s="7">
        <v>32036</v>
      </c>
      <c r="AA1090" s="7">
        <v>35100</v>
      </c>
    </row>
    <row r="1093" spans="2:27">
      <c r="C1093" s="19" t="s">
        <v>652</v>
      </c>
      <c r="D1093" s="19"/>
      <c r="E1093" s="19"/>
      <c r="F1093" s="19"/>
    </row>
    <row r="1095" spans="2:27">
      <c r="B1095" s="1" t="s">
        <v>218</v>
      </c>
    </row>
    <row r="1096" spans="2:27">
      <c r="B1096" s="7" t="s">
        <v>360</v>
      </c>
      <c r="C1096" s="7" t="s">
        <v>361</v>
      </c>
      <c r="D1096" s="7" t="s">
        <v>9</v>
      </c>
      <c r="E1096" s="7" t="s">
        <v>9</v>
      </c>
      <c r="F1096" s="7" t="s">
        <v>9</v>
      </c>
      <c r="G1096" s="7">
        <v>46142</v>
      </c>
      <c r="H1096" s="7">
        <v>30053</v>
      </c>
      <c r="I1096" s="7">
        <v>44184</v>
      </c>
      <c r="J1096" s="7">
        <v>46531</v>
      </c>
      <c r="K1096" s="7">
        <v>50233</v>
      </c>
      <c r="L1096" s="7">
        <v>77273</v>
      </c>
      <c r="M1096" s="7">
        <v>60247</v>
      </c>
      <c r="N1096" s="7">
        <v>43486</v>
      </c>
      <c r="O1096" s="7">
        <v>44693</v>
      </c>
      <c r="P1096" s="7">
        <v>25688</v>
      </c>
      <c r="Q1096" s="7">
        <v>48681</v>
      </c>
      <c r="R1096" s="7">
        <v>50856</v>
      </c>
      <c r="S1096" s="7">
        <v>40175</v>
      </c>
      <c r="T1096" s="7">
        <v>43739</v>
      </c>
      <c r="U1096" s="7">
        <v>48546</v>
      </c>
      <c r="V1096" s="7">
        <v>43562</v>
      </c>
      <c r="W1096" s="7">
        <v>46355</v>
      </c>
      <c r="X1096" s="7">
        <v>43989</v>
      </c>
      <c r="Y1096" s="7">
        <v>38899</v>
      </c>
      <c r="Z1096" s="7">
        <v>32036</v>
      </c>
      <c r="AA1096" s="7">
        <v>35100</v>
      </c>
    </row>
    <row r="1097" spans="2:27">
      <c r="B1097" s="7" t="s">
        <v>376</v>
      </c>
      <c r="C1097" s="7" t="s">
        <v>377</v>
      </c>
      <c r="D1097" s="7" t="s">
        <v>9</v>
      </c>
      <c r="E1097" s="7" t="s">
        <v>9</v>
      </c>
      <c r="F1097" s="7" t="s">
        <v>9</v>
      </c>
      <c r="G1097" s="7" t="s">
        <v>9</v>
      </c>
      <c r="H1097" s="7" t="s">
        <v>9</v>
      </c>
      <c r="I1097" s="7" t="s">
        <v>9</v>
      </c>
      <c r="J1097" s="7" t="s">
        <v>9</v>
      </c>
      <c r="K1097" s="7" t="s">
        <v>9</v>
      </c>
      <c r="L1097" s="7" t="s">
        <v>9</v>
      </c>
      <c r="M1097" s="7" t="s">
        <v>9</v>
      </c>
      <c r="N1097" s="7" t="s">
        <v>9</v>
      </c>
      <c r="O1097" s="7" t="s">
        <v>9</v>
      </c>
      <c r="P1097" s="7" t="s">
        <v>9</v>
      </c>
      <c r="Q1097" s="7" t="s">
        <v>9</v>
      </c>
      <c r="R1097" s="7" t="s">
        <v>9</v>
      </c>
      <c r="S1097" s="7" t="s">
        <v>9</v>
      </c>
      <c r="T1097" s="7" t="s">
        <v>9</v>
      </c>
      <c r="U1097" s="7" t="s">
        <v>9</v>
      </c>
      <c r="V1097" s="7" t="s">
        <v>9</v>
      </c>
      <c r="W1097" s="7" t="s">
        <v>9</v>
      </c>
      <c r="X1097" s="7" t="s">
        <v>9</v>
      </c>
      <c r="Y1097" s="7" t="s">
        <v>9</v>
      </c>
      <c r="Z1097" s="7" t="s">
        <v>9</v>
      </c>
      <c r="AA1097" s="7" t="s">
        <v>9</v>
      </c>
    </row>
    <row r="1098" spans="2:27">
      <c r="B1098" s="7" t="s">
        <v>228</v>
      </c>
      <c r="C1098" s="7" t="s">
        <v>229</v>
      </c>
      <c r="D1098" s="7" t="s">
        <v>9</v>
      </c>
      <c r="E1098" s="7" t="s">
        <v>9</v>
      </c>
      <c r="F1098" s="7" t="s">
        <v>9</v>
      </c>
      <c r="G1098" s="7">
        <v>46142</v>
      </c>
      <c r="H1098" s="7">
        <v>30053</v>
      </c>
      <c r="I1098" s="7">
        <v>44184</v>
      </c>
      <c r="J1098" s="7">
        <v>46531</v>
      </c>
      <c r="K1098" s="7">
        <v>50233</v>
      </c>
      <c r="L1098" s="7">
        <v>77273</v>
      </c>
      <c r="M1098" s="7">
        <v>60247</v>
      </c>
      <c r="N1098" s="7">
        <v>43486</v>
      </c>
      <c r="O1098" s="7">
        <v>44693</v>
      </c>
      <c r="P1098" s="7">
        <v>25688</v>
      </c>
      <c r="Q1098" s="7">
        <v>48681</v>
      </c>
      <c r="R1098" s="7">
        <v>50856</v>
      </c>
      <c r="S1098" s="7">
        <v>40175</v>
      </c>
      <c r="T1098" s="7">
        <v>43739</v>
      </c>
      <c r="U1098" s="7">
        <v>48546</v>
      </c>
      <c r="V1098" s="7">
        <v>43562</v>
      </c>
      <c r="W1098" s="7">
        <v>46355</v>
      </c>
      <c r="X1098" s="7">
        <v>43989</v>
      </c>
      <c r="Y1098" s="7">
        <v>38899</v>
      </c>
      <c r="Z1098" s="7">
        <v>32036</v>
      </c>
      <c r="AA1098" s="7">
        <v>35100</v>
      </c>
    </row>
    <row r="1099" spans="2:27">
      <c r="B1099" s="1" t="s">
        <v>230</v>
      </c>
    </row>
    <row r="1100" spans="2:27">
      <c r="B1100" s="7" t="s">
        <v>378</v>
      </c>
      <c r="C1100" s="7" t="s">
        <v>52</v>
      </c>
      <c r="D1100" s="7" t="s">
        <v>9</v>
      </c>
      <c r="E1100" s="7" t="s">
        <v>9</v>
      </c>
      <c r="F1100" s="7" t="s">
        <v>9</v>
      </c>
      <c r="G1100" s="7" t="s">
        <v>9</v>
      </c>
      <c r="H1100" s="7" t="s">
        <v>9</v>
      </c>
      <c r="I1100" s="7" t="s">
        <v>9</v>
      </c>
      <c r="J1100" s="7" t="s">
        <v>9</v>
      </c>
      <c r="K1100" s="7" t="s">
        <v>9</v>
      </c>
      <c r="L1100" s="7" t="s">
        <v>9</v>
      </c>
      <c r="M1100" s="7" t="s">
        <v>9</v>
      </c>
      <c r="N1100" s="7" t="s">
        <v>9</v>
      </c>
      <c r="O1100" s="7" t="s">
        <v>9</v>
      </c>
      <c r="P1100" s="7" t="s">
        <v>9</v>
      </c>
      <c r="Q1100" s="7" t="s">
        <v>9</v>
      </c>
      <c r="R1100" s="7" t="s">
        <v>9</v>
      </c>
      <c r="S1100" s="7" t="s">
        <v>9</v>
      </c>
      <c r="T1100" s="7" t="s">
        <v>9</v>
      </c>
      <c r="U1100" s="7" t="s">
        <v>9</v>
      </c>
      <c r="V1100" s="7" t="s">
        <v>9</v>
      </c>
      <c r="W1100" s="7" t="s">
        <v>9</v>
      </c>
      <c r="X1100" s="7" t="s">
        <v>9</v>
      </c>
      <c r="Y1100" s="7" t="s">
        <v>9</v>
      </c>
      <c r="Z1100" s="7" t="s">
        <v>9</v>
      </c>
      <c r="AA1100" s="7" t="s">
        <v>9</v>
      </c>
    </row>
    <row r="1101" spans="2:27">
      <c r="B1101" s="7" t="s">
        <v>379</v>
      </c>
      <c r="C1101" s="7" t="s">
        <v>380</v>
      </c>
      <c r="D1101" s="7" t="s">
        <v>9</v>
      </c>
      <c r="E1101" s="7" t="s">
        <v>9</v>
      </c>
      <c r="F1101" s="7" t="s">
        <v>9</v>
      </c>
      <c r="G1101" s="7" t="s">
        <v>9</v>
      </c>
      <c r="H1101" s="7" t="s">
        <v>9</v>
      </c>
      <c r="I1101" s="7" t="s">
        <v>9</v>
      </c>
      <c r="J1101" s="7" t="s">
        <v>9</v>
      </c>
      <c r="K1101" s="7" t="s">
        <v>9</v>
      </c>
      <c r="L1101" s="7" t="s">
        <v>9</v>
      </c>
      <c r="M1101" s="7" t="s">
        <v>9</v>
      </c>
      <c r="N1101" s="7" t="s">
        <v>9</v>
      </c>
      <c r="O1101" s="7" t="s">
        <v>9</v>
      </c>
      <c r="P1101" s="7" t="s">
        <v>9</v>
      </c>
      <c r="Q1101" s="7" t="s">
        <v>9</v>
      </c>
      <c r="R1101" s="7" t="s">
        <v>9</v>
      </c>
      <c r="S1101" s="7" t="s">
        <v>9</v>
      </c>
      <c r="T1101" s="7" t="s">
        <v>9</v>
      </c>
      <c r="U1101" s="7" t="s">
        <v>9</v>
      </c>
      <c r="V1101" s="7" t="s">
        <v>9</v>
      </c>
      <c r="W1101" s="7" t="s">
        <v>9</v>
      </c>
      <c r="X1101" s="7" t="s">
        <v>9</v>
      </c>
      <c r="Y1101" s="7" t="s">
        <v>9</v>
      </c>
      <c r="Z1101" s="7" t="s">
        <v>9</v>
      </c>
      <c r="AA1101" s="7" t="s">
        <v>9</v>
      </c>
    </row>
    <row r="1102" spans="2:27">
      <c r="B1102" s="7" t="s">
        <v>381</v>
      </c>
      <c r="C1102" s="7" t="s">
        <v>382</v>
      </c>
      <c r="D1102" s="7" t="s">
        <v>9</v>
      </c>
      <c r="E1102" s="7" t="s">
        <v>9</v>
      </c>
      <c r="F1102" s="7" t="s">
        <v>9</v>
      </c>
      <c r="G1102" s="7" t="s">
        <v>9</v>
      </c>
      <c r="H1102" s="7" t="s">
        <v>9</v>
      </c>
      <c r="I1102" s="7" t="s">
        <v>9</v>
      </c>
      <c r="J1102" s="7" t="s">
        <v>9</v>
      </c>
      <c r="K1102" s="7" t="s">
        <v>9</v>
      </c>
      <c r="L1102" s="7" t="s">
        <v>9</v>
      </c>
      <c r="M1102" s="7" t="s">
        <v>9</v>
      </c>
      <c r="N1102" s="7" t="s">
        <v>9</v>
      </c>
      <c r="O1102" s="7" t="s">
        <v>9</v>
      </c>
      <c r="P1102" s="7" t="s">
        <v>9</v>
      </c>
      <c r="Q1102" s="7" t="s">
        <v>9</v>
      </c>
      <c r="R1102" s="7" t="s">
        <v>9</v>
      </c>
      <c r="S1102" s="7" t="s">
        <v>9</v>
      </c>
      <c r="T1102" s="7" t="s">
        <v>9</v>
      </c>
      <c r="U1102" s="7" t="s">
        <v>9</v>
      </c>
      <c r="V1102" s="7" t="s">
        <v>9</v>
      </c>
      <c r="W1102" s="7" t="s">
        <v>9</v>
      </c>
      <c r="X1102" s="7" t="s">
        <v>9</v>
      </c>
      <c r="Y1102" s="7" t="s">
        <v>9</v>
      </c>
      <c r="Z1102" s="7" t="s">
        <v>9</v>
      </c>
      <c r="AA1102" s="7" t="s">
        <v>9</v>
      </c>
    </row>
    <row r="1103" spans="2:27">
      <c r="B1103" s="7" t="s">
        <v>376</v>
      </c>
      <c r="C1103" s="7" t="s">
        <v>377</v>
      </c>
      <c r="D1103" s="7" t="s">
        <v>9</v>
      </c>
      <c r="E1103" s="7" t="s">
        <v>9</v>
      </c>
      <c r="F1103" s="7" t="s">
        <v>9</v>
      </c>
      <c r="G1103" s="7">
        <v>134</v>
      </c>
      <c r="H1103" s="7">
        <v>865</v>
      </c>
      <c r="I1103" s="7">
        <v>5513</v>
      </c>
      <c r="J1103" s="7">
        <v>8853</v>
      </c>
      <c r="K1103" s="7">
        <v>9289</v>
      </c>
      <c r="L1103" s="7">
        <v>7586</v>
      </c>
      <c r="M1103" s="7">
        <v>6066</v>
      </c>
      <c r="N1103" s="7">
        <v>7560</v>
      </c>
      <c r="O1103" s="7">
        <v>9365</v>
      </c>
      <c r="P1103" s="7">
        <v>11480</v>
      </c>
      <c r="Q1103" s="7">
        <v>13253</v>
      </c>
      <c r="R1103" s="7">
        <v>17109</v>
      </c>
      <c r="S1103" s="7">
        <v>19000</v>
      </c>
      <c r="T1103" s="7">
        <v>23184</v>
      </c>
      <c r="U1103" s="7">
        <v>26040</v>
      </c>
      <c r="V1103" s="7">
        <v>24253</v>
      </c>
      <c r="W1103" s="7">
        <v>17237</v>
      </c>
      <c r="X1103" s="7">
        <v>15379</v>
      </c>
      <c r="Y1103" s="7">
        <v>15946</v>
      </c>
      <c r="Z1103" s="7">
        <v>14567</v>
      </c>
      <c r="AA1103" s="7">
        <v>34975</v>
      </c>
    </row>
    <row r="1104" spans="2:27">
      <c r="B1104" s="7" t="s">
        <v>383</v>
      </c>
      <c r="C1104" s="7" t="s">
        <v>384</v>
      </c>
      <c r="D1104" s="7" t="s">
        <v>9</v>
      </c>
      <c r="E1104" s="7" t="s">
        <v>9</v>
      </c>
      <c r="F1104" s="7" t="s">
        <v>9</v>
      </c>
      <c r="G1104" s="7">
        <v>46008</v>
      </c>
      <c r="H1104" s="7">
        <v>29188</v>
      </c>
      <c r="I1104" s="7">
        <v>38671</v>
      </c>
      <c r="J1104" s="7">
        <v>37678</v>
      </c>
      <c r="K1104" s="7">
        <v>40944</v>
      </c>
      <c r="L1104" s="7">
        <v>69687</v>
      </c>
      <c r="M1104" s="7">
        <v>54181</v>
      </c>
      <c r="N1104" s="7">
        <v>35926</v>
      </c>
      <c r="O1104" s="7">
        <v>35328</v>
      </c>
      <c r="P1104" s="7">
        <v>14208</v>
      </c>
      <c r="Q1104" s="7">
        <v>35428</v>
      </c>
      <c r="R1104" s="7">
        <v>33747</v>
      </c>
      <c r="S1104" s="7">
        <v>21175</v>
      </c>
      <c r="T1104" s="7">
        <v>20555</v>
      </c>
      <c r="U1104" s="7">
        <v>22506</v>
      </c>
      <c r="V1104" s="7">
        <v>19309</v>
      </c>
      <c r="W1104" s="7">
        <v>29118</v>
      </c>
      <c r="X1104" s="7">
        <v>28610</v>
      </c>
      <c r="Y1104" s="7">
        <v>22953</v>
      </c>
      <c r="Z1104" s="7">
        <v>17469</v>
      </c>
      <c r="AA1104" s="7">
        <v>125</v>
      </c>
    </row>
    <row r="1105" spans="2:27">
      <c r="B1105" s="7" t="s">
        <v>228</v>
      </c>
      <c r="C1105" s="7" t="s">
        <v>229</v>
      </c>
      <c r="D1105" s="7" t="s">
        <v>9</v>
      </c>
      <c r="E1105" s="7" t="s">
        <v>9</v>
      </c>
      <c r="F1105" s="7" t="s">
        <v>9</v>
      </c>
      <c r="G1105" s="7">
        <v>46142</v>
      </c>
      <c r="H1105" s="7">
        <v>30053</v>
      </c>
      <c r="I1105" s="7">
        <v>44184</v>
      </c>
      <c r="J1105" s="7">
        <v>46531</v>
      </c>
      <c r="K1105" s="7">
        <v>50233</v>
      </c>
      <c r="L1105" s="7">
        <v>77273</v>
      </c>
      <c r="M1105" s="7">
        <v>60247</v>
      </c>
      <c r="N1105" s="7">
        <v>43486</v>
      </c>
      <c r="O1105" s="7">
        <v>44693</v>
      </c>
      <c r="P1105" s="7">
        <v>25688</v>
      </c>
      <c r="Q1105" s="7">
        <v>48681</v>
      </c>
      <c r="R1105" s="7">
        <v>50856</v>
      </c>
      <c r="S1105" s="7">
        <v>40175</v>
      </c>
      <c r="T1105" s="7">
        <v>43739</v>
      </c>
      <c r="U1105" s="7">
        <v>48546</v>
      </c>
      <c r="V1105" s="7">
        <v>43562</v>
      </c>
      <c r="W1105" s="7">
        <v>46355</v>
      </c>
      <c r="X1105" s="7">
        <v>43989</v>
      </c>
      <c r="Y1105" s="7">
        <v>38899</v>
      </c>
      <c r="Z1105" s="7">
        <v>32036</v>
      </c>
      <c r="AA1105" s="7">
        <v>35100</v>
      </c>
    </row>
    <row r="1108" spans="2:27">
      <c r="C1108" s="19" t="s">
        <v>653</v>
      </c>
      <c r="D1108" s="19"/>
      <c r="E1108" s="19"/>
      <c r="F1108" s="19"/>
    </row>
    <row r="1110" spans="2:27">
      <c r="B1110" s="1" t="s">
        <v>218</v>
      </c>
    </row>
    <row r="1111" spans="2:27">
      <c r="B1111" s="7" t="s">
        <v>373</v>
      </c>
      <c r="C1111" s="7" t="s">
        <v>374</v>
      </c>
      <c r="D1111" s="7" t="s">
        <v>9</v>
      </c>
      <c r="E1111" s="7" t="s">
        <v>9</v>
      </c>
      <c r="F1111" s="7" t="s">
        <v>9</v>
      </c>
      <c r="G1111" s="7">
        <v>46142</v>
      </c>
      <c r="H1111" s="7">
        <v>30053</v>
      </c>
      <c r="I1111" s="7">
        <v>44184</v>
      </c>
      <c r="J1111" s="7">
        <v>46531</v>
      </c>
      <c r="K1111" s="7">
        <v>50233</v>
      </c>
      <c r="L1111" s="7">
        <v>77273</v>
      </c>
      <c r="M1111" s="7">
        <v>60247</v>
      </c>
      <c r="N1111" s="7">
        <v>43486</v>
      </c>
      <c r="O1111" s="7">
        <v>44693</v>
      </c>
      <c r="P1111" s="7">
        <v>25688</v>
      </c>
      <c r="Q1111" s="7">
        <v>48681</v>
      </c>
      <c r="R1111" s="7">
        <v>50856</v>
      </c>
      <c r="S1111" s="7">
        <v>40175</v>
      </c>
      <c r="T1111" s="7">
        <v>43739</v>
      </c>
      <c r="U1111" s="7">
        <v>48546</v>
      </c>
      <c r="V1111" s="7">
        <v>43562</v>
      </c>
      <c r="W1111" s="7">
        <v>46355</v>
      </c>
      <c r="X1111" s="7">
        <v>43989</v>
      </c>
      <c r="Y1111" s="7">
        <v>38899</v>
      </c>
      <c r="Z1111" s="7">
        <v>32036</v>
      </c>
      <c r="AA1111" s="7">
        <v>35100</v>
      </c>
    </row>
    <row r="1112" spans="2:27">
      <c r="B1112" s="7" t="s">
        <v>376</v>
      </c>
      <c r="C1112" s="7" t="s">
        <v>377</v>
      </c>
      <c r="D1112" s="7" t="s">
        <v>9</v>
      </c>
      <c r="E1112" s="7" t="s">
        <v>9</v>
      </c>
      <c r="F1112" s="7" t="s">
        <v>9</v>
      </c>
      <c r="G1112" s="7" t="s">
        <v>9</v>
      </c>
      <c r="H1112" s="7" t="s">
        <v>9</v>
      </c>
      <c r="I1112" s="7" t="s">
        <v>9</v>
      </c>
      <c r="J1112" s="7" t="s">
        <v>9</v>
      </c>
      <c r="K1112" s="7" t="s">
        <v>9</v>
      </c>
      <c r="L1112" s="7" t="s">
        <v>9</v>
      </c>
      <c r="M1112" s="7" t="s">
        <v>9</v>
      </c>
      <c r="N1112" s="7" t="s">
        <v>9</v>
      </c>
      <c r="O1112" s="7" t="s">
        <v>9</v>
      </c>
      <c r="P1112" s="7" t="s">
        <v>9</v>
      </c>
      <c r="Q1112" s="7" t="s">
        <v>9</v>
      </c>
      <c r="R1112" s="7" t="s">
        <v>9</v>
      </c>
      <c r="S1112" s="7" t="s">
        <v>9</v>
      </c>
      <c r="T1112" s="7" t="s">
        <v>9</v>
      </c>
      <c r="U1112" s="7" t="s">
        <v>9</v>
      </c>
      <c r="V1112" s="7" t="s">
        <v>9</v>
      </c>
      <c r="W1112" s="7" t="s">
        <v>9</v>
      </c>
      <c r="X1112" s="7" t="s">
        <v>9</v>
      </c>
      <c r="Y1112" s="7" t="s">
        <v>9</v>
      </c>
      <c r="Z1112" s="7" t="s">
        <v>9</v>
      </c>
      <c r="AA1112" s="7" t="s">
        <v>9</v>
      </c>
    </row>
    <row r="1113" spans="2:27">
      <c r="B1113" s="7" t="s">
        <v>228</v>
      </c>
      <c r="C1113" s="7" t="s">
        <v>229</v>
      </c>
      <c r="D1113" s="7" t="s">
        <v>9</v>
      </c>
      <c r="E1113" s="7" t="s">
        <v>9</v>
      </c>
      <c r="F1113" s="7" t="s">
        <v>9</v>
      </c>
      <c r="G1113" s="7">
        <v>46142</v>
      </c>
      <c r="H1113" s="7">
        <v>30053</v>
      </c>
      <c r="I1113" s="7">
        <v>44184</v>
      </c>
      <c r="J1113" s="7">
        <v>46531</v>
      </c>
      <c r="K1113" s="7">
        <v>50233</v>
      </c>
      <c r="L1113" s="7">
        <v>77273</v>
      </c>
      <c r="M1113" s="7">
        <v>60247</v>
      </c>
      <c r="N1113" s="7">
        <v>43486</v>
      </c>
      <c r="O1113" s="7">
        <v>44693</v>
      </c>
      <c r="P1113" s="7">
        <v>25688</v>
      </c>
      <c r="Q1113" s="7">
        <v>48681</v>
      </c>
      <c r="R1113" s="7">
        <v>50856</v>
      </c>
      <c r="S1113" s="7">
        <v>40175</v>
      </c>
      <c r="T1113" s="7">
        <v>43739</v>
      </c>
      <c r="U1113" s="7">
        <v>48546</v>
      </c>
      <c r="V1113" s="7">
        <v>43562</v>
      </c>
      <c r="W1113" s="7">
        <v>46355</v>
      </c>
      <c r="X1113" s="7">
        <v>43989</v>
      </c>
      <c r="Y1113" s="7">
        <v>38899</v>
      </c>
      <c r="Z1113" s="7">
        <v>32036</v>
      </c>
      <c r="AA1113" s="7">
        <v>35100</v>
      </c>
    </row>
    <row r="1114" spans="2:27">
      <c r="B1114" s="1" t="s">
        <v>230</v>
      </c>
    </row>
    <row r="1115" spans="2:27">
      <c r="B1115" s="7" t="s">
        <v>386</v>
      </c>
      <c r="C1115" s="7" t="s">
        <v>387</v>
      </c>
      <c r="D1115" s="7" t="s">
        <v>9</v>
      </c>
      <c r="E1115" s="7" t="s">
        <v>9</v>
      </c>
      <c r="F1115" s="7" t="s">
        <v>9</v>
      </c>
      <c r="G1115" s="7" t="s">
        <v>9</v>
      </c>
      <c r="H1115" s="7" t="s">
        <v>9</v>
      </c>
      <c r="I1115" s="7" t="s">
        <v>9</v>
      </c>
      <c r="J1115" s="7" t="s">
        <v>9</v>
      </c>
      <c r="K1115" s="7" t="s">
        <v>9</v>
      </c>
      <c r="L1115" s="7" t="s">
        <v>9</v>
      </c>
      <c r="M1115" s="7" t="s">
        <v>9</v>
      </c>
      <c r="N1115" s="7" t="s">
        <v>9</v>
      </c>
      <c r="O1115" s="7" t="s">
        <v>9</v>
      </c>
      <c r="P1115" s="7" t="s">
        <v>9</v>
      </c>
      <c r="Q1115" s="7" t="s">
        <v>9</v>
      </c>
      <c r="R1115" s="7" t="s">
        <v>9</v>
      </c>
      <c r="S1115" s="7" t="s">
        <v>9</v>
      </c>
      <c r="T1115" s="7" t="s">
        <v>9</v>
      </c>
      <c r="U1115" s="7" t="s">
        <v>9</v>
      </c>
      <c r="V1115" s="7" t="s">
        <v>9</v>
      </c>
      <c r="W1115" s="7" t="s">
        <v>9</v>
      </c>
      <c r="X1115" s="7" t="s">
        <v>9</v>
      </c>
      <c r="Y1115" s="7" t="s">
        <v>9</v>
      </c>
      <c r="Z1115" s="7" t="s">
        <v>9</v>
      </c>
      <c r="AA1115" s="7" t="s">
        <v>9</v>
      </c>
    </row>
    <row r="1116" spans="2:27">
      <c r="B1116" s="7" t="s">
        <v>388</v>
      </c>
      <c r="C1116" s="7" t="s">
        <v>389</v>
      </c>
      <c r="D1116" s="7" t="s">
        <v>9</v>
      </c>
      <c r="E1116" s="7" t="s">
        <v>9</v>
      </c>
      <c r="F1116" s="7" t="s">
        <v>9</v>
      </c>
      <c r="G1116" s="7" t="s">
        <v>9</v>
      </c>
      <c r="H1116" s="7" t="s">
        <v>9</v>
      </c>
      <c r="I1116" s="7" t="s">
        <v>9</v>
      </c>
      <c r="J1116" s="7" t="s">
        <v>9</v>
      </c>
      <c r="K1116" s="7" t="s">
        <v>9</v>
      </c>
      <c r="L1116" s="7" t="s">
        <v>9</v>
      </c>
      <c r="M1116" s="7" t="s">
        <v>9</v>
      </c>
      <c r="N1116" s="7" t="s">
        <v>9</v>
      </c>
      <c r="O1116" s="7" t="s">
        <v>9</v>
      </c>
      <c r="P1116" s="7" t="s">
        <v>9</v>
      </c>
      <c r="Q1116" s="7" t="s">
        <v>9</v>
      </c>
      <c r="R1116" s="7" t="s">
        <v>9</v>
      </c>
      <c r="S1116" s="7" t="s">
        <v>9</v>
      </c>
      <c r="T1116" s="7" t="s">
        <v>9</v>
      </c>
      <c r="U1116" s="7" t="s">
        <v>9</v>
      </c>
      <c r="V1116" s="7" t="s">
        <v>9</v>
      </c>
      <c r="W1116" s="7" t="s">
        <v>9</v>
      </c>
      <c r="X1116" s="7" t="s">
        <v>9</v>
      </c>
      <c r="Y1116" s="7" t="s">
        <v>9</v>
      </c>
      <c r="Z1116" s="7" t="s">
        <v>9</v>
      </c>
      <c r="AA1116" s="7" t="s">
        <v>9</v>
      </c>
    </row>
    <row r="1117" spans="2:27">
      <c r="B1117" s="7" t="s">
        <v>390</v>
      </c>
      <c r="C1117" s="7" t="s">
        <v>391</v>
      </c>
      <c r="D1117" s="7" t="s">
        <v>9</v>
      </c>
      <c r="E1117" s="7" t="s">
        <v>9</v>
      </c>
      <c r="F1117" s="7" t="s">
        <v>9</v>
      </c>
      <c r="G1117" s="7" t="s">
        <v>9</v>
      </c>
      <c r="H1117" s="7" t="s">
        <v>9</v>
      </c>
      <c r="I1117" s="7" t="s">
        <v>9</v>
      </c>
      <c r="J1117" s="7" t="s">
        <v>9</v>
      </c>
      <c r="K1117" s="7" t="s">
        <v>9</v>
      </c>
      <c r="L1117" s="7" t="s">
        <v>9</v>
      </c>
      <c r="M1117" s="7" t="s">
        <v>9</v>
      </c>
      <c r="N1117" s="7" t="s">
        <v>9</v>
      </c>
      <c r="O1117" s="7" t="s">
        <v>9</v>
      </c>
      <c r="P1117" s="7" t="s">
        <v>9</v>
      </c>
      <c r="Q1117" s="7" t="s">
        <v>9</v>
      </c>
      <c r="R1117" s="7" t="s">
        <v>9</v>
      </c>
      <c r="S1117" s="7" t="s">
        <v>9</v>
      </c>
      <c r="T1117" s="7" t="s">
        <v>9</v>
      </c>
      <c r="U1117" s="7" t="s">
        <v>9</v>
      </c>
      <c r="V1117" s="7" t="s">
        <v>9</v>
      </c>
      <c r="W1117" s="7" t="s">
        <v>9</v>
      </c>
      <c r="X1117" s="7" t="s">
        <v>9</v>
      </c>
      <c r="Y1117" s="7" t="s">
        <v>9</v>
      </c>
      <c r="Z1117" s="7" t="s">
        <v>9</v>
      </c>
      <c r="AA1117" s="7" t="s">
        <v>9</v>
      </c>
    </row>
    <row r="1118" spans="2:27">
      <c r="B1118" s="7" t="s">
        <v>376</v>
      </c>
      <c r="C1118" s="7" t="s">
        <v>377</v>
      </c>
      <c r="D1118" s="7" t="s">
        <v>9</v>
      </c>
      <c r="E1118" s="7" t="s">
        <v>9</v>
      </c>
      <c r="F1118" s="7" t="s">
        <v>9</v>
      </c>
      <c r="G1118" s="7">
        <v>134</v>
      </c>
      <c r="H1118" s="7">
        <v>865</v>
      </c>
      <c r="I1118" s="7">
        <v>5513</v>
      </c>
      <c r="J1118" s="7">
        <v>8853</v>
      </c>
      <c r="K1118" s="7">
        <v>9289</v>
      </c>
      <c r="L1118" s="7">
        <v>7586</v>
      </c>
      <c r="M1118" s="7">
        <v>6066</v>
      </c>
      <c r="N1118" s="7">
        <v>7560</v>
      </c>
      <c r="O1118" s="7">
        <v>9365</v>
      </c>
      <c r="P1118" s="7">
        <v>11480</v>
      </c>
      <c r="Q1118" s="7">
        <v>13253</v>
      </c>
      <c r="R1118" s="7">
        <v>17109</v>
      </c>
      <c r="S1118" s="7">
        <v>19000</v>
      </c>
      <c r="T1118" s="7">
        <v>23184</v>
      </c>
      <c r="U1118" s="7">
        <v>26040</v>
      </c>
      <c r="V1118" s="7">
        <v>24253</v>
      </c>
      <c r="W1118" s="7">
        <v>17237</v>
      </c>
      <c r="X1118" s="7">
        <v>15379</v>
      </c>
      <c r="Y1118" s="7">
        <v>15946</v>
      </c>
      <c r="Z1118" s="7">
        <v>14567</v>
      </c>
      <c r="AA1118" s="7">
        <v>34975</v>
      </c>
    </row>
    <row r="1119" spans="2:27">
      <c r="B1119" s="7" t="s">
        <v>383</v>
      </c>
      <c r="C1119" s="7" t="s">
        <v>384</v>
      </c>
      <c r="D1119" s="7" t="s">
        <v>9</v>
      </c>
      <c r="E1119" s="7" t="s">
        <v>9</v>
      </c>
      <c r="F1119" s="7" t="s">
        <v>9</v>
      </c>
      <c r="G1119" s="7">
        <v>46008</v>
      </c>
      <c r="H1119" s="7">
        <v>29188</v>
      </c>
      <c r="I1119" s="7">
        <v>38671</v>
      </c>
      <c r="J1119" s="7">
        <v>37678</v>
      </c>
      <c r="K1119" s="7">
        <v>40944</v>
      </c>
      <c r="L1119" s="7">
        <v>69687</v>
      </c>
      <c r="M1119" s="7">
        <v>54181</v>
      </c>
      <c r="N1119" s="7">
        <v>35926</v>
      </c>
      <c r="O1119" s="7">
        <v>35328</v>
      </c>
      <c r="P1119" s="7">
        <v>14208</v>
      </c>
      <c r="Q1119" s="7">
        <v>35428</v>
      </c>
      <c r="R1119" s="7">
        <v>33747</v>
      </c>
      <c r="S1119" s="7">
        <v>21175</v>
      </c>
      <c r="T1119" s="7">
        <v>20555</v>
      </c>
      <c r="U1119" s="7">
        <v>22506</v>
      </c>
      <c r="V1119" s="7">
        <v>19309</v>
      </c>
      <c r="W1119" s="7">
        <v>29118</v>
      </c>
      <c r="X1119" s="7">
        <v>28610</v>
      </c>
      <c r="Y1119" s="7">
        <v>22953</v>
      </c>
      <c r="Z1119" s="7">
        <v>17469</v>
      </c>
      <c r="AA1119" s="7">
        <v>125</v>
      </c>
    </row>
    <row r="1120" spans="2:27">
      <c r="B1120" s="7" t="s">
        <v>228</v>
      </c>
      <c r="C1120" s="7" t="s">
        <v>229</v>
      </c>
      <c r="D1120" s="7" t="s">
        <v>9</v>
      </c>
      <c r="E1120" s="7" t="s">
        <v>9</v>
      </c>
      <c r="F1120" s="7" t="s">
        <v>9</v>
      </c>
      <c r="G1120" s="7">
        <v>46142</v>
      </c>
      <c r="H1120" s="7">
        <v>30053</v>
      </c>
      <c r="I1120" s="7">
        <v>44184</v>
      </c>
      <c r="J1120" s="7">
        <v>46531</v>
      </c>
      <c r="K1120" s="7">
        <v>50233</v>
      </c>
      <c r="L1120" s="7">
        <v>77273</v>
      </c>
      <c r="M1120" s="7">
        <v>60247</v>
      </c>
      <c r="N1120" s="7">
        <v>43486</v>
      </c>
      <c r="O1120" s="7">
        <v>44693</v>
      </c>
      <c r="P1120" s="7">
        <v>25688</v>
      </c>
      <c r="Q1120" s="7">
        <v>48681</v>
      </c>
      <c r="R1120" s="7">
        <v>50856</v>
      </c>
      <c r="S1120" s="7">
        <v>40175</v>
      </c>
      <c r="T1120" s="7">
        <v>43739</v>
      </c>
      <c r="U1120" s="7">
        <v>48546</v>
      </c>
      <c r="V1120" s="7">
        <v>43562</v>
      </c>
      <c r="W1120" s="7">
        <v>46355</v>
      </c>
      <c r="X1120" s="7">
        <v>43989</v>
      </c>
      <c r="Y1120" s="7">
        <v>38899</v>
      </c>
      <c r="Z1120" s="7">
        <v>32036</v>
      </c>
      <c r="AA1120" s="7">
        <v>35100</v>
      </c>
    </row>
    <row r="1123" spans="2:27">
      <c r="C1123" s="19" t="s">
        <v>654</v>
      </c>
      <c r="D1123" s="19"/>
      <c r="E1123" s="19"/>
      <c r="F1123" s="19"/>
    </row>
    <row r="1126" spans="2:27">
      <c r="B1126" s="1" t="s">
        <v>393</v>
      </c>
    </row>
    <row r="1127" spans="2:27">
      <c r="B1127" s="7" t="s">
        <v>383</v>
      </c>
      <c r="C1127" s="7" t="s">
        <v>384</v>
      </c>
      <c r="D1127" s="7" t="s">
        <v>9</v>
      </c>
      <c r="E1127" s="7" t="s">
        <v>9</v>
      </c>
      <c r="F1127" s="7" t="s">
        <v>9</v>
      </c>
      <c r="G1127" s="7">
        <v>46008</v>
      </c>
      <c r="H1127" s="7">
        <v>29188</v>
      </c>
      <c r="I1127" s="7">
        <v>38671</v>
      </c>
      <c r="J1127" s="7">
        <v>37678</v>
      </c>
      <c r="K1127" s="7">
        <v>40944</v>
      </c>
      <c r="L1127" s="7">
        <v>69687</v>
      </c>
      <c r="M1127" s="7">
        <v>54181</v>
      </c>
      <c r="N1127" s="7">
        <v>35926</v>
      </c>
      <c r="O1127" s="7">
        <v>35328</v>
      </c>
      <c r="P1127" s="7">
        <v>14208</v>
      </c>
      <c r="Q1127" s="7">
        <v>35428</v>
      </c>
      <c r="R1127" s="7">
        <v>33747</v>
      </c>
      <c r="S1127" s="7">
        <v>21175</v>
      </c>
      <c r="T1127" s="7">
        <v>20555</v>
      </c>
      <c r="U1127" s="7">
        <v>22506</v>
      </c>
      <c r="V1127" s="7">
        <v>19309</v>
      </c>
      <c r="W1127" s="7">
        <v>29118</v>
      </c>
      <c r="X1127" s="7">
        <v>28610</v>
      </c>
      <c r="Y1127" s="7">
        <v>22953</v>
      </c>
      <c r="Z1127" s="7">
        <v>17469</v>
      </c>
      <c r="AA1127" s="7">
        <v>125</v>
      </c>
    </row>
    <row r="1128" spans="2:27">
      <c r="B1128" s="7" t="s">
        <v>394</v>
      </c>
      <c r="C1128" s="7" t="s">
        <v>395</v>
      </c>
      <c r="D1128" s="7" t="s">
        <v>9</v>
      </c>
      <c r="E1128" s="7" t="s">
        <v>9</v>
      </c>
      <c r="F1128" s="7" t="s">
        <v>9</v>
      </c>
      <c r="G1128" s="7">
        <v>25900</v>
      </c>
      <c r="H1128" s="7">
        <v>19088</v>
      </c>
      <c r="I1128" s="7">
        <v>27953</v>
      </c>
      <c r="J1128" s="7">
        <v>10260</v>
      </c>
      <c r="K1128" s="7">
        <v>37618</v>
      </c>
      <c r="L1128" s="7">
        <v>28415</v>
      </c>
      <c r="M1128" s="7">
        <v>37601</v>
      </c>
      <c r="N1128" s="7">
        <v>18072</v>
      </c>
      <c r="O1128" s="7">
        <v>67965</v>
      </c>
      <c r="P1128" s="7">
        <v>102217</v>
      </c>
      <c r="Q1128" s="7">
        <v>45899</v>
      </c>
      <c r="R1128" s="7">
        <v>6498</v>
      </c>
      <c r="S1128" s="7">
        <v>434</v>
      </c>
      <c r="T1128" s="7">
        <v>4068</v>
      </c>
      <c r="U1128" s="7">
        <v>10852</v>
      </c>
      <c r="V1128" s="7">
        <v>2435</v>
      </c>
      <c r="W1128" s="7">
        <v>3794</v>
      </c>
      <c r="X1128" s="7">
        <v>9123</v>
      </c>
      <c r="Y1128" s="7">
        <v>5536</v>
      </c>
      <c r="Z1128" s="7">
        <v>5471</v>
      </c>
      <c r="AA1128" s="7">
        <v>10338</v>
      </c>
    </row>
    <row r="1129" spans="2:27">
      <c r="B1129" s="7" t="s">
        <v>396</v>
      </c>
      <c r="C1129" s="7" t="s">
        <v>397</v>
      </c>
      <c r="D1129" s="7" t="s">
        <v>9</v>
      </c>
      <c r="E1129" s="7" t="s">
        <v>9</v>
      </c>
      <c r="F1129" s="7" t="s">
        <v>9</v>
      </c>
      <c r="G1129" s="7" t="s">
        <v>9</v>
      </c>
      <c r="H1129" s="7" t="s">
        <v>9</v>
      </c>
      <c r="I1129" s="7" t="s">
        <v>9</v>
      </c>
      <c r="J1129" s="7" t="s">
        <v>9</v>
      </c>
      <c r="K1129" s="7" t="s">
        <v>9</v>
      </c>
      <c r="L1129" s="7" t="s">
        <v>9</v>
      </c>
      <c r="M1129" s="7" t="s">
        <v>9</v>
      </c>
      <c r="N1129" s="7" t="s">
        <v>9</v>
      </c>
      <c r="O1129" s="7" t="s">
        <v>9</v>
      </c>
      <c r="P1129" s="7" t="s">
        <v>9</v>
      </c>
      <c r="Q1129" s="7" t="s">
        <v>9</v>
      </c>
      <c r="R1129" s="7" t="s">
        <v>9</v>
      </c>
      <c r="S1129" s="7" t="s">
        <v>9</v>
      </c>
      <c r="T1129" s="7" t="s">
        <v>9</v>
      </c>
      <c r="U1129" s="7" t="s">
        <v>9</v>
      </c>
      <c r="V1129" s="7" t="s">
        <v>9</v>
      </c>
      <c r="W1129" s="7" t="s">
        <v>9</v>
      </c>
      <c r="X1129" s="7" t="s">
        <v>9</v>
      </c>
      <c r="Y1129" s="7" t="s">
        <v>9</v>
      </c>
      <c r="Z1129" s="7" t="s">
        <v>9</v>
      </c>
      <c r="AA1129" s="7" t="s">
        <v>9</v>
      </c>
    </row>
    <row r="1130" spans="2:27">
      <c r="B1130" s="7" t="s">
        <v>398</v>
      </c>
      <c r="C1130" s="7" t="s">
        <v>399</v>
      </c>
      <c r="D1130" s="7" t="s">
        <v>9</v>
      </c>
      <c r="E1130" s="7" t="s">
        <v>9</v>
      </c>
      <c r="F1130" s="7" t="s">
        <v>9</v>
      </c>
      <c r="G1130" s="7" t="s">
        <v>9</v>
      </c>
      <c r="H1130" s="7" t="s">
        <v>9</v>
      </c>
      <c r="I1130" s="7">
        <v>34</v>
      </c>
      <c r="J1130" s="7">
        <v>36</v>
      </c>
      <c r="K1130" s="7">
        <v>910</v>
      </c>
      <c r="L1130" s="7" t="s">
        <v>9</v>
      </c>
      <c r="M1130" s="7">
        <v>75</v>
      </c>
      <c r="N1130" s="7">
        <v>580</v>
      </c>
      <c r="O1130" s="7">
        <v>646</v>
      </c>
      <c r="P1130" s="7">
        <v>4</v>
      </c>
      <c r="Q1130" s="7" t="s">
        <v>9</v>
      </c>
      <c r="R1130" s="7" t="s">
        <v>9</v>
      </c>
      <c r="S1130" s="7">
        <v>1</v>
      </c>
      <c r="T1130" s="7" t="s">
        <v>9</v>
      </c>
      <c r="U1130" s="7" t="s">
        <v>9</v>
      </c>
      <c r="V1130" s="7" t="s">
        <v>9</v>
      </c>
      <c r="W1130" s="7" t="s">
        <v>9</v>
      </c>
      <c r="X1130" s="7" t="s">
        <v>9</v>
      </c>
      <c r="Y1130" s="7" t="s">
        <v>9</v>
      </c>
      <c r="Z1130" s="7" t="s">
        <v>9</v>
      </c>
      <c r="AA1130" s="7" t="s">
        <v>9</v>
      </c>
    </row>
    <row r="1131" spans="2:27">
      <c r="B1131" s="7" t="s">
        <v>400</v>
      </c>
      <c r="C1131" s="7" t="s">
        <v>401</v>
      </c>
      <c r="D1131" s="7" t="s">
        <v>9</v>
      </c>
      <c r="E1131" s="7" t="s">
        <v>9</v>
      </c>
      <c r="F1131" s="7" t="s">
        <v>9</v>
      </c>
      <c r="G1131" s="7">
        <v>25900</v>
      </c>
      <c r="H1131" s="7">
        <v>19088</v>
      </c>
      <c r="I1131" s="7">
        <v>27919</v>
      </c>
      <c r="J1131" s="7">
        <v>10224</v>
      </c>
      <c r="K1131" s="7">
        <v>36708</v>
      </c>
      <c r="L1131" s="7">
        <v>28415</v>
      </c>
      <c r="M1131" s="7">
        <v>37526</v>
      </c>
      <c r="N1131" s="7">
        <v>17492</v>
      </c>
      <c r="O1131" s="7">
        <v>67319</v>
      </c>
      <c r="P1131" s="7">
        <v>102213</v>
      </c>
      <c r="Q1131" s="7">
        <v>45899</v>
      </c>
      <c r="R1131" s="7">
        <v>6498</v>
      </c>
      <c r="S1131" s="7">
        <v>433</v>
      </c>
      <c r="T1131" s="7">
        <v>4068</v>
      </c>
      <c r="U1131" s="7">
        <v>10852</v>
      </c>
      <c r="V1131" s="7">
        <v>2435</v>
      </c>
      <c r="W1131" s="7">
        <v>3794</v>
      </c>
      <c r="X1131" s="7">
        <v>9123</v>
      </c>
      <c r="Y1131" s="7">
        <v>5536</v>
      </c>
      <c r="Z1131" s="7">
        <v>5471</v>
      </c>
      <c r="AA1131" s="7">
        <v>10338</v>
      </c>
    </row>
    <row r="1132" spans="2:27">
      <c r="B1132" s="7" t="s">
        <v>394</v>
      </c>
      <c r="C1132" s="7" t="s">
        <v>402</v>
      </c>
      <c r="D1132" s="7" t="s">
        <v>9</v>
      </c>
      <c r="E1132" s="7" t="s">
        <v>9</v>
      </c>
      <c r="F1132" s="7" t="s">
        <v>9</v>
      </c>
      <c r="G1132" s="7" t="s">
        <v>9</v>
      </c>
      <c r="H1132" s="7" t="s">
        <v>9</v>
      </c>
      <c r="I1132" s="7">
        <v>-7600</v>
      </c>
      <c r="J1132" s="7">
        <v>-3681</v>
      </c>
      <c r="K1132" s="7">
        <v>-12899</v>
      </c>
      <c r="L1132" s="7">
        <v>-60</v>
      </c>
      <c r="M1132" s="7">
        <v>-296</v>
      </c>
      <c r="N1132" s="7">
        <v>-8983</v>
      </c>
      <c r="O1132" s="7">
        <v>-7</v>
      </c>
      <c r="P1132" s="7">
        <v>-37192</v>
      </c>
      <c r="Q1132" s="7">
        <v>-63</v>
      </c>
      <c r="R1132" s="7">
        <v>-758</v>
      </c>
      <c r="S1132" s="7">
        <v>-3017</v>
      </c>
      <c r="T1132" s="7">
        <v>-6680</v>
      </c>
      <c r="U1132" s="7">
        <v>-3642</v>
      </c>
      <c r="V1132" s="7">
        <v>-1906</v>
      </c>
      <c r="W1132" s="7">
        <v>-4107</v>
      </c>
      <c r="X1132" s="7">
        <v>-8270</v>
      </c>
      <c r="Y1132" s="7">
        <v>-1969</v>
      </c>
      <c r="Z1132" s="7">
        <v>-4442</v>
      </c>
      <c r="AA1132" s="7">
        <v>-9331</v>
      </c>
    </row>
    <row r="1133" spans="2:27">
      <c r="B1133" s="7" t="s">
        <v>396</v>
      </c>
      <c r="C1133" s="7" t="s">
        <v>403</v>
      </c>
      <c r="D1133" s="7" t="s">
        <v>9</v>
      </c>
      <c r="E1133" s="7" t="s">
        <v>9</v>
      </c>
      <c r="F1133" s="7" t="s">
        <v>9</v>
      </c>
      <c r="G1133" s="7" t="s">
        <v>9</v>
      </c>
      <c r="H1133" s="7" t="s">
        <v>9</v>
      </c>
      <c r="I1133" s="7" t="s">
        <v>9</v>
      </c>
      <c r="J1133" s="7" t="s">
        <v>9</v>
      </c>
      <c r="K1133" s="7">
        <v>-3</v>
      </c>
      <c r="L1133" s="7">
        <v>-15</v>
      </c>
      <c r="M1133" s="7">
        <v>-5</v>
      </c>
      <c r="N1133" s="7" t="s">
        <v>9</v>
      </c>
      <c r="O1133" s="7" t="s">
        <v>9</v>
      </c>
      <c r="P1133" s="7" t="s">
        <v>9</v>
      </c>
      <c r="Q1133" s="7" t="s">
        <v>9</v>
      </c>
      <c r="R1133" s="7" t="s">
        <v>9</v>
      </c>
      <c r="S1133" s="7" t="s">
        <v>9</v>
      </c>
      <c r="T1133" s="7" t="s">
        <v>9</v>
      </c>
      <c r="U1133" s="7" t="s">
        <v>9</v>
      </c>
      <c r="V1133" s="7" t="s">
        <v>9</v>
      </c>
      <c r="W1133" s="7" t="s">
        <v>9</v>
      </c>
      <c r="X1133" s="7" t="s">
        <v>9</v>
      </c>
      <c r="Y1133" s="7" t="s">
        <v>9</v>
      </c>
      <c r="Z1133" s="7" t="s">
        <v>9</v>
      </c>
      <c r="AA1133" s="7" t="s">
        <v>9</v>
      </c>
    </row>
    <row r="1134" spans="2:27">
      <c r="B1134" s="7" t="s">
        <v>398</v>
      </c>
      <c r="C1134" s="7" t="s">
        <v>404</v>
      </c>
      <c r="D1134" s="7" t="s">
        <v>9</v>
      </c>
      <c r="E1134" s="7" t="s">
        <v>9</v>
      </c>
      <c r="F1134" s="7" t="s">
        <v>9</v>
      </c>
      <c r="G1134" s="7" t="s">
        <v>9</v>
      </c>
      <c r="H1134" s="7" t="s">
        <v>9</v>
      </c>
      <c r="I1134" s="7" t="s">
        <v>9</v>
      </c>
      <c r="J1134" s="7" t="s">
        <v>9</v>
      </c>
      <c r="K1134" s="7" t="s">
        <v>9</v>
      </c>
      <c r="L1134" s="7" t="s">
        <v>9</v>
      </c>
      <c r="M1134" s="7" t="s">
        <v>9</v>
      </c>
      <c r="N1134" s="7" t="s">
        <v>9</v>
      </c>
      <c r="O1134" s="7" t="s">
        <v>9</v>
      </c>
      <c r="P1134" s="7" t="s">
        <v>9</v>
      </c>
      <c r="Q1134" s="7" t="s">
        <v>9</v>
      </c>
      <c r="R1134" s="7" t="s">
        <v>9</v>
      </c>
      <c r="S1134" s="7" t="s">
        <v>9</v>
      </c>
      <c r="T1134" s="7" t="s">
        <v>9</v>
      </c>
      <c r="U1134" s="7" t="s">
        <v>9</v>
      </c>
      <c r="V1134" s="7" t="s">
        <v>9</v>
      </c>
      <c r="W1134" s="7" t="s">
        <v>9</v>
      </c>
      <c r="X1134" s="7" t="s">
        <v>9</v>
      </c>
      <c r="Y1134" s="7" t="s">
        <v>9</v>
      </c>
      <c r="Z1134" s="7" t="s">
        <v>9</v>
      </c>
      <c r="AA1134" s="7" t="s">
        <v>9</v>
      </c>
    </row>
    <row r="1135" spans="2:27">
      <c r="B1135" s="7" t="s">
        <v>400</v>
      </c>
      <c r="C1135" s="7" t="s">
        <v>405</v>
      </c>
      <c r="D1135" s="7" t="s">
        <v>9</v>
      </c>
      <c r="E1135" s="7" t="s">
        <v>9</v>
      </c>
      <c r="F1135" s="7" t="s">
        <v>9</v>
      </c>
      <c r="G1135" s="7" t="s">
        <v>9</v>
      </c>
      <c r="H1135" s="7" t="s">
        <v>9</v>
      </c>
      <c r="I1135" s="7">
        <v>-7600</v>
      </c>
      <c r="J1135" s="7">
        <v>-3681</v>
      </c>
      <c r="K1135" s="7">
        <v>-12896</v>
      </c>
      <c r="L1135" s="7">
        <v>-45</v>
      </c>
      <c r="M1135" s="7">
        <v>-291</v>
      </c>
      <c r="N1135" s="7">
        <v>-8983</v>
      </c>
      <c r="O1135" s="7">
        <v>-7</v>
      </c>
      <c r="P1135" s="7">
        <v>-37192</v>
      </c>
      <c r="Q1135" s="7">
        <v>-63</v>
      </c>
      <c r="R1135" s="7">
        <v>-758</v>
      </c>
      <c r="S1135" s="7">
        <v>-3017</v>
      </c>
      <c r="T1135" s="7">
        <v>-6680</v>
      </c>
      <c r="U1135" s="7">
        <v>-3642</v>
      </c>
      <c r="V1135" s="7">
        <v>-1906</v>
      </c>
      <c r="W1135" s="7">
        <v>-4107</v>
      </c>
      <c r="X1135" s="7">
        <v>-8270</v>
      </c>
      <c r="Y1135" s="7">
        <v>-1969</v>
      </c>
      <c r="Z1135" s="7">
        <v>-4442</v>
      </c>
      <c r="AA1135" s="7">
        <v>-9331</v>
      </c>
    </row>
    <row r="1136" spans="2:27">
      <c r="B1136" s="7" t="s">
        <v>228</v>
      </c>
      <c r="C1136" s="7" t="s">
        <v>229</v>
      </c>
      <c r="D1136" s="7" t="s">
        <v>9</v>
      </c>
      <c r="E1136" s="7" t="s">
        <v>9</v>
      </c>
      <c r="F1136" s="7" t="s">
        <v>9</v>
      </c>
      <c r="G1136" s="7">
        <v>71908</v>
      </c>
      <c r="H1136" s="7">
        <v>48276</v>
      </c>
      <c r="I1136" s="7">
        <v>59024</v>
      </c>
      <c r="J1136" s="7">
        <v>44257</v>
      </c>
      <c r="K1136" s="7">
        <v>65663</v>
      </c>
      <c r="L1136" s="7">
        <v>98042</v>
      </c>
      <c r="M1136" s="7">
        <v>91486</v>
      </c>
      <c r="N1136" s="7">
        <v>45015</v>
      </c>
      <c r="O1136" s="7">
        <v>103286</v>
      </c>
      <c r="P1136" s="7">
        <v>79233</v>
      </c>
      <c r="Q1136" s="7">
        <v>81264</v>
      </c>
      <c r="R1136" s="7">
        <v>39487</v>
      </c>
      <c r="S1136" s="7">
        <v>18592</v>
      </c>
      <c r="T1136" s="7">
        <v>17943</v>
      </c>
      <c r="U1136" s="7">
        <v>29716</v>
      </c>
      <c r="V1136" s="7">
        <v>19838</v>
      </c>
      <c r="W1136" s="7">
        <v>28805</v>
      </c>
      <c r="X1136" s="7">
        <v>29463</v>
      </c>
      <c r="Y1136" s="7">
        <v>26520</v>
      </c>
      <c r="Z1136" s="7">
        <v>18498</v>
      </c>
      <c r="AA1136" s="7">
        <v>1132</v>
      </c>
    </row>
    <row r="1137" spans="2:27">
      <c r="B1137" s="1" t="s">
        <v>406</v>
      </c>
    </row>
    <row r="1138" spans="2:27">
      <c r="B1138" s="7" t="s">
        <v>407</v>
      </c>
      <c r="C1138" s="7" t="s">
        <v>408</v>
      </c>
      <c r="D1138" s="7" t="s">
        <v>9</v>
      </c>
      <c r="E1138" s="7" t="s">
        <v>9</v>
      </c>
      <c r="F1138" s="7" t="s">
        <v>9</v>
      </c>
      <c r="G1138" s="7">
        <v>71908</v>
      </c>
      <c r="H1138" s="7">
        <v>48276</v>
      </c>
      <c r="I1138" s="7">
        <v>59024</v>
      </c>
      <c r="J1138" s="7">
        <v>44257</v>
      </c>
      <c r="K1138" s="7">
        <v>65663</v>
      </c>
      <c r="L1138" s="7">
        <v>98042</v>
      </c>
      <c r="M1138" s="7">
        <v>91486</v>
      </c>
      <c r="N1138" s="7">
        <v>45015</v>
      </c>
      <c r="O1138" s="7">
        <v>103286</v>
      </c>
      <c r="P1138" s="7">
        <v>79233</v>
      </c>
      <c r="Q1138" s="7">
        <v>81264</v>
      </c>
      <c r="R1138" s="7">
        <v>39487</v>
      </c>
      <c r="S1138" s="7">
        <v>18592</v>
      </c>
      <c r="T1138" s="7">
        <v>17943</v>
      </c>
      <c r="U1138" s="7">
        <v>29716</v>
      </c>
      <c r="V1138" s="7">
        <v>19838</v>
      </c>
      <c r="W1138" s="7">
        <v>28805</v>
      </c>
      <c r="X1138" s="7">
        <v>29463</v>
      </c>
      <c r="Y1138" s="7">
        <v>26520</v>
      </c>
      <c r="Z1138" s="7">
        <v>18498</v>
      </c>
      <c r="AA1138" s="7">
        <v>1132</v>
      </c>
    </row>
    <row r="1139" spans="2:27">
      <c r="B1139" s="7" t="s">
        <v>228</v>
      </c>
      <c r="C1139" s="7" t="s">
        <v>229</v>
      </c>
      <c r="D1139" s="7" t="s">
        <v>9</v>
      </c>
      <c r="E1139" s="7" t="s">
        <v>9</v>
      </c>
      <c r="F1139" s="7" t="s">
        <v>9</v>
      </c>
      <c r="G1139" s="7">
        <v>71908</v>
      </c>
      <c r="H1139" s="7">
        <v>48276</v>
      </c>
      <c r="I1139" s="7">
        <v>59024</v>
      </c>
      <c r="J1139" s="7">
        <v>44257</v>
      </c>
      <c r="K1139" s="7">
        <v>65663</v>
      </c>
      <c r="L1139" s="7">
        <v>98042</v>
      </c>
      <c r="M1139" s="7">
        <v>91486</v>
      </c>
      <c r="N1139" s="7">
        <v>45015</v>
      </c>
      <c r="O1139" s="7">
        <v>103286</v>
      </c>
      <c r="P1139" s="7">
        <v>79233</v>
      </c>
      <c r="Q1139" s="7">
        <v>81264</v>
      </c>
      <c r="R1139" s="7">
        <v>39487</v>
      </c>
      <c r="S1139" s="7">
        <v>18592</v>
      </c>
      <c r="T1139" s="7">
        <v>17943</v>
      </c>
      <c r="U1139" s="7">
        <v>29716</v>
      </c>
      <c r="V1139" s="7">
        <v>19838</v>
      </c>
      <c r="W1139" s="7">
        <v>28805</v>
      </c>
      <c r="X1139" s="7">
        <v>29463</v>
      </c>
      <c r="Y1139" s="7">
        <v>26520</v>
      </c>
      <c r="Z1139" s="7">
        <v>18498</v>
      </c>
      <c r="AA1139" s="7">
        <v>1132</v>
      </c>
    </row>
    <row r="1142" spans="2:27">
      <c r="C1142" s="19" t="s">
        <v>655</v>
      </c>
      <c r="D1142" s="19"/>
      <c r="E1142" s="19"/>
      <c r="F1142" s="19"/>
    </row>
    <row r="1144" spans="2:27">
      <c r="B1144" s="1" t="s">
        <v>393</v>
      </c>
    </row>
    <row r="1145" spans="2:27">
      <c r="B1145" s="7" t="s">
        <v>407</v>
      </c>
      <c r="C1145" s="7" t="s">
        <v>408</v>
      </c>
      <c r="D1145" s="7" t="s">
        <v>9</v>
      </c>
      <c r="E1145" s="7" t="s">
        <v>9</v>
      </c>
      <c r="F1145" s="7" t="s">
        <v>9</v>
      </c>
      <c r="G1145" s="7">
        <v>71908</v>
      </c>
      <c r="H1145" s="7">
        <v>48276</v>
      </c>
      <c r="I1145" s="7">
        <v>59024</v>
      </c>
      <c r="J1145" s="7">
        <v>44257</v>
      </c>
      <c r="K1145" s="7">
        <v>65663</v>
      </c>
      <c r="L1145" s="7">
        <v>98042</v>
      </c>
      <c r="M1145" s="7">
        <v>91486</v>
      </c>
      <c r="N1145" s="7">
        <v>45015</v>
      </c>
      <c r="O1145" s="7">
        <v>103286</v>
      </c>
      <c r="P1145" s="7">
        <v>79233</v>
      </c>
      <c r="Q1145" s="7">
        <v>81264</v>
      </c>
      <c r="R1145" s="7">
        <v>39487</v>
      </c>
      <c r="S1145" s="7">
        <v>18592</v>
      </c>
      <c r="T1145" s="7">
        <v>17943</v>
      </c>
      <c r="U1145" s="7">
        <v>29716</v>
      </c>
      <c r="V1145" s="7">
        <v>19838</v>
      </c>
      <c r="W1145" s="7">
        <v>28805</v>
      </c>
      <c r="X1145" s="7">
        <v>29463</v>
      </c>
      <c r="Y1145" s="7">
        <v>26520</v>
      </c>
      <c r="Z1145" s="7">
        <v>18498</v>
      </c>
      <c r="AA1145" s="7">
        <v>1132</v>
      </c>
    </row>
    <row r="1146" spans="2:27">
      <c r="B1146" s="7" t="s">
        <v>228</v>
      </c>
      <c r="C1146" s="7" t="s">
        <v>229</v>
      </c>
      <c r="D1146" s="7" t="s">
        <v>9</v>
      </c>
      <c r="E1146" s="7" t="s">
        <v>9</v>
      </c>
      <c r="F1146" s="7" t="s">
        <v>9</v>
      </c>
      <c r="G1146" s="7">
        <v>71908</v>
      </c>
      <c r="H1146" s="7">
        <v>48276</v>
      </c>
      <c r="I1146" s="7">
        <v>59024</v>
      </c>
      <c r="J1146" s="7">
        <v>44257</v>
      </c>
      <c r="K1146" s="7">
        <v>65663</v>
      </c>
      <c r="L1146" s="7">
        <v>98042</v>
      </c>
      <c r="M1146" s="7">
        <v>91486</v>
      </c>
      <c r="N1146" s="7">
        <v>45015</v>
      </c>
      <c r="O1146" s="7">
        <v>103286</v>
      </c>
      <c r="P1146" s="7">
        <v>79233</v>
      </c>
      <c r="Q1146" s="7">
        <v>81264</v>
      </c>
      <c r="R1146" s="7">
        <v>39487</v>
      </c>
      <c r="S1146" s="7">
        <v>18592</v>
      </c>
      <c r="T1146" s="7">
        <v>17943</v>
      </c>
      <c r="U1146" s="7">
        <v>29716</v>
      </c>
      <c r="V1146" s="7">
        <v>19838</v>
      </c>
      <c r="W1146" s="7">
        <v>28805</v>
      </c>
      <c r="X1146" s="7">
        <v>29463</v>
      </c>
      <c r="Y1146" s="7">
        <v>26520</v>
      </c>
      <c r="Z1146" s="7">
        <v>18498</v>
      </c>
      <c r="AA1146" s="7">
        <v>1132</v>
      </c>
    </row>
    <row r="1147" spans="2:27">
      <c r="B1147" s="1" t="s">
        <v>406</v>
      </c>
    </row>
    <row r="1148" spans="2:27">
      <c r="B1148" s="7" t="s">
        <v>409</v>
      </c>
      <c r="C1148" s="7" t="s">
        <v>56</v>
      </c>
      <c r="D1148" s="7" t="s">
        <v>9</v>
      </c>
      <c r="E1148" s="7" t="s">
        <v>9</v>
      </c>
      <c r="F1148" s="7" t="s">
        <v>9</v>
      </c>
      <c r="G1148" s="7">
        <v>30230</v>
      </c>
      <c r="H1148" s="7">
        <v>22401</v>
      </c>
      <c r="I1148" s="7">
        <v>31074</v>
      </c>
      <c r="J1148" s="7">
        <v>27581</v>
      </c>
      <c r="K1148" s="7">
        <v>26531</v>
      </c>
      <c r="L1148" s="7">
        <v>21282</v>
      </c>
      <c r="M1148" s="7">
        <v>16873</v>
      </c>
      <c r="N1148" s="7">
        <v>19880</v>
      </c>
      <c r="O1148" s="7">
        <v>18815</v>
      </c>
      <c r="P1148" s="7">
        <v>18855</v>
      </c>
      <c r="Q1148" s="7">
        <v>21790</v>
      </c>
      <c r="R1148" s="7">
        <v>20577</v>
      </c>
      <c r="S1148" s="7">
        <v>20073</v>
      </c>
      <c r="T1148" s="7">
        <v>26068</v>
      </c>
      <c r="U1148" s="7">
        <v>29238</v>
      </c>
      <c r="V1148" s="7">
        <v>35159</v>
      </c>
      <c r="W1148" s="7">
        <v>26700</v>
      </c>
      <c r="X1148" s="7">
        <v>27551</v>
      </c>
      <c r="Y1148" s="7">
        <v>26653</v>
      </c>
      <c r="Z1148" s="7">
        <v>27647</v>
      </c>
      <c r="AA1148" s="7">
        <v>25757</v>
      </c>
    </row>
    <row r="1149" spans="2:27">
      <c r="B1149" s="7" t="s">
        <v>410</v>
      </c>
      <c r="C1149" s="7" t="s">
        <v>411</v>
      </c>
      <c r="D1149" s="7" t="s">
        <v>9</v>
      </c>
      <c r="E1149" s="7" t="s">
        <v>9</v>
      </c>
      <c r="F1149" s="7" t="s">
        <v>9</v>
      </c>
      <c r="G1149" s="7">
        <v>23563</v>
      </c>
      <c r="H1149" s="7">
        <v>14743</v>
      </c>
      <c r="I1149" s="7">
        <v>22114</v>
      </c>
      <c r="J1149" s="7">
        <v>16216</v>
      </c>
      <c r="K1149" s="7">
        <v>12048</v>
      </c>
      <c r="L1149" s="7">
        <v>5082</v>
      </c>
      <c r="M1149" s="7">
        <v>794</v>
      </c>
      <c r="N1149" s="7">
        <v>2153</v>
      </c>
      <c r="O1149" s="7">
        <v>899</v>
      </c>
      <c r="P1149" s="7">
        <v>1584</v>
      </c>
      <c r="Q1149" s="7">
        <v>3649</v>
      </c>
      <c r="R1149" s="7">
        <v>2211</v>
      </c>
      <c r="S1149" s="7">
        <v>1398</v>
      </c>
      <c r="T1149" s="7">
        <v>5718</v>
      </c>
      <c r="U1149" s="7">
        <v>5860</v>
      </c>
      <c r="V1149" s="7">
        <v>9181</v>
      </c>
      <c r="W1149" s="7">
        <v>-883</v>
      </c>
      <c r="X1149" s="7">
        <v>483</v>
      </c>
      <c r="Y1149" s="7">
        <v>-55</v>
      </c>
      <c r="Z1149" s="7">
        <v>1460</v>
      </c>
      <c r="AA1149" s="7">
        <v>-563</v>
      </c>
    </row>
    <row r="1150" spans="2:27">
      <c r="B1150" s="7" t="s">
        <v>412</v>
      </c>
      <c r="C1150" s="7" t="s">
        <v>57</v>
      </c>
      <c r="D1150" s="7" t="s">
        <v>9</v>
      </c>
      <c r="E1150" s="7" t="s">
        <v>9</v>
      </c>
      <c r="F1150" s="7" t="s">
        <v>9</v>
      </c>
      <c r="G1150" s="7">
        <v>30446</v>
      </c>
      <c r="H1150" s="7">
        <v>21738</v>
      </c>
      <c r="I1150" s="7">
        <v>29185</v>
      </c>
      <c r="J1150" s="7">
        <v>25870</v>
      </c>
      <c r="K1150" s="7">
        <v>25957</v>
      </c>
      <c r="L1150" s="7">
        <v>20966</v>
      </c>
      <c r="M1150" s="7">
        <v>15623</v>
      </c>
      <c r="N1150" s="7">
        <v>19722</v>
      </c>
      <c r="O1150" s="7">
        <v>18156</v>
      </c>
      <c r="P1150" s="7">
        <v>18651</v>
      </c>
      <c r="Q1150" s="7">
        <v>21157</v>
      </c>
      <c r="R1150" s="7">
        <v>20381</v>
      </c>
      <c r="S1150" s="7">
        <v>19547</v>
      </c>
      <c r="T1150" s="7">
        <v>24605</v>
      </c>
      <c r="U1150" s="7">
        <v>27184</v>
      </c>
      <c r="V1150" s="7">
        <v>33448</v>
      </c>
      <c r="W1150" s="7">
        <v>25788</v>
      </c>
      <c r="X1150" s="7">
        <v>26507</v>
      </c>
      <c r="Y1150" s="7">
        <v>27634</v>
      </c>
      <c r="Z1150" s="7">
        <v>28225</v>
      </c>
      <c r="AA1150" s="7">
        <v>25987</v>
      </c>
    </row>
    <row r="1151" spans="2:27">
      <c r="B1151" s="7" t="s">
        <v>413</v>
      </c>
      <c r="C1151" s="7" t="s">
        <v>414</v>
      </c>
      <c r="D1151" s="7" t="s">
        <v>9</v>
      </c>
      <c r="E1151" s="7" t="s">
        <v>9</v>
      </c>
      <c r="F1151" s="7" t="s">
        <v>9</v>
      </c>
      <c r="G1151" s="7">
        <v>30445</v>
      </c>
      <c r="H1151" s="7">
        <v>21736</v>
      </c>
      <c r="I1151" s="7">
        <v>29140</v>
      </c>
      <c r="J1151" s="7">
        <v>25826</v>
      </c>
      <c r="K1151" s="7">
        <v>25909</v>
      </c>
      <c r="L1151" s="7">
        <v>20942</v>
      </c>
      <c r="M1151" s="7">
        <v>15606</v>
      </c>
      <c r="N1151" s="7">
        <v>19693</v>
      </c>
      <c r="O1151" s="7">
        <v>18145</v>
      </c>
      <c r="P1151" s="7">
        <v>18642</v>
      </c>
      <c r="Q1151" s="7">
        <v>21148</v>
      </c>
      <c r="R1151" s="7">
        <v>20374</v>
      </c>
      <c r="S1151" s="7">
        <v>19511</v>
      </c>
      <c r="T1151" s="7">
        <v>24598</v>
      </c>
      <c r="U1151" s="7">
        <v>27168</v>
      </c>
      <c r="V1151" s="7">
        <v>33413</v>
      </c>
      <c r="W1151" s="7">
        <v>25777</v>
      </c>
      <c r="X1151" s="7">
        <v>26462</v>
      </c>
      <c r="Y1151" s="7">
        <v>27604</v>
      </c>
      <c r="Z1151" s="7">
        <v>28151</v>
      </c>
      <c r="AA1151" s="7">
        <v>25887</v>
      </c>
    </row>
    <row r="1152" spans="2:27">
      <c r="B1152" s="7" t="s">
        <v>415</v>
      </c>
      <c r="C1152" s="7" t="s">
        <v>416</v>
      </c>
      <c r="D1152" s="7" t="s">
        <v>9</v>
      </c>
      <c r="E1152" s="7" t="s">
        <v>9</v>
      </c>
      <c r="F1152" s="7" t="s">
        <v>9</v>
      </c>
      <c r="G1152" s="7">
        <v>28299</v>
      </c>
      <c r="H1152" s="7">
        <v>21422</v>
      </c>
      <c r="I1152" s="7">
        <v>27979</v>
      </c>
      <c r="J1152" s="7">
        <v>24598</v>
      </c>
      <c r="K1152" s="7">
        <v>22816</v>
      </c>
      <c r="L1152" s="7">
        <v>20136</v>
      </c>
      <c r="M1152" s="7">
        <v>16912</v>
      </c>
      <c r="N1152" s="7">
        <v>22369</v>
      </c>
      <c r="O1152" s="7">
        <v>19958</v>
      </c>
      <c r="P1152" s="7">
        <v>21709</v>
      </c>
      <c r="Q1152" s="7">
        <v>24208</v>
      </c>
      <c r="R1152" s="7">
        <v>22474</v>
      </c>
      <c r="S1152" s="7">
        <v>22079</v>
      </c>
      <c r="T1152" s="7">
        <v>28529</v>
      </c>
      <c r="U1152" s="7">
        <v>32990</v>
      </c>
      <c r="V1152" s="7">
        <v>35105</v>
      </c>
      <c r="W1152" s="7">
        <v>31494</v>
      </c>
      <c r="X1152" s="7">
        <v>27974</v>
      </c>
      <c r="Y1152" s="7">
        <v>31586</v>
      </c>
      <c r="Z1152" s="7">
        <v>29532</v>
      </c>
      <c r="AA1152" s="7" t="s">
        <v>9</v>
      </c>
    </row>
    <row r="1153" spans="2:27">
      <c r="B1153" s="7" t="s">
        <v>417</v>
      </c>
      <c r="C1153" s="7" t="s">
        <v>418</v>
      </c>
      <c r="D1153" s="7" t="s">
        <v>9</v>
      </c>
      <c r="E1153" s="7" t="s">
        <v>9</v>
      </c>
      <c r="F1153" s="7" t="s">
        <v>9</v>
      </c>
      <c r="G1153" s="7">
        <v>3552</v>
      </c>
      <c r="H1153" s="7">
        <v>3003</v>
      </c>
      <c r="I1153" s="7">
        <v>3852</v>
      </c>
      <c r="J1153" s="7">
        <v>4070</v>
      </c>
      <c r="K1153" s="7">
        <v>9356</v>
      </c>
      <c r="L1153" s="7">
        <v>4534</v>
      </c>
      <c r="M1153" s="7">
        <v>3180</v>
      </c>
      <c r="N1153" s="7">
        <v>2326</v>
      </c>
      <c r="O1153" s="7">
        <v>2359</v>
      </c>
      <c r="P1153" s="7">
        <v>1114</v>
      </c>
      <c r="Q1153" s="7">
        <v>1110</v>
      </c>
      <c r="R1153" s="7">
        <v>911</v>
      </c>
      <c r="S1153" s="7">
        <v>1092</v>
      </c>
      <c r="T1153" s="7">
        <v>2143</v>
      </c>
      <c r="U1153" s="7">
        <v>2503</v>
      </c>
      <c r="V1153" s="7">
        <v>2096</v>
      </c>
      <c r="W1153" s="7">
        <v>964</v>
      </c>
      <c r="X1153" s="7">
        <v>5374</v>
      </c>
      <c r="Y1153" s="7">
        <v>4111</v>
      </c>
      <c r="Z1153" s="7">
        <v>5278</v>
      </c>
      <c r="AA1153" s="7" t="s">
        <v>9</v>
      </c>
    </row>
    <row r="1154" spans="2:27">
      <c r="B1154" s="7" t="s">
        <v>419</v>
      </c>
      <c r="C1154" s="7" t="s">
        <v>420</v>
      </c>
      <c r="D1154" s="7" t="s">
        <v>9</v>
      </c>
      <c r="E1154" s="7" t="s">
        <v>9</v>
      </c>
      <c r="F1154" s="7" t="s">
        <v>9</v>
      </c>
      <c r="G1154" s="7">
        <v>-1406</v>
      </c>
      <c r="H1154" s="7">
        <v>-2689</v>
      </c>
      <c r="I1154" s="7">
        <v>-2691</v>
      </c>
      <c r="J1154" s="7">
        <v>-2842</v>
      </c>
      <c r="K1154" s="7">
        <v>-6263</v>
      </c>
      <c r="L1154" s="7">
        <v>-3728</v>
      </c>
      <c r="M1154" s="7">
        <v>-4486</v>
      </c>
      <c r="N1154" s="7">
        <v>-5002</v>
      </c>
      <c r="O1154" s="7">
        <v>-4172</v>
      </c>
      <c r="P1154" s="7">
        <v>-4181</v>
      </c>
      <c r="Q1154" s="7">
        <v>-4170</v>
      </c>
      <c r="R1154" s="7">
        <v>-3011</v>
      </c>
      <c r="S1154" s="7">
        <v>-3660</v>
      </c>
      <c r="T1154" s="7">
        <v>-6074</v>
      </c>
      <c r="U1154" s="7">
        <v>-8325</v>
      </c>
      <c r="V1154" s="7">
        <v>-3788</v>
      </c>
      <c r="W1154" s="7">
        <v>-6681</v>
      </c>
      <c r="X1154" s="7">
        <v>-6886</v>
      </c>
      <c r="Y1154" s="7">
        <v>-8093</v>
      </c>
      <c r="Z1154" s="7">
        <v>-6659</v>
      </c>
      <c r="AA1154" s="7" t="s">
        <v>9</v>
      </c>
    </row>
    <row r="1155" spans="2:27">
      <c r="B1155" s="7" t="s">
        <v>421</v>
      </c>
      <c r="C1155" s="7" t="s">
        <v>422</v>
      </c>
      <c r="D1155" s="7" t="s">
        <v>9</v>
      </c>
      <c r="E1155" s="7" t="s">
        <v>9</v>
      </c>
      <c r="F1155" s="7" t="s">
        <v>9</v>
      </c>
      <c r="G1155" s="7">
        <v>1</v>
      </c>
      <c r="H1155" s="7">
        <v>2</v>
      </c>
      <c r="I1155" s="7">
        <v>45</v>
      </c>
      <c r="J1155" s="7">
        <v>44</v>
      </c>
      <c r="K1155" s="7">
        <v>48</v>
      </c>
      <c r="L1155" s="7">
        <v>24</v>
      </c>
      <c r="M1155" s="7">
        <v>17</v>
      </c>
      <c r="N1155" s="7">
        <v>29</v>
      </c>
      <c r="O1155" s="7">
        <v>11</v>
      </c>
      <c r="P1155" s="7">
        <v>9</v>
      </c>
      <c r="Q1155" s="7">
        <v>9</v>
      </c>
      <c r="R1155" s="7">
        <v>7</v>
      </c>
      <c r="S1155" s="7">
        <v>36</v>
      </c>
      <c r="T1155" s="7">
        <v>7</v>
      </c>
      <c r="U1155" s="7">
        <v>16</v>
      </c>
      <c r="V1155" s="7">
        <v>35</v>
      </c>
      <c r="W1155" s="7">
        <v>11</v>
      </c>
      <c r="X1155" s="7">
        <v>45</v>
      </c>
      <c r="Y1155" s="7">
        <v>30</v>
      </c>
      <c r="Z1155" s="7">
        <v>74</v>
      </c>
      <c r="AA1155" s="7" t="s">
        <v>9</v>
      </c>
    </row>
    <row r="1156" spans="2:27">
      <c r="B1156" s="7" t="s">
        <v>233</v>
      </c>
      <c r="C1156" s="7" t="s">
        <v>423</v>
      </c>
      <c r="D1156" s="7" t="s">
        <v>9</v>
      </c>
      <c r="E1156" s="7" t="s">
        <v>9</v>
      </c>
      <c r="F1156" s="7" t="s">
        <v>9</v>
      </c>
      <c r="G1156" s="7">
        <v>-6667</v>
      </c>
      <c r="H1156" s="7">
        <v>-7658</v>
      </c>
      <c r="I1156" s="7">
        <v>-8960</v>
      </c>
      <c r="J1156" s="7">
        <v>-11365</v>
      </c>
      <c r="K1156" s="7">
        <v>-14483</v>
      </c>
      <c r="L1156" s="7">
        <v>-16200</v>
      </c>
      <c r="M1156" s="7">
        <v>-16079</v>
      </c>
      <c r="N1156" s="7">
        <v>-17727</v>
      </c>
      <c r="O1156" s="7">
        <v>-17916</v>
      </c>
      <c r="P1156" s="7">
        <v>-17271</v>
      </c>
      <c r="Q1156" s="7">
        <v>-18141</v>
      </c>
      <c r="R1156" s="7">
        <v>-18366</v>
      </c>
      <c r="S1156" s="7">
        <v>-18675</v>
      </c>
      <c r="T1156" s="7">
        <v>-20350</v>
      </c>
      <c r="U1156" s="7">
        <v>-23378</v>
      </c>
      <c r="V1156" s="7">
        <v>-25978</v>
      </c>
      <c r="W1156" s="7">
        <v>-27583</v>
      </c>
      <c r="X1156" s="7">
        <v>-27068</v>
      </c>
      <c r="Y1156" s="7">
        <v>-26708</v>
      </c>
      <c r="Z1156" s="7">
        <v>-26187</v>
      </c>
      <c r="AA1156" s="7">
        <v>-26320</v>
      </c>
    </row>
    <row r="1157" spans="2:27">
      <c r="B1157" s="7" t="s">
        <v>424</v>
      </c>
      <c r="C1157" s="7" t="s">
        <v>425</v>
      </c>
      <c r="D1157" s="7" t="s">
        <v>9</v>
      </c>
      <c r="E1157" s="7" t="s">
        <v>9</v>
      </c>
      <c r="F1157" s="7" t="s">
        <v>9</v>
      </c>
      <c r="G1157" s="7">
        <v>23779</v>
      </c>
      <c r="H1157" s="7">
        <v>14080</v>
      </c>
      <c r="I1157" s="7">
        <v>20225</v>
      </c>
      <c r="J1157" s="7">
        <v>14505</v>
      </c>
      <c r="K1157" s="7">
        <v>11474</v>
      </c>
      <c r="L1157" s="7">
        <v>4766</v>
      </c>
      <c r="M1157" s="7">
        <v>-456</v>
      </c>
      <c r="N1157" s="7">
        <v>1995</v>
      </c>
      <c r="O1157" s="7">
        <v>240</v>
      </c>
      <c r="P1157" s="7">
        <v>1380</v>
      </c>
      <c r="Q1157" s="7">
        <v>3016</v>
      </c>
      <c r="R1157" s="7">
        <v>2015</v>
      </c>
      <c r="S1157" s="7">
        <v>872</v>
      </c>
      <c r="T1157" s="7">
        <v>4255</v>
      </c>
      <c r="U1157" s="7">
        <v>3806</v>
      </c>
      <c r="V1157" s="7">
        <v>7470</v>
      </c>
      <c r="W1157" s="7">
        <v>-1795</v>
      </c>
      <c r="X1157" s="7">
        <v>-561</v>
      </c>
      <c r="Y1157" s="7">
        <v>926</v>
      </c>
      <c r="Z1157" s="7">
        <v>2038</v>
      </c>
      <c r="AA1157" s="7">
        <v>-333</v>
      </c>
    </row>
    <row r="1158" spans="2:27">
      <c r="B1158" s="7" t="s">
        <v>426</v>
      </c>
      <c r="C1158" s="7" t="s">
        <v>58</v>
      </c>
      <c r="D1158" s="7" t="s">
        <v>9</v>
      </c>
      <c r="E1158" s="7" t="s">
        <v>9</v>
      </c>
      <c r="F1158" s="7" t="s">
        <v>9</v>
      </c>
      <c r="G1158" s="7">
        <v>-216</v>
      </c>
      <c r="H1158" s="7">
        <v>568</v>
      </c>
      <c r="I1158" s="7">
        <v>1824</v>
      </c>
      <c r="J1158" s="7">
        <v>1647</v>
      </c>
      <c r="K1158" s="7">
        <v>565</v>
      </c>
      <c r="L1158" s="7">
        <v>311</v>
      </c>
      <c r="M1158" s="7">
        <v>1221</v>
      </c>
      <c r="N1158" s="7">
        <v>144</v>
      </c>
      <c r="O1158" s="7">
        <v>701</v>
      </c>
      <c r="P1158" s="7">
        <v>191</v>
      </c>
      <c r="Q1158" s="7">
        <v>622</v>
      </c>
      <c r="R1158" s="7">
        <v>218</v>
      </c>
      <c r="S1158" s="7">
        <v>547</v>
      </c>
      <c r="T1158" s="7">
        <v>1461</v>
      </c>
      <c r="U1158" s="7">
        <v>2008</v>
      </c>
      <c r="V1158" s="7">
        <v>1798</v>
      </c>
      <c r="W1158" s="7">
        <v>1041</v>
      </c>
      <c r="X1158" s="7">
        <v>1196</v>
      </c>
      <c r="Y1158" s="7">
        <v>-768</v>
      </c>
      <c r="Z1158" s="7">
        <v>289</v>
      </c>
      <c r="AA1158" s="7">
        <v>447</v>
      </c>
    </row>
    <row r="1159" spans="2:27">
      <c r="B1159" s="7" t="s">
        <v>427</v>
      </c>
      <c r="C1159" s="7" t="s">
        <v>59</v>
      </c>
      <c r="D1159" s="7" t="s">
        <v>9</v>
      </c>
      <c r="E1159" s="7" t="s">
        <v>9</v>
      </c>
      <c r="F1159" s="7" t="s">
        <v>9</v>
      </c>
      <c r="G1159" s="7" t="s">
        <v>9</v>
      </c>
      <c r="H1159" s="7">
        <v>95</v>
      </c>
      <c r="I1159" s="7">
        <v>65</v>
      </c>
      <c r="J1159" s="7">
        <v>64</v>
      </c>
      <c r="K1159" s="7">
        <v>9</v>
      </c>
      <c r="L1159" s="7">
        <v>5</v>
      </c>
      <c r="M1159" s="7">
        <v>29</v>
      </c>
      <c r="N1159" s="7">
        <v>14</v>
      </c>
      <c r="O1159" s="7">
        <v>-42</v>
      </c>
      <c r="P1159" s="7">
        <v>13</v>
      </c>
      <c r="Q1159" s="7">
        <v>11</v>
      </c>
      <c r="R1159" s="7">
        <v>-22</v>
      </c>
      <c r="S1159" s="7">
        <v>-21</v>
      </c>
      <c r="T1159" s="7">
        <v>2</v>
      </c>
      <c r="U1159" s="7">
        <v>46</v>
      </c>
      <c r="V1159" s="7">
        <v>-87</v>
      </c>
      <c r="W1159" s="7">
        <v>-129</v>
      </c>
      <c r="X1159" s="7">
        <v>-152</v>
      </c>
      <c r="Y1159" s="7">
        <v>-213</v>
      </c>
      <c r="Z1159" s="7">
        <v>-867</v>
      </c>
      <c r="AA1159" s="7">
        <v>-677</v>
      </c>
    </row>
    <row r="1160" spans="2:27">
      <c r="B1160" s="7" t="s">
        <v>428</v>
      </c>
      <c r="C1160" s="7" t="s">
        <v>429</v>
      </c>
      <c r="D1160" s="7" t="s">
        <v>9</v>
      </c>
      <c r="E1160" s="7" t="s">
        <v>9</v>
      </c>
      <c r="F1160" s="7" t="s">
        <v>9</v>
      </c>
      <c r="G1160" s="7">
        <v>310</v>
      </c>
      <c r="H1160" s="7">
        <v>884</v>
      </c>
      <c r="I1160" s="7">
        <v>950</v>
      </c>
      <c r="J1160" s="7">
        <v>393</v>
      </c>
      <c r="K1160" s="7">
        <v>528</v>
      </c>
      <c r="L1160" s="7">
        <v>249</v>
      </c>
      <c r="M1160" s="7">
        <v>84</v>
      </c>
      <c r="N1160" s="7">
        <v>1127</v>
      </c>
      <c r="O1160" s="7">
        <v>243</v>
      </c>
      <c r="P1160" s="7">
        <v>393</v>
      </c>
      <c r="Q1160" s="7" t="s">
        <v>9</v>
      </c>
      <c r="R1160" s="7">
        <v>-448</v>
      </c>
      <c r="S1160" s="7">
        <v>208</v>
      </c>
      <c r="T1160" s="7">
        <v>313</v>
      </c>
      <c r="U1160" s="7">
        <v>371</v>
      </c>
      <c r="V1160" s="7">
        <v>438</v>
      </c>
      <c r="W1160" s="7">
        <v>383</v>
      </c>
      <c r="X1160" s="7">
        <v>283</v>
      </c>
      <c r="Y1160" s="7">
        <v>586</v>
      </c>
      <c r="Z1160" s="7">
        <v>108</v>
      </c>
      <c r="AA1160" s="7">
        <v>901</v>
      </c>
    </row>
    <row r="1161" spans="2:27">
      <c r="B1161" s="7" t="s">
        <v>430</v>
      </c>
      <c r="C1161" s="7" t="s">
        <v>431</v>
      </c>
      <c r="D1161" s="7" t="s">
        <v>9</v>
      </c>
      <c r="E1161" s="7" t="s">
        <v>9</v>
      </c>
      <c r="F1161" s="7" t="s">
        <v>9</v>
      </c>
      <c r="G1161" s="7">
        <v>311</v>
      </c>
      <c r="H1161" s="7">
        <v>828</v>
      </c>
      <c r="I1161" s="7">
        <v>664</v>
      </c>
      <c r="J1161" s="7">
        <v>400</v>
      </c>
      <c r="K1161" s="7">
        <v>559</v>
      </c>
      <c r="L1161" s="7">
        <v>152</v>
      </c>
      <c r="M1161" s="7">
        <v>-135</v>
      </c>
      <c r="N1161" s="7">
        <v>742</v>
      </c>
      <c r="O1161" s="7">
        <v>187</v>
      </c>
      <c r="P1161" s="7">
        <v>-20</v>
      </c>
      <c r="Q1161" s="7" t="s">
        <v>9</v>
      </c>
      <c r="R1161" s="7">
        <v>-448</v>
      </c>
      <c r="S1161" s="7">
        <v>-825</v>
      </c>
      <c r="T1161" s="7">
        <v>212</v>
      </c>
      <c r="U1161" s="7">
        <v>-138</v>
      </c>
      <c r="V1161" s="7">
        <v>206</v>
      </c>
      <c r="W1161" s="7">
        <v>157</v>
      </c>
      <c r="X1161" s="7">
        <v>199</v>
      </c>
      <c r="Y1161" s="7">
        <v>515</v>
      </c>
      <c r="Z1161" s="7">
        <v>33</v>
      </c>
      <c r="AA1161" s="7">
        <v>830</v>
      </c>
    </row>
    <row r="1162" spans="2:27">
      <c r="B1162" s="7" t="s">
        <v>432</v>
      </c>
      <c r="C1162" s="7" t="s">
        <v>433</v>
      </c>
      <c r="D1162" s="7" t="s">
        <v>9</v>
      </c>
      <c r="E1162" s="7" t="s">
        <v>9</v>
      </c>
      <c r="F1162" s="7" t="s">
        <v>9</v>
      </c>
      <c r="G1162" s="7">
        <v>391</v>
      </c>
      <c r="H1162" s="7">
        <v>862</v>
      </c>
      <c r="I1162" s="7">
        <v>828</v>
      </c>
      <c r="J1162" s="7">
        <v>800</v>
      </c>
      <c r="K1162" s="7">
        <v>891</v>
      </c>
      <c r="L1162" s="7">
        <v>443</v>
      </c>
      <c r="M1162" s="7">
        <v>285</v>
      </c>
      <c r="N1162" s="7">
        <v>1219</v>
      </c>
      <c r="O1162" s="7">
        <v>371</v>
      </c>
      <c r="P1162" s="7">
        <v>271</v>
      </c>
      <c r="Q1162" s="7" t="s">
        <v>9</v>
      </c>
      <c r="R1162" s="7" t="s">
        <v>9</v>
      </c>
      <c r="S1162" s="7">
        <v>178</v>
      </c>
      <c r="T1162" s="7">
        <v>970</v>
      </c>
      <c r="U1162" s="7">
        <v>415</v>
      </c>
      <c r="V1162" s="7">
        <v>974</v>
      </c>
      <c r="W1162" s="7">
        <v>326</v>
      </c>
      <c r="X1162" s="7">
        <v>280</v>
      </c>
      <c r="Y1162" s="7">
        <v>655</v>
      </c>
      <c r="Z1162" s="7">
        <v>703</v>
      </c>
      <c r="AA1162" s="7">
        <v>1322</v>
      </c>
    </row>
    <row r="1163" spans="2:27">
      <c r="B1163" s="7" t="s">
        <v>434</v>
      </c>
      <c r="C1163" s="7" t="s">
        <v>435</v>
      </c>
      <c r="D1163" s="7" t="s">
        <v>9</v>
      </c>
      <c r="E1163" s="7" t="s">
        <v>9</v>
      </c>
      <c r="F1163" s="7" t="s">
        <v>9</v>
      </c>
      <c r="G1163" s="7">
        <v>-80</v>
      </c>
      <c r="H1163" s="7">
        <v>-34</v>
      </c>
      <c r="I1163" s="7">
        <v>-164</v>
      </c>
      <c r="J1163" s="7">
        <v>-400</v>
      </c>
      <c r="K1163" s="7">
        <v>-332</v>
      </c>
      <c r="L1163" s="7">
        <v>-291</v>
      </c>
      <c r="M1163" s="7">
        <v>-420</v>
      </c>
      <c r="N1163" s="7">
        <v>-477</v>
      </c>
      <c r="O1163" s="7">
        <v>-184</v>
      </c>
      <c r="P1163" s="7">
        <v>-291</v>
      </c>
      <c r="Q1163" s="7" t="s">
        <v>9</v>
      </c>
      <c r="R1163" s="7">
        <v>-448</v>
      </c>
      <c r="S1163" s="7">
        <v>-1003</v>
      </c>
      <c r="T1163" s="7">
        <v>-758</v>
      </c>
      <c r="U1163" s="7">
        <v>-553</v>
      </c>
      <c r="V1163" s="7">
        <v>-768</v>
      </c>
      <c r="W1163" s="7">
        <v>-169</v>
      </c>
      <c r="X1163" s="7">
        <v>-81</v>
      </c>
      <c r="Y1163" s="7">
        <v>-140</v>
      </c>
      <c r="Z1163" s="7">
        <v>-670</v>
      </c>
      <c r="AA1163" s="7">
        <v>-492</v>
      </c>
    </row>
    <row r="1164" spans="2:27">
      <c r="B1164" s="7" t="s">
        <v>436</v>
      </c>
      <c r="C1164" s="7" t="s">
        <v>437</v>
      </c>
      <c r="D1164" s="7" t="s">
        <v>9</v>
      </c>
      <c r="E1164" s="7" t="s">
        <v>9</v>
      </c>
      <c r="F1164" s="7" t="s">
        <v>9</v>
      </c>
      <c r="G1164" s="7">
        <v>-1</v>
      </c>
      <c r="H1164" s="7">
        <v>56</v>
      </c>
      <c r="I1164" s="7">
        <v>286</v>
      </c>
      <c r="J1164" s="7">
        <v>-7</v>
      </c>
      <c r="K1164" s="7">
        <v>-31</v>
      </c>
      <c r="L1164" s="7">
        <v>97</v>
      </c>
      <c r="M1164" s="7">
        <v>219</v>
      </c>
      <c r="N1164" s="7">
        <v>385</v>
      </c>
      <c r="O1164" s="7">
        <v>56</v>
      </c>
      <c r="P1164" s="7">
        <v>413</v>
      </c>
      <c r="Q1164" s="7" t="s">
        <v>9</v>
      </c>
      <c r="R1164" s="7" t="s">
        <v>9</v>
      </c>
      <c r="S1164" s="7">
        <v>1033</v>
      </c>
      <c r="T1164" s="7">
        <v>101</v>
      </c>
      <c r="U1164" s="7">
        <v>509</v>
      </c>
      <c r="V1164" s="7">
        <v>232</v>
      </c>
      <c r="W1164" s="7">
        <v>226</v>
      </c>
      <c r="X1164" s="7">
        <v>84</v>
      </c>
      <c r="Y1164" s="7">
        <v>71</v>
      </c>
      <c r="Z1164" s="7">
        <v>75</v>
      </c>
      <c r="AA1164" s="7">
        <v>71</v>
      </c>
    </row>
    <row r="1165" spans="2:27">
      <c r="B1165" s="7" t="s">
        <v>438</v>
      </c>
      <c r="C1165" s="7" t="s">
        <v>439</v>
      </c>
      <c r="D1165" s="7" t="s">
        <v>9</v>
      </c>
      <c r="E1165" s="7" t="s">
        <v>9</v>
      </c>
      <c r="F1165" s="7" t="s">
        <v>9</v>
      </c>
      <c r="G1165" s="7" t="s">
        <v>9</v>
      </c>
      <c r="H1165" s="7">
        <v>76</v>
      </c>
      <c r="I1165" s="7">
        <v>286</v>
      </c>
      <c r="J1165" s="7">
        <v>220</v>
      </c>
      <c r="K1165" s="7">
        <v>6</v>
      </c>
      <c r="L1165" s="7">
        <v>17652</v>
      </c>
      <c r="M1165" s="7">
        <v>219</v>
      </c>
      <c r="N1165" s="7">
        <v>385</v>
      </c>
      <c r="O1165" s="7">
        <v>69</v>
      </c>
      <c r="P1165" s="7">
        <v>469</v>
      </c>
      <c r="Q1165" s="7" t="s">
        <v>9</v>
      </c>
      <c r="R1165" s="7" t="s">
        <v>9</v>
      </c>
      <c r="S1165" s="7">
        <v>1429</v>
      </c>
      <c r="T1165" s="7">
        <v>126</v>
      </c>
      <c r="U1165" s="7">
        <v>511</v>
      </c>
      <c r="V1165" s="7">
        <v>232</v>
      </c>
      <c r="W1165" s="7">
        <v>226</v>
      </c>
      <c r="X1165" s="7">
        <v>93</v>
      </c>
      <c r="Y1165" s="7">
        <v>71</v>
      </c>
      <c r="Z1165" s="7">
        <v>77</v>
      </c>
      <c r="AA1165" s="7">
        <v>71</v>
      </c>
    </row>
    <row r="1166" spans="2:27">
      <c r="B1166" s="7" t="s">
        <v>440</v>
      </c>
      <c r="C1166" s="7" t="s">
        <v>441</v>
      </c>
      <c r="D1166" s="7" t="s">
        <v>9</v>
      </c>
      <c r="E1166" s="7" t="s">
        <v>9</v>
      </c>
      <c r="F1166" s="7" t="s">
        <v>9</v>
      </c>
      <c r="G1166" s="7">
        <v>-1</v>
      </c>
      <c r="H1166" s="7">
        <v>-20</v>
      </c>
      <c r="I1166" s="7" t="s">
        <v>9</v>
      </c>
      <c r="J1166" s="7">
        <v>-227</v>
      </c>
      <c r="K1166" s="7">
        <v>-37</v>
      </c>
      <c r="L1166" s="7">
        <v>-17555</v>
      </c>
      <c r="M1166" s="7" t="s">
        <v>9</v>
      </c>
      <c r="N1166" s="7" t="s">
        <v>9</v>
      </c>
      <c r="O1166" s="7">
        <v>-13</v>
      </c>
      <c r="P1166" s="7">
        <v>-56</v>
      </c>
      <c r="Q1166" s="7" t="s">
        <v>9</v>
      </c>
      <c r="R1166" s="7" t="s">
        <v>9</v>
      </c>
      <c r="S1166" s="7">
        <v>-396</v>
      </c>
      <c r="T1166" s="7">
        <v>-25</v>
      </c>
      <c r="U1166" s="7">
        <v>-2</v>
      </c>
      <c r="V1166" s="7" t="s">
        <v>9</v>
      </c>
      <c r="W1166" s="7" t="s">
        <v>9</v>
      </c>
      <c r="X1166" s="7">
        <v>-9</v>
      </c>
      <c r="Y1166" s="7" t="s">
        <v>9</v>
      </c>
      <c r="Z1166" s="7">
        <v>-2</v>
      </c>
      <c r="AA1166" s="7" t="s">
        <v>9</v>
      </c>
    </row>
    <row r="1167" spans="2:27">
      <c r="B1167" s="7" t="s">
        <v>442</v>
      </c>
      <c r="C1167" s="7" t="s">
        <v>443</v>
      </c>
      <c r="D1167" s="7" t="s">
        <v>9</v>
      </c>
      <c r="E1167" s="7" t="s">
        <v>9</v>
      </c>
      <c r="F1167" s="7" t="s">
        <v>9</v>
      </c>
      <c r="G1167" s="7" t="s">
        <v>9</v>
      </c>
      <c r="H1167" s="7" t="s">
        <v>9</v>
      </c>
      <c r="I1167" s="7" t="s">
        <v>9</v>
      </c>
      <c r="J1167" s="7" t="s">
        <v>9</v>
      </c>
      <c r="K1167" s="7" t="s">
        <v>9</v>
      </c>
      <c r="L1167" s="7" t="s">
        <v>9</v>
      </c>
      <c r="M1167" s="7" t="s">
        <v>9</v>
      </c>
      <c r="N1167" s="7" t="s">
        <v>9</v>
      </c>
      <c r="O1167" s="7" t="s">
        <v>9</v>
      </c>
      <c r="P1167" s="7" t="s">
        <v>9</v>
      </c>
      <c r="Q1167" s="7" t="s">
        <v>9</v>
      </c>
      <c r="R1167" s="7" t="s">
        <v>9</v>
      </c>
      <c r="S1167" s="7" t="s">
        <v>9</v>
      </c>
      <c r="T1167" s="7" t="s">
        <v>9</v>
      </c>
      <c r="U1167" s="7" t="s">
        <v>9</v>
      </c>
      <c r="V1167" s="7" t="s">
        <v>9</v>
      </c>
      <c r="W1167" s="7" t="s">
        <v>9</v>
      </c>
      <c r="X1167" s="7" t="s">
        <v>9</v>
      </c>
      <c r="Y1167" s="7" t="s">
        <v>9</v>
      </c>
      <c r="Z1167" s="7" t="s">
        <v>9</v>
      </c>
      <c r="AA1167" s="7" t="s">
        <v>9</v>
      </c>
    </row>
    <row r="1168" spans="2:27">
      <c r="B1168" s="7" t="s">
        <v>444</v>
      </c>
      <c r="C1168" s="7" t="s">
        <v>445</v>
      </c>
      <c r="D1168" s="7" t="s">
        <v>9</v>
      </c>
      <c r="E1168" s="7" t="s">
        <v>9</v>
      </c>
      <c r="F1168" s="7" t="s">
        <v>9</v>
      </c>
      <c r="G1168" s="7" t="s">
        <v>9</v>
      </c>
      <c r="H1168" s="7" t="s">
        <v>9</v>
      </c>
      <c r="I1168" s="7" t="s">
        <v>9</v>
      </c>
      <c r="J1168" s="7" t="s">
        <v>9</v>
      </c>
      <c r="K1168" s="7" t="s">
        <v>9</v>
      </c>
      <c r="L1168" s="7" t="s">
        <v>9</v>
      </c>
      <c r="M1168" s="7" t="s">
        <v>9</v>
      </c>
      <c r="N1168" s="7">
        <v>4939</v>
      </c>
      <c r="O1168" s="7" t="s">
        <v>9</v>
      </c>
      <c r="P1168" s="7" t="s">
        <v>9</v>
      </c>
      <c r="Q1168" s="7" t="s">
        <v>9</v>
      </c>
      <c r="R1168" s="7" t="s">
        <v>9</v>
      </c>
      <c r="S1168" s="7" t="s">
        <v>9</v>
      </c>
      <c r="T1168" s="7" t="s">
        <v>9</v>
      </c>
      <c r="U1168" s="7" t="s">
        <v>9</v>
      </c>
      <c r="V1168" s="7" t="s">
        <v>9</v>
      </c>
      <c r="W1168" s="7" t="s">
        <v>9</v>
      </c>
      <c r="X1168" s="7" t="s">
        <v>9</v>
      </c>
      <c r="Y1168" s="7" t="s">
        <v>9</v>
      </c>
      <c r="Z1168" s="7" t="s">
        <v>9</v>
      </c>
      <c r="AA1168" s="7" t="s">
        <v>9</v>
      </c>
    </row>
    <row r="1169" spans="2:27">
      <c r="B1169" s="7" t="s">
        <v>446</v>
      </c>
      <c r="C1169" s="7" t="s">
        <v>447</v>
      </c>
      <c r="D1169" s="7" t="s">
        <v>9</v>
      </c>
      <c r="E1169" s="7" t="s">
        <v>9</v>
      </c>
      <c r="F1169" s="7" t="s">
        <v>9</v>
      </c>
      <c r="G1169" s="7" t="s">
        <v>9</v>
      </c>
      <c r="H1169" s="7" t="s">
        <v>9</v>
      </c>
      <c r="I1169" s="7" t="s">
        <v>9</v>
      </c>
      <c r="J1169" s="7" t="s">
        <v>9</v>
      </c>
      <c r="K1169" s="7" t="s">
        <v>9</v>
      </c>
      <c r="L1169" s="7" t="s">
        <v>9</v>
      </c>
      <c r="M1169" s="7" t="s">
        <v>9</v>
      </c>
      <c r="N1169" s="7">
        <v>-4939</v>
      </c>
      <c r="O1169" s="7" t="s">
        <v>9</v>
      </c>
      <c r="P1169" s="7" t="s">
        <v>9</v>
      </c>
      <c r="Q1169" s="7" t="s">
        <v>9</v>
      </c>
      <c r="R1169" s="7" t="s">
        <v>9</v>
      </c>
      <c r="S1169" s="7" t="s">
        <v>9</v>
      </c>
      <c r="T1169" s="7" t="s">
        <v>9</v>
      </c>
      <c r="U1169" s="7" t="s">
        <v>9</v>
      </c>
      <c r="V1169" s="7" t="s">
        <v>9</v>
      </c>
      <c r="W1169" s="7" t="s">
        <v>9</v>
      </c>
      <c r="X1169" s="7" t="s">
        <v>9</v>
      </c>
      <c r="Y1169" s="7" t="s">
        <v>9</v>
      </c>
      <c r="Z1169" s="7" t="s">
        <v>9</v>
      </c>
      <c r="AA1169" s="7" t="s">
        <v>9</v>
      </c>
    </row>
    <row r="1170" spans="2:27">
      <c r="B1170" s="7" t="s">
        <v>448</v>
      </c>
      <c r="C1170" s="7" t="s">
        <v>449</v>
      </c>
      <c r="D1170" s="7" t="s">
        <v>9</v>
      </c>
      <c r="E1170" s="7" t="s">
        <v>9</v>
      </c>
      <c r="F1170" s="7" t="s">
        <v>9</v>
      </c>
      <c r="G1170" s="7">
        <v>48035</v>
      </c>
      <c r="H1170" s="7">
        <v>32649</v>
      </c>
      <c r="I1170" s="7">
        <v>35960</v>
      </c>
      <c r="J1170" s="7">
        <v>27648</v>
      </c>
      <c r="K1170" s="7">
        <v>53087</v>
      </c>
      <c r="L1170" s="7">
        <v>92711</v>
      </c>
      <c r="M1170" s="7">
        <v>90608</v>
      </c>
      <c r="N1170" s="7">
        <v>41735</v>
      </c>
      <c r="O1170" s="7">
        <v>102144</v>
      </c>
      <c r="P1170" s="7">
        <v>77256</v>
      </c>
      <c r="Q1170" s="7">
        <v>77615</v>
      </c>
      <c r="R1170" s="7">
        <v>37724</v>
      </c>
      <c r="S1170" s="7">
        <v>16986</v>
      </c>
      <c r="T1170" s="7">
        <v>11912</v>
      </c>
      <c r="U1170" s="7">
        <v>23485</v>
      </c>
      <c r="V1170" s="7">
        <v>10219</v>
      </c>
      <c r="W1170" s="7">
        <v>29305</v>
      </c>
      <c r="X1170" s="7">
        <v>28697</v>
      </c>
      <c r="Y1170" s="7">
        <v>25989</v>
      </c>
      <c r="Z1170" s="7">
        <v>16930</v>
      </c>
      <c r="AA1170" s="7">
        <v>794</v>
      </c>
    </row>
    <row r="1171" spans="2:27">
      <c r="B1171" s="7" t="s">
        <v>228</v>
      </c>
      <c r="C1171" s="7" t="s">
        <v>229</v>
      </c>
      <c r="D1171" s="7" t="s">
        <v>9</v>
      </c>
      <c r="E1171" s="7" t="s">
        <v>9</v>
      </c>
      <c r="F1171" s="7" t="s">
        <v>9</v>
      </c>
      <c r="G1171" s="7">
        <v>71908</v>
      </c>
      <c r="H1171" s="7">
        <v>48276</v>
      </c>
      <c r="I1171" s="7">
        <v>59024</v>
      </c>
      <c r="J1171" s="7">
        <v>44257</v>
      </c>
      <c r="K1171" s="7">
        <v>65663</v>
      </c>
      <c r="L1171" s="7">
        <v>98042</v>
      </c>
      <c r="M1171" s="7">
        <v>91486</v>
      </c>
      <c r="N1171" s="7">
        <v>45015</v>
      </c>
      <c r="O1171" s="7">
        <v>103286</v>
      </c>
      <c r="P1171" s="7">
        <v>79233</v>
      </c>
      <c r="Q1171" s="7">
        <v>81264</v>
      </c>
      <c r="R1171" s="7">
        <v>39487</v>
      </c>
      <c r="S1171" s="7">
        <v>18592</v>
      </c>
      <c r="T1171" s="7">
        <v>17943</v>
      </c>
      <c r="U1171" s="7">
        <v>29716</v>
      </c>
      <c r="V1171" s="7">
        <v>19838</v>
      </c>
      <c r="W1171" s="7">
        <v>28805</v>
      </c>
      <c r="X1171" s="7">
        <v>29463</v>
      </c>
      <c r="Y1171" s="7">
        <v>26520</v>
      </c>
      <c r="Z1171" s="7">
        <v>18498</v>
      </c>
      <c r="AA1171" s="7">
        <v>1132</v>
      </c>
    </row>
    <row r="1174" spans="2:27">
      <c r="C1174" s="19" t="s">
        <v>656</v>
      </c>
      <c r="D1174" s="19"/>
      <c r="E1174" s="19"/>
      <c r="F1174" s="19"/>
      <c r="G1174" s="19"/>
    </row>
    <row r="1176" spans="2:27">
      <c r="B1176" s="1" t="s">
        <v>406</v>
      </c>
    </row>
    <row r="1177" spans="2:27">
      <c r="B1177" s="7" t="s">
        <v>452</v>
      </c>
      <c r="C1177" s="7" t="s">
        <v>453</v>
      </c>
      <c r="D1177" s="7" t="s">
        <v>9</v>
      </c>
      <c r="E1177" s="7" t="s">
        <v>9</v>
      </c>
      <c r="F1177" s="7" t="s">
        <v>9</v>
      </c>
      <c r="G1177" s="7">
        <v>6</v>
      </c>
      <c r="H1177" s="7">
        <v>986</v>
      </c>
      <c r="I1177" s="7" t="s">
        <v>9</v>
      </c>
      <c r="J1177" s="7">
        <v>-218</v>
      </c>
      <c r="K1177" s="7">
        <v>-9660</v>
      </c>
      <c r="L1177" s="7">
        <v>-6956</v>
      </c>
      <c r="M1177" s="7">
        <v>1440</v>
      </c>
      <c r="N1177" s="7" t="s">
        <v>9</v>
      </c>
      <c r="O1177" s="7" t="s">
        <v>9</v>
      </c>
      <c r="P1177" s="7" t="s">
        <v>9</v>
      </c>
      <c r="Q1177" s="7" t="s">
        <v>9</v>
      </c>
      <c r="R1177" s="7" t="s">
        <v>9</v>
      </c>
      <c r="S1177" s="7" t="s">
        <v>9</v>
      </c>
      <c r="T1177" s="7">
        <v>33</v>
      </c>
      <c r="U1177" s="7">
        <v>27</v>
      </c>
      <c r="V1177" s="7">
        <v>20</v>
      </c>
      <c r="W1177" s="7">
        <v>21239</v>
      </c>
      <c r="X1177" s="7">
        <v>13</v>
      </c>
      <c r="Y1177" s="7">
        <v>-1230</v>
      </c>
      <c r="Z1177" s="7">
        <v>14</v>
      </c>
      <c r="AA1177" s="7">
        <v>8</v>
      </c>
    </row>
    <row r="1178" spans="2:27">
      <c r="B1178" s="7" t="s">
        <v>454</v>
      </c>
      <c r="C1178" s="7" t="s">
        <v>455</v>
      </c>
      <c r="D1178" s="7" t="s">
        <v>9</v>
      </c>
      <c r="E1178" s="7" t="s">
        <v>9</v>
      </c>
      <c r="F1178" s="7" t="s">
        <v>9</v>
      </c>
      <c r="G1178" s="7">
        <v>6</v>
      </c>
      <c r="H1178" s="7">
        <v>986</v>
      </c>
      <c r="I1178" s="7" t="s">
        <v>9</v>
      </c>
      <c r="J1178" s="7">
        <v>-218</v>
      </c>
      <c r="K1178" s="7">
        <v>-9660</v>
      </c>
      <c r="L1178" s="7">
        <v>-6956</v>
      </c>
      <c r="M1178" s="7">
        <v>1440</v>
      </c>
      <c r="N1178" s="7" t="s">
        <v>9</v>
      </c>
      <c r="O1178" s="7" t="s">
        <v>9</v>
      </c>
      <c r="P1178" s="7" t="s">
        <v>9</v>
      </c>
      <c r="Q1178" s="7" t="s">
        <v>9</v>
      </c>
      <c r="R1178" s="7" t="s">
        <v>9</v>
      </c>
      <c r="S1178" s="7" t="s">
        <v>9</v>
      </c>
      <c r="T1178" s="7">
        <v>33</v>
      </c>
      <c r="U1178" s="7" t="s">
        <v>9</v>
      </c>
      <c r="V1178" s="7" t="s">
        <v>9</v>
      </c>
      <c r="W1178" s="7" t="s">
        <v>9</v>
      </c>
      <c r="X1178" s="7" t="s">
        <v>9</v>
      </c>
      <c r="Y1178" s="7" t="s">
        <v>9</v>
      </c>
      <c r="Z1178" s="7" t="s">
        <v>9</v>
      </c>
      <c r="AA1178" s="7" t="s">
        <v>9</v>
      </c>
    </row>
    <row r="1179" spans="2:27">
      <c r="B1179" s="7" t="s">
        <v>456</v>
      </c>
      <c r="C1179" s="7" t="s">
        <v>457</v>
      </c>
      <c r="D1179" s="7" t="s">
        <v>9</v>
      </c>
      <c r="E1179" s="7" t="s">
        <v>9</v>
      </c>
      <c r="F1179" s="7" t="s">
        <v>9</v>
      </c>
      <c r="G1179" s="7" t="s">
        <v>9</v>
      </c>
      <c r="H1179" s="7" t="s">
        <v>9</v>
      </c>
      <c r="I1179" s="7" t="s">
        <v>9</v>
      </c>
      <c r="J1179" s="7" t="s">
        <v>9</v>
      </c>
      <c r="K1179" s="7" t="s">
        <v>9</v>
      </c>
      <c r="L1179" s="7" t="s">
        <v>9</v>
      </c>
      <c r="M1179" s="7" t="s">
        <v>9</v>
      </c>
      <c r="N1179" s="7" t="s">
        <v>9</v>
      </c>
      <c r="O1179" s="7" t="s">
        <v>9</v>
      </c>
      <c r="P1179" s="7" t="s">
        <v>9</v>
      </c>
      <c r="Q1179" s="7" t="s">
        <v>9</v>
      </c>
      <c r="R1179" s="7" t="s">
        <v>9</v>
      </c>
      <c r="S1179" s="7" t="s">
        <v>9</v>
      </c>
      <c r="T1179" s="7" t="s">
        <v>9</v>
      </c>
      <c r="U1179" s="7">
        <v>27</v>
      </c>
      <c r="V1179" s="7">
        <v>20</v>
      </c>
      <c r="W1179" s="7">
        <v>21239</v>
      </c>
      <c r="X1179" s="7">
        <v>13</v>
      </c>
      <c r="Y1179" s="7">
        <v>-1230</v>
      </c>
      <c r="Z1179" s="7">
        <v>14</v>
      </c>
      <c r="AA1179" s="7">
        <v>8</v>
      </c>
    </row>
    <row r="1180" spans="2:27">
      <c r="B1180" s="7" t="s">
        <v>458</v>
      </c>
      <c r="C1180" s="7" t="s">
        <v>459</v>
      </c>
      <c r="D1180" s="7" t="s">
        <v>9</v>
      </c>
      <c r="E1180" s="7" t="s">
        <v>9</v>
      </c>
      <c r="F1180" s="7" t="s">
        <v>9</v>
      </c>
      <c r="G1180" s="7">
        <v>11751</v>
      </c>
      <c r="H1180" s="7">
        <v>-8865</v>
      </c>
      <c r="I1180" s="7">
        <v>232373</v>
      </c>
      <c r="J1180" s="7">
        <v>28675</v>
      </c>
      <c r="K1180" s="7">
        <v>135992</v>
      </c>
      <c r="L1180" s="7">
        <v>-3443</v>
      </c>
      <c r="M1180" s="7">
        <v>53749</v>
      </c>
      <c r="N1180" s="7">
        <v>21269</v>
      </c>
      <c r="O1180" s="7">
        <v>36683</v>
      </c>
      <c r="P1180" s="7">
        <v>20019</v>
      </c>
      <c r="Q1180" s="7">
        <v>-118165</v>
      </c>
      <c r="R1180" s="7">
        <v>18725</v>
      </c>
      <c r="S1180" s="7">
        <v>186760</v>
      </c>
      <c r="T1180" s="7">
        <v>-143982</v>
      </c>
      <c r="U1180" s="7">
        <v>10816</v>
      </c>
      <c r="V1180" s="7">
        <v>-5025</v>
      </c>
      <c r="W1180" s="7">
        <v>111890</v>
      </c>
      <c r="X1180" s="7">
        <v>54542</v>
      </c>
      <c r="Y1180" s="7">
        <v>22001</v>
      </c>
      <c r="Z1180" s="7">
        <v>122197</v>
      </c>
      <c r="AA1180" s="7">
        <v>204043</v>
      </c>
    </row>
    <row r="1181" spans="2:27">
      <c r="B1181" s="7" t="s">
        <v>460</v>
      </c>
      <c r="C1181" s="7" t="s">
        <v>461</v>
      </c>
      <c r="D1181" s="7" t="s">
        <v>9</v>
      </c>
      <c r="E1181" s="7" t="s">
        <v>9</v>
      </c>
      <c r="F1181" s="7" t="s">
        <v>9</v>
      </c>
      <c r="G1181" s="7">
        <v>1235</v>
      </c>
      <c r="H1181" s="7">
        <v>3303</v>
      </c>
      <c r="I1181" s="7">
        <v>3047</v>
      </c>
      <c r="J1181" s="7">
        <v>2550</v>
      </c>
      <c r="K1181" s="7">
        <v>528</v>
      </c>
      <c r="L1181" s="7">
        <v>-186</v>
      </c>
      <c r="M1181" s="7">
        <v>7506</v>
      </c>
      <c r="N1181" s="7">
        <v>-1883</v>
      </c>
      <c r="O1181" s="7">
        <v>5593</v>
      </c>
      <c r="P1181" s="7">
        <v>-324</v>
      </c>
      <c r="Q1181" s="7">
        <v>-699</v>
      </c>
      <c r="R1181" s="7">
        <v>-3100</v>
      </c>
      <c r="S1181" s="7">
        <v>-1132</v>
      </c>
      <c r="T1181" s="7">
        <v>2826</v>
      </c>
      <c r="U1181" s="7">
        <v>3906</v>
      </c>
      <c r="V1181" s="7">
        <v>4887</v>
      </c>
      <c r="W1181" s="7">
        <v>462</v>
      </c>
      <c r="X1181" s="7">
        <v>837</v>
      </c>
      <c r="Y1181" s="7">
        <v>-1764</v>
      </c>
      <c r="Z1181" s="7">
        <v>627</v>
      </c>
      <c r="AA1181" s="7">
        <v>1592</v>
      </c>
    </row>
    <row r="1182" spans="2:27">
      <c r="B1182" s="7" t="s">
        <v>462</v>
      </c>
      <c r="C1182" s="7" t="s">
        <v>463</v>
      </c>
      <c r="D1182" s="7" t="s">
        <v>9</v>
      </c>
      <c r="E1182" s="7" t="s">
        <v>9</v>
      </c>
      <c r="F1182" s="7" t="s">
        <v>9</v>
      </c>
      <c r="G1182" s="7">
        <v>9369</v>
      </c>
      <c r="H1182" s="7">
        <v>9836</v>
      </c>
      <c r="I1182" s="7">
        <v>-30466</v>
      </c>
      <c r="J1182" s="7">
        <v>36240</v>
      </c>
      <c r="K1182" s="7">
        <v>-33633</v>
      </c>
      <c r="L1182" s="7">
        <v>-30997</v>
      </c>
      <c r="M1182" s="7">
        <v>-62599</v>
      </c>
      <c r="N1182" s="7">
        <v>9594</v>
      </c>
      <c r="O1182" s="7">
        <v>-13339</v>
      </c>
      <c r="P1182" s="7">
        <v>335</v>
      </c>
      <c r="Q1182" s="7">
        <v>-11175</v>
      </c>
      <c r="R1182" s="7">
        <v>-85854</v>
      </c>
      <c r="S1182" s="7">
        <v>27002</v>
      </c>
      <c r="T1182" s="7">
        <v>-22651</v>
      </c>
      <c r="U1182" s="7">
        <v>12671</v>
      </c>
      <c r="V1182" s="7">
        <v>12860</v>
      </c>
      <c r="W1182" s="7">
        <v>2573</v>
      </c>
      <c r="X1182" s="7">
        <v>4609</v>
      </c>
      <c r="Y1182" s="7">
        <v>94247</v>
      </c>
      <c r="Z1182" s="7">
        <v>53023</v>
      </c>
      <c r="AA1182" s="7">
        <v>-91645</v>
      </c>
    </row>
    <row r="1183" spans="2:27">
      <c r="B1183" s="7" t="s">
        <v>464</v>
      </c>
      <c r="C1183" s="7" t="s">
        <v>465</v>
      </c>
      <c r="D1183" s="7" t="s">
        <v>9</v>
      </c>
      <c r="E1183" s="7" t="s">
        <v>9</v>
      </c>
      <c r="F1183" s="7" t="s">
        <v>9</v>
      </c>
      <c r="G1183" s="7">
        <v>1147</v>
      </c>
      <c r="H1183" s="7">
        <v>-22004</v>
      </c>
      <c r="I1183" s="7">
        <v>259792</v>
      </c>
      <c r="J1183" s="7">
        <v>-10115</v>
      </c>
      <c r="K1183" s="7">
        <v>169097</v>
      </c>
      <c r="L1183" s="7">
        <v>27740</v>
      </c>
      <c r="M1183" s="7">
        <v>108842</v>
      </c>
      <c r="N1183" s="7">
        <v>13558</v>
      </c>
      <c r="O1183" s="7">
        <v>44429</v>
      </c>
      <c r="P1183" s="7">
        <v>20008</v>
      </c>
      <c r="Q1183" s="7">
        <v>-106291</v>
      </c>
      <c r="R1183" s="7">
        <v>107679</v>
      </c>
      <c r="S1183" s="7">
        <v>160890</v>
      </c>
      <c r="T1183" s="7">
        <v>-124157</v>
      </c>
      <c r="U1183" s="7">
        <v>-5761</v>
      </c>
      <c r="V1183" s="7">
        <v>-22772</v>
      </c>
      <c r="W1183" s="7">
        <v>108855</v>
      </c>
      <c r="X1183" s="7">
        <v>49096</v>
      </c>
      <c r="Y1183" s="7">
        <v>-70482</v>
      </c>
      <c r="Z1183" s="7">
        <v>68547</v>
      </c>
      <c r="AA1183" s="7">
        <v>294096</v>
      </c>
    </row>
    <row r="1184" spans="2:27">
      <c r="B1184" s="7" t="s">
        <v>466</v>
      </c>
      <c r="C1184" s="7" t="s">
        <v>467</v>
      </c>
      <c r="D1184" s="7" t="s">
        <v>9</v>
      </c>
      <c r="E1184" s="7" t="s">
        <v>9</v>
      </c>
      <c r="F1184" s="7" t="s">
        <v>9</v>
      </c>
      <c r="G1184" s="7">
        <v>54712</v>
      </c>
      <c r="H1184" s="7">
        <v>71475</v>
      </c>
      <c r="I1184" s="7">
        <v>175454</v>
      </c>
      <c r="J1184" s="7">
        <v>93660</v>
      </c>
      <c r="K1184" s="7">
        <v>115375</v>
      </c>
      <c r="L1184" s="7">
        <v>231716</v>
      </c>
      <c r="M1184" s="7">
        <v>106994</v>
      </c>
      <c r="N1184" s="7">
        <v>69110</v>
      </c>
      <c r="O1184" s="7">
        <v>88333</v>
      </c>
      <c r="P1184" s="7">
        <v>398608</v>
      </c>
      <c r="Q1184" s="7">
        <v>221245</v>
      </c>
      <c r="R1184" s="7">
        <v>53125</v>
      </c>
      <c r="S1184" s="7">
        <v>44183</v>
      </c>
      <c r="T1184" s="7">
        <v>176300</v>
      </c>
      <c r="U1184" s="7">
        <v>233542</v>
      </c>
      <c r="V1184" s="7">
        <v>54124</v>
      </c>
      <c r="W1184" s="7">
        <v>82943</v>
      </c>
      <c r="X1184" s="7">
        <v>45273</v>
      </c>
      <c r="Y1184" s="7">
        <v>-29431</v>
      </c>
      <c r="Z1184" s="7">
        <v>104506</v>
      </c>
      <c r="AA1184" s="7">
        <v>273298</v>
      </c>
    </row>
    <row r="1185" spans="2:27">
      <c r="B1185" s="7" t="s">
        <v>468</v>
      </c>
      <c r="C1185" s="7" t="s">
        <v>469</v>
      </c>
      <c r="D1185" s="7" t="s">
        <v>9</v>
      </c>
      <c r="E1185" s="7" t="s">
        <v>9</v>
      </c>
      <c r="F1185" s="7" t="s">
        <v>9</v>
      </c>
      <c r="G1185" s="7">
        <v>8537</v>
      </c>
      <c r="H1185" s="7">
        <v>47293</v>
      </c>
      <c r="I1185" s="7">
        <v>131815</v>
      </c>
      <c r="J1185" s="7">
        <v>53176</v>
      </c>
      <c r="K1185" s="7">
        <v>21380</v>
      </c>
      <c r="L1185" s="7">
        <v>43983</v>
      </c>
      <c r="M1185" s="7">
        <v>37222</v>
      </c>
      <c r="N1185" s="7">
        <v>13164</v>
      </c>
      <c r="O1185" s="7">
        <v>-39941</v>
      </c>
      <c r="P1185" s="7">
        <v>173831</v>
      </c>
      <c r="Q1185" s="7">
        <v>3696</v>
      </c>
      <c r="R1185" s="7">
        <v>-55111</v>
      </c>
      <c r="S1185" s="7">
        <v>-76401</v>
      </c>
      <c r="T1185" s="7">
        <v>9074</v>
      </c>
      <c r="U1185" s="7">
        <v>34224</v>
      </c>
      <c r="V1185" s="7">
        <v>-50909</v>
      </c>
      <c r="W1185" s="7">
        <v>99712</v>
      </c>
      <c r="X1185" s="7">
        <v>1529</v>
      </c>
      <c r="Y1185" s="7">
        <v>-48791</v>
      </c>
      <c r="Z1185" s="7">
        <v>15657</v>
      </c>
      <c r="AA1185" s="7">
        <v>21676</v>
      </c>
    </row>
    <row r="1186" spans="2:27">
      <c r="B1186" s="7" t="s">
        <v>470</v>
      </c>
      <c r="C1186" s="7" t="s">
        <v>471</v>
      </c>
      <c r="D1186" s="7" t="s">
        <v>9</v>
      </c>
      <c r="E1186" s="7" t="s">
        <v>9</v>
      </c>
      <c r="F1186" s="7" t="s">
        <v>9</v>
      </c>
      <c r="G1186" s="7">
        <v>46175</v>
      </c>
      <c r="H1186" s="7">
        <v>24182</v>
      </c>
      <c r="I1186" s="7">
        <v>43639</v>
      </c>
      <c r="J1186" s="7">
        <v>40484</v>
      </c>
      <c r="K1186" s="7">
        <v>93995</v>
      </c>
      <c r="L1186" s="7">
        <v>187733</v>
      </c>
      <c r="M1186" s="7">
        <v>69772</v>
      </c>
      <c r="N1186" s="7">
        <v>55946</v>
      </c>
      <c r="O1186" s="7">
        <v>128274</v>
      </c>
      <c r="P1186" s="7">
        <v>224777</v>
      </c>
      <c r="Q1186" s="7">
        <v>217549</v>
      </c>
      <c r="R1186" s="7">
        <v>108236</v>
      </c>
      <c r="S1186" s="7">
        <v>120584</v>
      </c>
      <c r="T1186" s="7">
        <v>167226</v>
      </c>
      <c r="U1186" s="7">
        <v>199318</v>
      </c>
      <c r="V1186" s="7">
        <v>105033</v>
      </c>
      <c r="W1186" s="7">
        <v>-16769</v>
      </c>
      <c r="X1186" s="7">
        <v>43744</v>
      </c>
      <c r="Y1186" s="7">
        <v>19360</v>
      </c>
      <c r="Z1186" s="7">
        <v>88849</v>
      </c>
      <c r="AA1186" s="7">
        <v>251622</v>
      </c>
    </row>
    <row r="1187" spans="2:27">
      <c r="B1187" s="7" t="s">
        <v>472</v>
      </c>
      <c r="C1187" s="7" t="s">
        <v>473</v>
      </c>
      <c r="D1187" s="7" t="s">
        <v>9</v>
      </c>
      <c r="E1187" s="7" t="s">
        <v>9</v>
      </c>
      <c r="F1187" s="7" t="s">
        <v>9</v>
      </c>
      <c r="G1187" s="7">
        <v>96997</v>
      </c>
      <c r="H1187" s="7">
        <v>149776</v>
      </c>
      <c r="I1187" s="7">
        <v>83370</v>
      </c>
      <c r="J1187" s="7">
        <v>116692</v>
      </c>
      <c r="K1187" s="7">
        <v>262970</v>
      </c>
      <c r="L1187" s="7">
        <v>12953</v>
      </c>
      <c r="M1187" s="7">
        <v>31308</v>
      </c>
      <c r="N1187" s="7">
        <v>9393</v>
      </c>
      <c r="O1187" s="7">
        <v>-49022</v>
      </c>
      <c r="P1187" s="7">
        <v>205548</v>
      </c>
      <c r="Q1187" s="7">
        <v>-25836</v>
      </c>
      <c r="R1187" s="7">
        <v>62311</v>
      </c>
      <c r="S1187" s="7">
        <v>215995</v>
      </c>
      <c r="T1187" s="7">
        <v>238355</v>
      </c>
      <c r="U1187" s="7">
        <v>452858</v>
      </c>
      <c r="V1187" s="7">
        <v>295212</v>
      </c>
      <c r="W1187" s="7">
        <v>-55030</v>
      </c>
      <c r="X1187" s="7">
        <v>83892</v>
      </c>
      <c r="Y1187" s="7">
        <v>182662</v>
      </c>
      <c r="Z1187" s="7">
        <v>158114</v>
      </c>
      <c r="AA1187" s="7">
        <v>120933</v>
      </c>
    </row>
    <row r="1188" spans="2:27">
      <c r="B1188" s="7" t="s">
        <v>474</v>
      </c>
      <c r="C1188" s="7" t="s">
        <v>469</v>
      </c>
      <c r="D1188" s="7" t="s">
        <v>9</v>
      </c>
      <c r="E1188" s="7" t="s">
        <v>9</v>
      </c>
      <c r="F1188" s="7" t="s">
        <v>9</v>
      </c>
      <c r="G1188" s="7">
        <v>72966</v>
      </c>
      <c r="H1188" s="7">
        <v>36129</v>
      </c>
      <c r="I1188" s="7">
        <v>44813</v>
      </c>
      <c r="J1188" s="7">
        <v>57674</v>
      </c>
      <c r="K1188" s="7">
        <v>82591</v>
      </c>
      <c r="L1188" s="7">
        <v>-32689</v>
      </c>
      <c r="M1188" s="7">
        <v>-25467</v>
      </c>
      <c r="N1188" s="7">
        <v>-9794</v>
      </c>
      <c r="O1188" s="7">
        <v>-73222</v>
      </c>
      <c r="P1188" s="7">
        <v>32216</v>
      </c>
      <c r="Q1188" s="7">
        <v>-43078</v>
      </c>
      <c r="R1188" s="7">
        <v>27721</v>
      </c>
      <c r="S1188" s="7">
        <v>47512</v>
      </c>
      <c r="T1188" s="7">
        <v>39224</v>
      </c>
      <c r="U1188" s="7">
        <v>117698</v>
      </c>
      <c r="V1188" s="7">
        <v>39503</v>
      </c>
      <c r="W1188" s="7">
        <v>-105826</v>
      </c>
      <c r="X1188" s="7">
        <v>-7218</v>
      </c>
      <c r="Y1188" s="7">
        <v>24232</v>
      </c>
      <c r="Z1188" s="7">
        <v>61466</v>
      </c>
      <c r="AA1188" s="7">
        <v>9736</v>
      </c>
    </row>
    <row r="1189" spans="2:27">
      <c r="B1189" s="7" t="s">
        <v>475</v>
      </c>
      <c r="C1189" s="7" t="s">
        <v>471</v>
      </c>
      <c r="D1189" s="7" t="s">
        <v>9</v>
      </c>
      <c r="E1189" s="7" t="s">
        <v>9</v>
      </c>
      <c r="F1189" s="7" t="s">
        <v>9</v>
      </c>
      <c r="G1189" s="7">
        <v>24031</v>
      </c>
      <c r="H1189" s="7">
        <v>113647</v>
      </c>
      <c r="I1189" s="7">
        <v>38557</v>
      </c>
      <c r="J1189" s="7">
        <v>59018</v>
      </c>
      <c r="K1189" s="7">
        <v>180379</v>
      </c>
      <c r="L1189" s="7">
        <v>45642</v>
      </c>
      <c r="M1189" s="7">
        <v>56775</v>
      </c>
      <c r="N1189" s="7">
        <v>19187</v>
      </c>
      <c r="O1189" s="7">
        <v>24200</v>
      </c>
      <c r="P1189" s="7">
        <v>173332</v>
      </c>
      <c r="Q1189" s="7">
        <v>17242</v>
      </c>
      <c r="R1189" s="7">
        <v>34590</v>
      </c>
      <c r="S1189" s="7">
        <v>168483</v>
      </c>
      <c r="T1189" s="7">
        <v>199131</v>
      </c>
      <c r="U1189" s="7">
        <v>335160</v>
      </c>
      <c r="V1189" s="7">
        <v>255709</v>
      </c>
      <c r="W1189" s="7">
        <v>50796</v>
      </c>
      <c r="X1189" s="7">
        <v>91110</v>
      </c>
      <c r="Y1189" s="7">
        <v>158430</v>
      </c>
      <c r="Z1189" s="7">
        <v>96648</v>
      </c>
      <c r="AA1189" s="7">
        <v>111197</v>
      </c>
    </row>
    <row r="1190" spans="2:27">
      <c r="B1190" s="7" t="s">
        <v>476</v>
      </c>
      <c r="C1190" s="7" t="s">
        <v>477</v>
      </c>
      <c r="D1190" s="7" t="s">
        <v>9</v>
      </c>
      <c r="E1190" s="7" t="s">
        <v>9</v>
      </c>
      <c r="F1190" s="7" t="s">
        <v>9</v>
      </c>
      <c r="G1190" s="7">
        <v>123512</v>
      </c>
      <c r="H1190" s="7">
        <v>10550</v>
      </c>
      <c r="I1190" s="7">
        <v>100973</v>
      </c>
      <c r="J1190" s="7">
        <v>-2897</v>
      </c>
      <c r="K1190" s="7">
        <v>-65648</v>
      </c>
      <c r="L1190" s="7">
        <v>-28031</v>
      </c>
      <c r="M1190" s="7">
        <v>25544</v>
      </c>
      <c r="N1190" s="7">
        <v>18235</v>
      </c>
      <c r="O1190" s="7">
        <v>-21119</v>
      </c>
      <c r="P1190" s="7">
        <v>4851</v>
      </c>
      <c r="Q1190" s="7">
        <v>6909</v>
      </c>
      <c r="R1190" s="7">
        <v>26358</v>
      </c>
      <c r="S1190" s="7">
        <v>24595</v>
      </c>
      <c r="T1190" s="7">
        <v>31232</v>
      </c>
      <c r="U1190" s="7">
        <v>65785</v>
      </c>
      <c r="V1190" s="7">
        <v>35985</v>
      </c>
      <c r="W1190" s="7">
        <v>969</v>
      </c>
      <c r="X1190" s="7">
        <v>25170</v>
      </c>
      <c r="Y1190" s="7">
        <v>34912</v>
      </c>
      <c r="Z1190" s="7">
        <v>38715</v>
      </c>
      <c r="AA1190" s="7">
        <v>86859</v>
      </c>
    </row>
    <row r="1191" spans="2:27">
      <c r="B1191" s="7" t="s">
        <v>478</v>
      </c>
      <c r="C1191" s="7" t="s">
        <v>479</v>
      </c>
      <c r="D1191" s="7" t="s">
        <v>9</v>
      </c>
      <c r="E1191" s="7" t="s">
        <v>9</v>
      </c>
      <c r="F1191" s="7" t="s">
        <v>9</v>
      </c>
      <c r="G1191" s="7">
        <v>118184</v>
      </c>
      <c r="H1191" s="7">
        <v>7746</v>
      </c>
      <c r="I1191" s="7">
        <v>98628</v>
      </c>
      <c r="J1191" s="7">
        <v>-3574</v>
      </c>
      <c r="K1191" s="7">
        <v>-66625</v>
      </c>
      <c r="L1191" s="7">
        <v>-43254</v>
      </c>
      <c r="M1191" s="7">
        <v>43331</v>
      </c>
      <c r="N1191" s="7">
        <v>16100</v>
      </c>
      <c r="O1191" s="7">
        <v>-12490</v>
      </c>
      <c r="P1191" s="7">
        <v>4925</v>
      </c>
      <c r="Q1191" s="7">
        <v>5943</v>
      </c>
      <c r="R1191" s="7">
        <v>19272</v>
      </c>
      <c r="S1191" s="7">
        <v>229</v>
      </c>
      <c r="T1191" s="7">
        <v>13955</v>
      </c>
      <c r="U1191" s="7">
        <v>29659</v>
      </c>
      <c r="V1191" s="7">
        <v>32359</v>
      </c>
      <c r="W1191" s="7">
        <v>4299</v>
      </c>
      <c r="X1191" s="7">
        <v>7867</v>
      </c>
      <c r="Y1191" s="7">
        <v>28477</v>
      </c>
      <c r="Z1191" s="7">
        <v>31427</v>
      </c>
      <c r="AA1191" s="7">
        <v>73531</v>
      </c>
    </row>
    <row r="1192" spans="2:27">
      <c r="B1192" s="7" t="s">
        <v>480</v>
      </c>
      <c r="C1192" s="7" t="s">
        <v>481</v>
      </c>
      <c r="D1192" s="7" t="s">
        <v>9</v>
      </c>
      <c r="E1192" s="7" t="s">
        <v>9</v>
      </c>
      <c r="F1192" s="7" t="s">
        <v>9</v>
      </c>
      <c r="G1192" s="7" t="s">
        <v>9</v>
      </c>
      <c r="H1192" s="7" t="s">
        <v>9</v>
      </c>
      <c r="I1192" s="7" t="s">
        <v>9</v>
      </c>
      <c r="J1192" s="7" t="s">
        <v>9</v>
      </c>
      <c r="K1192" s="7" t="s">
        <v>9</v>
      </c>
      <c r="L1192" s="7" t="s">
        <v>9</v>
      </c>
      <c r="M1192" s="7" t="s">
        <v>9</v>
      </c>
      <c r="N1192" s="7">
        <v>4282</v>
      </c>
      <c r="O1192" s="7">
        <v>2112</v>
      </c>
      <c r="P1192" s="7">
        <v>5917</v>
      </c>
      <c r="Q1192" s="7">
        <v>12971</v>
      </c>
      <c r="R1192" s="7">
        <v>22585</v>
      </c>
      <c r="S1192" s="7">
        <v>-11029</v>
      </c>
      <c r="T1192" s="7">
        <v>8835</v>
      </c>
      <c r="U1192" s="7">
        <v>6978</v>
      </c>
      <c r="V1192" s="7">
        <v>12136</v>
      </c>
      <c r="W1192" s="7">
        <v>27905</v>
      </c>
      <c r="X1192" s="7">
        <v>18938</v>
      </c>
      <c r="Y1192" s="7">
        <v>35298</v>
      </c>
      <c r="Z1192" s="7">
        <v>658</v>
      </c>
      <c r="AA1192" s="7">
        <v>31623</v>
      </c>
    </row>
    <row r="1193" spans="2:27">
      <c r="B1193" s="7" t="s">
        <v>482</v>
      </c>
      <c r="C1193" s="7" t="s">
        <v>483</v>
      </c>
      <c r="D1193" s="7" t="s">
        <v>9</v>
      </c>
      <c r="E1193" s="7" t="s">
        <v>9</v>
      </c>
      <c r="F1193" s="7" t="s">
        <v>9</v>
      </c>
      <c r="G1193" s="7">
        <v>98001</v>
      </c>
      <c r="H1193" s="7">
        <v>3872</v>
      </c>
      <c r="I1193" s="7">
        <v>96752</v>
      </c>
      <c r="J1193" s="7">
        <v>-5306</v>
      </c>
      <c r="K1193" s="7">
        <v>-65679</v>
      </c>
      <c r="L1193" s="7">
        <v>-54405</v>
      </c>
      <c r="M1193" s="7">
        <v>36398</v>
      </c>
      <c r="N1193" s="7">
        <v>14531</v>
      </c>
      <c r="O1193" s="7">
        <v>-18931</v>
      </c>
      <c r="P1193" s="7">
        <v>-1819</v>
      </c>
      <c r="Q1193" s="7">
        <v>-6184</v>
      </c>
      <c r="R1193" s="7">
        <v>-5113</v>
      </c>
      <c r="S1193" s="7">
        <v>141</v>
      </c>
      <c r="T1193" s="7">
        <v>1944</v>
      </c>
      <c r="U1193" s="7">
        <v>26260</v>
      </c>
      <c r="V1193" s="7">
        <v>18458</v>
      </c>
      <c r="W1193" s="7">
        <v>-17494</v>
      </c>
      <c r="X1193" s="7">
        <v>-14617</v>
      </c>
      <c r="Y1193" s="7">
        <v>-11618</v>
      </c>
      <c r="Z1193" s="7">
        <v>31122</v>
      </c>
      <c r="AA1193" s="7">
        <v>19443</v>
      </c>
    </row>
    <row r="1194" spans="2:27">
      <c r="B1194" s="7" t="s">
        <v>484</v>
      </c>
      <c r="C1194" s="7" t="s">
        <v>485</v>
      </c>
      <c r="D1194" s="7" t="s">
        <v>9</v>
      </c>
      <c r="E1194" s="7" t="s">
        <v>9</v>
      </c>
      <c r="F1194" s="7" t="s">
        <v>9</v>
      </c>
      <c r="G1194" s="7">
        <v>20183</v>
      </c>
      <c r="H1194" s="7">
        <v>3874</v>
      </c>
      <c r="I1194" s="7">
        <v>1876</v>
      </c>
      <c r="J1194" s="7">
        <v>1732</v>
      </c>
      <c r="K1194" s="7">
        <v>-946</v>
      </c>
      <c r="L1194" s="7">
        <v>11151</v>
      </c>
      <c r="M1194" s="7">
        <v>6933</v>
      </c>
      <c r="N1194" s="7">
        <v>-2713</v>
      </c>
      <c r="O1194" s="7">
        <v>4329</v>
      </c>
      <c r="P1194" s="7">
        <v>827</v>
      </c>
      <c r="Q1194" s="7">
        <v>-844</v>
      </c>
      <c r="R1194" s="7">
        <v>1800</v>
      </c>
      <c r="S1194" s="7">
        <v>11117</v>
      </c>
      <c r="T1194" s="7">
        <v>3176</v>
      </c>
      <c r="U1194" s="7">
        <v>-3579</v>
      </c>
      <c r="V1194" s="7">
        <v>1765</v>
      </c>
      <c r="W1194" s="7">
        <v>-6112</v>
      </c>
      <c r="X1194" s="7">
        <v>3546</v>
      </c>
      <c r="Y1194" s="7">
        <v>4797</v>
      </c>
      <c r="Z1194" s="7">
        <v>-353</v>
      </c>
      <c r="AA1194" s="7">
        <v>22465</v>
      </c>
    </row>
    <row r="1195" spans="2:27">
      <c r="B1195" s="7" t="s">
        <v>486</v>
      </c>
      <c r="C1195" s="7" t="s">
        <v>487</v>
      </c>
      <c r="D1195" s="7" t="s">
        <v>9</v>
      </c>
      <c r="E1195" s="7" t="s">
        <v>9</v>
      </c>
      <c r="F1195" s="7" t="s">
        <v>9</v>
      </c>
      <c r="G1195" s="7">
        <v>5328</v>
      </c>
      <c r="H1195" s="7">
        <v>2804</v>
      </c>
      <c r="I1195" s="7">
        <v>2345</v>
      </c>
      <c r="J1195" s="7">
        <v>677</v>
      </c>
      <c r="K1195" s="7">
        <v>977</v>
      </c>
      <c r="L1195" s="7">
        <v>15223</v>
      </c>
      <c r="M1195" s="7">
        <v>-17787</v>
      </c>
      <c r="N1195" s="7">
        <v>2135</v>
      </c>
      <c r="O1195" s="7">
        <v>-8629</v>
      </c>
      <c r="P1195" s="7">
        <v>-74</v>
      </c>
      <c r="Q1195" s="7">
        <v>966</v>
      </c>
      <c r="R1195" s="7">
        <v>7086</v>
      </c>
      <c r="S1195" s="7">
        <v>24366</v>
      </c>
      <c r="T1195" s="7">
        <v>17277</v>
      </c>
      <c r="U1195" s="7">
        <v>36126</v>
      </c>
      <c r="V1195" s="7">
        <v>3626</v>
      </c>
      <c r="W1195" s="7">
        <v>-3330</v>
      </c>
      <c r="X1195" s="7">
        <v>17303</v>
      </c>
      <c r="Y1195" s="7">
        <v>6435</v>
      </c>
      <c r="Z1195" s="7">
        <v>7288</v>
      </c>
      <c r="AA1195" s="7">
        <v>13328</v>
      </c>
    </row>
    <row r="1196" spans="2:27">
      <c r="B1196" s="7" t="s">
        <v>488</v>
      </c>
      <c r="C1196" s="7" t="s">
        <v>489</v>
      </c>
      <c r="D1196" s="7" t="s">
        <v>9</v>
      </c>
      <c r="E1196" s="7" t="s">
        <v>9</v>
      </c>
      <c r="F1196" s="7" t="s">
        <v>9</v>
      </c>
      <c r="G1196" s="7" t="s">
        <v>9</v>
      </c>
      <c r="H1196" s="7" t="s">
        <v>9</v>
      </c>
      <c r="I1196" s="7" t="s">
        <v>9</v>
      </c>
      <c r="J1196" s="7" t="s">
        <v>9</v>
      </c>
      <c r="K1196" s="7" t="s">
        <v>9</v>
      </c>
      <c r="L1196" s="7" t="s">
        <v>9</v>
      </c>
      <c r="M1196" s="7" t="s">
        <v>9</v>
      </c>
      <c r="N1196" s="7" t="s">
        <v>9</v>
      </c>
      <c r="O1196" s="7" t="s">
        <v>9</v>
      </c>
      <c r="P1196" s="7" t="s">
        <v>9</v>
      </c>
      <c r="Q1196" s="7" t="s">
        <v>9</v>
      </c>
      <c r="R1196" s="7" t="s">
        <v>9</v>
      </c>
      <c r="S1196" s="7" t="s">
        <v>9</v>
      </c>
      <c r="T1196" s="7">
        <v>5556</v>
      </c>
      <c r="U1196" s="7">
        <v>13625</v>
      </c>
      <c r="V1196" s="7">
        <v>-7429</v>
      </c>
      <c r="W1196" s="7">
        <v>-8906</v>
      </c>
      <c r="X1196" s="7">
        <v>4024</v>
      </c>
      <c r="Y1196" s="7">
        <v>2104</v>
      </c>
      <c r="Z1196" s="7">
        <v>-1825</v>
      </c>
      <c r="AA1196" s="7">
        <v>784</v>
      </c>
    </row>
    <row r="1197" spans="2:27">
      <c r="B1197" s="7" t="s">
        <v>490</v>
      </c>
      <c r="C1197" s="7" t="s">
        <v>491</v>
      </c>
      <c r="D1197" s="7" t="s">
        <v>9</v>
      </c>
      <c r="E1197" s="7" t="s">
        <v>9</v>
      </c>
      <c r="F1197" s="7" t="s">
        <v>9</v>
      </c>
      <c r="G1197" s="7">
        <v>5328</v>
      </c>
      <c r="H1197" s="7">
        <v>2804</v>
      </c>
      <c r="I1197" s="7">
        <v>2345</v>
      </c>
      <c r="J1197" s="7">
        <v>677</v>
      </c>
      <c r="K1197" s="7">
        <v>977</v>
      </c>
      <c r="L1197" s="7">
        <v>15223</v>
      </c>
      <c r="M1197" s="7">
        <v>-17787</v>
      </c>
      <c r="N1197" s="7">
        <v>2135</v>
      </c>
      <c r="O1197" s="7">
        <v>-8629</v>
      </c>
      <c r="P1197" s="7">
        <v>-74</v>
      </c>
      <c r="Q1197" s="7">
        <v>966</v>
      </c>
      <c r="R1197" s="7">
        <v>7086</v>
      </c>
      <c r="S1197" s="7">
        <v>24366</v>
      </c>
      <c r="T1197" s="7">
        <v>11721</v>
      </c>
      <c r="U1197" s="7">
        <v>22501</v>
      </c>
      <c r="V1197" s="7">
        <v>11055</v>
      </c>
      <c r="W1197" s="7">
        <v>5576</v>
      </c>
      <c r="X1197" s="7">
        <v>13279</v>
      </c>
      <c r="Y1197" s="7">
        <v>4331</v>
      </c>
      <c r="Z1197" s="7">
        <v>9113</v>
      </c>
      <c r="AA1197" s="7">
        <v>12544</v>
      </c>
    </row>
    <row r="1198" spans="2:27">
      <c r="B1198" s="7" t="s">
        <v>492</v>
      </c>
      <c r="C1198" s="7" t="s">
        <v>493</v>
      </c>
      <c r="D1198" s="7" t="s">
        <v>9</v>
      </c>
      <c r="E1198" s="7" t="s">
        <v>9</v>
      </c>
      <c r="F1198" s="7" t="s">
        <v>9</v>
      </c>
      <c r="G1198" s="7">
        <v>8</v>
      </c>
      <c r="H1198" s="7">
        <v>22</v>
      </c>
      <c r="I1198" s="7">
        <v>95</v>
      </c>
      <c r="J1198" s="7">
        <v>1500</v>
      </c>
      <c r="K1198" s="7">
        <v>2519</v>
      </c>
      <c r="L1198" s="7">
        <v>660</v>
      </c>
      <c r="M1198" s="7">
        <v>2912</v>
      </c>
      <c r="N1198" s="7">
        <v>4493</v>
      </c>
      <c r="O1198" s="7">
        <v>3979</v>
      </c>
      <c r="P1198" s="7">
        <v>7382</v>
      </c>
      <c r="Q1198" s="7">
        <v>-4961</v>
      </c>
      <c r="R1198" s="7">
        <v>5487</v>
      </c>
      <c r="S1198" s="7">
        <v>4269</v>
      </c>
      <c r="T1198" s="7">
        <v>-1657</v>
      </c>
      <c r="U1198" s="7">
        <v>1293</v>
      </c>
      <c r="V1198" s="7">
        <v>2621</v>
      </c>
      <c r="W1198" s="7">
        <v>906</v>
      </c>
      <c r="X1198" s="7">
        <v>5140</v>
      </c>
      <c r="Y1198" s="7">
        <v>-846</v>
      </c>
      <c r="Z1198" s="7">
        <v>1348</v>
      </c>
      <c r="AA1198" s="7">
        <v>8827</v>
      </c>
    </row>
    <row r="1199" spans="2:27">
      <c r="B1199" s="7" t="s">
        <v>494</v>
      </c>
      <c r="C1199" s="7" t="s">
        <v>495</v>
      </c>
      <c r="D1199" s="7" t="s">
        <v>9</v>
      </c>
      <c r="E1199" s="7" t="s">
        <v>9</v>
      </c>
      <c r="F1199" s="7" t="s">
        <v>9</v>
      </c>
      <c r="G1199" s="7">
        <v>8</v>
      </c>
      <c r="H1199" s="7">
        <v>22</v>
      </c>
      <c r="I1199" s="7">
        <v>95</v>
      </c>
      <c r="J1199" s="7">
        <v>1500</v>
      </c>
      <c r="K1199" s="7">
        <v>2519</v>
      </c>
      <c r="L1199" s="7">
        <v>660</v>
      </c>
      <c r="M1199" s="7">
        <v>2912</v>
      </c>
      <c r="N1199" s="7">
        <v>4493</v>
      </c>
      <c r="O1199" s="7">
        <v>3979</v>
      </c>
      <c r="P1199" s="7">
        <v>7382</v>
      </c>
      <c r="Q1199" s="7">
        <v>-4961</v>
      </c>
      <c r="R1199" s="7">
        <v>5487</v>
      </c>
      <c r="S1199" s="7">
        <v>4269</v>
      </c>
      <c r="T1199" s="7">
        <v>-1657</v>
      </c>
      <c r="U1199" s="7">
        <v>1293</v>
      </c>
      <c r="V1199" s="7">
        <v>2621</v>
      </c>
      <c r="W1199" s="7">
        <v>906</v>
      </c>
      <c r="X1199" s="7">
        <v>5140</v>
      </c>
      <c r="Y1199" s="7">
        <v>-846</v>
      </c>
      <c r="Z1199" s="7">
        <v>1348</v>
      </c>
      <c r="AA1199" s="7">
        <v>8827</v>
      </c>
    </row>
    <row r="1200" spans="2:27">
      <c r="B1200" s="7" t="s">
        <v>496</v>
      </c>
      <c r="C1200" s="7" t="s">
        <v>497</v>
      </c>
      <c r="D1200" s="7" t="s">
        <v>9</v>
      </c>
      <c r="E1200" s="7" t="s">
        <v>9</v>
      </c>
      <c r="F1200" s="7" t="s">
        <v>9</v>
      </c>
      <c r="G1200" s="7" t="s">
        <v>9</v>
      </c>
      <c r="H1200" s="7" t="s">
        <v>9</v>
      </c>
      <c r="I1200" s="7" t="s">
        <v>9</v>
      </c>
      <c r="J1200" s="7" t="s">
        <v>9</v>
      </c>
      <c r="K1200" s="7" t="s">
        <v>9</v>
      </c>
      <c r="L1200" s="7" t="s">
        <v>9</v>
      </c>
      <c r="M1200" s="7" t="s">
        <v>9</v>
      </c>
      <c r="N1200" s="7" t="s">
        <v>9</v>
      </c>
      <c r="O1200" s="7" t="s">
        <v>9</v>
      </c>
      <c r="P1200" s="7" t="s">
        <v>9</v>
      </c>
      <c r="Q1200" s="7" t="s">
        <v>9</v>
      </c>
      <c r="R1200" s="7" t="s">
        <v>9</v>
      </c>
      <c r="S1200" s="7" t="s">
        <v>9</v>
      </c>
      <c r="T1200" s="7" t="s">
        <v>9</v>
      </c>
      <c r="U1200" s="7" t="s">
        <v>9</v>
      </c>
      <c r="V1200" s="7" t="s">
        <v>9</v>
      </c>
      <c r="W1200" s="7" t="s">
        <v>9</v>
      </c>
      <c r="X1200" s="7" t="s">
        <v>9</v>
      </c>
      <c r="Y1200" s="7" t="s">
        <v>9</v>
      </c>
      <c r="Z1200" s="7" t="s">
        <v>9</v>
      </c>
      <c r="AA1200" s="7" t="s">
        <v>9</v>
      </c>
    </row>
    <row r="1201" spans="2:27">
      <c r="B1201" s="7" t="s">
        <v>498</v>
      </c>
      <c r="C1201" s="7" t="s">
        <v>499</v>
      </c>
      <c r="D1201" s="7" t="s">
        <v>9</v>
      </c>
      <c r="E1201" s="7" t="s">
        <v>9</v>
      </c>
      <c r="F1201" s="7" t="s">
        <v>9</v>
      </c>
      <c r="G1201" s="7" t="s">
        <v>9</v>
      </c>
      <c r="H1201" s="7" t="s">
        <v>9</v>
      </c>
      <c r="I1201" s="7" t="s">
        <v>9</v>
      </c>
      <c r="J1201" s="7" t="s">
        <v>9</v>
      </c>
      <c r="K1201" s="7" t="s">
        <v>9</v>
      </c>
      <c r="L1201" s="7" t="s">
        <v>9</v>
      </c>
      <c r="M1201" s="7" t="s">
        <v>9</v>
      </c>
      <c r="N1201" s="7" t="s">
        <v>9</v>
      </c>
      <c r="O1201" s="7" t="s">
        <v>9</v>
      </c>
      <c r="P1201" s="7" t="s">
        <v>9</v>
      </c>
      <c r="Q1201" s="7" t="s">
        <v>9</v>
      </c>
      <c r="R1201" s="7" t="s">
        <v>9</v>
      </c>
      <c r="S1201" s="7" t="s">
        <v>9</v>
      </c>
      <c r="T1201" s="7" t="s">
        <v>9</v>
      </c>
      <c r="U1201" s="7" t="s">
        <v>9</v>
      </c>
      <c r="V1201" s="7" t="s">
        <v>9</v>
      </c>
      <c r="W1201" s="7" t="s">
        <v>9</v>
      </c>
      <c r="X1201" s="7" t="s">
        <v>9</v>
      </c>
      <c r="Y1201" s="7" t="s">
        <v>9</v>
      </c>
      <c r="Z1201" s="7" t="s">
        <v>9</v>
      </c>
      <c r="AA1201" s="7" t="s">
        <v>9</v>
      </c>
    </row>
    <row r="1202" spans="2:27">
      <c r="B1202" s="7" t="s">
        <v>500</v>
      </c>
      <c r="C1202" s="7" t="s">
        <v>501</v>
      </c>
      <c r="D1202" s="7" t="s">
        <v>9</v>
      </c>
      <c r="E1202" s="7" t="s">
        <v>9</v>
      </c>
      <c r="F1202" s="7" t="s">
        <v>9</v>
      </c>
      <c r="G1202" s="7" t="s">
        <v>9</v>
      </c>
      <c r="H1202" s="7" t="s">
        <v>9</v>
      </c>
      <c r="I1202" s="7" t="s">
        <v>9</v>
      </c>
      <c r="J1202" s="7" t="s">
        <v>9</v>
      </c>
      <c r="K1202" s="7" t="s">
        <v>9</v>
      </c>
      <c r="L1202" s="7" t="s">
        <v>9</v>
      </c>
      <c r="M1202" s="7" t="s">
        <v>9</v>
      </c>
      <c r="N1202" s="7" t="s">
        <v>9</v>
      </c>
      <c r="O1202" s="7" t="s">
        <v>9</v>
      </c>
      <c r="P1202" s="7" t="s">
        <v>9</v>
      </c>
      <c r="Q1202" s="7" t="s">
        <v>9</v>
      </c>
      <c r="R1202" s="7" t="s">
        <v>9</v>
      </c>
      <c r="S1202" s="7" t="s">
        <v>9</v>
      </c>
      <c r="T1202" s="7" t="s">
        <v>9</v>
      </c>
      <c r="U1202" s="7" t="s">
        <v>9</v>
      </c>
      <c r="V1202" s="7" t="s">
        <v>9</v>
      </c>
      <c r="W1202" s="7" t="s">
        <v>9</v>
      </c>
      <c r="X1202" s="7" t="s">
        <v>9</v>
      </c>
      <c r="Y1202" s="7" t="s">
        <v>9</v>
      </c>
      <c r="Z1202" s="7" t="s">
        <v>9</v>
      </c>
      <c r="AA1202" s="7" t="s">
        <v>9</v>
      </c>
    </row>
    <row r="1203" spans="2:27">
      <c r="B1203" s="7" t="s">
        <v>502</v>
      </c>
      <c r="C1203" s="7" t="s">
        <v>503</v>
      </c>
      <c r="D1203" s="7" t="s">
        <v>9</v>
      </c>
      <c r="E1203" s="7" t="s">
        <v>9</v>
      </c>
      <c r="F1203" s="7" t="s">
        <v>9</v>
      </c>
      <c r="G1203" s="7" t="s">
        <v>9</v>
      </c>
      <c r="H1203" s="7" t="s">
        <v>9</v>
      </c>
      <c r="I1203" s="7" t="s">
        <v>9</v>
      </c>
      <c r="J1203" s="7" t="s">
        <v>9</v>
      </c>
      <c r="K1203" s="7" t="s">
        <v>9</v>
      </c>
      <c r="L1203" s="7" t="s">
        <v>9</v>
      </c>
      <c r="M1203" s="7" t="s">
        <v>9</v>
      </c>
      <c r="N1203" s="7" t="s">
        <v>9</v>
      </c>
      <c r="O1203" s="7" t="s">
        <v>9</v>
      </c>
      <c r="P1203" s="7" t="s">
        <v>9</v>
      </c>
      <c r="Q1203" s="7" t="s">
        <v>9</v>
      </c>
      <c r="R1203" s="7" t="s">
        <v>9</v>
      </c>
      <c r="S1203" s="7" t="s">
        <v>9</v>
      </c>
      <c r="T1203" s="7" t="s">
        <v>9</v>
      </c>
      <c r="U1203" s="7" t="s">
        <v>9</v>
      </c>
      <c r="V1203" s="7" t="s">
        <v>9</v>
      </c>
      <c r="W1203" s="7" t="s">
        <v>9</v>
      </c>
      <c r="X1203" s="7" t="s">
        <v>9</v>
      </c>
      <c r="Y1203" s="7" t="s">
        <v>9</v>
      </c>
      <c r="Z1203" s="7" t="s">
        <v>9</v>
      </c>
      <c r="AA1203" s="7" t="s">
        <v>9</v>
      </c>
    </row>
    <row r="1204" spans="2:27">
      <c r="B1204" s="7" t="s">
        <v>504</v>
      </c>
      <c r="C1204" s="7" t="s">
        <v>505</v>
      </c>
      <c r="D1204" s="7" t="s">
        <v>9</v>
      </c>
      <c r="E1204" s="7" t="s">
        <v>9</v>
      </c>
      <c r="F1204" s="7" t="s">
        <v>9</v>
      </c>
      <c r="G1204" s="7" t="s">
        <v>9</v>
      </c>
      <c r="H1204" s="7" t="s">
        <v>9</v>
      </c>
      <c r="I1204" s="7" t="s">
        <v>9</v>
      </c>
      <c r="J1204" s="7" t="s">
        <v>9</v>
      </c>
      <c r="K1204" s="7" t="s">
        <v>9</v>
      </c>
      <c r="L1204" s="7" t="s">
        <v>9</v>
      </c>
      <c r="M1204" s="7" t="s">
        <v>9</v>
      </c>
      <c r="N1204" s="7" t="s">
        <v>9</v>
      </c>
      <c r="O1204" s="7" t="s">
        <v>9</v>
      </c>
      <c r="P1204" s="7" t="s">
        <v>9</v>
      </c>
      <c r="Q1204" s="7" t="s">
        <v>9</v>
      </c>
      <c r="R1204" s="7" t="s">
        <v>9</v>
      </c>
      <c r="S1204" s="7" t="s">
        <v>9</v>
      </c>
      <c r="T1204" s="7" t="s">
        <v>9</v>
      </c>
      <c r="U1204" s="7" t="s">
        <v>9</v>
      </c>
      <c r="V1204" s="7" t="s">
        <v>9</v>
      </c>
      <c r="W1204" s="7" t="s">
        <v>9</v>
      </c>
      <c r="X1204" s="7" t="s">
        <v>9</v>
      </c>
      <c r="Y1204" s="7" t="s">
        <v>9</v>
      </c>
      <c r="Z1204" s="7" t="s">
        <v>9</v>
      </c>
      <c r="AA1204" s="7" t="s">
        <v>9</v>
      </c>
    </row>
    <row r="1205" spans="2:27">
      <c r="B1205" s="7" t="s">
        <v>506</v>
      </c>
      <c r="C1205" s="7" t="s">
        <v>507</v>
      </c>
      <c r="D1205" s="7" t="s">
        <v>9</v>
      </c>
      <c r="E1205" s="7" t="s">
        <v>9</v>
      </c>
      <c r="F1205" s="7" t="s">
        <v>9</v>
      </c>
      <c r="G1205" s="7">
        <v>-3269</v>
      </c>
      <c r="H1205" s="7">
        <v>-1708</v>
      </c>
      <c r="I1205" s="7">
        <v>320</v>
      </c>
      <c r="J1205" s="7">
        <v>-406</v>
      </c>
      <c r="K1205" s="7">
        <v>-4482</v>
      </c>
      <c r="L1205" s="7">
        <v>-7799</v>
      </c>
      <c r="M1205" s="7">
        <v>-122</v>
      </c>
      <c r="N1205" s="7">
        <v>-3733</v>
      </c>
      <c r="O1205" s="7">
        <v>-3529</v>
      </c>
      <c r="P1205" s="7">
        <v>2097</v>
      </c>
      <c r="Q1205" s="7">
        <v>-72858</v>
      </c>
      <c r="R1205" s="7">
        <v>-19113</v>
      </c>
      <c r="S1205" s="7">
        <v>-28687</v>
      </c>
      <c r="T1205" s="7">
        <v>-21892</v>
      </c>
      <c r="U1205" s="7">
        <v>-27838</v>
      </c>
      <c r="V1205" s="7">
        <v>-23848</v>
      </c>
      <c r="W1205" s="7">
        <v>-84081</v>
      </c>
      <c r="X1205" s="7">
        <v>-32013</v>
      </c>
      <c r="Y1205" s="7">
        <v>35086</v>
      </c>
      <c r="Z1205" s="7">
        <v>5831</v>
      </c>
      <c r="AA1205" s="7">
        <v>-39510</v>
      </c>
    </row>
    <row r="1206" spans="2:27">
      <c r="B1206" s="7" t="s">
        <v>508</v>
      </c>
      <c r="C1206" s="7" t="s">
        <v>509</v>
      </c>
      <c r="D1206" s="7" t="s">
        <v>9</v>
      </c>
      <c r="E1206" s="7" t="s">
        <v>9</v>
      </c>
      <c r="F1206" s="7" t="s">
        <v>9</v>
      </c>
      <c r="G1206" s="7">
        <v>-3269</v>
      </c>
      <c r="H1206" s="7">
        <v>-1708</v>
      </c>
      <c r="I1206" s="7">
        <v>320</v>
      </c>
      <c r="J1206" s="7">
        <v>-406</v>
      </c>
      <c r="K1206" s="7">
        <v>-4482</v>
      </c>
      <c r="L1206" s="7">
        <v>-7799</v>
      </c>
      <c r="M1206" s="7">
        <v>-122</v>
      </c>
      <c r="N1206" s="7">
        <v>-3733</v>
      </c>
      <c r="O1206" s="7">
        <v>-3529</v>
      </c>
      <c r="P1206" s="7">
        <v>2097</v>
      </c>
      <c r="Q1206" s="7">
        <v>-72858</v>
      </c>
      <c r="R1206" s="7">
        <v>-19113</v>
      </c>
      <c r="S1206" s="7">
        <v>-28687</v>
      </c>
      <c r="T1206" s="7">
        <v>-21892</v>
      </c>
      <c r="U1206" s="7">
        <v>-27838</v>
      </c>
      <c r="V1206" s="7">
        <v>-23848</v>
      </c>
      <c r="W1206" s="7">
        <v>-84081</v>
      </c>
      <c r="X1206" s="7">
        <v>-32013</v>
      </c>
      <c r="Y1206" s="7">
        <v>35086</v>
      </c>
      <c r="Z1206" s="7">
        <v>5831</v>
      </c>
      <c r="AA1206" s="7">
        <v>-39510</v>
      </c>
    </row>
    <row r="1207" spans="2:27">
      <c r="B1207" s="7" t="s">
        <v>510</v>
      </c>
      <c r="C1207" s="7" t="s">
        <v>511</v>
      </c>
      <c r="D1207" s="7" t="s">
        <v>9</v>
      </c>
      <c r="E1207" s="7" t="s">
        <v>9</v>
      </c>
      <c r="F1207" s="7" t="s">
        <v>9</v>
      </c>
      <c r="G1207" s="7" t="s">
        <v>9</v>
      </c>
      <c r="H1207" s="7" t="s">
        <v>9</v>
      </c>
      <c r="I1207" s="7" t="s">
        <v>9</v>
      </c>
      <c r="J1207" s="7" t="s">
        <v>9</v>
      </c>
      <c r="K1207" s="7" t="s">
        <v>9</v>
      </c>
      <c r="L1207" s="7" t="s">
        <v>9</v>
      </c>
      <c r="M1207" s="7" t="s">
        <v>9</v>
      </c>
      <c r="N1207" s="7" t="s">
        <v>9</v>
      </c>
      <c r="O1207" s="7" t="s">
        <v>9</v>
      </c>
      <c r="P1207" s="7" t="s">
        <v>9</v>
      </c>
      <c r="Q1207" s="7" t="s">
        <v>9</v>
      </c>
      <c r="R1207" s="7" t="s">
        <v>9</v>
      </c>
      <c r="S1207" s="7" t="s">
        <v>9</v>
      </c>
      <c r="T1207" s="7" t="s">
        <v>9</v>
      </c>
      <c r="U1207" s="7" t="s">
        <v>9</v>
      </c>
      <c r="V1207" s="7" t="s">
        <v>9</v>
      </c>
      <c r="W1207" s="7" t="s">
        <v>9</v>
      </c>
      <c r="X1207" s="7" t="s">
        <v>9</v>
      </c>
      <c r="Y1207" s="7" t="s">
        <v>9</v>
      </c>
      <c r="Z1207" s="7" t="s">
        <v>9</v>
      </c>
      <c r="AA1207" s="7" t="s">
        <v>9</v>
      </c>
    </row>
    <row r="1208" spans="2:27">
      <c r="B1208" s="7" t="s">
        <v>512</v>
      </c>
      <c r="C1208" s="7" t="s">
        <v>513</v>
      </c>
      <c r="D1208" s="7" t="s">
        <v>9</v>
      </c>
      <c r="E1208" s="7" t="s">
        <v>9</v>
      </c>
      <c r="F1208" s="7" t="s">
        <v>9</v>
      </c>
      <c r="G1208" s="7">
        <v>51705</v>
      </c>
      <c r="H1208" s="7">
        <v>29142</v>
      </c>
      <c r="I1208" s="7">
        <v>16029</v>
      </c>
      <c r="J1208" s="7">
        <v>23674</v>
      </c>
      <c r="K1208" s="7">
        <v>23212</v>
      </c>
      <c r="L1208" s="7">
        <v>95853</v>
      </c>
      <c r="M1208" s="7">
        <v>24079</v>
      </c>
      <c r="N1208" s="7">
        <v>86886</v>
      </c>
      <c r="O1208" s="7">
        <v>145415</v>
      </c>
      <c r="P1208" s="7">
        <v>-70336</v>
      </c>
      <c r="Q1208" s="7">
        <v>151779</v>
      </c>
      <c r="R1208" s="7">
        <v>21191</v>
      </c>
      <c r="S1208" s="7">
        <v>-1800</v>
      </c>
      <c r="T1208" s="7">
        <v>-14217</v>
      </c>
      <c r="U1208" s="7">
        <v>40356</v>
      </c>
      <c r="V1208" s="7">
        <v>-7920</v>
      </c>
      <c r="W1208" s="7">
        <v>-23666</v>
      </c>
      <c r="X1208" s="7">
        <v>-11417</v>
      </c>
      <c r="Y1208" s="7">
        <v>20429</v>
      </c>
      <c r="Z1208" s="7">
        <v>43964</v>
      </c>
      <c r="AA1208" s="7">
        <v>13540</v>
      </c>
    </row>
    <row r="1209" spans="2:27">
      <c r="B1209" s="7" t="s">
        <v>514</v>
      </c>
      <c r="C1209" s="7" t="s">
        <v>515</v>
      </c>
      <c r="D1209" s="7" t="s">
        <v>9</v>
      </c>
      <c r="E1209" s="7" t="s">
        <v>9</v>
      </c>
      <c r="F1209" s="7" t="s">
        <v>9</v>
      </c>
      <c r="G1209" s="7">
        <v>-7294</v>
      </c>
      <c r="H1209" s="7">
        <v>7822</v>
      </c>
      <c r="I1209" s="7">
        <v>8752</v>
      </c>
      <c r="J1209" s="7">
        <v>14181</v>
      </c>
      <c r="K1209" s="7">
        <v>5348</v>
      </c>
      <c r="L1209" s="7">
        <v>28950</v>
      </c>
      <c r="M1209" s="7">
        <v>-3554</v>
      </c>
      <c r="N1209" s="7">
        <v>10933</v>
      </c>
      <c r="O1209" s="7">
        <v>54387</v>
      </c>
      <c r="P1209" s="7">
        <v>-39902</v>
      </c>
      <c r="Q1209" s="7">
        <v>48972</v>
      </c>
      <c r="R1209" s="7">
        <v>2444</v>
      </c>
      <c r="S1209" s="7">
        <v>31155</v>
      </c>
      <c r="T1209" s="7">
        <v>-9532</v>
      </c>
      <c r="U1209" s="7">
        <v>21285</v>
      </c>
      <c r="V1209" s="7">
        <v>3585</v>
      </c>
      <c r="W1209" s="7">
        <v>3050</v>
      </c>
      <c r="X1209" s="7">
        <v>22679</v>
      </c>
      <c r="Y1209" s="7">
        <v>-15482</v>
      </c>
      <c r="Z1209" s="7">
        <v>38742</v>
      </c>
      <c r="AA1209" s="7">
        <v>2907</v>
      </c>
    </row>
    <row r="1210" spans="2:27">
      <c r="B1210" s="7" t="s">
        <v>516</v>
      </c>
      <c r="C1210" s="7" t="s">
        <v>517</v>
      </c>
      <c r="D1210" s="7" t="s">
        <v>9</v>
      </c>
      <c r="E1210" s="7" t="s">
        <v>9</v>
      </c>
      <c r="F1210" s="7" t="s">
        <v>9</v>
      </c>
      <c r="G1210" s="7">
        <v>58999</v>
      </c>
      <c r="H1210" s="7">
        <v>21320</v>
      </c>
      <c r="I1210" s="7">
        <v>7277</v>
      </c>
      <c r="J1210" s="7">
        <v>9493</v>
      </c>
      <c r="K1210" s="7">
        <v>17864</v>
      </c>
      <c r="L1210" s="7">
        <v>66903</v>
      </c>
      <c r="M1210" s="7">
        <v>27633</v>
      </c>
      <c r="N1210" s="7">
        <v>75953</v>
      </c>
      <c r="O1210" s="7">
        <v>91028</v>
      </c>
      <c r="P1210" s="7">
        <v>-30434</v>
      </c>
      <c r="Q1210" s="7">
        <v>102807</v>
      </c>
      <c r="R1210" s="7">
        <v>18747</v>
      </c>
      <c r="S1210" s="7">
        <v>-32955</v>
      </c>
      <c r="T1210" s="7">
        <v>-4685</v>
      </c>
      <c r="U1210" s="7">
        <v>19071</v>
      </c>
      <c r="V1210" s="7">
        <v>-11505</v>
      </c>
      <c r="W1210" s="7">
        <v>-26716</v>
      </c>
      <c r="X1210" s="7">
        <v>-34096</v>
      </c>
      <c r="Y1210" s="7">
        <v>35911</v>
      </c>
      <c r="Z1210" s="7">
        <v>5222</v>
      </c>
      <c r="AA1210" s="7">
        <v>10633</v>
      </c>
    </row>
    <row r="1211" spans="2:27">
      <c r="B1211" s="7" t="s">
        <v>228</v>
      </c>
      <c r="C1211" s="7" t="s">
        <v>229</v>
      </c>
      <c r="D1211" s="7" t="s">
        <v>9</v>
      </c>
      <c r="E1211" s="7" t="s">
        <v>9</v>
      </c>
      <c r="F1211" s="7" t="s">
        <v>9</v>
      </c>
      <c r="G1211" s="7">
        <v>335422</v>
      </c>
      <c r="H1211" s="7">
        <v>251378</v>
      </c>
      <c r="I1211" s="7">
        <v>608614</v>
      </c>
      <c r="J1211" s="7">
        <v>260680</v>
      </c>
      <c r="K1211" s="7">
        <v>460278</v>
      </c>
      <c r="L1211" s="7">
        <v>294953</v>
      </c>
      <c r="M1211" s="7">
        <v>245904</v>
      </c>
      <c r="N1211" s="7">
        <v>205653</v>
      </c>
      <c r="O1211" s="7">
        <v>200740</v>
      </c>
      <c r="P1211" s="7">
        <v>568169</v>
      </c>
      <c r="Q1211" s="7">
        <v>158113</v>
      </c>
      <c r="R1211" s="7">
        <v>168084</v>
      </c>
      <c r="S1211" s="7">
        <v>445315</v>
      </c>
      <c r="T1211" s="7">
        <v>264172</v>
      </c>
      <c r="U1211" s="7">
        <v>776839</v>
      </c>
      <c r="V1211" s="7">
        <v>351169</v>
      </c>
      <c r="W1211" s="7">
        <v>55170</v>
      </c>
      <c r="X1211" s="7">
        <v>170600</v>
      </c>
      <c r="Y1211" s="7">
        <v>263583</v>
      </c>
      <c r="Z1211" s="7">
        <v>474689</v>
      </c>
      <c r="AA1211" s="7">
        <v>667998</v>
      </c>
    </row>
    <row r="1212" spans="2:27">
      <c r="B1212" s="1" t="s">
        <v>393</v>
      </c>
    </row>
    <row r="1213" spans="2:27">
      <c r="B1213" s="7" t="s">
        <v>452</v>
      </c>
      <c r="C1213" s="7" t="s">
        <v>453</v>
      </c>
      <c r="D1213" s="7" t="s">
        <v>9</v>
      </c>
      <c r="E1213" s="7" t="s">
        <v>9</v>
      </c>
      <c r="F1213" s="7" t="s">
        <v>9</v>
      </c>
      <c r="G1213" s="7" t="s">
        <v>9</v>
      </c>
      <c r="H1213" s="7" t="s">
        <v>9</v>
      </c>
      <c r="I1213" s="7" t="s">
        <v>9</v>
      </c>
      <c r="J1213" s="7" t="s">
        <v>9</v>
      </c>
      <c r="K1213" s="7" t="s">
        <v>9</v>
      </c>
      <c r="L1213" s="7" t="s">
        <v>9</v>
      </c>
      <c r="M1213" s="7" t="s">
        <v>9</v>
      </c>
      <c r="N1213" s="7" t="s">
        <v>9</v>
      </c>
      <c r="O1213" s="7" t="s">
        <v>9</v>
      </c>
      <c r="P1213" s="7" t="s">
        <v>9</v>
      </c>
      <c r="Q1213" s="7" t="s">
        <v>9</v>
      </c>
      <c r="R1213" s="7" t="s">
        <v>9</v>
      </c>
      <c r="S1213" s="7" t="s">
        <v>9</v>
      </c>
      <c r="T1213" s="7" t="s">
        <v>9</v>
      </c>
      <c r="U1213" s="7" t="s">
        <v>9</v>
      </c>
      <c r="V1213" s="7" t="s">
        <v>9</v>
      </c>
      <c r="W1213" s="7">
        <v>22467</v>
      </c>
      <c r="X1213" s="7" t="s">
        <v>9</v>
      </c>
      <c r="Y1213" s="7" t="s">
        <v>9</v>
      </c>
      <c r="Z1213" s="7" t="s">
        <v>9</v>
      </c>
      <c r="AA1213" s="7" t="s">
        <v>9</v>
      </c>
    </row>
    <row r="1214" spans="2:27">
      <c r="B1214" s="7" t="s">
        <v>454</v>
      </c>
      <c r="C1214" s="7" t="s">
        <v>455</v>
      </c>
      <c r="D1214" s="7" t="s">
        <v>9</v>
      </c>
      <c r="E1214" s="7" t="s">
        <v>9</v>
      </c>
      <c r="F1214" s="7" t="s">
        <v>9</v>
      </c>
      <c r="G1214" s="7" t="s">
        <v>9</v>
      </c>
      <c r="H1214" s="7" t="s">
        <v>9</v>
      </c>
      <c r="I1214" s="7" t="s">
        <v>9</v>
      </c>
      <c r="J1214" s="7" t="s">
        <v>9</v>
      </c>
      <c r="K1214" s="7" t="s">
        <v>9</v>
      </c>
      <c r="L1214" s="7" t="s">
        <v>9</v>
      </c>
      <c r="M1214" s="7" t="s">
        <v>9</v>
      </c>
      <c r="N1214" s="7" t="s">
        <v>9</v>
      </c>
      <c r="O1214" s="7" t="s">
        <v>9</v>
      </c>
      <c r="P1214" s="7" t="s">
        <v>9</v>
      </c>
      <c r="Q1214" s="7" t="s">
        <v>9</v>
      </c>
      <c r="R1214" s="7" t="s">
        <v>9</v>
      </c>
      <c r="S1214" s="7" t="s">
        <v>9</v>
      </c>
      <c r="T1214" s="7" t="s">
        <v>9</v>
      </c>
      <c r="U1214" s="7" t="s">
        <v>9</v>
      </c>
      <c r="V1214" s="7" t="s">
        <v>9</v>
      </c>
      <c r="W1214" s="7" t="s">
        <v>9</v>
      </c>
      <c r="X1214" s="7" t="s">
        <v>9</v>
      </c>
      <c r="Y1214" s="7" t="s">
        <v>9</v>
      </c>
      <c r="Z1214" s="7" t="s">
        <v>9</v>
      </c>
      <c r="AA1214" s="7" t="s">
        <v>9</v>
      </c>
    </row>
    <row r="1215" spans="2:27">
      <c r="B1215" s="7" t="s">
        <v>456</v>
      </c>
      <c r="C1215" s="7" t="s">
        <v>457</v>
      </c>
      <c r="D1215" s="7" t="s">
        <v>9</v>
      </c>
      <c r="E1215" s="7" t="s">
        <v>9</v>
      </c>
      <c r="F1215" s="7" t="s">
        <v>9</v>
      </c>
      <c r="G1215" s="7" t="s">
        <v>9</v>
      </c>
      <c r="H1215" s="7" t="s">
        <v>9</v>
      </c>
      <c r="I1215" s="7" t="s">
        <v>9</v>
      </c>
      <c r="J1215" s="7" t="s">
        <v>9</v>
      </c>
      <c r="K1215" s="7" t="s">
        <v>9</v>
      </c>
      <c r="L1215" s="7" t="s">
        <v>9</v>
      </c>
      <c r="M1215" s="7" t="s">
        <v>9</v>
      </c>
      <c r="N1215" s="7" t="s">
        <v>9</v>
      </c>
      <c r="O1215" s="7" t="s">
        <v>9</v>
      </c>
      <c r="P1215" s="7" t="s">
        <v>9</v>
      </c>
      <c r="Q1215" s="7" t="s">
        <v>9</v>
      </c>
      <c r="R1215" s="7" t="s">
        <v>9</v>
      </c>
      <c r="S1215" s="7" t="s">
        <v>9</v>
      </c>
      <c r="T1215" s="7" t="s">
        <v>9</v>
      </c>
      <c r="U1215" s="7" t="s">
        <v>9</v>
      </c>
      <c r="V1215" s="7" t="s">
        <v>9</v>
      </c>
      <c r="W1215" s="7">
        <v>22467</v>
      </c>
      <c r="X1215" s="7" t="s">
        <v>9</v>
      </c>
      <c r="Y1215" s="7" t="s">
        <v>9</v>
      </c>
      <c r="Z1215" s="7" t="s">
        <v>9</v>
      </c>
      <c r="AA1215" s="7" t="s">
        <v>9</v>
      </c>
    </row>
    <row r="1216" spans="2:27">
      <c r="B1216" s="7" t="s">
        <v>458</v>
      </c>
      <c r="C1216" s="7" t="s">
        <v>459</v>
      </c>
      <c r="D1216" s="7" t="s">
        <v>9</v>
      </c>
      <c r="E1216" s="7" t="s">
        <v>9</v>
      </c>
      <c r="F1216" s="7" t="s">
        <v>9</v>
      </c>
      <c r="G1216" s="7">
        <v>143006</v>
      </c>
      <c r="H1216" s="7">
        <v>188715</v>
      </c>
      <c r="I1216" s="7">
        <v>349098</v>
      </c>
      <c r="J1216" s="7">
        <v>124365</v>
      </c>
      <c r="K1216" s="7">
        <v>245386</v>
      </c>
      <c r="L1216" s="7">
        <v>132858</v>
      </c>
      <c r="M1216" s="7">
        <v>86009</v>
      </c>
      <c r="N1216" s="7">
        <v>99901</v>
      </c>
      <c r="O1216" s="7">
        <v>106614</v>
      </c>
      <c r="P1216" s="7">
        <v>259062</v>
      </c>
      <c r="Q1216" s="7">
        <v>79086</v>
      </c>
      <c r="R1216" s="7">
        <v>142292</v>
      </c>
      <c r="S1216" s="7">
        <v>326548</v>
      </c>
      <c r="T1216" s="7">
        <v>128033</v>
      </c>
      <c r="U1216" s="7">
        <v>467884</v>
      </c>
      <c r="V1216" s="7">
        <v>233919</v>
      </c>
      <c r="W1216" s="7">
        <v>112072</v>
      </c>
      <c r="X1216" s="7">
        <v>143806</v>
      </c>
      <c r="Y1216" s="7">
        <v>118266</v>
      </c>
      <c r="Z1216" s="7">
        <v>220193</v>
      </c>
      <c r="AA1216" s="7">
        <v>508917</v>
      </c>
    </row>
    <row r="1217" spans="2:27">
      <c r="B1217" s="7" t="s">
        <v>460</v>
      </c>
      <c r="C1217" s="7" t="s">
        <v>461</v>
      </c>
      <c r="D1217" s="7" t="s">
        <v>9</v>
      </c>
      <c r="E1217" s="7" t="s">
        <v>9</v>
      </c>
      <c r="F1217" s="7" t="s">
        <v>9</v>
      </c>
      <c r="G1217" s="7">
        <v>31800</v>
      </c>
      <c r="H1217" s="7">
        <v>27604</v>
      </c>
      <c r="I1217" s="7">
        <v>23006</v>
      </c>
      <c r="J1217" s="7">
        <v>17372</v>
      </c>
      <c r="K1217" s="7">
        <v>811</v>
      </c>
      <c r="L1217" s="7">
        <v>8148</v>
      </c>
      <c r="M1217" s="7">
        <v>38316</v>
      </c>
      <c r="N1217" s="7">
        <v>12336</v>
      </c>
      <c r="O1217" s="7">
        <v>10820</v>
      </c>
      <c r="P1217" s="7">
        <v>18692</v>
      </c>
      <c r="Q1217" s="7">
        <v>23020</v>
      </c>
      <c r="R1217" s="7">
        <v>14125</v>
      </c>
      <c r="S1217" s="7">
        <v>26291</v>
      </c>
      <c r="T1217" s="7">
        <v>33545</v>
      </c>
      <c r="U1217" s="7">
        <v>32316</v>
      </c>
      <c r="V1217" s="7">
        <v>45689</v>
      </c>
      <c r="W1217" s="7">
        <v>-11903</v>
      </c>
      <c r="X1217" s="7">
        <v>4513</v>
      </c>
      <c r="Y1217" s="7">
        <v>20405</v>
      </c>
      <c r="Z1217" s="7">
        <v>10758</v>
      </c>
      <c r="AA1217" s="7">
        <v>19255</v>
      </c>
    </row>
    <row r="1218" spans="2:27">
      <c r="B1218" s="7" t="s">
        <v>462</v>
      </c>
      <c r="C1218" s="7" t="s">
        <v>463</v>
      </c>
      <c r="D1218" s="7" t="s">
        <v>9</v>
      </c>
      <c r="E1218" s="7" t="s">
        <v>9</v>
      </c>
      <c r="F1218" s="7" t="s">
        <v>9</v>
      </c>
      <c r="G1218" s="7">
        <v>70513</v>
      </c>
      <c r="H1218" s="7">
        <v>35171</v>
      </c>
      <c r="I1218" s="7">
        <v>42917</v>
      </c>
      <c r="J1218" s="7">
        <v>61310</v>
      </c>
      <c r="K1218" s="7">
        <v>-22254</v>
      </c>
      <c r="L1218" s="7">
        <v>-28420</v>
      </c>
      <c r="M1218" s="7">
        <v>-50083</v>
      </c>
      <c r="N1218" s="7">
        <v>63007</v>
      </c>
      <c r="O1218" s="7">
        <v>61717</v>
      </c>
      <c r="P1218" s="7">
        <v>145572</v>
      </c>
      <c r="Q1218" s="7">
        <v>130694</v>
      </c>
      <c r="R1218" s="7">
        <v>-46316</v>
      </c>
      <c r="S1218" s="7">
        <v>160029</v>
      </c>
      <c r="T1218" s="7">
        <v>150049</v>
      </c>
      <c r="U1218" s="7">
        <v>252624</v>
      </c>
      <c r="V1218" s="7">
        <v>114181</v>
      </c>
      <c r="W1218" s="7">
        <v>82482</v>
      </c>
      <c r="X1218" s="7">
        <v>129199</v>
      </c>
      <c r="Y1218" s="7">
        <v>85687</v>
      </c>
      <c r="Z1218" s="7">
        <v>256315</v>
      </c>
      <c r="AA1218" s="7">
        <v>221064</v>
      </c>
    </row>
    <row r="1219" spans="2:27">
      <c r="B1219" s="7" t="s">
        <v>464</v>
      </c>
      <c r="C1219" s="7" t="s">
        <v>465</v>
      </c>
      <c r="D1219" s="7" t="s">
        <v>9</v>
      </c>
      <c r="E1219" s="7" t="s">
        <v>9</v>
      </c>
      <c r="F1219" s="7" t="s">
        <v>9</v>
      </c>
      <c r="G1219" s="7">
        <v>40693</v>
      </c>
      <c r="H1219" s="7">
        <v>125940</v>
      </c>
      <c r="I1219" s="7">
        <v>283175</v>
      </c>
      <c r="J1219" s="7">
        <v>45683</v>
      </c>
      <c r="K1219" s="7">
        <v>266829</v>
      </c>
      <c r="L1219" s="7">
        <v>153130</v>
      </c>
      <c r="M1219" s="7">
        <v>97776</v>
      </c>
      <c r="N1219" s="7">
        <v>24558</v>
      </c>
      <c r="O1219" s="7">
        <v>34077</v>
      </c>
      <c r="P1219" s="7">
        <v>94798</v>
      </c>
      <c r="Q1219" s="7">
        <v>-74628</v>
      </c>
      <c r="R1219" s="7">
        <v>174483</v>
      </c>
      <c r="S1219" s="7">
        <v>140228</v>
      </c>
      <c r="T1219" s="7">
        <v>-55561</v>
      </c>
      <c r="U1219" s="7">
        <v>182944</v>
      </c>
      <c r="V1219" s="7">
        <v>74049</v>
      </c>
      <c r="W1219" s="7">
        <v>41493</v>
      </c>
      <c r="X1219" s="7">
        <v>10094</v>
      </c>
      <c r="Y1219" s="7">
        <v>12174</v>
      </c>
      <c r="Z1219" s="7">
        <v>-46880</v>
      </c>
      <c r="AA1219" s="7">
        <v>268598</v>
      </c>
    </row>
    <row r="1220" spans="2:27">
      <c r="B1220" s="7" t="s">
        <v>466</v>
      </c>
      <c r="C1220" s="7" t="s">
        <v>467</v>
      </c>
      <c r="D1220" s="7" t="s">
        <v>9</v>
      </c>
      <c r="E1220" s="7" t="s">
        <v>9</v>
      </c>
      <c r="F1220" s="7" t="s">
        <v>9</v>
      </c>
      <c r="G1220" s="7">
        <v>-758</v>
      </c>
      <c r="H1220" s="7">
        <v>-3441</v>
      </c>
      <c r="I1220" s="7">
        <v>28756</v>
      </c>
      <c r="J1220" s="7">
        <v>11528</v>
      </c>
      <c r="K1220" s="7">
        <v>41878</v>
      </c>
      <c r="L1220" s="7">
        <v>-4943</v>
      </c>
      <c r="M1220" s="7">
        <v>21874</v>
      </c>
      <c r="N1220" s="7">
        <v>-46595</v>
      </c>
      <c r="O1220" s="7">
        <v>50012</v>
      </c>
      <c r="P1220" s="7">
        <v>-37718</v>
      </c>
      <c r="Q1220" s="7">
        <v>-16322</v>
      </c>
      <c r="R1220" s="7">
        <v>17450</v>
      </c>
      <c r="S1220" s="7">
        <v>54577</v>
      </c>
      <c r="T1220" s="7">
        <v>29148</v>
      </c>
      <c r="U1220" s="7">
        <v>78519</v>
      </c>
      <c r="V1220" s="7">
        <v>-5003</v>
      </c>
      <c r="W1220" s="7">
        <v>-16966</v>
      </c>
      <c r="X1220" s="7">
        <v>-52267</v>
      </c>
      <c r="Y1220" s="7">
        <v>10548</v>
      </c>
      <c r="Z1220" s="7">
        <v>20255</v>
      </c>
      <c r="AA1220" s="7">
        <v>31259</v>
      </c>
    </row>
    <row r="1221" spans="2:27">
      <c r="B1221" s="7" t="s">
        <v>468</v>
      </c>
      <c r="C1221" s="7" t="s">
        <v>469</v>
      </c>
      <c r="D1221" s="7" t="s">
        <v>9</v>
      </c>
      <c r="E1221" s="7" t="s">
        <v>9</v>
      </c>
      <c r="F1221" s="7" t="s">
        <v>9</v>
      </c>
      <c r="G1221" s="7">
        <v>19</v>
      </c>
      <c r="H1221" s="7">
        <v>212</v>
      </c>
      <c r="I1221" s="7">
        <v>4866</v>
      </c>
      <c r="J1221" s="7">
        <v>6630</v>
      </c>
      <c r="K1221" s="7">
        <v>-9195</v>
      </c>
      <c r="L1221" s="7">
        <v>-361</v>
      </c>
      <c r="M1221" s="7">
        <v>-2688</v>
      </c>
      <c r="N1221" s="7">
        <v>-2236</v>
      </c>
      <c r="O1221" s="7">
        <v>6958</v>
      </c>
      <c r="P1221" s="7">
        <v>-6469</v>
      </c>
      <c r="Q1221" s="7">
        <v>-87</v>
      </c>
      <c r="R1221" s="7">
        <v>-1217</v>
      </c>
      <c r="S1221" s="7">
        <v>-863</v>
      </c>
      <c r="T1221" s="7">
        <v>-1010</v>
      </c>
      <c r="U1221" s="7">
        <v>2375</v>
      </c>
      <c r="V1221" s="7">
        <v>2426</v>
      </c>
      <c r="W1221" s="7">
        <v>3709</v>
      </c>
      <c r="X1221" s="7">
        <v>-3468</v>
      </c>
      <c r="Y1221" s="7">
        <v>-2189</v>
      </c>
      <c r="Z1221" s="7">
        <v>792</v>
      </c>
      <c r="AA1221" s="7">
        <v>-307</v>
      </c>
    </row>
    <row r="1222" spans="2:27">
      <c r="B1222" s="7" t="s">
        <v>470</v>
      </c>
      <c r="C1222" s="7" t="s">
        <v>471</v>
      </c>
      <c r="D1222" s="7" t="s">
        <v>9</v>
      </c>
      <c r="E1222" s="7" t="s">
        <v>9</v>
      </c>
      <c r="F1222" s="7" t="s">
        <v>9</v>
      </c>
      <c r="G1222" s="7">
        <v>-777</v>
      </c>
      <c r="H1222" s="7">
        <v>-3653</v>
      </c>
      <c r="I1222" s="7">
        <v>23890</v>
      </c>
      <c r="J1222" s="7">
        <v>4898</v>
      </c>
      <c r="K1222" s="7">
        <v>51073</v>
      </c>
      <c r="L1222" s="7">
        <v>-4582</v>
      </c>
      <c r="M1222" s="7">
        <v>24562</v>
      </c>
      <c r="N1222" s="7">
        <v>-44359</v>
      </c>
      <c r="O1222" s="7">
        <v>43054</v>
      </c>
      <c r="P1222" s="7">
        <v>-31249</v>
      </c>
      <c r="Q1222" s="7">
        <v>-16235</v>
      </c>
      <c r="R1222" s="7">
        <v>18667</v>
      </c>
      <c r="S1222" s="7">
        <v>55440</v>
      </c>
      <c r="T1222" s="7">
        <v>30158</v>
      </c>
      <c r="U1222" s="7">
        <v>76144</v>
      </c>
      <c r="V1222" s="7">
        <v>-7429</v>
      </c>
      <c r="W1222" s="7">
        <v>-20675</v>
      </c>
      <c r="X1222" s="7">
        <v>-48799</v>
      </c>
      <c r="Y1222" s="7">
        <v>12737</v>
      </c>
      <c r="Z1222" s="7">
        <v>19463</v>
      </c>
      <c r="AA1222" s="7">
        <v>31566</v>
      </c>
    </row>
    <row r="1223" spans="2:27">
      <c r="B1223" s="7" t="s">
        <v>472</v>
      </c>
      <c r="C1223" s="7" t="s">
        <v>473</v>
      </c>
      <c r="D1223" s="7" t="s">
        <v>9</v>
      </c>
      <c r="E1223" s="7" t="s">
        <v>9</v>
      </c>
      <c r="F1223" s="7" t="s">
        <v>9</v>
      </c>
      <c r="G1223" s="7">
        <v>23764</v>
      </c>
      <c r="H1223" s="7">
        <v>6124</v>
      </c>
      <c r="I1223" s="7">
        <v>40640</v>
      </c>
      <c r="J1223" s="7">
        <v>55463</v>
      </c>
      <c r="K1223" s="7">
        <v>74623</v>
      </c>
      <c r="L1223" s="7">
        <v>76167</v>
      </c>
      <c r="M1223" s="7">
        <v>5765</v>
      </c>
      <c r="N1223" s="7">
        <v>28447</v>
      </c>
      <c r="O1223" s="7">
        <v>1883</v>
      </c>
      <c r="P1223" s="7">
        <v>143381</v>
      </c>
      <c r="Q1223" s="7">
        <v>-55895</v>
      </c>
      <c r="R1223" s="7">
        <v>1472</v>
      </c>
      <c r="S1223" s="7">
        <v>-7553</v>
      </c>
      <c r="T1223" s="7">
        <v>8440</v>
      </c>
      <c r="U1223" s="7">
        <v>95799</v>
      </c>
      <c r="V1223" s="7">
        <v>19978</v>
      </c>
      <c r="W1223" s="7">
        <v>-71075</v>
      </c>
      <c r="X1223" s="7">
        <v>9566</v>
      </c>
      <c r="Y1223" s="7">
        <v>54037</v>
      </c>
      <c r="Z1223" s="7">
        <v>59756</v>
      </c>
      <c r="AA1223" s="7">
        <v>-10027</v>
      </c>
    </row>
    <row r="1224" spans="2:27">
      <c r="B1224" s="7" t="s">
        <v>474</v>
      </c>
      <c r="C1224" s="7" t="s">
        <v>469</v>
      </c>
      <c r="D1224" s="7" t="s">
        <v>9</v>
      </c>
      <c r="E1224" s="7" t="s">
        <v>9</v>
      </c>
      <c r="F1224" s="7" t="s">
        <v>9</v>
      </c>
      <c r="G1224" s="7">
        <v>7300</v>
      </c>
      <c r="H1224" s="7">
        <v>5523</v>
      </c>
      <c r="I1224" s="7">
        <v>4064</v>
      </c>
      <c r="J1224" s="7">
        <v>7917</v>
      </c>
      <c r="K1224" s="7">
        <v>21187</v>
      </c>
      <c r="L1224" s="7">
        <v>2888</v>
      </c>
      <c r="M1224" s="7">
        <v>10658</v>
      </c>
      <c r="N1224" s="7">
        <v>12556</v>
      </c>
      <c r="O1224" s="7">
        <v>-16148</v>
      </c>
      <c r="P1224" s="7">
        <v>57414</v>
      </c>
      <c r="Q1224" s="7">
        <v>-27403</v>
      </c>
      <c r="R1224" s="7">
        <v>8812</v>
      </c>
      <c r="S1224" s="7">
        <v>-8009</v>
      </c>
      <c r="T1224" s="7">
        <v>3131</v>
      </c>
      <c r="U1224" s="7">
        <v>17411</v>
      </c>
      <c r="V1224" s="7">
        <v>8850</v>
      </c>
      <c r="W1224" s="7">
        <v>-31703</v>
      </c>
      <c r="X1224" s="7">
        <v>-3654</v>
      </c>
      <c r="Y1224" s="7">
        <v>6053</v>
      </c>
      <c r="Z1224" s="7">
        <v>11569</v>
      </c>
      <c r="AA1224" s="7">
        <v>-28703</v>
      </c>
    </row>
    <row r="1225" spans="2:27">
      <c r="B1225" s="7" t="s">
        <v>475</v>
      </c>
      <c r="C1225" s="7" t="s">
        <v>471</v>
      </c>
      <c r="D1225" s="7" t="s">
        <v>9</v>
      </c>
      <c r="E1225" s="7" t="s">
        <v>9</v>
      </c>
      <c r="F1225" s="7" t="s">
        <v>9</v>
      </c>
      <c r="G1225" s="7">
        <v>16464</v>
      </c>
      <c r="H1225" s="7">
        <v>601</v>
      </c>
      <c r="I1225" s="7">
        <v>36576</v>
      </c>
      <c r="J1225" s="7">
        <v>47546</v>
      </c>
      <c r="K1225" s="7">
        <v>53436</v>
      </c>
      <c r="L1225" s="7">
        <v>73279</v>
      </c>
      <c r="M1225" s="7">
        <v>-4893</v>
      </c>
      <c r="N1225" s="7">
        <v>15891</v>
      </c>
      <c r="O1225" s="7">
        <v>18031</v>
      </c>
      <c r="P1225" s="7">
        <v>85967</v>
      </c>
      <c r="Q1225" s="7">
        <v>-28492</v>
      </c>
      <c r="R1225" s="7">
        <v>-7340</v>
      </c>
      <c r="S1225" s="7">
        <v>456</v>
      </c>
      <c r="T1225" s="7">
        <v>5309</v>
      </c>
      <c r="U1225" s="7">
        <v>78388</v>
      </c>
      <c r="V1225" s="7">
        <v>11128</v>
      </c>
      <c r="W1225" s="7">
        <v>-39372</v>
      </c>
      <c r="X1225" s="7">
        <v>13220</v>
      </c>
      <c r="Y1225" s="7">
        <v>47984</v>
      </c>
      <c r="Z1225" s="7">
        <v>48187</v>
      </c>
      <c r="AA1225" s="7">
        <v>18676</v>
      </c>
    </row>
    <row r="1226" spans="2:27">
      <c r="B1226" s="7" t="s">
        <v>476</v>
      </c>
      <c r="C1226" s="7" t="s">
        <v>477</v>
      </c>
      <c r="D1226" s="7" t="s">
        <v>9</v>
      </c>
      <c r="E1226" s="7" t="s">
        <v>9</v>
      </c>
      <c r="F1226" s="7" t="s">
        <v>9</v>
      </c>
      <c r="G1226" s="7">
        <v>79064</v>
      </c>
      <c r="H1226" s="7">
        <v>22500</v>
      </c>
      <c r="I1226" s="7">
        <v>77191</v>
      </c>
      <c r="J1226" s="7">
        <v>10905</v>
      </c>
      <c r="K1226" s="7">
        <v>-22566</v>
      </c>
      <c r="L1226" s="7">
        <v>18806</v>
      </c>
      <c r="M1226" s="7">
        <v>62788</v>
      </c>
      <c r="N1226" s="7">
        <v>29547</v>
      </c>
      <c r="O1226" s="7">
        <v>-16745</v>
      </c>
      <c r="P1226" s="7">
        <v>21931</v>
      </c>
      <c r="Q1226" s="7">
        <v>142907</v>
      </c>
      <c r="R1226" s="7">
        <v>39436</v>
      </c>
      <c r="S1226" s="7">
        <v>13924</v>
      </c>
      <c r="T1226" s="7">
        <v>44140</v>
      </c>
      <c r="U1226" s="7">
        <v>96432</v>
      </c>
      <c r="V1226" s="7">
        <v>1149</v>
      </c>
      <c r="W1226" s="7">
        <v>-16436</v>
      </c>
      <c r="X1226" s="7">
        <v>32445</v>
      </c>
      <c r="Y1226" s="7">
        <v>40257</v>
      </c>
      <c r="Z1226" s="7">
        <v>135152</v>
      </c>
      <c r="AA1226" s="7">
        <v>146797</v>
      </c>
    </row>
    <row r="1227" spans="2:27">
      <c r="B1227" s="7" t="s">
        <v>478</v>
      </c>
      <c r="C1227" s="7" t="s">
        <v>479</v>
      </c>
      <c r="D1227" s="7" t="s">
        <v>9</v>
      </c>
      <c r="E1227" s="7" t="s">
        <v>9</v>
      </c>
      <c r="F1227" s="7" t="s">
        <v>9</v>
      </c>
      <c r="G1227" s="7">
        <v>18874</v>
      </c>
      <c r="H1227" s="7">
        <v>17575</v>
      </c>
      <c r="I1227" s="7">
        <v>16412</v>
      </c>
      <c r="J1227" s="7">
        <v>8488</v>
      </c>
      <c r="K1227" s="7">
        <v>6771</v>
      </c>
      <c r="L1227" s="7">
        <v>23111</v>
      </c>
      <c r="M1227" s="7">
        <v>32703</v>
      </c>
      <c r="N1227" s="7">
        <v>25635</v>
      </c>
      <c r="O1227" s="7">
        <v>-16311</v>
      </c>
      <c r="P1227" s="7">
        <v>-4049</v>
      </c>
      <c r="Q1227" s="7">
        <v>127215</v>
      </c>
      <c r="R1227" s="7">
        <v>30133</v>
      </c>
      <c r="S1227" s="7">
        <v>-12538</v>
      </c>
      <c r="T1227" s="7">
        <v>34847</v>
      </c>
      <c r="U1227" s="7">
        <v>64806</v>
      </c>
      <c r="V1227" s="7">
        <v>12514</v>
      </c>
      <c r="W1227" s="7">
        <v>-9001</v>
      </c>
      <c r="X1227" s="7">
        <v>18179</v>
      </c>
      <c r="Y1227" s="7">
        <v>36829</v>
      </c>
      <c r="Z1227" s="7">
        <v>115594</v>
      </c>
      <c r="AA1227" s="7">
        <v>119383</v>
      </c>
    </row>
    <row r="1228" spans="2:27">
      <c r="B1228" s="7" t="s">
        <v>480</v>
      </c>
      <c r="C1228" s="7" t="s">
        <v>481</v>
      </c>
      <c r="D1228" s="7" t="s">
        <v>9</v>
      </c>
      <c r="E1228" s="7" t="s">
        <v>9</v>
      </c>
      <c r="F1228" s="7" t="s">
        <v>9</v>
      </c>
      <c r="G1228" s="7" t="s">
        <v>9</v>
      </c>
      <c r="H1228" s="7" t="s">
        <v>9</v>
      </c>
      <c r="I1228" s="7" t="s">
        <v>9</v>
      </c>
      <c r="J1228" s="7" t="s">
        <v>9</v>
      </c>
      <c r="K1228" s="7" t="s">
        <v>9</v>
      </c>
      <c r="L1228" s="7" t="s">
        <v>9</v>
      </c>
      <c r="M1228" s="7" t="s">
        <v>9</v>
      </c>
      <c r="N1228" s="7">
        <v>10849</v>
      </c>
      <c r="O1228" s="7">
        <v>3837</v>
      </c>
      <c r="P1228" s="7">
        <v>-251</v>
      </c>
      <c r="Q1228" s="7">
        <v>49025</v>
      </c>
      <c r="R1228" s="7">
        <v>30887</v>
      </c>
      <c r="S1228" s="7">
        <v>-27393</v>
      </c>
      <c r="T1228" s="7">
        <v>-1428</v>
      </c>
      <c r="U1228" s="7">
        <v>61481</v>
      </c>
      <c r="V1228" s="7">
        <v>-450</v>
      </c>
      <c r="W1228" s="7" t="s">
        <v>9</v>
      </c>
      <c r="X1228" s="7" t="s">
        <v>9</v>
      </c>
      <c r="Y1228" s="7" t="s">
        <v>9</v>
      </c>
      <c r="Z1228" s="7" t="s">
        <v>9</v>
      </c>
      <c r="AA1228" s="7">
        <v>419</v>
      </c>
    </row>
    <row r="1229" spans="2:27">
      <c r="B1229" s="7" t="s">
        <v>482</v>
      </c>
      <c r="C1229" s="7" t="s">
        <v>483</v>
      </c>
      <c r="D1229" s="7" t="s">
        <v>9</v>
      </c>
      <c r="E1229" s="7" t="s">
        <v>9</v>
      </c>
      <c r="F1229" s="7" t="s">
        <v>9</v>
      </c>
      <c r="G1229" s="7">
        <v>18667</v>
      </c>
      <c r="H1229" s="7">
        <v>17326</v>
      </c>
      <c r="I1229" s="7">
        <v>15325</v>
      </c>
      <c r="J1229" s="7">
        <v>5214</v>
      </c>
      <c r="K1229" s="7">
        <v>2351</v>
      </c>
      <c r="L1229" s="7">
        <v>5366</v>
      </c>
      <c r="M1229" s="7">
        <v>21666</v>
      </c>
      <c r="N1229" s="7">
        <v>5507</v>
      </c>
      <c r="O1229" s="7">
        <v>-17859</v>
      </c>
      <c r="P1229" s="7">
        <v>-30029</v>
      </c>
      <c r="Q1229" s="7">
        <v>68685</v>
      </c>
      <c r="R1229" s="7">
        <v>-1883</v>
      </c>
      <c r="S1229" s="7">
        <v>9002</v>
      </c>
      <c r="T1229" s="7">
        <v>37914</v>
      </c>
      <c r="U1229" s="7">
        <v>345</v>
      </c>
      <c r="V1229" s="7">
        <v>2910</v>
      </c>
      <c r="W1229" s="7">
        <v>-19289</v>
      </c>
      <c r="X1229" s="7">
        <v>-3875</v>
      </c>
      <c r="Y1229" s="7">
        <v>16251</v>
      </c>
      <c r="Z1229" s="7">
        <v>109872</v>
      </c>
      <c r="AA1229" s="7">
        <v>79938</v>
      </c>
    </row>
    <row r="1230" spans="2:27">
      <c r="B1230" s="7" t="s">
        <v>484</v>
      </c>
      <c r="C1230" s="7" t="s">
        <v>485</v>
      </c>
      <c r="D1230" s="7" t="s">
        <v>9</v>
      </c>
      <c r="E1230" s="7" t="s">
        <v>9</v>
      </c>
      <c r="F1230" s="7" t="s">
        <v>9</v>
      </c>
      <c r="G1230" s="7">
        <v>207</v>
      </c>
      <c r="H1230" s="7">
        <v>249</v>
      </c>
      <c r="I1230" s="7">
        <v>1087</v>
      </c>
      <c r="J1230" s="7">
        <v>3274</v>
      </c>
      <c r="K1230" s="7">
        <v>4420</v>
      </c>
      <c r="L1230" s="7">
        <v>17745</v>
      </c>
      <c r="M1230" s="7">
        <v>11037</v>
      </c>
      <c r="N1230" s="7">
        <v>9279</v>
      </c>
      <c r="O1230" s="7">
        <v>-2289</v>
      </c>
      <c r="P1230" s="7">
        <v>26231</v>
      </c>
      <c r="Q1230" s="7">
        <v>9505</v>
      </c>
      <c r="R1230" s="7">
        <v>1129</v>
      </c>
      <c r="S1230" s="7">
        <v>5853</v>
      </c>
      <c r="T1230" s="7">
        <v>-1639</v>
      </c>
      <c r="U1230" s="7">
        <v>2980</v>
      </c>
      <c r="V1230" s="7">
        <v>10054</v>
      </c>
      <c r="W1230" s="7">
        <v>10288</v>
      </c>
      <c r="X1230" s="7">
        <v>22054</v>
      </c>
      <c r="Y1230" s="7">
        <v>20578</v>
      </c>
      <c r="Z1230" s="7">
        <v>5722</v>
      </c>
      <c r="AA1230" s="7">
        <v>39026</v>
      </c>
    </row>
    <row r="1231" spans="2:27">
      <c r="B1231" s="7" t="s">
        <v>486</v>
      </c>
      <c r="C1231" s="7" t="s">
        <v>487</v>
      </c>
      <c r="D1231" s="7" t="s">
        <v>9</v>
      </c>
      <c r="E1231" s="7" t="s">
        <v>9</v>
      </c>
      <c r="F1231" s="7" t="s">
        <v>9</v>
      </c>
      <c r="G1231" s="7">
        <v>60190</v>
      </c>
      <c r="H1231" s="7">
        <v>4925</v>
      </c>
      <c r="I1231" s="7">
        <v>60779</v>
      </c>
      <c r="J1231" s="7">
        <v>2417</v>
      </c>
      <c r="K1231" s="7">
        <v>-29337</v>
      </c>
      <c r="L1231" s="7">
        <v>-4305</v>
      </c>
      <c r="M1231" s="7">
        <v>30085</v>
      </c>
      <c r="N1231" s="7">
        <v>3912</v>
      </c>
      <c r="O1231" s="7">
        <v>-434</v>
      </c>
      <c r="P1231" s="7">
        <v>25980</v>
      </c>
      <c r="Q1231" s="7">
        <v>15692</v>
      </c>
      <c r="R1231" s="7">
        <v>9303</v>
      </c>
      <c r="S1231" s="7">
        <v>26462</v>
      </c>
      <c r="T1231" s="7">
        <v>9293</v>
      </c>
      <c r="U1231" s="7">
        <v>31626</v>
      </c>
      <c r="V1231" s="7">
        <v>-11365</v>
      </c>
      <c r="W1231" s="7">
        <v>-7435</v>
      </c>
      <c r="X1231" s="7">
        <v>14266</v>
      </c>
      <c r="Y1231" s="7">
        <v>3428</v>
      </c>
      <c r="Z1231" s="7">
        <v>19558</v>
      </c>
      <c r="AA1231" s="7">
        <v>27414</v>
      </c>
    </row>
    <row r="1232" spans="2:27">
      <c r="B1232" s="7" t="s">
        <v>488</v>
      </c>
      <c r="C1232" s="7" t="s">
        <v>489</v>
      </c>
      <c r="D1232" s="7" t="s">
        <v>9</v>
      </c>
      <c r="E1232" s="7" t="s">
        <v>9</v>
      </c>
      <c r="F1232" s="7" t="s">
        <v>9</v>
      </c>
      <c r="G1232" s="7" t="s">
        <v>9</v>
      </c>
      <c r="H1232" s="7" t="s">
        <v>9</v>
      </c>
      <c r="I1232" s="7" t="s">
        <v>9</v>
      </c>
      <c r="J1232" s="7" t="s">
        <v>9</v>
      </c>
      <c r="K1232" s="7" t="s">
        <v>9</v>
      </c>
      <c r="L1232" s="7" t="s">
        <v>9</v>
      </c>
      <c r="M1232" s="7" t="s">
        <v>9</v>
      </c>
      <c r="N1232" s="7" t="s">
        <v>9</v>
      </c>
      <c r="O1232" s="7" t="s">
        <v>9</v>
      </c>
      <c r="P1232" s="7" t="s">
        <v>9</v>
      </c>
      <c r="Q1232" s="7" t="s">
        <v>9</v>
      </c>
      <c r="R1232" s="7" t="s">
        <v>9</v>
      </c>
      <c r="S1232" s="7" t="s">
        <v>9</v>
      </c>
      <c r="T1232" s="7">
        <v>-4897</v>
      </c>
      <c r="U1232" s="7">
        <v>2490</v>
      </c>
      <c r="V1232" s="7">
        <v>-18007</v>
      </c>
      <c r="W1232" s="7">
        <v>-8995</v>
      </c>
      <c r="X1232" s="7">
        <v>-3475</v>
      </c>
      <c r="Y1232" s="7">
        <v>-8265</v>
      </c>
      <c r="Z1232" s="7">
        <v>-4675</v>
      </c>
      <c r="AA1232" s="7">
        <v>-726</v>
      </c>
    </row>
    <row r="1233" spans="2:27">
      <c r="B1233" s="7" t="s">
        <v>490</v>
      </c>
      <c r="C1233" s="7" t="s">
        <v>491</v>
      </c>
      <c r="D1233" s="7" t="s">
        <v>9</v>
      </c>
      <c r="E1233" s="7" t="s">
        <v>9</v>
      </c>
      <c r="F1233" s="7" t="s">
        <v>9</v>
      </c>
      <c r="G1233" s="7">
        <v>60190</v>
      </c>
      <c r="H1233" s="7">
        <v>4925</v>
      </c>
      <c r="I1233" s="7">
        <v>60779</v>
      </c>
      <c r="J1233" s="7">
        <v>2417</v>
      </c>
      <c r="K1233" s="7">
        <v>-29337</v>
      </c>
      <c r="L1233" s="7">
        <v>-4305</v>
      </c>
      <c r="M1233" s="7">
        <v>30085</v>
      </c>
      <c r="N1233" s="7">
        <v>3912</v>
      </c>
      <c r="O1233" s="7">
        <v>-434</v>
      </c>
      <c r="P1233" s="7">
        <v>25980</v>
      </c>
      <c r="Q1233" s="7">
        <v>15692</v>
      </c>
      <c r="R1233" s="7">
        <v>9303</v>
      </c>
      <c r="S1233" s="7">
        <v>26462</v>
      </c>
      <c r="T1233" s="7">
        <v>14190</v>
      </c>
      <c r="U1233" s="7">
        <v>29136</v>
      </c>
      <c r="V1233" s="7">
        <v>6642</v>
      </c>
      <c r="W1233" s="7">
        <v>1560</v>
      </c>
      <c r="X1233" s="7">
        <v>17741</v>
      </c>
      <c r="Y1233" s="7">
        <v>11693</v>
      </c>
      <c r="Z1233" s="7">
        <v>24233</v>
      </c>
      <c r="AA1233" s="7">
        <v>28140</v>
      </c>
    </row>
    <row r="1234" spans="2:27">
      <c r="B1234" s="7" t="s">
        <v>492</v>
      </c>
      <c r="C1234" s="7" t="s">
        <v>493</v>
      </c>
      <c r="D1234" s="7" t="s">
        <v>9</v>
      </c>
      <c r="E1234" s="7" t="s">
        <v>9</v>
      </c>
      <c r="F1234" s="7" t="s">
        <v>9</v>
      </c>
      <c r="G1234" s="7">
        <v>5350</v>
      </c>
      <c r="H1234" s="7">
        <v>7786</v>
      </c>
      <c r="I1234" s="7">
        <v>11855</v>
      </c>
      <c r="J1234" s="7">
        <v>23798</v>
      </c>
      <c r="K1234" s="7">
        <v>19979</v>
      </c>
      <c r="L1234" s="7">
        <v>10913</v>
      </c>
      <c r="M1234" s="7">
        <v>19956</v>
      </c>
      <c r="N1234" s="7">
        <v>21524</v>
      </c>
      <c r="O1234" s="7">
        <v>31220</v>
      </c>
      <c r="P1234" s="7">
        <v>57317</v>
      </c>
      <c r="Q1234" s="7">
        <v>16685</v>
      </c>
      <c r="R1234" s="7">
        <v>42850</v>
      </c>
      <c r="S1234" s="7">
        <v>45549</v>
      </c>
      <c r="T1234" s="7">
        <v>44816</v>
      </c>
      <c r="U1234" s="7">
        <v>46901</v>
      </c>
      <c r="V1234" s="7">
        <v>38909</v>
      </c>
      <c r="W1234" s="7">
        <v>42595</v>
      </c>
      <c r="X1234" s="7">
        <v>45585</v>
      </c>
      <c r="Y1234" s="7">
        <v>30555</v>
      </c>
      <c r="Z1234" s="7">
        <v>37848</v>
      </c>
      <c r="AA1234" s="7">
        <v>48458</v>
      </c>
    </row>
    <row r="1235" spans="2:27">
      <c r="B1235" s="7" t="s">
        <v>494</v>
      </c>
      <c r="C1235" s="7" t="s">
        <v>495</v>
      </c>
      <c r="D1235" s="7" t="s">
        <v>9</v>
      </c>
      <c r="E1235" s="7" t="s">
        <v>9</v>
      </c>
      <c r="F1235" s="7" t="s">
        <v>9</v>
      </c>
      <c r="G1235" s="7">
        <v>2839</v>
      </c>
      <c r="H1235" s="7">
        <v>4434</v>
      </c>
      <c r="I1235" s="7">
        <v>765</v>
      </c>
      <c r="J1235" s="7">
        <v>11766</v>
      </c>
      <c r="K1235" s="7">
        <v>7920</v>
      </c>
      <c r="L1235" s="7">
        <v>-1847</v>
      </c>
      <c r="M1235" s="7">
        <v>1930</v>
      </c>
      <c r="N1235" s="7">
        <v>3701</v>
      </c>
      <c r="O1235" s="7">
        <v>9831</v>
      </c>
      <c r="P1235" s="7">
        <v>29113</v>
      </c>
      <c r="Q1235" s="7">
        <v>-12633</v>
      </c>
      <c r="R1235" s="7">
        <v>10617</v>
      </c>
      <c r="S1235" s="7">
        <v>6546</v>
      </c>
      <c r="T1235" s="7">
        <v>3671</v>
      </c>
      <c r="U1235" s="7">
        <v>6386</v>
      </c>
      <c r="V1235" s="7">
        <v>5838</v>
      </c>
      <c r="W1235" s="7">
        <v>8790</v>
      </c>
      <c r="X1235" s="7">
        <v>6592</v>
      </c>
      <c r="Y1235" s="7">
        <v>2041</v>
      </c>
      <c r="Z1235" s="7">
        <v>4674</v>
      </c>
      <c r="AA1235" s="7">
        <v>5503</v>
      </c>
    </row>
    <row r="1236" spans="2:27">
      <c r="B1236" s="7" t="s">
        <v>496</v>
      </c>
      <c r="C1236" s="7" t="s">
        <v>497</v>
      </c>
      <c r="D1236" s="7" t="s">
        <v>9</v>
      </c>
      <c r="E1236" s="7" t="s">
        <v>9</v>
      </c>
      <c r="F1236" s="7" t="s">
        <v>9</v>
      </c>
      <c r="G1236" s="7">
        <v>2377</v>
      </c>
      <c r="H1236" s="7">
        <v>2487</v>
      </c>
      <c r="I1236" s="7">
        <v>5577</v>
      </c>
      <c r="J1236" s="7">
        <v>3179</v>
      </c>
      <c r="K1236" s="7">
        <v>2770</v>
      </c>
      <c r="L1236" s="7">
        <v>5174</v>
      </c>
      <c r="M1236" s="7">
        <v>11960</v>
      </c>
      <c r="N1236" s="7">
        <v>10263</v>
      </c>
      <c r="O1236" s="7">
        <v>12024</v>
      </c>
      <c r="P1236" s="7">
        <v>16724</v>
      </c>
      <c r="Q1236" s="7">
        <v>16065</v>
      </c>
      <c r="R1236" s="7">
        <v>15124</v>
      </c>
      <c r="S1236" s="7">
        <v>20003</v>
      </c>
      <c r="T1236" s="7">
        <v>17961</v>
      </c>
      <c r="U1236" s="7">
        <v>14475</v>
      </c>
      <c r="V1236" s="7">
        <v>8818</v>
      </c>
      <c r="W1236" s="7">
        <v>16568</v>
      </c>
      <c r="X1236" s="7">
        <v>23614</v>
      </c>
      <c r="Y1236" s="7">
        <v>12568</v>
      </c>
      <c r="Z1236" s="7">
        <v>18607</v>
      </c>
      <c r="AA1236" s="7">
        <v>7980</v>
      </c>
    </row>
    <row r="1237" spans="2:27">
      <c r="B1237" s="7" t="s">
        <v>498</v>
      </c>
      <c r="C1237" s="7" t="s">
        <v>499</v>
      </c>
      <c r="D1237" s="7" t="s">
        <v>9</v>
      </c>
      <c r="E1237" s="7" t="s">
        <v>9</v>
      </c>
      <c r="F1237" s="7" t="s">
        <v>9</v>
      </c>
      <c r="G1237" s="7">
        <v>134</v>
      </c>
      <c r="H1237" s="7">
        <v>865</v>
      </c>
      <c r="I1237" s="7">
        <v>5513</v>
      </c>
      <c r="J1237" s="7">
        <v>8853</v>
      </c>
      <c r="K1237" s="7">
        <v>9289</v>
      </c>
      <c r="L1237" s="7">
        <v>7586</v>
      </c>
      <c r="M1237" s="7">
        <v>6066</v>
      </c>
      <c r="N1237" s="7">
        <v>7560</v>
      </c>
      <c r="O1237" s="7">
        <v>9365</v>
      </c>
      <c r="P1237" s="7">
        <v>11480</v>
      </c>
      <c r="Q1237" s="7">
        <v>13253</v>
      </c>
      <c r="R1237" s="7">
        <v>17109</v>
      </c>
      <c r="S1237" s="7">
        <v>19000</v>
      </c>
      <c r="T1237" s="7">
        <v>23184</v>
      </c>
      <c r="U1237" s="7">
        <v>26040</v>
      </c>
      <c r="V1237" s="7">
        <v>24253</v>
      </c>
      <c r="W1237" s="7">
        <v>17237</v>
      </c>
      <c r="X1237" s="7">
        <v>15379</v>
      </c>
      <c r="Y1237" s="7">
        <v>15946</v>
      </c>
      <c r="Z1237" s="7">
        <v>14567</v>
      </c>
      <c r="AA1237" s="7">
        <v>34975</v>
      </c>
    </row>
    <row r="1238" spans="2:27">
      <c r="B1238" s="7" t="s">
        <v>500</v>
      </c>
      <c r="C1238" s="7" t="s">
        <v>501</v>
      </c>
      <c r="D1238" s="7" t="s">
        <v>9</v>
      </c>
      <c r="E1238" s="7" t="s">
        <v>9</v>
      </c>
      <c r="F1238" s="7" t="s">
        <v>9</v>
      </c>
      <c r="G1238" s="7" t="s">
        <v>9</v>
      </c>
      <c r="H1238" s="7" t="s">
        <v>9</v>
      </c>
      <c r="I1238" s="7" t="s">
        <v>9</v>
      </c>
      <c r="J1238" s="7" t="s">
        <v>9</v>
      </c>
      <c r="K1238" s="7" t="s">
        <v>9</v>
      </c>
      <c r="L1238" s="7" t="s">
        <v>9</v>
      </c>
      <c r="M1238" s="7" t="s">
        <v>9</v>
      </c>
      <c r="N1238" s="7" t="s">
        <v>9</v>
      </c>
      <c r="O1238" s="7" t="s">
        <v>9</v>
      </c>
      <c r="P1238" s="7" t="s">
        <v>9</v>
      </c>
      <c r="Q1238" s="7" t="s">
        <v>9</v>
      </c>
      <c r="R1238" s="7" t="s">
        <v>9</v>
      </c>
      <c r="S1238" s="7" t="s">
        <v>9</v>
      </c>
      <c r="T1238" s="7" t="s">
        <v>9</v>
      </c>
      <c r="U1238" s="7" t="s">
        <v>9</v>
      </c>
      <c r="V1238" s="7" t="s">
        <v>9</v>
      </c>
      <c r="W1238" s="7" t="s">
        <v>9</v>
      </c>
      <c r="X1238" s="7" t="s">
        <v>9</v>
      </c>
      <c r="Y1238" s="7" t="s">
        <v>9</v>
      </c>
      <c r="Z1238" s="7" t="s">
        <v>9</v>
      </c>
      <c r="AA1238" s="7" t="s">
        <v>9</v>
      </c>
    </row>
    <row r="1239" spans="2:27">
      <c r="B1239" s="7" t="s">
        <v>502</v>
      </c>
      <c r="C1239" s="7" t="s">
        <v>503</v>
      </c>
      <c r="D1239" s="7" t="s">
        <v>9</v>
      </c>
      <c r="E1239" s="7" t="s">
        <v>9</v>
      </c>
      <c r="F1239" s="7" t="s">
        <v>9</v>
      </c>
      <c r="G1239" s="7" t="s">
        <v>9</v>
      </c>
      <c r="H1239" s="7" t="s">
        <v>9</v>
      </c>
      <c r="I1239" s="7" t="s">
        <v>9</v>
      </c>
      <c r="J1239" s="7" t="s">
        <v>9</v>
      </c>
      <c r="K1239" s="7" t="s">
        <v>9</v>
      </c>
      <c r="L1239" s="7" t="s">
        <v>9</v>
      </c>
      <c r="M1239" s="7" t="s">
        <v>9</v>
      </c>
      <c r="N1239" s="7" t="s">
        <v>9</v>
      </c>
      <c r="O1239" s="7" t="s">
        <v>9</v>
      </c>
      <c r="P1239" s="7" t="s">
        <v>9</v>
      </c>
      <c r="Q1239" s="7" t="s">
        <v>9</v>
      </c>
      <c r="R1239" s="7" t="s">
        <v>9</v>
      </c>
      <c r="S1239" s="7" t="s">
        <v>9</v>
      </c>
      <c r="T1239" s="7" t="s">
        <v>9</v>
      </c>
      <c r="U1239" s="7" t="s">
        <v>9</v>
      </c>
      <c r="V1239" s="7" t="s">
        <v>9</v>
      </c>
      <c r="W1239" s="7" t="s">
        <v>9</v>
      </c>
      <c r="X1239" s="7" t="s">
        <v>9</v>
      </c>
      <c r="Y1239" s="7" t="s">
        <v>9</v>
      </c>
      <c r="Z1239" s="7" t="s">
        <v>9</v>
      </c>
      <c r="AA1239" s="7" t="s">
        <v>9</v>
      </c>
    </row>
    <row r="1240" spans="2:27">
      <c r="B1240" s="7" t="s">
        <v>504</v>
      </c>
      <c r="C1240" s="7" t="s">
        <v>505</v>
      </c>
      <c r="D1240" s="7" t="s">
        <v>9</v>
      </c>
      <c r="E1240" s="7" t="s">
        <v>9</v>
      </c>
      <c r="F1240" s="7" t="s">
        <v>9</v>
      </c>
      <c r="G1240" s="7" t="s">
        <v>9</v>
      </c>
      <c r="H1240" s="7" t="s">
        <v>9</v>
      </c>
      <c r="I1240" s="7" t="s">
        <v>9</v>
      </c>
      <c r="J1240" s="7" t="s">
        <v>9</v>
      </c>
      <c r="K1240" s="7" t="s">
        <v>9</v>
      </c>
      <c r="L1240" s="7" t="s">
        <v>9</v>
      </c>
      <c r="M1240" s="7" t="s">
        <v>9</v>
      </c>
      <c r="N1240" s="7" t="s">
        <v>9</v>
      </c>
      <c r="O1240" s="7" t="s">
        <v>9</v>
      </c>
      <c r="P1240" s="7" t="s">
        <v>9</v>
      </c>
      <c r="Q1240" s="7" t="s">
        <v>9</v>
      </c>
      <c r="R1240" s="7" t="s">
        <v>9</v>
      </c>
      <c r="S1240" s="7" t="s">
        <v>9</v>
      </c>
      <c r="T1240" s="7" t="s">
        <v>9</v>
      </c>
      <c r="U1240" s="7" t="s">
        <v>9</v>
      </c>
      <c r="V1240" s="7" t="s">
        <v>9</v>
      </c>
      <c r="W1240" s="7" t="s">
        <v>9</v>
      </c>
      <c r="X1240" s="7" t="s">
        <v>9</v>
      </c>
      <c r="Y1240" s="7" t="s">
        <v>9</v>
      </c>
      <c r="Z1240" s="7" t="s">
        <v>9</v>
      </c>
      <c r="AA1240" s="7" t="s">
        <v>9</v>
      </c>
    </row>
    <row r="1241" spans="2:27">
      <c r="B1241" s="7" t="s">
        <v>506</v>
      </c>
      <c r="C1241" s="7" t="s">
        <v>507</v>
      </c>
      <c r="D1241" s="7" t="s">
        <v>9</v>
      </c>
      <c r="E1241" s="7" t="s">
        <v>9</v>
      </c>
      <c r="F1241" s="7" t="s">
        <v>9</v>
      </c>
      <c r="G1241" s="7">
        <v>-1674</v>
      </c>
      <c r="H1241" s="7">
        <v>-1961</v>
      </c>
      <c r="I1241" s="7">
        <v>1559</v>
      </c>
      <c r="J1241" s="7">
        <v>-7168</v>
      </c>
      <c r="K1241" s="7">
        <v>-12509</v>
      </c>
      <c r="L1241" s="7">
        <v>-3506</v>
      </c>
      <c r="M1241" s="7">
        <v>-579</v>
      </c>
      <c r="N1241" s="7">
        <v>-6058</v>
      </c>
      <c r="O1241" s="7">
        <v>-6778</v>
      </c>
      <c r="P1241" s="7">
        <v>548</v>
      </c>
      <c r="Q1241" s="7">
        <v>-55758</v>
      </c>
      <c r="R1241" s="7">
        <v>-5712</v>
      </c>
      <c r="S1241" s="7">
        <v>-40382</v>
      </c>
      <c r="T1241" s="7">
        <v>-16811</v>
      </c>
      <c r="U1241" s="7">
        <v>-18445</v>
      </c>
      <c r="V1241" s="7">
        <v>-1306</v>
      </c>
      <c r="W1241" s="7">
        <v>-80524</v>
      </c>
      <c r="X1241" s="7">
        <v>-19723</v>
      </c>
      <c r="Y1241" s="7">
        <v>-3789</v>
      </c>
      <c r="Z1241" s="7">
        <v>-27594</v>
      </c>
      <c r="AA1241" s="7">
        <v>-22835</v>
      </c>
    </row>
    <row r="1242" spans="2:27">
      <c r="B1242" s="7" t="s">
        <v>508</v>
      </c>
      <c r="C1242" s="7" t="s">
        <v>509</v>
      </c>
      <c r="D1242" s="7" t="s">
        <v>9</v>
      </c>
      <c r="E1242" s="7" t="s">
        <v>9</v>
      </c>
      <c r="F1242" s="7" t="s">
        <v>9</v>
      </c>
      <c r="G1242" s="7">
        <v>-1674</v>
      </c>
      <c r="H1242" s="7">
        <v>-1961</v>
      </c>
      <c r="I1242" s="7">
        <v>1559</v>
      </c>
      <c r="J1242" s="7">
        <v>-7168</v>
      </c>
      <c r="K1242" s="7">
        <v>-12509</v>
      </c>
      <c r="L1242" s="7">
        <v>-3506</v>
      </c>
      <c r="M1242" s="7">
        <v>-579</v>
      </c>
      <c r="N1242" s="7">
        <v>-6058</v>
      </c>
      <c r="O1242" s="7">
        <v>-6778</v>
      </c>
      <c r="P1242" s="7">
        <v>548</v>
      </c>
      <c r="Q1242" s="7">
        <v>-55758</v>
      </c>
      <c r="R1242" s="7">
        <v>-5712</v>
      </c>
      <c r="S1242" s="7">
        <v>-40382</v>
      </c>
      <c r="T1242" s="7">
        <v>-16811</v>
      </c>
      <c r="U1242" s="7">
        <v>-18445</v>
      </c>
      <c r="V1242" s="7">
        <v>-1306</v>
      </c>
      <c r="W1242" s="7">
        <v>-80524</v>
      </c>
      <c r="X1242" s="7">
        <v>-19723</v>
      </c>
      <c r="Y1242" s="7">
        <v>-3789</v>
      </c>
      <c r="Z1242" s="7">
        <v>-27594</v>
      </c>
      <c r="AA1242" s="7">
        <v>-22835</v>
      </c>
    </row>
    <row r="1243" spans="2:27">
      <c r="B1243" s="7" t="s">
        <v>510</v>
      </c>
      <c r="C1243" s="7" t="s">
        <v>511</v>
      </c>
      <c r="D1243" s="7" t="s">
        <v>9</v>
      </c>
      <c r="E1243" s="7" t="s">
        <v>9</v>
      </c>
      <c r="F1243" s="7" t="s">
        <v>9</v>
      </c>
      <c r="G1243" s="7" t="s">
        <v>9</v>
      </c>
      <c r="H1243" s="7" t="s">
        <v>9</v>
      </c>
      <c r="I1243" s="7" t="s">
        <v>9</v>
      </c>
      <c r="J1243" s="7" t="s">
        <v>9</v>
      </c>
      <c r="K1243" s="7" t="s">
        <v>9</v>
      </c>
      <c r="L1243" s="7" t="s">
        <v>9</v>
      </c>
      <c r="M1243" s="7" t="s">
        <v>9</v>
      </c>
      <c r="N1243" s="7" t="s">
        <v>9</v>
      </c>
      <c r="O1243" s="7" t="s">
        <v>9</v>
      </c>
      <c r="P1243" s="7" t="s">
        <v>9</v>
      </c>
      <c r="Q1243" s="7" t="s">
        <v>9</v>
      </c>
      <c r="R1243" s="7" t="s">
        <v>9</v>
      </c>
      <c r="S1243" s="7" t="s">
        <v>9</v>
      </c>
      <c r="T1243" s="7" t="s">
        <v>9</v>
      </c>
      <c r="U1243" s="7" t="s">
        <v>9</v>
      </c>
      <c r="V1243" s="7" t="s">
        <v>9</v>
      </c>
      <c r="W1243" s="7" t="s">
        <v>9</v>
      </c>
      <c r="X1243" s="7" t="s">
        <v>9</v>
      </c>
      <c r="Y1243" s="7" t="s">
        <v>9</v>
      </c>
      <c r="Z1243" s="7" t="s">
        <v>9</v>
      </c>
      <c r="AA1243" s="7" t="s">
        <v>9</v>
      </c>
    </row>
    <row r="1244" spans="2:27">
      <c r="B1244" s="7" t="s">
        <v>512</v>
      </c>
      <c r="C1244" s="7" t="s">
        <v>513</v>
      </c>
      <c r="D1244" s="7" t="s">
        <v>9</v>
      </c>
      <c r="E1244" s="7" t="s">
        <v>9</v>
      </c>
      <c r="F1244" s="7" t="s">
        <v>9</v>
      </c>
      <c r="G1244" s="7">
        <v>38635</v>
      </c>
      <c r="H1244" s="7">
        <v>-994</v>
      </c>
      <c r="I1244" s="7">
        <v>63555</v>
      </c>
      <c r="J1244" s="7">
        <v>14141</v>
      </c>
      <c r="K1244" s="7">
        <v>60400</v>
      </c>
      <c r="L1244" s="7">
        <v>-28053</v>
      </c>
      <c r="M1244" s="7">
        <v>-40517</v>
      </c>
      <c r="N1244" s="7">
        <v>37152</v>
      </c>
      <c r="O1244" s="7">
        <v>-67610</v>
      </c>
      <c r="P1244" s="7">
        <v>46392</v>
      </c>
      <c r="Q1244" s="7">
        <v>-30205</v>
      </c>
      <c r="R1244" s="7">
        <v>-107428</v>
      </c>
      <c r="S1244" s="7">
        <v>35666</v>
      </c>
      <c r="T1244" s="7">
        <v>14494</v>
      </c>
      <c r="U1244" s="7">
        <v>-13736</v>
      </c>
      <c r="V1244" s="7">
        <v>53304</v>
      </c>
      <c r="W1244" s="7">
        <v>33732</v>
      </c>
      <c r="X1244" s="7">
        <v>-17509</v>
      </c>
      <c r="Y1244" s="7">
        <v>-12280</v>
      </c>
      <c r="Z1244" s="7">
        <v>12149</v>
      </c>
      <c r="AA1244" s="7">
        <v>-35365</v>
      </c>
    </row>
    <row r="1245" spans="2:27">
      <c r="B1245" s="7" t="s">
        <v>514</v>
      </c>
      <c r="C1245" s="7" t="s">
        <v>515</v>
      </c>
      <c r="D1245" s="7" t="s">
        <v>9</v>
      </c>
      <c r="E1245" s="7" t="s">
        <v>9</v>
      </c>
      <c r="F1245" s="7" t="s">
        <v>9</v>
      </c>
      <c r="G1245" s="7">
        <v>10485</v>
      </c>
      <c r="H1245" s="7">
        <v>-1337</v>
      </c>
      <c r="I1245" s="7">
        <v>38291</v>
      </c>
      <c r="J1245" s="7">
        <v>2451</v>
      </c>
      <c r="K1245" s="7">
        <v>7041</v>
      </c>
      <c r="L1245" s="7">
        <v>-16880</v>
      </c>
      <c r="M1245" s="7">
        <v>-55818</v>
      </c>
      <c r="N1245" s="7">
        <v>8723</v>
      </c>
      <c r="O1245" s="7">
        <v>-6324</v>
      </c>
      <c r="P1245" s="7">
        <v>-3921</v>
      </c>
      <c r="Q1245" s="7">
        <v>-4076</v>
      </c>
      <c r="R1245" s="7">
        <v>-39978</v>
      </c>
      <c r="S1245" s="7">
        <v>25895</v>
      </c>
      <c r="T1245" s="7">
        <v>10207</v>
      </c>
      <c r="U1245" s="7">
        <v>-23582</v>
      </c>
      <c r="V1245" s="7">
        <v>3890</v>
      </c>
      <c r="W1245" s="7">
        <v>-8292</v>
      </c>
      <c r="X1245" s="7">
        <v>2948</v>
      </c>
      <c r="Y1245" s="7">
        <v>6032</v>
      </c>
      <c r="Z1245" s="7">
        <v>11053</v>
      </c>
      <c r="AA1245" s="7">
        <v>-7174</v>
      </c>
    </row>
    <row r="1246" spans="2:27">
      <c r="B1246" s="7" t="s">
        <v>516</v>
      </c>
      <c r="C1246" s="7" t="s">
        <v>517</v>
      </c>
      <c r="D1246" s="7" t="s">
        <v>9</v>
      </c>
      <c r="E1246" s="7" t="s">
        <v>9</v>
      </c>
      <c r="F1246" s="7" t="s">
        <v>9</v>
      </c>
      <c r="G1246" s="7">
        <v>28150</v>
      </c>
      <c r="H1246" s="7">
        <v>343</v>
      </c>
      <c r="I1246" s="7">
        <v>25264</v>
      </c>
      <c r="J1246" s="7">
        <v>11690</v>
      </c>
      <c r="K1246" s="7">
        <v>53359</v>
      </c>
      <c r="L1246" s="7">
        <v>-11173</v>
      </c>
      <c r="M1246" s="7">
        <v>15301</v>
      </c>
      <c r="N1246" s="7">
        <v>28429</v>
      </c>
      <c r="O1246" s="7">
        <v>-61286</v>
      </c>
      <c r="P1246" s="7">
        <v>50313</v>
      </c>
      <c r="Q1246" s="7">
        <v>-26129</v>
      </c>
      <c r="R1246" s="7">
        <v>-67450</v>
      </c>
      <c r="S1246" s="7">
        <v>9771</v>
      </c>
      <c r="T1246" s="7">
        <v>4287</v>
      </c>
      <c r="U1246" s="7">
        <v>9846</v>
      </c>
      <c r="V1246" s="7">
        <v>49414</v>
      </c>
      <c r="W1246" s="7">
        <v>42024</v>
      </c>
      <c r="X1246" s="7">
        <v>-20457</v>
      </c>
      <c r="Y1246" s="7">
        <v>-18312</v>
      </c>
      <c r="Z1246" s="7">
        <v>1096</v>
      </c>
      <c r="AA1246" s="7">
        <v>-28191</v>
      </c>
    </row>
    <row r="1247" spans="2:27">
      <c r="B1247" s="7" t="s">
        <v>448</v>
      </c>
      <c r="C1247" s="7" t="s">
        <v>449</v>
      </c>
      <c r="D1247" s="7" t="s">
        <v>9</v>
      </c>
      <c r="E1247" s="7" t="s">
        <v>9</v>
      </c>
      <c r="F1247" s="7" t="s">
        <v>9</v>
      </c>
      <c r="G1247" s="7">
        <v>48035</v>
      </c>
      <c r="H1247" s="7">
        <v>32649</v>
      </c>
      <c r="I1247" s="7">
        <v>35960</v>
      </c>
      <c r="J1247" s="7">
        <v>27648</v>
      </c>
      <c r="K1247" s="7">
        <v>53087</v>
      </c>
      <c r="L1247" s="7">
        <v>92711</v>
      </c>
      <c r="M1247" s="7">
        <v>90608</v>
      </c>
      <c r="N1247" s="7">
        <v>41735</v>
      </c>
      <c r="O1247" s="7">
        <v>102144</v>
      </c>
      <c r="P1247" s="7">
        <v>77256</v>
      </c>
      <c r="Q1247" s="7">
        <v>77615</v>
      </c>
      <c r="R1247" s="7">
        <v>37724</v>
      </c>
      <c r="S1247" s="7">
        <v>16986</v>
      </c>
      <c r="T1247" s="7">
        <v>11912</v>
      </c>
      <c r="U1247" s="7">
        <v>23485</v>
      </c>
      <c r="V1247" s="7">
        <v>10219</v>
      </c>
      <c r="W1247" s="7">
        <v>29305</v>
      </c>
      <c r="X1247" s="7">
        <v>28697</v>
      </c>
      <c r="Y1247" s="7">
        <v>25989</v>
      </c>
      <c r="Z1247" s="7">
        <v>16930</v>
      </c>
      <c r="AA1247" s="7">
        <v>794</v>
      </c>
    </row>
    <row r="1248" spans="2:27">
      <c r="B1248" s="7" t="s">
        <v>228</v>
      </c>
      <c r="C1248" s="7" t="s">
        <v>229</v>
      </c>
      <c r="D1248" s="7" t="s">
        <v>9</v>
      </c>
      <c r="E1248" s="7" t="s">
        <v>9</v>
      </c>
      <c r="F1248" s="7" t="s">
        <v>9</v>
      </c>
      <c r="G1248" s="7">
        <v>335422</v>
      </c>
      <c r="H1248" s="7">
        <v>251378</v>
      </c>
      <c r="I1248" s="7">
        <v>608614</v>
      </c>
      <c r="J1248" s="7">
        <v>260680</v>
      </c>
      <c r="K1248" s="7">
        <v>460278</v>
      </c>
      <c r="L1248" s="7">
        <v>294953</v>
      </c>
      <c r="M1248" s="7">
        <v>245904</v>
      </c>
      <c r="N1248" s="7">
        <v>205653</v>
      </c>
      <c r="O1248" s="7">
        <v>200740</v>
      </c>
      <c r="P1248" s="7">
        <v>568169</v>
      </c>
      <c r="Q1248" s="7">
        <v>158113</v>
      </c>
      <c r="R1248" s="7">
        <v>168084</v>
      </c>
      <c r="S1248" s="7">
        <v>445315</v>
      </c>
      <c r="T1248" s="7">
        <v>264172</v>
      </c>
      <c r="U1248" s="7">
        <v>776839</v>
      </c>
      <c r="V1248" s="7">
        <v>351169</v>
      </c>
      <c r="W1248" s="7">
        <v>55170</v>
      </c>
      <c r="X1248" s="7">
        <v>170600</v>
      </c>
      <c r="Y1248" s="7">
        <v>263583</v>
      </c>
      <c r="Z1248" s="7">
        <v>474689</v>
      </c>
      <c r="AA1248" s="7">
        <v>667998</v>
      </c>
    </row>
    <row r="1251" spans="2:27">
      <c r="C1251" s="19" t="s">
        <v>657</v>
      </c>
      <c r="D1251" s="19"/>
      <c r="E1251" s="19"/>
      <c r="F1251" s="19"/>
    </row>
    <row r="1253" spans="2:27">
      <c r="B1253" s="1" t="s">
        <v>406</v>
      </c>
    </row>
    <row r="1254" spans="2:27">
      <c r="B1254" s="7" t="s">
        <v>519</v>
      </c>
      <c r="C1254" s="7" t="s">
        <v>520</v>
      </c>
      <c r="D1254" s="7" t="s">
        <v>9</v>
      </c>
      <c r="E1254" s="7" t="s">
        <v>9</v>
      </c>
      <c r="F1254" s="7" t="s">
        <v>9</v>
      </c>
      <c r="G1254" s="7">
        <v>4183</v>
      </c>
      <c r="H1254" s="7">
        <v>-3796</v>
      </c>
      <c r="I1254" s="7">
        <v>-1304</v>
      </c>
      <c r="J1254" s="7">
        <v>-457</v>
      </c>
      <c r="K1254" s="7">
        <v>60</v>
      </c>
      <c r="L1254" s="7">
        <v>-902</v>
      </c>
      <c r="M1254" s="7">
        <v>848</v>
      </c>
      <c r="N1254" s="7">
        <v>-618</v>
      </c>
      <c r="O1254" s="7">
        <v>-1257</v>
      </c>
      <c r="P1254" s="7">
        <v>451</v>
      </c>
      <c r="Q1254" s="7">
        <v>-1124</v>
      </c>
      <c r="R1254" s="7">
        <v>2556</v>
      </c>
      <c r="S1254" s="7">
        <v>6747</v>
      </c>
      <c r="T1254" s="7">
        <v>-218</v>
      </c>
      <c r="U1254" s="7">
        <v>-2650</v>
      </c>
      <c r="V1254" s="7">
        <v>-426</v>
      </c>
      <c r="W1254" s="7">
        <v>-1746</v>
      </c>
      <c r="X1254" s="7">
        <v>1059</v>
      </c>
      <c r="Y1254" s="7">
        <v>1695</v>
      </c>
      <c r="Z1254" s="7">
        <v>874</v>
      </c>
      <c r="AA1254" s="7">
        <v>552</v>
      </c>
    </row>
    <row r="1255" spans="2:27">
      <c r="B1255" s="7" t="s">
        <v>521</v>
      </c>
      <c r="C1255" s="7" t="s">
        <v>522</v>
      </c>
      <c r="D1255" s="7" t="s">
        <v>9</v>
      </c>
      <c r="E1255" s="7" t="s">
        <v>9</v>
      </c>
      <c r="F1255" s="7" t="s">
        <v>9</v>
      </c>
      <c r="G1255" s="7">
        <v>4183</v>
      </c>
      <c r="H1255" s="7">
        <v>-3196</v>
      </c>
      <c r="I1255" s="7">
        <v>-1221</v>
      </c>
      <c r="J1255" s="7">
        <v>-450</v>
      </c>
      <c r="K1255" s="7">
        <v>-253</v>
      </c>
      <c r="L1255" s="7">
        <v>-74</v>
      </c>
      <c r="M1255" s="7">
        <v>45</v>
      </c>
      <c r="N1255" s="7">
        <v>262</v>
      </c>
      <c r="O1255" s="7">
        <v>-878</v>
      </c>
      <c r="P1255" s="7">
        <v>-928</v>
      </c>
      <c r="Q1255" s="7">
        <v>-492</v>
      </c>
      <c r="R1255" s="7">
        <v>-1004</v>
      </c>
      <c r="S1255" s="7">
        <v>-590</v>
      </c>
      <c r="T1255" s="7">
        <v>-681</v>
      </c>
      <c r="U1255" s="7">
        <v>-1370</v>
      </c>
      <c r="V1255" s="7">
        <v>682</v>
      </c>
      <c r="W1255" s="7">
        <v>-2188</v>
      </c>
      <c r="X1255" s="7">
        <v>264</v>
      </c>
      <c r="Y1255" s="7">
        <v>1418</v>
      </c>
      <c r="Z1255" s="7">
        <v>-799</v>
      </c>
      <c r="AA1255" s="7">
        <v>-352</v>
      </c>
    </row>
    <row r="1256" spans="2:27">
      <c r="B1256" s="7" t="s">
        <v>523</v>
      </c>
      <c r="C1256" s="7" t="s">
        <v>524</v>
      </c>
      <c r="D1256" s="7" t="s">
        <v>9</v>
      </c>
      <c r="E1256" s="7" t="s">
        <v>9</v>
      </c>
      <c r="F1256" s="7" t="s">
        <v>9</v>
      </c>
      <c r="G1256" s="7">
        <v>3969</v>
      </c>
      <c r="H1256" s="7">
        <v>-2595</v>
      </c>
      <c r="I1256" s="7">
        <v>-611</v>
      </c>
      <c r="J1256" s="7">
        <v>-205</v>
      </c>
      <c r="K1256" s="7">
        <v>422</v>
      </c>
      <c r="L1256" s="7">
        <v>151</v>
      </c>
      <c r="M1256" s="7">
        <v>334</v>
      </c>
      <c r="N1256" s="7">
        <v>310</v>
      </c>
      <c r="O1256" s="7">
        <v>-728</v>
      </c>
      <c r="P1256" s="7">
        <v>-529</v>
      </c>
      <c r="Q1256" s="7">
        <v>-117</v>
      </c>
      <c r="R1256" s="7">
        <v>-203</v>
      </c>
      <c r="S1256" s="7">
        <v>-599</v>
      </c>
      <c r="T1256" s="7">
        <v>-716</v>
      </c>
      <c r="U1256" s="7">
        <v>-1372</v>
      </c>
      <c r="V1256" s="7">
        <v>307</v>
      </c>
      <c r="W1256" s="7">
        <v>-2236</v>
      </c>
      <c r="X1256" s="7">
        <v>-3</v>
      </c>
      <c r="Y1256" s="7">
        <v>-499</v>
      </c>
      <c r="Z1256" s="7">
        <v>-1151</v>
      </c>
      <c r="AA1256" s="7">
        <v>-943</v>
      </c>
    </row>
    <row r="1257" spans="2:27">
      <c r="B1257" s="7" t="s">
        <v>525</v>
      </c>
      <c r="C1257" s="7" t="s">
        <v>526</v>
      </c>
      <c r="D1257" s="7" t="s">
        <v>9</v>
      </c>
      <c r="E1257" s="7" t="s">
        <v>9</v>
      </c>
      <c r="F1257" s="7" t="s">
        <v>9</v>
      </c>
      <c r="G1257" s="7">
        <v>214</v>
      </c>
      <c r="H1257" s="7">
        <v>-601</v>
      </c>
      <c r="I1257" s="7">
        <v>-610</v>
      </c>
      <c r="J1257" s="7">
        <v>-245</v>
      </c>
      <c r="K1257" s="7">
        <v>-675</v>
      </c>
      <c r="L1257" s="7">
        <v>-225</v>
      </c>
      <c r="M1257" s="7">
        <v>-289</v>
      </c>
      <c r="N1257" s="7">
        <v>-33</v>
      </c>
      <c r="O1257" s="7">
        <v>-143</v>
      </c>
      <c r="P1257" s="7">
        <v>-398</v>
      </c>
      <c r="Q1257" s="7">
        <v>-187</v>
      </c>
      <c r="R1257" s="7">
        <v>-847</v>
      </c>
      <c r="S1257" s="7">
        <v>-12</v>
      </c>
      <c r="T1257" s="7">
        <v>35</v>
      </c>
      <c r="U1257" s="7">
        <v>2</v>
      </c>
      <c r="V1257" s="7">
        <v>272</v>
      </c>
      <c r="W1257" s="7">
        <v>-81</v>
      </c>
      <c r="X1257" s="7">
        <v>115</v>
      </c>
      <c r="Y1257" s="7">
        <v>1701</v>
      </c>
      <c r="Z1257" s="7">
        <v>-514</v>
      </c>
      <c r="AA1257" s="7">
        <v>-85</v>
      </c>
    </row>
    <row r="1258" spans="2:27">
      <c r="B1258" s="7" t="s">
        <v>527</v>
      </c>
      <c r="C1258" s="7" t="s">
        <v>528</v>
      </c>
      <c r="D1258" s="7" t="s">
        <v>9</v>
      </c>
      <c r="E1258" s="7" t="s">
        <v>9</v>
      </c>
      <c r="F1258" s="7" t="s">
        <v>9</v>
      </c>
      <c r="G1258" s="7" t="s">
        <v>9</v>
      </c>
      <c r="H1258" s="7" t="s">
        <v>9</v>
      </c>
      <c r="I1258" s="7" t="s">
        <v>9</v>
      </c>
      <c r="J1258" s="7" t="s">
        <v>9</v>
      </c>
      <c r="K1258" s="7" t="s">
        <v>9</v>
      </c>
      <c r="L1258" s="7" t="s">
        <v>9</v>
      </c>
      <c r="M1258" s="7" t="s">
        <v>9</v>
      </c>
      <c r="N1258" s="7">
        <v>-15</v>
      </c>
      <c r="O1258" s="7">
        <v>-7</v>
      </c>
      <c r="P1258" s="7">
        <v>-1</v>
      </c>
      <c r="Q1258" s="7">
        <v>-188</v>
      </c>
      <c r="R1258" s="7">
        <v>46</v>
      </c>
      <c r="S1258" s="7">
        <v>21</v>
      </c>
      <c r="T1258" s="7" t="s">
        <v>9</v>
      </c>
      <c r="U1258" s="7" t="s">
        <v>9</v>
      </c>
      <c r="V1258" s="7">
        <v>103</v>
      </c>
      <c r="W1258" s="7">
        <v>129</v>
      </c>
      <c r="X1258" s="7">
        <v>152</v>
      </c>
      <c r="Y1258" s="7">
        <v>216</v>
      </c>
      <c r="Z1258" s="7">
        <v>866</v>
      </c>
      <c r="AA1258" s="7">
        <v>676</v>
      </c>
    </row>
    <row r="1259" spans="2:27">
      <c r="B1259" s="7" t="s">
        <v>529</v>
      </c>
      <c r="C1259" s="7" t="s">
        <v>530</v>
      </c>
      <c r="D1259" s="7" t="s">
        <v>9</v>
      </c>
      <c r="E1259" s="7" t="s">
        <v>9</v>
      </c>
      <c r="F1259" s="7" t="s">
        <v>9</v>
      </c>
      <c r="G1259" s="7" t="s">
        <v>9</v>
      </c>
      <c r="H1259" s="7">
        <v>-600</v>
      </c>
      <c r="I1259" s="7">
        <v>-83</v>
      </c>
      <c r="J1259" s="7">
        <v>-7</v>
      </c>
      <c r="K1259" s="7">
        <v>313</v>
      </c>
      <c r="L1259" s="7">
        <v>-828</v>
      </c>
      <c r="M1259" s="7">
        <v>803</v>
      </c>
      <c r="N1259" s="7">
        <v>-880</v>
      </c>
      <c r="O1259" s="7">
        <v>-379</v>
      </c>
      <c r="P1259" s="7">
        <v>1379</v>
      </c>
      <c r="Q1259" s="7">
        <v>-632</v>
      </c>
      <c r="R1259" s="7">
        <v>3560</v>
      </c>
      <c r="S1259" s="7">
        <v>7337</v>
      </c>
      <c r="T1259" s="7">
        <v>463</v>
      </c>
      <c r="U1259" s="7">
        <v>-1280</v>
      </c>
      <c r="V1259" s="7">
        <v>-1108</v>
      </c>
      <c r="W1259" s="7">
        <v>442</v>
      </c>
      <c r="X1259" s="7">
        <v>795</v>
      </c>
      <c r="Y1259" s="7">
        <v>277</v>
      </c>
      <c r="Z1259" s="7">
        <v>1673</v>
      </c>
      <c r="AA1259" s="7">
        <v>904</v>
      </c>
    </row>
    <row r="1260" spans="2:27">
      <c r="B1260" s="7" t="s">
        <v>531</v>
      </c>
      <c r="C1260" s="7" t="s">
        <v>532</v>
      </c>
      <c r="D1260" s="7" t="s">
        <v>9</v>
      </c>
      <c r="E1260" s="7" t="s">
        <v>9</v>
      </c>
      <c r="F1260" s="7" t="s">
        <v>9</v>
      </c>
      <c r="G1260" s="7" t="s">
        <v>9</v>
      </c>
      <c r="H1260" s="7">
        <v>-600</v>
      </c>
      <c r="I1260" s="7" t="s">
        <v>9</v>
      </c>
      <c r="J1260" s="7">
        <v>-21</v>
      </c>
      <c r="K1260" s="7">
        <v>185</v>
      </c>
      <c r="L1260" s="7">
        <v>-365</v>
      </c>
      <c r="M1260" s="7">
        <v>513</v>
      </c>
      <c r="N1260" s="7">
        <v>-359</v>
      </c>
      <c r="O1260" s="7">
        <v>-440</v>
      </c>
      <c r="P1260" s="7">
        <v>153</v>
      </c>
      <c r="Q1260" s="7">
        <v>-197</v>
      </c>
      <c r="R1260" s="7">
        <v>-9</v>
      </c>
      <c r="S1260" s="7">
        <v>-5</v>
      </c>
      <c r="T1260" s="7">
        <v>12</v>
      </c>
      <c r="U1260" s="7">
        <v>84</v>
      </c>
      <c r="V1260" s="7">
        <v>-6</v>
      </c>
      <c r="W1260" s="7">
        <v>20</v>
      </c>
      <c r="X1260" s="7">
        <v>1078</v>
      </c>
      <c r="Y1260" s="7">
        <v>284</v>
      </c>
      <c r="Z1260" s="7">
        <v>1561</v>
      </c>
      <c r="AA1260" s="7">
        <v>871</v>
      </c>
    </row>
    <row r="1261" spans="2:27">
      <c r="B1261" s="7" t="s">
        <v>533</v>
      </c>
      <c r="C1261" s="7" t="s">
        <v>534</v>
      </c>
      <c r="D1261" s="7" t="s">
        <v>9</v>
      </c>
      <c r="E1261" s="7" t="s">
        <v>9</v>
      </c>
      <c r="F1261" s="7" t="s">
        <v>9</v>
      </c>
      <c r="G1261" s="7" t="s">
        <v>9</v>
      </c>
      <c r="H1261" s="7" t="s">
        <v>9</v>
      </c>
      <c r="I1261" s="7">
        <v>-83</v>
      </c>
      <c r="J1261" s="7">
        <v>14</v>
      </c>
      <c r="K1261" s="7">
        <v>128</v>
      </c>
      <c r="L1261" s="7">
        <v>-463</v>
      </c>
      <c r="M1261" s="7">
        <v>290</v>
      </c>
      <c r="N1261" s="7">
        <v>-721</v>
      </c>
      <c r="O1261" s="7">
        <v>61</v>
      </c>
      <c r="P1261" s="7">
        <v>-542</v>
      </c>
      <c r="Q1261" s="7">
        <v>-46</v>
      </c>
      <c r="R1261" s="7">
        <v>3480</v>
      </c>
      <c r="S1261" s="7">
        <v>2248</v>
      </c>
      <c r="T1261" s="7">
        <v>334</v>
      </c>
      <c r="U1261" s="7">
        <v>-1049</v>
      </c>
      <c r="V1261" s="7">
        <v>-288</v>
      </c>
      <c r="W1261" s="7">
        <v>83</v>
      </c>
      <c r="X1261" s="7">
        <v>-212</v>
      </c>
      <c r="Y1261" s="7">
        <v>-23</v>
      </c>
      <c r="Z1261" s="7">
        <v>41</v>
      </c>
      <c r="AA1261" s="7" t="s">
        <v>9</v>
      </c>
    </row>
    <row r="1262" spans="2:27">
      <c r="B1262" s="7" t="s">
        <v>535</v>
      </c>
      <c r="C1262" s="7" t="s">
        <v>443</v>
      </c>
      <c r="D1262" s="7" t="s">
        <v>9</v>
      </c>
      <c r="E1262" s="7" t="s">
        <v>9</v>
      </c>
      <c r="F1262" s="7" t="s">
        <v>9</v>
      </c>
      <c r="G1262" s="7" t="s">
        <v>9</v>
      </c>
      <c r="H1262" s="7" t="s">
        <v>9</v>
      </c>
      <c r="I1262" s="7" t="s">
        <v>9</v>
      </c>
      <c r="J1262" s="7" t="s">
        <v>9</v>
      </c>
      <c r="K1262" s="7" t="s">
        <v>9</v>
      </c>
      <c r="L1262" s="7" t="s">
        <v>9</v>
      </c>
      <c r="M1262" s="7" t="s">
        <v>9</v>
      </c>
      <c r="N1262" s="7">
        <v>200</v>
      </c>
      <c r="O1262" s="7" t="s">
        <v>9</v>
      </c>
      <c r="P1262" s="7">
        <v>1768</v>
      </c>
      <c r="Q1262" s="7">
        <v>-389</v>
      </c>
      <c r="R1262" s="7">
        <v>89</v>
      </c>
      <c r="S1262" s="7">
        <v>5094</v>
      </c>
      <c r="T1262" s="7">
        <v>117</v>
      </c>
      <c r="U1262" s="7">
        <v>-315</v>
      </c>
      <c r="V1262" s="7">
        <v>-814</v>
      </c>
      <c r="W1262" s="7">
        <v>339</v>
      </c>
      <c r="X1262" s="7">
        <v>-71</v>
      </c>
      <c r="Y1262" s="7">
        <v>16</v>
      </c>
      <c r="Z1262" s="7">
        <v>71</v>
      </c>
      <c r="AA1262" s="7">
        <v>33</v>
      </c>
    </row>
    <row r="1263" spans="2:27">
      <c r="B1263" s="7" t="s">
        <v>536</v>
      </c>
      <c r="C1263" s="7" t="s">
        <v>537</v>
      </c>
      <c r="D1263" s="7" t="s">
        <v>9</v>
      </c>
      <c r="E1263" s="7" t="s">
        <v>9</v>
      </c>
      <c r="F1263" s="7" t="s">
        <v>9</v>
      </c>
      <c r="G1263" s="7">
        <v>-134433</v>
      </c>
      <c r="H1263" s="7">
        <v>-47961</v>
      </c>
      <c r="I1263" s="7">
        <v>4275</v>
      </c>
      <c r="J1263" s="7">
        <v>-33833</v>
      </c>
      <c r="K1263" s="7">
        <v>-8735</v>
      </c>
      <c r="L1263" s="7">
        <v>-80480</v>
      </c>
      <c r="M1263" s="7">
        <v>-22305</v>
      </c>
      <c r="N1263" s="7">
        <v>-17081</v>
      </c>
      <c r="O1263" s="7">
        <v>-283888</v>
      </c>
      <c r="P1263" s="7">
        <v>55122</v>
      </c>
      <c r="Q1263" s="7">
        <v>-146954</v>
      </c>
      <c r="R1263" s="7">
        <v>-54573</v>
      </c>
      <c r="S1263" s="7">
        <v>6170</v>
      </c>
      <c r="T1263" s="7">
        <v>8597</v>
      </c>
      <c r="U1263" s="7">
        <v>-24236</v>
      </c>
      <c r="V1263" s="7">
        <v>-14783</v>
      </c>
      <c r="W1263" s="7">
        <v>-8652</v>
      </c>
      <c r="X1263" s="7">
        <v>950</v>
      </c>
      <c r="Y1263" s="7">
        <v>-7744</v>
      </c>
      <c r="Z1263" s="7">
        <v>-87957</v>
      </c>
      <c r="AA1263" s="7">
        <v>2941</v>
      </c>
    </row>
    <row r="1264" spans="2:27">
      <c r="B1264" s="7" t="s">
        <v>538</v>
      </c>
      <c r="C1264" s="7" t="s">
        <v>453</v>
      </c>
      <c r="D1264" s="7" t="s">
        <v>9</v>
      </c>
      <c r="E1264" s="7" t="s">
        <v>9</v>
      </c>
      <c r="F1264" s="7" t="s">
        <v>9</v>
      </c>
      <c r="G1264" s="7">
        <v>-6</v>
      </c>
      <c r="H1264" s="7">
        <v>-3203</v>
      </c>
      <c r="I1264" s="7" t="s">
        <v>9</v>
      </c>
      <c r="J1264" s="7">
        <v>1</v>
      </c>
      <c r="K1264" s="7" t="s">
        <v>9</v>
      </c>
      <c r="L1264" s="7" t="s">
        <v>9</v>
      </c>
      <c r="M1264" s="7" t="s">
        <v>9</v>
      </c>
      <c r="N1264" s="7">
        <v>1</v>
      </c>
      <c r="O1264" s="7">
        <v>24</v>
      </c>
      <c r="P1264" s="7">
        <v>106</v>
      </c>
      <c r="Q1264" s="7">
        <v>102</v>
      </c>
      <c r="R1264" s="7">
        <v>-46</v>
      </c>
      <c r="S1264" s="7">
        <v>-21</v>
      </c>
      <c r="T1264" s="7" t="s">
        <v>9</v>
      </c>
      <c r="U1264" s="7" t="s">
        <v>9</v>
      </c>
      <c r="V1264" s="7">
        <v>-103</v>
      </c>
      <c r="W1264" s="7">
        <v>-130</v>
      </c>
      <c r="X1264" s="7">
        <v>-154</v>
      </c>
      <c r="Y1264" s="7">
        <v>-216</v>
      </c>
      <c r="Z1264" s="7">
        <v>-867</v>
      </c>
      <c r="AA1264" s="7">
        <v>-676</v>
      </c>
    </row>
    <row r="1265" spans="2:27">
      <c r="B1265" s="7" t="s">
        <v>539</v>
      </c>
      <c r="C1265" s="7" t="s">
        <v>455</v>
      </c>
      <c r="D1265" s="7" t="s">
        <v>9</v>
      </c>
      <c r="E1265" s="7" t="s">
        <v>9</v>
      </c>
      <c r="F1265" s="7" t="s">
        <v>9</v>
      </c>
      <c r="G1265" s="7">
        <v>-6</v>
      </c>
      <c r="H1265" s="7">
        <v>-3203</v>
      </c>
      <c r="I1265" s="7" t="s">
        <v>9</v>
      </c>
      <c r="J1265" s="7" t="s">
        <v>9</v>
      </c>
      <c r="K1265" s="7" t="s">
        <v>9</v>
      </c>
      <c r="L1265" s="7" t="s">
        <v>9</v>
      </c>
      <c r="M1265" s="7" t="s">
        <v>9</v>
      </c>
      <c r="N1265" s="7" t="s">
        <v>9</v>
      </c>
      <c r="O1265" s="7" t="s">
        <v>9</v>
      </c>
      <c r="P1265" s="7" t="s">
        <v>9</v>
      </c>
      <c r="Q1265" s="7" t="s">
        <v>9</v>
      </c>
      <c r="R1265" s="7">
        <v>-46</v>
      </c>
      <c r="S1265" s="7">
        <v>-21</v>
      </c>
      <c r="T1265" s="7" t="s">
        <v>9</v>
      </c>
      <c r="U1265" s="7" t="s">
        <v>9</v>
      </c>
      <c r="V1265" s="7">
        <v>-103</v>
      </c>
      <c r="W1265" s="7">
        <v>-130</v>
      </c>
      <c r="X1265" s="7">
        <v>-153</v>
      </c>
      <c r="Y1265" s="7">
        <v>-216</v>
      </c>
      <c r="Z1265" s="7">
        <v>-866</v>
      </c>
      <c r="AA1265" s="7">
        <v>-676</v>
      </c>
    </row>
    <row r="1266" spans="2:27">
      <c r="B1266" s="7" t="s">
        <v>540</v>
      </c>
      <c r="C1266" s="7" t="s">
        <v>457</v>
      </c>
      <c r="D1266" s="7" t="s">
        <v>9</v>
      </c>
      <c r="E1266" s="7" t="s">
        <v>9</v>
      </c>
      <c r="F1266" s="7" t="s">
        <v>9</v>
      </c>
      <c r="G1266" s="7" t="s">
        <v>9</v>
      </c>
      <c r="H1266" s="7" t="s">
        <v>9</v>
      </c>
      <c r="I1266" s="7" t="s">
        <v>9</v>
      </c>
      <c r="J1266" s="7">
        <v>1</v>
      </c>
      <c r="K1266" s="7" t="s">
        <v>9</v>
      </c>
      <c r="L1266" s="7" t="s">
        <v>9</v>
      </c>
      <c r="M1266" s="7" t="s">
        <v>9</v>
      </c>
      <c r="N1266" s="7">
        <v>1</v>
      </c>
      <c r="O1266" s="7">
        <v>24</v>
      </c>
      <c r="P1266" s="7">
        <v>106</v>
      </c>
      <c r="Q1266" s="7">
        <v>102</v>
      </c>
      <c r="R1266" s="7" t="s">
        <v>9</v>
      </c>
      <c r="S1266" s="7" t="s">
        <v>9</v>
      </c>
      <c r="T1266" s="7" t="s">
        <v>9</v>
      </c>
      <c r="U1266" s="7" t="s">
        <v>9</v>
      </c>
      <c r="V1266" s="7" t="s">
        <v>9</v>
      </c>
      <c r="W1266" s="7" t="s">
        <v>9</v>
      </c>
      <c r="X1266" s="7">
        <v>-1</v>
      </c>
      <c r="Y1266" s="7" t="s">
        <v>9</v>
      </c>
      <c r="Z1266" s="7">
        <v>-1</v>
      </c>
      <c r="AA1266" s="7" t="s">
        <v>9</v>
      </c>
    </row>
    <row r="1267" spans="2:27">
      <c r="B1267" s="7" t="s">
        <v>541</v>
      </c>
      <c r="C1267" s="7" t="s">
        <v>459</v>
      </c>
      <c r="D1267" s="7" t="s">
        <v>9</v>
      </c>
      <c r="E1267" s="7" t="s">
        <v>9</v>
      </c>
      <c r="F1267" s="7" t="s">
        <v>9</v>
      </c>
      <c r="G1267" s="7">
        <v>-87</v>
      </c>
      <c r="H1267" s="7">
        <v>-161</v>
      </c>
      <c r="I1267" s="7">
        <v>661</v>
      </c>
      <c r="J1267" s="7">
        <v>1708</v>
      </c>
      <c r="K1267" s="7">
        <v>-164</v>
      </c>
      <c r="L1267" s="7">
        <v>-177</v>
      </c>
      <c r="M1267" s="7">
        <v>-834</v>
      </c>
      <c r="N1267" s="7">
        <v>-1252</v>
      </c>
      <c r="O1267" s="7">
        <v>-1644</v>
      </c>
      <c r="P1267" s="7">
        <v>-2512</v>
      </c>
      <c r="Q1267" s="7">
        <v>-3641</v>
      </c>
      <c r="R1267" s="7">
        <v>3873</v>
      </c>
      <c r="S1267" s="7">
        <v>187</v>
      </c>
      <c r="T1267" s="7">
        <v>167</v>
      </c>
      <c r="U1267" s="7">
        <v>23</v>
      </c>
      <c r="V1267" s="7">
        <v>-70</v>
      </c>
      <c r="W1267" s="7">
        <v>-10</v>
      </c>
      <c r="X1267" s="7">
        <v>-14</v>
      </c>
      <c r="Y1267" s="7">
        <v>5</v>
      </c>
      <c r="Z1267" s="7">
        <v>-22492</v>
      </c>
      <c r="AA1267" s="7">
        <v>-10</v>
      </c>
    </row>
    <row r="1268" spans="2:27">
      <c r="B1268" s="7" t="s">
        <v>542</v>
      </c>
      <c r="C1268" s="7" t="s">
        <v>461</v>
      </c>
      <c r="D1268" s="7" t="s">
        <v>9</v>
      </c>
      <c r="E1268" s="7" t="s">
        <v>9</v>
      </c>
      <c r="F1268" s="7" t="s">
        <v>9</v>
      </c>
      <c r="G1268" s="7">
        <v>-13</v>
      </c>
      <c r="H1268" s="7">
        <v>-9</v>
      </c>
      <c r="I1268" s="7">
        <v>-20</v>
      </c>
      <c r="J1268" s="7">
        <v>-13</v>
      </c>
      <c r="K1268" s="7">
        <v>-38</v>
      </c>
      <c r="L1268" s="7">
        <v>-24</v>
      </c>
      <c r="M1268" s="7">
        <v>-14</v>
      </c>
      <c r="N1268" s="7">
        <v>-30</v>
      </c>
      <c r="O1268" s="7">
        <v>-39</v>
      </c>
      <c r="P1268" s="7">
        <v>-4</v>
      </c>
      <c r="Q1268" s="7">
        <v>-32</v>
      </c>
      <c r="R1268" s="7">
        <v>287</v>
      </c>
      <c r="S1268" s="7">
        <v>108</v>
      </c>
      <c r="T1268" s="7">
        <v>74</v>
      </c>
      <c r="U1268" s="7">
        <v>-6</v>
      </c>
      <c r="V1268" s="7">
        <v>-87</v>
      </c>
      <c r="W1268" s="7">
        <v>-13</v>
      </c>
      <c r="X1268" s="7">
        <v>-14</v>
      </c>
      <c r="Y1268" s="7">
        <v>2</v>
      </c>
      <c r="Z1268" s="7">
        <v>15</v>
      </c>
      <c r="AA1268" s="7">
        <v>-6</v>
      </c>
    </row>
    <row r="1269" spans="2:27">
      <c r="B1269" s="7" t="s">
        <v>543</v>
      </c>
      <c r="C1269" s="7" t="s">
        <v>463</v>
      </c>
      <c r="D1269" s="7" t="s">
        <v>9</v>
      </c>
      <c r="E1269" s="7" t="s">
        <v>9</v>
      </c>
      <c r="F1269" s="7" t="s">
        <v>9</v>
      </c>
      <c r="G1269" s="7">
        <v>-4</v>
      </c>
      <c r="H1269" s="7">
        <v>-2</v>
      </c>
      <c r="I1269" s="7">
        <v>511</v>
      </c>
      <c r="J1269" s="7" t="s">
        <v>9</v>
      </c>
      <c r="K1269" s="7">
        <v>-38</v>
      </c>
      <c r="L1269" s="7">
        <v>-49</v>
      </c>
      <c r="M1269" s="7">
        <v>-273</v>
      </c>
      <c r="N1269" s="7">
        <v>-437</v>
      </c>
      <c r="O1269" s="7">
        <v>-79</v>
      </c>
      <c r="P1269" s="7">
        <v>-1128</v>
      </c>
      <c r="Q1269" s="7">
        <v>-26</v>
      </c>
      <c r="R1269" s="7">
        <v>2</v>
      </c>
      <c r="S1269" s="7">
        <v>26</v>
      </c>
      <c r="T1269" s="7">
        <v>23</v>
      </c>
      <c r="U1269" s="7">
        <v>7</v>
      </c>
      <c r="V1269" s="7">
        <v>19</v>
      </c>
      <c r="W1269" s="7">
        <v>3</v>
      </c>
      <c r="X1269" s="7" t="s">
        <v>9</v>
      </c>
      <c r="Y1269" s="7">
        <v>6</v>
      </c>
      <c r="Z1269" s="7">
        <v>2741</v>
      </c>
      <c r="AA1269" s="7">
        <v>1</v>
      </c>
    </row>
    <row r="1270" spans="2:27">
      <c r="B1270" s="7" t="s">
        <v>544</v>
      </c>
      <c r="C1270" s="7" t="s">
        <v>465</v>
      </c>
      <c r="D1270" s="7" t="s">
        <v>9</v>
      </c>
      <c r="E1270" s="7" t="s">
        <v>9</v>
      </c>
      <c r="F1270" s="7" t="s">
        <v>9</v>
      </c>
      <c r="G1270" s="7">
        <v>-70</v>
      </c>
      <c r="H1270" s="7">
        <v>-150</v>
      </c>
      <c r="I1270" s="7">
        <v>170</v>
      </c>
      <c r="J1270" s="7">
        <v>1721</v>
      </c>
      <c r="K1270" s="7">
        <v>-88</v>
      </c>
      <c r="L1270" s="7">
        <v>-104</v>
      </c>
      <c r="M1270" s="7">
        <v>-547</v>
      </c>
      <c r="N1270" s="7">
        <v>-785</v>
      </c>
      <c r="O1270" s="7">
        <v>-1526</v>
      </c>
      <c r="P1270" s="7">
        <v>-1380</v>
      </c>
      <c r="Q1270" s="7">
        <v>-3583</v>
      </c>
      <c r="R1270" s="7">
        <v>3584</v>
      </c>
      <c r="S1270" s="7">
        <v>53</v>
      </c>
      <c r="T1270" s="7">
        <v>70</v>
      </c>
      <c r="U1270" s="7">
        <v>22</v>
      </c>
      <c r="V1270" s="7">
        <v>-2</v>
      </c>
      <c r="W1270" s="7" t="s">
        <v>9</v>
      </c>
      <c r="X1270" s="7" t="s">
        <v>9</v>
      </c>
      <c r="Y1270" s="7">
        <v>-3</v>
      </c>
      <c r="Z1270" s="7">
        <v>-25248</v>
      </c>
      <c r="AA1270" s="7">
        <v>-5</v>
      </c>
    </row>
    <row r="1271" spans="2:27">
      <c r="B1271" s="7" t="s">
        <v>545</v>
      </c>
      <c r="C1271" s="7" t="s">
        <v>467</v>
      </c>
      <c r="D1271" s="7" t="s">
        <v>9</v>
      </c>
      <c r="E1271" s="7" t="s">
        <v>9</v>
      </c>
      <c r="F1271" s="7" t="s">
        <v>9</v>
      </c>
      <c r="G1271" s="7">
        <v>163</v>
      </c>
      <c r="H1271" s="7" t="s">
        <v>9</v>
      </c>
      <c r="I1271" s="7">
        <v>-1642</v>
      </c>
      <c r="J1271" s="7">
        <v>116</v>
      </c>
      <c r="K1271" s="7">
        <v>-179</v>
      </c>
      <c r="L1271" s="7">
        <v>-34918</v>
      </c>
      <c r="M1271" s="7">
        <v>3583</v>
      </c>
      <c r="N1271" s="7">
        <v>-15878</v>
      </c>
      <c r="O1271" s="7">
        <v>2498</v>
      </c>
      <c r="P1271" s="7">
        <v>374</v>
      </c>
      <c r="Q1271" s="7">
        <v>-4418</v>
      </c>
      <c r="R1271" s="7">
        <v>5493</v>
      </c>
      <c r="S1271" s="7">
        <v>6722</v>
      </c>
      <c r="T1271" s="7">
        <v>551</v>
      </c>
      <c r="U1271" s="7">
        <v>-694</v>
      </c>
      <c r="V1271" s="7">
        <v>3555</v>
      </c>
      <c r="W1271" s="7">
        <v>2860</v>
      </c>
      <c r="X1271" s="7">
        <v>17129</v>
      </c>
      <c r="Y1271" s="7">
        <v>1648</v>
      </c>
      <c r="Z1271" s="7">
        <v>10950</v>
      </c>
      <c r="AA1271" s="7">
        <v>1</v>
      </c>
    </row>
    <row r="1272" spans="2:27">
      <c r="B1272" s="7" t="s">
        <v>546</v>
      </c>
      <c r="C1272" s="7" t="s">
        <v>469</v>
      </c>
      <c r="D1272" s="7" t="s">
        <v>9</v>
      </c>
      <c r="E1272" s="7" t="s">
        <v>9</v>
      </c>
      <c r="F1272" s="7" t="s">
        <v>9</v>
      </c>
      <c r="G1272" s="7">
        <v>160</v>
      </c>
      <c r="H1272" s="7">
        <v>-160</v>
      </c>
      <c r="I1272" s="7">
        <v>241</v>
      </c>
      <c r="J1272" s="7">
        <v>12996</v>
      </c>
      <c r="K1272" s="7">
        <v>104</v>
      </c>
      <c r="L1272" s="7">
        <v>-34977</v>
      </c>
      <c r="M1272" s="7">
        <v>88</v>
      </c>
      <c r="N1272" s="7">
        <v>-528</v>
      </c>
      <c r="O1272" s="7">
        <v>153</v>
      </c>
      <c r="P1272" s="7">
        <v>807</v>
      </c>
      <c r="Q1272" s="7">
        <v>712</v>
      </c>
      <c r="R1272" s="7">
        <v>415</v>
      </c>
      <c r="S1272" s="7">
        <v>-370</v>
      </c>
      <c r="T1272" s="7">
        <v>-213</v>
      </c>
      <c r="U1272" s="7">
        <v>-386</v>
      </c>
      <c r="V1272" s="7">
        <v>61</v>
      </c>
      <c r="W1272" s="7">
        <v>283</v>
      </c>
      <c r="X1272" s="7">
        <v>-56</v>
      </c>
      <c r="Y1272" s="7">
        <v>99</v>
      </c>
      <c r="Z1272" s="7">
        <v>1675</v>
      </c>
      <c r="AA1272" s="7" t="s">
        <v>9</v>
      </c>
    </row>
    <row r="1273" spans="2:27">
      <c r="B1273" s="7" t="s">
        <v>547</v>
      </c>
      <c r="C1273" s="7" t="s">
        <v>471</v>
      </c>
      <c r="D1273" s="7" t="s">
        <v>9</v>
      </c>
      <c r="E1273" s="7" t="s">
        <v>9</v>
      </c>
      <c r="F1273" s="7" t="s">
        <v>9</v>
      </c>
      <c r="G1273" s="7">
        <v>3</v>
      </c>
      <c r="H1273" s="7">
        <v>160</v>
      </c>
      <c r="I1273" s="7">
        <v>-1883</v>
      </c>
      <c r="J1273" s="7">
        <v>-12880</v>
      </c>
      <c r="K1273" s="7">
        <v>-283</v>
      </c>
      <c r="L1273" s="7">
        <v>59</v>
      </c>
      <c r="M1273" s="7">
        <v>3495</v>
      </c>
      <c r="N1273" s="7">
        <v>-15350</v>
      </c>
      <c r="O1273" s="7">
        <v>2345</v>
      </c>
      <c r="P1273" s="7">
        <v>-433</v>
      </c>
      <c r="Q1273" s="7">
        <v>-5130</v>
      </c>
      <c r="R1273" s="7">
        <v>5078</v>
      </c>
      <c r="S1273" s="7">
        <v>7092</v>
      </c>
      <c r="T1273" s="7">
        <v>764</v>
      </c>
      <c r="U1273" s="7">
        <v>-308</v>
      </c>
      <c r="V1273" s="7">
        <v>3494</v>
      </c>
      <c r="W1273" s="7">
        <v>2577</v>
      </c>
      <c r="X1273" s="7">
        <v>17185</v>
      </c>
      <c r="Y1273" s="7">
        <v>1549</v>
      </c>
      <c r="Z1273" s="7">
        <v>9275</v>
      </c>
      <c r="AA1273" s="7">
        <v>1</v>
      </c>
    </row>
    <row r="1274" spans="2:27">
      <c r="B1274" s="7" t="s">
        <v>548</v>
      </c>
      <c r="C1274" s="7" t="s">
        <v>473</v>
      </c>
      <c r="D1274" s="7" t="s">
        <v>9</v>
      </c>
      <c r="E1274" s="7" t="s">
        <v>9</v>
      </c>
      <c r="F1274" s="7" t="s">
        <v>9</v>
      </c>
      <c r="G1274" s="7">
        <v>-15736</v>
      </c>
      <c r="H1274" s="7">
        <v>-17754</v>
      </c>
      <c r="I1274" s="7">
        <v>-26423</v>
      </c>
      <c r="J1274" s="7">
        <v>-21636</v>
      </c>
      <c r="K1274" s="7">
        <v>-18033</v>
      </c>
      <c r="L1274" s="7">
        <v>-9287</v>
      </c>
      <c r="M1274" s="7">
        <v>-17491</v>
      </c>
      <c r="N1274" s="7">
        <v>-2436</v>
      </c>
      <c r="O1274" s="7">
        <v>-129248</v>
      </c>
      <c r="P1274" s="7">
        <v>-6463</v>
      </c>
      <c r="Q1274" s="7">
        <v>-22802</v>
      </c>
      <c r="R1274" s="7">
        <v>-10899</v>
      </c>
      <c r="S1274" s="7">
        <v>-1590</v>
      </c>
      <c r="T1274" s="7">
        <v>-1806</v>
      </c>
      <c r="U1274" s="7">
        <v>1000</v>
      </c>
      <c r="V1274" s="7">
        <v>-2225</v>
      </c>
      <c r="W1274" s="7">
        <v>-9653</v>
      </c>
      <c r="X1274" s="7">
        <v>-15085</v>
      </c>
      <c r="Y1274" s="7">
        <v>-12611</v>
      </c>
      <c r="Z1274" s="7">
        <v>-27902</v>
      </c>
      <c r="AA1274" s="7">
        <v>7259</v>
      </c>
    </row>
    <row r="1275" spans="2:27">
      <c r="B1275" s="7" t="s">
        <v>549</v>
      </c>
      <c r="C1275" s="7" t="s">
        <v>469</v>
      </c>
      <c r="D1275" s="7" t="s">
        <v>9</v>
      </c>
      <c r="E1275" s="7" t="s">
        <v>9</v>
      </c>
      <c r="F1275" s="7" t="s">
        <v>9</v>
      </c>
      <c r="G1275" s="7">
        <v>-6260</v>
      </c>
      <c r="H1275" s="7">
        <v>-7136</v>
      </c>
      <c r="I1275" s="7">
        <v>-10718</v>
      </c>
      <c r="J1275" s="7">
        <v>-9814</v>
      </c>
      <c r="K1275" s="7">
        <v>-5558</v>
      </c>
      <c r="L1275" s="7">
        <v>-2428</v>
      </c>
      <c r="M1275" s="7">
        <v>-6339</v>
      </c>
      <c r="N1275" s="7">
        <v>-880</v>
      </c>
      <c r="O1275" s="7">
        <v>-3896</v>
      </c>
      <c r="P1275" s="7">
        <v>-735</v>
      </c>
      <c r="Q1275" s="7">
        <v>63</v>
      </c>
      <c r="R1275" s="7">
        <v>-3683</v>
      </c>
      <c r="S1275" s="7">
        <v>-633</v>
      </c>
      <c r="T1275" s="7">
        <v>-730</v>
      </c>
      <c r="U1275" s="7">
        <v>-899</v>
      </c>
      <c r="V1275" s="7">
        <v>-1007</v>
      </c>
      <c r="W1275" s="7">
        <v>-2521</v>
      </c>
      <c r="X1275" s="7">
        <v>-5538</v>
      </c>
      <c r="Y1275" s="7">
        <v>-4087</v>
      </c>
      <c r="Z1275" s="7">
        <v>-6069</v>
      </c>
      <c r="AA1275" s="7">
        <v>6038</v>
      </c>
    </row>
    <row r="1276" spans="2:27">
      <c r="B1276" s="7" t="s">
        <v>550</v>
      </c>
      <c r="C1276" s="7" t="s">
        <v>471</v>
      </c>
      <c r="D1276" s="7" t="s">
        <v>9</v>
      </c>
      <c r="E1276" s="7" t="s">
        <v>9</v>
      </c>
      <c r="F1276" s="7" t="s">
        <v>9</v>
      </c>
      <c r="G1276" s="7">
        <v>-9476</v>
      </c>
      <c r="H1276" s="7">
        <v>-10618</v>
      </c>
      <c r="I1276" s="7">
        <v>-15705</v>
      </c>
      <c r="J1276" s="7">
        <v>-11822</v>
      </c>
      <c r="K1276" s="7">
        <v>-12475</v>
      </c>
      <c r="L1276" s="7">
        <v>-6859</v>
      </c>
      <c r="M1276" s="7">
        <v>-11152</v>
      </c>
      <c r="N1276" s="7">
        <v>-1556</v>
      </c>
      <c r="O1276" s="7">
        <v>-125352</v>
      </c>
      <c r="P1276" s="7">
        <v>-5728</v>
      </c>
      <c r="Q1276" s="7">
        <v>-22865</v>
      </c>
      <c r="R1276" s="7">
        <v>-7216</v>
      </c>
      <c r="S1276" s="7">
        <v>-957</v>
      </c>
      <c r="T1276" s="7">
        <v>-1076</v>
      </c>
      <c r="U1276" s="7">
        <v>1899</v>
      </c>
      <c r="V1276" s="7">
        <v>-1218</v>
      </c>
      <c r="W1276" s="7">
        <v>-7132</v>
      </c>
      <c r="X1276" s="7">
        <v>-9547</v>
      </c>
      <c r="Y1276" s="7">
        <v>-8524</v>
      </c>
      <c r="Z1276" s="7">
        <v>-21833</v>
      </c>
      <c r="AA1276" s="7">
        <v>1221</v>
      </c>
    </row>
    <row r="1277" spans="2:27">
      <c r="B1277" s="7" t="s">
        <v>551</v>
      </c>
      <c r="C1277" s="7" t="s">
        <v>477</v>
      </c>
      <c r="D1277" s="7" t="s">
        <v>9</v>
      </c>
      <c r="E1277" s="7" t="s">
        <v>9</v>
      </c>
      <c r="F1277" s="7" t="s">
        <v>9</v>
      </c>
      <c r="G1277" s="7">
        <v>-94098</v>
      </c>
      <c r="H1277" s="7">
        <v>1045</v>
      </c>
      <c r="I1277" s="7">
        <v>14800</v>
      </c>
      <c r="J1277" s="7">
        <v>-10915</v>
      </c>
      <c r="K1277" s="7">
        <v>9065</v>
      </c>
      <c r="L1277" s="7">
        <v>-9763</v>
      </c>
      <c r="M1277" s="7">
        <v>4236</v>
      </c>
      <c r="N1277" s="7">
        <v>2366</v>
      </c>
      <c r="O1277" s="7">
        <v>-42358</v>
      </c>
      <c r="P1277" s="7">
        <v>-14348</v>
      </c>
      <c r="Q1277" s="7">
        <v>11170</v>
      </c>
      <c r="R1277" s="7">
        <v>-3884</v>
      </c>
      <c r="S1277" s="7">
        <v>-12105</v>
      </c>
      <c r="T1277" s="7">
        <v>-12525</v>
      </c>
      <c r="U1277" s="7">
        <v>-4257</v>
      </c>
      <c r="V1277" s="7">
        <v>-29920</v>
      </c>
      <c r="W1277" s="7">
        <v>-25451</v>
      </c>
      <c r="X1277" s="7">
        <v>2684</v>
      </c>
      <c r="Y1277" s="7">
        <v>-23594</v>
      </c>
      <c r="Z1277" s="7">
        <v>-6238</v>
      </c>
      <c r="AA1277" s="7">
        <v>10668</v>
      </c>
    </row>
    <row r="1278" spans="2:27">
      <c r="B1278" s="7" t="s">
        <v>552</v>
      </c>
      <c r="C1278" s="7" t="s">
        <v>479</v>
      </c>
      <c r="D1278" s="7" t="s">
        <v>9</v>
      </c>
      <c r="E1278" s="7" t="s">
        <v>9</v>
      </c>
      <c r="F1278" s="7" t="s">
        <v>9</v>
      </c>
      <c r="G1278" s="7">
        <v>-94098</v>
      </c>
      <c r="H1278" s="7">
        <v>1045</v>
      </c>
      <c r="I1278" s="7">
        <v>13184</v>
      </c>
      <c r="J1278" s="7">
        <v>-9320</v>
      </c>
      <c r="K1278" s="7">
        <v>-15026</v>
      </c>
      <c r="L1278" s="7">
        <v>-7763</v>
      </c>
      <c r="M1278" s="7">
        <v>5750</v>
      </c>
      <c r="N1278" s="7">
        <v>2906</v>
      </c>
      <c r="O1278" s="7">
        <v>-34268</v>
      </c>
      <c r="P1278" s="7">
        <v>-53341</v>
      </c>
      <c r="Q1278" s="7">
        <v>51025</v>
      </c>
      <c r="R1278" s="7">
        <v>-3884</v>
      </c>
      <c r="S1278" s="7">
        <v>-12105</v>
      </c>
      <c r="T1278" s="7">
        <v>-12525</v>
      </c>
      <c r="U1278" s="7">
        <v>-4263</v>
      </c>
      <c r="V1278" s="7">
        <v>-13474</v>
      </c>
      <c r="W1278" s="7">
        <v>-18306</v>
      </c>
      <c r="X1278" s="7">
        <v>3865</v>
      </c>
      <c r="Y1278" s="7">
        <v>-23841</v>
      </c>
      <c r="Z1278" s="7">
        <v>1912</v>
      </c>
      <c r="AA1278" s="7">
        <v>10668</v>
      </c>
    </row>
    <row r="1279" spans="2:27">
      <c r="B1279" s="7" t="s">
        <v>553</v>
      </c>
      <c r="C1279" s="7" t="s">
        <v>481</v>
      </c>
      <c r="D1279" s="7" t="s">
        <v>9</v>
      </c>
      <c r="E1279" s="7" t="s">
        <v>9</v>
      </c>
      <c r="F1279" s="7" t="s">
        <v>9</v>
      </c>
      <c r="G1279" s="7" t="s">
        <v>9</v>
      </c>
      <c r="H1279" s="7" t="s">
        <v>9</v>
      </c>
      <c r="I1279" s="7" t="s">
        <v>9</v>
      </c>
      <c r="J1279" s="7" t="s">
        <v>9</v>
      </c>
      <c r="K1279" s="7" t="s">
        <v>9</v>
      </c>
      <c r="L1279" s="7" t="s">
        <v>9</v>
      </c>
      <c r="M1279" s="7">
        <v>23118</v>
      </c>
      <c r="N1279" s="7">
        <v>-5341</v>
      </c>
      <c r="O1279" s="7">
        <v>-2289</v>
      </c>
      <c r="P1279" s="7">
        <v>-5852</v>
      </c>
      <c r="Q1279" s="7">
        <v>5881</v>
      </c>
      <c r="R1279" s="7">
        <v>-4040</v>
      </c>
      <c r="S1279" s="7">
        <v>-4001</v>
      </c>
      <c r="T1279" s="7">
        <v>-11206</v>
      </c>
      <c r="U1279" s="7">
        <v>-4265</v>
      </c>
      <c r="V1279" s="7">
        <v>-12760</v>
      </c>
      <c r="W1279" s="7">
        <v>-2129</v>
      </c>
      <c r="X1279" s="7">
        <v>-5000</v>
      </c>
      <c r="Y1279" s="7">
        <v>941</v>
      </c>
      <c r="Z1279" s="7">
        <v>-7726</v>
      </c>
      <c r="AA1279" s="7" t="s">
        <v>9</v>
      </c>
    </row>
    <row r="1280" spans="2:27">
      <c r="B1280" s="7" t="s">
        <v>554</v>
      </c>
      <c r="C1280" s="7" t="s">
        <v>483</v>
      </c>
      <c r="D1280" s="7" t="s">
        <v>9</v>
      </c>
      <c r="E1280" s="7" t="s">
        <v>9</v>
      </c>
      <c r="F1280" s="7" t="s">
        <v>9</v>
      </c>
      <c r="G1280" s="7">
        <v>-75140</v>
      </c>
      <c r="H1280" s="7">
        <v>4653</v>
      </c>
      <c r="I1280" s="7">
        <v>13181</v>
      </c>
      <c r="J1280" s="7">
        <v>-7856</v>
      </c>
      <c r="K1280" s="7">
        <v>-16120</v>
      </c>
      <c r="L1280" s="7">
        <v>-129</v>
      </c>
      <c r="M1280" s="7">
        <v>-17368</v>
      </c>
      <c r="N1280" s="7">
        <v>5043</v>
      </c>
      <c r="O1280" s="7">
        <v>-14123</v>
      </c>
      <c r="P1280" s="7">
        <v>-42505</v>
      </c>
      <c r="Q1280" s="7">
        <v>39587</v>
      </c>
      <c r="R1280" s="7">
        <v>157</v>
      </c>
      <c r="S1280" s="7">
        <v>-1</v>
      </c>
      <c r="T1280" s="7">
        <v>-1319</v>
      </c>
      <c r="U1280" s="7" t="s">
        <v>9</v>
      </c>
      <c r="V1280" s="7" t="s">
        <v>9</v>
      </c>
      <c r="W1280" s="7">
        <v>-16419</v>
      </c>
      <c r="X1280" s="7">
        <v>17633</v>
      </c>
      <c r="Y1280" s="7">
        <v>-12191</v>
      </c>
      <c r="Z1280" s="7">
        <v>16217</v>
      </c>
      <c r="AA1280" s="7">
        <v>11634</v>
      </c>
    </row>
    <row r="1281" spans="2:27">
      <c r="B1281" s="7" t="s">
        <v>555</v>
      </c>
      <c r="C1281" s="7" t="s">
        <v>485</v>
      </c>
      <c r="D1281" s="7" t="s">
        <v>9</v>
      </c>
      <c r="E1281" s="7" t="s">
        <v>9</v>
      </c>
      <c r="F1281" s="7" t="s">
        <v>9</v>
      </c>
      <c r="G1281" s="7">
        <v>-18958</v>
      </c>
      <c r="H1281" s="7">
        <v>-3608</v>
      </c>
      <c r="I1281" s="7">
        <v>3</v>
      </c>
      <c r="J1281" s="7">
        <v>-1464</v>
      </c>
      <c r="K1281" s="7">
        <v>1094</v>
      </c>
      <c r="L1281" s="7">
        <v>-7634</v>
      </c>
      <c r="M1281" s="7" t="s">
        <v>9</v>
      </c>
      <c r="N1281" s="7">
        <v>3204</v>
      </c>
      <c r="O1281" s="7">
        <v>-17856</v>
      </c>
      <c r="P1281" s="7">
        <v>-4984</v>
      </c>
      <c r="Q1281" s="7">
        <v>5557</v>
      </c>
      <c r="R1281" s="7">
        <v>-1</v>
      </c>
      <c r="S1281" s="7">
        <v>-8103</v>
      </c>
      <c r="T1281" s="7" t="s">
        <v>9</v>
      </c>
      <c r="U1281" s="7">
        <v>2</v>
      </c>
      <c r="V1281" s="7">
        <v>-714</v>
      </c>
      <c r="W1281" s="7">
        <v>242</v>
      </c>
      <c r="X1281" s="7">
        <v>-8768</v>
      </c>
      <c r="Y1281" s="7">
        <v>-12591</v>
      </c>
      <c r="Z1281" s="7">
        <v>-6579</v>
      </c>
      <c r="AA1281" s="7">
        <v>-966</v>
      </c>
    </row>
    <row r="1282" spans="2:27">
      <c r="B1282" s="7" t="s">
        <v>556</v>
      </c>
      <c r="C1282" s="7" t="s">
        <v>487</v>
      </c>
      <c r="D1282" s="7" t="s">
        <v>9</v>
      </c>
      <c r="E1282" s="7" t="s">
        <v>9</v>
      </c>
      <c r="F1282" s="7" t="s">
        <v>9</v>
      </c>
      <c r="G1282" s="7" t="s">
        <v>9</v>
      </c>
      <c r="H1282" s="7" t="s">
        <v>9</v>
      </c>
      <c r="I1282" s="7">
        <v>1616</v>
      </c>
      <c r="J1282" s="7">
        <v>-1595</v>
      </c>
      <c r="K1282" s="7">
        <v>24091</v>
      </c>
      <c r="L1282" s="7">
        <v>-2000</v>
      </c>
      <c r="M1282" s="7">
        <v>-1514</v>
      </c>
      <c r="N1282" s="7">
        <v>-540</v>
      </c>
      <c r="O1282" s="7">
        <v>-8090</v>
      </c>
      <c r="P1282" s="7">
        <v>38993</v>
      </c>
      <c r="Q1282" s="7">
        <v>-39855</v>
      </c>
      <c r="R1282" s="7" t="s">
        <v>9</v>
      </c>
      <c r="S1282" s="7" t="s">
        <v>9</v>
      </c>
      <c r="T1282" s="7" t="s">
        <v>9</v>
      </c>
      <c r="U1282" s="7">
        <v>6</v>
      </c>
      <c r="V1282" s="7">
        <v>-16446</v>
      </c>
      <c r="W1282" s="7">
        <v>-7145</v>
      </c>
      <c r="X1282" s="7">
        <v>-1181</v>
      </c>
      <c r="Y1282" s="7">
        <v>247</v>
      </c>
      <c r="Z1282" s="7">
        <v>-8150</v>
      </c>
      <c r="AA1282" s="7" t="s">
        <v>9</v>
      </c>
    </row>
    <row r="1283" spans="2:27">
      <c r="B1283" s="7" t="s">
        <v>557</v>
      </c>
      <c r="C1283" s="7" t="s">
        <v>489</v>
      </c>
      <c r="D1283" s="7" t="s">
        <v>9</v>
      </c>
      <c r="E1283" s="7" t="s">
        <v>9</v>
      </c>
      <c r="F1283" s="7" t="s">
        <v>9</v>
      </c>
      <c r="G1283" s="7" t="s">
        <v>9</v>
      </c>
      <c r="H1283" s="7" t="s">
        <v>9</v>
      </c>
      <c r="I1283" s="7" t="s">
        <v>9</v>
      </c>
      <c r="J1283" s="7" t="s">
        <v>9</v>
      </c>
      <c r="K1283" s="7" t="s">
        <v>9</v>
      </c>
      <c r="L1283" s="7" t="s">
        <v>9</v>
      </c>
      <c r="M1283" s="7" t="s">
        <v>9</v>
      </c>
      <c r="N1283" s="7" t="s">
        <v>9</v>
      </c>
      <c r="O1283" s="7" t="s">
        <v>9</v>
      </c>
      <c r="P1283" s="7" t="s">
        <v>9</v>
      </c>
      <c r="Q1283" s="7" t="s">
        <v>9</v>
      </c>
      <c r="R1283" s="7" t="s">
        <v>9</v>
      </c>
      <c r="S1283" s="7" t="s">
        <v>9</v>
      </c>
      <c r="T1283" s="7">
        <v>18371</v>
      </c>
      <c r="U1283" s="7" t="s">
        <v>9</v>
      </c>
      <c r="V1283" s="7">
        <v>1034</v>
      </c>
      <c r="W1283" s="7">
        <v>852</v>
      </c>
      <c r="X1283" s="7">
        <v>-205</v>
      </c>
      <c r="Y1283" s="7">
        <v>-1070</v>
      </c>
      <c r="Z1283" s="7">
        <v>-8272</v>
      </c>
      <c r="AA1283" s="7" t="s">
        <v>9</v>
      </c>
    </row>
    <row r="1284" spans="2:27">
      <c r="B1284" s="7" t="s">
        <v>558</v>
      </c>
      <c r="C1284" s="7" t="s">
        <v>491</v>
      </c>
      <c r="D1284" s="7" t="s">
        <v>9</v>
      </c>
      <c r="E1284" s="7" t="s">
        <v>9</v>
      </c>
      <c r="F1284" s="7" t="s">
        <v>9</v>
      </c>
      <c r="G1284" s="7" t="s">
        <v>9</v>
      </c>
      <c r="H1284" s="7" t="s">
        <v>9</v>
      </c>
      <c r="I1284" s="7">
        <v>1616</v>
      </c>
      <c r="J1284" s="7">
        <v>-1595</v>
      </c>
      <c r="K1284" s="7">
        <v>24091</v>
      </c>
      <c r="L1284" s="7">
        <v>-2000</v>
      </c>
      <c r="M1284" s="7">
        <v>-1514</v>
      </c>
      <c r="N1284" s="7">
        <v>-540</v>
      </c>
      <c r="O1284" s="7">
        <v>-8090</v>
      </c>
      <c r="P1284" s="7">
        <v>38993</v>
      </c>
      <c r="Q1284" s="7">
        <v>-39855</v>
      </c>
      <c r="R1284" s="7" t="s">
        <v>9</v>
      </c>
      <c r="S1284" s="7" t="s">
        <v>9</v>
      </c>
      <c r="T1284" s="7">
        <v>-18371</v>
      </c>
      <c r="U1284" s="7">
        <v>6</v>
      </c>
      <c r="V1284" s="7">
        <v>-17480</v>
      </c>
      <c r="W1284" s="7">
        <v>-7997</v>
      </c>
      <c r="X1284" s="7">
        <v>-976</v>
      </c>
      <c r="Y1284" s="7">
        <v>1317</v>
      </c>
      <c r="Z1284" s="7">
        <v>122</v>
      </c>
      <c r="AA1284" s="7" t="s">
        <v>9</v>
      </c>
    </row>
    <row r="1285" spans="2:27">
      <c r="B1285" s="7" t="s">
        <v>559</v>
      </c>
      <c r="C1285" s="7" t="s">
        <v>493</v>
      </c>
      <c r="D1285" s="7" t="s">
        <v>9</v>
      </c>
      <c r="E1285" s="7" t="s">
        <v>9</v>
      </c>
      <c r="F1285" s="7" t="s">
        <v>9</v>
      </c>
      <c r="G1285" s="7" t="s">
        <v>9</v>
      </c>
      <c r="H1285" s="7" t="s">
        <v>9</v>
      </c>
      <c r="I1285" s="7">
        <v>418</v>
      </c>
      <c r="J1285" s="7">
        <v>14</v>
      </c>
      <c r="K1285" s="7">
        <v>-230</v>
      </c>
      <c r="L1285" s="7">
        <v>142</v>
      </c>
      <c r="M1285" s="7">
        <v>-199</v>
      </c>
      <c r="N1285" s="7">
        <v>39</v>
      </c>
      <c r="O1285" s="7">
        <v>-68</v>
      </c>
      <c r="P1285" s="7">
        <v>19640</v>
      </c>
      <c r="Q1285" s="7">
        <v>-10949</v>
      </c>
      <c r="R1285" s="7">
        <v>674</v>
      </c>
      <c r="S1285" s="7">
        <v>-340</v>
      </c>
      <c r="T1285" s="7">
        <v>307</v>
      </c>
      <c r="U1285" s="7">
        <v>1750</v>
      </c>
      <c r="V1285" s="7">
        <v>934</v>
      </c>
      <c r="W1285" s="7">
        <v>216</v>
      </c>
      <c r="X1285" s="7">
        <v>197</v>
      </c>
      <c r="Y1285" s="7">
        <v>3721</v>
      </c>
      <c r="Z1285" s="7">
        <v>1720</v>
      </c>
      <c r="AA1285" s="7">
        <v>-495</v>
      </c>
    </row>
    <row r="1286" spans="2:27">
      <c r="B1286" s="7" t="s">
        <v>560</v>
      </c>
      <c r="C1286" s="7" t="s">
        <v>495</v>
      </c>
      <c r="D1286" s="7" t="s">
        <v>9</v>
      </c>
      <c r="E1286" s="7" t="s">
        <v>9</v>
      </c>
      <c r="F1286" s="7" t="s">
        <v>9</v>
      </c>
      <c r="G1286" s="7" t="s">
        <v>9</v>
      </c>
      <c r="H1286" s="7" t="s">
        <v>9</v>
      </c>
      <c r="I1286" s="7">
        <v>418</v>
      </c>
      <c r="J1286" s="7">
        <v>14</v>
      </c>
      <c r="K1286" s="7">
        <v>-230</v>
      </c>
      <c r="L1286" s="7">
        <v>142</v>
      </c>
      <c r="M1286" s="7">
        <v>-199</v>
      </c>
      <c r="N1286" s="7">
        <v>39</v>
      </c>
      <c r="O1286" s="7">
        <v>-68</v>
      </c>
      <c r="P1286" s="7">
        <v>19640</v>
      </c>
      <c r="Q1286" s="7">
        <v>-10949</v>
      </c>
      <c r="R1286" s="7">
        <v>674</v>
      </c>
      <c r="S1286" s="7">
        <v>-340</v>
      </c>
      <c r="T1286" s="7">
        <v>307</v>
      </c>
      <c r="U1286" s="7">
        <v>1750</v>
      </c>
      <c r="V1286" s="7">
        <v>934</v>
      </c>
      <c r="W1286" s="7">
        <v>216</v>
      </c>
      <c r="X1286" s="7">
        <v>197</v>
      </c>
      <c r="Y1286" s="7">
        <v>3721</v>
      </c>
      <c r="Z1286" s="7">
        <v>1720</v>
      </c>
      <c r="AA1286" s="7">
        <v>-495</v>
      </c>
    </row>
    <row r="1287" spans="2:27">
      <c r="B1287" s="7" t="s">
        <v>561</v>
      </c>
      <c r="C1287" s="7" t="s">
        <v>497</v>
      </c>
      <c r="D1287" s="7" t="s">
        <v>9</v>
      </c>
      <c r="E1287" s="7" t="s">
        <v>9</v>
      </c>
      <c r="F1287" s="7" t="s">
        <v>9</v>
      </c>
      <c r="G1287" s="7" t="s">
        <v>9</v>
      </c>
      <c r="H1287" s="7" t="s">
        <v>9</v>
      </c>
      <c r="I1287" s="7" t="s">
        <v>9</v>
      </c>
      <c r="J1287" s="7" t="s">
        <v>9</v>
      </c>
      <c r="K1287" s="7" t="s">
        <v>9</v>
      </c>
      <c r="L1287" s="7" t="s">
        <v>9</v>
      </c>
      <c r="M1287" s="7" t="s">
        <v>9</v>
      </c>
      <c r="N1287" s="7" t="s">
        <v>9</v>
      </c>
      <c r="O1287" s="7" t="s">
        <v>9</v>
      </c>
      <c r="P1287" s="7" t="s">
        <v>9</v>
      </c>
      <c r="Q1287" s="7" t="s">
        <v>9</v>
      </c>
      <c r="R1287" s="7" t="s">
        <v>9</v>
      </c>
      <c r="S1287" s="7" t="s">
        <v>9</v>
      </c>
      <c r="T1287" s="7" t="s">
        <v>9</v>
      </c>
      <c r="U1287" s="7" t="s">
        <v>9</v>
      </c>
      <c r="V1287" s="7" t="s">
        <v>9</v>
      </c>
      <c r="W1287" s="7" t="s">
        <v>9</v>
      </c>
      <c r="X1287" s="7" t="s">
        <v>9</v>
      </c>
      <c r="Y1287" s="7" t="s">
        <v>9</v>
      </c>
      <c r="Z1287" s="7" t="s">
        <v>9</v>
      </c>
      <c r="AA1287" s="7" t="s">
        <v>9</v>
      </c>
    </row>
    <row r="1288" spans="2:27">
      <c r="B1288" s="7" t="s">
        <v>562</v>
      </c>
      <c r="C1288" s="7" t="s">
        <v>499</v>
      </c>
      <c r="D1288" s="7" t="s">
        <v>9</v>
      </c>
      <c r="E1288" s="7" t="s">
        <v>9</v>
      </c>
      <c r="F1288" s="7" t="s">
        <v>9</v>
      </c>
      <c r="G1288" s="7" t="s">
        <v>9</v>
      </c>
      <c r="H1288" s="7" t="s">
        <v>9</v>
      </c>
      <c r="I1288" s="7" t="s">
        <v>9</v>
      </c>
      <c r="J1288" s="7" t="s">
        <v>9</v>
      </c>
      <c r="K1288" s="7" t="s">
        <v>9</v>
      </c>
      <c r="L1288" s="7" t="s">
        <v>9</v>
      </c>
      <c r="M1288" s="7" t="s">
        <v>9</v>
      </c>
      <c r="N1288" s="7" t="s">
        <v>9</v>
      </c>
      <c r="O1288" s="7" t="s">
        <v>9</v>
      </c>
      <c r="P1288" s="7" t="s">
        <v>9</v>
      </c>
      <c r="Q1288" s="7" t="s">
        <v>9</v>
      </c>
      <c r="R1288" s="7" t="s">
        <v>9</v>
      </c>
      <c r="S1288" s="7" t="s">
        <v>9</v>
      </c>
      <c r="T1288" s="7" t="s">
        <v>9</v>
      </c>
      <c r="U1288" s="7" t="s">
        <v>9</v>
      </c>
      <c r="V1288" s="7" t="s">
        <v>9</v>
      </c>
      <c r="W1288" s="7" t="s">
        <v>9</v>
      </c>
      <c r="X1288" s="7" t="s">
        <v>9</v>
      </c>
      <c r="Y1288" s="7" t="s">
        <v>9</v>
      </c>
      <c r="Z1288" s="7" t="s">
        <v>9</v>
      </c>
      <c r="AA1288" s="7" t="s">
        <v>9</v>
      </c>
    </row>
    <row r="1289" spans="2:27">
      <c r="B1289" s="7" t="s">
        <v>563</v>
      </c>
      <c r="C1289" s="7" t="s">
        <v>501</v>
      </c>
      <c r="D1289" s="7" t="s">
        <v>9</v>
      </c>
      <c r="E1289" s="7" t="s">
        <v>9</v>
      </c>
      <c r="F1289" s="7" t="s">
        <v>9</v>
      </c>
      <c r="G1289" s="7" t="s">
        <v>9</v>
      </c>
      <c r="H1289" s="7" t="s">
        <v>9</v>
      </c>
      <c r="I1289" s="7" t="s">
        <v>9</v>
      </c>
      <c r="J1289" s="7" t="s">
        <v>9</v>
      </c>
      <c r="K1289" s="7" t="s">
        <v>9</v>
      </c>
      <c r="L1289" s="7" t="s">
        <v>9</v>
      </c>
      <c r="M1289" s="7" t="s">
        <v>9</v>
      </c>
      <c r="N1289" s="7" t="s">
        <v>9</v>
      </c>
      <c r="O1289" s="7" t="s">
        <v>9</v>
      </c>
      <c r="P1289" s="7" t="s">
        <v>9</v>
      </c>
      <c r="Q1289" s="7" t="s">
        <v>9</v>
      </c>
      <c r="R1289" s="7" t="s">
        <v>9</v>
      </c>
      <c r="S1289" s="7" t="s">
        <v>9</v>
      </c>
      <c r="T1289" s="7" t="s">
        <v>9</v>
      </c>
      <c r="U1289" s="7" t="s">
        <v>9</v>
      </c>
      <c r="V1289" s="7" t="s">
        <v>9</v>
      </c>
      <c r="W1289" s="7" t="s">
        <v>9</v>
      </c>
      <c r="X1289" s="7" t="s">
        <v>9</v>
      </c>
      <c r="Y1289" s="7" t="s">
        <v>9</v>
      </c>
      <c r="Z1289" s="7" t="s">
        <v>9</v>
      </c>
      <c r="AA1289" s="7" t="s">
        <v>9</v>
      </c>
    </row>
    <row r="1290" spans="2:27">
      <c r="B1290" s="7" t="s">
        <v>564</v>
      </c>
      <c r="C1290" s="7" t="s">
        <v>503</v>
      </c>
      <c r="D1290" s="7" t="s">
        <v>9</v>
      </c>
      <c r="E1290" s="7" t="s">
        <v>9</v>
      </c>
      <c r="F1290" s="7" t="s">
        <v>9</v>
      </c>
      <c r="G1290" s="7" t="s">
        <v>9</v>
      </c>
      <c r="H1290" s="7" t="s">
        <v>9</v>
      </c>
      <c r="I1290" s="7" t="s">
        <v>9</v>
      </c>
      <c r="J1290" s="7" t="s">
        <v>9</v>
      </c>
      <c r="K1290" s="7" t="s">
        <v>9</v>
      </c>
      <c r="L1290" s="7" t="s">
        <v>9</v>
      </c>
      <c r="M1290" s="7" t="s">
        <v>9</v>
      </c>
      <c r="N1290" s="7" t="s">
        <v>9</v>
      </c>
      <c r="O1290" s="7" t="s">
        <v>9</v>
      </c>
      <c r="P1290" s="7" t="s">
        <v>9</v>
      </c>
      <c r="Q1290" s="7" t="s">
        <v>9</v>
      </c>
      <c r="R1290" s="7" t="s">
        <v>9</v>
      </c>
      <c r="S1290" s="7" t="s">
        <v>9</v>
      </c>
      <c r="T1290" s="7" t="s">
        <v>9</v>
      </c>
      <c r="U1290" s="7" t="s">
        <v>9</v>
      </c>
      <c r="V1290" s="7" t="s">
        <v>9</v>
      </c>
      <c r="W1290" s="7" t="s">
        <v>9</v>
      </c>
      <c r="X1290" s="7" t="s">
        <v>9</v>
      </c>
      <c r="Y1290" s="7" t="s">
        <v>9</v>
      </c>
      <c r="Z1290" s="7" t="s">
        <v>9</v>
      </c>
      <c r="AA1290" s="7" t="s">
        <v>9</v>
      </c>
    </row>
    <row r="1291" spans="2:27">
      <c r="B1291" s="7" t="s">
        <v>565</v>
      </c>
      <c r="C1291" s="7" t="s">
        <v>505</v>
      </c>
      <c r="D1291" s="7" t="s">
        <v>9</v>
      </c>
      <c r="E1291" s="7" t="s">
        <v>9</v>
      </c>
      <c r="F1291" s="7" t="s">
        <v>9</v>
      </c>
      <c r="G1291" s="7" t="s">
        <v>9</v>
      </c>
      <c r="H1291" s="7" t="s">
        <v>9</v>
      </c>
      <c r="I1291" s="7" t="s">
        <v>9</v>
      </c>
      <c r="J1291" s="7" t="s">
        <v>9</v>
      </c>
      <c r="K1291" s="7" t="s">
        <v>9</v>
      </c>
      <c r="L1291" s="7" t="s">
        <v>9</v>
      </c>
      <c r="M1291" s="7" t="s">
        <v>9</v>
      </c>
      <c r="N1291" s="7" t="s">
        <v>9</v>
      </c>
      <c r="O1291" s="7" t="s">
        <v>9</v>
      </c>
      <c r="P1291" s="7" t="s">
        <v>9</v>
      </c>
      <c r="Q1291" s="7" t="s">
        <v>9</v>
      </c>
      <c r="R1291" s="7" t="s">
        <v>9</v>
      </c>
      <c r="S1291" s="7" t="s">
        <v>9</v>
      </c>
      <c r="T1291" s="7" t="s">
        <v>9</v>
      </c>
      <c r="U1291" s="7" t="s">
        <v>9</v>
      </c>
      <c r="V1291" s="7" t="s">
        <v>9</v>
      </c>
      <c r="W1291" s="7" t="s">
        <v>9</v>
      </c>
      <c r="X1291" s="7" t="s">
        <v>9</v>
      </c>
      <c r="Y1291" s="7" t="s">
        <v>9</v>
      </c>
      <c r="Z1291" s="7" t="s">
        <v>9</v>
      </c>
      <c r="AA1291" s="7" t="s">
        <v>9</v>
      </c>
    </row>
    <row r="1292" spans="2:27">
      <c r="B1292" s="7" t="s">
        <v>566</v>
      </c>
      <c r="C1292" s="7" t="s">
        <v>507</v>
      </c>
      <c r="D1292" s="7" t="s">
        <v>9</v>
      </c>
      <c r="E1292" s="7" t="s">
        <v>9</v>
      </c>
      <c r="F1292" s="7" t="s">
        <v>9</v>
      </c>
      <c r="G1292" s="7" t="s">
        <v>9</v>
      </c>
      <c r="H1292" s="7" t="s">
        <v>9</v>
      </c>
      <c r="I1292" s="7" t="s">
        <v>9</v>
      </c>
      <c r="J1292" s="7">
        <v>-7</v>
      </c>
      <c r="K1292" s="7">
        <v>-7</v>
      </c>
      <c r="L1292" s="7" t="s">
        <v>9</v>
      </c>
      <c r="M1292" s="7">
        <v>7</v>
      </c>
      <c r="N1292" s="7">
        <v>3553</v>
      </c>
      <c r="O1292" s="7" t="s">
        <v>9</v>
      </c>
      <c r="P1292" s="7">
        <v>-7</v>
      </c>
      <c r="Q1292" s="7">
        <v>-1153</v>
      </c>
      <c r="R1292" s="7">
        <v>354</v>
      </c>
      <c r="S1292" s="7">
        <v>-7</v>
      </c>
      <c r="T1292" s="7">
        <v>-57</v>
      </c>
      <c r="U1292" s="7">
        <v>-57</v>
      </c>
      <c r="V1292" s="7">
        <v>-53</v>
      </c>
      <c r="W1292" s="7">
        <v>1</v>
      </c>
      <c r="X1292" s="7">
        <v>-6200</v>
      </c>
      <c r="Y1292" s="7">
        <v>669</v>
      </c>
      <c r="Z1292" s="7">
        <v>-9597</v>
      </c>
      <c r="AA1292" s="7">
        <v>-7934</v>
      </c>
    </row>
    <row r="1293" spans="2:27">
      <c r="B1293" s="7" t="s">
        <v>567</v>
      </c>
      <c r="C1293" s="7" t="s">
        <v>509</v>
      </c>
      <c r="D1293" s="7" t="s">
        <v>9</v>
      </c>
      <c r="E1293" s="7" t="s">
        <v>9</v>
      </c>
      <c r="F1293" s="7" t="s">
        <v>9</v>
      </c>
      <c r="G1293" s="7" t="s">
        <v>9</v>
      </c>
      <c r="H1293" s="7" t="s">
        <v>9</v>
      </c>
      <c r="I1293" s="7" t="s">
        <v>9</v>
      </c>
      <c r="J1293" s="7">
        <v>-7</v>
      </c>
      <c r="K1293" s="7">
        <v>-7</v>
      </c>
      <c r="L1293" s="7" t="s">
        <v>9</v>
      </c>
      <c r="M1293" s="7">
        <v>7</v>
      </c>
      <c r="N1293" s="7">
        <v>3553</v>
      </c>
      <c r="O1293" s="7" t="s">
        <v>9</v>
      </c>
      <c r="P1293" s="7">
        <v>-7</v>
      </c>
      <c r="Q1293" s="7">
        <v>-1153</v>
      </c>
      <c r="R1293" s="7">
        <v>354</v>
      </c>
      <c r="S1293" s="7">
        <v>-7</v>
      </c>
      <c r="T1293" s="7">
        <v>-57</v>
      </c>
      <c r="U1293" s="7">
        <v>-57</v>
      </c>
      <c r="V1293" s="7">
        <v>-53</v>
      </c>
      <c r="W1293" s="7">
        <v>1</v>
      </c>
      <c r="X1293" s="7">
        <v>-6200</v>
      </c>
      <c r="Y1293" s="7">
        <v>669</v>
      </c>
      <c r="Z1293" s="7">
        <v>-9597</v>
      </c>
      <c r="AA1293" s="7">
        <v>-7934</v>
      </c>
    </row>
    <row r="1294" spans="2:27">
      <c r="B1294" s="7" t="s">
        <v>568</v>
      </c>
      <c r="C1294" s="7" t="s">
        <v>511</v>
      </c>
      <c r="D1294" s="7" t="s">
        <v>9</v>
      </c>
      <c r="E1294" s="7" t="s">
        <v>9</v>
      </c>
      <c r="F1294" s="7" t="s">
        <v>9</v>
      </c>
      <c r="G1294" s="7" t="s">
        <v>9</v>
      </c>
      <c r="H1294" s="7" t="s">
        <v>9</v>
      </c>
      <c r="I1294" s="7" t="s">
        <v>9</v>
      </c>
      <c r="J1294" s="7" t="s">
        <v>9</v>
      </c>
      <c r="K1294" s="7" t="s">
        <v>9</v>
      </c>
      <c r="L1294" s="7" t="s">
        <v>9</v>
      </c>
      <c r="M1294" s="7" t="s">
        <v>9</v>
      </c>
      <c r="N1294" s="7" t="s">
        <v>9</v>
      </c>
      <c r="O1294" s="7" t="s">
        <v>9</v>
      </c>
      <c r="P1294" s="7" t="s">
        <v>9</v>
      </c>
      <c r="Q1294" s="7" t="s">
        <v>9</v>
      </c>
      <c r="R1294" s="7" t="s">
        <v>9</v>
      </c>
      <c r="S1294" s="7" t="s">
        <v>9</v>
      </c>
      <c r="T1294" s="7" t="s">
        <v>9</v>
      </c>
      <c r="U1294" s="7" t="s">
        <v>9</v>
      </c>
      <c r="V1294" s="7" t="s">
        <v>9</v>
      </c>
      <c r="W1294" s="7" t="s">
        <v>9</v>
      </c>
      <c r="X1294" s="7" t="s">
        <v>9</v>
      </c>
      <c r="Y1294" s="7" t="s">
        <v>9</v>
      </c>
      <c r="Z1294" s="7" t="s">
        <v>9</v>
      </c>
      <c r="AA1294" s="7" t="s">
        <v>9</v>
      </c>
    </row>
    <row r="1295" spans="2:27">
      <c r="B1295" s="7" t="s">
        <v>569</v>
      </c>
      <c r="C1295" s="7" t="s">
        <v>513</v>
      </c>
      <c r="D1295" s="7" t="s">
        <v>9</v>
      </c>
      <c r="E1295" s="7" t="s">
        <v>9</v>
      </c>
      <c r="F1295" s="7" t="s">
        <v>9</v>
      </c>
      <c r="G1295" s="7">
        <v>-24669</v>
      </c>
      <c r="H1295" s="7">
        <v>-27888</v>
      </c>
      <c r="I1295" s="7">
        <v>16461</v>
      </c>
      <c r="J1295" s="7">
        <v>-3114</v>
      </c>
      <c r="K1295" s="7">
        <v>813</v>
      </c>
      <c r="L1295" s="7">
        <v>-26477</v>
      </c>
      <c r="M1295" s="7">
        <v>-11607</v>
      </c>
      <c r="N1295" s="7">
        <v>-3474</v>
      </c>
      <c r="O1295" s="7">
        <v>-113092</v>
      </c>
      <c r="P1295" s="7">
        <v>58332</v>
      </c>
      <c r="Q1295" s="7">
        <v>-115263</v>
      </c>
      <c r="R1295" s="7">
        <v>-50138</v>
      </c>
      <c r="S1295" s="7">
        <v>13324</v>
      </c>
      <c r="T1295" s="7">
        <v>21960</v>
      </c>
      <c r="U1295" s="7">
        <v>-22001</v>
      </c>
      <c r="V1295" s="7">
        <v>13099</v>
      </c>
      <c r="W1295" s="7">
        <v>23515</v>
      </c>
      <c r="X1295" s="7">
        <v>2393</v>
      </c>
      <c r="Y1295" s="7">
        <v>22634</v>
      </c>
      <c r="Z1295" s="7">
        <v>-33531</v>
      </c>
      <c r="AA1295" s="7">
        <v>-5872</v>
      </c>
    </row>
    <row r="1296" spans="2:27">
      <c r="B1296" s="7" t="s">
        <v>570</v>
      </c>
      <c r="C1296" s="7" t="s">
        <v>515</v>
      </c>
      <c r="D1296" s="7" t="s">
        <v>9</v>
      </c>
      <c r="E1296" s="7" t="s">
        <v>9</v>
      </c>
      <c r="F1296" s="7" t="s">
        <v>9</v>
      </c>
      <c r="G1296" s="7">
        <v>8957</v>
      </c>
      <c r="H1296" s="7">
        <v>-3656</v>
      </c>
      <c r="I1296" s="7">
        <v>-3969</v>
      </c>
      <c r="J1296" s="7">
        <v>1854</v>
      </c>
      <c r="K1296" s="7">
        <v>2987</v>
      </c>
      <c r="L1296" s="7">
        <v>-10294</v>
      </c>
      <c r="M1296" s="7">
        <v>21589</v>
      </c>
      <c r="N1296" s="7">
        <v>278</v>
      </c>
      <c r="O1296" s="7">
        <v>-41538</v>
      </c>
      <c r="P1296" s="7">
        <v>32307</v>
      </c>
      <c r="Q1296" s="7">
        <v>-44094</v>
      </c>
      <c r="R1296" s="7">
        <v>-8408</v>
      </c>
      <c r="S1296" s="7">
        <v>5753</v>
      </c>
      <c r="T1296" s="7">
        <v>3603</v>
      </c>
      <c r="U1296" s="7">
        <v>-27199</v>
      </c>
      <c r="V1296" s="7">
        <v>12347</v>
      </c>
      <c r="W1296" s="7">
        <v>11813</v>
      </c>
      <c r="X1296" s="7">
        <v>-569</v>
      </c>
      <c r="Y1296" s="7">
        <v>10837</v>
      </c>
      <c r="Z1296" s="7">
        <v>-11592</v>
      </c>
      <c r="AA1296" s="7">
        <v>-2657</v>
      </c>
    </row>
    <row r="1297" spans="2:27">
      <c r="B1297" s="7" t="s">
        <v>571</v>
      </c>
      <c r="C1297" s="7" t="s">
        <v>517</v>
      </c>
      <c r="D1297" s="7" t="s">
        <v>9</v>
      </c>
      <c r="E1297" s="7" t="s">
        <v>9</v>
      </c>
      <c r="F1297" s="7" t="s">
        <v>9</v>
      </c>
      <c r="G1297" s="7">
        <v>-33626</v>
      </c>
      <c r="H1297" s="7">
        <v>-24232</v>
      </c>
      <c r="I1297" s="7">
        <v>20430</v>
      </c>
      <c r="J1297" s="7">
        <v>-4968</v>
      </c>
      <c r="K1297" s="7">
        <v>-2174</v>
      </c>
      <c r="L1297" s="7">
        <v>-16183</v>
      </c>
      <c r="M1297" s="7">
        <v>-33196</v>
      </c>
      <c r="N1297" s="7">
        <v>-3752</v>
      </c>
      <c r="O1297" s="7">
        <v>-71554</v>
      </c>
      <c r="P1297" s="7">
        <v>26025</v>
      </c>
      <c r="Q1297" s="7">
        <v>-71169</v>
      </c>
      <c r="R1297" s="7">
        <v>-41730</v>
      </c>
      <c r="S1297" s="7">
        <v>7571</v>
      </c>
      <c r="T1297" s="7">
        <v>18357</v>
      </c>
      <c r="U1297" s="7">
        <v>5198</v>
      </c>
      <c r="V1297" s="7">
        <v>752</v>
      </c>
      <c r="W1297" s="7">
        <v>11702</v>
      </c>
      <c r="X1297" s="7">
        <v>2962</v>
      </c>
      <c r="Y1297" s="7">
        <v>11797</v>
      </c>
      <c r="Z1297" s="7">
        <v>-21939</v>
      </c>
      <c r="AA1297" s="7">
        <v>-3215</v>
      </c>
    </row>
    <row r="1298" spans="2:27">
      <c r="B1298" s="7" t="s">
        <v>228</v>
      </c>
      <c r="C1298" s="7" t="s">
        <v>229</v>
      </c>
      <c r="D1298" s="7" t="s">
        <v>9</v>
      </c>
      <c r="E1298" s="7" t="s">
        <v>9</v>
      </c>
      <c r="F1298" s="7" t="s">
        <v>9</v>
      </c>
      <c r="G1298" s="7">
        <v>-130250</v>
      </c>
      <c r="H1298" s="7">
        <v>-51757</v>
      </c>
      <c r="I1298" s="7">
        <v>2971</v>
      </c>
      <c r="J1298" s="7">
        <v>-34290</v>
      </c>
      <c r="K1298" s="7">
        <v>-8675</v>
      </c>
      <c r="L1298" s="7">
        <v>-81382</v>
      </c>
      <c r="M1298" s="7">
        <v>-21457</v>
      </c>
      <c r="N1298" s="7">
        <v>-17699</v>
      </c>
      <c r="O1298" s="7">
        <v>-285145</v>
      </c>
      <c r="P1298" s="7">
        <v>55573</v>
      </c>
      <c r="Q1298" s="7">
        <v>-148078</v>
      </c>
      <c r="R1298" s="7">
        <v>-52017</v>
      </c>
      <c r="S1298" s="7">
        <v>12917</v>
      </c>
      <c r="T1298" s="7">
        <v>8379</v>
      </c>
      <c r="U1298" s="7">
        <v>-26886</v>
      </c>
      <c r="V1298" s="7">
        <v>-15209</v>
      </c>
      <c r="W1298" s="7">
        <v>-10398</v>
      </c>
      <c r="X1298" s="7">
        <v>2009</v>
      </c>
      <c r="Y1298" s="7">
        <v>-6049</v>
      </c>
      <c r="Z1298" s="7">
        <v>-87083</v>
      </c>
      <c r="AA1298" s="7">
        <v>3493</v>
      </c>
    </row>
    <row r="1299" spans="2:27">
      <c r="B1299" s="1" t="s">
        <v>393</v>
      </c>
    </row>
    <row r="1300" spans="2:27">
      <c r="B1300" s="7" t="s">
        <v>536</v>
      </c>
      <c r="C1300" s="7" t="s">
        <v>572</v>
      </c>
      <c r="D1300" s="7" t="s">
        <v>9</v>
      </c>
      <c r="E1300" s="7" t="s">
        <v>9</v>
      </c>
      <c r="F1300" s="7" t="s">
        <v>9</v>
      </c>
      <c r="G1300" s="7">
        <v>-27343</v>
      </c>
      <c r="H1300" s="7">
        <v>8378</v>
      </c>
      <c r="I1300" s="7">
        <v>-6937</v>
      </c>
      <c r="J1300" s="7">
        <v>3682</v>
      </c>
      <c r="K1300" s="7">
        <v>6396</v>
      </c>
      <c r="L1300" s="7">
        <v>30086</v>
      </c>
      <c r="M1300" s="7">
        <v>10958</v>
      </c>
      <c r="N1300" s="7">
        <v>-38434</v>
      </c>
      <c r="O1300" s="7">
        <v>-72807</v>
      </c>
      <c r="P1300" s="7">
        <v>-116563</v>
      </c>
      <c r="Q1300" s="7">
        <v>113575</v>
      </c>
      <c r="R1300" s="7">
        <v>94033</v>
      </c>
      <c r="S1300" s="7">
        <v>780</v>
      </c>
      <c r="T1300" s="7">
        <v>-43575</v>
      </c>
      <c r="U1300" s="7">
        <v>38865</v>
      </c>
      <c r="V1300" s="7">
        <v>-69451</v>
      </c>
      <c r="W1300" s="7">
        <v>-26669</v>
      </c>
      <c r="X1300" s="7">
        <v>-45470</v>
      </c>
      <c r="Y1300" s="7">
        <v>-5067</v>
      </c>
      <c r="Z1300" s="7">
        <v>-35472</v>
      </c>
      <c r="AA1300" s="7">
        <v>-53644</v>
      </c>
    </row>
    <row r="1301" spans="2:27">
      <c r="B1301" s="7" t="s">
        <v>538</v>
      </c>
      <c r="C1301" s="7" t="s">
        <v>453</v>
      </c>
      <c r="D1301" s="7" t="s">
        <v>9</v>
      </c>
      <c r="E1301" s="7" t="s">
        <v>9</v>
      </c>
      <c r="F1301" s="7" t="s">
        <v>9</v>
      </c>
      <c r="G1301" s="7" t="s">
        <v>9</v>
      </c>
      <c r="H1301" s="7" t="s">
        <v>9</v>
      </c>
      <c r="I1301" s="7" t="s">
        <v>9</v>
      </c>
      <c r="J1301" s="7" t="s">
        <v>9</v>
      </c>
      <c r="K1301" s="7" t="s">
        <v>9</v>
      </c>
      <c r="L1301" s="7" t="s">
        <v>9</v>
      </c>
      <c r="M1301" s="7" t="s">
        <v>9</v>
      </c>
      <c r="N1301" s="7" t="s">
        <v>9</v>
      </c>
      <c r="O1301" s="7" t="s">
        <v>9</v>
      </c>
      <c r="P1301" s="7" t="s">
        <v>9</v>
      </c>
      <c r="Q1301" s="7" t="s">
        <v>9</v>
      </c>
      <c r="R1301" s="7" t="s">
        <v>9</v>
      </c>
      <c r="S1301" s="7" t="s">
        <v>9</v>
      </c>
      <c r="T1301" s="7" t="s">
        <v>9</v>
      </c>
      <c r="U1301" s="7" t="s">
        <v>9</v>
      </c>
      <c r="V1301" s="7" t="s">
        <v>9</v>
      </c>
      <c r="W1301" s="7" t="s">
        <v>9</v>
      </c>
      <c r="X1301" s="7" t="s">
        <v>9</v>
      </c>
      <c r="Y1301" s="7" t="s">
        <v>9</v>
      </c>
      <c r="Z1301" s="7" t="s">
        <v>9</v>
      </c>
      <c r="AA1301" s="7" t="s">
        <v>9</v>
      </c>
    </row>
    <row r="1302" spans="2:27">
      <c r="B1302" s="7" t="s">
        <v>539</v>
      </c>
      <c r="C1302" s="7" t="s">
        <v>455</v>
      </c>
      <c r="D1302" s="7" t="s">
        <v>9</v>
      </c>
      <c r="E1302" s="7" t="s">
        <v>9</v>
      </c>
      <c r="F1302" s="7" t="s">
        <v>9</v>
      </c>
      <c r="G1302" s="7" t="s">
        <v>9</v>
      </c>
      <c r="H1302" s="7" t="s">
        <v>9</v>
      </c>
      <c r="I1302" s="7" t="s">
        <v>9</v>
      </c>
      <c r="J1302" s="7" t="s">
        <v>9</v>
      </c>
      <c r="K1302" s="7" t="s">
        <v>9</v>
      </c>
      <c r="L1302" s="7" t="s">
        <v>9</v>
      </c>
      <c r="M1302" s="7" t="s">
        <v>9</v>
      </c>
      <c r="N1302" s="7" t="s">
        <v>9</v>
      </c>
      <c r="O1302" s="7" t="s">
        <v>9</v>
      </c>
      <c r="P1302" s="7" t="s">
        <v>9</v>
      </c>
      <c r="Q1302" s="7" t="s">
        <v>9</v>
      </c>
      <c r="R1302" s="7" t="s">
        <v>9</v>
      </c>
      <c r="S1302" s="7" t="s">
        <v>9</v>
      </c>
      <c r="T1302" s="7" t="s">
        <v>9</v>
      </c>
      <c r="U1302" s="7" t="s">
        <v>9</v>
      </c>
      <c r="V1302" s="7" t="s">
        <v>9</v>
      </c>
      <c r="W1302" s="7" t="s">
        <v>9</v>
      </c>
      <c r="X1302" s="7" t="s">
        <v>9</v>
      </c>
      <c r="Y1302" s="7" t="s">
        <v>9</v>
      </c>
      <c r="Z1302" s="7" t="s">
        <v>9</v>
      </c>
      <c r="AA1302" s="7" t="s">
        <v>9</v>
      </c>
    </row>
    <row r="1303" spans="2:27">
      <c r="B1303" s="7" t="s">
        <v>540</v>
      </c>
      <c r="C1303" s="7" t="s">
        <v>457</v>
      </c>
      <c r="D1303" s="7" t="s">
        <v>9</v>
      </c>
      <c r="E1303" s="7" t="s">
        <v>9</v>
      </c>
      <c r="F1303" s="7" t="s">
        <v>9</v>
      </c>
      <c r="G1303" s="7" t="s">
        <v>9</v>
      </c>
      <c r="H1303" s="7" t="s">
        <v>9</v>
      </c>
      <c r="I1303" s="7" t="s">
        <v>9</v>
      </c>
      <c r="J1303" s="7" t="s">
        <v>9</v>
      </c>
      <c r="K1303" s="7" t="s">
        <v>9</v>
      </c>
      <c r="L1303" s="7" t="s">
        <v>9</v>
      </c>
      <c r="M1303" s="7" t="s">
        <v>9</v>
      </c>
      <c r="N1303" s="7" t="s">
        <v>9</v>
      </c>
      <c r="O1303" s="7" t="s">
        <v>9</v>
      </c>
      <c r="P1303" s="7" t="s">
        <v>9</v>
      </c>
      <c r="Q1303" s="7" t="s">
        <v>9</v>
      </c>
      <c r="R1303" s="7" t="s">
        <v>9</v>
      </c>
      <c r="S1303" s="7" t="s">
        <v>9</v>
      </c>
      <c r="T1303" s="7" t="s">
        <v>9</v>
      </c>
      <c r="U1303" s="7" t="s">
        <v>9</v>
      </c>
      <c r="V1303" s="7" t="s">
        <v>9</v>
      </c>
      <c r="W1303" s="7" t="s">
        <v>9</v>
      </c>
      <c r="X1303" s="7" t="s">
        <v>9</v>
      </c>
      <c r="Y1303" s="7" t="s">
        <v>9</v>
      </c>
      <c r="Z1303" s="7" t="s">
        <v>9</v>
      </c>
      <c r="AA1303" s="7" t="s">
        <v>9</v>
      </c>
    </row>
    <row r="1304" spans="2:27">
      <c r="B1304" s="7" t="s">
        <v>541</v>
      </c>
      <c r="C1304" s="7" t="s">
        <v>459</v>
      </c>
      <c r="D1304" s="7" t="s">
        <v>9</v>
      </c>
      <c r="E1304" s="7" t="s">
        <v>9</v>
      </c>
      <c r="F1304" s="7" t="s">
        <v>9</v>
      </c>
      <c r="G1304" s="7">
        <v>-114</v>
      </c>
      <c r="H1304" s="7">
        <v>-169</v>
      </c>
      <c r="I1304" s="7">
        <v>643</v>
      </c>
      <c r="J1304" s="7">
        <v>-853</v>
      </c>
      <c r="K1304" s="7">
        <v>-204</v>
      </c>
      <c r="L1304" s="7">
        <v>-1713</v>
      </c>
      <c r="M1304" s="7">
        <v>-2349</v>
      </c>
      <c r="N1304" s="7">
        <v>-691</v>
      </c>
      <c r="O1304" s="7">
        <v>-10197</v>
      </c>
      <c r="P1304" s="7">
        <v>-251</v>
      </c>
      <c r="Q1304" s="7">
        <v>-3968</v>
      </c>
      <c r="R1304" s="7">
        <v>3537</v>
      </c>
      <c r="S1304" s="7">
        <v>2678</v>
      </c>
      <c r="T1304" s="7">
        <v>508</v>
      </c>
      <c r="U1304" s="7">
        <v>-122</v>
      </c>
      <c r="V1304" s="7">
        <v>2361</v>
      </c>
      <c r="W1304" s="7">
        <v>176</v>
      </c>
      <c r="X1304" s="7">
        <v>-82903</v>
      </c>
      <c r="Y1304" s="7">
        <v>75507</v>
      </c>
      <c r="Z1304" s="7">
        <v>-39627</v>
      </c>
      <c r="AA1304" s="7">
        <v>-93</v>
      </c>
    </row>
    <row r="1305" spans="2:27">
      <c r="B1305" s="7" t="s">
        <v>542</v>
      </c>
      <c r="C1305" s="7" t="s">
        <v>461</v>
      </c>
      <c r="D1305" s="7" t="s">
        <v>9</v>
      </c>
      <c r="E1305" s="7" t="s">
        <v>9</v>
      </c>
      <c r="F1305" s="7" t="s">
        <v>9</v>
      </c>
      <c r="G1305" s="7">
        <v>-86</v>
      </c>
      <c r="H1305" s="7">
        <v>-124</v>
      </c>
      <c r="I1305" s="7">
        <v>-16</v>
      </c>
      <c r="J1305" s="7">
        <v>-43</v>
      </c>
      <c r="K1305" s="7">
        <v>-68</v>
      </c>
      <c r="L1305" s="7">
        <v>-88</v>
      </c>
      <c r="M1305" s="7">
        <v>-612</v>
      </c>
      <c r="N1305" s="7">
        <v>-109</v>
      </c>
      <c r="O1305" s="7">
        <v>-61</v>
      </c>
      <c r="P1305" s="7">
        <v>-160</v>
      </c>
      <c r="Q1305" s="7">
        <v>-52</v>
      </c>
      <c r="R1305" s="7">
        <v>-57</v>
      </c>
      <c r="S1305" s="7">
        <v>42</v>
      </c>
      <c r="T1305" s="7">
        <v>188</v>
      </c>
      <c r="U1305" s="7">
        <v>-108</v>
      </c>
      <c r="V1305" s="7">
        <v>-144</v>
      </c>
      <c r="W1305" s="7">
        <v>-69</v>
      </c>
      <c r="X1305" s="7">
        <v>-95</v>
      </c>
      <c r="Y1305" s="7">
        <v>-66</v>
      </c>
      <c r="Z1305" s="7">
        <v>-84</v>
      </c>
      <c r="AA1305" s="7">
        <v>-115</v>
      </c>
    </row>
    <row r="1306" spans="2:27">
      <c r="B1306" s="7" t="s">
        <v>543</v>
      </c>
      <c r="C1306" s="7" t="s">
        <v>463</v>
      </c>
      <c r="D1306" s="7" t="s">
        <v>9</v>
      </c>
      <c r="E1306" s="7" t="s">
        <v>9</v>
      </c>
      <c r="F1306" s="7" t="s">
        <v>9</v>
      </c>
      <c r="G1306" s="7">
        <v>-12</v>
      </c>
      <c r="H1306" s="7">
        <v>-13</v>
      </c>
      <c r="I1306" s="7">
        <v>511</v>
      </c>
      <c r="J1306" s="7">
        <v>35708</v>
      </c>
      <c r="K1306" s="7">
        <v>-48</v>
      </c>
      <c r="L1306" s="7">
        <v>-221</v>
      </c>
      <c r="M1306" s="7">
        <v>-1916</v>
      </c>
      <c r="N1306" s="7">
        <v>385</v>
      </c>
      <c r="O1306" s="7">
        <v>-292</v>
      </c>
      <c r="P1306" s="7">
        <v>141</v>
      </c>
      <c r="Q1306" s="7">
        <v>-1358</v>
      </c>
      <c r="R1306" s="7">
        <v>2</v>
      </c>
      <c r="S1306" s="7">
        <v>999</v>
      </c>
      <c r="T1306" s="7">
        <v>224</v>
      </c>
      <c r="U1306" s="7">
        <v>1684</v>
      </c>
      <c r="V1306" s="7">
        <v>83</v>
      </c>
      <c r="W1306" s="7">
        <v>-35107</v>
      </c>
      <c r="X1306" s="7">
        <v>-38</v>
      </c>
      <c r="Y1306" s="7">
        <v>-5</v>
      </c>
      <c r="Z1306" s="7">
        <v>-3348</v>
      </c>
      <c r="AA1306" s="7">
        <v>5</v>
      </c>
    </row>
    <row r="1307" spans="2:27">
      <c r="B1307" s="7" t="s">
        <v>544</v>
      </c>
      <c r="C1307" s="7" t="s">
        <v>465</v>
      </c>
      <c r="D1307" s="7" t="s">
        <v>9</v>
      </c>
      <c r="E1307" s="7" t="s">
        <v>9</v>
      </c>
      <c r="F1307" s="7" t="s">
        <v>9</v>
      </c>
      <c r="G1307" s="7">
        <v>-16</v>
      </c>
      <c r="H1307" s="7">
        <v>-32</v>
      </c>
      <c r="I1307" s="7">
        <v>148</v>
      </c>
      <c r="J1307" s="7">
        <v>-36518</v>
      </c>
      <c r="K1307" s="7">
        <v>-88</v>
      </c>
      <c r="L1307" s="7">
        <v>-1404</v>
      </c>
      <c r="M1307" s="7">
        <v>179</v>
      </c>
      <c r="N1307" s="7">
        <v>-967</v>
      </c>
      <c r="O1307" s="7">
        <v>-9844</v>
      </c>
      <c r="P1307" s="7">
        <v>-232</v>
      </c>
      <c r="Q1307" s="7">
        <v>-2558</v>
      </c>
      <c r="R1307" s="7">
        <v>3592</v>
      </c>
      <c r="S1307" s="7">
        <v>1637</v>
      </c>
      <c r="T1307" s="7">
        <v>96</v>
      </c>
      <c r="U1307" s="7">
        <v>-1698</v>
      </c>
      <c r="V1307" s="7">
        <v>2422</v>
      </c>
      <c r="W1307" s="7">
        <v>35352</v>
      </c>
      <c r="X1307" s="7">
        <v>-82770</v>
      </c>
      <c r="Y1307" s="7">
        <v>75578</v>
      </c>
      <c r="Z1307" s="7">
        <v>-36195</v>
      </c>
      <c r="AA1307" s="7">
        <v>17</v>
      </c>
    </row>
    <row r="1308" spans="2:27">
      <c r="B1308" s="7" t="s">
        <v>545</v>
      </c>
      <c r="C1308" s="7" t="s">
        <v>467</v>
      </c>
      <c r="D1308" s="7" t="s">
        <v>9</v>
      </c>
      <c r="E1308" s="7" t="s">
        <v>9</v>
      </c>
      <c r="F1308" s="7" t="s">
        <v>9</v>
      </c>
      <c r="G1308" s="7">
        <v>1</v>
      </c>
      <c r="H1308" s="7">
        <v>-110</v>
      </c>
      <c r="I1308" s="7">
        <v>74</v>
      </c>
      <c r="J1308" s="7">
        <v>795</v>
      </c>
      <c r="K1308" s="7">
        <v>277</v>
      </c>
      <c r="L1308" s="7">
        <v>1108</v>
      </c>
      <c r="M1308" s="7">
        <v>2473</v>
      </c>
      <c r="N1308" s="7">
        <v>-15093</v>
      </c>
      <c r="O1308" s="7">
        <v>229</v>
      </c>
      <c r="P1308" s="7">
        <v>328</v>
      </c>
      <c r="Q1308" s="7">
        <v>-15404</v>
      </c>
      <c r="R1308" s="7">
        <v>1229</v>
      </c>
      <c r="S1308" s="7">
        <v>11320</v>
      </c>
      <c r="T1308" s="7">
        <v>745</v>
      </c>
      <c r="U1308" s="7">
        <v>1063</v>
      </c>
      <c r="V1308" s="7">
        <v>7905</v>
      </c>
      <c r="W1308" s="7">
        <v>761</v>
      </c>
      <c r="X1308" s="7" t="s">
        <v>9</v>
      </c>
      <c r="Y1308" s="7">
        <v>-11556</v>
      </c>
      <c r="Z1308" s="7">
        <v>14822</v>
      </c>
      <c r="AA1308" s="7">
        <v>3</v>
      </c>
    </row>
    <row r="1309" spans="2:27">
      <c r="B1309" s="7" t="s">
        <v>546</v>
      </c>
      <c r="C1309" s="7" t="s">
        <v>469</v>
      </c>
      <c r="D1309" s="7" t="s">
        <v>9</v>
      </c>
      <c r="E1309" s="7" t="s">
        <v>9</v>
      </c>
      <c r="F1309" s="7" t="s">
        <v>9</v>
      </c>
      <c r="G1309" s="7" t="s">
        <v>9</v>
      </c>
      <c r="H1309" s="7">
        <v>-110</v>
      </c>
      <c r="I1309" s="7">
        <v>74</v>
      </c>
      <c r="J1309" s="7">
        <v>271</v>
      </c>
      <c r="K1309" s="7">
        <v>-127</v>
      </c>
      <c r="L1309" s="7">
        <v>557</v>
      </c>
      <c r="M1309" s="7">
        <v>37</v>
      </c>
      <c r="N1309" s="7">
        <v>-149</v>
      </c>
      <c r="O1309" s="7">
        <v>95</v>
      </c>
      <c r="P1309" s="7">
        <v>-171</v>
      </c>
      <c r="Q1309" s="7">
        <v>404</v>
      </c>
      <c r="R1309" s="7">
        <v>561</v>
      </c>
      <c r="S1309" s="7">
        <v>160</v>
      </c>
      <c r="T1309" s="7">
        <v>479</v>
      </c>
      <c r="U1309" s="7">
        <v>705</v>
      </c>
      <c r="V1309" s="7">
        <v>771</v>
      </c>
      <c r="W1309" s="7">
        <v>-22</v>
      </c>
      <c r="X1309" s="7" t="s">
        <v>9</v>
      </c>
      <c r="Y1309" s="7">
        <v>-2400</v>
      </c>
      <c r="Z1309" s="7" t="s">
        <v>9</v>
      </c>
      <c r="AA1309" s="7">
        <v>2</v>
      </c>
    </row>
    <row r="1310" spans="2:27">
      <c r="B1310" s="7" t="s">
        <v>547</v>
      </c>
      <c r="C1310" s="7" t="s">
        <v>471</v>
      </c>
      <c r="D1310" s="7" t="s">
        <v>9</v>
      </c>
      <c r="E1310" s="7" t="s">
        <v>9</v>
      </c>
      <c r="F1310" s="7" t="s">
        <v>9</v>
      </c>
      <c r="G1310" s="7">
        <v>1</v>
      </c>
      <c r="H1310" s="7" t="s">
        <v>9</v>
      </c>
      <c r="I1310" s="7" t="s">
        <v>9</v>
      </c>
      <c r="J1310" s="7">
        <v>524</v>
      </c>
      <c r="K1310" s="7">
        <v>404</v>
      </c>
      <c r="L1310" s="7">
        <v>551</v>
      </c>
      <c r="M1310" s="7">
        <v>2436</v>
      </c>
      <c r="N1310" s="7">
        <v>-14944</v>
      </c>
      <c r="O1310" s="7">
        <v>134</v>
      </c>
      <c r="P1310" s="7">
        <v>499</v>
      </c>
      <c r="Q1310" s="7">
        <v>-15808</v>
      </c>
      <c r="R1310" s="7">
        <v>668</v>
      </c>
      <c r="S1310" s="7">
        <v>11160</v>
      </c>
      <c r="T1310" s="7">
        <v>266</v>
      </c>
      <c r="U1310" s="7">
        <v>358</v>
      </c>
      <c r="V1310" s="7">
        <v>7134</v>
      </c>
      <c r="W1310" s="7">
        <v>783</v>
      </c>
      <c r="X1310" s="7" t="s">
        <v>9</v>
      </c>
      <c r="Y1310" s="7">
        <v>-9156</v>
      </c>
      <c r="Z1310" s="7">
        <v>14822</v>
      </c>
      <c r="AA1310" s="7">
        <v>1</v>
      </c>
    </row>
    <row r="1311" spans="2:27">
      <c r="B1311" s="7" t="s">
        <v>548</v>
      </c>
      <c r="C1311" s="7" t="s">
        <v>473</v>
      </c>
      <c r="D1311" s="7" t="s">
        <v>9</v>
      </c>
      <c r="E1311" s="7" t="s">
        <v>9</v>
      </c>
      <c r="F1311" s="7" t="s">
        <v>9</v>
      </c>
      <c r="G1311" s="7">
        <v>-182</v>
      </c>
      <c r="H1311" s="7">
        <v>-434</v>
      </c>
      <c r="I1311" s="7">
        <v>2979</v>
      </c>
      <c r="J1311" s="7">
        <v>-353</v>
      </c>
      <c r="K1311" s="7">
        <v>-4978</v>
      </c>
      <c r="L1311" s="7" t="s">
        <v>9</v>
      </c>
      <c r="M1311" s="7" t="s">
        <v>9</v>
      </c>
      <c r="N1311" s="7" t="s">
        <v>9</v>
      </c>
      <c r="O1311" s="7">
        <v>-113160</v>
      </c>
      <c r="P1311" s="7">
        <v>-4425</v>
      </c>
      <c r="Q1311" s="7">
        <v>-2223</v>
      </c>
      <c r="R1311" s="7">
        <v>-718</v>
      </c>
      <c r="S1311" s="7">
        <v>-1514</v>
      </c>
      <c r="T1311" s="7">
        <v>134</v>
      </c>
      <c r="U1311" s="7" t="s">
        <v>9</v>
      </c>
      <c r="V1311" s="7">
        <v>27</v>
      </c>
      <c r="W1311" s="7">
        <v>-1096</v>
      </c>
      <c r="X1311" s="7">
        <v>-5001</v>
      </c>
      <c r="Y1311" s="7">
        <v>-19</v>
      </c>
      <c r="Z1311" s="7">
        <v>-272</v>
      </c>
      <c r="AA1311" s="7">
        <v>-381</v>
      </c>
    </row>
    <row r="1312" spans="2:27">
      <c r="B1312" s="7" t="s">
        <v>549</v>
      </c>
      <c r="C1312" s="7" t="s">
        <v>469</v>
      </c>
      <c r="D1312" s="7" t="s">
        <v>9</v>
      </c>
      <c r="E1312" s="7" t="s">
        <v>9</v>
      </c>
      <c r="F1312" s="7" t="s">
        <v>9</v>
      </c>
      <c r="G1312" s="7" t="s">
        <v>9</v>
      </c>
      <c r="H1312" s="7" t="s">
        <v>9</v>
      </c>
      <c r="I1312" s="7">
        <v>1315</v>
      </c>
      <c r="J1312" s="7" t="s">
        <v>9</v>
      </c>
      <c r="K1312" s="7" t="s">
        <v>9</v>
      </c>
      <c r="L1312" s="7" t="s">
        <v>9</v>
      </c>
      <c r="M1312" s="7" t="s">
        <v>9</v>
      </c>
      <c r="N1312" s="7" t="s">
        <v>9</v>
      </c>
      <c r="O1312" s="7">
        <v>-1245</v>
      </c>
      <c r="P1312" s="7" t="s">
        <v>9</v>
      </c>
      <c r="Q1312" s="7">
        <v>822</v>
      </c>
      <c r="R1312" s="7">
        <v>-718</v>
      </c>
      <c r="S1312" s="7">
        <v>-28</v>
      </c>
      <c r="T1312" s="7">
        <v>90</v>
      </c>
      <c r="U1312" s="7" t="s">
        <v>9</v>
      </c>
      <c r="V1312" s="7" t="s">
        <v>9</v>
      </c>
      <c r="W1312" s="7">
        <v>-1090</v>
      </c>
      <c r="X1312" s="7">
        <v>-69</v>
      </c>
      <c r="Y1312" s="7">
        <v>-46</v>
      </c>
      <c r="Z1312" s="7">
        <v>-66</v>
      </c>
      <c r="AA1312" s="7">
        <v>-4</v>
      </c>
    </row>
    <row r="1313" spans="2:27">
      <c r="B1313" s="7" t="s">
        <v>550</v>
      </c>
      <c r="C1313" s="7" t="s">
        <v>471</v>
      </c>
      <c r="D1313" s="7" t="s">
        <v>9</v>
      </c>
      <c r="E1313" s="7" t="s">
        <v>9</v>
      </c>
      <c r="F1313" s="7" t="s">
        <v>9</v>
      </c>
      <c r="G1313" s="7">
        <v>-182</v>
      </c>
      <c r="H1313" s="7">
        <v>-434</v>
      </c>
      <c r="I1313" s="7">
        <v>1664</v>
      </c>
      <c r="J1313" s="7">
        <v>-353</v>
      </c>
      <c r="K1313" s="7">
        <v>-4978</v>
      </c>
      <c r="L1313" s="7" t="s">
        <v>9</v>
      </c>
      <c r="M1313" s="7" t="s">
        <v>9</v>
      </c>
      <c r="N1313" s="7" t="s">
        <v>9</v>
      </c>
      <c r="O1313" s="7">
        <v>-111915</v>
      </c>
      <c r="P1313" s="7">
        <v>-4425</v>
      </c>
      <c r="Q1313" s="7">
        <v>-3045</v>
      </c>
      <c r="R1313" s="7" t="s">
        <v>9</v>
      </c>
      <c r="S1313" s="7">
        <v>-1486</v>
      </c>
      <c r="T1313" s="7">
        <v>44</v>
      </c>
      <c r="U1313" s="7" t="s">
        <v>9</v>
      </c>
      <c r="V1313" s="7">
        <v>27</v>
      </c>
      <c r="W1313" s="7">
        <v>-6</v>
      </c>
      <c r="X1313" s="7">
        <v>-4932</v>
      </c>
      <c r="Y1313" s="7">
        <v>27</v>
      </c>
      <c r="Z1313" s="7">
        <v>-206</v>
      </c>
      <c r="AA1313" s="7">
        <v>-377</v>
      </c>
    </row>
    <row r="1314" spans="2:27">
      <c r="B1314" s="7" t="s">
        <v>551</v>
      </c>
      <c r="C1314" s="7" t="s">
        <v>477</v>
      </c>
      <c r="D1314" s="7" t="s">
        <v>9</v>
      </c>
      <c r="E1314" s="7" t="s">
        <v>9</v>
      </c>
      <c r="F1314" s="7" t="s">
        <v>9</v>
      </c>
      <c r="G1314" s="7">
        <v>-13550</v>
      </c>
      <c r="H1314" s="7">
        <v>-4557</v>
      </c>
      <c r="I1314" s="7">
        <v>2865</v>
      </c>
      <c r="J1314" s="7">
        <v>-2088</v>
      </c>
      <c r="K1314" s="7">
        <v>69370</v>
      </c>
      <c r="L1314" s="7">
        <v>-16714</v>
      </c>
      <c r="M1314" s="7">
        <v>-3841</v>
      </c>
      <c r="N1314" s="7">
        <v>-22805</v>
      </c>
      <c r="O1314" s="7">
        <v>-23140</v>
      </c>
      <c r="P1314" s="7">
        <v>-28260</v>
      </c>
      <c r="Q1314" s="7">
        <v>98839</v>
      </c>
      <c r="R1314" s="7">
        <v>3436</v>
      </c>
      <c r="S1314" s="7">
        <v>-6481</v>
      </c>
      <c r="T1314" s="7">
        <v>-20338</v>
      </c>
      <c r="U1314" s="7">
        <v>4889</v>
      </c>
      <c r="V1314" s="7">
        <v>-45725</v>
      </c>
      <c r="W1314" s="7">
        <v>-12623</v>
      </c>
      <c r="X1314" s="7">
        <v>13237</v>
      </c>
      <c r="Y1314" s="7">
        <v>-60350</v>
      </c>
      <c r="Z1314" s="7">
        <v>-4442</v>
      </c>
      <c r="AA1314" s="7">
        <v>-56695</v>
      </c>
    </row>
    <row r="1315" spans="2:27">
      <c r="B1315" s="7" t="s">
        <v>552</v>
      </c>
      <c r="C1315" s="7" t="s">
        <v>479</v>
      </c>
      <c r="D1315" s="7" t="s">
        <v>9</v>
      </c>
      <c r="E1315" s="7" t="s">
        <v>9</v>
      </c>
      <c r="F1315" s="7" t="s">
        <v>9</v>
      </c>
      <c r="G1315" s="7">
        <v>-36</v>
      </c>
      <c r="H1315" s="7">
        <v>-2447</v>
      </c>
      <c r="I1315" s="7">
        <v>380</v>
      </c>
      <c r="J1315" s="7">
        <v>6422</v>
      </c>
      <c r="K1315" s="7">
        <v>1351</v>
      </c>
      <c r="L1315" s="7">
        <v>6847</v>
      </c>
      <c r="M1315" s="7">
        <v>17100</v>
      </c>
      <c r="N1315" s="7">
        <v>-42458</v>
      </c>
      <c r="O1315" s="7">
        <v>13445</v>
      </c>
      <c r="P1315" s="7">
        <v>-19761</v>
      </c>
      <c r="Q1315" s="7">
        <v>117846</v>
      </c>
      <c r="R1315" s="7">
        <v>3435</v>
      </c>
      <c r="S1315" s="7">
        <v>-6481</v>
      </c>
      <c r="T1315" s="7">
        <v>-16838</v>
      </c>
      <c r="U1315" s="7">
        <v>4889</v>
      </c>
      <c r="V1315" s="7">
        <v>-7361</v>
      </c>
      <c r="W1315" s="7">
        <v>-14590</v>
      </c>
      <c r="X1315" s="7">
        <v>14272</v>
      </c>
      <c r="Y1315" s="7">
        <v>-50031</v>
      </c>
      <c r="Z1315" s="7">
        <v>1106</v>
      </c>
      <c r="AA1315" s="7">
        <v>-56694</v>
      </c>
    </row>
    <row r="1316" spans="2:27">
      <c r="B1316" s="7" t="s">
        <v>553</v>
      </c>
      <c r="C1316" s="7" t="s">
        <v>481</v>
      </c>
      <c r="D1316" s="7" t="s">
        <v>9</v>
      </c>
      <c r="E1316" s="7" t="s">
        <v>9</v>
      </c>
      <c r="F1316" s="7" t="s">
        <v>9</v>
      </c>
      <c r="G1316" s="7" t="s">
        <v>9</v>
      </c>
      <c r="H1316" s="7" t="s">
        <v>9</v>
      </c>
      <c r="I1316" s="7" t="s">
        <v>9</v>
      </c>
      <c r="J1316" s="7" t="s">
        <v>9</v>
      </c>
      <c r="K1316" s="7" t="s">
        <v>9</v>
      </c>
      <c r="L1316" s="7" t="s">
        <v>9</v>
      </c>
      <c r="M1316" s="7">
        <v>58558</v>
      </c>
      <c r="N1316" s="7">
        <v>-28393</v>
      </c>
      <c r="O1316" s="7">
        <v>-4161</v>
      </c>
      <c r="P1316" s="7">
        <v>-14330</v>
      </c>
      <c r="Q1316" s="7">
        <v>42057</v>
      </c>
      <c r="R1316" s="7">
        <v>-82</v>
      </c>
      <c r="S1316" s="7" t="s">
        <v>9</v>
      </c>
      <c r="T1316" s="7">
        <v>-6432</v>
      </c>
      <c r="U1316" s="7" t="s">
        <v>9</v>
      </c>
      <c r="V1316" s="7">
        <v>449</v>
      </c>
      <c r="W1316" s="7">
        <v>312</v>
      </c>
      <c r="X1316" s="7">
        <v>5630</v>
      </c>
      <c r="Y1316" s="7">
        <v>-18226</v>
      </c>
      <c r="Z1316" s="7">
        <v>3857</v>
      </c>
      <c r="AA1316" s="7" t="s">
        <v>9</v>
      </c>
    </row>
    <row r="1317" spans="2:27">
      <c r="B1317" s="7" t="s">
        <v>554</v>
      </c>
      <c r="C1317" s="7" t="s">
        <v>483</v>
      </c>
      <c r="D1317" s="7" t="s">
        <v>9</v>
      </c>
      <c r="E1317" s="7" t="s">
        <v>9</v>
      </c>
      <c r="F1317" s="7" t="s">
        <v>9</v>
      </c>
      <c r="G1317" s="7">
        <v>-36</v>
      </c>
      <c r="H1317" s="7">
        <v>-493</v>
      </c>
      <c r="I1317" s="7">
        <v>76</v>
      </c>
      <c r="J1317" s="7">
        <v>11717</v>
      </c>
      <c r="K1317" s="7">
        <v>562</v>
      </c>
      <c r="L1317" s="7">
        <v>6361</v>
      </c>
      <c r="M1317" s="7">
        <v>-36499</v>
      </c>
      <c r="N1317" s="7">
        <v>-9227</v>
      </c>
      <c r="O1317" s="7">
        <v>23151</v>
      </c>
      <c r="P1317" s="7">
        <v>22080</v>
      </c>
      <c r="Q1317" s="7">
        <v>100073</v>
      </c>
      <c r="R1317" s="7">
        <v>4921</v>
      </c>
      <c r="S1317" s="7" t="s">
        <v>9</v>
      </c>
      <c r="T1317" s="7">
        <v>-9549</v>
      </c>
      <c r="U1317" s="7">
        <v>5832</v>
      </c>
      <c r="V1317" s="7">
        <v>-5927</v>
      </c>
      <c r="W1317" s="7">
        <v>-7994</v>
      </c>
      <c r="X1317" s="7">
        <v>17653</v>
      </c>
      <c r="Y1317" s="7">
        <v>-10760</v>
      </c>
      <c r="Z1317" s="7">
        <v>11707</v>
      </c>
      <c r="AA1317" s="7">
        <v>-34734</v>
      </c>
    </row>
    <row r="1318" spans="2:27">
      <c r="B1318" s="7" t="s">
        <v>555</v>
      </c>
      <c r="C1318" s="7" t="s">
        <v>485</v>
      </c>
      <c r="D1318" s="7" t="s">
        <v>9</v>
      </c>
      <c r="E1318" s="7" t="s">
        <v>9</v>
      </c>
      <c r="F1318" s="7" t="s">
        <v>9</v>
      </c>
      <c r="G1318" s="7" t="s">
        <v>9</v>
      </c>
      <c r="H1318" s="7">
        <v>-1954</v>
      </c>
      <c r="I1318" s="7">
        <v>304</v>
      </c>
      <c r="J1318" s="7">
        <v>-5295</v>
      </c>
      <c r="K1318" s="7">
        <v>789</v>
      </c>
      <c r="L1318" s="7">
        <v>486</v>
      </c>
      <c r="M1318" s="7">
        <v>-4959</v>
      </c>
      <c r="N1318" s="7">
        <v>-4838</v>
      </c>
      <c r="O1318" s="7">
        <v>-5545</v>
      </c>
      <c r="P1318" s="7">
        <v>-27511</v>
      </c>
      <c r="Q1318" s="7">
        <v>-24284</v>
      </c>
      <c r="R1318" s="7">
        <v>-1404</v>
      </c>
      <c r="S1318" s="7">
        <v>-6481</v>
      </c>
      <c r="T1318" s="7">
        <v>-857</v>
      </c>
      <c r="U1318" s="7">
        <v>-943</v>
      </c>
      <c r="V1318" s="7">
        <v>-1883</v>
      </c>
      <c r="W1318" s="7">
        <v>-6908</v>
      </c>
      <c r="X1318" s="7">
        <v>-9011</v>
      </c>
      <c r="Y1318" s="7">
        <v>-21045</v>
      </c>
      <c r="Z1318" s="7">
        <v>-14458</v>
      </c>
      <c r="AA1318" s="7">
        <v>-21960</v>
      </c>
    </row>
    <row r="1319" spans="2:27">
      <c r="B1319" s="7" t="s">
        <v>556</v>
      </c>
      <c r="C1319" s="7" t="s">
        <v>487</v>
      </c>
      <c r="D1319" s="7" t="s">
        <v>9</v>
      </c>
      <c r="E1319" s="7" t="s">
        <v>9</v>
      </c>
      <c r="F1319" s="7" t="s">
        <v>9</v>
      </c>
      <c r="G1319" s="7">
        <v>-13514</v>
      </c>
      <c r="H1319" s="7">
        <v>-2110</v>
      </c>
      <c r="I1319" s="7">
        <v>2485</v>
      </c>
      <c r="J1319" s="7">
        <v>-8510</v>
      </c>
      <c r="K1319" s="7">
        <v>68019</v>
      </c>
      <c r="L1319" s="7">
        <v>-23561</v>
      </c>
      <c r="M1319" s="7">
        <v>-20941</v>
      </c>
      <c r="N1319" s="7">
        <v>19653</v>
      </c>
      <c r="O1319" s="7">
        <v>-36585</v>
      </c>
      <c r="P1319" s="7">
        <v>-8499</v>
      </c>
      <c r="Q1319" s="7">
        <v>-19007</v>
      </c>
      <c r="R1319" s="7">
        <v>1</v>
      </c>
      <c r="S1319" s="7" t="s">
        <v>9</v>
      </c>
      <c r="T1319" s="7">
        <v>-3500</v>
      </c>
      <c r="U1319" s="7" t="s">
        <v>9</v>
      </c>
      <c r="V1319" s="7">
        <v>-38364</v>
      </c>
      <c r="W1319" s="7">
        <v>1967</v>
      </c>
      <c r="X1319" s="7">
        <v>-1035</v>
      </c>
      <c r="Y1319" s="7">
        <v>-10319</v>
      </c>
      <c r="Z1319" s="7">
        <v>-5548</v>
      </c>
      <c r="AA1319" s="7">
        <v>-1</v>
      </c>
    </row>
    <row r="1320" spans="2:27">
      <c r="B1320" s="7" t="s">
        <v>557</v>
      </c>
      <c r="C1320" s="7" t="s">
        <v>489</v>
      </c>
      <c r="D1320" s="7" t="s">
        <v>9</v>
      </c>
      <c r="E1320" s="7" t="s">
        <v>9</v>
      </c>
      <c r="F1320" s="7" t="s">
        <v>9</v>
      </c>
      <c r="G1320" s="7" t="s">
        <v>9</v>
      </c>
      <c r="H1320" s="7" t="s">
        <v>9</v>
      </c>
      <c r="I1320" s="7" t="s">
        <v>9</v>
      </c>
      <c r="J1320" s="7" t="s">
        <v>9</v>
      </c>
      <c r="K1320" s="7" t="s">
        <v>9</v>
      </c>
      <c r="L1320" s="7" t="s">
        <v>9</v>
      </c>
      <c r="M1320" s="7" t="s">
        <v>9</v>
      </c>
      <c r="N1320" s="7" t="s">
        <v>9</v>
      </c>
      <c r="O1320" s="7" t="s">
        <v>9</v>
      </c>
      <c r="P1320" s="7" t="s">
        <v>9</v>
      </c>
      <c r="Q1320" s="7" t="s">
        <v>9</v>
      </c>
      <c r="R1320" s="7" t="s">
        <v>9</v>
      </c>
      <c r="S1320" s="7" t="s">
        <v>9</v>
      </c>
      <c r="T1320" s="7">
        <v>74163</v>
      </c>
      <c r="U1320" s="7" t="s">
        <v>9</v>
      </c>
      <c r="V1320" s="7">
        <v>5977</v>
      </c>
      <c r="W1320" s="7">
        <v>8868</v>
      </c>
      <c r="X1320" s="7">
        <v>-163</v>
      </c>
      <c r="Y1320" s="7">
        <v>-11633</v>
      </c>
      <c r="Z1320" s="7">
        <v>-12110</v>
      </c>
      <c r="AA1320" s="7" t="s">
        <v>9</v>
      </c>
    </row>
    <row r="1321" spans="2:27">
      <c r="B1321" s="7" t="s">
        <v>558</v>
      </c>
      <c r="C1321" s="7" t="s">
        <v>491</v>
      </c>
      <c r="D1321" s="7" t="s">
        <v>9</v>
      </c>
      <c r="E1321" s="7" t="s">
        <v>9</v>
      </c>
      <c r="F1321" s="7" t="s">
        <v>9</v>
      </c>
      <c r="G1321" s="7">
        <v>-13514</v>
      </c>
      <c r="H1321" s="7">
        <v>-2110</v>
      </c>
      <c r="I1321" s="7">
        <v>2485</v>
      </c>
      <c r="J1321" s="7">
        <v>-8510</v>
      </c>
      <c r="K1321" s="7">
        <v>68019</v>
      </c>
      <c r="L1321" s="7">
        <v>-23561</v>
      </c>
      <c r="M1321" s="7">
        <v>-20941</v>
      </c>
      <c r="N1321" s="7">
        <v>19653</v>
      </c>
      <c r="O1321" s="7">
        <v>-36585</v>
      </c>
      <c r="P1321" s="7">
        <v>-8499</v>
      </c>
      <c r="Q1321" s="7">
        <v>-19007</v>
      </c>
      <c r="R1321" s="7">
        <v>1</v>
      </c>
      <c r="S1321" s="7" t="s">
        <v>9</v>
      </c>
      <c r="T1321" s="7">
        <v>-77663</v>
      </c>
      <c r="U1321" s="7" t="s">
        <v>9</v>
      </c>
      <c r="V1321" s="7">
        <v>-44341</v>
      </c>
      <c r="W1321" s="7">
        <v>-6901</v>
      </c>
      <c r="X1321" s="7">
        <v>-872</v>
      </c>
      <c r="Y1321" s="7">
        <v>1314</v>
      </c>
      <c r="Z1321" s="7">
        <v>6562</v>
      </c>
      <c r="AA1321" s="7">
        <v>-1</v>
      </c>
    </row>
    <row r="1322" spans="2:27">
      <c r="B1322" s="7" t="s">
        <v>559</v>
      </c>
      <c r="C1322" s="7" t="s">
        <v>493</v>
      </c>
      <c r="D1322" s="7" t="s">
        <v>9</v>
      </c>
      <c r="E1322" s="7" t="s">
        <v>9</v>
      </c>
      <c r="F1322" s="7" t="s">
        <v>9</v>
      </c>
      <c r="G1322" s="7" t="s">
        <v>9</v>
      </c>
      <c r="H1322" s="7" t="s">
        <v>9</v>
      </c>
      <c r="I1322" s="7">
        <v>12731</v>
      </c>
      <c r="J1322" s="7">
        <v>193</v>
      </c>
      <c r="K1322" s="7">
        <v>-3411</v>
      </c>
      <c r="L1322" s="7">
        <v>979</v>
      </c>
      <c r="M1322" s="7">
        <v>-1471</v>
      </c>
      <c r="N1322" s="7">
        <v>-1405</v>
      </c>
      <c r="O1322" s="7">
        <v>-5831</v>
      </c>
      <c r="P1322" s="7">
        <v>-1903</v>
      </c>
      <c r="Q1322" s="7">
        <v>2556</v>
      </c>
      <c r="R1322" s="7">
        <v>-1692</v>
      </c>
      <c r="S1322" s="7">
        <v>-2658</v>
      </c>
      <c r="T1322" s="7">
        <v>2183</v>
      </c>
      <c r="U1322" s="7">
        <v>-51</v>
      </c>
      <c r="V1322" s="7">
        <v>-93</v>
      </c>
      <c r="W1322" s="7">
        <v>1603</v>
      </c>
      <c r="X1322" s="7">
        <v>-1596</v>
      </c>
      <c r="Y1322" s="7">
        <v>-1996</v>
      </c>
      <c r="Z1322" s="7">
        <v>-1999</v>
      </c>
      <c r="AA1322" s="7">
        <v>-2576</v>
      </c>
    </row>
    <row r="1323" spans="2:27">
      <c r="B1323" s="7" t="s">
        <v>560</v>
      </c>
      <c r="C1323" s="7" t="s">
        <v>495</v>
      </c>
      <c r="D1323" s="7" t="s">
        <v>9</v>
      </c>
      <c r="E1323" s="7" t="s">
        <v>9</v>
      </c>
      <c r="F1323" s="7" t="s">
        <v>9</v>
      </c>
      <c r="G1323" s="7" t="s">
        <v>9</v>
      </c>
      <c r="H1323" s="7" t="s">
        <v>9</v>
      </c>
      <c r="I1323" s="7">
        <v>6255</v>
      </c>
      <c r="J1323" s="7">
        <v>747</v>
      </c>
      <c r="K1323" s="7">
        <v>-2268</v>
      </c>
      <c r="L1323" s="7">
        <v>2464</v>
      </c>
      <c r="M1323" s="7">
        <v>-1005</v>
      </c>
      <c r="N1323" s="7">
        <v>-917</v>
      </c>
      <c r="O1323" s="7">
        <v>-8</v>
      </c>
      <c r="P1323" s="7">
        <v>-1750</v>
      </c>
      <c r="Q1323" s="7">
        <v>2234</v>
      </c>
      <c r="R1323" s="7">
        <v>-1351</v>
      </c>
      <c r="S1323" s="7">
        <v>-2414</v>
      </c>
      <c r="T1323" s="7">
        <v>2169</v>
      </c>
      <c r="U1323" s="7">
        <v>54</v>
      </c>
      <c r="V1323" s="7">
        <v>56</v>
      </c>
      <c r="W1323" s="7">
        <v>1607</v>
      </c>
      <c r="X1323" s="7">
        <v>-1376</v>
      </c>
      <c r="Y1323" s="7">
        <v>-1010</v>
      </c>
      <c r="Z1323" s="7">
        <v>-1620</v>
      </c>
      <c r="AA1323" s="7">
        <v>-2497</v>
      </c>
    </row>
    <row r="1324" spans="2:27">
      <c r="B1324" s="7" t="s">
        <v>561</v>
      </c>
      <c r="C1324" s="7" t="s">
        <v>497</v>
      </c>
      <c r="D1324" s="7" t="s">
        <v>9</v>
      </c>
      <c r="E1324" s="7" t="s">
        <v>9</v>
      </c>
      <c r="F1324" s="7" t="s">
        <v>9</v>
      </c>
      <c r="G1324" s="7" t="s">
        <v>9</v>
      </c>
      <c r="H1324" s="7" t="s">
        <v>9</v>
      </c>
      <c r="I1324" s="7">
        <v>6476</v>
      </c>
      <c r="J1324" s="7">
        <v>-554</v>
      </c>
      <c r="K1324" s="7">
        <v>-12</v>
      </c>
      <c r="L1324" s="7">
        <v>399</v>
      </c>
      <c r="M1324" s="7">
        <v>-466</v>
      </c>
      <c r="N1324" s="7">
        <v>-488</v>
      </c>
      <c r="O1324" s="7">
        <v>-790</v>
      </c>
      <c r="P1324" s="7">
        <v>-153</v>
      </c>
      <c r="Q1324" s="7">
        <v>251</v>
      </c>
      <c r="R1324" s="7">
        <v>-415</v>
      </c>
      <c r="S1324" s="7">
        <v>-158</v>
      </c>
      <c r="T1324" s="7">
        <v>14</v>
      </c>
      <c r="U1324" s="7">
        <v>-105</v>
      </c>
      <c r="V1324" s="7">
        <v>-149</v>
      </c>
      <c r="W1324" s="7">
        <v>-4</v>
      </c>
      <c r="X1324" s="7">
        <v>-331</v>
      </c>
      <c r="Y1324" s="7">
        <v>-986</v>
      </c>
      <c r="Z1324" s="7">
        <v>-379</v>
      </c>
      <c r="AA1324" s="7">
        <v>-79</v>
      </c>
    </row>
    <row r="1325" spans="2:27">
      <c r="B1325" s="7" t="s">
        <v>562</v>
      </c>
      <c r="C1325" s="7" t="s">
        <v>499</v>
      </c>
      <c r="D1325" s="7" t="s">
        <v>9</v>
      </c>
      <c r="E1325" s="7" t="s">
        <v>9</v>
      </c>
      <c r="F1325" s="7" t="s">
        <v>9</v>
      </c>
      <c r="G1325" s="7" t="s">
        <v>9</v>
      </c>
      <c r="H1325" s="7" t="s">
        <v>9</v>
      </c>
      <c r="I1325" s="7" t="s">
        <v>9</v>
      </c>
      <c r="J1325" s="7" t="s">
        <v>9</v>
      </c>
      <c r="K1325" s="7">
        <v>-1131</v>
      </c>
      <c r="L1325" s="7">
        <v>-1884</v>
      </c>
      <c r="M1325" s="7" t="s">
        <v>9</v>
      </c>
      <c r="N1325" s="7" t="s">
        <v>9</v>
      </c>
      <c r="O1325" s="7">
        <v>-5033</v>
      </c>
      <c r="P1325" s="7" t="s">
        <v>9</v>
      </c>
      <c r="Q1325" s="7">
        <v>71</v>
      </c>
      <c r="R1325" s="7">
        <v>74</v>
      </c>
      <c r="S1325" s="7">
        <v>-86</v>
      </c>
      <c r="T1325" s="7" t="s">
        <v>9</v>
      </c>
      <c r="U1325" s="7" t="s">
        <v>9</v>
      </c>
      <c r="V1325" s="7" t="s">
        <v>9</v>
      </c>
      <c r="W1325" s="7" t="s">
        <v>9</v>
      </c>
      <c r="X1325" s="7">
        <v>111</v>
      </c>
      <c r="Y1325" s="7" t="s">
        <v>9</v>
      </c>
      <c r="Z1325" s="7" t="s">
        <v>9</v>
      </c>
      <c r="AA1325" s="7" t="s">
        <v>9</v>
      </c>
    </row>
    <row r="1326" spans="2:27">
      <c r="B1326" s="7" t="s">
        <v>563</v>
      </c>
      <c r="C1326" s="7" t="s">
        <v>501</v>
      </c>
      <c r="D1326" s="7" t="s">
        <v>9</v>
      </c>
      <c r="E1326" s="7" t="s">
        <v>9</v>
      </c>
      <c r="F1326" s="7" t="s">
        <v>9</v>
      </c>
      <c r="G1326" s="7" t="s">
        <v>9</v>
      </c>
      <c r="H1326" s="7" t="s">
        <v>9</v>
      </c>
      <c r="I1326" s="7" t="s">
        <v>9</v>
      </c>
      <c r="J1326" s="7" t="s">
        <v>9</v>
      </c>
      <c r="K1326" s="7" t="s">
        <v>9</v>
      </c>
      <c r="L1326" s="7" t="s">
        <v>9</v>
      </c>
      <c r="M1326" s="7" t="s">
        <v>9</v>
      </c>
      <c r="N1326" s="7" t="s">
        <v>9</v>
      </c>
      <c r="O1326" s="7" t="s">
        <v>9</v>
      </c>
      <c r="P1326" s="7" t="s">
        <v>9</v>
      </c>
      <c r="Q1326" s="7" t="s">
        <v>9</v>
      </c>
      <c r="R1326" s="7" t="s">
        <v>9</v>
      </c>
      <c r="S1326" s="7" t="s">
        <v>9</v>
      </c>
      <c r="T1326" s="7" t="s">
        <v>9</v>
      </c>
      <c r="U1326" s="7" t="s">
        <v>9</v>
      </c>
      <c r="V1326" s="7" t="s">
        <v>9</v>
      </c>
      <c r="W1326" s="7" t="s">
        <v>9</v>
      </c>
      <c r="X1326" s="7" t="s">
        <v>9</v>
      </c>
      <c r="Y1326" s="7" t="s">
        <v>9</v>
      </c>
      <c r="Z1326" s="7" t="s">
        <v>9</v>
      </c>
      <c r="AA1326" s="7" t="s">
        <v>9</v>
      </c>
    </row>
    <row r="1327" spans="2:27">
      <c r="B1327" s="7" t="s">
        <v>564</v>
      </c>
      <c r="C1327" s="7" t="s">
        <v>503</v>
      </c>
      <c r="D1327" s="7" t="s">
        <v>9</v>
      </c>
      <c r="E1327" s="7" t="s">
        <v>9</v>
      </c>
      <c r="F1327" s="7" t="s">
        <v>9</v>
      </c>
      <c r="G1327" s="7" t="s">
        <v>9</v>
      </c>
      <c r="H1327" s="7" t="s">
        <v>9</v>
      </c>
      <c r="I1327" s="7" t="s">
        <v>9</v>
      </c>
      <c r="J1327" s="7" t="s">
        <v>9</v>
      </c>
      <c r="K1327" s="7" t="s">
        <v>9</v>
      </c>
      <c r="L1327" s="7" t="s">
        <v>9</v>
      </c>
      <c r="M1327" s="7" t="s">
        <v>9</v>
      </c>
      <c r="N1327" s="7" t="s">
        <v>9</v>
      </c>
      <c r="O1327" s="7" t="s">
        <v>9</v>
      </c>
      <c r="P1327" s="7" t="s">
        <v>9</v>
      </c>
      <c r="Q1327" s="7" t="s">
        <v>9</v>
      </c>
      <c r="R1327" s="7" t="s">
        <v>9</v>
      </c>
      <c r="S1327" s="7" t="s">
        <v>9</v>
      </c>
      <c r="T1327" s="7" t="s">
        <v>9</v>
      </c>
      <c r="U1327" s="7" t="s">
        <v>9</v>
      </c>
      <c r="V1327" s="7" t="s">
        <v>9</v>
      </c>
      <c r="W1327" s="7" t="s">
        <v>9</v>
      </c>
      <c r="X1327" s="7" t="s">
        <v>9</v>
      </c>
      <c r="Y1327" s="7" t="s">
        <v>9</v>
      </c>
      <c r="Z1327" s="7" t="s">
        <v>9</v>
      </c>
      <c r="AA1327" s="7" t="s">
        <v>9</v>
      </c>
    </row>
    <row r="1328" spans="2:27">
      <c r="B1328" s="7" t="s">
        <v>565</v>
      </c>
      <c r="C1328" s="7" t="s">
        <v>505</v>
      </c>
      <c r="D1328" s="7" t="s">
        <v>9</v>
      </c>
      <c r="E1328" s="7" t="s">
        <v>9</v>
      </c>
      <c r="F1328" s="7" t="s">
        <v>9</v>
      </c>
      <c r="G1328" s="7" t="s">
        <v>9</v>
      </c>
      <c r="H1328" s="7" t="s">
        <v>9</v>
      </c>
      <c r="I1328" s="7" t="s">
        <v>9</v>
      </c>
      <c r="J1328" s="7" t="s">
        <v>9</v>
      </c>
      <c r="K1328" s="7" t="s">
        <v>9</v>
      </c>
      <c r="L1328" s="7" t="s">
        <v>9</v>
      </c>
      <c r="M1328" s="7" t="s">
        <v>9</v>
      </c>
      <c r="N1328" s="7" t="s">
        <v>9</v>
      </c>
      <c r="O1328" s="7" t="s">
        <v>9</v>
      </c>
      <c r="P1328" s="7" t="s">
        <v>9</v>
      </c>
      <c r="Q1328" s="7" t="s">
        <v>9</v>
      </c>
      <c r="R1328" s="7" t="s">
        <v>9</v>
      </c>
      <c r="S1328" s="7" t="s">
        <v>9</v>
      </c>
      <c r="T1328" s="7" t="s">
        <v>9</v>
      </c>
      <c r="U1328" s="7" t="s">
        <v>9</v>
      </c>
      <c r="V1328" s="7" t="s">
        <v>9</v>
      </c>
      <c r="W1328" s="7" t="s">
        <v>9</v>
      </c>
      <c r="X1328" s="7" t="s">
        <v>9</v>
      </c>
      <c r="Y1328" s="7" t="s">
        <v>9</v>
      </c>
      <c r="Z1328" s="7" t="s">
        <v>9</v>
      </c>
      <c r="AA1328" s="7" t="s">
        <v>9</v>
      </c>
    </row>
    <row r="1329" spans="2:27">
      <c r="B1329" s="7" t="s">
        <v>566</v>
      </c>
      <c r="C1329" s="7" t="s">
        <v>507</v>
      </c>
      <c r="D1329" s="7" t="s">
        <v>9</v>
      </c>
      <c r="E1329" s="7" t="s">
        <v>9</v>
      </c>
      <c r="F1329" s="7" t="s">
        <v>9</v>
      </c>
      <c r="G1329" s="7" t="s">
        <v>9</v>
      </c>
      <c r="H1329" s="7" t="s">
        <v>9</v>
      </c>
      <c r="I1329" s="7" t="s">
        <v>9</v>
      </c>
      <c r="J1329" s="7">
        <v>1190</v>
      </c>
      <c r="K1329" s="7">
        <v>1190</v>
      </c>
      <c r="L1329" s="7">
        <v>35</v>
      </c>
      <c r="M1329" s="7">
        <v>19</v>
      </c>
      <c r="N1329" s="7">
        <v>4740</v>
      </c>
      <c r="O1329" s="7">
        <v>-16</v>
      </c>
      <c r="P1329" s="7" t="s">
        <v>9</v>
      </c>
      <c r="Q1329" s="7">
        <v>-401</v>
      </c>
      <c r="R1329" s="7" t="s">
        <v>9</v>
      </c>
      <c r="S1329" s="7" t="s">
        <v>9</v>
      </c>
      <c r="T1329" s="7" t="s">
        <v>9</v>
      </c>
      <c r="U1329" s="7" t="s">
        <v>9</v>
      </c>
      <c r="V1329" s="7" t="s">
        <v>9</v>
      </c>
      <c r="W1329" s="7">
        <v>63</v>
      </c>
      <c r="X1329" s="7">
        <v>951</v>
      </c>
      <c r="Y1329" s="7">
        <v>-6860</v>
      </c>
      <c r="Z1329" s="7">
        <v>-6453</v>
      </c>
      <c r="AA1329" s="7">
        <v>1232</v>
      </c>
    </row>
    <row r="1330" spans="2:27">
      <c r="B1330" s="7" t="s">
        <v>567</v>
      </c>
      <c r="C1330" s="7" t="s">
        <v>509</v>
      </c>
      <c r="D1330" s="7" t="s">
        <v>9</v>
      </c>
      <c r="E1330" s="7" t="s">
        <v>9</v>
      </c>
      <c r="F1330" s="7" t="s">
        <v>9</v>
      </c>
      <c r="G1330" s="7" t="s">
        <v>9</v>
      </c>
      <c r="H1330" s="7" t="s">
        <v>9</v>
      </c>
      <c r="I1330" s="7" t="s">
        <v>9</v>
      </c>
      <c r="J1330" s="7">
        <v>1190</v>
      </c>
      <c r="K1330" s="7">
        <v>1190</v>
      </c>
      <c r="L1330" s="7">
        <v>35</v>
      </c>
      <c r="M1330" s="7">
        <v>19</v>
      </c>
      <c r="N1330" s="7">
        <v>4740</v>
      </c>
      <c r="O1330" s="7">
        <v>-16</v>
      </c>
      <c r="P1330" s="7" t="s">
        <v>9</v>
      </c>
      <c r="Q1330" s="7">
        <v>-401</v>
      </c>
      <c r="R1330" s="7" t="s">
        <v>9</v>
      </c>
      <c r="S1330" s="7" t="s">
        <v>9</v>
      </c>
      <c r="T1330" s="7" t="s">
        <v>9</v>
      </c>
      <c r="U1330" s="7" t="s">
        <v>9</v>
      </c>
      <c r="V1330" s="7" t="s">
        <v>9</v>
      </c>
      <c r="W1330" s="7">
        <v>63</v>
      </c>
      <c r="X1330" s="7">
        <v>951</v>
      </c>
      <c r="Y1330" s="7">
        <v>-6860</v>
      </c>
      <c r="Z1330" s="7">
        <v>-6453</v>
      </c>
      <c r="AA1330" s="7">
        <v>1232</v>
      </c>
    </row>
    <row r="1331" spans="2:27">
      <c r="B1331" s="7" t="s">
        <v>568</v>
      </c>
      <c r="C1331" s="7" t="s">
        <v>511</v>
      </c>
      <c r="D1331" s="7" t="s">
        <v>9</v>
      </c>
      <c r="E1331" s="7" t="s">
        <v>9</v>
      </c>
      <c r="F1331" s="7" t="s">
        <v>9</v>
      </c>
      <c r="G1331" s="7" t="s">
        <v>9</v>
      </c>
      <c r="H1331" s="7" t="s">
        <v>9</v>
      </c>
      <c r="I1331" s="7" t="s">
        <v>9</v>
      </c>
      <c r="J1331" s="7" t="s">
        <v>9</v>
      </c>
      <c r="K1331" s="7" t="s">
        <v>9</v>
      </c>
      <c r="L1331" s="7" t="s">
        <v>9</v>
      </c>
      <c r="M1331" s="7" t="s">
        <v>9</v>
      </c>
      <c r="N1331" s="7" t="s">
        <v>9</v>
      </c>
      <c r="O1331" s="7" t="s">
        <v>9</v>
      </c>
      <c r="P1331" s="7" t="s">
        <v>9</v>
      </c>
      <c r="Q1331" s="7" t="s">
        <v>9</v>
      </c>
      <c r="R1331" s="7" t="s">
        <v>9</v>
      </c>
      <c r="S1331" s="7" t="s">
        <v>9</v>
      </c>
      <c r="T1331" s="7" t="s">
        <v>9</v>
      </c>
      <c r="U1331" s="7" t="s">
        <v>9</v>
      </c>
      <c r="V1331" s="7" t="s">
        <v>9</v>
      </c>
      <c r="W1331" s="7" t="s">
        <v>9</v>
      </c>
      <c r="X1331" s="7" t="s">
        <v>9</v>
      </c>
      <c r="Y1331" s="7" t="s">
        <v>9</v>
      </c>
      <c r="Z1331" s="7" t="s">
        <v>9</v>
      </c>
      <c r="AA1331" s="7" t="s">
        <v>9</v>
      </c>
    </row>
    <row r="1332" spans="2:27">
      <c r="B1332" s="7" t="s">
        <v>569</v>
      </c>
      <c r="C1332" s="7" t="s">
        <v>513</v>
      </c>
      <c r="D1332" s="7" t="s">
        <v>9</v>
      </c>
      <c r="E1332" s="7" t="s">
        <v>9</v>
      </c>
      <c r="F1332" s="7" t="s">
        <v>9</v>
      </c>
      <c r="G1332" s="7">
        <v>-13498</v>
      </c>
      <c r="H1332" s="7">
        <v>13648</v>
      </c>
      <c r="I1332" s="7">
        <v>-26229</v>
      </c>
      <c r="J1332" s="7">
        <v>4798</v>
      </c>
      <c r="K1332" s="7">
        <v>-55848</v>
      </c>
      <c r="L1332" s="7">
        <v>46391</v>
      </c>
      <c r="M1332" s="7">
        <v>16127</v>
      </c>
      <c r="N1332" s="7">
        <v>-3180</v>
      </c>
      <c r="O1332" s="7">
        <v>79308</v>
      </c>
      <c r="P1332" s="7">
        <v>-82052</v>
      </c>
      <c r="Q1332" s="7">
        <v>34176</v>
      </c>
      <c r="R1332" s="7">
        <v>88241</v>
      </c>
      <c r="S1332" s="7">
        <v>-2565</v>
      </c>
      <c r="T1332" s="7">
        <v>-26807</v>
      </c>
      <c r="U1332" s="7">
        <v>33086</v>
      </c>
      <c r="V1332" s="7">
        <v>-33926</v>
      </c>
      <c r="W1332" s="7">
        <v>-15553</v>
      </c>
      <c r="X1332" s="7">
        <v>29842</v>
      </c>
      <c r="Y1332" s="7">
        <v>207</v>
      </c>
      <c r="Z1332" s="7">
        <v>2499</v>
      </c>
      <c r="AA1332" s="7">
        <v>4866</v>
      </c>
    </row>
    <row r="1333" spans="2:27">
      <c r="B1333" s="7" t="s">
        <v>570</v>
      </c>
      <c r="C1333" s="7" t="s">
        <v>515</v>
      </c>
      <c r="D1333" s="7" t="s">
        <v>9</v>
      </c>
      <c r="E1333" s="7" t="s">
        <v>9</v>
      </c>
      <c r="F1333" s="7" t="s">
        <v>9</v>
      </c>
      <c r="G1333" s="7">
        <v>-4838</v>
      </c>
      <c r="H1333" s="7">
        <v>3929</v>
      </c>
      <c r="I1333" s="7">
        <v>-13854</v>
      </c>
      <c r="J1333" s="7">
        <v>4101</v>
      </c>
      <c r="K1333" s="7">
        <v>992</v>
      </c>
      <c r="L1333" s="7">
        <v>30849</v>
      </c>
      <c r="M1333" s="7">
        <v>13085</v>
      </c>
      <c r="N1333" s="7">
        <v>-3553</v>
      </c>
      <c r="O1333" s="7">
        <v>5804</v>
      </c>
      <c r="P1333" s="7">
        <v>4439</v>
      </c>
      <c r="Q1333" s="7">
        <v>17226</v>
      </c>
      <c r="R1333" s="7">
        <v>30762</v>
      </c>
      <c r="S1333" s="7">
        <v>2201</v>
      </c>
      <c r="T1333" s="7">
        <v>-18266</v>
      </c>
      <c r="U1333" s="7">
        <v>30175</v>
      </c>
      <c r="V1333" s="7">
        <v>-10172</v>
      </c>
      <c r="W1333" s="7">
        <v>-10197</v>
      </c>
      <c r="X1333" s="7">
        <v>1502</v>
      </c>
      <c r="Y1333" s="7">
        <v>15527</v>
      </c>
      <c r="Z1333" s="7">
        <v>-5406</v>
      </c>
      <c r="AA1333" s="7">
        <v>2483</v>
      </c>
    </row>
    <row r="1334" spans="2:27">
      <c r="B1334" s="7" t="s">
        <v>571</v>
      </c>
      <c r="C1334" s="7" t="s">
        <v>517</v>
      </c>
      <c r="D1334" s="7" t="s">
        <v>9</v>
      </c>
      <c r="E1334" s="7" t="s">
        <v>9</v>
      </c>
      <c r="F1334" s="7" t="s">
        <v>9</v>
      </c>
      <c r="G1334" s="7">
        <v>-8660</v>
      </c>
      <c r="H1334" s="7">
        <v>9719</v>
      </c>
      <c r="I1334" s="7">
        <v>-12375</v>
      </c>
      <c r="J1334" s="7">
        <v>697</v>
      </c>
      <c r="K1334" s="7">
        <v>-56840</v>
      </c>
      <c r="L1334" s="7">
        <v>15542</v>
      </c>
      <c r="M1334" s="7">
        <v>3042</v>
      </c>
      <c r="N1334" s="7">
        <v>373</v>
      </c>
      <c r="O1334" s="7">
        <v>73504</v>
      </c>
      <c r="P1334" s="7">
        <v>-86491</v>
      </c>
      <c r="Q1334" s="7">
        <v>16950</v>
      </c>
      <c r="R1334" s="7">
        <v>57479</v>
      </c>
      <c r="S1334" s="7">
        <v>-4766</v>
      </c>
      <c r="T1334" s="7">
        <v>-8541</v>
      </c>
      <c r="U1334" s="7">
        <v>2911</v>
      </c>
      <c r="V1334" s="7">
        <v>-23754</v>
      </c>
      <c r="W1334" s="7">
        <v>-5356</v>
      </c>
      <c r="X1334" s="7">
        <v>28340</v>
      </c>
      <c r="Y1334" s="7">
        <v>-15320</v>
      </c>
      <c r="Z1334" s="7">
        <v>7905</v>
      </c>
      <c r="AA1334" s="7">
        <v>2383</v>
      </c>
    </row>
    <row r="1335" spans="2:27">
      <c r="B1335" s="7" t="s">
        <v>573</v>
      </c>
      <c r="C1335" s="7" t="s">
        <v>574</v>
      </c>
      <c r="D1335" s="7" t="s">
        <v>9</v>
      </c>
      <c r="E1335" s="7" t="s">
        <v>9</v>
      </c>
      <c r="F1335" s="7" t="s">
        <v>9</v>
      </c>
      <c r="G1335" s="7">
        <v>-102907</v>
      </c>
      <c r="H1335" s="7">
        <v>-60135</v>
      </c>
      <c r="I1335" s="7">
        <v>9908</v>
      </c>
      <c r="J1335" s="7">
        <v>-37972</v>
      </c>
      <c r="K1335" s="7">
        <v>-15071</v>
      </c>
      <c r="L1335" s="7">
        <v>-111468</v>
      </c>
      <c r="M1335" s="7">
        <v>-32415</v>
      </c>
      <c r="N1335" s="7">
        <v>20735</v>
      </c>
      <c r="O1335" s="7">
        <v>-212338</v>
      </c>
      <c r="P1335" s="7">
        <v>172136</v>
      </c>
      <c r="Q1335" s="7">
        <v>-261653</v>
      </c>
      <c r="R1335" s="7">
        <v>-146050</v>
      </c>
      <c r="S1335" s="7">
        <v>12137</v>
      </c>
      <c r="T1335" s="7">
        <v>51954</v>
      </c>
      <c r="U1335" s="7">
        <v>-65751</v>
      </c>
      <c r="V1335" s="7">
        <v>54242</v>
      </c>
      <c r="W1335" s="7">
        <v>16271</v>
      </c>
      <c r="X1335" s="7">
        <v>47479</v>
      </c>
      <c r="Y1335" s="7">
        <v>-982</v>
      </c>
      <c r="Z1335" s="7">
        <v>-51611</v>
      </c>
      <c r="AA1335" s="7">
        <v>57137</v>
      </c>
    </row>
    <row r="1336" spans="2:27">
      <c r="B1336" s="7" t="s">
        <v>228</v>
      </c>
      <c r="C1336" s="7" t="s">
        <v>229</v>
      </c>
      <c r="D1336" s="7" t="s">
        <v>9</v>
      </c>
      <c r="E1336" s="7" t="s">
        <v>9</v>
      </c>
      <c r="F1336" s="7" t="s">
        <v>9</v>
      </c>
      <c r="G1336" s="7">
        <v>-130250</v>
      </c>
      <c r="H1336" s="7">
        <v>-51757</v>
      </c>
      <c r="I1336" s="7">
        <v>2971</v>
      </c>
      <c r="J1336" s="7">
        <v>-34290</v>
      </c>
      <c r="K1336" s="7">
        <v>-8675</v>
      </c>
      <c r="L1336" s="7">
        <v>-81382</v>
      </c>
      <c r="M1336" s="7">
        <v>-21457</v>
      </c>
      <c r="N1336" s="7">
        <v>-17699</v>
      </c>
      <c r="O1336" s="7">
        <v>-285145</v>
      </c>
      <c r="P1336" s="7">
        <v>55573</v>
      </c>
      <c r="Q1336" s="7">
        <v>-148078</v>
      </c>
      <c r="R1336" s="7">
        <v>-52017</v>
      </c>
      <c r="S1336" s="7">
        <v>12917</v>
      </c>
      <c r="T1336" s="7">
        <v>8379</v>
      </c>
      <c r="U1336" s="7">
        <v>-26886</v>
      </c>
      <c r="V1336" s="7">
        <v>-15209</v>
      </c>
      <c r="W1336" s="7">
        <v>-10398</v>
      </c>
      <c r="X1336" s="7">
        <v>2009</v>
      </c>
      <c r="Y1336" s="7">
        <v>-6049</v>
      </c>
      <c r="Z1336" s="7">
        <v>-87083</v>
      </c>
      <c r="AA1336" s="7">
        <v>3493</v>
      </c>
    </row>
    <row r="1339" spans="2:27">
      <c r="C1339" s="19" t="s">
        <v>657</v>
      </c>
      <c r="D1339" s="19"/>
      <c r="E1339" s="19"/>
      <c r="F1339" s="19"/>
      <c r="G1339" s="19"/>
    </row>
    <row r="1341" spans="2:27">
      <c r="B1341" s="1" t="s">
        <v>406</v>
      </c>
    </row>
    <row r="1342" spans="2:27">
      <c r="B1342" s="7" t="s">
        <v>576</v>
      </c>
      <c r="C1342" s="7" t="s">
        <v>577</v>
      </c>
      <c r="D1342" s="7" t="s">
        <v>9</v>
      </c>
      <c r="E1342" s="7" t="s">
        <v>9</v>
      </c>
      <c r="F1342" s="7" t="s">
        <v>9</v>
      </c>
      <c r="G1342" s="7" t="s">
        <v>9</v>
      </c>
      <c r="H1342" s="7" t="s">
        <v>9</v>
      </c>
      <c r="I1342" s="7" t="s">
        <v>9</v>
      </c>
      <c r="J1342" s="7" t="s">
        <v>9</v>
      </c>
      <c r="K1342" s="7" t="s">
        <v>9</v>
      </c>
      <c r="L1342" s="7">
        <v>17477</v>
      </c>
      <c r="M1342" s="7" t="s">
        <v>9</v>
      </c>
      <c r="N1342" s="7">
        <v>5139</v>
      </c>
      <c r="O1342" s="7" t="s">
        <v>9</v>
      </c>
      <c r="P1342" s="7">
        <v>1968</v>
      </c>
      <c r="Q1342" s="7" t="s">
        <v>9</v>
      </c>
      <c r="R1342" s="7" t="s">
        <v>9</v>
      </c>
      <c r="S1342" s="7" t="s">
        <v>9</v>
      </c>
      <c r="T1342" s="7">
        <v>9</v>
      </c>
      <c r="U1342" s="7">
        <v>34</v>
      </c>
      <c r="V1342" s="7">
        <v>36</v>
      </c>
      <c r="W1342" s="7">
        <v>20</v>
      </c>
      <c r="X1342" s="7">
        <v>29</v>
      </c>
      <c r="Y1342" s="7">
        <v>42</v>
      </c>
      <c r="Z1342" s="7">
        <v>98</v>
      </c>
      <c r="AA1342" s="7">
        <v>43</v>
      </c>
    </row>
    <row r="1343" spans="2:27">
      <c r="B1343" s="7" t="s">
        <v>578</v>
      </c>
      <c r="C1343" s="7" t="s">
        <v>579</v>
      </c>
      <c r="D1343" s="7" t="s">
        <v>9</v>
      </c>
      <c r="E1343" s="7" t="s">
        <v>9</v>
      </c>
      <c r="F1343" s="7" t="s">
        <v>9</v>
      </c>
      <c r="G1343" s="7" t="s">
        <v>9</v>
      </c>
      <c r="H1343" s="7" t="s">
        <v>9</v>
      </c>
      <c r="I1343" s="7" t="s">
        <v>9</v>
      </c>
      <c r="J1343" s="7" t="s">
        <v>9</v>
      </c>
      <c r="K1343" s="7" t="s">
        <v>9</v>
      </c>
      <c r="L1343" s="7">
        <v>-17491</v>
      </c>
      <c r="M1343" s="7">
        <v>-20</v>
      </c>
      <c r="N1343" s="7">
        <v>-4995</v>
      </c>
      <c r="O1343" s="7">
        <v>-14</v>
      </c>
      <c r="P1343" s="7">
        <v>-598</v>
      </c>
      <c r="Q1343" s="7">
        <v>273</v>
      </c>
      <c r="R1343" s="7">
        <v>-2</v>
      </c>
      <c r="S1343" s="7" t="s">
        <v>9</v>
      </c>
      <c r="T1343" s="7" t="s">
        <v>9</v>
      </c>
      <c r="U1343" s="7" t="s">
        <v>9</v>
      </c>
      <c r="V1343" s="7" t="s">
        <v>9</v>
      </c>
      <c r="W1343" s="7" t="s">
        <v>9</v>
      </c>
      <c r="X1343" s="7" t="s">
        <v>9</v>
      </c>
      <c r="Y1343" s="7" t="s">
        <v>9</v>
      </c>
      <c r="Z1343" s="7" t="s">
        <v>9</v>
      </c>
      <c r="AA1343" s="7" t="s">
        <v>9</v>
      </c>
    </row>
    <row r="1344" spans="2:27">
      <c r="B1344" s="7" t="s">
        <v>580</v>
      </c>
      <c r="C1344" s="7" t="s">
        <v>581</v>
      </c>
      <c r="D1344" s="7" t="s">
        <v>9</v>
      </c>
      <c r="E1344" s="7" t="s">
        <v>9</v>
      </c>
      <c r="F1344" s="7" t="s">
        <v>9</v>
      </c>
      <c r="G1344" s="7" t="s">
        <v>9</v>
      </c>
      <c r="H1344" s="7" t="s">
        <v>9</v>
      </c>
      <c r="I1344" s="7" t="s">
        <v>9</v>
      </c>
      <c r="J1344" s="7" t="s">
        <v>9</v>
      </c>
      <c r="K1344" s="7">
        <v>-4</v>
      </c>
      <c r="L1344" s="7">
        <v>-4</v>
      </c>
      <c r="M1344" s="7">
        <v>-2</v>
      </c>
      <c r="N1344" s="7">
        <v>-12</v>
      </c>
      <c r="O1344" s="7">
        <v>-6</v>
      </c>
      <c r="P1344" s="7">
        <v>-2</v>
      </c>
      <c r="Q1344" s="7" t="s">
        <v>9</v>
      </c>
      <c r="R1344" s="7" t="s">
        <v>9</v>
      </c>
      <c r="S1344" s="7" t="s">
        <v>9</v>
      </c>
      <c r="T1344" s="7" t="s">
        <v>9</v>
      </c>
      <c r="U1344" s="7" t="s">
        <v>9</v>
      </c>
      <c r="V1344" s="7" t="s">
        <v>9</v>
      </c>
      <c r="W1344" s="7" t="s">
        <v>9</v>
      </c>
      <c r="X1344" s="7" t="s">
        <v>9</v>
      </c>
      <c r="Y1344" s="7" t="s">
        <v>9</v>
      </c>
      <c r="Z1344" s="7" t="s">
        <v>9</v>
      </c>
      <c r="AA1344" s="7" t="s">
        <v>9</v>
      </c>
    </row>
    <row r="1345" spans="2:27">
      <c r="B1345" s="7" t="s">
        <v>582</v>
      </c>
      <c r="C1345" s="7" t="s">
        <v>583</v>
      </c>
      <c r="D1345" s="7" t="s">
        <v>9</v>
      </c>
      <c r="E1345" s="7" t="s">
        <v>9</v>
      </c>
      <c r="F1345" s="7" t="s">
        <v>9</v>
      </c>
      <c r="G1345" s="7" t="s">
        <v>9</v>
      </c>
      <c r="H1345" s="7" t="s">
        <v>9</v>
      </c>
      <c r="I1345" s="7" t="s">
        <v>9</v>
      </c>
      <c r="J1345" s="7" t="s">
        <v>9</v>
      </c>
      <c r="K1345" s="7" t="s">
        <v>9</v>
      </c>
      <c r="L1345" s="7" t="s">
        <v>9</v>
      </c>
      <c r="M1345" s="7" t="s">
        <v>9</v>
      </c>
      <c r="N1345" s="7" t="s">
        <v>9</v>
      </c>
      <c r="O1345" s="7" t="s">
        <v>9</v>
      </c>
      <c r="P1345" s="7" t="s">
        <v>9</v>
      </c>
      <c r="Q1345" s="7" t="s">
        <v>9</v>
      </c>
      <c r="R1345" s="7" t="s">
        <v>9</v>
      </c>
      <c r="S1345" s="7" t="s">
        <v>9</v>
      </c>
      <c r="T1345" s="7" t="s">
        <v>9</v>
      </c>
      <c r="U1345" s="7" t="s">
        <v>9</v>
      </c>
      <c r="V1345" s="7" t="s">
        <v>9</v>
      </c>
      <c r="W1345" s="7" t="s">
        <v>9</v>
      </c>
      <c r="X1345" s="7" t="s">
        <v>9</v>
      </c>
      <c r="Y1345" s="7" t="s">
        <v>9</v>
      </c>
      <c r="Z1345" s="7" t="s">
        <v>9</v>
      </c>
      <c r="AA1345" s="7" t="s">
        <v>9</v>
      </c>
    </row>
    <row r="1346" spans="2:27">
      <c r="B1346" s="7" t="s">
        <v>584</v>
      </c>
      <c r="C1346" s="7" t="s">
        <v>585</v>
      </c>
      <c r="D1346" s="7" t="s">
        <v>9</v>
      </c>
      <c r="E1346" s="7" t="s">
        <v>9</v>
      </c>
      <c r="F1346" s="7" t="s">
        <v>9</v>
      </c>
      <c r="G1346" s="7">
        <v>-130250</v>
      </c>
      <c r="H1346" s="7">
        <v>-51757</v>
      </c>
      <c r="I1346" s="7">
        <v>2748</v>
      </c>
      <c r="J1346" s="7">
        <v>-34290</v>
      </c>
      <c r="K1346" s="7">
        <v>-8671</v>
      </c>
      <c r="L1346" s="7">
        <v>-81364</v>
      </c>
      <c r="M1346" s="7">
        <v>-21435</v>
      </c>
      <c r="N1346" s="7">
        <v>-17831</v>
      </c>
      <c r="O1346" s="7">
        <v>-156016</v>
      </c>
      <c r="P1346" s="7">
        <v>87712</v>
      </c>
      <c r="Q1346" s="7">
        <v>-122895</v>
      </c>
      <c r="R1346" s="7">
        <v>-51959</v>
      </c>
      <c r="S1346" s="7">
        <v>12922</v>
      </c>
      <c r="T1346" s="7">
        <v>8367</v>
      </c>
      <c r="U1346" s="7">
        <v>-26970</v>
      </c>
      <c r="V1346" s="7">
        <v>-15358</v>
      </c>
      <c r="W1346" s="7">
        <v>-10418</v>
      </c>
      <c r="X1346" s="7">
        <v>1882</v>
      </c>
      <c r="Y1346" s="7">
        <v>-2670</v>
      </c>
      <c r="Z1346" s="7">
        <v>-53626</v>
      </c>
      <c r="AA1346" s="7">
        <v>-4960</v>
      </c>
    </row>
    <row r="1347" spans="2:27">
      <c r="B1347" s="7" t="s">
        <v>586</v>
      </c>
      <c r="C1347" s="7" t="s">
        <v>587</v>
      </c>
      <c r="D1347" s="7" t="s">
        <v>9</v>
      </c>
      <c r="E1347" s="7" t="s">
        <v>9</v>
      </c>
      <c r="F1347" s="7" t="s">
        <v>9</v>
      </c>
      <c r="G1347" s="7" t="s">
        <v>9</v>
      </c>
      <c r="H1347" s="7" t="s">
        <v>9</v>
      </c>
      <c r="I1347" s="7">
        <v>223</v>
      </c>
      <c r="J1347" s="7" t="s">
        <v>9</v>
      </c>
      <c r="K1347" s="7" t="s">
        <v>9</v>
      </c>
      <c r="L1347" s="7" t="s">
        <v>9</v>
      </c>
      <c r="M1347" s="7" t="s">
        <v>9</v>
      </c>
      <c r="N1347" s="7" t="s">
        <v>9</v>
      </c>
      <c r="O1347" s="7">
        <v>-129109</v>
      </c>
      <c r="P1347" s="7">
        <v>-26285</v>
      </c>
      <c r="Q1347" s="7">
        <v>-25456</v>
      </c>
      <c r="R1347" s="7">
        <v>-56</v>
      </c>
      <c r="S1347" s="7">
        <v>-5</v>
      </c>
      <c r="T1347" s="7">
        <v>3</v>
      </c>
      <c r="U1347" s="7">
        <v>50</v>
      </c>
      <c r="V1347" s="7">
        <v>113</v>
      </c>
      <c r="W1347" s="7" t="s">
        <v>9</v>
      </c>
      <c r="X1347" s="7">
        <v>98</v>
      </c>
      <c r="Y1347" s="7">
        <v>-3421</v>
      </c>
      <c r="Z1347" s="7">
        <v>-32888</v>
      </c>
      <c r="AA1347" s="7">
        <v>8409</v>
      </c>
    </row>
    <row r="1348" spans="2:27">
      <c r="B1348" s="7" t="s">
        <v>588</v>
      </c>
      <c r="C1348" s="7" t="s">
        <v>589</v>
      </c>
      <c r="D1348" s="7" t="s">
        <v>9</v>
      </c>
      <c r="E1348" s="7" t="s">
        <v>9</v>
      </c>
      <c r="F1348" s="7" t="s">
        <v>9</v>
      </c>
      <c r="G1348" s="7" t="s">
        <v>9</v>
      </c>
      <c r="H1348" s="7" t="s">
        <v>9</v>
      </c>
      <c r="I1348" s="7" t="s">
        <v>9</v>
      </c>
      <c r="J1348" s="7" t="s">
        <v>9</v>
      </c>
      <c r="K1348" s="7" t="s">
        <v>9</v>
      </c>
      <c r="L1348" s="7" t="s">
        <v>9</v>
      </c>
      <c r="M1348" s="7" t="s">
        <v>9</v>
      </c>
      <c r="N1348" s="7" t="s">
        <v>9</v>
      </c>
      <c r="O1348" s="7" t="s">
        <v>9</v>
      </c>
      <c r="P1348" s="7">
        <v>-7222</v>
      </c>
      <c r="Q1348" s="7" t="s">
        <v>9</v>
      </c>
      <c r="R1348" s="7">
        <v>0</v>
      </c>
      <c r="S1348" s="7">
        <v>0</v>
      </c>
      <c r="T1348" s="7" t="s">
        <v>9</v>
      </c>
      <c r="U1348" s="7" t="s">
        <v>9</v>
      </c>
      <c r="V1348" s="7">
        <v>0</v>
      </c>
      <c r="W1348" s="7">
        <v>0</v>
      </c>
      <c r="X1348" s="7">
        <v>0</v>
      </c>
      <c r="Y1348" s="7">
        <v>0</v>
      </c>
      <c r="Z1348" s="7">
        <v>-667</v>
      </c>
      <c r="AA1348" s="7">
        <v>1</v>
      </c>
    </row>
    <row r="1349" spans="2:27">
      <c r="B1349" s="7" t="s">
        <v>228</v>
      </c>
      <c r="C1349" s="7" t="s">
        <v>229</v>
      </c>
      <c r="D1349" s="7" t="s">
        <v>9</v>
      </c>
      <c r="E1349" s="7" t="s">
        <v>9</v>
      </c>
      <c r="F1349" s="7" t="s">
        <v>9</v>
      </c>
      <c r="G1349" s="7">
        <v>-130250</v>
      </c>
      <c r="H1349" s="7">
        <v>-51757</v>
      </c>
      <c r="I1349" s="7">
        <v>2971</v>
      </c>
      <c r="J1349" s="7">
        <v>-34290</v>
      </c>
      <c r="K1349" s="7">
        <v>-8675</v>
      </c>
      <c r="L1349" s="7">
        <v>-81382</v>
      </c>
      <c r="M1349" s="7">
        <v>-21457</v>
      </c>
      <c r="N1349" s="7">
        <v>-17699</v>
      </c>
      <c r="O1349" s="7">
        <v>-285145</v>
      </c>
      <c r="P1349" s="7">
        <v>55573</v>
      </c>
      <c r="Q1349" s="7">
        <v>-148078</v>
      </c>
      <c r="R1349" s="7">
        <v>-52017</v>
      </c>
      <c r="S1349" s="7">
        <v>12917</v>
      </c>
      <c r="T1349" s="7">
        <v>8379</v>
      </c>
      <c r="U1349" s="7">
        <v>-26886</v>
      </c>
      <c r="V1349" s="7">
        <v>-15209</v>
      </c>
      <c r="W1349" s="7">
        <v>-10398</v>
      </c>
      <c r="X1349" s="7">
        <v>2009</v>
      </c>
      <c r="Y1349" s="7">
        <v>-6049</v>
      </c>
      <c r="Z1349" s="7">
        <v>-87083</v>
      </c>
      <c r="AA1349" s="7">
        <v>3493</v>
      </c>
    </row>
    <row r="1350" spans="2:27">
      <c r="B1350" s="1" t="s">
        <v>393</v>
      </c>
    </row>
    <row r="1351" spans="2:27">
      <c r="B1351" s="7" t="s">
        <v>580</v>
      </c>
      <c r="C1351" s="7" t="s">
        <v>581</v>
      </c>
      <c r="D1351" s="7" t="s">
        <v>9</v>
      </c>
      <c r="E1351" s="7" t="s">
        <v>9</v>
      </c>
      <c r="F1351" s="7" t="s">
        <v>9</v>
      </c>
      <c r="G1351" s="7" t="s">
        <v>9</v>
      </c>
      <c r="H1351" s="7" t="s">
        <v>9</v>
      </c>
      <c r="I1351" s="7" t="s">
        <v>9</v>
      </c>
      <c r="J1351" s="7" t="s">
        <v>9</v>
      </c>
      <c r="K1351" s="7" t="s">
        <v>9</v>
      </c>
      <c r="L1351" s="7" t="s">
        <v>9</v>
      </c>
      <c r="M1351" s="7" t="s">
        <v>9</v>
      </c>
      <c r="N1351" s="7" t="s">
        <v>9</v>
      </c>
      <c r="O1351" s="7" t="s">
        <v>9</v>
      </c>
      <c r="P1351" s="7" t="s">
        <v>9</v>
      </c>
      <c r="Q1351" s="7" t="s">
        <v>9</v>
      </c>
      <c r="R1351" s="7" t="s">
        <v>9</v>
      </c>
      <c r="S1351" s="7" t="s">
        <v>9</v>
      </c>
      <c r="T1351" s="7" t="s">
        <v>9</v>
      </c>
      <c r="U1351" s="7" t="s">
        <v>9</v>
      </c>
      <c r="V1351" s="7" t="s">
        <v>9</v>
      </c>
      <c r="W1351" s="7" t="s">
        <v>9</v>
      </c>
      <c r="X1351" s="7" t="s">
        <v>9</v>
      </c>
      <c r="Y1351" s="7" t="s">
        <v>9</v>
      </c>
      <c r="Z1351" s="7" t="s">
        <v>9</v>
      </c>
      <c r="AA1351" s="7" t="s">
        <v>9</v>
      </c>
    </row>
    <row r="1352" spans="2:27">
      <c r="B1352" s="7" t="s">
        <v>582</v>
      </c>
      <c r="C1352" s="7" t="s">
        <v>583</v>
      </c>
      <c r="D1352" s="7" t="s">
        <v>9</v>
      </c>
      <c r="E1352" s="7" t="s">
        <v>9</v>
      </c>
      <c r="F1352" s="7" t="s">
        <v>9</v>
      </c>
      <c r="G1352" s="7" t="s">
        <v>9</v>
      </c>
      <c r="H1352" s="7" t="s">
        <v>9</v>
      </c>
      <c r="I1352" s="7" t="s">
        <v>9</v>
      </c>
      <c r="J1352" s="7" t="s">
        <v>9</v>
      </c>
      <c r="K1352" s="7" t="s">
        <v>9</v>
      </c>
      <c r="L1352" s="7" t="s">
        <v>9</v>
      </c>
      <c r="M1352" s="7" t="s">
        <v>9</v>
      </c>
      <c r="N1352" s="7" t="s">
        <v>9</v>
      </c>
      <c r="O1352" s="7" t="s">
        <v>9</v>
      </c>
      <c r="P1352" s="7" t="s">
        <v>9</v>
      </c>
      <c r="Q1352" s="7" t="s">
        <v>9</v>
      </c>
      <c r="R1352" s="7" t="s">
        <v>9</v>
      </c>
      <c r="S1352" s="7" t="s">
        <v>9</v>
      </c>
      <c r="T1352" s="7" t="s">
        <v>9</v>
      </c>
      <c r="U1352" s="7" t="s">
        <v>9</v>
      </c>
      <c r="V1352" s="7" t="s">
        <v>9</v>
      </c>
      <c r="W1352" s="7" t="s">
        <v>9</v>
      </c>
      <c r="X1352" s="7" t="s">
        <v>9</v>
      </c>
      <c r="Y1352" s="7" t="s">
        <v>9</v>
      </c>
      <c r="Z1352" s="7" t="s">
        <v>9</v>
      </c>
      <c r="AA1352" s="7" t="s">
        <v>9</v>
      </c>
    </row>
    <row r="1353" spans="2:27">
      <c r="B1353" s="7" t="s">
        <v>584</v>
      </c>
      <c r="C1353" s="7" t="s">
        <v>585</v>
      </c>
      <c r="D1353" s="7" t="s">
        <v>9</v>
      </c>
      <c r="E1353" s="7" t="s">
        <v>9</v>
      </c>
      <c r="F1353" s="7" t="s">
        <v>9</v>
      </c>
      <c r="G1353" s="7">
        <v>-27343</v>
      </c>
      <c r="H1353" s="7">
        <v>8378</v>
      </c>
      <c r="I1353" s="7">
        <v>-6937</v>
      </c>
      <c r="J1353" s="7">
        <v>3682</v>
      </c>
      <c r="K1353" s="7">
        <v>6396</v>
      </c>
      <c r="L1353" s="7">
        <v>30086</v>
      </c>
      <c r="M1353" s="7">
        <v>10958</v>
      </c>
      <c r="N1353" s="7">
        <v>-38434</v>
      </c>
      <c r="O1353" s="7">
        <v>56744</v>
      </c>
      <c r="P1353" s="7">
        <v>-116540</v>
      </c>
      <c r="Q1353" s="7">
        <v>136411</v>
      </c>
      <c r="R1353" s="7">
        <v>99361</v>
      </c>
      <c r="S1353" s="7">
        <v>780</v>
      </c>
      <c r="T1353" s="7">
        <v>-43575</v>
      </c>
      <c r="U1353" s="7">
        <v>38865</v>
      </c>
      <c r="V1353" s="7">
        <v>-69453</v>
      </c>
      <c r="W1353" s="7">
        <v>-26692</v>
      </c>
      <c r="X1353" s="7">
        <v>-45470</v>
      </c>
      <c r="Y1353" s="7">
        <v>17557</v>
      </c>
      <c r="Z1353" s="7">
        <v>4101</v>
      </c>
      <c r="AA1353" s="7">
        <v>-53644</v>
      </c>
    </row>
    <row r="1354" spans="2:27">
      <c r="B1354" s="7" t="s">
        <v>586</v>
      </c>
      <c r="C1354" s="7" t="s">
        <v>587</v>
      </c>
      <c r="D1354" s="7" t="s">
        <v>9</v>
      </c>
      <c r="E1354" s="7" t="s">
        <v>9</v>
      </c>
      <c r="F1354" s="7" t="s">
        <v>9</v>
      </c>
      <c r="G1354" s="7" t="s">
        <v>9</v>
      </c>
      <c r="H1354" s="7" t="s">
        <v>9</v>
      </c>
      <c r="I1354" s="7" t="s">
        <v>9</v>
      </c>
      <c r="J1354" s="7" t="s">
        <v>9</v>
      </c>
      <c r="K1354" s="7" t="s">
        <v>9</v>
      </c>
      <c r="L1354" s="7" t="s">
        <v>9</v>
      </c>
      <c r="M1354" s="7" t="s">
        <v>9</v>
      </c>
      <c r="N1354" s="7" t="s">
        <v>9</v>
      </c>
      <c r="O1354" s="7">
        <v>-129551</v>
      </c>
      <c r="P1354" s="7">
        <v>-23</v>
      </c>
      <c r="Q1354" s="7">
        <v>-22836</v>
      </c>
      <c r="R1354" s="7">
        <v>-8915</v>
      </c>
      <c r="S1354" s="7" t="s">
        <v>9</v>
      </c>
      <c r="T1354" s="7" t="s">
        <v>9</v>
      </c>
      <c r="U1354" s="7" t="s">
        <v>9</v>
      </c>
      <c r="V1354" s="7">
        <v>2</v>
      </c>
      <c r="W1354" s="7">
        <v>23</v>
      </c>
      <c r="X1354" s="7" t="s">
        <v>9</v>
      </c>
      <c r="Y1354" s="7">
        <v>-22624</v>
      </c>
      <c r="Z1354" s="7">
        <v>-39573</v>
      </c>
      <c r="AA1354" s="7" t="s">
        <v>9</v>
      </c>
    </row>
    <row r="1355" spans="2:27">
      <c r="B1355" s="7" t="s">
        <v>588</v>
      </c>
      <c r="C1355" s="7" t="s">
        <v>589</v>
      </c>
      <c r="D1355" s="7" t="s">
        <v>9</v>
      </c>
      <c r="E1355" s="7" t="s">
        <v>9</v>
      </c>
      <c r="F1355" s="7" t="s">
        <v>9</v>
      </c>
      <c r="G1355" s="7" t="s">
        <v>9</v>
      </c>
      <c r="H1355" s="7" t="s">
        <v>9</v>
      </c>
      <c r="I1355" s="7" t="s">
        <v>9</v>
      </c>
      <c r="J1355" s="7" t="s">
        <v>9</v>
      </c>
      <c r="K1355" s="7" t="s">
        <v>9</v>
      </c>
      <c r="L1355" s="7" t="s">
        <v>9</v>
      </c>
      <c r="M1355" s="7" t="s">
        <v>9</v>
      </c>
      <c r="N1355" s="7" t="s">
        <v>9</v>
      </c>
      <c r="O1355" s="7" t="s">
        <v>9</v>
      </c>
      <c r="P1355" s="7" t="s">
        <v>9</v>
      </c>
      <c r="Q1355" s="7" t="s">
        <v>9</v>
      </c>
      <c r="R1355" s="7">
        <v>3587</v>
      </c>
      <c r="S1355" s="7" t="s">
        <v>9</v>
      </c>
      <c r="T1355" s="7" t="s">
        <v>9</v>
      </c>
      <c r="U1355" s="7" t="s">
        <v>9</v>
      </c>
      <c r="V1355" s="7" t="s">
        <v>9</v>
      </c>
      <c r="W1355" s="7" t="s">
        <v>9</v>
      </c>
      <c r="X1355" s="7" t="s">
        <v>9</v>
      </c>
      <c r="Y1355" s="7" t="s">
        <v>9</v>
      </c>
      <c r="Z1355" s="7" t="s">
        <v>9</v>
      </c>
      <c r="AA1355" s="7" t="s">
        <v>9</v>
      </c>
    </row>
    <row r="1356" spans="2:27">
      <c r="B1356" s="7" t="s">
        <v>573</v>
      </c>
      <c r="C1356" s="7" t="s">
        <v>574</v>
      </c>
      <c r="D1356" s="7" t="s">
        <v>9</v>
      </c>
      <c r="E1356" s="7" t="s">
        <v>9</v>
      </c>
      <c r="F1356" s="7" t="s">
        <v>9</v>
      </c>
      <c r="G1356" s="7">
        <v>-102907</v>
      </c>
      <c r="H1356" s="7">
        <v>-60135</v>
      </c>
      <c r="I1356" s="7">
        <v>9908</v>
      </c>
      <c r="J1356" s="7">
        <v>-37972</v>
      </c>
      <c r="K1356" s="7">
        <v>-15071</v>
      </c>
      <c r="L1356" s="7">
        <v>-111468</v>
      </c>
      <c r="M1356" s="7">
        <v>-32415</v>
      </c>
      <c r="N1356" s="7">
        <v>20735</v>
      </c>
      <c r="O1356" s="7">
        <v>-212338</v>
      </c>
      <c r="P1356" s="7">
        <v>172136</v>
      </c>
      <c r="Q1356" s="7">
        <v>-261653</v>
      </c>
      <c r="R1356" s="7">
        <v>-146050</v>
      </c>
      <c r="S1356" s="7">
        <v>12137</v>
      </c>
      <c r="T1356" s="7">
        <v>51954</v>
      </c>
      <c r="U1356" s="7">
        <v>-65751</v>
      </c>
      <c r="V1356" s="7">
        <v>54242</v>
      </c>
      <c r="W1356" s="7">
        <v>16271</v>
      </c>
      <c r="X1356" s="7">
        <v>47479</v>
      </c>
      <c r="Y1356" s="7">
        <v>-982</v>
      </c>
      <c r="Z1356" s="7">
        <v>-51611</v>
      </c>
      <c r="AA1356" s="7">
        <v>57137</v>
      </c>
    </row>
    <row r="1357" spans="2:27">
      <c r="B1357" s="7" t="s">
        <v>228</v>
      </c>
      <c r="C1357" s="7" t="s">
        <v>229</v>
      </c>
      <c r="D1357" s="7" t="s">
        <v>9</v>
      </c>
      <c r="E1357" s="7" t="s">
        <v>9</v>
      </c>
      <c r="F1357" s="7" t="s">
        <v>9</v>
      </c>
      <c r="G1357" s="7">
        <v>-130250</v>
      </c>
      <c r="H1357" s="7">
        <v>-51757</v>
      </c>
      <c r="I1357" s="7">
        <v>2971</v>
      </c>
      <c r="J1357" s="7">
        <v>-34290</v>
      </c>
      <c r="K1357" s="7">
        <v>-8675</v>
      </c>
      <c r="L1357" s="7">
        <v>-81382</v>
      </c>
      <c r="M1357" s="7">
        <v>-21457</v>
      </c>
      <c r="N1357" s="7">
        <v>-17699</v>
      </c>
      <c r="O1357" s="7">
        <v>-285145</v>
      </c>
      <c r="P1357" s="7">
        <v>55573</v>
      </c>
      <c r="Q1357" s="7">
        <v>-148078</v>
      </c>
      <c r="R1357" s="7">
        <v>-52017</v>
      </c>
      <c r="S1357" s="7">
        <v>12917</v>
      </c>
      <c r="T1357" s="7">
        <v>8379</v>
      </c>
      <c r="U1357" s="7">
        <v>-26886</v>
      </c>
      <c r="V1357" s="7">
        <v>-15209</v>
      </c>
      <c r="W1357" s="7">
        <v>-10398</v>
      </c>
      <c r="X1357" s="7">
        <v>2009</v>
      </c>
      <c r="Y1357" s="7">
        <v>-6049</v>
      </c>
      <c r="Z1357" s="7">
        <v>-87083</v>
      </c>
      <c r="AA1357" s="7">
        <v>3493</v>
      </c>
    </row>
    <row r="1361" spans="2:27">
      <c r="C1361" s="19" t="s">
        <v>658</v>
      </c>
      <c r="D1361" s="19"/>
      <c r="E1361" s="19"/>
      <c r="F1361" s="19"/>
      <c r="G1361" s="19"/>
    </row>
    <row r="1363" spans="2:27">
      <c r="B1363" s="1" t="s">
        <v>406</v>
      </c>
    </row>
    <row r="1364" spans="2:27">
      <c r="B1364" s="7" t="s">
        <v>519</v>
      </c>
      <c r="C1364" s="7" t="s">
        <v>520</v>
      </c>
      <c r="D1364" s="7" t="s">
        <v>9</v>
      </c>
      <c r="E1364" s="7" t="s">
        <v>9</v>
      </c>
      <c r="F1364" s="7" t="s">
        <v>9</v>
      </c>
      <c r="G1364" s="7">
        <v>4098</v>
      </c>
      <c r="H1364" s="7">
        <v>6799</v>
      </c>
      <c r="I1364" s="7">
        <v>5517</v>
      </c>
      <c r="J1364" s="7">
        <v>7634</v>
      </c>
      <c r="K1364" s="7">
        <v>12331</v>
      </c>
      <c r="L1364" s="7">
        <v>10463</v>
      </c>
      <c r="M1364" s="7">
        <v>4900</v>
      </c>
      <c r="N1364" s="7">
        <v>7219</v>
      </c>
      <c r="O1364" s="7">
        <v>5425</v>
      </c>
      <c r="P1364" s="7">
        <v>-539</v>
      </c>
      <c r="Q1364" s="7">
        <v>1690</v>
      </c>
      <c r="R1364" s="7">
        <v>4198</v>
      </c>
      <c r="S1364" s="7">
        <v>2449</v>
      </c>
      <c r="T1364" s="7">
        <v>4985</v>
      </c>
      <c r="U1364" s="7">
        <v>8541</v>
      </c>
      <c r="V1364" s="7">
        <v>7908</v>
      </c>
      <c r="W1364" s="7">
        <v>3252</v>
      </c>
      <c r="X1364" s="7">
        <v>-356</v>
      </c>
      <c r="Y1364" s="7">
        <v>158</v>
      </c>
      <c r="Z1364" s="7">
        <v>-532</v>
      </c>
      <c r="AA1364" s="7">
        <v>2709</v>
      </c>
    </row>
    <row r="1365" spans="2:27">
      <c r="B1365" s="7" t="s">
        <v>521</v>
      </c>
      <c r="C1365" s="7" t="s">
        <v>522</v>
      </c>
      <c r="D1365" s="7" t="s">
        <v>9</v>
      </c>
      <c r="E1365" s="7" t="s">
        <v>9</v>
      </c>
      <c r="F1365" s="7" t="s">
        <v>9</v>
      </c>
      <c r="G1365" s="7">
        <v>4098</v>
      </c>
      <c r="H1365" s="7">
        <v>6455</v>
      </c>
      <c r="I1365" s="7">
        <v>5478</v>
      </c>
      <c r="J1365" s="7">
        <v>7582</v>
      </c>
      <c r="K1365" s="7">
        <v>12667</v>
      </c>
      <c r="L1365" s="7">
        <v>10421</v>
      </c>
      <c r="M1365" s="7">
        <v>4870</v>
      </c>
      <c r="N1365" s="7">
        <v>7108</v>
      </c>
      <c r="O1365" s="7">
        <v>5341</v>
      </c>
      <c r="P1365" s="7">
        <v>-596</v>
      </c>
      <c r="Q1365" s="7">
        <v>1497</v>
      </c>
      <c r="R1365" s="7">
        <v>4093</v>
      </c>
      <c r="S1365" s="7">
        <v>2106</v>
      </c>
      <c r="T1365" s="7">
        <v>2743</v>
      </c>
      <c r="U1365" s="7">
        <v>7021</v>
      </c>
      <c r="V1365" s="7">
        <v>5754</v>
      </c>
      <c r="W1365" s="7">
        <v>3153</v>
      </c>
      <c r="X1365" s="7">
        <v>-1800</v>
      </c>
      <c r="Y1365" s="7">
        <v>-522</v>
      </c>
      <c r="Z1365" s="7">
        <v>-1111</v>
      </c>
      <c r="AA1365" s="7">
        <v>1933</v>
      </c>
    </row>
    <row r="1366" spans="2:27">
      <c r="B1366" s="7" t="s">
        <v>523</v>
      </c>
      <c r="C1366" s="7" t="s">
        <v>524</v>
      </c>
      <c r="D1366" s="7" t="s">
        <v>9</v>
      </c>
      <c r="E1366" s="7" t="s">
        <v>9</v>
      </c>
      <c r="F1366" s="7" t="s">
        <v>9</v>
      </c>
      <c r="G1366" s="7">
        <v>4015</v>
      </c>
      <c r="H1366" s="7">
        <v>6399</v>
      </c>
      <c r="I1366" s="7">
        <v>6264</v>
      </c>
      <c r="J1366" s="7">
        <v>7984</v>
      </c>
      <c r="K1366" s="7">
        <v>11975</v>
      </c>
      <c r="L1366" s="7">
        <v>9956</v>
      </c>
      <c r="M1366" s="7">
        <v>4761</v>
      </c>
      <c r="N1366" s="7">
        <v>6776</v>
      </c>
      <c r="O1366" s="7">
        <v>5020</v>
      </c>
      <c r="P1366" s="7">
        <v>-611</v>
      </c>
      <c r="Q1366" s="7">
        <v>1481</v>
      </c>
      <c r="R1366" s="7">
        <v>4068</v>
      </c>
      <c r="S1366" s="7">
        <v>2118</v>
      </c>
      <c r="T1366" s="7">
        <v>2771</v>
      </c>
      <c r="U1366" s="7">
        <v>7134</v>
      </c>
      <c r="V1366" s="7">
        <v>5654</v>
      </c>
      <c r="W1366" s="7">
        <v>3125</v>
      </c>
      <c r="X1366" s="7">
        <v>-1850</v>
      </c>
      <c r="Y1366" s="7">
        <v>-612</v>
      </c>
      <c r="Z1366" s="7">
        <v>-1190</v>
      </c>
      <c r="AA1366" s="7">
        <v>1871</v>
      </c>
    </row>
    <row r="1367" spans="2:27">
      <c r="B1367" s="7" t="s">
        <v>525</v>
      </c>
      <c r="C1367" s="7" t="s">
        <v>526</v>
      </c>
      <c r="D1367" s="7" t="s">
        <v>9</v>
      </c>
      <c r="E1367" s="7" t="s">
        <v>9</v>
      </c>
      <c r="F1367" s="7" t="s">
        <v>9</v>
      </c>
      <c r="G1367" s="7" t="s">
        <v>9</v>
      </c>
      <c r="H1367" s="7">
        <v>7</v>
      </c>
      <c r="I1367" s="7">
        <v>-842</v>
      </c>
      <c r="J1367" s="7">
        <v>-468</v>
      </c>
      <c r="K1367" s="7">
        <v>618</v>
      </c>
      <c r="L1367" s="7">
        <v>361</v>
      </c>
      <c r="M1367" s="7">
        <v>87</v>
      </c>
      <c r="N1367" s="7">
        <v>290</v>
      </c>
      <c r="O1367" s="7">
        <v>268</v>
      </c>
      <c r="P1367" s="7">
        <v>-6</v>
      </c>
      <c r="Q1367" s="7">
        <v>15</v>
      </c>
      <c r="R1367" s="7">
        <v>-4</v>
      </c>
      <c r="S1367" s="7">
        <v>-33</v>
      </c>
      <c r="T1367" s="7">
        <v>-55</v>
      </c>
      <c r="U1367" s="7">
        <v>-145</v>
      </c>
      <c r="V1367" s="7">
        <v>24</v>
      </c>
      <c r="W1367" s="7">
        <v>16</v>
      </c>
      <c r="X1367" s="7">
        <v>29</v>
      </c>
      <c r="Y1367" s="7">
        <v>65</v>
      </c>
      <c r="Z1367" s="7">
        <v>34</v>
      </c>
      <c r="AA1367" s="7">
        <v>41</v>
      </c>
    </row>
    <row r="1368" spans="2:27">
      <c r="B1368" s="7" t="s">
        <v>527</v>
      </c>
      <c r="C1368" s="7" t="s">
        <v>528</v>
      </c>
      <c r="D1368" s="7" t="s">
        <v>9</v>
      </c>
      <c r="E1368" s="7" t="s">
        <v>9</v>
      </c>
      <c r="F1368" s="7" t="s">
        <v>9</v>
      </c>
      <c r="G1368" s="7">
        <v>83</v>
      </c>
      <c r="H1368" s="7">
        <v>49</v>
      </c>
      <c r="I1368" s="7">
        <v>56</v>
      </c>
      <c r="J1368" s="7">
        <v>66</v>
      </c>
      <c r="K1368" s="7">
        <v>74</v>
      </c>
      <c r="L1368" s="7">
        <v>104</v>
      </c>
      <c r="M1368" s="7">
        <v>22</v>
      </c>
      <c r="N1368" s="7">
        <v>42</v>
      </c>
      <c r="O1368" s="7">
        <v>53</v>
      </c>
      <c r="P1368" s="7">
        <v>21</v>
      </c>
      <c r="Q1368" s="7">
        <v>1</v>
      </c>
      <c r="R1368" s="7">
        <v>29</v>
      </c>
      <c r="S1368" s="7">
        <v>21</v>
      </c>
      <c r="T1368" s="7">
        <v>27</v>
      </c>
      <c r="U1368" s="7">
        <v>32</v>
      </c>
      <c r="V1368" s="7">
        <v>76</v>
      </c>
      <c r="W1368" s="7">
        <v>12</v>
      </c>
      <c r="X1368" s="7">
        <v>21</v>
      </c>
      <c r="Y1368" s="7">
        <v>25</v>
      </c>
      <c r="Z1368" s="7">
        <v>45</v>
      </c>
      <c r="AA1368" s="7">
        <v>21</v>
      </c>
    </row>
    <row r="1369" spans="2:27">
      <c r="B1369" s="7" t="s">
        <v>529</v>
      </c>
      <c r="C1369" s="7" t="s">
        <v>530</v>
      </c>
      <c r="D1369" s="7" t="s">
        <v>9</v>
      </c>
      <c r="E1369" s="7" t="s">
        <v>9</v>
      </c>
      <c r="F1369" s="7" t="s">
        <v>9</v>
      </c>
      <c r="G1369" s="7" t="s">
        <v>9</v>
      </c>
      <c r="H1369" s="7">
        <v>344</v>
      </c>
      <c r="I1369" s="7">
        <v>39</v>
      </c>
      <c r="J1369" s="7">
        <v>52</v>
      </c>
      <c r="K1369" s="7">
        <v>-336</v>
      </c>
      <c r="L1369" s="7">
        <v>42</v>
      </c>
      <c r="M1369" s="7">
        <v>30</v>
      </c>
      <c r="N1369" s="7">
        <v>111</v>
      </c>
      <c r="O1369" s="7">
        <v>84</v>
      </c>
      <c r="P1369" s="7">
        <v>57</v>
      </c>
      <c r="Q1369" s="7">
        <v>193</v>
      </c>
      <c r="R1369" s="7">
        <v>105</v>
      </c>
      <c r="S1369" s="7">
        <v>343</v>
      </c>
      <c r="T1369" s="7">
        <v>2242</v>
      </c>
      <c r="U1369" s="7">
        <v>1520</v>
      </c>
      <c r="V1369" s="7">
        <v>2154</v>
      </c>
      <c r="W1369" s="7">
        <v>99</v>
      </c>
      <c r="X1369" s="7">
        <v>1444</v>
      </c>
      <c r="Y1369" s="7">
        <v>680</v>
      </c>
      <c r="Z1369" s="7">
        <v>579</v>
      </c>
      <c r="AA1369" s="7">
        <v>776</v>
      </c>
    </row>
    <row r="1370" spans="2:27">
      <c r="B1370" s="7" t="s">
        <v>531</v>
      </c>
      <c r="C1370" s="7" t="s">
        <v>532</v>
      </c>
      <c r="D1370" s="7" t="s">
        <v>9</v>
      </c>
      <c r="E1370" s="7" t="s">
        <v>9</v>
      </c>
      <c r="F1370" s="7" t="s">
        <v>9</v>
      </c>
      <c r="G1370" s="7" t="s">
        <v>9</v>
      </c>
      <c r="H1370" s="7">
        <v>344</v>
      </c>
      <c r="I1370" s="7">
        <v>39</v>
      </c>
      <c r="J1370" s="7">
        <v>52</v>
      </c>
      <c r="K1370" s="7">
        <v>-371</v>
      </c>
      <c r="L1370" s="7">
        <v>77</v>
      </c>
      <c r="M1370" s="7">
        <v>30</v>
      </c>
      <c r="N1370" s="7">
        <v>111</v>
      </c>
      <c r="O1370" s="7">
        <v>84</v>
      </c>
      <c r="P1370" s="7">
        <v>67</v>
      </c>
      <c r="Q1370" s="7">
        <v>193</v>
      </c>
      <c r="R1370" s="7">
        <v>105</v>
      </c>
      <c r="S1370" s="7">
        <v>243</v>
      </c>
      <c r="T1370" s="7">
        <v>1896</v>
      </c>
      <c r="U1370" s="7">
        <v>1108</v>
      </c>
      <c r="V1370" s="7">
        <v>1255</v>
      </c>
      <c r="W1370" s="7">
        <v>-43</v>
      </c>
      <c r="X1370" s="7">
        <v>1218</v>
      </c>
      <c r="Y1370" s="7">
        <v>394</v>
      </c>
      <c r="Z1370" s="7">
        <v>70</v>
      </c>
      <c r="AA1370" s="7">
        <v>550</v>
      </c>
    </row>
    <row r="1371" spans="2:27">
      <c r="B1371" s="7" t="s">
        <v>533</v>
      </c>
      <c r="C1371" s="7" t="s">
        <v>534</v>
      </c>
      <c r="D1371" s="7" t="s">
        <v>9</v>
      </c>
      <c r="E1371" s="7" t="s">
        <v>9</v>
      </c>
      <c r="F1371" s="7" t="s">
        <v>9</v>
      </c>
      <c r="G1371" s="7" t="s">
        <v>9</v>
      </c>
      <c r="H1371" s="7" t="s">
        <v>9</v>
      </c>
      <c r="I1371" s="7" t="s">
        <v>9</v>
      </c>
      <c r="J1371" s="7" t="s">
        <v>9</v>
      </c>
      <c r="K1371" s="7">
        <v>35</v>
      </c>
      <c r="L1371" s="7">
        <v>-35</v>
      </c>
      <c r="M1371" s="7" t="s">
        <v>9</v>
      </c>
      <c r="N1371" s="7" t="s">
        <v>9</v>
      </c>
      <c r="O1371" s="7" t="s">
        <v>9</v>
      </c>
      <c r="P1371" s="7">
        <v>-10</v>
      </c>
      <c r="Q1371" s="7" t="s">
        <v>9</v>
      </c>
      <c r="R1371" s="7" t="s">
        <v>9</v>
      </c>
      <c r="S1371" s="7">
        <v>68</v>
      </c>
      <c r="T1371" s="7">
        <v>176</v>
      </c>
      <c r="U1371" s="7">
        <v>214</v>
      </c>
      <c r="V1371" s="7">
        <v>460</v>
      </c>
      <c r="W1371" s="7">
        <v>76</v>
      </c>
      <c r="X1371" s="7">
        <v>121</v>
      </c>
      <c r="Y1371" s="7">
        <v>153</v>
      </c>
      <c r="Z1371" s="7">
        <v>272</v>
      </c>
      <c r="AA1371" s="7">
        <v>121</v>
      </c>
    </row>
    <row r="1372" spans="2:27">
      <c r="B1372" s="7" t="s">
        <v>535</v>
      </c>
      <c r="C1372" s="7" t="s">
        <v>443</v>
      </c>
      <c r="D1372" s="7" t="s">
        <v>9</v>
      </c>
      <c r="E1372" s="7" t="s">
        <v>9</v>
      </c>
      <c r="F1372" s="7" t="s">
        <v>9</v>
      </c>
      <c r="G1372" s="7" t="s">
        <v>9</v>
      </c>
      <c r="H1372" s="7" t="s">
        <v>9</v>
      </c>
      <c r="I1372" s="7" t="s">
        <v>9</v>
      </c>
      <c r="J1372" s="7" t="s">
        <v>9</v>
      </c>
      <c r="K1372" s="7" t="s">
        <v>9</v>
      </c>
      <c r="L1372" s="7" t="s">
        <v>9</v>
      </c>
      <c r="M1372" s="7" t="s">
        <v>9</v>
      </c>
      <c r="N1372" s="7" t="s">
        <v>9</v>
      </c>
      <c r="O1372" s="7" t="s">
        <v>9</v>
      </c>
      <c r="P1372" s="7" t="s">
        <v>9</v>
      </c>
      <c r="Q1372" s="7" t="s">
        <v>9</v>
      </c>
      <c r="R1372" s="7" t="s">
        <v>9</v>
      </c>
      <c r="S1372" s="7">
        <v>32</v>
      </c>
      <c r="T1372" s="7">
        <v>170</v>
      </c>
      <c r="U1372" s="7">
        <v>198</v>
      </c>
      <c r="V1372" s="7">
        <v>439</v>
      </c>
      <c r="W1372" s="7">
        <v>66</v>
      </c>
      <c r="X1372" s="7">
        <v>105</v>
      </c>
      <c r="Y1372" s="7">
        <v>133</v>
      </c>
      <c r="Z1372" s="7">
        <v>237</v>
      </c>
      <c r="AA1372" s="7">
        <v>105</v>
      </c>
    </row>
    <row r="1373" spans="2:27">
      <c r="B1373" s="7" t="s">
        <v>591</v>
      </c>
      <c r="C1373" s="7" t="s">
        <v>537</v>
      </c>
      <c r="D1373" s="7" t="s">
        <v>9</v>
      </c>
      <c r="E1373" s="7" t="s">
        <v>9</v>
      </c>
      <c r="F1373" s="7" t="s">
        <v>9</v>
      </c>
      <c r="G1373" s="7">
        <v>-10035</v>
      </c>
      <c r="H1373" s="7">
        <v>-34902</v>
      </c>
      <c r="I1373" s="7">
        <v>-65350</v>
      </c>
      <c r="J1373" s="7">
        <v>-30460</v>
      </c>
      <c r="K1373" s="7">
        <v>7748</v>
      </c>
      <c r="L1373" s="7">
        <v>-108231</v>
      </c>
      <c r="M1373" s="7">
        <v>-1321</v>
      </c>
      <c r="N1373" s="7">
        <v>-38436</v>
      </c>
      <c r="O1373" s="7">
        <v>-33766</v>
      </c>
      <c r="P1373" s="7">
        <v>-54282</v>
      </c>
      <c r="Q1373" s="7">
        <v>-21674</v>
      </c>
      <c r="R1373" s="7">
        <v>-37729</v>
      </c>
      <c r="S1373" s="7">
        <v>106070</v>
      </c>
      <c r="T1373" s="7">
        <v>-109958</v>
      </c>
      <c r="U1373" s="7">
        <v>-34772</v>
      </c>
      <c r="V1373" s="7">
        <v>202202</v>
      </c>
      <c r="W1373" s="7">
        <v>33223</v>
      </c>
      <c r="X1373" s="7">
        <v>59951</v>
      </c>
      <c r="Y1373" s="7">
        <v>99995</v>
      </c>
      <c r="Z1373" s="7">
        <v>-11508</v>
      </c>
      <c r="AA1373" s="7">
        <v>98005</v>
      </c>
    </row>
    <row r="1374" spans="2:27">
      <c r="B1374" s="7" t="s">
        <v>538</v>
      </c>
      <c r="C1374" s="7" t="s">
        <v>453</v>
      </c>
      <c r="D1374" s="7" t="s">
        <v>9</v>
      </c>
      <c r="E1374" s="7" t="s">
        <v>9</v>
      </c>
      <c r="F1374" s="7" t="s">
        <v>9</v>
      </c>
      <c r="G1374" s="7">
        <v>4121</v>
      </c>
      <c r="H1374" s="7" t="s">
        <v>9</v>
      </c>
      <c r="I1374" s="7">
        <v>-717</v>
      </c>
      <c r="J1374" s="7">
        <v>-220</v>
      </c>
      <c r="K1374" s="7">
        <v>57</v>
      </c>
      <c r="L1374" s="7">
        <v>-968</v>
      </c>
      <c r="M1374" s="7">
        <v>666</v>
      </c>
      <c r="N1374" s="7">
        <v>7</v>
      </c>
      <c r="O1374" s="7">
        <v>-169</v>
      </c>
      <c r="P1374" s="7">
        <v>184</v>
      </c>
      <c r="Q1374" s="7">
        <v>130</v>
      </c>
      <c r="R1374" s="7">
        <v>-605</v>
      </c>
      <c r="S1374" s="7">
        <v>1466</v>
      </c>
      <c r="T1374" s="7">
        <v>187</v>
      </c>
      <c r="U1374" s="7">
        <v>731</v>
      </c>
      <c r="V1374" s="7">
        <v>624</v>
      </c>
      <c r="W1374" s="7">
        <v>2779</v>
      </c>
      <c r="X1374" s="7">
        <v>2818</v>
      </c>
      <c r="Y1374" s="7">
        <v>3045</v>
      </c>
      <c r="Z1374" s="7">
        <v>-881</v>
      </c>
      <c r="AA1374" s="7">
        <v>-1743</v>
      </c>
    </row>
    <row r="1375" spans="2:27">
      <c r="B1375" s="7" t="s">
        <v>539</v>
      </c>
      <c r="C1375" s="7" t="s">
        <v>455</v>
      </c>
      <c r="D1375" s="7" t="s">
        <v>9</v>
      </c>
      <c r="E1375" s="7" t="s">
        <v>9</v>
      </c>
      <c r="F1375" s="7" t="s">
        <v>9</v>
      </c>
      <c r="G1375" s="7">
        <v>4121</v>
      </c>
      <c r="H1375" s="7" t="s">
        <v>9</v>
      </c>
      <c r="I1375" s="7">
        <v>-717</v>
      </c>
      <c r="J1375" s="7">
        <v>-220</v>
      </c>
      <c r="K1375" s="7">
        <v>57</v>
      </c>
      <c r="L1375" s="7">
        <v>-968</v>
      </c>
      <c r="M1375" s="7">
        <v>666</v>
      </c>
      <c r="N1375" s="7">
        <v>7</v>
      </c>
      <c r="O1375" s="7">
        <v>-169</v>
      </c>
      <c r="P1375" s="7">
        <v>184</v>
      </c>
      <c r="Q1375" s="7">
        <v>130</v>
      </c>
      <c r="R1375" s="7">
        <v>-484</v>
      </c>
      <c r="S1375" s="7">
        <v>1294</v>
      </c>
      <c r="T1375" s="7">
        <v>131</v>
      </c>
      <c r="U1375" s="7">
        <v>741</v>
      </c>
      <c r="V1375" s="7">
        <v>605</v>
      </c>
      <c r="W1375" s="7">
        <v>1543</v>
      </c>
      <c r="X1375" s="7">
        <v>2753</v>
      </c>
      <c r="Y1375" s="7">
        <v>1641</v>
      </c>
      <c r="Z1375" s="7">
        <v>270</v>
      </c>
      <c r="AA1375" s="7">
        <v>-2758</v>
      </c>
    </row>
    <row r="1376" spans="2:27">
      <c r="B1376" s="7" t="s">
        <v>540</v>
      </c>
      <c r="C1376" s="7" t="s">
        <v>457</v>
      </c>
      <c r="D1376" s="7" t="s">
        <v>9</v>
      </c>
      <c r="E1376" s="7" t="s">
        <v>9</v>
      </c>
      <c r="F1376" s="7" t="s">
        <v>9</v>
      </c>
      <c r="G1376" s="7" t="s">
        <v>9</v>
      </c>
      <c r="H1376" s="7" t="s">
        <v>9</v>
      </c>
      <c r="I1376" s="7" t="s">
        <v>9</v>
      </c>
      <c r="J1376" s="7" t="s">
        <v>9</v>
      </c>
      <c r="K1376" s="7" t="s">
        <v>9</v>
      </c>
      <c r="L1376" s="7" t="s">
        <v>9</v>
      </c>
      <c r="M1376" s="7" t="s">
        <v>9</v>
      </c>
      <c r="N1376" s="7" t="s">
        <v>9</v>
      </c>
      <c r="O1376" s="7" t="s">
        <v>9</v>
      </c>
      <c r="P1376" s="7" t="s">
        <v>9</v>
      </c>
      <c r="Q1376" s="7" t="s">
        <v>9</v>
      </c>
      <c r="R1376" s="7">
        <v>-121</v>
      </c>
      <c r="S1376" s="7">
        <v>172</v>
      </c>
      <c r="T1376" s="7">
        <v>56</v>
      </c>
      <c r="U1376" s="7">
        <v>-10</v>
      </c>
      <c r="V1376" s="7">
        <v>19</v>
      </c>
      <c r="W1376" s="7">
        <v>1236</v>
      </c>
      <c r="X1376" s="7">
        <v>65</v>
      </c>
      <c r="Y1376" s="7">
        <v>1404</v>
      </c>
      <c r="Z1376" s="7">
        <v>-1151</v>
      </c>
      <c r="AA1376" s="7">
        <v>1015</v>
      </c>
    </row>
    <row r="1377" spans="2:27">
      <c r="B1377" s="7" t="s">
        <v>541</v>
      </c>
      <c r="C1377" s="7" t="s">
        <v>459</v>
      </c>
      <c r="D1377" s="7" t="s">
        <v>9</v>
      </c>
      <c r="E1377" s="7" t="s">
        <v>9</v>
      </c>
      <c r="F1377" s="7" t="s">
        <v>9</v>
      </c>
      <c r="G1377" s="7">
        <v>-1367</v>
      </c>
      <c r="H1377" s="7">
        <v>-1401</v>
      </c>
      <c r="I1377" s="7">
        <v>-1837</v>
      </c>
      <c r="J1377" s="7">
        <v>1524</v>
      </c>
      <c r="K1377" s="7">
        <v>36607</v>
      </c>
      <c r="L1377" s="7">
        <v>-23098</v>
      </c>
      <c r="M1377" s="7">
        <v>20104</v>
      </c>
      <c r="N1377" s="7">
        <v>1934</v>
      </c>
      <c r="O1377" s="7">
        <v>-22402</v>
      </c>
      <c r="P1377" s="7">
        <v>-30551</v>
      </c>
      <c r="Q1377" s="7">
        <v>-12484</v>
      </c>
      <c r="R1377" s="7">
        <v>-30355</v>
      </c>
      <c r="S1377" s="7">
        <v>3439</v>
      </c>
      <c r="T1377" s="7">
        <v>-45535</v>
      </c>
      <c r="U1377" s="7">
        <v>-5241</v>
      </c>
      <c r="V1377" s="7">
        <v>7267</v>
      </c>
      <c r="W1377" s="7">
        <v>-6809</v>
      </c>
      <c r="X1377" s="7">
        <v>-9147</v>
      </c>
      <c r="Y1377" s="7">
        <v>18051</v>
      </c>
      <c r="Z1377" s="7">
        <v>-15754</v>
      </c>
      <c r="AA1377" s="7">
        <v>8520</v>
      </c>
    </row>
    <row r="1378" spans="2:27">
      <c r="B1378" s="7" t="s">
        <v>542</v>
      </c>
      <c r="C1378" s="7" t="s">
        <v>461</v>
      </c>
      <c r="D1378" s="7" t="s">
        <v>9</v>
      </c>
      <c r="E1378" s="7" t="s">
        <v>9</v>
      </c>
      <c r="F1378" s="7" t="s">
        <v>9</v>
      </c>
      <c r="G1378" s="7">
        <v>-99</v>
      </c>
      <c r="H1378" s="7">
        <v>-104</v>
      </c>
      <c r="I1378" s="7">
        <v>-156</v>
      </c>
      <c r="J1378" s="7">
        <v>73</v>
      </c>
      <c r="K1378" s="7">
        <v>1469</v>
      </c>
      <c r="L1378" s="7">
        <v>-1091</v>
      </c>
      <c r="M1378" s="7">
        <v>841</v>
      </c>
      <c r="N1378" s="7" t="s">
        <v>9</v>
      </c>
      <c r="O1378" s="7">
        <v>-1047</v>
      </c>
      <c r="P1378" s="7">
        <v>-1180</v>
      </c>
      <c r="Q1378" s="7">
        <v>-537</v>
      </c>
      <c r="R1378" s="7">
        <v>-621</v>
      </c>
      <c r="S1378" s="7">
        <v>84</v>
      </c>
      <c r="T1378" s="7">
        <v>-578</v>
      </c>
      <c r="U1378" s="7">
        <v>-469</v>
      </c>
      <c r="V1378" s="7">
        <v>381</v>
      </c>
      <c r="W1378" s="7">
        <v>-198</v>
      </c>
      <c r="X1378" s="7">
        <v>-229</v>
      </c>
      <c r="Y1378" s="7">
        <v>343</v>
      </c>
      <c r="Z1378" s="7">
        <v>-226</v>
      </c>
      <c r="AA1378" s="7">
        <v>526</v>
      </c>
    </row>
    <row r="1379" spans="2:27">
      <c r="B1379" s="7" t="s">
        <v>543</v>
      </c>
      <c r="C1379" s="7" t="s">
        <v>463</v>
      </c>
      <c r="D1379" s="7" t="s">
        <v>9</v>
      </c>
      <c r="E1379" s="7" t="s">
        <v>9</v>
      </c>
      <c r="F1379" s="7" t="s">
        <v>9</v>
      </c>
      <c r="G1379" s="7">
        <v>-1121</v>
      </c>
      <c r="H1379" s="7">
        <v>48</v>
      </c>
      <c r="I1379" s="7">
        <v>-351</v>
      </c>
      <c r="J1379" s="7">
        <v>-169</v>
      </c>
      <c r="K1379" s="7">
        <v>1793</v>
      </c>
      <c r="L1379" s="7">
        <v>-821</v>
      </c>
      <c r="M1379" s="7">
        <v>162</v>
      </c>
      <c r="N1379" s="7">
        <v>-415</v>
      </c>
      <c r="O1379" s="7">
        <v>-1596</v>
      </c>
      <c r="P1379" s="7">
        <v>1244</v>
      </c>
      <c r="Q1379" s="7">
        <v>1172</v>
      </c>
      <c r="R1379" s="7">
        <v>-1287</v>
      </c>
      <c r="S1379" s="7">
        <v>2</v>
      </c>
      <c r="T1379" s="7">
        <v>-53</v>
      </c>
      <c r="U1379" s="7">
        <v>33</v>
      </c>
      <c r="V1379" s="7">
        <v>-109</v>
      </c>
      <c r="W1379" s="7">
        <v>-15</v>
      </c>
      <c r="X1379" s="7">
        <v>-333</v>
      </c>
      <c r="Y1379" s="7">
        <v>1901</v>
      </c>
      <c r="Z1379" s="7">
        <v>-1414</v>
      </c>
      <c r="AA1379" s="7">
        <v>270</v>
      </c>
    </row>
    <row r="1380" spans="2:27">
      <c r="B1380" s="7" t="s">
        <v>544</v>
      </c>
      <c r="C1380" s="7" t="s">
        <v>465</v>
      </c>
      <c r="D1380" s="7" t="s">
        <v>9</v>
      </c>
      <c r="E1380" s="7" t="s">
        <v>9</v>
      </c>
      <c r="F1380" s="7" t="s">
        <v>9</v>
      </c>
      <c r="G1380" s="7">
        <v>-147</v>
      </c>
      <c r="H1380" s="7">
        <v>-1345</v>
      </c>
      <c r="I1380" s="7">
        <v>-1330</v>
      </c>
      <c r="J1380" s="7">
        <v>1620</v>
      </c>
      <c r="K1380" s="7">
        <v>33345</v>
      </c>
      <c r="L1380" s="7">
        <v>-21186</v>
      </c>
      <c r="M1380" s="7">
        <v>19101</v>
      </c>
      <c r="N1380" s="7">
        <v>2349</v>
      </c>
      <c r="O1380" s="7">
        <v>-19759</v>
      </c>
      <c r="P1380" s="7">
        <v>-30615</v>
      </c>
      <c r="Q1380" s="7">
        <v>-13119</v>
      </c>
      <c r="R1380" s="7">
        <v>-28447</v>
      </c>
      <c r="S1380" s="7">
        <v>3353</v>
      </c>
      <c r="T1380" s="7">
        <v>-44904</v>
      </c>
      <c r="U1380" s="7">
        <v>-4805</v>
      </c>
      <c r="V1380" s="7">
        <v>6995</v>
      </c>
      <c r="W1380" s="7">
        <v>-6596</v>
      </c>
      <c r="X1380" s="7">
        <v>-8585</v>
      </c>
      <c r="Y1380" s="7">
        <v>15807</v>
      </c>
      <c r="Z1380" s="7">
        <v>-14114</v>
      </c>
      <c r="AA1380" s="7">
        <v>7724</v>
      </c>
    </row>
    <row r="1381" spans="2:27">
      <c r="B1381" s="7" t="s">
        <v>545</v>
      </c>
      <c r="C1381" s="7" t="s">
        <v>467</v>
      </c>
      <c r="D1381" s="7" t="s">
        <v>9</v>
      </c>
      <c r="E1381" s="7" t="s">
        <v>9</v>
      </c>
      <c r="F1381" s="7" t="s">
        <v>9</v>
      </c>
      <c r="G1381" s="7">
        <v>-10737</v>
      </c>
      <c r="H1381" s="7">
        <v>-28462</v>
      </c>
      <c r="I1381" s="7">
        <v>2855</v>
      </c>
      <c r="J1381" s="7">
        <v>-42395</v>
      </c>
      <c r="K1381" s="7">
        <v>-63076</v>
      </c>
      <c r="L1381" s="7">
        <v>-34517</v>
      </c>
      <c r="M1381" s="7">
        <v>14339</v>
      </c>
      <c r="N1381" s="7">
        <v>6872</v>
      </c>
      <c r="O1381" s="7">
        <v>20424</v>
      </c>
      <c r="P1381" s="7">
        <v>-59248</v>
      </c>
      <c r="Q1381" s="7">
        <v>-34168</v>
      </c>
      <c r="R1381" s="7">
        <v>-42711</v>
      </c>
      <c r="S1381" s="7">
        <v>44704</v>
      </c>
      <c r="T1381" s="7">
        <v>-72564</v>
      </c>
      <c r="U1381" s="7">
        <v>-51065</v>
      </c>
      <c r="V1381" s="7">
        <v>33368</v>
      </c>
      <c r="W1381" s="7">
        <v>-23760</v>
      </c>
      <c r="X1381" s="7">
        <v>37889</v>
      </c>
      <c r="Y1381" s="7">
        <v>37619</v>
      </c>
      <c r="Z1381" s="7">
        <v>26295</v>
      </c>
      <c r="AA1381" s="7">
        <v>48296</v>
      </c>
    </row>
    <row r="1382" spans="2:27">
      <c r="B1382" s="7" t="s">
        <v>546</v>
      </c>
      <c r="C1382" s="7" t="s">
        <v>469</v>
      </c>
      <c r="D1382" s="7" t="s">
        <v>9</v>
      </c>
      <c r="E1382" s="7" t="s">
        <v>9</v>
      </c>
      <c r="F1382" s="7" t="s">
        <v>9</v>
      </c>
      <c r="G1382" s="7" t="s">
        <v>9</v>
      </c>
      <c r="H1382" s="7">
        <v>-11131</v>
      </c>
      <c r="I1382" s="7">
        <v>572</v>
      </c>
      <c r="J1382" s="7">
        <v>-29002</v>
      </c>
      <c r="K1382" s="7">
        <v>-22258</v>
      </c>
      <c r="L1382" s="7">
        <v>1655</v>
      </c>
      <c r="M1382" s="7">
        <v>6072</v>
      </c>
      <c r="N1382" s="7">
        <v>-7132</v>
      </c>
      <c r="O1382" s="7">
        <v>10501</v>
      </c>
      <c r="P1382" s="7">
        <v>-62094</v>
      </c>
      <c r="Q1382" s="7">
        <v>-13428</v>
      </c>
      <c r="R1382" s="7">
        <v>-19323</v>
      </c>
      <c r="S1382" s="7">
        <v>12302</v>
      </c>
      <c r="T1382" s="7">
        <v>-7420</v>
      </c>
      <c r="U1382" s="7">
        <v>-26144</v>
      </c>
      <c r="V1382" s="7">
        <v>7278</v>
      </c>
      <c r="W1382" s="7">
        <v>-18724</v>
      </c>
      <c r="X1382" s="7">
        <v>-4412</v>
      </c>
      <c r="Y1382" s="7">
        <v>5143</v>
      </c>
      <c r="Z1382" s="7">
        <v>-5499</v>
      </c>
      <c r="AA1382" s="7">
        <v>5873</v>
      </c>
    </row>
    <row r="1383" spans="2:27">
      <c r="B1383" s="7" t="s">
        <v>547</v>
      </c>
      <c r="C1383" s="7" t="s">
        <v>471</v>
      </c>
      <c r="D1383" s="7" t="s">
        <v>9</v>
      </c>
      <c r="E1383" s="7" t="s">
        <v>9</v>
      </c>
      <c r="F1383" s="7" t="s">
        <v>9</v>
      </c>
      <c r="G1383" s="7">
        <v>-10737</v>
      </c>
      <c r="H1383" s="7">
        <v>-17331</v>
      </c>
      <c r="I1383" s="7">
        <v>2283</v>
      </c>
      <c r="J1383" s="7">
        <v>-13393</v>
      </c>
      <c r="K1383" s="7">
        <v>-40818</v>
      </c>
      <c r="L1383" s="7">
        <v>-36172</v>
      </c>
      <c r="M1383" s="7">
        <v>8267</v>
      </c>
      <c r="N1383" s="7">
        <v>14004</v>
      </c>
      <c r="O1383" s="7">
        <v>9923</v>
      </c>
      <c r="P1383" s="7">
        <v>2846</v>
      </c>
      <c r="Q1383" s="7">
        <v>-20740</v>
      </c>
      <c r="R1383" s="7">
        <v>-23388</v>
      </c>
      <c r="S1383" s="7">
        <v>32402</v>
      </c>
      <c r="T1383" s="7">
        <v>-65144</v>
      </c>
      <c r="U1383" s="7">
        <v>-24921</v>
      </c>
      <c r="V1383" s="7">
        <v>26090</v>
      </c>
      <c r="W1383" s="7">
        <v>-5036</v>
      </c>
      <c r="X1383" s="7">
        <v>42301</v>
      </c>
      <c r="Y1383" s="7">
        <v>32476</v>
      </c>
      <c r="Z1383" s="7">
        <v>31794</v>
      </c>
      <c r="AA1383" s="7">
        <v>42423</v>
      </c>
    </row>
    <row r="1384" spans="2:27">
      <c r="B1384" s="7" t="s">
        <v>548</v>
      </c>
      <c r="C1384" s="7" t="s">
        <v>473</v>
      </c>
      <c r="D1384" s="7" t="s">
        <v>9</v>
      </c>
      <c r="E1384" s="7" t="s">
        <v>9</v>
      </c>
      <c r="F1384" s="7" t="s">
        <v>9</v>
      </c>
      <c r="G1384" s="7">
        <v>-1745</v>
      </c>
      <c r="H1384" s="7">
        <v>122</v>
      </c>
      <c r="I1384" s="7">
        <v>-1895</v>
      </c>
      <c r="J1384" s="7">
        <v>-588</v>
      </c>
      <c r="K1384" s="7">
        <v>16928</v>
      </c>
      <c r="L1384" s="7">
        <v>-16958</v>
      </c>
      <c r="M1384" s="7">
        <v>10401</v>
      </c>
      <c r="N1384" s="7">
        <v>-893</v>
      </c>
      <c r="O1384" s="7">
        <v>-9956</v>
      </c>
      <c r="P1384" s="7">
        <v>-4750</v>
      </c>
      <c r="Q1384" s="7">
        <v>-4091</v>
      </c>
      <c r="R1384" s="7">
        <v>-12377</v>
      </c>
      <c r="S1384" s="7">
        <v>-3734</v>
      </c>
      <c r="T1384" s="7">
        <v>-12810</v>
      </c>
      <c r="U1384" s="7">
        <v>-14222</v>
      </c>
      <c r="V1384" s="7">
        <v>12178</v>
      </c>
      <c r="W1384" s="7">
        <v>-8442</v>
      </c>
      <c r="X1384" s="7">
        <v>-15017</v>
      </c>
      <c r="Y1384" s="7">
        <v>-2157</v>
      </c>
      <c r="Z1384" s="7">
        <v>-12918</v>
      </c>
      <c r="AA1384" s="7">
        <v>29515</v>
      </c>
    </row>
    <row r="1385" spans="2:27">
      <c r="B1385" s="7" t="s">
        <v>549</v>
      </c>
      <c r="C1385" s="7" t="s">
        <v>469</v>
      </c>
      <c r="D1385" s="7" t="s">
        <v>9</v>
      </c>
      <c r="E1385" s="7" t="s">
        <v>9</v>
      </c>
      <c r="F1385" s="7" t="s">
        <v>9</v>
      </c>
      <c r="G1385" s="7">
        <v>-534</v>
      </c>
      <c r="H1385" s="7">
        <v>-144</v>
      </c>
      <c r="I1385" s="7">
        <v>-521</v>
      </c>
      <c r="J1385" s="7">
        <v>-283</v>
      </c>
      <c r="K1385" s="7">
        <v>4270</v>
      </c>
      <c r="L1385" s="7">
        <v>-2887</v>
      </c>
      <c r="M1385" s="7">
        <v>1114</v>
      </c>
      <c r="N1385" s="7">
        <v>-546</v>
      </c>
      <c r="O1385" s="7">
        <v>-2380</v>
      </c>
      <c r="P1385" s="7">
        <v>763</v>
      </c>
      <c r="Q1385" s="7">
        <v>1244</v>
      </c>
      <c r="R1385" s="7">
        <v>-130</v>
      </c>
      <c r="S1385" s="7">
        <v>12</v>
      </c>
      <c r="T1385" s="7">
        <v>-22</v>
      </c>
      <c r="U1385" s="7">
        <v>-15</v>
      </c>
      <c r="V1385" s="7">
        <v>80</v>
      </c>
      <c r="W1385" s="7">
        <v>-663</v>
      </c>
      <c r="X1385" s="7">
        <v>-3718</v>
      </c>
      <c r="Y1385" s="7">
        <v>-4207</v>
      </c>
      <c r="Z1385" s="7">
        <v>-2767</v>
      </c>
      <c r="AA1385" s="7">
        <v>1592</v>
      </c>
    </row>
    <row r="1386" spans="2:27">
      <c r="B1386" s="7" t="s">
        <v>550</v>
      </c>
      <c r="C1386" s="7" t="s">
        <v>471</v>
      </c>
      <c r="D1386" s="7" t="s">
        <v>9</v>
      </c>
      <c r="E1386" s="7" t="s">
        <v>9</v>
      </c>
      <c r="F1386" s="7" t="s">
        <v>9</v>
      </c>
      <c r="G1386" s="7">
        <v>-1211</v>
      </c>
      <c r="H1386" s="7">
        <v>266</v>
      </c>
      <c r="I1386" s="7">
        <v>-1374</v>
      </c>
      <c r="J1386" s="7">
        <v>-305</v>
      </c>
      <c r="K1386" s="7">
        <v>12658</v>
      </c>
      <c r="L1386" s="7">
        <v>-14071</v>
      </c>
      <c r="M1386" s="7">
        <v>9287</v>
      </c>
      <c r="N1386" s="7">
        <v>-347</v>
      </c>
      <c r="O1386" s="7">
        <v>-7576</v>
      </c>
      <c r="P1386" s="7">
        <v>-5513</v>
      </c>
      <c r="Q1386" s="7">
        <v>-5335</v>
      </c>
      <c r="R1386" s="7">
        <v>-12247</v>
      </c>
      <c r="S1386" s="7">
        <v>-3746</v>
      </c>
      <c r="T1386" s="7">
        <v>-12788</v>
      </c>
      <c r="U1386" s="7">
        <v>-14207</v>
      </c>
      <c r="V1386" s="7">
        <v>12098</v>
      </c>
      <c r="W1386" s="7">
        <v>-7779</v>
      </c>
      <c r="X1386" s="7">
        <v>-11299</v>
      </c>
      <c r="Y1386" s="7">
        <v>2050</v>
      </c>
      <c r="Z1386" s="7">
        <v>-10151</v>
      </c>
      <c r="AA1386" s="7">
        <v>27923</v>
      </c>
    </row>
    <row r="1387" spans="2:27">
      <c r="B1387" s="7" t="s">
        <v>551</v>
      </c>
      <c r="C1387" s="7" t="s">
        <v>477</v>
      </c>
      <c r="D1387" s="7" t="s">
        <v>9</v>
      </c>
      <c r="E1387" s="7" t="s">
        <v>9</v>
      </c>
      <c r="F1387" s="7" t="s">
        <v>9</v>
      </c>
      <c r="G1387" s="7" t="s">
        <v>9</v>
      </c>
      <c r="H1387" s="7">
        <v>-3940</v>
      </c>
      <c r="I1387" s="7">
        <v>-64770</v>
      </c>
      <c r="J1387" s="7">
        <v>10293</v>
      </c>
      <c r="K1387" s="7">
        <v>28338</v>
      </c>
      <c r="L1387" s="7">
        <v>381</v>
      </c>
      <c r="M1387" s="7">
        <v>-6164</v>
      </c>
      <c r="N1387" s="7">
        <v>-5709</v>
      </c>
      <c r="O1387" s="7">
        <v>9268</v>
      </c>
      <c r="P1387" s="7">
        <v>-515</v>
      </c>
      <c r="Q1387" s="7">
        <v>1758</v>
      </c>
      <c r="R1387" s="7">
        <v>14879</v>
      </c>
      <c r="S1387" s="7">
        <v>35795</v>
      </c>
      <c r="T1387" s="7">
        <v>2319</v>
      </c>
      <c r="U1387" s="7">
        <v>-4049</v>
      </c>
      <c r="V1387" s="7">
        <v>-3157</v>
      </c>
      <c r="W1387" s="7">
        <v>50211</v>
      </c>
      <c r="X1387" s="7">
        <v>16970</v>
      </c>
      <c r="Y1387" s="7">
        <v>19362</v>
      </c>
      <c r="Z1387" s="7">
        <v>27441</v>
      </c>
      <c r="AA1387" s="7">
        <v>15092</v>
      </c>
    </row>
    <row r="1388" spans="2:27">
      <c r="B1388" s="7" t="s">
        <v>552</v>
      </c>
      <c r="C1388" s="7" t="s">
        <v>479</v>
      </c>
      <c r="D1388" s="7" t="s">
        <v>9</v>
      </c>
      <c r="E1388" s="7" t="s">
        <v>9</v>
      </c>
      <c r="F1388" s="7" t="s">
        <v>9</v>
      </c>
      <c r="G1388" s="7" t="s">
        <v>9</v>
      </c>
      <c r="H1388" s="7">
        <v>-3940</v>
      </c>
      <c r="I1388" s="7">
        <v>-64048</v>
      </c>
      <c r="J1388" s="7">
        <v>12873</v>
      </c>
      <c r="K1388" s="7">
        <v>29973</v>
      </c>
      <c r="L1388" s="7">
        <v>5237</v>
      </c>
      <c r="M1388" s="7">
        <v>-6822</v>
      </c>
      <c r="N1388" s="7">
        <v>-3906</v>
      </c>
      <c r="O1388" s="7">
        <v>11083</v>
      </c>
      <c r="P1388" s="7">
        <v>-615</v>
      </c>
      <c r="Q1388" s="7">
        <v>1642</v>
      </c>
      <c r="R1388" s="7">
        <v>15474</v>
      </c>
      <c r="S1388" s="7">
        <v>35791</v>
      </c>
      <c r="T1388" s="7">
        <v>2320</v>
      </c>
      <c r="U1388" s="7">
        <v>-3892</v>
      </c>
      <c r="V1388" s="7">
        <v>-10405</v>
      </c>
      <c r="W1388" s="7">
        <v>42963</v>
      </c>
      <c r="X1388" s="7">
        <v>15789</v>
      </c>
      <c r="Y1388" s="7">
        <v>12114</v>
      </c>
      <c r="Z1388" s="7">
        <v>16232</v>
      </c>
      <c r="AA1388" s="7">
        <v>8345</v>
      </c>
    </row>
    <row r="1389" spans="2:27">
      <c r="B1389" s="7" t="s">
        <v>553</v>
      </c>
      <c r="C1389" s="7" t="s">
        <v>481</v>
      </c>
      <c r="D1389" s="7" t="s">
        <v>9</v>
      </c>
      <c r="E1389" s="7" t="s">
        <v>9</v>
      </c>
      <c r="F1389" s="7" t="s">
        <v>9</v>
      </c>
      <c r="G1389" s="7" t="s">
        <v>9</v>
      </c>
      <c r="H1389" s="7" t="s">
        <v>9</v>
      </c>
      <c r="I1389" s="7" t="s">
        <v>9</v>
      </c>
      <c r="J1389" s="7" t="s">
        <v>9</v>
      </c>
      <c r="K1389" s="7" t="s">
        <v>9</v>
      </c>
      <c r="L1389" s="7" t="s">
        <v>9</v>
      </c>
      <c r="M1389" s="7" t="s">
        <v>9</v>
      </c>
      <c r="N1389" s="7">
        <v>-1339</v>
      </c>
      <c r="O1389" s="7">
        <v>177</v>
      </c>
      <c r="P1389" s="7">
        <v>-5286</v>
      </c>
      <c r="Q1389" s="7">
        <v>-165</v>
      </c>
      <c r="R1389" s="7">
        <v>3599</v>
      </c>
      <c r="S1389" s="7">
        <v>29121</v>
      </c>
      <c r="T1389" s="7">
        <v>1606</v>
      </c>
      <c r="U1389" s="7">
        <v>-1427</v>
      </c>
      <c r="V1389" s="7">
        <v>-10660</v>
      </c>
      <c r="W1389" s="7">
        <v>-7290</v>
      </c>
      <c r="X1389" s="7">
        <v>3542</v>
      </c>
      <c r="Y1389" s="7">
        <v>-133</v>
      </c>
      <c r="Z1389" s="7">
        <v>-4235</v>
      </c>
      <c r="AA1389" s="7">
        <v>970</v>
      </c>
    </row>
    <row r="1390" spans="2:27">
      <c r="B1390" s="7" t="s">
        <v>554</v>
      </c>
      <c r="C1390" s="7" t="s">
        <v>483</v>
      </c>
      <c r="D1390" s="7" t="s">
        <v>9</v>
      </c>
      <c r="E1390" s="7" t="s">
        <v>9</v>
      </c>
      <c r="F1390" s="7" t="s">
        <v>9</v>
      </c>
      <c r="G1390" s="7" t="s">
        <v>9</v>
      </c>
      <c r="H1390" s="7">
        <v>-4653</v>
      </c>
      <c r="I1390" s="7">
        <v>-64048</v>
      </c>
      <c r="J1390" s="7">
        <v>12873</v>
      </c>
      <c r="K1390" s="7">
        <v>30832</v>
      </c>
      <c r="L1390" s="7">
        <v>5389</v>
      </c>
      <c r="M1390" s="7">
        <v>-5035</v>
      </c>
      <c r="N1390" s="7">
        <v>-8220</v>
      </c>
      <c r="O1390" s="7">
        <v>9660</v>
      </c>
      <c r="P1390" s="7">
        <v>3230</v>
      </c>
      <c r="Q1390" s="7">
        <v>3210</v>
      </c>
      <c r="R1390" s="7">
        <v>8479</v>
      </c>
      <c r="S1390" s="7">
        <v>5134</v>
      </c>
      <c r="T1390" s="7">
        <v>694</v>
      </c>
      <c r="U1390" s="7">
        <v>1624</v>
      </c>
      <c r="V1390" s="7">
        <v>273</v>
      </c>
      <c r="W1390" s="7">
        <v>47242</v>
      </c>
      <c r="X1390" s="7">
        <v>3479</v>
      </c>
      <c r="Y1390" s="7">
        <v>3479</v>
      </c>
      <c r="Z1390" s="7">
        <v>20467</v>
      </c>
      <c r="AA1390" s="7">
        <v>7375</v>
      </c>
    </row>
    <row r="1391" spans="2:27">
      <c r="B1391" s="7" t="s">
        <v>555</v>
      </c>
      <c r="C1391" s="7" t="s">
        <v>485</v>
      </c>
      <c r="D1391" s="7" t="s">
        <v>9</v>
      </c>
      <c r="E1391" s="7" t="s">
        <v>9</v>
      </c>
      <c r="F1391" s="7" t="s">
        <v>9</v>
      </c>
      <c r="G1391" s="7" t="s">
        <v>9</v>
      </c>
      <c r="H1391" s="7">
        <v>713</v>
      </c>
      <c r="I1391" s="7" t="s">
        <v>9</v>
      </c>
      <c r="J1391" s="7" t="s">
        <v>9</v>
      </c>
      <c r="K1391" s="7">
        <v>-859</v>
      </c>
      <c r="L1391" s="7">
        <v>-152</v>
      </c>
      <c r="M1391" s="7">
        <v>-1787</v>
      </c>
      <c r="N1391" s="7">
        <v>5653</v>
      </c>
      <c r="O1391" s="7">
        <v>1246</v>
      </c>
      <c r="P1391" s="7">
        <v>1441</v>
      </c>
      <c r="Q1391" s="7">
        <v>-1403</v>
      </c>
      <c r="R1391" s="7">
        <v>3396</v>
      </c>
      <c r="S1391" s="7">
        <v>1536</v>
      </c>
      <c r="T1391" s="7">
        <v>20</v>
      </c>
      <c r="U1391" s="7">
        <v>-4089</v>
      </c>
      <c r="V1391" s="7">
        <v>-18</v>
      </c>
      <c r="W1391" s="7">
        <v>3011</v>
      </c>
      <c r="X1391" s="7">
        <v>8768</v>
      </c>
      <c r="Y1391" s="7">
        <v>8768</v>
      </c>
      <c r="Z1391" s="7" t="s">
        <v>9</v>
      </c>
      <c r="AA1391" s="7" t="s">
        <v>9</v>
      </c>
    </row>
    <row r="1392" spans="2:27">
      <c r="B1392" s="7" t="s">
        <v>556</v>
      </c>
      <c r="C1392" s="7" t="s">
        <v>487</v>
      </c>
      <c r="D1392" s="7" t="s">
        <v>9</v>
      </c>
      <c r="E1392" s="7" t="s">
        <v>9</v>
      </c>
      <c r="F1392" s="7" t="s">
        <v>9</v>
      </c>
      <c r="G1392" s="7" t="s">
        <v>9</v>
      </c>
      <c r="H1392" s="7" t="s">
        <v>9</v>
      </c>
      <c r="I1392" s="7">
        <v>-722</v>
      </c>
      <c r="J1392" s="7">
        <v>-2580</v>
      </c>
      <c r="K1392" s="7">
        <v>-1635</v>
      </c>
      <c r="L1392" s="7">
        <v>-4856</v>
      </c>
      <c r="M1392" s="7">
        <v>658</v>
      </c>
      <c r="N1392" s="7">
        <v>-1803</v>
      </c>
      <c r="O1392" s="7">
        <v>-1815</v>
      </c>
      <c r="P1392" s="7">
        <v>100</v>
      </c>
      <c r="Q1392" s="7">
        <v>116</v>
      </c>
      <c r="R1392" s="7">
        <v>-595</v>
      </c>
      <c r="S1392" s="7">
        <v>4</v>
      </c>
      <c r="T1392" s="7">
        <v>-1</v>
      </c>
      <c r="U1392" s="7">
        <v>-157</v>
      </c>
      <c r="V1392" s="7">
        <v>7248</v>
      </c>
      <c r="W1392" s="7">
        <v>7248</v>
      </c>
      <c r="X1392" s="7">
        <v>1181</v>
      </c>
      <c r="Y1392" s="7">
        <v>7248</v>
      </c>
      <c r="Z1392" s="7">
        <v>11209</v>
      </c>
      <c r="AA1392" s="7">
        <v>6747</v>
      </c>
    </row>
    <row r="1393" spans="2:27">
      <c r="B1393" s="7" t="s">
        <v>557</v>
      </c>
      <c r="C1393" s="7" t="s">
        <v>489</v>
      </c>
      <c r="D1393" s="7" t="s">
        <v>9</v>
      </c>
      <c r="E1393" s="7" t="s">
        <v>9</v>
      </c>
      <c r="F1393" s="7" t="s">
        <v>9</v>
      </c>
      <c r="G1393" s="7" t="s">
        <v>9</v>
      </c>
      <c r="H1393" s="7" t="s">
        <v>9</v>
      </c>
      <c r="I1393" s="7" t="s">
        <v>9</v>
      </c>
      <c r="J1393" s="7" t="s">
        <v>9</v>
      </c>
      <c r="K1393" s="7" t="s">
        <v>9</v>
      </c>
      <c r="L1393" s="7" t="s">
        <v>9</v>
      </c>
      <c r="M1393" s="7" t="s">
        <v>9</v>
      </c>
      <c r="N1393" s="7" t="s">
        <v>9</v>
      </c>
      <c r="O1393" s="7" t="s">
        <v>9</v>
      </c>
      <c r="P1393" s="7" t="s">
        <v>9</v>
      </c>
      <c r="Q1393" s="7" t="s">
        <v>9</v>
      </c>
      <c r="R1393" s="7" t="s">
        <v>9</v>
      </c>
      <c r="S1393" s="7" t="s">
        <v>9</v>
      </c>
      <c r="T1393" s="7">
        <v>3</v>
      </c>
      <c r="U1393" s="7">
        <v>172</v>
      </c>
      <c r="V1393" s="7">
        <v>-1549</v>
      </c>
      <c r="W1393" s="7">
        <v>-1549</v>
      </c>
      <c r="X1393" s="7">
        <v>205</v>
      </c>
      <c r="Y1393" s="7">
        <v>-1549</v>
      </c>
      <c r="Z1393" s="7">
        <v>7289</v>
      </c>
      <c r="AA1393" s="7">
        <v>2723</v>
      </c>
    </row>
    <row r="1394" spans="2:27">
      <c r="B1394" s="7" t="s">
        <v>558</v>
      </c>
      <c r="C1394" s="7" t="s">
        <v>491</v>
      </c>
      <c r="D1394" s="7" t="s">
        <v>9</v>
      </c>
      <c r="E1394" s="7" t="s">
        <v>9</v>
      </c>
      <c r="F1394" s="7" t="s">
        <v>9</v>
      </c>
      <c r="G1394" s="7" t="s">
        <v>9</v>
      </c>
      <c r="H1394" s="7" t="s">
        <v>9</v>
      </c>
      <c r="I1394" s="7">
        <v>-722</v>
      </c>
      <c r="J1394" s="7">
        <v>-2580</v>
      </c>
      <c r="K1394" s="7">
        <v>-1635</v>
      </c>
      <c r="L1394" s="7">
        <v>-4856</v>
      </c>
      <c r="M1394" s="7">
        <v>658</v>
      </c>
      <c r="N1394" s="7">
        <v>-1803</v>
      </c>
      <c r="O1394" s="7">
        <v>-1815</v>
      </c>
      <c r="P1394" s="7">
        <v>100</v>
      </c>
      <c r="Q1394" s="7">
        <v>116</v>
      </c>
      <c r="R1394" s="7">
        <v>-595</v>
      </c>
      <c r="S1394" s="7">
        <v>4</v>
      </c>
      <c r="T1394" s="7">
        <v>-4</v>
      </c>
      <c r="U1394" s="7">
        <v>-329</v>
      </c>
      <c r="V1394" s="7">
        <v>8797</v>
      </c>
      <c r="W1394" s="7">
        <v>8797</v>
      </c>
      <c r="X1394" s="7">
        <v>976</v>
      </c>
      <c r="Y1394" s="7">
        <v>8797</v>
      </c>
      <c r="Z1394" s="7">
        <v>3920</v>
      </c>
      <c r="AA1394" s="7">
        <v>4024</v>
      </c>
    </row>
    <row r="1395" spans="2:27">
      <c r="B1395" s="7" t="s">
        <v>559</v>
      </c>
      <c r="C1395" s="7" t="s">
        <v>493</v>
      </c>
      <c r="D1395" s="7" t="s">
        <v>9</v>
      </c>
      <c r="E1395" s="7" t="s">
        <v>9</v>
      </c>
      <c r="F1395" s="7" t="s">
        <v>9</v>
      </c>
      <c r="G1395" s="7" t="s">
        <v>9</v>
      </c>
      <c r="H1395" s="7" t="s">
        <v>9</v>
      </c>
      <c r="I1395" s="7" t="s">
        <v>9</v>
      </c>
      <c r="J1395" s="7" t="s">
        <v>9</v>
      </c>
      <c r="K1395" s="7" t="s">
        <v>9</v>
      </c>
      <c r="L1395" s="7" t="s">
        <v>9</v>
      </c>
      <c r="M1395" s="7" t="s">
        <v>9</v>
      </c>
      <c r="N1395" s="7" t="s">
        <v>9</v>
      </c>
      <c r="O1395" s="7" t="s">
        <v>9</v>
      </c>
      <c r="P1395" s="7" t="s">
        <v>9</v>
      </c>
      <c r="Q1395" s="7" t="s">
        <v>9</v>
      </c>
      <c r="R1395" s="7" t="s">
        <v>9</v>
      </c>
      <c r="S1395" s="7" t="s">
        <v>9</v>
      </c>
      <c r="T1395" s="7" t="s">
        <v>9</v>
      </c>
      <c r="U1395" s="7" t="s">
        <v>9</v>
      </c>
      <c r="V1395" s="7" t="s">
        <v>9</v>
      </c>
      <c r="W1395" s="7" t="s">
        <v>9</v>
      </c>
      <c r="X1395" s="7" t="s">
        <v>9</v>
      </c>
      <c r="Y1395" s="7" t="s">
        <v>9</v>
      </c>
      <c r="Z1395" s="7" t="s">
        <v>9</v>
      </c>
      <c r="AA1395" s="7" t="s">
        <v>9</v>
      </c>
    </row>
    <row r="1396" spans="2:27">
      <c r="B1396" s="7" t="s">
        <v>560</v>
      </c>
      <c r="C1396" s="7" t="s">
        <v>495</v>
      </c>
      <c r="D1396" s="7" t="s">
        <v>9</v>
      </c>
      <c r="E1396" s="7" t="s">
        <v>9</v>
      </c>
      <c r="F1396" s="7" t="s">
        <v>9</v>
      </c>
      <c r="G1396" s="7" t="s">
        <v>9</v>
      </c>
      <c r="H1396" s="7" t="s">
        <v>9</v>
      </c>
      <c r="I1396" s="7" t="s">
        <v>9</v>
      </c>
      <c r="J1396" s="7" t="s">
        <v>9</v>
      </c>
      <c r="K1396" s="7" t="s">
        <v>9</v>
      </c>
      <c r="L1396" s="7" t="s">
        <v>9</v>
      </c>
      <c r="M1396" s="7" t="s">
        <v>9</v>
      </c>
      <c r="N1396" s="7" t="s">
        <v>9</v>
      </c>
      <c r="O1396" s="7" t="s">
        <v>9</v>
      </c>
      <c r="P1396" s="7" t="s">
        <v>9</v>
      </c>
      <c r="Q1396" s="7" t="s">
        <v>9</v>
      </c>
      <c r="R1396" s="7" t="s">
        <v>9</v>
      </c>
      <c r="S1396" s="7" t="s">
        <v>9</v>
      </c>
      <c r="T1396" s="7" t="s">
        <v>9</v>
      </c>
      <c r="U1396" s="7" t="s">
        <v>9</v>
      </c>
      <c r="V1396" s="7" t="s">
        <v>9</v>
      </c>
      <c r="W1396" s="7" t="s">
        <v>9</v>
      </c>
      <c r="X1396" s="7" t="s">
        <v>9</v>
      </c>
      <c r="Y1396" s="7" t="s">
        <v>9</v>
      </c>
      <c r="Z1396" s="7" t="s">
        <v>9</v>
      </c>
      <c r="AA1396" s="7" t="s">
        <v>9</v>
      </c>
    </row>
    <row r="1397" spans="2:27">
      <c r="B1397" s="7" t="s">
        <v>561</v>
      </c>
      <c r="C1397" s="7" t="s">
        <v>497</v>
      </c>
      <c r="D1397" s="7" t="s">
        <v>9</v>
      </c>
      <c r="E1397" s="7" t="s">
        <v>9</v>
      </c>
      <c r="F1397" s="7" t="s">
        <v>9</v>
      </c>
      <c r="G1397" s="7" t="s">
        <v>9</v>
      </c>
      <c r="H1397" s="7" t="s">
        <v>9</v>
      </c>
      <c r="I1397" s="7" t="s">
        <v>9</v>
      </c>
      <c r="J1397" s="7" t="s">
        <v>9</v>
      </c>
      <c r="K1397" s="7" t="s">
        <v>9</v>
      </c>
      <c r="L1397" s="7" t="s">
        <v>9</v>
      </c>
      <c r="M1397" s="7" t="s">
        <v>9</v>
      </c>
      <c r="N1397" s="7" t="s">
        <v>9</v>
      </c>
      <c r="O1397" s="7" t="s">
        <v>9</v>
      </c>
      <c r="P1397" s="7" t="s">
        <v>9</v>
      </c>
      <c r="Q1397" s="7" t="s">
        <v>9</v>
      </c>
      <c r="R1397" s="7" t="s">
        <v>9</v>
      </c>
      <c r="S1397" s="7" t="s">
        <v>9</v>
      </c>
      <c r="T1397" s="7" t="s">
        <v>9</v>
      </c>
      <c r="U1397" s="7" t="s">
        <v>9</v>
      </c>
      <c r="V1397" s="7" t="s">
        <v>9</v>
      </c>
      <c r="W1397" s="7" t="s">
        <v>9</v>
      </c>
      <c r="X1397" s="7" t="s">
        <v>9</v>
      </c>
      <c r="Y1397" s="7" t="s">
        <v>9</v>
      </c>
      <c r="Z1397" s="7" t="s">
        <v>9</v>
      </c>
      <c r="AA1397" s="7" t="s">
        <v>9</v>
      </c>
    </row>
    <row r="1398" spans="2:27">
      <c r="B1398" s="7" t="s">
        <v>562</v>
      </c>
      <c r="C1398" s="7" t="s">
        <v>499</v>
      </c>
      <c r="D1398" s="7" t="s">
        <v>9</v>
      </c>
      <c r="E1398" s="7" t="s">
        <v>9</v>
      </c>
      <c r="F1398" s="7" t="s">
        <v>9</v>
      </c>
      <c r="G1398" s="7" t="s">
        <v>9</v>
      </c>
      <c r="H1398" s="7" t="s">
        <v>9</v>
      </c>
      <c r="I1398" s="7" t="s">
        <v>9</v>
      </c>
      <c r="J1398" s="7" t="s">
        <v>9</v>
      </c>
      <c r="K1398" s="7" t="s">
        <v>9</v>
      </c>
      <c r="L1398" s="7" t="s">
        <v>9</v>
      </c>
      <c r="M1398" s="7" t="s">
        <v>9</v>
      </c>
      <c r="N1398" s="7" t="s">
        <v>9</v>
      </c>
      <c r="O1398" s="7" t="s">
        <v>9</v>
      </c>
      <c r="P1398" s="7" t="s">
        <v>9</v>
      </c>
      <c r="Q1398" s="7" t="s">
        <v>9</v>
      </c>
      <c r="R1398" s="7" t="s">
        <v>9</v>
      </c>
      <c r="S1398" s="7" t="s">
        <v>9</v>
      </c>
      <c r="T1398" s="7" t="s">
        <v>9</v>
      </c>
      <c r="U1398" s="7" t="s">
        <v>9</v>
      </c>
      <c r="V1398" s="7" t="s">
        <v>9</v>
      </c>
      <c r="W1398" s="7" t="s">
        <v>9</v>
      </c>
      <c r="X1398" s="7" t="s">
        <v>9</v>
      </c>
      <c r="Y1398" s="7" t="s">
        <v>9</v>
      </c>
      <c r="Z1398" s="7" t="s">
        <v>9</v>
      </c>
      <c r="AA1398" s="7" t="s">
        <v>9</v>
      </c>
    </row>
    <row r="1399" spans="2:27">
      <c r="B1399" s="7" t="s">
        <v>563</v>
      </c>
      <c r="C1399" s="7" t="s">
        <v>501</v>
      </c>
      <c r="D1399" s="7" t="s">
        <v>9</v>
      </c>
      <c r="E1399" s="7" t="s">
        <v>9</v>
      </c>
      <c r="F1399" s="7" t="s">
        <v>9</v>
      </c>
      <c r="G1399" s="7" t="s">
        <v>9</v>
      </c>
      <c r="H1399" s="7" t="s">
        <v>9</v>
      </c>
      <c r="I1399" s="7" t="s">
        <v>9</v>
      </c>
      <c r="J1399" s="7" t="s">
        <v>9</v>
      </c>
      <c r="K1399" s="7" t="s">
        <v>9</v>
      </c>
      <c r="L1399" s="7" t="s">
        <v>9</v>
      </c>
      <c r="M1399" s="7" t="s">
        <v>9</v>
      </c>
      <c r="N1399" s="7" t="s">
        <v>9</v>
      </c>
      <c r="O1399" s="7" t="s">
        <v>9</v>
      </c>
      <c r="P1399" s="7" t="s">
        <v>9</v>
      </c>
      <c r="Q1399" s="7" t="s">
        <v>9</v>
      </c>
      <c r="R1399" s="7" t="s">
        <v>9</v>
      </c>
      <c r="S1399" s="7" t="s">
        <v>9</v>
      </c>
      <c r="T1399" s="7" t="s">
        <v>9</v>
      </c>
      <c r="U1399" s="7" t="s">
        <v>9</v>
      </c>
      <c r="V1399" s="7" t="s">
        <v>9</v>
      </c>
      <c r="W1399" s="7" t="s">
        <v>9</v>
      </c>
      <c r="X1399" s="7" t="s">
        <v>9</v>
      </c>
      <c r="Y1399" s="7" t="s">
        <v>9</v>
      </c>
      <c r="Z1399" s="7" t="s">
        <v>9</v>
      </c>
      <c r="AA1399" s="7" t="s">
        <v>9</v>
      </c>
    </row>
    <row r="1400" spans="2:27">
      <c r="B1400" s="7" t="s">
        <v>564</v>
      </c>
      <c r="C1400" s="7" t="s">
        <v>503</v>
      </c>
      <c r="D1400" s="7" t="s">
        <v>9</v>
      </c>
      <c r="E1400" s="7" t="s">
        <v>9</v>
      </c>
      <c r="F1400" s="7" t="s">
        <v>9</v>
      </c>
      <c r="G1400" s="7" t="s">
        <v>9</v>
      </c>
      <c r="H1400" s="7" t="s">
        <v>9</v>
      </c>
      <c r="I1400" s="7" t="s">
        <v>9</v>
      </c>
      <c r="J1400" s="7" t="s">
        <v>9</v>
      </c>
      <c r="K1400" s="7" t="s">
        <v>9</v>
      </c>
      <c r="L1400" s="7" t="s">
        <v>9</v>
      </c>
      <c r="M1400" s="7" t="s">
        <v>9</v>
      </c>
      <c r="N1400" s="7" t="s">
        <v>9</v>
      </c>
      <c r="O1400" s="7" t="s">
        <v>9</v>
      </c>
      <c r="P1400" s="7" t="s">
        <v>9</v>
      </c>
      <c r="Q1400" s="7" t="s">
        <v>9</v>
      </c>
      <c r="R1400" s="7" t="s">
        <v>9</v>
      </c>
      <c r="S1400" s="7" t="s">
        <v>9</v>
      </c>
      <c r="T1400" s="7" t="s">
        <v>9</v>
      </c>
      <c r="U1400" s="7" t="s">
        <v>9</v>
      </c>
      <c r="V1400" s="7" t="s">
        <v>9</v>
      </c>
      <c r="W1400" s="7" t="s">
        <v>9</v>
      </c>
      <c r="X1400" s="7" t="s">
        <v>9</v>
      </c>
      <c r="Y1400" s="7" t="s">
        <v>9</v>
      </c>
      <c r="Z1400" s="7" t="s">
        <v>9</v>
      </c>
      <c r="AA1400" s="7" t="s">
        <v>9</v>
      </c>
    </row>
    <row r="1401" spans="2:27">
      <c r="B1401" s="7" t="s">
        <v>565</v>
      </c>
      <c r="C1401" s="7" t="s">
        <v>505</v>
      </c>
      <c r="D1401" s="7" t="s">
        <v>9</v>
      </c>
      <c r="E1401" s="7" t="s">
        <v>9</v>
      </c>
      <c r="F1401" s="7" t="s">
        <v>9</v>
      </c>
      <c r="G1401" s="7" t="s">
        <v>9</v>
      </c>
      <c r="H1401" s="7" t="s">
        <v>9</v>
      </c>
      <c r="I1401" s="7" t="s">
        <v>9</v>
      </c>
      <c r="J1401" s="7" t="s">
        <v>9</v>
      </c>
      <c r="K1401" s="7" t="s">
        <v>9</v>
      </c>
      <c r="L1401" s="7" t="s">
        <v>9</v>
      </c>
      <c r="M1401" s="7" t="s">
        <v>9</v>
      </c>
      <c r="N1401" s="7" t="s">
        <v>9</v>
      </c>
      <c r="O1401" s="7" t="s">
        <v>9</v>
      </c>
      <c r="P1401" s="7" t="s">
        <v>9</v>
      </c>
      <c r="Q1401" s="7" t="s">
        <v>9</v>
      </c>
      <c r="R1401" s="7" t="s">
        <v>9</v>
      </c>
      <c r="S1401" s="7" t="s">
        <v>9</v>
      </c>
      <c r="T1401" s="7" t="s">
        <v>9</v>
      </c>
      <c r="U1401" s="7" t="s">
        <v>9</v>
      </c>
      <c r="V1401" s="7" t="s">
        <v>9</v>
      </c>
      <c r="W1401" s="7" t="s">
        <v>9</v>
      </c>
      <c r="X1401" s="7" t="s">
        <v>9</v>
      </c>
      <c r="Y1401" s="7" t="s">
        <v>9</v>
      </c>
      <c r="Z1401" s="7" t="s">
        <v>9</v>
      </c>
      <c r="AA1401" s="7" t="s">
        <v>9</v>
      </c>
    </row>
    <row r="1402" spans="2:27">
      <c r="B1402" s="7" t="s">
        <v>566</v>
      </c>
      <c r="C1402" s="7" t="s">
        <v>507</v>
      </c>
      <c r="D1402" s="7" t="s">
        <v>9</v>
      </c>
      <c r="E1402" s="7" t="s">
        <v>9</v>
      </c>
      <c r="F1402" s="7" t="s">
        <v>9</v>
      </c>
      <c r="G1402" s="7">
        <v>-1288</v>
      </c>
      <c r="H1402" s="7" t="s">
        <v>9</v>
      </c>
      <c r="I1402" s="7">
        <v>990</v>
      </c>
      <c r="J1402" s="7">
        <v>2956</v>
      </c>
      <c r="K1402" s="7">
        <v>1689</v>
      </c>
      <c r="L1402" s="7">
        <v>4154</v>
      </c>
      <c r="M1402" s="7">
        <v>77</v>
      </c>
      <c r="N1402" s="7">
        <v>17380</v>
      </c>
      <c r="O1402" s="7">
        <v>31099</v>
      </c>
      <c r="P1402" s="7">
        <v>30241</v>
      </c>
      <c r="Q1402" s="7">
        <v>42030</v>
      </c>
      <c r="R1402" s="7">
        <v>38580</v>
      </c>
      <c r="S1402" s="7">
        <v>24689</v>
      </c>
      <c r="T1402" s="7">
        <v>43443</v>
      </c>
      <c r="U1402" s="7">
        <v>47359</v>
      </c>
      <c r="V1402" s="7">
        <v>133635</v>
      </c>
      <c r="W1402" s="7">
        <v>10549</v>
      </c>
      <c r="X1402" s="7">
        <v>14383</v>
      </c>
      <c r="Y1402" s="7">
        <v>18330</v>
      </c>
      <c r="Z1402" s="7">
        <v>-13367</v>
      </c>
      <c r="AA1402" s="7">
        <v>932</v>
      </c>
    </row>
    <row r="1403" spans="2:27">
      <c r="B1403" s="7" t="s">
        <v>567</v>
      </c>
      <c r="C1403" s="7" t="s">
        <v>509</v>
      </c>
      <c r="D1403" s="7" t="s">
        <v>9</v>
      </c>
      <c r="E1403" s="7" t="s">
        <v>9</v>
      </c>
      <c r="F1403" s="7" t="s">
        <v>9</v>
      </c>
      <c r="G1403" s="7">
        <v>-1288</v>
      </c>
      <c r="H1403" s="7" t="s">
        <v>9</v>
      </c>
      <c r="I1403" s="7">
        <v>990</v>
      </c>
      <c r="J1403" s="7">
        <v>2956</v>
      </c>
      <c r="K1403" s="7">
        <v>1689</v>
      </c>
      <c r="L1403" s="7">
        <v>4154</v>
      </c>
      <c r="M1403" s="7">
        <v>77</v>
      </c>
      <c r="N1403" s="7">
        <v>17380</v>
      </c>
      <c r="O1403" s="7">
        <v>31099</v>
      </c>
      <c r="P1403" s="7">
        <v>30241</v>
      </c>
      <c r="Q1403" s="7">
        <v>42030</v>
      </c>
      <c r="R1403" s="7">
        <v>38580</v>
      </c>
      <c r="S1403" s="7">
        <v>24689</v>
      </c>
      <c r="T1403" s="7">
        <v>43443</v>
      </c>
      <c r="U1403" s="7">
        <v>47359</v>
      </c>
      <c r="V1403" s="7">
        <v>133635</v>
      </c>
      <c r="W1403" s="7">
        <v>10549</v>
      </c>
      <c r="X1403" s="7">
        <v>14383</v>
      </c>
      <c r="Y1403" s="7">
        <v>18330</v>
      </c>
      <c r="Z1403" s="7">
        <v>-13367</v>
      </c>
      <c r="AA1403" s="7">
        <v>932</v>
      </c>
    </row>
    <row r="1404" spans="2:27">
      <c r="B1404" s="7" t="s">
        <v>568</v>
      </c>
      <c r="C1404" s="7" t="s">
        <v>511</v>
      </c>
      <c r="D1404" s="7" t="s">
        <v>9</v>
      </c>
      <c r="E1404" s="7" t="s">
        <v>9</v>
      </c>
      <c r="F1404" s="7" t="s">
        <v>9</v>
      </c>
      <c r="G1404" s="7" t="s">
        <v>9</v>
      </c>
      <c r="H1404" s="7" t="s">
        <v>9</v>
      </c>
      <c r="I1404" s="7" t="s">
        <v>9</v>
      </c>
      <c r="J1404" s="7" t="s">
        <v>9</v>
      </c>
      <c r="K1404" s="7" t="s">
        <v>9</v>
      </c>
      <c r="L1404" s="7" t="s">
        <v>9</v>
      </c>
      <c r="M1404" s="7" t="s">
        <v>9</v>
      </c>
      <c r="N1404" s="7" t="s">
        <v>9</v>
      </c>
      <c r="O1404" s="7" t="s">
        <v>9</v>
      </c>
      <c r="P1404" s="7" t="s">
        <v>9</v>
      </c>
      <c r="Q1404" s="7" t="s">
        <v>9</v>
      </c>
      <c r="R1404" s="7" t="s">
        <v>9</v>
      </c>
      <c r="S1404" s="7" t="s">
        <v>9</v>
      </c>
      <c r="T1404" s="7" t="s">
        <v>9</v>
      </c>
      <c r="U1404" s="7" t="s">
        <v>9</v>
      </c>
      <c r="V1404" s="7" t="s">
        <v>9</v>
      </c>
      <c r="W1404" s="7" t="s">
        <v>9</v>
      </c>
      <c r="X1404" s="7" t="s">
        <v>9</v>
      </c>
      <c r="Y1404" s="7" t="s">
        <v>9</v>
      </c>
      <c r="Z1404" s="7" t="s">
        <v>9</v>
      </c>
      <c r="AA1404" s="7" t="s">
        <v>9</v>
      </c>
    </row>
    <row r="1405" spans="2:27">
      <c r="B1405" s="7" t="s">
        <v>569</v>
      </c>
      <c r="C1405" s="7" t="s">
        <v>513</v>
      </c>
      <c r="D1405" s="7" t="s">
        <v>9</v>
      </c>
      <c r="E1405" s="7" t="s">
        <v>9</v>
      </c>
      <c r="F1405" s="7" t="s">
        <v>9</v>
      </c>
      <c r="G1405" s="7">
        <v>981</v>
      </c>
      <c r="H1405" s="7">
        <v>-1221</v>
      </c>
      <c r="I1405" s="7">
        <v>24</v>
      </c>
      <c r="J1405" s="7">
        <v>-2030</v>
      </c>
      <c r="K1405" s="7">
        <v>-12795</v>
      </c>
      <c r="L1405" s="7">
        <v>-37225</v>
      </c>
      <c r="M1405" s="7">
        <v>-40744</v>
      </c>
      <c r="N1405" s="7">
        <v>-58027</v>
      </c>
      <c r="O1405" s="7">
        <v>-62030</v>
      </c>
      <c r="P1405" s="7">
        <v>10357</v>
      </c>
      <c r="Q1405" s="7">
        <v>-14849</v>
      </c>
      <c r="R1405" s="7">
        <v>-5140</v>
      </c>
      <c r="S1405" s="7">
        <v>-289</v>
      </c>
      <c r="T1405" s="7">
        <v>-24998</v>
      </c>
      <c r="U1405" s="7">
        <v>-8285</v>
      </c>
      <c r="V1405" s="7">
        <v>18287</v>
      </c>
      <c r="W1405" s="7">
        <v>8695</v>
      </c>
      <c r="X1405" s="7">
        <v>12055</v>
      </c>
      <c r="Y1405" s="7">
        <v>5745</v>
      </c>
      <c r="Z1405" s="7">
        <v>-22324</v>
      </c>
      <c r="AA1405" s="7">
        <v>-2607</v>
      </c>
    </row>
    <row r="1406" spans="2:27">
      <c r="B1406" s="7" t="s">
        <v>570</v>
      </c>
      <c r="C1406" s="7" t="s">
        <v>515</v>
      </c>
      <c r="D1406" s="7" t="s">
        <v>9</v>
      </c>
      <c r="E1406" s="7" t="s">
        <v>9</v>
      </c>
      <c r="F1406" s="7" t="s">
        <v>9</v>
      </c>
      <c r="G1406" s="7">
        <v>867</v>
      </c>
      <c r="H1406" s="7">
        <v>2427</v>
      </c>
      <c r="I1406" s="7">
        <v>1044</v>
      </c>
      <c r="J1406" s="7">
        <v>-11001</v>
      </c>
      <c r="K1406" s="7">
        <v>-3001</v>
      </c>
      <c r="L1406" s="7">
        <v>-9017</v>
      </c>
      <c r="M1406" s="7">
        <v>-13353</v>
      </c>
      <c r="N1406" s="7">
        <v>-11503</v>
      </c>
      <c r="O1406" s="7">
        <v>-10054</v>
      </c>
      <c r="P1406" s="7">
        <v>291</v>
      </c>
      <c r="Q1406" s="7">
        <v>-4312</v>
      </c>
      <c r="R1406" s="7">
        <v>-309</v>
      </c>
      <c r="S1406" s="7">
        <v>5349</v>
      </c>
      <c r="T1406" s="7">
        <v>-1481</v>
      </c>
      <c r="U1406" s="7">
        <v>1665</v>
      </c>
      <c r="V1406" s="7">
        <v>-87</v>
      </c>
      <c r="W1406" s="7">
        <v>-15051</v>
      </c>
      <c r="X1406" s="7">
        <v>-11511</v>
      </c>
      <c r="Y1406" s="7">
        <v>3606</v>
      </c>
      <c r="Z1406" s="7">
        <v>-18960</v>
      </c>
      <c r="AA1406" s="7">
        <v>-1557</v>
      </c>
    </row>
    <row r="1407" spans="2:27">
      <c r="B1407" s="7" t="s">
        <v>571</v>
      </c>
      <c r="C1407" s="7" t="s">
        <v>517</v>
      </c>
      <c r="D1407" s="7" t="s">
        <v>9</v>
      </c>
      <c r="E1407" s="7" t="s">
        <v>9</v>
      </c>
      <c r="F1407" s="7" t="s">
        <v>9</v>
      </c>
      <c r="G1407" s="7">
        <v>114</v>
      </c>
      <c r="H1407" s="7">
        <v>-3648</v>
      </c>
      <c r="I1407" s="7">
        <v>-1020</v>
      </c>
      <c r="J1407" s="7">
        <v>8971</v>
      </c>
      <c r="K1407" s="7">
        <v>-9794</v>
      </c>
      <c r="L1407" s="7">
        <v>-28208</v>
      </c>
      <c r="M1407" s="7">
        <v>-27391</v>
      </c>
      <c r="N1407" s="7">
        <v>-46524</v>
      </c>
      <c r="O1407" s="7">
        <v>-51976</v>
      </c>
      <c r="P1407" s="7">
        <v>10066</v>
      </c>
      <c r="Q1407" s="7">
        <v>-10537</v>
      </c>
      <c r="R1407" s="7">
        <v>-4831</v>
      </c>
      <c r="S1407" s="7">
        <v>-5638</v>
      </c>
      <c r="T1407" s="7">
        <v>-23517</v>
      </c>
      <c r="U1407" s="7">
        <v>-9950</v>
      </c>
      <c r="V1407" s="7">
        <v>18374</v>
      </c>
      <c r="W1407" s="7">
        <v>23746</v>
      </c>
      <c r="X1407" s="7">
        <v>23566</v>
      </c>
      <c r="Y1407" s="7">
        <v>2139</v>
      </c>
      <c r="Z1407" s="7">
        <v>-3364</v>
      </c>
      <c r="AA1407" s="7">
        <v>-1050</v>
      </c>
    </row>
    <row r="1408" spans="2:27">
      <c r="B1408" s="7" t="s">
        <v>228</v>
      </c>
      <c r="C1408" s="7" t="s">
        <v>229</v>
      </c>
      <c r="D1408" s="7" t="s">
        <v>9</v>
      </c>
      <c r="E1408" s="7" t="s">
        <v>9</v>
      </c>
      <c r="F1408" s="7" t="s">
        <v>9</v>
      </c>
      <c r="G1408" s="7">
        <v>-5937</v>
      </c>
      <c r="H1408" s="7">
        <v>-28103</v>
      </c>
      <c r="I1408" s="7">
        <v>-59833</v>
      </c>
      <c r="J1408" s="7">
        <v>-22826</v>
      </c>
      <c r="K1408" s="7">
        <v>20079</v>
      </c>
      <c r="L1408" s="7">
        <v>-97768</v>
      </c>
      <c r="M1408" s="7">
        <v>3579</v>
      </c>
      <c r="N1408" s="7">
        <v>-31217</v>
      </c>
      <c r="O1408" s="7">
        <v>-28341</v>
      </c>
      <c r="P1408" s="7">
        <v>-54821</v>
      </c>
      <c r="Q1408" s="7">
        <v>-19984</v>
      </c>
      <c r="R1408" s="7">
        <v>-33531</v>
      </c>
      <c r="S1408" s="7">
        <v>108519</v>
      </c>
      <c r="T1408" s="7">
        <v>-104973</v>
      </c>
      <c r="U1408" s="7">
        <v>-26231</v>
      </c>
      <c r="V1408" s="7">
        <v>210110</v>
      </c>
      <c r="W1408" s="7">
        <v>36475</v>
      </c>
      <c r="X1408" s="7">
        <v>59595</v>
      </c>
      <c r="Y1408" s="7">
        <v>100153</v>
      </c>
      <c r="Z1408" s="7">
        <v>-12040</v>
      </c>
      <c r="AA1408" s="7">
        <v>100714</v>
      </c>
    </row>
    <row r="1409" spans="2:27">
      <c r="B1409" s="1" t="s">
        <v>393</v>
      </c>
    </row>
    <row r="1410" spans="2:27">
      <c r="B1410" s="7" t="s">
        <v>592</v>
      </c>
      <c r="C1410" s="7" t="s">
        <v>572</v>
      </c>
      <c r="D1410" s="7" t="s">
        <v>9</v>
      </c>
      <c r="E1410" s="7" t="s">
        <v>9</v>
      </c>
      <c r="F1410" s="7" t="s">
        <v>9</v>
      </c>
      <c r="G1410" s="7">
        <v>1844</v>
      </c>
      <c r="H1410" s="7">
        <v>-2546</v>
      </c>
      <c r="I1410" s="7">
        <v>-44016</v>
      </c>
      <c r="J1410" s="7">
        <v>-4445</v>
      </c>
      <c r="K1410" s="7">
        <v>59118</v>
      </c>
      <c r="L1410" s="7">
        <v>-24342</v>
      </c>
      <c r="M1410" s="7">
        <v>23990</v>
      </c>
      <c r="N1410" s="7">
        <v>14460</v>
      </c>
      <c r="O1410" s="7">
        <v>2635</v>
      </c>
      <c r="P1410" s="7">
        <v>-48985</v>
      </c>
      <c r="Q1410" s="7">
        <v>8200</v>
      </c>
      <c r="R1410" s="7">
        <v>1045</v>
      </c>
      <c r="S1410" s="7">
        <v>66800</v>
      </c>
      <c r="T1410" s="7">
        <v>-33143</v>
      </c>
      <c r="U1410" s="7">
        <v>-8515</v>
      </c>
      <c r="V1410" s="7">
        <v>93174</v>
      </c>
      <c r="W1410" s="7">
        <v>151883</v>
      </c>
      <c r="X1410" s="7">
        <v>99737</v>
      </c>
      <c r="Y1410" s="7">
        <v>63213</v>
      </c>
      <c r="Z1410" s="7">
        <v>-19036</v>
      </c>
      <c r="AA1410" s="7">
        <v>94726</v>
      </c>
    </row>
    <row r="1411" spans="2:27">
      <c r="B1411" s="7" t="s">
        <v>538</v>
      </c>
      <c r="C1411" s="7" t="s">
        <v>453</v>
      </c>
      <c r="D1411" s="7" t="s">
        <v>9</v>
      </c>
      <c r="E1411" s="7" t="s">
        <v>9</v>
      </c>
      <c r="F1411" s="7" t="s">
        <v>9</v>
      </c>
      <c r="G1411" s="7" t="s">
        <v>9</v>
      </c>
      <c r="H1411" s="7" t="s">
        <v>9</v>
      </c>
      <c r="I1411" s="7" t="s">
        <v>9</v>
      </c>
      <c r="J1411" s="7" t="s">
        <v>9</v>
      </c>
      <c r="K1411" s="7" t="s">
        <v>9</v>
      </c>
      <c r="L1411" s="7" t="s">
        <v>9</v>
      </c>
      <c r="M1411" s="7" t="s">
        <v>9</v>
      </c>
      <c r="N1411" s="7" t="s">
        <v>9</v>
      </c>
      <c r="O1411" s="7" t="s">
        <v>9</v>
      </c>
      <c r="P1411" s="7" t="s">
        <v>9</v>
      </c>
      <c r="Q1411" s="7" t="s">
        <v>9</v>
      </c>
      <c r="R1411" s="7" t="s">
        <v>9</v>
      </c>
      <c r="S1411" s="7" t="s">
        <v>9</v>
      </c>
      <c r="T1411" s="7" t="s">
        <v>9</v>
      </c>
      <c r="U1411" s="7" t="s">
        <v>9</v>
      </c>
      <c r="V1411" s="7" t="s">
        <v>9</v>
      </c>
      <c r="W1411" s="7" t="s">
        <v>9</v>
      </c>
      <c r="X1411" s="7">
        <v>63</v>
      </c>
      <c r="Y1411" s="7">
        <v>1354</v>
      </c>
      <c r="Z1411" s="7">
        <v>-1035</v>
      </c>
      <c r="AA1411" s="7">
        <v>1054</v>
      </c>
    </row>
    <row r="1412" spans="2:27">
      <c r="B1412" s="7" t="s">
        <v>539</v>
      </c>
      <c r="C1412" s="7" t="s">
        <v>455</v>
      </c>
      <c r="D1412" s="7" t="s">
        <v>9</v>
      </c>
      <c r="E1412" s="7" t="s">
        <v>9</v>
      </c>
      <c r="F1412" s="7" t="s">
        <v>9</v>
      </c>
      <c r="G1412" s="7" t="s">
        <v>9</v>
      </c>
      <c r="H1412" s="7" t="s">
        <v>9</v>
      </c>
      <c r="I1412" s="7" t="s">
        <v>9</v>
      </c>
      <c r="J1412" s="7" t="s">
        <v>9</v>
      </c>
      <c r="K1412" s="7" t="s">
        <v>9</v>
      </c>
      <c r="L1412" s="7" t="s">
        <v>9</v>
      </c>
      <c r="M1412" s="7" t="s">
        <v>9</v>
      </c>
      <c r="N1412" s="7" t="s">
        <v>9</v>
      </c>
      <c r="O1412" s="7" t="s">
        <v>9</v>
      </c>
      <c r="P1412" s="7" t="s">
        <v>9</v>
      </c>
      <c r="Q1412" s="7" t="s">
        <v>9</v>
      </c>
      <c r="R1412" s="7" t="s">
        <v>9</v>
      </c>
      <c r="S1412" s="7" t="s">
        <v>9</v>
      </c>
      <c r="T1412" s="7" t="s">
        <v>9</v>
      </c>
      <c r="U1412" s="7" t="s">
        <v>9</v>
      </c>
      <c r="V1412" s="7" t="s">
        <v>9</v>
      </c>
      <c r="W1412" s="7" t="s">
        <v>9</v>
      </c>
      <c r="X1412" s="7" t="s">
        <v>9</v>
      </c>
      <c r="Y1412" s="7" t="s">
        <v>9</v>
      </c>
      <c r="Z1412" s="7" t="s">
        <v>9</v>
      </c>
      <c r="AA1412" s="7" t="s">
        <v>9</v>
      </c>
    </row>
    <row r="1413" spans="2:27">
      <c r="B1413" s="7" t="s">
        <v>540</v>
      </c>
      <c r="C1413" s="7" t="s">
        <v>457</v>
      </c>
      <c r="D1413" s="7" t="s">
        <v>9</v>
      </c>
      <c r="E1413" s="7" t="s">
        <v>9</v>
      </c>
      <c r="F1413" s="7" t="s">
        <v>9</v>
      </c>
      <c r="G1413" s="7" t="s">
        <v>9</v>
      </c>
      <c r="H1413" s="7" t="s">
        <v>9</v>
      </c>
      <c r="I1413" s="7" t="s">
        <v>9</v>
      </c>
      <c r="J1413" s="7" t="s">
        <v>9</v>
      </c>
      <c r="K1413" s="7" t="s">
        <v>9</v>
      </c>
      <c r="L1413" s="7" t="s">
        <v>9</v>
      </c>
      <c r="M1413" s="7" t="s">
        <v>9</v>
      </c>
      <c r="N1413" s="7" t="s">
        <v>9</v>
      </c>
      <c r="O1413" s="7" t="s">
        <v>9</v>
      </c>
      <c r="P1413" s="7" t="s">
        <v>9</v>
      </c>
      <c r="Q1413" s="7" t="s">
        <v>9</v>
      </c>
      <c r="R1413" s="7" t="s">
        <v>9</v>
      </c>
      <c r="S1413" s="7" t="s">
        <v>9</v>
      </c>
      <c r="T1413" s="7" t="s">
        <v>9</v>
      </c>
      <c r="U1413" s="7" t="s">
        <v>9</v>
      </c>
      <c r="V1413" s="7" t="s">
        <v>9</v>
      </c>
      <c r="W1413" s="7" t="s">
        <v>9</v>
      </c>
      <c r="X1413" s="7">
        <v>63</v>
      </c>
      <c r="Y1413" s="7">
        <v>1354</v>
      </c>
      <c r="Z1413" s="7">
        <v>-1035</v>
      </c>
      <c r="AA1413" s="7">
        <v>1054</v>
      </c>
    </row>
    <row r="1414" spans="2:27">
      <c r="B1414" s="7" t="s">
        <v>541</v>
      </c>
      <c r="C1414" s="7" t="s">
        <v>459</v>
      </c>
      <c r="D1414" s="7" t="s">
        <v>9</v>
      </c>
      <c r="E1414" s="7" t="s">
        <v>9</v>
      </c>
      <c r="F1414" s="7" t="s">
        <v>9</v>
      </c>
      <c r="G1414" s="7">
        <v>-728</v>
      </c>
      <c r="H1414" s="7">
        <v>-1639</v>
      </c>
      <c r="I1414" s="7">
        <v>-2398</v>
      </c>
      <c r="J1414" s="7">
        <v>1028</v>
      </c>
      <c r="K1414" s="7">
        <v>43231</v>
      </c>
      <c r="L1414" s="7">
        <v>-32382</v>
      </c>
      <c r="M1414" s="7">
        <v>25735</v>
      </c>
      <c r="N1414" s="7">
        <v>298</v>
      </c>
      <c r="O1414" s="7">
        <v>-24501</v>
      </c>
      <c r="P1414" s="7">
        <v>-27816</v>
      </c>
      <c r="Q1414" s="7">
        <v>-19016</v>
      </c>
      <c r="R1414" s="7">
        <v>-43907</v>
      </c>
      <c r="S1414" s="7">
        <v>6162</v>
      </c>
      <c r="T1414" s="7">
        <v>-50331</v>
      </c>
      <c r="U1414" s="7">
        <v>-52221</v>
      </c>
      <c r="V1414" s="7">
        <v>5641</v>
      </c>
      <c r="W1414" s="7">
        <v>-15223</v>
      </c>
      <c r="X1414" s="7">
        <v>-18681</v>
      </c>
      <c r="Y1414" s="7">
        <v>16728</v>
      </c>
      <c r="Z1414" s="7">
        <v>-14795</v>
      </c>
      <c r="AA1414" s="7">
        <v>61258</v>
      </c>
    </row>
    <row r="1415" spans="2:27">
      <c r="B1415" s="7" t="s">
        <v>542</v>
      </c>
      <c r="C1415" s="7" t="s">
        <v>461</v>
      </c>
      <c r="D1415" s="7" t="s">
        <v>9</v>
      </c>
      <c r="E1415" s="7" t="s">
        <v>9</v>
      </c>
      <c r="F1415" s="7" t="s">
        <v>9</v>
      </c>
      <c r="G1415" s="7" t="s">
        <v>9</v>
      </c>
      <c r="H1415" s="7">
        <v>33</v>
      </c>
      <c r="I1415" s="7" t="s">
        <v>9</v>
      </c>
      <c r="J1415" s="7" t="s">
        <v>9</v>
      </c>
      <c r="K1415" s="7" t="s">
        <v>9</v>
      </c>
      <c r="L1415" s="7" t="s">
        <v>9</v>
      </c>
      <c r="M1415" s="7" t="s">
        <v>9</v>
      </c>
      <c r="N1415" s="7" t="s">
        <v>9</v>
      </c>
      <c r="O1415" s="7" t="s">
        <v>9</v>
      </c>
      <c r="P1415" s="7" t="s">
        <v>9</v>
      </c>
      <c r="Q1415" s="7" t="s">
        <v>9</v>
      </c>
      <c r="R1415" s="7" t="s">
        <v>9</v>
      </c>
      <c r="S1415" s="7" t="s">
        <v>9</v>
      </c>
      <c r="T1415" s="7" t="s">
        <v>9</v>
      </c>
      <c r="U1415" s="7" t="s">
        <v>9</v>
      </c>
      <c r="V1415" s="7" t="s">
        <v>9</v>
      </c>
      <c r="W1415" s="7" t="s">
        <v>9</v>
      </c>
      <c r="X1415" s="7" t="s">
        <v>9</v>
      </c>
      <c r="Y1415" s="7" t="s">
        <v>9</v>
      </c>
      <c r="Z1415" s="7" t="s">
        <v>9</v>
      </c>
      <c r="AA1415" s="7" t="s">
        <v>9</v>
      </c>
    </row>
    <row r="1416" spans="2:27">
      <c r="B1416" s="7" t="s">
        <v>543</v>
      </c>
      <c r="C1416" s="7" t="s">
        <v>463</v>
      </c>
      <c r="D1416" s="7" t="s">
        <v>9</v>
      </c>
      <c r="E1416" s="7" t="s">
        <v>9</v>
      </c>
      <c r="F1416" s="7" t="s">
        <v>9</v>
      </c>
      <c r="G1416" s="7">
        <v>-420</v>
      </c>
      <c r="H1416" s="7">
        <v>-402</v>
      </c>
      <c r="I1416" s="7">
        <v>-846</v>
      </c>
      <c r="J1416" s="7">
        <v>439</v>
      </c>
      <c r="K1416" s="7">
        <v>8834</v>
      </c>
      <c r="L1416" s="7">
        <v>-5761</v>
      </c>
      <c r="M1416" s="7">
        <v>5027</v>
      </c>
      <c r="N1416" s="7">
        <v>-375</v>
      </c>
      <c r="O1416" s="7">
        <v>-5172</v>
      </c>
      <c r="P1416" s="7">
        <v>-3548</v>
      </c>
      <c r="Q1416" s="7">
        <v>-2492</v>
      </c>
      <c r="R1416" s="7">
        <v>-8643</v>
      </c>
      <c r="S1416" s="7">
        <v>-571</v>
      </c>
      <c r="T1416" s="7">
        <v>-9338</v>
      </c>
      <c r="U1416" s="7">
        <v>-10478</v>
      </c>
      <c r="V1416" s="7">
        <v>-3618</v>
      </c>
      <c r="W1416" s="7">
        <v>-3370</v>
      </c>
      <c r="X1416" s="7">
        <v>-6309</v>
      </c>
      <c r="Y1416" s="7">
        <v>7214</v>
      </c>
      <c r="Z1416" s="7">
        <v>-6945</v>
      </c>
      <c r="AA1416" s="7">
        <v>18622</v>
      </c>
    </row>
    <row r="1417" spans="2:27">
      <c r="B1417" s="7" t="s">
        <v>544</v>
      </c>
      <c r="C1417" s="7" t="s">
        <v>465</v>
      </c>
      <c r="D1417" s="7" t="s">
        <v>9</v>
      </c>
      <c r="E1417" s="7" t="s">
        <v>9</v>
      </c>
      <c r="F1417" s="7" t="s">
        <v>9</v>
      </c>
      <c r="G1417" s="7">
        <v>-308</v>
      </c>
      <c r="H1417" s="7">
        <v>-1270</v>
      </c>
      <c r="I1417" s="7">
        <v>-1552</v>
      </c>
      <c r="J1417" s="7">
        <v>589</v>
      </c>
      <c r="K1417" s="7">
        <v>34397</v>
      </c>
      <c r="L1417" s="7">
        <v>-26621</v>
      </c>
      <c r="M1417" s="7">
        <v>20708</v>
      </c>
      <c r="N1417" s="7">
        <v>673</v>
      </c>
      <c r="O1417" s="7">
        <v>-19329</v>
      </c>
      <c r="P1417" s="7">
        <v>-24268</v>
      </c>
      <c r="Q1417" s="7">
        <v>-16524</v>
      </c>
      <c r="R1417" s="7">
        <v>-35264</v>
      </c>
      <c r="S1417" s="7">
        <v>6733</v>
      </c>
      <c r="T1417" s="7">
        <v>-40993</v>
      </c>
      <c r="U1417" s="7">
        <v>-41743</v>
      </c>
      <c r="V1417" s="7">
        <v>9259</v>
      </c>
      <c r="W1417" s="7">
        <v>-11853</v>
      </c>
      <c r="X1417" s="7">
        <v>-12372</v>
      </c>
      <c r="Y1417" s="7">
        <v>9514</v>
      </c>
      <c r="Z1417" s="7">
        <v>-7850</v>
      </c>
      <c r="AA1417" s="7">
        <v>42636</v>
      </c>
    </row>
    <row r="1418" spans="2:27">
      <c r="B1418" s="7" t="s">
        <v>545</v>
      </c>
      <c r="C1418" s="7" t="s">
        <v>467</v>
      </c>
      <c r="D1418" s="7" t="s">
        <v>9</v>
      </c>
      <c r="E1418" s="7" t="s">
        <v>9</v>
      </c>
      <c r="F1418" s="7" t="s">
        <v>9</v>
      </c>
      <c r="G1418" s="7">
        <v>6249</v>
      </c>
      <c r="H1418" s="7">
        <v>-44</v>
      </c>
      <c r="I1418" s="7">
        <v>337</v>
      </c>
      <c r="J1418" s="7">
        <v>-1282</v>
      </c>
      <c r="K1418" s="7">
        <v>-1255</v>
      </c>
      <c r="L1418" s="7">
        <v>5308</v>
      </c>
      <c r="M1418" s="7">
        <v>12332</v>
      </c>
      <c r="N1418" s="7">
        <v>10927</v>
      </c>
      <c r="O1418" s="7">
        <v>3429</v>
      </c>
      <c r="P1418" s="7">
        <v>-22781</v>
      </c>
      <c r="Q1418" s="7">
        <v>-3345</v>
      </c>
      <c r="R1418" s="7">
        <v>488</v>
      </c>
      <c r="S1418" s="7">
        <v>2843</v>
      </c>
      <c r="T1418" s="7">
        <v>588</v>
      </c>
      <c r="U1418" s="7">
        <v>1409</v>
      </c>
      <c r="V1418" s="7">
        <v>-141</v>
      </c>
      <c r="W1418" s="7">
        <v>30161</v>
      </c>
      <c r="X1418" s="7">
        <v>27775</v>
      </c>
      <c r="Y1418" s="7">
        <v>-1304</v>
      </c>
      <c r="Z1418" s="7">
        <v>-29454</v>
      </c>
      <c r="AA1418" s="7">
        <v>550</v>
      </c>
    </row>
    <row r="1419" spans="2:27">
      <c r="B1419" s="7" t="s">
        <v>546</v>
      </c>
      <c r="C1419" s="7" t="s">
        <v>469</v>
      </c>
      <c r="D1419" s="7" t="s">
        <v>9</v>
      </c>
      <c r="E1419" s="7" t="s">
        <v>9</v>
      </c>
      <c r="F1419" s="7" t="s">
        <v>9</v>
      </c>
      <c r="G1419" s="7" t="s">
        <v>9</v>
      </c>
      <c r="H1419" s="7">
        <v>208</v>
      </c>
      <c r="I1419" s="7">
        <v>899</v>
      </c>
      <c r="J1419" s="7">
        <v>-14</v>
      </c>
      <c r="K1419" s="7">
        <v>-31</v>
      </c>
      <c r="L1419" s="7">
        <v>-10</v>
      </c>
      <c r="M1419" s="7">
        <v>-41</v>
      </c>
      <c r="N1419" s="7">
        <v>-10</v>
      </c>
      <c r="O1419" s="7">
        <v>365</v>
      </c>
      <c r="P1419" s="7">
        <v>-127</v>
      </c>
      <c r="Q1419" s="7">
        <v>-17</v>
      </c>
      <c r="R1419" s="7">
        <v>-40</v>
      </c>
      <c r="S1419" s="7">
        <v>-10</v>
      </c>
      <c r="T1419" s="7">
        <v>1</v>
      </c>
      <c r="U1419" s="7">
        <v>-64</v>
      </c>
      <c r="V1419" s="7">
        <v>-15</v>
      </c>
      <c r="W1419" s="7">
        <v>137</v>
      </c>
      <c r="X1419" s="7">
        <v>144</v>
      </c>
      <c r="Y1419" s="7">
        <v>70</v>
      </c>
      <c r="Z1419" s="7">
        <v>25</v>
      </c>
      <c r="AA1419" s="7">
        <v>34</v>
      </c>
    </row>
    <row r="1420" spans="2:27">
      <c r="B1420" s="7" t="s">
        <v>547</v>
      </c>
      <c r="C1420" s="7" t="s">
        <v>471</v>
      </c>
      <c r="D1420" s="7" t="s">
        <v>9</v>
      </c>
      <c r="E1420" s="7" t="s">
        <v>9</v>
      </c>
      <c r="F1420" s="7" t="s">
        <v>9</v>
      </c>
      <c r="G1420" s="7">
        <v>6249</v>
      </c>
      <c r="H1420" s="7">
        <v>-252</v>
      </c>
      <c r="I1420" s="7">
        <v>-562</v>
      </c>
      <c r="J1420" s="7">
        <v>-1268</v>
      </c>
      <c r="K1420" s="7">
        <v>-1224</v>
      </c>
      <c r="L1420" s="7">
        <v>5318</v>
      </c>
      <c r="M1420" s="7">
        <v>12373</v>
      </c>
      <c r="N1420" s="7">
        <v>10937</v>
      </c>
      <c r="O1420" s="7">
        <v>3064</v>
      </c>
      <c r="P1420" s="7">
        <v>-22654</v>
      </c>
      <c r="Q1420" s="7">
        <v>-3328</v>
      </c>
      <c r="R1420" s="7">
        <v>528</v>
      </c>
      <c r="S1420" s="7">
        <v>2853</v>
      </c>
      <c r="T1420" s="7">
        <v>587</v>
      </c>
      <c r="U1420" s="7">
        <v>1473</v>
      </c>
      <c r="V1420" s="7">
        <v>-126</v>
      </c>
      <c r="W1420" s="7">
        <v>30024</v>
      </c>
      <c r="X1420" s="7">
        <v>27631</v>
      </c>
      <c r="Y1420" s="7">
        <v>-1374</v>
      </c>
      <c r="Z1420" s="7">
        <v>-29479</v>
      </c>
      <c r="AA1420" s="7">
        <v>516</v>
      </c>
    </row>
    <row r="1421" spans="2:27">
      <c r="B1421" s="7" t="s">
        <v>548</v>
      </c>
      <c r="C1421" s="7" t="s">
        <v>473</v>
      </c>
      <c r="D1421" s="7" t="s">
        <v>9</v>
      </c>
      <c r="E1421" s="7" t="s">
        <v>9</v>
      </c>
      <c r="F1421" s="7" t="s">
        <v>9</v>
      </c>
      <c r="G1421" s="7">
        <v>-697</v>
      </c>
      <c r="H1421" s="7">
        <v>-84</v>
      </c>
      <c r="I1421" s="7">
        <v>-1286</v>
      </c>
      <c r="J1421" s="7">
        <v>-194</v>
      </c>
      <c r="K1421" s="7">
        <v>12478</v>
      </c>
      <c r="L1421" s="7">
        <v>-12423</v>
      </c>
      <c r="M1421" s="7">
        <v>7902</v>
      </c>
      <c r="N1421" s="7">
        <v>-772</v>
      </c>
      <c r="O1421" s="7">
        <v>-5682</v>
      </c>
      <c r="P1421" s="7">
        <v>-2457</v>
      </c>
      <c r="Q1421" s="7">
        <v>-3702</v>
      </c>
      <c r="R1421" s="7">
        <v>-5156</v>
      </c>
      <c r="S1421" s="7">
        <v>-1289</v>
      </c>
      <c r="T1421" s="7">
        <v>-1380</v>
      </c>
      <c r="U1421" s="7">
        <v>-1142</v>
      </c>
      <c r="V1421" s="7">
        <v>500</v>
      </c>
      <c r="W1421" s="7">
        <v>-571</v>
      </c>
      <c r="X1421" s="7">
        <v>-2723</v>
      </c>
      <c r="Y1421" s="7">
        <v>1323</v>
      </c>
      <c r="Z1421" s="7">
        <v>-1507</v>
      </c>
      <c r="AA1421" s="7">
        <v>5054</v>
      </c>
    </row>
    <row r="1422" spans="2:27">
      <c r="B1422" s="7" t="s">
        <v>549</v>
      </c>
      <c r="C1422" s="7" t="s">
        <v>469</v>
      </c>
      <c r="D1422" s="7" t="s">
        <v>9</v>
      </c>
      <c r="E1422" s="7" t="s">
        <v>9</v>
      </c>
      <c r="F1422" s="7" t="s">
        <v>9</v>
      </c>
      <c r="G1422" s="7">
        <v>-30</v>
      </c>
      <c r="H1422" s="7">
        <v>-8</v>
      </c>
      <c r="I1422" s="7">
        <v>-33</v>
      </c>
      <c r="J1422" s="7">
        <v>-8</v>
      </c>
      <c r="K1422" s="7">
        <v>490</v>
      </c>
      <c r="L1422" s="7">
        <v>-395</v>
      </c>
      <c r="M1422" s="7">
        <v>266</v>
      </c>
      <c r="N1422" s="7">
        <v>-78</v>
      </c>
      <c r="O1422" s="7">
        <v>-392</v>
      </c>
      <c r="P1422" s="7">
        <v>139</v>
      </c>
      <c r="Q1422" s="7">
        <v>-87</v>
      </c>
      <c r="R1422" s="7">
        <v>-584</v>
      </c>
      <c r="S1422" s="7">
        <v>-2</v>
      </c>
      <c r="T1422" s="7">
        <v>-206</v>
      </c>
      <c r="U1422" s="7">
        <v>-30</v>
      </c>
      <c r="V1422" s="7">
        <v>-35</v>
      </c>
      <c r="W1422" s="7">
        <v>-113</v>
      </c>
      <c r="X1422" s="7">
        <v>-287</v>
      </c>
      <c r="Y1422" s="7">
        <v>-170</v>
      </c>
      <c r="Z1422" s="7">
        <v>-210</v>
      </c>
      <c r="AA1422" s="7">
        <v>198</v>
      </c>
    </row>
    <row r="1423" spans="2:27">
      <c r="B1423" s="7" t="s">
        <v>550</v>
      </c>
      <c r="C1423" s="7" t="s">
        <v>471</v>
      </c>
      <c r="D1423" s="7" t="s">
        <v>9</v>
      </c>
      <c r="E1423" s="7" t="s">
        <v>9</v>
      </c>
      <c r="F1423" s="7" t="s">
        <v>9</v>
      </c>
      <c r="G1423" s="7">
        <v>-667</v>
      </c>
      <c r="H1423" s="7">
        <v>-76</v>
      </c>
      <c r="I1423" s="7">
        <v>-1253</v>
      </c>
      <c r="J1423" s="7">
        <v>-186</v>
      </c>
      <c r="K1423" s="7">
        <v>11988</v>
      </c>
      <c r="L1423" s="7">
        <v>-12028</v>
      </c>
      <c r="M1423" s="7">
        <v>7636</v>
      </c>
      <c r="N1423" s="7">
        <v>-694</v>
      </c>
      <c r="O1423" s="7">
        <v>-5290</v>
      </c>
      <c r="P1423" s="7">
        <v>-2596</v>
      </c>
      <c r="Q1423" s="7">
        <v>-3615</v>
      </c>
      <c r="R1423" s="7">
        <v>-4572</v>
      </c>
      <c r="S1423" s="7">
        <v>-1287</v>
      </c>
      <c r="T1423" s="7">
        <v>-1174</v>
      </c>
      <c r="U1423" s="7">
        <v>-1112</v>
      </c>
      <c r="V1423" s="7">
        <v>535</v>
      </c>
      <c r="W1423" s="7">
        <v>-458</v>
      </c>
      <c r="X1423" s="7">
        <v>-2436</v>
      </c>
      <c r="Y1423" s="7">
        <v>1493</v>
      </c>
      <c r="Z1423" s="7">
        <v>-1297</v>
      </c>
      <c r="AA1423" s="7">
        <v>4856</v>
      </c>
    </row>
    <row r="1424" spans="2:27">
      <c r="B1424" s="7" t="s">
        <v>551</v>
      </c>
      <c r="C1424" s="7" t="s">
        <v>477</v>
      </c>
      <c r="D1424" s="7" t="s">
        <v>9</v>
      </c>
      <c r="E1424" s="7" t="s">
        <v>9</v>
      </c>
      <c r="F1424" s="7" t="s">
        <v>9</v>
      </c>
      <c r="G1424" s="7">
        <v>25</v>
      </c>
      <c r="H1424" s="7">
        <v>-2838</v>
      </c>
      <c r="I1424" s="7">
        <v>-48801</v>
      </c>
      <c r="J1424" s="7">
        <v>-8135</v>
      </c>
      <c r="K1424" s="7">
        <v>3948</v>
      </c>
      <c r="L1424" s="7">
        <v>-13512</v>
      </c>
      <c r="M1424" s="7">
        <v>-21800</v>
      </c>
      <c r="N1424" s="7">
        <v>-9188</v>
      </c>
      <c r="O1424" s="7">
        <v>-1837</v>
      </c>
      <c r="P1424" s="7">
        <v>-1351</v>
      </c>
      <c r="Q1424" s="7">
        <v>-740</v>
      </c>
      <c r="R1424" s="7">
        <v>17026</v>
      </c>
      <c r="S1424" s="7">
        <v>33690</v>
      </c>
      <c r="T1424" s="7">
        <v>-12786</v>
      </c>
      <c r="U1424" s="7">
        <v>10364</v>
      </c>
      <c r="V1424" s="7">
        <v>-7829</v>
      </c>
      <c r="W1424" s="7">
        <v>137383</v>
      </c>
      <c r="X1424" s="7">
        <v>61765</v>
      </c>
      <c r="Y1424" s="7">
        <v>-9882</v>
      </c>
      <c r="Z1424" s="7">
        <v>23214</v>
      </c>
      <c r="AA1424" s="7">
        <v>25330</v>
      </c>
    </row>
    <row r="1425" spans="2:27">
      <c r="B1425" s="7" t="s">
        <v>552</v>
      </c>
      <c r="C1425" s="7" t="s">
        <v>479</v>
      </c>
      <c r="D1425" s="7" t="s">
        <v>9</v>
      </c>
      <c r="E1425" s="7" t="s">
        <v>9</v>
      </c>
      <c r="F1425" s="7" t="s">
        <v>9</v>
      </c>
      <c r="G1425" s="7" t="s">
        <v>9</v>
      </c>
      <c r="H1425" s="7">
        <v>-2871</v>
      </c>
      <c r="I1425" s="7">
        <v>-3710</v>
      </c>
      <c r="J1425" s="7">
        <v>-2977</v>
      </c>
      <c r="K1425" s="7">
        <v>6320</v>
      </c>
      <c r="L1425" s="7">
        <v>-3189</v>
      </c>
      <c r="M1425" s="7">
        <v>-22242</v>
      </c>
      <c r="N1425" s="7">
        <v>-5442</v>
      </c>
      <c r="O1425" s="7">
        <v>10586</v>
      </c>
      <c r="P1425" s="7">
        <v>-1921</v>
      </c>
      <c r="Q1425" s="7">
        <v>-206</v>
      </c>
      <c r="R1425" s="7">
        <v>17598</v>
      </c>
      <c r="S1425" s="7">
        <v>32356</v>
      </c>
      <c r="T1425" s="7">
        <v>-12950</v>
      </c>
      <c r="U1425" s="7">
        <v>2633</v>
      </c>
      <c r="V1425" s="7">
        <v>-14472</v>
      </c>
      <c r="W1425" s="7">
        <v>131228</v>
      </c>
      <c r="X1425" s="7">
        <v>59414</v>
      </c>
      <c r="Y1425" s="7">
        <v>-14643</v>
      </c>
      <c r="Z1425" s="7">
        <v>12142</v>
      </c>
      <c r="AA1425" s="7">
        <v>15089</v>
      </c>
    </row>
    <row r="1426" spans="2:27">
      <c r="B1426" s="7" t="s">
        <v>553</v>
      </c>
      <c r="C1426" s="7" t="s">
        <v>481</v>
      </c>
      <c r="D1426" s="7" t="s">
        <v>9</v>
      </c>
      <c r="E1426" s="7" t="s">
        <v>9</v>
      </c>
      <c r="F1426" s="7" t="s">
        <v>9</v>
      </c>
      <c r="G1426" s="7" t="s">
        <v>9</v>
      </c>
      <c r="H1426" s="7" t="s">
        <v>9</v>
      </c>
      <c r="I1426" s="7" t="s">
        <v>9</v>
      </c>
      <c r="J1426" s="7" t="s">
        <v>9</v>
      </c>
      <c r="K1426" s="7" t="s">
        <v>9</v>
      </c>
      <c r="L1426" s="7" t="s">
        <v>9</v>
      </c>
      <c r="M1426" s="7" t="s">
        <v>9</v>
      </c>
      <c r="N1426" s="7">
        <v>-3397</v>
      </c>
      <c r="O1426" s="7">
        <v>324</v>
      </c>
      <c r="P1426" s="7">
        <v>-619</v>
      </c>
      <c r="Q1426" s="7" t="s">
        <v>9</v>
      </c>
      <c r="R1426" s="7">
        <v>18760</v>
      </c>
      <c r="S1426" s="7">
        <v>2224</v>
      </c>
      <c r="T1426" s="7">
        <v>-4506</v>
      </c>
      <c r="U1426" s="7">
        <v>-8489</v>
      </c>
      <c r="V1426" s="7">
        <v>-54566</v>
      </c>
      <c r="W1426" s="7">
        <v>25075</v>
      </c>
      <c r="X1426" s="7">
        <v>13603</v>
      </c>
      <c r="Y1426" s="7">
        <v>-22498</v>
      </c>
      <c r="Z1426" s="7">
        <v>21844</v>
      </c>
      <c r="AA1426" s="7">
        <v>15137</v>
      </c>
    </row>
    <row r="1427" spans="2:27">
      <c r="B1427" s="7" t="s">
        <v>554</v>
      </c>
      <c r="C1427" s="7" t="s">
        <v>483</v>
      </c>
      <c r="D1427" s="7" t="s">
        <v>9</v>
      </c>
      <c r="E1427" s="7" t="s">
        <v>9</v>
      </c>
      <c r="F1427" s="7" t="s">
        <v>9</v>
      </c>
      <c r="G1427" s="7" t="s">
        <v>9</v>
      </c>
      <c r="H1427" s="7">
        <v>-4653</v>
      </c>
      <c r="I1427" s="7">
        <v>-3710</v>
      </c>
      <c r="J1427" s="7">
        <v>-2977</v>
      </c>
      <c r="K1427" s="7">
        <v>5672</v>
      </c>
      <c r="L1427" s="7">
        <v>-2051</v>
      </c>
      <c r="M1427" s="7">
        <v>-6969</v>
      </c>
      <c r="N1427" s="7">
        <v>-2408</v>
      </c>
      <c r="O1427" s="7">
        <v>-3216</v>
      </c>
      <c r="P1427" s="7">
        <v>-2258</v>
      </c>
      <c r="Q1427" s="7">
        <v>10</v>
      </c>
      <c r="R1427" s="7">
        <v>-1045</v>
      </c>
      <c r="S1427" s="7">
        <v>29483</v>
      </c>
      <c r="T1427" s="7">
        <v>-12004</v>
      </c>
      <c r="U1427" s="7">
        <v>10845</v>
      </c>
      <c r="V1427" s="7">
        <v>40094</v>
      </c>
      <c r="W1427" s="7">
        <v>105593</v>
      </c>
      <c r="X1427" s="7">
        <v>45260</v>
      </c>
      <c r="Y1427" s="7">
        <v>7304</v>
      </c>
      <c r="Z1427" s="7">
        <v>-9702</v>
      </c>
      <c r="AA1427" s="7">
        <v>-48</v>
      </c>
    </row>
    <row r="1428" spans="2:27">
      <c r="B1428" s="7" t="s">
        <v>555</v>
      </c>
      <c r="C1428" s="7" t="s">
        <v>485</v>
      </c>
      <c r="D1428" s="7" t="s">
        <v>9</v>
      </c>
      <c r="E1428" s="7" t="s">
        <v>9</v>
      </c>
      <c r="F1428" s="7" t="s">
        <v>9</v>
      </c>
      <c r="G1428" s="7" t="s">
        <v>9</v>
      </c>
      <c r="H1428" s="7">
        <v>1782</v>
      </c>
      <c r="I1428" s="7" t="s">
        <v>9</v>
      </c>
      <c r="J1428" s="7" t="s">
        <v>9</v>
      </c>
      <c r="K1428" s="7">
        <v>648</v>
      </c>
      <c r="L1428" s="7">
        <v>-1138</v>
      </c>
      <c r="M1428" s="7">
        <v>-15273</v>
      </c>
      <c r="N1428" s="7">
        <v>363</v>
      </c>
      <c r="O1428" s="7">
        <v>13478</v>
      </c>
      <c r="P1428" s="7">
        <v>956</v>
      </c>
      <c r="Q1428" s="7">
        <v>-216</v>
      </c>
      <c r="R1428" s="7">
        <v>-117</v>
      </c>
      <c r="S1428" s="7">
        <v>649</v>
      </c>
      <c r="T1428" s="7">
        <v>3560</v>
      </c>
      <c r="U1428" s="7">
        <v>277</v>
      </c>
      <c r="V1428" s="7" t="s">
        <v>9</v>
      </c>
      <c r="W1428" s="7">
        <v>560</v>
      </c>
      <c r="X1428" s="7">
        <v>551</v>
      </c>
      <c r="Y1428" s="7">
        <v>551</v>
      </c>
      <c r="Z1428" s="7" t="s">
        <v>9</v>
      </c>
      <c r="AA1428" s="7" t="s">
        <v>9</v>
      </c>
    </row>
    <row r="1429" spans="2:27">
      <c r="B1429" s="7" t="s">
        <v>556</v>
      </c>
      <c r="C1429" s="7" t="s">
        <v>487</v>
      </c>
      <c r="D1429" s="7" t="s">
        <v>9</v>
      </c>
      <c r="E1429" s="7" t="s">
        <v>9</v>
      </c>
      <c r="F1429" s="7" t="s">
        <v>9</v>
      </c>
      <c r="G1429" s="7">
        <v>25</v>
      </c>
      <c r="H1429" s="7">
        <v>33</v>
      </c>
      <c r="I1429" s="7">
        <v>-45091</v>
      </c>
      <c r="J1429" s="7">
        <v>-5158</v>
      </c>
      <c r="K1429" s="7">
        <v>-2372</v>
      </c>
      <c r="L1429" s="7">
        <v>-10323</v>
      </c>
      <c r="M1429" s="7">
        <v>442</v>
      </c>
      <c r="N1429" s="7">
        <v>-3746</v>
      </c>
      <c r="O1429" s="7">
        <v>-12423</v>
      </c>
      <c r="P1429" s="7">
        <v>570</v>
      </c>
      <c r="Q1429" s="7">
        <v>-534</v>
      </c>
      <c r="R1429" s="7">
        <v>-572</v>
      </c>
      <c r="S1429" s="7">
        <v>1334</v>
      </c>
      <c r="T1429" s="7">
        <v>164</v>
      </c>
      <c r="U1429" s="7">
        <v>7731</v>
      </c>
      <c r="V1429" s="7">
        <v>6643</v>
      </c>
      <c r="W1429" s="7">
        <v>6155</v>
      </c>
      <c r="X1429" s="7">
        <v>2351</v>
      </c>
      <c r="Y1429" s="7">
        <v>4761</v>
      </c>
      <c r="Z1429" s="7">
        <v>11072</v>
      </c>
      <c r="AA1429" s="7">
        <v>10241</v>
      </c>
    </row>
    <row r="1430" spans="2:27">
      <c r="B1430" s="7" t="s">
        <v>557</v>
      </c>
      <c r="C1430" s="7" t="s">
        <v>489</v>
      </c>
      <c r="D1430" s="7" t="s">
        <v>9</v>
      </c>
      <c r="E1430" s="7" t="s">
        <v>9</v>
      </c>
      <c r="F1430" s="7" t="s">
        <v>9</v>
      </c>
      <c r="G1430" s="7" t="s">
        <v>9</v>
      </c>
      <c r="H1430" s="7" t="s">
        <v>9</v>
      </c>
      <c r="I1430" s="7" t="s">
        <v>9</v>
      </c>
      <c r="J1430" s="7" t="s">
        <v>9</v>
      </c>
      <c r="K1430" s="7" t="s">
        <v>9</v>
      </c>
      <c r="L1430" s="7" t="s">
        <v>9</v>
      </c>
      <c r="M1430" s="7" t="s">
        <v>9</v>
      </c>
      <c r="N1430" s="7" t="s">
        <v>9</v>
      </c>
      <c r="O1430" s="7" t="s">
        <v>9</v>
      </c>
      <c r="P1430" s="7" t="s">
        <v>9</v>
      </c>
      <c r="Q1430" s="7" t="s">
        <v>9</v>
      </c>
      <c r="R1430" s="7" t="s">
        <v>9</v>
      </c>
      <c r="S1430" s="7" t="s">
        <v>9</v>
      </c>
      <c r="T1430" s="7">
        <v>91</v>
      </c>
      <c r="U1430" s="7">
        <v>4901</v>
      </c>
      <c r="V1430" s="7">
        <v>-9115</v>
      </c>
      <c r="W1430" s="7">
        <v>-8769</v>
      </c>
      <c r="X1430" s="7">
        <v>163</v>
      </c>
      <c r="Y1430" s="7">
        <v>-9115</v>
      </c>
      <c r="Z1430" s="7">
        <v>5714</v>
      </c>
      <c r="AA1430" s="7">
        <v>-1</v>
      </c>
    </row>
    <row r="1431" spans="2:27">
      <c r="B1431" s="7" t="s">
        <v>558</v>
      </c>
      <c r="C1431" s="7" t="s">
        <v>491</v>
      </c>
      <c r="D1431" s="7" t="s">
        <v>9</v>
      </c>
      <c r="E1431" s="7" t="s">
        <v>9</v>
      </c>
      <c r="F1431" s="7" t="s">
        <v>9</v>
      </c>
      <c r="G1431" s="7">
        <v>25</v>
      </c>
      <c r="H1431" s="7">
        <v>33</v>
      </c>
      <c r="I1431" s="7">
        <v>-45091</v>
      </c>
      <c r="J1431" s="7">
        <v>-5158</v>
      </c>
      <c r="K1431" s="7">
        <v>-2372</v>
      </c>
      <c r="L1431" s="7">
        <v>-10323</v>
      </c>
      <c r="M1431" s="7">
        <v>442</v>
      </c>
      <c r="N1431" s="7">
        <v>-3746</v>
      </c>
      <c r="O1431" s="7">
        <v>-12423</v>
      </c>
      <c r="P1431" s="7">
        <v>570</v>
      </c>
      <c r="Q1431" s="7">
        <v>-534</v>
      </c>
      <c r="R1431" s="7">
        <v>-572</v>
      </c>
      <c r="S1431" s="7">
        <v>1334</v>
      </c>
      <c r="T1431" s="7">
        <v>73</v>
      </c>
      <c r="U1431" s="7">
        <v>2830</v>
      </c>
      <c r="V1431" s="7">
        <v>15758</v>
      </c>
      <c r="W1431" s="7">
        <v>14924</v>
      </c>
      <c r="X1431" s="7">
        <v>2188</v>
      </c>
      <c r="Y1431" s="7">
        <v>13876</v>
      </c>
      <c r="Z1431" s="7">
        <v>5358</v>
      </c>
      <c r="AA1431" s="7">
        <v>10242</v>
      </c>
    </row>
    <row r="1432" spans="2:27">
      <c r="B1432" s="7" t="s">
        <v>559</v>
      </c>
      <c r="C1432" s="7" t="s">
        <v>493</v>
      </c>
      <c r="D1432" s="7" t="s">
        <v>9</v>
      </c>
      <c r="E1432" s="7" t="s">
        <v>9</v>
      </c>
      <c r="F1432" s="7" t="s">
        <v>9</v>
      </c>
      <c r="G1432" s="7" t="s">
        <v>9</v>
      </c>
      <c r="H1432" s="7" t="s">
        <v>9</v>
      </c>
      <c r="I1432" s="7" t="s">
        <v>9</v>
      </c>
      <c r="J1432" s="7" t="s">
        <v>9</v>
      </c>
      <c r="K1432" s="7" t="s">
        <v>9</v>
      </c>
      <c r="L1432" s="7" t="s">
        <v>9</v>
      </c>
      <c r="M1432" s="7" t="s">
        <v>9</v>
      </c>
      <c r="N1432" s="7" t="s">
        <v>9</v>
      </c>
      <c r="O1432" s="7" t="s">
        <v>9</v>
      </c>
      <c r="P1432" s="7" t="s">
        <v>9</v>
      </c>
      <c r="Q1432" s="7" t="s">
        <v>9</v>
      </c>
      <c r="R1432" s="7" t="s">
        <v>9</v>
      </c>
      <c r="S1432" s="7" t="s">
        <v>9</v>
      </c>
      <c r="T1432" s="7" t="s">
        <v>9</v>
      </c>
      <c r="U1432" s="7" t="s">
        <v>9</v>
      </c>
      <c r="V1432" s="7" t="s">
        <v>9</v>
      </c>
      <c r="W1432" s="7">
        <v>-3200</v>
      </c>
      <c r="X1432" s="7" t="s">
        <v>9</v>
      </c>
      <c r="Y1432" s="7" t="s">
        <v>9</v>
      </c>
      <c r="Z1432" s="7" t="s">
        <v>9</v>
      </c>
      <c r="AA1432" s="7" t="s">
        <v>9</v>
      </c>
    </row>
    <row r="1433" spans="2:27">
      <c r="B1433" s="7" t="s">
        <v>560</v>
      </c>
      <c r="C1433" s="7" t="s">
        <v>495</v>
      </c>
      <c r="D1433" s="7" t="s">
        <v>9</v>
      </c>
      <c r="E1433" s="7" t="s">
        <v>9</v>
      </c>
      <c r="F1433" s="7" t="s">
        <v>9</v>
      </c>
      <c r="G1433" s="7" t="s">
        <v>9</v>
      </c>
      <c r="H1433" s="7" t="s">
        <v>9</v>
      </c>
      <c r="I1433" s="7" t="s">
        <v>9</v>
      </c>
      <c r="J1433" s="7" t="s">
        <v>9</v>
      </c>
      <c r="K1433" s="7" t="s">
        <v>9</v>
      </c>
      <c r="L1433" s="7" t="s">
        <v>9</v>
      </c>
      <c r="M1433" s="7" t="s">
        <v>9</v>
      </c>
      <c r="N1433" s="7" t="s">
        <v>9</v>
      </c>
      <c r="O1433" s="7" t="s">
        <v>9</v>
      </c>
      <c r="P1433" s="7" t="s">
        <v>9</v>
      </c>
      <c r="Q1433" s="7" t="s">
        <v>9</v>
      </c>
      <c r="R1433" s="7" t="s">
        <v>9</v>
      </c>
      <c r="S1433" s="7" t="s">
        <v>9</v>
      </c>
      <c r="T1433" s="7" t="s">
        <v>9</v>
      </c>
      <c r="U1433" s="7" t="s">
        <v>9</v>
      </c>
      <c r="V1433" s="7" t="s">
        <v>9</v>
      </c>
      <c r="W1433" s="7" t="s">
        <v>9</v>
      </c>
      <c r="X1433" s="7" t="s">
        <v>9</v>
      </c>
      <c r="Y1433" s="7" t="s">
        <v>9</v>
      </c>
      <c r="Z1433" s="7" t="s">
        <v>9</v>
      </c>
      <c r="AA1433" s="7" t="s">
        <v>9</v>
      </c>
    </row>
    <row r="1434" spans="2:27">
      <c r="B1434" s="7" t="s">
        <v>561</v>
      </c>
      <c r="C1434" s="7" t="s">
        <v>497</v>
      </c>
      <c r="D1434" s="7" t="s">
        <v>9</v>
      </c>
      <c r="E1434" s="7" t="s">
        <v>9</v>
      </c>
      <c r="F1434" s="7" t="s">
        <v>9</v>
      </c>
      <c r="G1434" s="7" t="s">
        <v>9</v>
      </c>
      <c r="H1434" s="7" t="s">
        <v>9</v>
      </c>
      <c r="I1434" s="7" t="s">
        <v>9</v>
      </c>
      <c r="J1434" s="7" t="s">
        <v>9</v>
      </c>
      <c r="K1434" s="7" t="s">
        <v>9</v>
      </c>
      <c r="L1434" s="7" t="s">
        <v>9</v>
      </c>
      <c r="M1434" s="7" t="s">
        <v>9</v>
      </c>
      <c r="N1434" s="7" t="s">
        <v>9</v>
      </c>
      <c r="O1434" s="7" t="s">
        <v>9</v>
      </c>
      <c r="P1434" s="7" t="s">
        <v>9</v>
      </c>
      <c r="Q1434" s="7" t="s">
        <v>9</v>
      </c>
      <c r="R1434" s="7" t="s">
        <v>9</v>
      </c>
      <c r="S1434" s="7" t="s">
        <v>9</v>
      </c>
      <c r="T1434" s="7" t="s">
        <v>9</v>
      </c>
      <c r="U1434" s="7" t="s">
        <v>9</v>
      </c>
      <c r="V1434" s="7" t="s">
        <v>9</v>
      </c>
      <c r="W1434" s="7" t="s">
        <v>9</v>
      </c>
      <c r="X1434" s="7" t="s">
        <v>9</v>
      </c>
      <c r="Y1434" s="7" t="s">
        <v>9</v>
      </c>
      <c r="Z1434" s="7" t="s">
        <v>9</v>
      </c>
      <c r="AA1434" s="7" t="s">
        <v>9</v>
      </c>
    </row>
    <row r="1435" spans="2:27">
      <c r="B1435" s="7" t="s">
        <v>562</v>
      </c>
      <c r="C1435" s="7" t="s">
        <v>499</v>
      </c>
      <c r="D1435" s="7" t="s">
        <v>9</v>
      </c>
      <c r="E1435" s="7" t="s">
        <v>9</v>
      </c>
      <c r="F1435" s="7" t="s">
        <v>9</v>
      </c>
      <c r="G1435" s="7" t="s">
        <v>9</v>
      </c>
      <c r="H1435" s="7" t="s">
        <v>9</v>
      </c>
      <c r="I1435" s="7" t="s">
        <v>9</v>
      </c>
      <c r="J1435" s="7" t="s">
        <v>9</v>
      </c>
      <c r="K1435" s="7" t="s">
        <v>9</v>
      </c>
      <c r="L1435" s="7" t="s">
        <v>9</v>
      </c>
      <c r="M1435" s="7" t="s">
        <v>9</v>
      </c>
      <c r="N1435" s="7" t="s">
        <v>9</v>
      </c>
      <c r="O1435" s="7" t="s">
        <v>9</v>
      </c>
      <c r="P1435" s="7" t="s">
        <v>9</v>
      </c>
      <c r="Q1435" s="7" t="s">
        <v>9</v>
      </c>
      <c r="R1435" s="7" t="s">
        <v>9</v>
      </c>
      <c r="S1435" s="7" t="s">
        <v>9</v>
      </c>
      <c r="T1435" s="7" t="s">
        <v>9</v>
      </c>
      <c r="U1435" s="7" t="s">
        <v>9</v>
      </c>
      <c r="V1435" s="7" t="s">
        <v>9</v>
      </c>
      <c r="W1435" s="7">
        <v>-3200</v>
      </c>
      <c r="X1435" s="7" t="s">
        <v>9</v>
      </c>
      <c r="Y1435" s="7" t="s">
        <v>9</v>
      </c>
      <c r="Z1435" s="7" t="s">
        <v>9</v>
      </c>
      <c r="AA1435" s="7" t="s">
        <v>9</v>
      </c>
    </row>
    <row r="1436" spans="2:27">
      <c r="B1436" s="7" t="s">
        <v>563</v>
      </c>
      <c r="C1436" s="7" t="s">
        <v>501</v>
      </c>
      <c r="D1436" s="7" t="s">
        <v>9</v>
      </c>
      <c r="E1436" s="7" t="s">
        <v>9</v>
      </c>
      <c r="F1436" s="7" t="s">
        <v>9</v>
      </c>
      <c r="G1436" s="7" t="s">
        <v>9</v>
      </c>
      <c r="H1436" s="7" t="s">
        <v>9</v>
      </c>
      <c r="I1436" s="7" t="s">
        <v>9</v>
      </c>
      <c r="J1436" s="7" t="s">
        <v>9</v>
      </c>
      <c r="K1436" s="7" t="s">
        <v>9</v>
      </c>
      <c r="L1436" s="7" t="s">
        <v>9</v>
      </c>
      <c r="M1436" s="7" t="s">
        <v>9</v>
      </c>
      <c r="N1436" s="7" t="s">
        <v>9</v>
      </c>
      <c r="O1436" s="7" t="s">
        <v>9</v>
      </c>
      <c r="P1436" s="7" t="s">
        <v>9</v>
      </c>
      <c r="Q1436" s="7" t="s">
        <v>9</v>
      </c>
      <c r="R1436" s="7" t="s">
        <v>9</v>
      </c>
      <c r="S1436" s="7" t="s">
        <v>9</v>
      </c>
      <c r="T1436" s="7" t="s">
        <v>9</v>
      </c>
      <c r="U1436" s="7" t="s">
        <v>9</v>
      </c>
      <c r="V1436" s="7" t="s">
        <v>9</v>
      </c>
      <c r="W1436" s="7" t="s">
        <v>9</v>
      </c>
      <c r="X1436" s="7" t="s">
        <v>9</v>
      </c>
      <c r="Y1436" s="7" t="s">
        <v>9</v>
      </c>
      <c r="Z1436" s="7" t="s">
        <v>9</v>
      </c>
      <c r="AA1436" s="7" t="s">
        <v>9</v>
      </c>
    </row>
    <row r="1437" spans="2:27">
      <c r="B1437" s="7" t="s">
        <v>564</v>
      </c>
      <c r="C1437" s="7" t="s">
        <v>503</v>
      </c>
      <c r="D1437" s="7" t="s">
        <v>9</v>
      </c>
      <c r="E1437" s="7" t="s">
        <v>9</v>
      </c>
      <c r="F1437" s="7" t="s">
        <v>9</v>
      </c>
      <c r="G1437" s="7" t="s">
        <v>9</v>
      </c>
      <c r="H1437" s="7" t="s">
        <v>9</v>
      </c>
      <c r="I1437" s="7" t="s">
        <v>9</v>
      </c>
      <c r="J1437" s="7" t="s">
        <v>9</v>
      </c>
      <c r="K1437" s="7" t="s">
        <v>9</v>
      </c>
      <c r="L1437" s="7" t="s">
        <v>9</v>
      </c>
      <c r="M1437" s="7" t="s">
        <v>9</v>
      </c>
      <c r="N1437" s="7" t="s">
        <v>9</v>
      </c>
      <c r="O1437" s="7" t="s">
        <v>9</v>
      </c>
      <c r="P1437" s="7" t="s">
        <v>9</v>
      </c>
      <c r="Q1437" s="7" t="s">
        <v>9</v>
      </c>
      <c r="R1437" s="7" t="s">
        <v>9</v>
      </c>
      <c r="S1437" s="7" t="s">
        <v>9</v>
      </c>
      <c r="T1437" s="7" t="s">
        <v>9</v>
      </c>
      <c r="U1437" s="7" t="s">
        <v>9</v>
      </c>
      <c r="V1437" s="7" t="s">
        <v>9</v>
      </c>
      <c r="W1437" s="7" t="s">
        <v>9</v>
      </c>
      <c r="X1437" s="7" t="s">
        <v>9</v>
      </c>
      <c r="Y1437" s="7" t="s">
        <v>9</v>
      </c>
      <c r="Z1437" s="7" t="s">
        <v>9</v>
      </c>
      <c r="AA1437" s="7" t="s">
        <v>9</v>
      </c>
    </row>
    <row r="1438" spans="2:27">
      <c r="B1438" s="7" t="s">
        <v>565</v>
      </c>
      <c r="C1438" s="7" t="s">
        <v>505</v>
      </c>
      <c r="D1438" s="7" t="s">
        <v>9</v>
      </c>
      <c r="E1438" s="7" t="s">
        <v>9</v>
      </c>
      <c r="F1438" s="7" t="s">
        <v>9</v>
      </c>
      <c r="G1438" s="7" t="s">
        <v>9</v>
      </c>
      <c r="H1438" s="7" t="s">
        <v>9</v>
      </c>
      <c r="I1438" s="7" t="s">
        <v>9</v>
      </c>
      <c r="J1438" s="7" t="s">
        <v>9</v>
      </c>
      <c r="K1438" s="7" t="s">
        <v>9</v>
      </c>
      <c r="L1438" s="7" t="s">
        <v>9</v>
      </c>
      <c r="M1438" s="7" t="s">
        <v>9</v>
      </c>
      <c r="N1438" s="7" t="s">
        <v>9</v>
      </c>
      <c r="O1438" s="7" t="s">
        <v>9</v>
      </c>
      <c r="P1438" s="7" t="s">
        <v>9</v>
      </c>
      <c r="Q1438" s="7" t="s">
        <v>9</v>
      </c>
      <c r="R1438" s="7" t="s">
        <v>9</v>
      </c>
      <c r="S1438" s="7" t="s">
        <v>9</v>
      </c>
      <c r="T1438" s="7" t="s">
        <v>9</v>
      </c>
      <c r="U1438" s="7" t="s">
        <v>9</v>
      </c>
      <c r="V1438" s="7" t="s">
        <v>9</v>
      </c>
      <c r="W1438" s="7" t="s">
        <v>9</v>
      </c>
      <c r="X1438" s="7" t="s">
        <v>9</v>
      </c>
      <c r="Y1438" s="7" t="s">
        <v>9</v>
      </c>
      <c r="Z1438" s="7" t="s">
        <v>9</v>
      </c>
      <c r="AA1438" s="7" t="s">
        <v>9</v>
      </c>
    </row>
    <row r="1439" spans="2:27">
      <c r="B1439" s="7" t="s">
        <v>566</v>
      </c>
      <c r="C1439" s="7" t="s">
        <v>507</v>
      </c>
      <c r="D1439" s="7" t="s">
        <v>9</v>
      </c>
      <c r="E1439" s="7" t="s">
        <v>9</v>
      </c>
      <c r="F1439" s="7" t="s">
        <v>9</v>
      </c>
      <c r="G1439" s="7">
        <v>-3005</v>
      </c>
      <c r="H1439" s="7">
        <v>2046</v>
      </c>
      <c r="I1439" s="7">
        <v>7420</v>
      </c>
      <c r="J1439" s="7">
        <v>4076</v>
      </c>
      <c r="K1439" s="7">
        <v>916</v>
      </c>
      <c r="L1439" s="7">
        <v>2389</v>
      </c>
      <c r="M1439" s="7">
        <v>175</v>
      </c>
      <c r="N1439" s="7">
        <v>17380</v>
      </c>
      <c r="O1439" s="7">
        <v>25399</v>
      </c>
      <c r="P1439" s="7">
        <v>23576</v>
      </c>
      <c r="Q1439" s="7">
        <v>29067</v>
      </c>
      <c r="R1439" s="7">
        <v>31434</v>
      </c>
      <c r="S1439" s="7">
        <v>31418</v>
      </c>
      <c r="T1439" s="7">
        <v>32200</v>
      </c>
      <c r="U1439" s="7">
        <v>39753</v>
      </c>
      <c r="V1439" s="7">
        <v>115491</v>
      </c>
      <c r="W1439" s="7">
        <v>6026</v>
      </c>
      <c r="X1439" s="7">
        <v>3803</v>
      </c>
      <c r="Y1439" s="7">
        <v>55721</v>
      </c>
      <c r="Z1439" s="7">
        <v>4088</v>
      </c>
      <c r="AA1439" s="7">
        <v>844</v>
      </c>
    </row>
    <row r="1440" spans="2:27">
      <c r="B1440" s="7" t="s">
        <v>567</v>
      </c>
      <c r="C1440" s="7" t="s">
        <v>509</v>
      </c>
      <c r="D1440" s="7" t="s">
        <v>9</v>
      </c>
      <c r="E1440" s="7" t="s">
        <v>9</v>
      </c>
      <c r="F1440" s="7" t="s">
        <v>9</v>
      </c>
      <c r="G1440" s="7">
        <v>-3005</v>
      </c>
      <c r="H1440" s="7">
        <v>2046</v>
      </c>
      <c r="I1440" s="7">
        <v>7420</v>
      </c>
      <c r="J1440" s="7">
        <v>4076</v>
      </c>
      <c r="K1440" s="7">
        <v>916</v>
      </c>
      <c r="L1440" s="7">
        <v>2389</v>
      </c>
      <c r="M1440" s="7">
        <v>175</v>
      </c>
      <c r="N1440" s="7">
        <v>17380</v>
      </c>
      <c r="O1440" s="7">
        <v>25399</v>
      </c>
      <c r="P1440" s="7">
        <v>23576</v>
      </c>
      <c r="Q1440" s="7">
        <v>29067</v>
      </c>
      <c r="R1440" s="7">
        <v>31434</v>
      </c>
      <c r="S1440" s="7">
        <v>31418</v>
      </c>
      <c r="T1440" s="7">
        <v>32200</v>
      </c>
      <c r="U1440" s="7">
        <v>39753</v>
      </c>
      <c r="V1440" s="7">
        <v>115491</v>
      </c>
      <c r="W1440" s="7">
        <v>6026</v>
      </c>
      <c r="X1440" s="7">
        <v>3803</v>
      </c>
      <c r="Y1440" s="7">
        <v>55721</v>
      </c>
      <c r="Z1440" s="7">
        <v>4088</v>
      </c>
      <c r="AA1440" s="7">
        <v>844</v>
      </c>
    </row>
    <row r="1441" spans="2:27">
      <c r="B1441" s="7" t="s">
        <v>568</v>
      </c>
      <c r="C1441" s="7" t="s">
        <v>511</v>
      </c>
      <c r="D1441" s="7" t="s">
        <v>9</v>
      </c>
      <c r="E1441" s="7" t="s">
        <v>9</v>
      </c>
      <c r="F1441" s="7" t="s">
        <v>9</v>
      </c>
      <c r="G1441" s="7" t="s">
        <v>9</v>
      </c>
      <c r="H1441" s="7" t="s">
        <v>9</v>
      </c>
      <c r="I1441" s="7" t="s">
        <v>9</v>
      </c>
      <c r="J1441" s="7" t="s">
        <v>9</v>
      </c>
      <c r="K1441" s="7" t="s">
        <v>9</v>
      </c>
      <c r="L1441" s="7" t="s">
        <v>9</v>
      </c>
      <c r="M1441" s="7" t="s">
        <v>9</v>
      </c>
      <c r="N1441" s="7" t="s">
        <v>9</v>
      </c>
      <c r="O1441" s="7" t="s">
        <v>9</v>
      </c>
      <c r="P1441" s="7" t="s">
        <v>9</v>
      </c>
      <c r="Q1441" s="7" t="s">
        <v>9</v>
      </c>
      <c r="R1441" s="7" t="s">
        <v>9</v>
      </c>
      <c r="S1441" s="7" t="s">
        <v>9</v>
      </c>
      <c r="T1441" s="7" t="s">
        <v>9</v>
      </c>
      <c r="U1441" s="7" t="s">
        <v>9</v>
      </c>
      <c r="V1441" s="7" t="s">
        <v>9</v>
      </c>
      <c r="W1441" s="7" t="s">
        <v>9</v>
      </c>
      <c r="X1441" s="7" t="s">
        <v>9</v>
      </c>
      <c r="Y1441" s="7" t="s">
        <v>9</v>
      </c>
      <c r="Z1441" s="7" t="s">
        <v>9</v>
      </c>
      <c r="AA1441" s="7" t="s">
        <v>9</v>
      </c>
    </row>
    <row r="1442" spans="2:27">
      <c r="B1442" s="7" t="s">
        <v>569</v>
      </c>
      <c r="C1442" s="7" t="s">
        <v>513</v>
      </c>
      <c r="D1442" s="7" t="s">
        <v>9</v>
      </c>
      <c r="E1442" s="7" t="s">
        <v>9</v>
      </c>
      <c r="F1442" s="7" t="s">
        <v>9</v>
      </c>
      <c r="G1442" s="7" t="s">
        <v>9</v>
      </c>
      <c r="H1442" s="7">
        <v>13</v>
      </c>
      <c r="I1442" s="7">
        <v>712</v>
      </c>
      <c r="J1442" s="7">
        <v>62</v>
      </c>
      <c r="K1442" s="7">
        <v>-200</v>
      </c>
      <c r="L1442" s="7">
        <v>26278</v>
      </c>
      <c r="M1442" s="7">
        <v>-354</v>
      </c>
      <c r="N1442" s="7">
        <v>-4185</v>
      </c>
      <c r="O1442" s="7">
        <v>5827</v>
      </c>
      <c r="P1442" s="7">
        <v>-18156</v>
      </c>
      <c r="Q1442" s="7">
        <v>5936</v>
      </c>
      <c r="R1442" s="7">
        <v>1160</v>
      </c>
      <c r="S1442" s="7">
        <v>-6024</v>
      </c>
      <c r="T1442" s="7">
        <v>-1434</v>
      </c>
      <c r="U1442" s="7">
        <v>-6678</v>
      </c>
      <c r="V1442" s="7">
        <v>-20488</v>
      </c>
      <c r="W1442" s="7">
        <v>-2693</v>
      </c>
      <c r="X1442" s="7">
        <v>27735</v>
      </c>
      <c r="Y1442" s="7">
        <v>-727</v>
      </c>
      <c r="Z1442" s="7">
        <v>453</v>
      </c>
      <c r="AA1442" s="7">
        <v>636</v>
      </c>
    </row>
    <row r="1443" spans="2:27">
      <c r="B1443" s="7" t="s">
        <v>570</v>
      </c>
      <c r="C1443" s="7" t="s">
        <v>515</v>
      </c>
      <c r="D1443" s="7" t="s">
        <v>9</v>
      </c>
      <c r="E1443" s="7" t="s">
        <v>9</v>
      </c>
      <c r="F1443" s="7" t="s">
        <v>9</v>
      </c>
      <c r="G1443" s="7" t="s">
        <v>9</v>
      </c>
      <c r="H1443" s="7">
        <v>13</v>
      </c>
      <c r="I1443" s="7">
        <v>1020</v>
      </c>
      <c r="J1443" s="7">
        <v>3038</v>
      </c>
      <c r="K1443" s="7">
        <v>3722</v>
      </c>
      <c r="L1443" s="7">
        <v>17820</v>
      </c>
      <c r="M1443" s="7">
        <v>-243</v>
      </c>
      <c r="N1443" s="7">
        <v>5376</v>
      </c>
      <c r="O1443" s="7">
        <v>3060</v>
      </c>
      <c r="P1443" s="7">
        <v>-5071</v>
      </c>
      <c r="Q1443" s="7">
        <v>4308</v>
      </c>
      <c r="R1443" s="7">
        <v>-2270</v>
      </c>
      <c r="S1443" s="7">
        <v>-5109</v>
      </c>
      <c r="T1443" s="7">
        <v>-2622</v>
      </c>
      <c r="U1443" s="7">
        <v>-5372</v>
      </c>
      <c r="V1443" s="7">
        <v>-2055</v>
      </c>
      <c r="W1443" s="7">
        <v>2732</v>
      </c>
      <c r="X1443" s="7">
        <v>7353</v>
      </c>
      <c r="Y1443" s="7">
        <v>2746</v>
      </c>
      <c r="Z1443" s="7">
        <v>14</v>
      </c>
      <c r="AA1443" s="7">
        <v>719</v>
      </c>
    </row>
    <row r="1444" spans="2:27">
      <c r="B1444" s="7" t="s">
        <v>571</v>
      </c>
      <c r="C1444" s="7" t="s">
        <v>517</v>
      </c>
      <c r="D1444" s="7" t="s">
        <v>9</v>
      </c>
      <c r="E1444" s="7" t="s">
        <v>9</v>
      </c>
      <c r="F1444" s="7" t="s">
        <v>9</v>
      </c>
      <c r="G1444" s="7" t="s">
        <v>9</v>
      </c>
      <c r="H1444" s="7" t="s">
        <v>9</v>
      </c>
      <c r="I1444" s="7">
        <v>-308</v>
      </c>
      <c r="J1444" s="7">
        <v>-2976</v>
      </c>
      <c r="K1444" s="7">
        <v>-3922</v>
      </c>
      <c r="L1444" s="7">
        <v>8458</v>
      </c>
      <c r="M1444" s="7">
        <v>-111</v>
      </c>
      <c r="N1444" s="7">
        <v>-9561</v>
      </c>
      <c r="O1444" s="7">
        <v>2767</v>
      </c>
      <c r="P1444" s="7">
        <v>-13085</v>
      </c>
      <c r="Q1444" s="7">
        <v>1628</v>
      </c>
      <c r="R1444" s="7">
        <v>3430</v>
      </c>
      <c r="S1444" s="7">
        <v>-915</v>
      </c>
      <c r="T1444" s="7">
        <v>1188</v>
      </c>
      <c r="U1444" s="7">
        <v>-1306</v>
      </c>
      <c r="V1444" s="7">
        <v>-18433</v>
      </c>
      <c r="W1444" s="7">
        <v>-5425</v>
      </c>
      <c r="X1444" s="7">
        <v>20382</v>
      </c>
      <c r="Y1444" s="7">
        <v>-3473</v>
      </c>
      <c r="Z1444" s="7">
        <v>439</v>
      </c>
      <c r="AA1444" s="7">
        <v>-83</v>
      </c>
    </row>
    <row r="1445" spans="2:27">
      <c r="B1445" s="7" t="s">
        <v>593</v>
      </c>
      <c r="C1445" s="7" t="s">
        <v>594</v>
      </c>
      <c r="D1445" s="7" t="s">
        <v>9</v>
      </c>
      <c r="E1445" s="7" t="s">
        <v>9</v>
      </c>
      <c r="F1445" s="7" t="s">
        <v>9</v>
      </c>
      <c r="G1445" s="7">
        <v>-7781</v>
      </c>
      <c r="H1445" s="7">
        <v>-25557</v>
      </c>
      <c r="I1445" s="7">
        <v>-15817</v>
      </c>
      <c r="J1445" s="7">
        <v>-18381</v>
      </c>
      <c r="K1445" s="7">
        <v>-39039</v>
      </c>
      <c r="L1445" s="7">
        <v>-73426</v>
      </c>
      <c r="M1445" s="7">
        <v>-20411</v>
      </c>
      <c r="N1445" s="7">
        <v>-45677</v>
      </c>
      <c r="O1445" s="7">
        <v>-30976</v>
      </c>
      <c r="P1445" s="7">
        <v>-5836</v>
      </c>
      <c r="Q1445" s="7">
        <v>-28184</v>
      </c>
      <c r="R1445" s="7">
        <v>-34576</v>
      </c>
      <c r="S1445" s="7">
        <v>41719</v>
      </c>
      <c r="T1445" s="7">
        <v>-71830</v>
      </c>
      <c r="U1445" s="7">
        <v>-17716</v>
      </c>
      <c r="V1445" s="7">
        <v>116936</v>
      </c>
      <c r="W1445" s="7">
        <v>-115408</v>
      </c>
      <c r="X1445" s="7">
        <v>-40142</v>
      </c>
      <c r="Y1445" s="7">
        <v>36940</v>
      </c>
      <c r="Z1445" s="7">
        <v>6996</v>
      </c>
      <c r="AA1445" s="7">
        <v>5988</v>
      </c>
    </row>
    <row r="1446" spans="2:27">
      <c r="B1446" s="7" t="s">
        <v>228</v>
      </c>
      <c r="C1446" s="7" t="s">
        <v>229</v>
      </c>
      <c r="D1446" s="7" t="s">
        <v>9</v>
      </c>
      <c r="E1446" s="7" t="s">
        <v>9</v>
      </c>
      <c r="F1446" s="7" t="s">
        <v>9</v>
      </c>
      <c r="G1446" s="7">
        <v>-5937</v>
      </c>
      <c r="H1446" s="7">
        <v>-28103</v>
      </c>
      <c r="I1446" s="7">
        <v>-59833</v>
      </c>
      <c r="J1446" s="7">
        <v>-22826</v>
      </c>
      <c r="K1446" s="7">
        <v>20079</v>
      </c>
      <c r="L1446" s="7">
        <v>-97768</v>
      </c>
      <c r="M1446" s="7">
        <v>3579</v>
      </c>
      <c r="N1446" s="7">
        <v>-31217</v>
      </c>
      <c r="O1446" s="7">
        <v>-28341</v>
      </c>
      <c r="P1446" s="7">
        <v>-54821</v>
      </c>
      <c r="Q1446" s="7">
        <v>-19984</v>
      </c>
      <c r="R1446" s="7">
        <v>-33531</v>
      </c>
      <c r="S1446" s="7">
        <v>108519</v>
      </c>
      <c r="T1446" s="7">
        <v>-104973</v>
      </c>
      <c r="U1446" s="7">
        <v>-26231</v>
      </c>
      <c r="V1446" s="7">
        <v>210110</v>
      </c>
      <c r="W1446" s="7">
        <v>36475</v>
      </c>
      <c r="X1446" s="7">
        <v>59595</v>
      </c>
      <c r="Y1446" s="7">
        <v>100153</v>
      </c>
      <c r="Z1446" s="7">
        <v>-12040</v>
      </c>
      <c r="AA1446" s="7">
        <v>100714</v>
      </c>
    </row>
    <row r="1449" spans="2:27">
      <c r="C1449" s="19" t="s">
        <v>659</v>
      </c>
      <c r="D1449" s="19"/>
      <c r="E1449" s="19"/>
      <c r="F1449" s="19"/>
      <c r="G1449" s="19"/>
    </row>
    <row r="1451" spans="2:27">
      <c r="B1451" s="1" t="s">
        <v>596</v>
      </c>
    </row>
    <row r="1452" spans="2:27">
      <c r="B1452" s="7" t="s">
        <v>519</v>
      </c>
      <c r="C1452" s="7" t="s">
        <v>520</v>
      </c>
      <c r="D1452" s="7" t="s">
        <v>9</v>
      </c>
      <c r="E1452" s="7" t="s">
        <v>9</v>
      </c>
      <c r="F1452" s="7" t="s">
        <v>9</v>
      </c>
      <c r="G1452" s="7">
        <v>21133</v>
      </c>
      <c r="H1452" s="7">
        <v>53287</v>
      </c>
      <c r="I1452" s="7">
        <v>71917</v>
      </c>
      <c r="J1452" s="7">
        <v>99194</v>
      </c>
      <c r="K1452" s="7">
        <v>122980</v>
      </c>
      <c r="L1452" s="7">
        <v>147947</v>
      </c>
      <c r="M1452" s="7">
        <v>162839</v>
      </c>
      <c r="N1452" s="7">
        <v>169465</v>
      </c>
      <c r="O1452" s="7">
        <v>179346</v>
      </c>
      <c r="P1452" s="7">
        <v>184656</v>
      </c>
      <c r="Q1452" s="7">
        <v>186545</v>
      </c>
      <c r="R1452" s="7">
        <v>190760</v>
      </c>
      <c r="S1452" s="7">
        <v>199277</v>
      </c>
      <c r="T1452" s="7">
        <v>210079</v>
      </c>
      <c r="U1452" s="7">
        <v>220877</v>
      </c>
      <c r="V1452" s="7">
        <v>232999</v>
      </c>
      <c r="W1452" s="7">
        <v>250100</v>
      </c>
      <c r="X1452" s="7">
        <v>251106</v>
      </c>
      <c r="Y1452" s="7">
        <v>252575</v>
      </c>
      <c r="Z1452" s="7">
        <v>254959</v>
      </c>
      <c r="AA1452" s="7">
        <v>256869</v>
      </c>
    </row>
    <row r="1453" spans="2:27">
      <c r="B1453" s="7" t="s">
        <v>521</v>
      </c>
      <c r="C1453" s="7" t="s">
        <v>522</v>
      </c>
      <c r="D1453" s="7" t="s">
        <v>9</v>
      </c>
      <c r="E1453" s="7" t="s">
        <v>9</v>
      </c>
      <c r="F1453" s="7" t="s">
        <v>9</v>
      </c>
      <c r="G1453" s="7">
        <v>14734</v>
      </c>
      <c r="H1453" s="7">
        <v>46577</v>
      </c>
      <c r="I1453" s="7">
        <v>64577</v>
      </c>
      <c r="J1453" s="7">
        <v>90903</v>
      </c>
      <c r="K1453" s="7">
        <v>114207</v>
      </c>
      <c r="L1453" s="7">
        <v>138621</v>
      </c>
      <c r="M1453" s="7">
        <v>154026</v>
      </c>
      <c r="N1453" s="7">
        <v>159718</v>
      </c>
      <c r="O1453" s="7">
        <v>169212</v>
      </c>
      <c r="P1453" s="7">
        <v>174563</v>
      </c>
      <c r="Q1453" s="7">
        <v>174614</v>
      </c>
      <c r="R1453" s="7">
        <v>179259</v>
      </c>
      <c r="S1453" s="7">
        <v>184552</v>
      </c>
      <c r="T1453" s="7">
        <v>187430</v>
      </c>
      <c r="U1453" s="7">
        <v>195203</v>
      </c>
      <c r="V1453" s="7">
        <v>206698</v>
      </c>
      <c r="W1453" s="7">
        <v>222280</v>
      </c>
      <c r="X1453" s="7">
        <v>222351</v>
      </c>
      <c r="Y1453" s="7">
        <v>221253</v>
      </c>
      <c r="Z1453" s="7">
        <v>222064</v>
      </c>
      <c r="AA1453" s="7">
        <v>221540</v>
      </c>
    </row>
    <row r="1454" spans="2:27">
      <c r="B1454" s="7" t="s">
        <v>523</v>
      </c>
      <c r="C1454" s="7" t="s">
        <v>524</v>
      </c>
      <c r="D1454" s="7" t="s">
        <v>9</v>
      </c>
      <c r="E1454" s="7" t="s">
        <v>9</v>
      </c>
      <c r="F1454" s="7" t="s">
        <v>9</v>
      </c>
      <c r="G1454" s="7">
        <v>13010</v>
      </c>
      <c r="H1454" s="7">
        <v>44772</v>
      </c>
      <c r="I1454" s="7">
        <v>62654</v>
      </c>
      <c r="J1454" s="7">
        <v>88487</v>
      </c>
      <c r="K1454" s="7">
        <v>110727</v>
      </c>
      <c r="L1454" s="7">
        <v>134550</v>
      </c>
      <c r="M1454" s="7">
        <v>149399</v>
      </c>
      <c r="N1454" s="7">
        <v>154021</v>
      </c>
      <c r="O1454" s="7">
        <v>163073</v>
      </c>
      <c r="P1454" s="7">
        <v>167594</v>
      </c>
      <c r="Q1454" s="7">
        <v>167825</v>
      </c>
      <c r="R1454" s="7">
        <v>172196</v>
      </c>
      <c r="S1454" s="7">
        <v>178069</v>
      </c>
      <c r="T1454" s="7">
        <v>180424</v>
      </c>
      <c r="U1454" s="7">
        <v>186727</v>
      </c>
      <c r="V1454" s="7">
        <v>196279</v>
      </c>
      <c r="W1454" s="7">
        <v>209675</v>
      </c>
      <c r="X1454" s="7">
        <v>208758</v>
      </c>
      <c r="Y1454" s="7">
        <v>206299</v>
      </c>
      <c r="Z1454" s="7">
        <v>206084</v>
      </c>
      <c r="AA1454" s="7">
        <v>205707</v>
      </c>
    </row>
    <row r="1455" spans="2:27">
      <c r="B1455" s="7" t="s">
        <v>597</v>
      </c>
      <c r="C1455" s="7" t="s">
        <v>143</v>
      </c>
      <c r="D1455" s="7" t="s">
        <v>9</v>
      </c>
      <c r="E1455" s="7" t="s">
        <v>9</v>
      </c>
      <c r="F1455" s="7" t="s">
        <v>9</v>
      </c>
      <c r="G1455" s="7">
        <v>610</v>
      </c>
      <c r="H1455" s="7">
        <v>1131</v>
      </c>
      <c r="I1455" s="7">
        <v>1226</v>
      </c>
      <c r="J1455" s="7">
        <v>1321</v>
      </c>
      <c r="K1455" s="7">
        <v>1479</v>
      </c>
      <c r="L1455" s="7">
        <v>1662</v>
      </c>
      <c r="M1455" s="7">
        <v>1842</v>
      </c>
      <c r="N1455" s="7">
        <v>1939</v>
      </c>
      <c r="O1455" s="7">
        <v>2427</v>
      </c>
      <c r="P1455" s="7">
        <v>2161</v>
      </c>
      <c r="Q1455" s="7">
        <v>1980</v>
      </c>
      <c r="R1455" s="7">
        <v>2044</v>
      </c>
      <c r="S1455" s="7">
        <v>2094</v>
      </c>
      <c r="T1455" s="7">
        <v>2007</v>
      </c>
      <c r="U1455" s="7">
        <v>2042</v>
      </c>
      <c r="V1455" s="7">
        <v>1791</v>
      </c>
      <c r="W1455" s="7">
        <v>2569</v>
      </c>
      <c r="X1455" s="7">
        <v>1122</v>
      </c>
      <c r="Y1455" s="7">
        <v>924</v>
      </c>
      <c r="Z1455" s="7">
        <v>1170</v>
      </c>
      <c r="AA1455" s="7">
        <v>1170</v>
      </c>
    </row>
    <row r="1456" spans="2:27">
      <c r="B1456" s="7" t="s">
        <v>598</v>
      </c>
      <c r="C1456" s="7" t="s">
        <v>144</v>
      </c>
      <c r="D1456" s="7" t="s">
        <v>9</v>
      </c>
      <c r="E1456" s="7" t="s">
        <v>9</v>
      </c>
      <c r="F1456" s="7" t="s">
        <v>9</v>
      </c>
      <c r="G1456" s="7">
        <v>6829</v>
      </c>
      <c r="H1456" s="7">
        <v>30156</v>
      </c>
      <c r="I1456" s="7">
        <v>44148</v>
      </c>
      <c r="J1456" s="7">
        <v>60681</v>
      </c>
      <c r="K1456" s="7">
        <v>76265</v>
      </c>
      <c r="L1456" s="7">
        <v>93959</v>
      </c>
      <c r="M1456" s="7">
        <v>107505</v>
      </c>
      <c r="N1456" s="7">
        <v>115870</v>
      </c>
      <c r="O1456" s="7">
        <v>121143</v>
      </c>
      <c r="P1456" s="7">
        <v>126135</v>
      </c>
      <c r="Q1456" s="7">
        <v>129076</v>
      </c>
      <c r="R1456" s="7">
        <v>130979</v>
      </c>
      <c r="S1456" s="7">
        <v>136610</v>
      </c>
      <c r="T1456" s="7">
        <v>139349</v>
      </c>
      <c r="U1456" s="7">
        <v>141165</v>
      </c>
      <c r="V1456" s="7">
        <v>143840</v>
      </c>
      <c r="W1456" s="7">
        <v>151744</v>
      </c>
      <c r="X1456" s="7">
        <v>152368</v>
      </c>
      <c r="Y1456" s="7">
        <v>153960</v>
      </c>
      <c r="Z1456" s="7">
        <v>154269</v>
      </c>
      <c r="AA1456" s="7">
        <v>154600</v>
      </c>
    </row>
    <row r="1457" spans="2:27">
      <c r="B1457" s="7" t="s">
        <v>599</v>
      </c>
      <c r="C1457" s="7" t="s">
        <v>145</v>
      </c>
      <c r="D1457" s="7" t="s">
        <v>9</v>
      </c>
      <c r="E1457" s="7" t="s">
        <v>9</v>
      </c>
      <c r="F1457" s="7" t="s">
        <v>9</v>
      </c>
      <c r="G1457" s="7">
        <v>4888</v>
      </c>
      <c r="H1457" s="7">
        <v>11341</v>
      </c>
      <c r="I1457" s="7">
        <v>14933</v>
      </c>
      <c r="J1457" s="7">
        <v>21674</v>
      </c>
      <c r="K1457" s="7">
        <v>25858</v>
      </c>
      <c r="L1457" s="7">
        <v>28428</v>
      </c>
      <c r="M1457" s="7">
        <v>28290</v>
      </c>
      <c r="N1457" s="7">
        <v>24288</v>
      </c>
      <c r="O1457" s="7">
        <v>26535</v>
      </c>
      <c r="P1457" s="7">
        <v>25189</v>
      </c>
      <c r="Q1457" s="7">
        <v>24165</v>
      </c>
      <c r="R1457" s="7">
        <v>24479</v>
      </c>
      <c r="S1457" s="7">
        <v>23528</v>
      </c>
      <c r="T1457" s="7">
        <v>21266</v>
      </c>
      <c r="U1457" s="7">
        <v>22268</v>
      </c>
      <c r="V1457" s="7">
        <v>24154</v>
      </c>
      <c r="W1457" s="7">
        <v>25456</v>
      </c>
      <c r="X1457" s="7">
        <v>23509</v>
      </c>
      <c r="Y1457" s="7">
        <v>21271</v>
      </c>
      <c r="Z1457" s="7">
        <v>20882</v>
      </c>
      <c r="AA1457" s="7">
        <v>21263</v>
      </c>
    </row>
    <row r="1458" spans="2:27">
      <c r="B1458" s="7" t="s">
        <v>600</v>
      </c>
      <c r="C1458" s="7" t="s">
        <v>147</v>
      </c>
      <c r="D1458" s="7" t="s">
        <v>9</v>
      </c>
      <c r="E1458" s="7" t="s">
        <v>9</v>
      </c>
      <c r="F1458" s="7" t="s">
        <v>9</v>
      </c>
      <c r="G1458" s="7" t="s">
        <v>9</v>
      </c>
      <c r="H1458" s="7" t="s">
        <v>9</v>
      </c>
      <c r="I1458" s="7" t="s">
        <v>9</v>
      </c>
      <c r="J1458" s="7" t="s">
        <v>9</v>
      </c>
      <c r="K1458" s="7" t="s">
        <v>9</v>
      </c>
      <c r="L1458" s="7" t="s">
        <v>9</v>
      </c>
      <c r="M1458" s="7" t="s">
        <v>9</v>
      </c>
      <c r="N1458" s="7" t="s">
        <v>9</v>
      </c>
      <c r="O1458" s="7" t="s">
        <v>9</v>
      </c>
      <c r="P1458" s="7" t="s">
        <v>9</v>
      </c>
      <c r="Q1458" s="7" t="s">
        <v>9</v>
      </c>
      <c r="R1458" s="7" t="s">
        <v>9</v>
      </c>
      <c r="S1458" s="7" t="s">
        <v>9</v>
      </c>
      <c r="T1458" s="7" t="s">
        <v>9</v>
      </c>
      <c r="U1458" s="7" t="s">
        <v>9</v>
      </c>
      <c r="V1458" s="7" t="s">
        <v>9</v>
      </c>
      <c r="W1458" s="7" t="s">
        <v>9</v>
      </c>
      <c r="X1458" s="7" t="s">
        <v>9</v>
      </c>
      <c r="Y1458" s="7" t="s">
        <v>9</v>
      </c>
      <c r="Z1458" s="7" t="s">
        <v>9</v>
      </c>
      <c r="AA1458" s="7" t="s">
        <v>9</v>
      </c>
    </row>
    <row r="1459" spans="2:27">
      <c r="B1459" s="7" t="s">
        <v>601</v>
      </c>
      <c r="C1459" s="7" t="s">
        <v>148</v>
      </c>
      <c r="D1459" s="7" t="s">
        <v>9</v>
      </c>
      <c r="E1459" s="7" t="s">
        <v>9</v>
      </c>
      <c r="F1459" s="7" t="s">
        <v>9</v>
      </c>
      <c r="G1459" s="7" t="s">
        <v>9</v>
      </c>
      <c r="H1459" s="7" t="s">
        <v>9</v>
      </c>
      <c r="I1459" s="7" t="s">
        <v>9</v>
      </c>
      <c r="J1459" s="7" t="s">
        <v>9</v>
      </c>
      <c r="K1459" s="7" t="s">
        <v>9</v>
      </c>
      <c r="L1459" s="7" t="s">
        <v>9</v>
      </c>
      <c r="M1459" s="7" t="s">
        <v>9</v>
      </c>
      <c r="N1459" s="7" t="s">
        <v>9</v>
      </c>
      <c r="O1459" s="7" t="s">
        <v>9</v>
      </c>
      <c r="P1459" s="7" t="s">
        <v>9</v>
      </c>
      <c r="Q1459" s="7" t="s">
        <v>9</v>
      </c>
      <c r="R1459" s="7" t="s">
        <v>9</v>
      </c>
      <c r="S1459" s="7" t="s">
        <v>9</v>
      </c>
      <c r="T1459" s="7" t="s">
        <v>9</v>
      </c>
      <c r="U1459" s="7" t="s">
        <v>9</v>
      </c>
      <c r="V1459" s="7" t="s">
        <v>9</v>
      </c>
      <c r="W1459" s="7" t="s">
        <v>9</v>
      </c>
      <c r="X1459" s="7" t="s">
        <v>9</v>
      </c>
      <c r="Y1459" s="7" t="s">
        <v>9</v>
      </c>
      <c r="Z1459" s="7" t="s">
        <v>9</v>
      </c>
      <c r="AA1459" s="7" t="s">
        <v>9</v>
      </c>
    </row>
    <row r="1460" spans="2:27">
      <c r="B1460" s="7" t="s">
        <v>602</v>
      </c>
      <c r="C1460" s="7" t="s">
        <v>149</v>
      </c>
      <c r="D1460" s="7" t="s">
        <v>9</v>
      </c>
      <c r="E1460" s="7" t="s">
        <v>9</v>
      </c>
      <c r="F1460" s="7" t="s">
        <v>9</v>
      </c>
      <c r="G1460" s="7">
        <v>683</v>
      </c>
      <c r="H1460" s="7">
        <v>2144</v>
      </c>
      <c r="I1460" s="7">
        <v>2347</v>
      </c>
      <c r="J1460" s="7">
        <v>4811</v>
      </c>
      <c r="K1460" s="7">
        <v>7125</v>
      </c>
      <c r="L1460" s="7">
        <v>10501</v>
      </c>
      <c r="M1460" s="7">
        <v>11762</v>
      </c>
      <c r="N1460" s="7">
        <v>11924</v>
      </c>
      <c r="O1460" s="7">
        <v>12968</v>
      </c>
      <c r="P1460" s="7">
        <v>14109</v>
      </c>
      <c r="Q1460" s="7">
        <v>12604</v>
      </c>
      <c r="R1460" s="7">
        <v>14694</v>
      </c>
      <c r="S1460" s="7">
        <v>15837</v>
      </c>
      <c r="T1460" s="7">
        <v>17802</v>
      </c>
      <c r="U1460" s="7">
        <v>21252</v>
      </c>
      <c r="V1460" s="7">
        <v>26494</v>
      </c>
      <c r="W1460" s="7">
        <v>29906</v>
      </c>
      <c r="X1460" s="7">
        <v>31759</v>
      </c>
      <c r="Y1460" s="7">
        <v>30144</v>
      </c>
      <c r="Z1460" s="7">
        <v>29763</v>
      </c>
      <c r="AA1460" s="7">
        <v>28674</v>
      </c>
    </row>
    <row r="1461" spans="2:27">
      <c r="B1461" s="7" t="s">
        <v>525</v>
      </c>
      <c r="C1461" s="7" t="s">
        <v>526</v>
      </c>
      <c r="D1461" s="7" t="s">
        <v>9</v>
      </c>
      <c r="E1461" s="7" t="s">
        <v>9</v>
      </c>
      <c r="F1461" s="7" t="s">
        <v>9</v>
      </c>
      <c r="G1461" s="7">
        <v>1326</v>
      </c>
      <c r="H1461" s="7">
        <v>1324</v>
      </c>
      <c r="I1461" s="7">
        <v>1298</v>
      </c>
      <c r="J1461" s="7">
        <v>1670</v>
      </c>
      <c r="K1461" s="7">
        <v>2604</v>
      </c>
      <c r="L1461" s="7">
        <v>3112</v>
      </c>
      <c r="M1461" s="7">
        <v>3559</v>
      </c>
      <c r="N1461" s="7">
        <v>4578</v>
      </c>
      <c r="O1461" s="7">
        <v>4979</v>
      </c>
      <c r="P1461" s="7">
        <v>5805</v>
      </c>
      <c r="Q1461" s="7">
        <v>5592</v>
      </c>
      <c r="R1461" s="7">
        <v>6042</v>
      </c>
      <c r="S1461" s="7">
        <v>5409</v>
      </c>
      <c r="T1461" s="7">
        <v>5911</v>
      </c>
      <c r="U1461" s="7">
        <v>7352</v>
      </c>
      <c r="V1461" s="7">
        <v>9217</v>
      </c>
      <c r="W1461" s="7">
        <v>11311</v>
      </c>
      <c r="X1461" s="7">
        <v>12287</v>
      </c>
      <c r="Y1461" s="7">
        <v>13627</v>
      </c>
      <c r="Z1461" s="7">
        <v>14625</v>
      </c>
      <c r="AA1461" s="7">
        <v>14434</v>
      </c>
    </row>
    <row r="1462" spans="2:27">
      <c r="B1462" s="7" t="s">
        <v>603</v>
      </c>
      <c r="C1462" s="7" t="s">
        <v>114</v>
      </c>
      <c r="D1462" s="7" t="s">
        <v>9</v>
      </c>
      <c r="E1462" s="7" t="s">
        <v>9</v>
      </c>
      <c r="F1462" s="7" t="s">
        <v>9</v>
      </c>
      <c r="G1462" s="7">
        <v>356</v>
      </c>
      <c r="H1462" s="7">
        <v>357</v>
      </c>
      <c r="I1462" s="7">
        <v>374</v>
      </c>
      <c r="J1462" s="7">
        <v>401</v>
      </c>
      <c r="K1462" s="7">
        <v>393</v>
      </c>
      <c r="L1462" s="7">
        <v>370</v>
      </c>
      <c r="M1462" s="7">
        <v>230</v>
      </c>
      <c r="N1462" s="7">
        <v>267</v>
      </c>
      <c r="O1462" s="7">
        <v>225</v>
      </c>
      <c r="P1462" s="7">
        <v>246</v>
      </c>
      <c r="Q1462" s="7">
        <v>163</v>
      </c>
      <c r="R1462" s="7">
        <v>134</v>
      </c>
      <c r="S1462" s="7">
        <v>160</v>
      </c>
      <c r="T1462" s="7">
        <v>155</v>
      </c>
      <c r="U1462" s="7">
        <v>183</v>
      </c>
      <c r="V1462" s="7">
        <v>160</v>
      </c>
      <c r="W1462" s="7">
        <v>210</v>
      </c>
      <c r="X1462" s="7">
        <v>126</v>
      </c>
      <c r="Y1462" s="7">
        <v>130</v>
      </c>
      <c r="Z1462" s="7">
        <v>88</v>
      </c>
      <c r="AA1462" s="7">
        <v>84</v>
      </c>
    </row>
    <row r="1463" spans="2:27">
      <c r="B1463" s="7" t="s">
        <v>604</v>
      </c>
      <c r="C1463" s="7" t="s">
        <v>605</v>
      </c>
      <c r="D1463" s="7" t="s">
        <v>9</v>
      </c>
      <c r="E1463" s="7" t="s">
        <v>9</v>
      </c>
      <c r="F1463" s="7" t="s">
        <v>9</v>
      </c>
      <c r="G1463" s="7">
        <v>416</v>
      </c>
      <c r="H1463" s="7">
        <v>410</v>
      </c>
      <c r="I1463" s="7">
        <v>412</v>
      </c>
      <c r="J1463" s="7">
        <v>952</v>
      </c>
      <c r="K1463" s="7">
        <v>1914</v>
      </c>
      <c r="L1463" s="7">
        <v>2121</v>
      </c>
      <c r="M1463" s="7">
        <v>2474</v>
      </c>
      <c r="N1463" s="7">
        <v>4129</v>
      </c>
      <c r="O1463" s="7">
        <v>4476</v>
      </c>
      <c r="P1463" s="7">
        <v>5134</v>
      </c>
      <c r="Q1463" s="7">
        <v>4801</v>
      </c>
      <c r="R1463" s="7">
        <v>5508</v>
      </c>
      <c r="S1463" s="7">
        <v>4790</v>
      </c>
      <c r="T1463" s="7">
        <v>5281</v>
      </c>
      <c r="U1463" s="7">
        <v>6693</v>
      </c>
      <c r="V1463" s="7">
        <v>8636</v>
      </c>
      <c r="W1463" s="7">
        <v>10435</v>
      </c>
      <c r="X1463" s="7">
        <v>11574</v>
      </c>
      <c r="Y1463" s="7">
        <v>12944</v>
      </c>
      <c r="Z1463" s="7">
        <v>14136</v>
      </c>
      <c r="AA1463" s="7">
        <v>13834</v>
      </c>
    </row>
    <row r="1464" spans="2:27">
      <c r="B1464" s="7" t="s">
        <v>606</v>
      </c>
      <c r="C1464" s="7" t="s">
        <v>116</v>
      </c>
      <c r="D1464" s="7" t="s">
        <v>9</v>
      </c>
      <c r="E1464" s="7" t="s">
        <v>9</v>
      </c>
      <c r="F1464" s="7" t="s">
        <v>9</v>
      </c>
      <c r="G1464" s="7">
        <v>11</v>
      </c>
      <c r="H1464" s="7">
        <v>11</v>
      </c>
      <c r="I1464" s="7">
        <v>13</v>
      </c>
      <c r="J1464" s="7">
        <v>13</v>
      </c>
      <c r="K1464" s="7">
        <v>14</v>
      </c>
      <c r="L1464" s="7">
        <v>10</v>
      </c>
      <c r="M1464" s="7">
        <v>10</v>
      </c>
      <c r="N1464" s="7" t="s">
        <v>9</v>
      </c>
      <c r="O1464" s="7" t="s">
        <v>9</v>
      </c>
      <c r="P1464" s="7" t="s">
        <v>9</v>
      </c>
      <c r="Q1464" s="7">
        <v>8</v>
      </c>
      <c r="R1464" s="7">
        <v>1</v>
      </c>
      <c r="S1464" s="7">
        <v>1</v>
      </c>
      <c r="T1464" s="7" t="s">
        <v>9</v>
      </c>
      <c r="U1464" s="7">
        <v>13</v>
      </c>
      <c r="V1464" s="7">
        <v>13</v>
      </c>
      <c r="W1464" s="7">
        <v>7</v>
      </c>
      <c r="X1464" s="7">
        <v>4</v>
      </c>
      <c r="Y1464" s="7" t="s">
        <v>9</v>
      </c>
      <c r="Z1464" s="7" t="s">
        <v>9</v>
      </c>
      <c r="AA1464" s="7">
        <v>1</v>
      </c>
    </row>
    <row r="1465" spans="2:27">
      <c r="B1465" s="7" t="s">
        <v>607</v>
      </c>
      <c r="C1465" s="7" t="s">
        <v>117</v>
      </c>
      <c r="D1465" s="7" t="s">
        <v>9</v>
      </c>
      <c r="E1465" s="7" t="s">
        <v>9</v>
      </c>
      <c r="F1465" s="7" t="s">
        <v>9</v>
      </c>
      <c r="G1465" s="7" t="s">
        <v>9</v>
      </c>
      <c r="H1465" s="7" t="s">
        <v>9</v>
      </c>
      <c r="I1465" s="7" t="s">
        <v>9</v>
      </c>
      <c r="J1465" s="7" t="s">
        <v>9</v>
      </c>
      <c r="K1465" s="7" t="s">
        <v>9</v>
      </c>
      <c r="L1465" s="7" t="s">
        <v>9</v>
      </c>
      <c r="M1465" s="7" t="s">
        <v>9</v>
      </c>
      <c r="N1465" s="7" t="s">
        <v>9</v>
      </c>
      <c r="O1465" s="7" t="s">
        <v>9</v>
      </c>
      <c r="P1465" s="7" t="s">
        <v>9</v>
      </c>
      <c r="Q1465" s="7" t="s">
        <v>9</v>
      </c>
      <c r="R1465" s="7" t="s">
        <v>9</v>
      </c>
      <c r="S1465" s="7" t="s">
        <v>9</v>
      </c>
      <c r="T1465" s="7" t="s">
        <v>9</v>
      </c>
      <c r="U1465" s="7" t="s">
        <v>9</v>
      </c>
      <c r="V1465" s="7" t="s">
        <v>9</v>
      </c>
      <c r="W1465" s="7" t="s">
        <v>9</v>
      </c>
      <c r="X1465" s="7" t="s">
        <v>9</v>
      </c>
      <c r="Y1465" s="7" t="s">
        <v>9</v>
      </c>
      <c r="Z1465" s="7" t="s">
        <v>9</v>
      </c>
      <c r="AA1465" s="7" t="s">
        <v>9</v>
      </c>
    </row>
    <row r="1466" spans="2:27">
      <c r="B1466" s="7" t="s">
        <v>608</v>
      </c>
      <c r="C1466" s="7" t="s">
        <v>118</v>
      </c>
      <c r="D1466" s="7" t="s">
        <v>9</v>
      </c>
      <c r="E1466" s="7" t="s">
        <v>9</v>
      </c>
      <c r="F1466" s="7" t="s">
        <v>9</v>
      </c>
      <c r="G1466" s="7">
        <v>543</v>
      </c>
      <c r="H1466" s="7">
        <v>546</v>
      </c>
      <c r="I1466" s="7">
        <v>499</v>
      </c>
      <c r="J1466" s="7">
        <v>304</v>
      </c>
      <c r="K1466" s="7">
        <v>283</v>
      </c>
      <c r="L1466" s="7">
        <v>611</v>
      </c>
      <c r="M1466" s="7">
        <v>845</v>
      </c>
      <c r="N1466" s="7">
        <v>182</v>
      </c>
      <c r="O1466" s="7">
        <v>278</v>
      </c>
      <c r="P1466" s="7">
        <v>425</v>
      </c>
      <c r="Q1466" s="7">
        <v>620</v>
      </c>
      <c r="R1466" s="7">
        <v>399</v>
      </c>
      <c r="S1466" s="7">
        <v>458</v>
      </c>
      <c r="T1466" s="7">
        <v>475</v>
      </c>
      <c r="U1466" s="7">
        <v>463</v>
      </c>
      <c r="V1466" s="7">
        <v>408</v>
      </c>
      <c r="W1466" s="7">
        <v>659</v>
      </c>
      <c r="X1466" s="7">
        <v>583</v>
      </c>
      <c r="Y1466" s="7">
        <v>553</v>
      </c>
      <c r="Z1466" s="7">
        <v>401</v>
      </c>
      <c r="AA1466" s="7">
        <v>515</v>
      </c>
    </row>
    <row r="1467" spans="2:27">
      <c r="B1467" s="7" t="s">
        <v>527</v>
      </c>
      <c r="C1467" s="7" t="s">
        <v>528</v>
      </c>
      <c r="D1467" s="7" t="s">
        <v>9</v>
      </c>
      <c r="E1467" s="7" t="s">
        <v>9</v>
      </c>
      <c r="F1467" s="7" t="s">
        <v>9</v>
      </c>
      <c r="G1467" s="7">
        <v>398</v>
      </c>
      <c r="H1467" s="7">
        <v>481</v>
      </c>
      <c r="I1467" s="7">
        <v>625</v>
      </c>
      <c r="J1467" s="7">
        <v>746</v>
      </c>
      <c r="K1467" s="7">
        <v>876</v>
      </c>
      <c r="L1467" s="7">
        <v>959</v>
      </c>
      <c r="M1467" s="7">
        <v>1068</v>
      </c>
      <c r="N1467" s="7">
        <v>1119</v>
      </c>
      <c r="O1467" s="7">
        <v>1160</v>
      </c>
      <c r="P1467" s="7">
        <v>1164</v>
      </c>
      <c r="Q1467" s="7">
        <v>1197</v>
      </c>
      <c r="R1467" s="7">
        <v>1021</v>
      </c>
      <c r="S1467" s="7">
        <v>1074</v>
      </c>
      <c r="T1467" s="7">
        <v>1095</v>
      </c>
      <c r="U1467" s="7">
        <v>1124</v>
      </c>
      <c r="V1467" s="7">
        <v>1202</v>
      </c>
      <c r="W1467" s="7">
        <v>1294</v>
      </c>
      <c r="X1467" s="7">
        <v>1306</v>
      </c>
      <c r="Y1467" s="7">
        <v>1327</v>
      </c>
      <c r="Z1467" s="7">
        <v>1355</v>
      </c>
      <c r="AA1467" s="7">
        <v>1399</v>
      </c>
    </row>
    <row r="1468" spans="2:27">
      <c r="B1468" s="7" t="s">
        <v>609</v>
      </c>
      <c r="C1468" s="7" t="s">
        <v>610</v>
      </c>
      <c r="D1468" s="7" t="s">
        <v>9</v>
      </c>
      <c r="E1468" s="7" t="s">
        <v>9</v>
      </c>
      <c r="F1468" s="7" t="s">
        <v>9</v>
      </c>
      <c r="G1468" s="7" t="s">
        <v>9</v>
      </c>
      <c r="H1468" s="7" t="s">
        <v>9</v>
      </c>
      <c r="I1468" s="7" t="s">
        <v>9</v>
      </c>
      <c r="J1468" s="7" t="s">
        <v>9</v>
      </c>
      <c r="K1468" s="7" t="s">
        <v>9</v>
      </c>
      <c r="L1468" s="7" t="s">
        <v>9</v>
      </c>
      <c r="M1468" s="7" t="s">
        <v>9</v>
      </c>
      <c r="N1468" s="7" t="s">
        <v>9</v>
      </c>
      <c r="O1468" s="7" t="s">
        <v>9</v>
      </c>
      <c r="P1468" s="7" t="s">
        <v>9</v>
      </c>
      <c r="Q1468" s="7" t="s">
        <v>9</v>
      </c>
      <c r="R1468" s="7" t="s">
        <v>9</v>
      </c>
      <c r="S1468" s="7" t="s">
        <v>9</v>
      </c>
      <c r="T1468" s="7" t="s">
        <v>9</v>
      </c>
      <c r="U1468" s="7" t="s">
        <v>9</v>
      </c>
      <c r="V1468" s="7" t="s">
        <v>9</v>
      </c>
      <c r="W1468" s="7" t="s">
        <v>9</v>
      </c>
      <c r="X1468" s="7" t="s">
        <v>9</v>
      </c>
      <c r="Y1468" s="7" t="s">
        <v>9</v>
      </c>
      <c r="Z1468" s="7" t="s">
        <v>9</v>
      </c>
      <c r="AA1468" s="7" t="s">
        <v>9</v>
      </c>
    </row>
    <row r="1469" spans="2:27">
      <c r="B1469" s="7" t="s">
        <v>611</v>
      </c>
      <c r="C1469" s="7" t="s">
        <v>612</v>
      </c>
      <c r="D1469" s="7" t="s">
        <v>9</v>
      </c>
      <c r="E1469" s="7" t="s">
        <v>9</v>
      </c>
      <c r="F1469" s="7" t="s">
        <v>9</v>
      </c>
      <c r="G1469" s="7">
        <v>398</v>
      </c>
      <c r="H1469" s="7">
        <v>481</v>
      </c>
      <c r="I1469" s="7">
        <v>625</v>
      </c>
      <c r="J1469" s="7">
        <v>746</v>
      </c>
      <c r="K1469" s="7">
        <v>876</v>
      </c>
      <c r="L1469" s="7">
        <v>959</v>
      </c>
      <c r="M1469" s="7">
        <v>1068</v>
      </c>
      <c r="N1469" s="7">
        <v>1119</v>
      </c>
      <c r="O1469" s="7">
        <v>1160</v>
      </c>
      <c r="P1469" s="7">
        <v>1164</v>
      </c>
      <c r="Q1469" s="7">
        <v>1197</v>
      </c>
      <c r="R1469" s="7">
        <v>1021</v>
      </c>
      <c r="S1469" s="7">
        <v>1074</v>
      </c>
      <c r="T1469" s="7">
        <v>1095</v>
      </c>
      <c r="U1469" s="7">
        <v>1124</v>
      </c>
      <c r="V1469" s="7">
        <v>1202</v>
      </c>
      <c r="W1469" s="7">
        <v>1294</v>
      </c>
      <c r="X1469" s="7">
        <v>1306</v>
      </c>
      <c r="Y1469" s="7">
        <v>1327</v>
      </c>
      <c r="Z1469" s="7">
        <v>1355</v>
      </c>
      <c r="AA1469" s="7">
        <v>1399</v>
      </c>
    </row>
    <row r="1470" spans="2:27">
      <c r="B1470" s="7" t="s">
        <v>613</v>
      </c>
      <c r="C1470" s="7" t="s">
        <v>614</v>
      </c>
      <c r="D1470" s="7" t="s">
        <v>9</v>
      </c>
      <c r="E1470" s="7" t="s">
        <v>9</v>
      </c>
      <c r="F1470" s="7" t="s">
        <v>9</v>
      </c>
      <c r="G1470" s="7" t="s">
        <v>9</v>
      </c>
      <c r="H1470" s="7" t="s">
        <v>9</v>
      </c>
      <c r="I1470" s="7" t="s">
        <v>9</v>
      </c>
      <c r="J1470" s="7" t="s">
        <v>9</v>
      </c>
      <c r="K1470" s="7" t="s">
        <v>9</v>
      </c>
      <c r="L1470" s="7" t="s">
        <v>9</v>
      </c>
      <c r="M1470" s="7" t="s">
        <v>9</v>
      </c>
      <c r="N1470" s="7" t="s">
        <v>9</v>
      </c>
      <c r="O1470" s="7" t="s">
        <v>9</v>
      </c>
      <c r="P1470" s="7" t="s">
        <v>9</v>
      </c>
      <c r="Q1470" s="7" t="s">
        <v>9</v>
      </c>
      <c r="R1470" s="7" t="s">
        <v>9</v>
      </c>
      <c r="S1470" s="7" t="s">
        <v>9</v>
      </c>
      <c r="T1470" s="7" t="s">
        <v>9</v>
      </c>
      <c r="U1470" s="7" t="s">
        <v>9</v>
      </c>
      <c r="V1470" s="7" t="s">
        <v>9</v>
      </c>
      <c r="W1470" s="7" t="s">
        <v>9</v>
      </c>
      <c r="X1470" s="7" t="s">
        <v>9</v>
      </c>
      <c r="Y1470" s="7" t="s">
        <v>9</v>
      </c>
      <c r="Z1470" s="7" t="s">
        <v>9</v>
      </c>
      <c r="AA1470" s="7" t="s">
        <v>9</v>
      </c>
    </row>
    <row r="1471" spans="2:27">
      <c r="B1471" s="7" t="s">
        <v>529</v>
      </c>
      <c r="C1471" s="7" t="s">
        <v>530</v>
      </c>
      <c r="D1471" s="7" t="s">
        <v>9</v>
      </c>
      <c r="E1471" s="7" t="s">
        <v>9</v>
      </c>
      <c r="F1471" s="7" t="s">
        <v>9</v>
      </c>
      <c r="G1471" s="7">
        <v>6399</v>
      </c>
      <c r="H1471" s="7">
        <v>6710</v>
      </c>
      <c r="I1471" s="7">
        <v>7340</v>
      </c>
      <c r="J1471" s="7">
        <v>8291</v>
      </c>
      <c r="K1471" s="7">
        <v>8773</v>
      </c>
      <c r="L1471" s="7">
        <v>9326</v>
      </c>
      <c r="M1471" s="7">
        <v>8813</v>
      </c>
      <c r="N1471" s="7">
        <v>9747</v>
      </c>
      <c r="O1471" s="7">
        <v>10134</v>
      </c>
      <c r="P1471" s="7">
        <v>10093</v>
      </c>
      <c r="Q1471" s="7">
        <v>11931</v>
      </c>
      <c r="R1471" s="7">
        <v>11501</v>
      </c>
      <c r="S1471" s="7">
        <v>14725</v>
      </c>
      <c r="T1471" s="7">
        <v>22649</v>
      </c>
      <c r="U1471" s="7">
        <v>25674</v>
      </c>
      <c r="V1471" s="7">
        <v>26301</v>
      </c>
      <c r="W1471" s="7">
        <v>27820</v>
      </c>
      <c r="X1471" s="7">
        <v>28755</v>
      </c>
      <c r="Y1471" s="7">
        <v>31322</v>
      </c>
      <c r="Z1471" s="7">
        <v>32895</v>
      </c>
      <c r="AA1471" s="7">
        <v>35329</v>
      </c>
    </row>
    <row r="1472" spans="2:27">
      <c r="B1472" s="7" t="s">
        <v>531</v>
      </c>
      <c r="C1472" s="7" t="s">
        <v>532</v>
      </c>
      <c r="D1472" s="7" t="s">
        <v>9</v>
      </c>
      <c r="E1472" s="7" t="s">
        <v>9</v>
      </c>
      <c r="F1472" s="7" t="s">
        <v>9</v>
      </c>
      <c r="G1472" s="7">
        <v>6314</v>
      </c>
      <c r="H1472" s="7">
        <v>6626</v>
      </c>
      <c r="I1472" s="7">
        <v>7200</v>
      </c>
      <c r="J1472" s="7">
        <v>7948</v>
      </c>
      <c r="K1472" s="7">
        <v>8423</v>
      </c>
      <c r="L1472" s="7">
        <v>8844</v>
      </c>
      <c r="M1472" s="7">
        <v>8732</v>
      </c>
      <c r="N1472" s="7">
        <v>9157</v>
      </c>
      <c r="O1472" s="7">
        <v>9680</v>
      </c>
      <c r="P1472" s="7">
        <v>9522</v>
      </c>
      <c r="Q1472" s="7">
        <v>9731</v>
      </c>
      <c r="R1472" s="7">
        <v>9736</v>
      </c>
      <c r="S1472" s="7">
        <v>9391</v>
      </c>
      <c r="T1472" s="7">
        <v>8840</v>
      </c>
      <c r="U1472" s="7">
        <v>10967</v>
      </c>
      <c r="V1472" s="7">
        <v>12037</v>
      </c>
      <c r="W1472" s="7">
        <v>13527</v>
      </c>
      <c r="X1472" s="7">
        <v>13672</v>
      </c>
      <c r="Y1472" s="7">
        <v>16212</v>
      </c>
      <c r="Z1472" s="7">
        <v>17435</v>
      </c>
      <c r="AA1472" s="7">
        <v>19173</v>
      </c>
    </row>
    <row r="1473" spans="2:27">
      <c r="B1473" s="7" t="s">
        <v>533</v>
      </c>
      <c r="C1473" s="7" t="s">
        <v>534</v>
      </c>
      <c r="D1473" s="7" t="s">
        <v>9</v>
      </c>
      <c r="E1473" s="7" t="s">
        <v>9</v>
      </c>
      <c r="F1473" s="7" t="s">
        <v>9</v>
      </c>
      <c r="G1473" s="7">
        <v>85</v>
      </c>
      <c r="H1473" s="7">
        <v>84</v>
      </c>
      <c r="I1473" s="7">
        <v>140</v>
      </c>
      <c r="J1473" s="7">
        <v>343</v>
      </c>
      <c r="K1473" s="7">
        <v>350</v>
      </c>
      <c r="L1473" s="7">
        <v>482</v>
      </c>
      <c r="M1473" s="7">
        <v>81</v>
      </c>
      <c r="N1473" s="7">
        <v>590</v>
      </c>
      <c r="O1473" s="7">
        <v>254</v>
      </c>
      <c r="P1473" s="7">
        <v>371</v>
      </c>
      <c r="Q1473" s="7">
        <v>232</v>
      </c>
      <c r="R1473" s="7">
        <v>186</v>
      </c>
      <c r="S1473" s="7">
        <v>3666</v>
      </c>
      <c r="T1473" s="7">
        <v>7015</v>
      </c>
      <c r="U1473" s="7">
        <v>7626</v>
      </c>
      <c r="V1473" s="7">
        <v>7300</v>
      </c>
      <c r="W1473" s="7">
        <v>7704</v>
      </c>
      <c r="X1473" s="7">
        <v>8089</v>
      </c>
      <c r="Y1473" s="7">
        <v>8082</v>
      </c>
      <c r="Z1473" s="7">
        <v>8283</v>
      </c>
      <c r="AA1473" s="7">
        <v>8671</v>
      </c>
    </row>
    <row r="1474" spans="2:27">
      <c r="B1474" s="7" t="s">
        <v>535</v>
      </c>
      <c r="C1474" s="7" t="s">
        <v>443</v>
      </c>
      <c r="D1474" s="7" t="s">
        <v>9</v>
      </c>
      <c r="E1474" s="7" t="s">
        <v>9</v>
      </c>
      <c r="F1474" s="7" t="s">
        <v>9</v>
      </c>
      <c r="G1474" s="7" t="s">
        <v>9</v>
      </c>
      <c r="H1474" s="7" t="s">
        <v>9</v>
      </c>
      <c r="I1474" s="7" t="s">
        <v>9</v>
      </c>
      <c r="J1474" s="7" t="s">
        <v>9</v>
      </c>
      <c r="K1474" s="7" t="s">
        <v>9</v>
      </c>
      <c r="L1474" s="7" t="s">
        <v>9</v>
      </c>
      <c r="M1474" s="7" t="s">
        <v>9</v>
      </c>
      <c r="N1474" s="7" t="s">
        <v>9</v>
      </c>
      <c r="O1474" s="7">
        <v>200</v>
      </c>
      <c r="P1474" s="7">
        <v>200</v>
      </c>
      <c r="Q1474" s="7">
        <v>1968</v>
      </c>
      <c r="R1474" s="7">
        <v>1579</v>
      </c>
      <c r="S1474" s="7">
        <v>1668</v>
      </c>
      <c r="T1474" s="7">
        <v>6794</v>
      </c>
      <c r="U1474" s="7">
        <v>7081</v>
      </c>
      <c r="V1474" s="7">
        <v>6964</v>
      </c>
      <c r="W1474" s="7">
        <v>6589</v>
      </c>
      <c r="X1474" s="7">
        <v>6994</v>
      </c>
      <c r="Y1474" s="7">
        <v>7028</v>
      </c>
      <c r="Z1474" s="7">
        <v>7177</v>
      </c>
      <c r="AA1474" s="7">
        <v>7485</v>
      </c>
    </row>
    <row r="1475" spans="2:27">
      <c r="B1475" s="7" t="s">
        <v>591</v>
      </c>
      <c r="C1475" s="7" t="s">
        <v>537</v>
      </c>
      <c r="D1475" s="7" t="s">
        <v>9</v>
      </c>
      <c r="E1475" s="7" t="s">
        <v>9</v>
      </c>
      <c r="F1475" s="7" t="s">
        <v>9</v>
      </c>
      <c r="G1475" s="7">
        <v>1630100</v>
      </c>
      <c r="H1475" s="7">
        <v>1821054</v>
      </c>
      <c r="I1475" s="7">
        <v>1989569</v>
      </c>
      <c r="J1475" s="7">
        <v>2537108</v>
      </c>
      <c r="K1475" s="7">
        <v>2733495</v>
      </c>
      <c r="L1475" s="7">
        <v>3192786</v>
      </c>
      <c r="M1475" s="7">
        <v>3299028</v>
      </c>
      <c r="N1475" s="7">
        <v>3521306</v>
      </c>
      <c r="O1475" s="7">
        <v>3671442</v>
      </c>
      <c r="P1475" s="7">
        <v>3554528</v>
      </c>
      <c r="Q1475" s="7">
        <v>4123537</v>
      </c>
      <c r="R1475" s="7">
        <v>4113022</v>
      </c>
      <c r="S1475" s="7">
        <v>4188804</v>
      </c>
      <c r="T1475" s="7">
        <v>4746359</v>
      </c>
      <c r="U1475" s="7">
        <v>4909170</v>
      </c>
      <c r="V1475" s="7">
        <v>5627001</v>
      </c>
      <c r="W1475" s="7">
        <v>6165589</v>
      </c>
      <c r="X1475" s="7">
        <v>6245330</v>
      </c>
      <c r="Y1475" s="7">
        <v>6476831</v>
      </c>
      <c r="Z1475" s="7">
        <v>6832665</v>
      </c>
      <c r="AA1475" s="7">
        <v>7207889</v>
      </c>
    </row>
    <row r="1476" spans="2:27">
      <c r="B1476" s="7" t="s">
        <v>538</v>
      </c>
      <c r="C1476" s="7" t="s">
        <v>453</v>
      </c>
      <c r="D1476" s="7" t="s">
        <v>9</v>
      </c>
      <c r="E1476" s="7" t="s">
        <v>9</v>
      </c>
      <c r="F1476" s="7" t="s">
        <v>9</v>
      </c>
      <c r="G1476" s="7">
        <v>19309</v>
      </c>
      <c r="H1476" s="7">
        <v>23430</v>
      </c>
      <c r="I1476" s="7">
        <v>21213</v>
      </c>
      <c r="J1476" s="7">
        <v>20496</v>
      </c>
      <c r="K1476" s="7">
        <v>20059</v>
      </c>
      <c r="L1476" s="7">
        <v>10456</v>
      </c>
      <c r="M1476" s="7">
        <v>2532</v>
      </c>
      <c r="N1476" s="7">
        <v>4638</v>
      </c>
      <c r="O1476" s="7">
        <v>4646</v>
      </c>
      <c r="P1476" s="7">
        <v>4501</v>
      </c>
      <c r="Q1476" s="7">
        <v>4791</v>
      </c>
      <c r="R1476" s="7">
        <v>5023</v>
      </c>
      <c r="S1476" s="7">
        <v>4372</v>
      </c>
      <c r="T1476" s="7">
        <v>5817</v>
      </c>
      <c r="U1476" s="7">
        <v>6037</v>
      </c>
      <c r="V1476" s="7">
        <v>6795</v>
      </c>
      <c r="W1476" s="7">
        <v>7336</v>
      </c>
      <c r="X1476" s="7">
        <v>31224</v>
      </c>
      <c r="Y1476" s="7">
        <v>33901</v>
      </c>
      <c r="Z1476" s="7">
        <v>35500</v>
      </c>
      <c r="AA1476" s="7">
        <v>33766</v>
      </c>
    </row>
    <row r="1477" spans="2:27">
      <c r="B1477" s="7" t="s">
        <v>539</v>
      </c>
      <c r="C1477" s="7" t="s">
        <v>455</v>
      </c>
      <c r="D1477" s="7" t="s">
        <v>9</v>
      </c>
      <c r="E1477" s="7" t="s">
        <v>9</v>
      </c>
      <c r="F1477" s="7" t="s">
        <v>9</v>
      </c>
      <c r="G1477" s="7">
        <v>19304</v>
      </c>
      <c r="H1477" s="7">
        <v>23425</v>
      </c>
      <c r="I1477" s="7">
        <v>21208</v>
      </c>
      <c r="J1477" s="7">
        <v>20491</v>
      </c>
      <c r="K1477" s="7">
        <v>20053</v>
      </c>
      <c r="L1477" s="7">
        <v>10450</v>
      </c>
      <c r="M1477" s="7">
        <v>2526</v>
      </c>
      <c r="N1477" s="7">
        <v>4632</v>
      </c>
      <c r="O1477" s="7">
        <v>4639</v>
      </c>
      <c r="P1477" s="7">
        <v>4470</v>
      </c>
      <c r="Q1477" s="7">
        <v>4654</v>
      </c>
      <c r="R1477" s="7">
        <v>4784</v>
      </c>
      <c r="S1477" s="7">
        <v>4254</v>
      </c>
      <c r="T1477" s="7">
        <v>5527</v>
      </c>
      <c r="U1477" s="7">
        <v>5691</v>
      </c>
      <c r="V1477" s="7">
        <v>6432</v>
      </c>
      <c r="W1477" s="7">
        <v>6934</v>
      </c>
      <c r="X1477" s="7">
        <v>8347</v>
      </c>
      <c r="Y1477" s="7">
        <v>10947</v>
      </c>
      <c r="Z1477" s="7">
        <v>12372</v>
      </c>
      <c r="AA1477" s="7">
        <v>11776</v>
      </c>
    </row>
    <row r="1478" spans="2:27">
      <c r="B1478" s="7" t="s">
        <v>540</v>
      </c>
      <c r="C1478" s="7" t="s">
        <v>457</v>
      </c>
      <c r="D1478" s="7" t="s">
        <v>9</v>
      </c>
      <c r="E1478" s="7" t="s">
        <v>9</v>
      </c>
      <c r="F1478" s="7" t="s">
        <v>9</v>
      </c>
      <c r="G1478" s="7">
        <v>5</v>
      </c>
      <c r="H1478" s="7">
        <v>5</v>
      </c>
      <c r="I1478" s="7">
        <v>5</v>
      </c>
      <c r="J1478" s="7">
        <v>5</v>
      </c>
      <c r="K1478" s="7">
        <v>6</v>
      </c>
      <c r="L1478" s="7">
        <v>6</v>
      </c>
      <c r="M1478" s="7">
        <v>6</v>
      </c>
      <c r="N1478" s="7">
        <v>6</v>
      </c>
      <c r="O1478" s="7">
        <v>7</v>
      </c>
      <c r="P1478" s="7">
        <v>31</v>
      </c>
      <c r="Q1478" s="7">
        <v>137</v>
      </c>
      <c r="R1478" s="7">
        <v>239</v>
      </c>
      <c r="S1478" s="7">
        <v>118</v>
      </c>
      <c r="T1478" s="7">
        <v>290</v>
      </c>
      <c r="U1478" s="7">
        <v>346</v>
      </c>
      <c r="V1478" s="7">
        <v>363</v>
      </c>
      <c r="W1478" s="7">
        <v>402</v>
      </c>
      <c r="X1478" s="7">
        <v>22877</v>
      </c>
      <c r="Y1478" s="7">
        <v>22954</v>
      </c>
      <c r="Z1478" s="7">
        <v>23128</v>
      </c>
      <c r="AA1478" s="7">
        <v>21990</v>
      </c>
    </row>
    <row r="1479" spans="2:27">
      <c r="B1479" s="7" t="s">
        <v>541</v>
      </c>
      <c r="C1479" s="7" t="s">
        <v>459</v>
      </c>
      <c r="D1479" s="7" t="s">
        <v>9</v>
      </c>
      <c r="E1479" s="7" t="s">
        <v>9</v>
      </c>
      <c r="F1479" s="7" t="s">
        <v>9</v>
      </c>
      <c r="G1479" s="7">
        <v>595661</v>
      </c>
      <c r="H1479" s="7">
        <v>605958</v>
      </c>
      <c r="I1479" s="7">
        <v>595531</v>
      </c>
      <c r="J1479" s="7">
        <v>826728</v>
      </c>
      <c r="K1479" s="7">
        <v>858635</v>
      </c>
      <c r="L1479" s="7">
        <v>1031070</v>
      </c>
      <c r="M1479" s="7">
        <v>1004352</v>
      </c>
      <c r="N1479" s="7">
        <v>1077371</v>
      </c>
      <c r="O1479" s="7">
        <v>1099322</v>
      </c>
      <c r="P1479" s="7">
        <v>1111959</v>
      </c>
      <c r="Q1479" s="7">
        <v>1098915</v>
      </c>
      <c r="R1479" s="7">
        <v>964625</v>
      </c>
      <c r="S1479" s="7">
        <v>956868</v>
      </c>
      <c r="T1479" s="7">
        <v>1147254</v>
      </c>
      <c r="U1479" s="7">
        <v>957904</v>
      </c>
      <c r="V1479" s="7">
        <v>963502</v>
      </c>
      <c r="W1479" s="7">
        <v>965674</v>
      </c>
      <c r="X1479" s="7">
        <v>1070745</v>
      </c>
      <c r="Y1479" s="7">
        <v>1116126</v>
      </c>
      <c r="Z1479" s="7">
        <v>1156183</v>
      </c>
      <c r="AA1479" s="7">
        <v>1240134</v>
      </c>
    </row>
    <row r="1480" spans="2:27">
      <c r="B1480" s="7" t="s">
        <v>542</v>
      </c>
      <c r="C1480" s="7" t="s">
        <v>461</v>
      </c>
      <c r="D1480" s="7" t="s">
        <v>9</v>
      </c>
      <c r="E1480" s="7" t="s">
        <v>9</v>
      </c>
      <c r="F1480" s="7" t="s">
        <v>9</v>
      </c>
      <c r="G1480" s="7">
        <v>16447</v>
      </c>
      <c r="H1480" s="7">
        <v>17570</v>
      </c>
      <c r="I1480" s="7">
        <v>20760</v>
      </c>
      <c r="J1480" s="7">
        <v>23631</v>
      </c>
      <c r="K1480" s="7">
        <v>26241</v>
      </c>
      <c r="L1480" s="7">
        <v>28200</v>
      </c>
      <c r="M1480" s="7">
        <v>26899</v>
      </c>
      <c r="N1480" s="7">
        <v>35232</v>
      </c>
      <c r="O1480" s="7">
        <v>33319</v>
      </c>
      <c r="P1480" s="7">
        <v>37826</v>
      </c>
      <c r="Q1480" s="7">
        <v>36318</v>
      </c>
      <c r="R1480" s="7">
        <v>35050</v>
      </c>
      <c r="S1480" s="7">
        <v>31616</v>
      </c>
      <c r="T1480" s="7">
        <v>30676</v>
      </c>
      <c r="U1480" s="7">
        <v>32998</v>
      </c>
      <c r="V1480" s="7">
        <v>36429</v>
      </c>
      <c r="W1480" s="7">
        <v>41610</v>
      </c>
      <c r="X1480" s="7">
        <v>41861</v>
      </c>
      <c r="Y1480" s="7">
        <v>42455</v>
      </c>
      <c r="Z1480" s="7">
        <v>41036</v>
      </c>
      <c r="AA1480" s="7">
        <v>41452</v>
      </c>
    </row>
    <row r="1481" spans="2:27">
      <c r="B1481" s="7" t="s">
        <v>543</v>
      </c>
      <c r="C1481" s="7" t="s">
        <v>463</v>
      </c>
      <c r="D1481" s="7" t="s">
        <v>9</v>
      </c>
      <c r="E1481" s="7" t="s">
        <v>9</v>
      </c>
      <c r="F1481" s="7" t="s">
        <v>9</v>
      </c>
      <c r="G1481" s="7">
        <v>269255</v>
      </c>
      <c r="H1481" s="7">
        <v>277499</v>
      </c>
      <c r="I1481" s="7">
        <v>287381</v>
      </c>
      <c r="J1481" s="7">
        <v>257075</v>
      </c>
      <c r="K1481" s="7">
        <v>293146</v>
      </c>
      <c r="L1481" s="7">
        <v>261268</v>
      </c>
      <c r="M1481" s="7">
        <v>229401</v>
      </c>
      <c r="N1481" s="7">
        <v>166691</v>
      </c>
      <c r="O1481" s="7">
        <v>175433</v>
      </c>
      <c r="P1481" s="7">
        <v>160419</v>
      </c>
      <c r="Q1481" s="7">
        <v>160870</v>
      </c>
      <c r="R1481" s="7">
        <v>150841</v>
      </c>
      <c r="S1481" s="7">
        <v>63702</v>
      </c>
      <c r="T1481" s="7">
        <v>90732</v>
      </c>
      <c r="U1481" s="7">
        <v>68051</v>
      </c>
      <c r="V1481" s="7">
        <v>80762</v>
      </c>
      <c r="W1481" s="7">
        <v>93532</v>
      </c>
      <c r="X1481" s="7">
        <v>96093</v>
      </c>
      <c r="Y1481" s="7">
        <v>100369</v>
      </c>
      <c r="Z1481" s="7">
        <v>196523</v>
      </c>
      <c r="AA1481" s="7">
        <v>250873</v>
      </c>
    </row>
    <row r="1482" spans="2:27">
      <c r="B1482" s="7" t="s">
        <v>544</v>
      </c>
      <c r="C1482" s="7" t="s">
        <v>465</v>
      </c>
      <c r="D1482" s="7" t="s">
        <v>9</v>
      </c>
      <c r="E1482" s="7" t="s">
        <v>9</v>
      </c>
      <c r="F1482" s="7" t="s">
        <v>9</v>
      </c>
      <c r="G1482" s="7">
        <v>309959</v>
      </c>
      <c r="H1482" s="7">
        <v>310889</v>
      </c>
      <c r="I1482" s="7">
        <v>287390</v>
      </c>
      <c r="J1482" s="7">
        <v>546022</v>
      </c>
      <c r="K1482" s="7">
        <v>539248</v>
      </c>
      <c r="L1482" s="7">
        <v>741602</v>
      </c>
      <c r="M1482" s="7">
        <v>748052</v>
      </c>
      <c r="N1482" s="7">
        <v>875448</v>
      </c>
      <c r="O1482" s="7">
        <v>890570</v>
      </c>
      <c r="P1482" s="7">
        <v>913714</v>
      </c>
      <c r="Q1482" s="7">
        <v>901727</v>
      </c>
      <c r="R1482" s="7">
        <v>778734</v>
      </c>
      <c r="S1482" s="7">
        <v>861550</v>
      </c>
      <c r="T1482" s="7">
        <v>1025846</v>
      </c>
      <c r="U1482" s="7">
        <v>856855</v>
      </c>
      <c r="V1482" s="7">
        <v>846311</v>
      </c>
      <c r="W1482" s="7">
        <v>830532</v>
      </c>
      <c r="X1482" s="7">
        <v>932791</v>
      </c>
      <c r="Y1482" s="7">
        <v>973302</v>
      </c>
      <c r="Z1482" s="7">
        <v>918624</v>
      </c>
      <c r="AA1482" s="7">
        <v>947809</v>
      </c>
    </row>
    <row r="1483" spans="2:27">
      <c r="B1483" s="7" t="s">
        <v>545</v>
      </c>
      <c r="C1483" s="7" t="s">
        <v>467</v>
      </c>
      <c r="D1483" s="7" t="s">
        <v>9</v>
      </c>
      <c r="E1483" s="7" t="s">
        <v>9</v>
      </c>
      <c r="F1483" s="7" t="s">
        <v>9</v>
      </c>
      <c r="G1483" s="7">
        <v>123634</v>
      </c>
      <c r="H1483" s="7">
        <v>167772</v>
      </c>
      <c r="I1483" s="7">
        <v>210785</v>
      </c>
      <c r="J1483" s="7">
        <v>387452</v>
      </c>
      <c r="K1483" s="7">
        <v>438833</v>
      </c>
      <c r="L1483" s="7">
        <v>490953</v>
      </c>
      <c r="M1483" s="7">
        <v>653234</v>
      </c>
      <c r="N1483" s="7">
        <v>778150</v>
      </c>
      <c r="O1483" s="7">
        <v>838254</v>
      </c>
      <c r="P1483" s="7">
        <v>949509</v>
      </c>
      <c r="Q1483" s="7">
        <v>1289243</v>
      </c>
      <c r="R1483" s="7">
        <v>1471902</v>
      </c>
      <c r="S1483" s="7">
        <v>1487809</v>
      </c>
      <c r="T1483" s="7">
        <v>1583418</v>
      </c>
      <c r="U1483" s="7">
        <v>1687705</v>
      </c>
      <c r="V1483" s="7">
        <v>1869488</v>
      </c>
      <c r="W1483" s="7">
        <v>1960535</v>
      </c>
      <c r="X1483" s="7">
        <v>2022578</v>
      </c>
      <c r="Y1483" s="7">
        <v>2122869</v>
      </c>
      <c r="Z1483" s="7">
        <v>2132705</v>
      </c>
      <c r="AA1483" s="7">
        <v>2274456</v>
      </c>
    </row>
    <row r="1484" spans="2:27">
      <c r="B1484" s="7" t="s">
        <v>546</v>
      </c>
      <c r="C1484" s="7" t="s">
        <v>469</v>
      </c>
      <c r="D1484" s="7" t="s">
        <v>9</v>
      </c>
      <c r="E1484" s="7" t="s">
        <v>9</v>
      </c>
      <c r="F1484" s="7" t="s">
        <v>9</v>
      </c>
      <c r="G1484" s="7">
        <v>51307</v>
      </c>
      <c r="H1484" s="7">
        <v>60004</v>
      </c>
      <c r="I1484" s="7">
        <v>96006</v>
      </c>
      <c r="J1484" s="7">
        <v>228634</v>
      </c>
      <c r="K1484" s="7">
        <v>265804</v>
      </c>
      <c r="L1484" s="7">
        <v>265030</v>
      </c>
      <c r="M1484" s="7">
        <v>275691</v>
      </c>
      <c r="N1484" s="7">
        <v>319073</v>
      </c>
      <c r="O1484" s="7">
        <v>324577</v>
      </c>
      <c r="P1484" s="7">
        <v>295290</v>
      </c>
      <c r="Q1484" s="7">
        <v>407834</v>
      </c>
      <c r="R1484" s="7">
        <v>398814</v>
      </c>
      <c r="S1484" s="7">
        <v>324795</v>
      </c>
      <c r="T1484" s="7">
        <v>260326</v>
      </c>
      <c r="U1484" s="7">
        <v>261767</v>
      </c>
      <c r="V1484" s="7">
        <v>269461</v>
      </c>
      <c r="W1484" s="7">
        <v>225891</v>
      </c>
      <c r="X1484" s="7">
        <v>307162</v>
      </c>
      <c r="Y1484" s="7">
        <v>304223</v>
      </c>
      <c r="Z1484" s="7">
        <v>260674</v>
      </c>
      <c r="AA1484" s="7">
        <v>272507</v>
      </c>
    </row>
    <row r="1485" spans="2:27">
      <c r="B1485" s="7" t="s">
        <v>547</v>
      </c>
      <c r="C1485" s="7" t="s">
        <v>471</v>
      </c>
      <c r="D1485" s="7" t="s">
        <v>9</v>
      </c>
      <c r="E1485" s="7" t="s">
        <v>9</v>
      </c>
      <c r="F1485" s="7" t="s">
        <v>9</v>
      </c>
      <c r="G1485" s="7">
        <v>72327</v>
      </c>
      <c r="H1485" s="7">
        <v>107768</v>
      </c>
      <c r="I1485" s="7">
        <v>114779</v>
      </c>
      <c r="J1485" s="7">
        <v>158818</v>
      </c>
      <c r="K1485" s="7">
        <v>173029</v>
      </c>
      <c r="L1485" s="7">
        <v>225923</v>
      </c>
      <c r="M1485" s="7">
        <v>377543</v>
      </c>
      <c r="N1485" s="7">
        <v>459077</v>
      </c>
      <c r="O1485" s="7">
        <v>513677</v>
      </c>
      <c r="P1485" s="7">
        <v>654219</v>
      </c>
      <c r="Q1485" s="7">
        <v>881409</v>
      </c>
      <c r="R1485" s="7">
        <v>1073088</v>
      </c>
      <c r="S1485" s="7">
        <v>1163014</v>
      </c>
      <c r="T1485" s="7">
        <v>1323092</v>
      </c>
      <c r="U1485" s="7">
        <v>1425938</v>
      </c>
      <c r="V1485" s="7">
        <v>1600027</v>
      </c>
      <c r="W1485" s="7">
        <v>1734644</v>
      </c>
      <c r="X1485" s="7">
        <v>1715416</v>
      </c>
      <c r="Y1485" s="7">
        <v>1818646</v>
      </c>
      <c r="Z1485" s="7">
        <v>1872031</v>
      </c>
      <c r="AA1485" s="7">
        <v>2001949</v>
      </c>
    </row>
    <row r="1486" spans="2:27">
      <c r="B1486" s="7" t="s">
        <v>548</v>
      </c>
      <c r="C1486" s="7" t="s">
        <v>473</v>
      </c>
      <c r="D1486" s="7" t="s">
        <v>9</v>
      </c>
      <c r="E1486" s="7" t="s">
        <v>9</v>
      </c>
      <c r="F1486" s="7" t="s">
        <v>9</v>
      </c>
      <c r="G1486" s="7">
        <v>691500</v>
      </c>
      <c r="H1486" s="7">
        <v>771016</v>
      </c>
      <c r="I1486" s="7">
        <v>903160</v>
      </c>
      <c r="J1486" s="7">
        <v>958212</v>
      </c>
      <c r="K1486" s="7">
        <v>1052680</v>
      </c>
      <c r="L1486" s="7">
        <v>1314545</v>
      </c>
      <c r="M1486" s="7">
        <v>1301253</v>
      </c>
      <c r="N1486" s="7">
        <v>1325471</v>
      </c>
      <c r="O1486" s="7">
        <v>1331535</v>
      </c>
      <c r="P1486" s="7">
        <v>1143309</v>
      </c>
      <c r="Q1486" s="7">
        <v>1337644</v>
      </c>
      <c r="R1486" s="7">
        <v>1284915</v>
      </c>
      <c r="S1486" s="7">
        <v>1323950</v>
      </c>
      <c r="T1486" s="7">
        <v>1534621</v>
      </c>
      <c r="U1486" s="7">
        <v>1758360</v>
      </c>
      <c r="V1486" s="7">
        <v>2197996</v>
      </c>
      <c r="W1486" s="7">
        <v>2503161</v>
      </c>
      <c r="X1486" s="7">
        <v>2430036</v>
      </c>
      <c r="Y1486" s="7">
        <v>2483826</v>
      </c>
      <c r="Z1486" s="7">
        <v>2651720</v>
      </c>
      <c r="AA1486" s="7">
        <v>2769014</v>
      </c>
    </row>
    <row r="1487" spans="2:27">
      <c r="B1487" s="7" t="s">
        <v>549</v>
      </c>
      <c r="C1487" s="7" t="s">
        <v>469</v>
      </c>
      <c r="D1487" s="7" t="s">
        <v>9</v>
      </c>
      <c r="E1487" s="7" t="s">
        <v>9</v>
      </c>
      <c r="F1487" s="7" t="s">
        <v>9</v>
      </c>
      <c r="G1487" s="7">
        <v>236028</v>
      </c>
      <c r="H1487" s="7">
        <v>302200</v>
      </c>
      <c r="I1487" s="7">
        <v>331049</v>
      </c>
      <c r="J1487" s="7">
        <v>364623</v>
      </c>
      <c r="K1487" s="7">
        <v>412200</v>
      </c>
      <c r="L1487" s="7">
        <v>493503</v>
      </c>
      <c r="M1487" s="7">
        <v>455499</v>
      </c>
      <c r="N1487" s="7">
        <v>424807</v>
      </c>
      <c r="O1487" s="7">
        <v>413587</v>
      </c>
      <c r="P1487" s="7">
        <v>334089</v>
      </c>
      <c r="Q1487" s="7">
        <v>366333</v>
      </c>
      <c r="R1487" s="7">
        <v>324562</v>
      </c>
      <c r="S1487" s="7">
        <v>348470</v>
      </c>
      <c r="T1487" s="7">
        <v>395361</v>
      </c>
      <c r="U1487" s="7">
        <v>433833</v>
      </c>
      <c r="V1487" s="7">
        <v>550617</v>
      </c>
      <c r="W1487" s="7">
        <v>589193</v>
      </c>
      <c r="X1487" s="7">
        <v>480183</v>
      </c>
      <c r="Y1487" s="7">
        <v>463709</v>
      </c>
      <c r="Z1487" s="7">
        <v>479647</v>
      </c>
      <c r="AA1487" s="7">
        <v>532277</v>
      </c>
    </row>
    <row r="1488" spans="2:27">
      <c r="B1488" s="7" t="s">
        <v>550</v>
      </c>
      <c r="C1488" s="7" t="s">
        <v>471</v>
      </c>
      <c r="D1488" s="7" t="s">
        <v>9</v>
      </c>
      <c r="E1488" s="7" t="s">
        <v>9</v>
      </c>
      <c r="F1488" s="7" t="s">
        <v>9</v>
      </c>
      <c r="G1488" s="7">
        <v>455472</v>
      </c>
      <c r="H1488" s="7">
        <v>468816</v>
      </c>
      <c r="I1488" s="7">
        <v>572111</v>
      </c>
      <c r="J1488" s="7">
        <v>593589</v>
      </c>
      <c r="K1488" s="7">
        <v>640480</v>
      </c>
      <c r="L1488" s="7">
        <v>821042</v>
      </c>
      <c r="M1488" s="7">
        <v>845754</v>
      </c>
      <c r="N1488" s="7">
        <v>900664</v>
      </c>
      <c r="O1488" s="7">
        <v>917948</v>
      </c>
      <c r="P1488" s="7">
        <v>809220</v>
      </c>
      <c r="Q1488" s="7">
        <v>971311</v>
      </c>
      <c r="R1488" s="7">
        <v>960353</v>
      </c>
      <c r="S1488" s="7">
        <v>975480</v>
      </c>
      <c r="T1488" s="7">
        <v>1139260</v>
      </c>
      <c r="U1488" s="7">
        <v>1324527</v>
      </c>
      <c r="V1488" s="7">
        <v>1647379</v>
      </c>
      <c r="W1488" s="7">
        <v>1913968</v>
      </c>
      <c r="X1488" s="7">
        <v>1949853</v>
      </c>
      <c r="Y1488" s="7">
        <v>2020117</v>
      </c>
      <c r="Z1488" s="7">
        <v>2172073</v>
      </c>
      <c r="AA1488" s="7">
        <v>2236737</v>
      </c>
    </row>
    <row r="1489" spans="2:27">
      <c r="B1489" s="7" t="s">
        <v>551</v>
      </c>
      <c r="C1489" s="7" t="s">
        <v>477</v>
      </c>
      <c r="D1489" s="7" t="s">
        <v>9</v>
      </c>
      <c r="E1489" s="7" t="s">
        <v>9</v>
      </c>
      <c r="F1489" s="7" t="s">
        <v>9</v>
      </c>
      <c r="G1489" s="7">
        <v>129541</v>
      </c>
      <c r="H1489" s="7">
        <v>158955</v>
      </c>
      <c r="I1489" s="7">
        <v>166610</v>
      </c>
      <c r="J1489" s="7">
        <v>217613</v>
      </c>
      <c r="K1489" s="7">
        <v>214094</v>
      </c>
      <c r="L1489" s="7">
        <v>185849</v>
      </c>
      <c r="M1489" s="7">
        <v>148436</v>
      </c>
      <c r="N1489" s="7">
        <v>172052</v>
      </c>
      <c r="O1489" s="7">
        <v>186944</v>
      </c>
      <c r="P1489" s="7">
        <v>132735</v>
      </c>
      <c r="Q1489" s="7">
        <v>122723</v>
      </c>
      <c r="R1489" s="7">
        <v>142560</v>
      </c>
      <c r="S1489" s="7">
        <v>179913</v>
      </c>
      <c r="T1489" s="7">
        <v>228198</v>
      </c>
      <c r="U1489" s="7">
        <v>249224</v>
      </c>
      <c r="V1489" s="7">
        <v>306703</v>
      </c>
      <c r="W1489" s="7">
        <v>309611</v>
      </c>
      <c r="X1489" s="7">
        <v>335340</v>
      </c>
      <c r="Y1489" s="7">
        <v>380164</v>
      </c>
      <c r="Z1489" s="7">
        <v>410844</v>
      </c>
      <c r="AA1489" s="7">
        <v>470762</v>
      </c>
    </row>
    <row r="1490" spans="2:27">
      <c r="B1490" s="7" t="s">
        <v>552</v>
      </c>
      <c r="C1490" s="7" t="s">
        <v>479</v>
      </c>
      <c r="D1490" s="7" t="s">
        <v>9</v>
      </c>
      <c r="E1490" s="7" t="s">
        <v>9</v>
      </c>
      <c r="F1490" s="7" t="s">
        <v>9</v>
      </c>
      <c r="G1490" s="7">
        <v>118980</v>
      </c>
      <c r="H1490" s="7">
        <v>143066</v>
      </c>
      <c r="I1490" s="7">
        <v>147917</v>
      </c>
      <c r="J1490" s="7">
        <v>195681</v>
      </c>
      <c r="K1490" s="7">
        <v>195660</v>
      </c>
      <c r="L1490" s="7">
        <v>143982</v>
      </c>
      <c r="M1490" s="7">
        <v>98202</v>
      </c>
      <c r="N1490" s="7">
        <v>140461</v>
      </c>
      <c r="O1490" s="7">
        <v>155561</v>
      </c>
      <c r="P1490" s="7">
        <v>119886</v>
      </c>
      <c r="Q1490" s="7">
        <v>70855</v>
      </c>
      <c r="R1490" s="7">
        <v>129465</v>
      </c>
      <c r="S1490" s="7">
        <v>160327</v>
      </c>
      <c r="T1490" s="7">
        <v>184242</v>
      </c>
      <c r="U1490" s="7">
        <v>187992</v>
      </c>
      <c r="V1490" s="7">
        <v>209496</v>
      </c>
      <c r="W1490" s="7">
        <v>217976</v>
      </c>
      <c r="X1490" s="7">
        <v>246932</v>
      </c>
      <c r="Y1490" s="7">
        <v>274453</v>
      </c>
      <c r="Z1490" s="7">
        <v>291203</v>
      </c>
      <c r="AA1490" s="7">
        <v>340774</v>
      </c>
    </row>
    <row r="1491" spans="2:27">
      <c r="B1491" s="7" t="s">
        <v>553</v>
      </c>
      <c r="C1491" s="7" t="s">
        <v>481</v>
      </c>
      <c r="D1491" s="7" t="s">
        <v>9</v>
      </c>
      <c r="E1491" s="7" t="s">
        <v>9</v>
      </c>
      <c r="F1491" s="7" t="s">
        <v>9</v>
      </c>
      <c r="G1491" s="7" t="s">
        <v>9</v>
      </c>
      <c r="H1491" s="7" t="s">
        <v>9</v>
      </c>
      <c r="I1491" s="7" t="s">
        <v>9</v>
      </c>
      <c r="J1491" s="7" t="s">
        <v>9</v>
      </c>
      <c r="K1491" s="7" t="s">
        <v>9</v>
      </c>
      <c r="L1491" s="7" t="s">
        <v>9</v>
      </c>
      <c r="M1491" s="7" t="s">
        <v>9</v>
      </c>
      <c r="N1491" s="7">
        <v>23118</v>
      </c>
      <c r="O1491" s="7">
        <v>20720</v>
      </c>
      <c r="P1491" s="7">
        <v>20720</v>
      </c>
      <c r="Q1491" s="7">
        <v>15499</v>
      </c>
      <c r="R1491" s="7">
        <v>34186</v>
      </c>
      <c r="S1491" s="7">
        <v>56330</v>
      </c>
      <c r="T1491" s="7">
        <v>70421</v>
      </c>
      <c r="U1491" s="7">
        <v>69656</v>
      </c>
      <c r="V1491" s="7">
        <v>70942</v>
      </c>
      <c r="W1491" s="7">
        <v>59658</v>
      </c>
      <c r="X1491" s="7">
        <v>78144</v>
      </c>
      <c r="Y1491" s="7">
        <v>95624</v>
      </c>
      <c r="Z1491" s="7">
        <v>131730</v>
      </c>
      <c r="AA1491" s="7">
        <v>120427</v>
      </c>
    </row>
    <row r="1492" spans="2:27">
      <c r="B1492" s="7" t="s">
        <v>554</v>
      </c>
      <c r="C1492" s="7" t="s">
        <v>483</v>
      </c>
      <c r="D1492" s="7" t="s">
        <v>9</v>
      </c>
      <c r="E1492" s="7" t="s">
        <v>9</v>
      </c>
      <c r="F1492" s="7" t="s">
        <v>9</v>
      </c>
      <c r="G1492" s="7">
        <v>117025</v>
      </c>
      <c r="H1492" s="7">
        <v>139886</v>
      </c>
      <c r="I1492" s="7">
        <v>143758</v>
      </c>
      <c r="J1492" s="7">
        <v>189643</v>
      </c>
      <c r="K1492" s="7">
        <v>189354</v>
      </c>
      <c r="L1492" s="7">
        <v>138387</v>
      </c>
      <c r="M1492" s="7">
        <v>89242</v>
      </c>
      <c r="N1492" s="7">
        <v>103237</v>
      </c>
      <c r="O1492" s="7">
        <v>114591</v>
      </c>
      <c r="P1492" s="7">
        <v>91197</v>
      </c>
      <c r="Q1492" s="7">
        <v>50103</v>
      </c>
      <c r="R1492" s="7">
        <v>86716</v>
      </c>
      <c r="S1492" s="7">
        <v>90239</v>
      </c>
      <c r="T1492" s="7">
        <v>95513</v>
      </c>
      <c r="U1492" s="7">
        <v>96832</v>
      </c>
      <c r="V1492" s="7">
        <v>124716</v>
      </c>
      <c r="W1492" s="7">
        <v>143447</v>
      </c>
      <c r="X1492" s="7">
        <v>156776</v>
      </c>
      <c r="Y1492" s="7">
        <v>163271</v>
      </c>
      <c r="Z1492" s="7">
        <v>142941</v>
      </c>
      <c r="AA1492" s="7">
        <v>210747</v>
      </c>
    </row>
    <row r="1493" spans="2:27">
      <c r="B1493" s="7" t="s">
        <v>555</v>
      </c>
      <c r="C1493" s="7" t="s">
        <v>485</v>
      </c>
      <c r="D1493" s="7" t="s">
        <v>9</v>
      </c>
      <c r="E1493" s="7" t="s">
        <v>9</v>
      </c>
      <c r="F1493" s="7" t="s">
        <v>9</v>
      </c>
      <c r="G1493" s="7">
        <v>1955</v>
      </c>
      <c r="H1493" s="7">
        <v>3180</v>
      </c>
      <c r="I1493" s="7">
        <v>4159</v>
      </c>
      <c r="J1493" s="7">
        <v>6038</v>
      </c>
      <c r="K1493" s="7">
        <v>6306</v>
      </c>
      <c r="L1493" s="7">
        <v>5595</v>
      </c>
      <c r="M1493" s="7">
        <v>8960</v>
      </c>
      <c r="N1493" s="7">
        <v>14106</v>
      </c>
      <c r="O1493" s="7">
        <v>20250</v>
      </c>
      <c r="P1493" s="7">
        <v>7969</v>
      </c>
      <c r="Q1493" s="7">
        <v>5253</v>
      </c>
      <c r="R1493" s="7">
        <v>8563</v>
      </c>
      <c r="S1493" s="7">
        <v>13758</v>
      </c>
      <c r="T1493" s="7">
        <v>18308</v>
      </c>
      <c r="U1493" s="7">
        <v>21504</v>
      </c>
      <c r="V1493" s="7">
        <v>13838</v>
      </c>
      <c r="W1493" s="7">
        <v>14871</v>
      </c>
      <c r="X1493" s="7">
        <v>12012</v>
      </c>
      <c r="Y1493" s="7">
        <v>15558</v>
      </c>
      <c r="Z1493" s="7">
        <v>16532</v>
      </c>
      <c r="AA1493" s="7">
        <v>9600</v>
      </c>
    </row>
    <row r="1494" spans="2:27">
      <c r="B1494" s="7" t="s">
        <v>556</v>
      </c>
      <c r="C1494" s="7" t="s">
        <v>487</v>
      </c>
      <c r="D1494" s="7" t="s">
        <v>9</v>
      </c>
      <c r="E1494" s="7" t="s">
        <v>9</v>
      </c>
      <c r="F1494" s="7" t="s">
        <v>9</v>
      </c>
      <c r="G1494" s="7">
        <v>10561</v>
      </c>
      <c r="H1494" s="7">
        <v>15889</v>
      </c>
      <c r="I1494" s="7">
        <v>18693</v>
      </c>
      <c r="J1494" s="7">
        <v>21932</v>
      </c>
      <c r="K1494" s="7">
        <v>18434</v>
      </c>
      <c r="L1494" s="7">
        <v>41867</v>
      </c>
      <c r="M1494" s="7">
        <v>50234</v>
      </c>
      <c r="N1494" s="7">
        <v>31591</v>
      </c>
      <c r="O1494" s="7">
        <v>31383</v>
      </c>
      <c r="P1494" s="7">
        <v>12849</v>
      </c>
      <c r="Q1494" s="7">
        <v>51868</v>
      </c>
      <c r="R1494" s="7">
        <v>13095</v>
      </c>
      <c r="S1494" s="7">
        <v>19586</v>
      </c>
      <c r="T1494" s="7">
        <v>43956</v>
      </c>
      <c r="U1494" s="7">
        <v>61232</v>
      </c>
      <c r="V1494" s="7">
        <v>97207</v>
      </c>
      <c r="W1494" s="7">
        <v>91635</v>
      </c>
      <c r="X1494" s="7">
        <v>88408</v>
      </c>
      <c r="Y1494" s="7">
        <v>105711</v>
      </c>
      <c r="Z1494" s="7">
        <v>119641</v>
      </c>
      <c r="AA1494" s="7">
        <v>129988</v>
      </c>
    </row>
    <row r="1495" spans="2:27">
      <c r="B1495" s="7" t="s">
        <v>557</v>
      </c>
      <c r="C1495" s="7" t="s">
        <v>489</v>
      </c>
      <c r="D1495" s="7" t="s">
        <v>9</v>
      </c>
      <c r="E1495" s="7" t="s">
        <v>9</v>
      </c>
      <c r="F1495" s="7" t="s">
        <v>9</v>
      </c>
      <c r="G1495" s="7" t="s">
        <v>9</v>
      </c>
      <c r="H1495" s="7" t="s">
        <v>9</v>
      </c>
      <c r="I1495" s="7" t="s">
        <v>9</v>
      </c>
      <c r="J1495" s="7" t="s">
        <v>9</v>
      </c>
      <c r="K1495" s="7" t="s">
        <v>9</v>
      </c>
      <c r="L1495" s="7" t="s">
        <v>9</v>
      </c>
      <c r="M1495" s="7" t="s">
        <v>9</v>
      </c>
      <c r="N1495" s="7" t="s">
        <v>9</v>
      </c>
      <c r="O1495" s="7" t="s">
        <v>9</v>
      </c>
      <c r="P1495" s="7" t="s">
        <v>9</v>
      </c>
      <c r="Q1495" s="7" t="s">
        <v>9</v>
      </c>
      <c r="R1495" s="7" t="s">
        <v>9</v>
      </c>
      <c r="S1495" s="7" t="s">
        <v>9</v>
      </c>
      <c r="T1495" s="7" t="s">
        <v>9</v>
      </c>
      <c r="U1495" s="7">
        <v>23930</v>
      </c>
      <c r="V1495" s="7">
        <v>37727</v>
      </c>
      <c r="W1495" s="7">
        <v>29783</v>
      </c>
      <c r="X1495" s="7">
        <v>20180</v>
      </c>
      <c r="Y1495" s="7">
        <v>24204</v>
      </c>
      <c r="Z1495" s="7">
        <v>23689</v>
      </c>
      <c r="AA1495" s="7">
        <v>20881</v>
      </c>
    </row>
    <row r="1496" spans="2:27">
      <c r="B1496" s="7" t="s">
        <v>558</v>
      </c>
      <c r="C1496" s="7" t="s">
        <v>491</v>
      </c>
      <c r="D1496" s="7" t="s">
        <v>9</v>
      </c>
      <c r="E1496" s="7" t="s">
        <v>9</v>
      </c>
      <c r="F1496" s="7" t="s">
        <v>9</v>
      </c>
      <c r="G1496" s="7">
        <v>10561</v>
      </c>
      <c r="H1496" s="7">
        <v>15889</v>
      </c>
      <c r="I1496" s="7">
        <v>18693</v>
      </c>
      <c r="J1496" s="7">
        <v>21932</v>
      </c>
      <c r="K1496" s="7">
        <v>18434</v>
      </c>
      <c r="L1496" s="7">
        <v>41867</v>
      </c>
      <c r="M1496" s="7">
        <v>50234</v>
      </c>
      <c r="N1496" s="7">
        <v>31591</v>
      </c>
      <c r="O1496" s="7">
        <v>31383</v>
      </c>
      <c r="P1496" s="7">
        <v>12849</v>
      </c>
      <c r="Q1496" s="7">
        <v>51868</v>
      </c>
      <c r="R1496" s="7">
        <v>13095</v>
      </c>
      <c r="S1496" s="7">
        <v>19586</v>
      </c>
      <c r="T1496" s="7">
        <v>43956</v>
      </c>
      <c r="U1496" s="7">
        <v>37302</v>
      </c>
      <c r="V1496" s="7">
        <v>59480</v>
      </c>
      <c r="W1496" s="7">
        <v>61852</v>
      </c>
      <c r="X1496" s="7">
        <v>68228</v>
      </c>
      <c r="Y1496" s="7">
        <v>81507</v>
      </c>
      <c r="Z1496" s="7">
        <v>95952</v>
      </c>
      <c r="AA1496" s="7">
        <v>109107</v>
      </c>
    </row>
    <row r="1497" spans="2:27">
      <c r="B1497" s="7" t="s">
        <v>559</v>
      </c>
      <c r="C1497" s="7" t="s">
        <v>493</v>
      </c>
      <c r="D1497" s="7" t="s">
        <v>9</v>
      </c>
      <c r="E1497" s="7" t="s">
        <v>9</v>
      </c>
      <c r="F1497" s="7" t="s">
        <v>9</v>
      </c>
      <c r="G1497" s="7">
        <v>21</v>
      </c>
      <c r="H1497" s="7">
        <v>29</v>
      </c>
      <c r="I1497" s="7">
        <v>51</v>
      </c>
      <c r="J1497" s="7">
        <v>564</v>
      </c>
      <c r="K1497" s="7">
        <v>2078</v>
      </c>
      <c r="L1497" s="7">
        <v>4367</v>
      </c>
      <c r="M1497" s="7">
        <v>5169</v>
      </c>
      <c r="N1497" s="7">
        <v>7882</v>
      </c>
      <c r="O1497" s="7">
        <v>12414</v>
      </c>
      <c r="P1497" s="7">
        <v>16325</v>
      </c>
      <c r="Q1497" s="7">
        <v>43347</v>
      </c>
      <c r="R1497" s="7">
        <v>27437</v>
      </c>
      <c r="S1497" s="7">
        <v>33598</v>
      </c>
      <c r="T1497" s="7">
        <v>37527</v>
      </c>
      <c r="U1497" s="7">
        <v>36177</v>
      </c>
      <c r="V1497" s="7">
        <v>39220</v>
      </c>
      <c r="W1497" s="7">
        <v>42775</v>
      </c>
      <c r="X1497" s="7">
        <v>43897</v>
      </c>
      <c r="Y1497" s="7">
        <v>49234</v>
      </c>
      <c r="Z1497" s="7">
        <v>52109</v>
      </c>
      <c r="AA1497" s="7">
        <v>55177</v>
      </c>
    </row>
    <row r="1498" spans="2:27">
      <c r="B1498" s="7" t="s">
        <v>560</v>
      </c>
      <c r="C1498" s="7" t="s">
        <v>495</v>
      </c>
      <c r="D1498" s="7" t="s">
        <v>9</v>
      </c>
      <c r="E1498" s="7" t="s">
        <v>9</v>
      </c>
      <c r="F1498" s="7" t="s">
        <v>9</v>
      </c>
      <c r="G1498" s="7">
        <v>21</v>
      </c>
      <c r="H1498" s="7">
        <v>29</v>
      </c>
      <c r="I1498" s="7">
        <v>51</v>
      </c>
      <c r="J1498" s="7">
        <v>564</v>
      </c>
      <c r="K1498" s="7">
        <v>2078</v>
      </c>
      <c r="L1498" s="7">
        <v>4367</v>
      </c>
      <c r="M1498" s="7">
        <v>5169</v>
      </c>
      <c r="N1498" s="7">
        <v>7882</v>
      </c>
      <c r="O1498" s="7">
        <v>12414</v>
      </c>
      <c r="P1498" s="7">
        <v>16325</v>
      </c>
      <c r="Q1498" s="7">
        <v>43347</v>
      </c>
      <c r="R1498" s="7">
        <v>27437</v>
      </c>
      <c r="S1498" s="7">
        <v>33598</v>
      </c>
      <c r="T1498" s="7">
        <v>37527</v>
      </c>
      <c r="U1498" s="7">
        <v>36177</v>
      </c>
      <c r="V1498" s="7">
        <v>39220</v>
      </c>
      <c r="W1498" s="7">
        <v>42775</v>
      </c>
      <c r="X1498" s="7">
        <v>43897</v>
      </c>
      <c r="Y1498" s="7">
        <v>49234</v>
      </c>
      <c r="Z1498" s="7">
        <v>52109</v>
      </c>
      <c r="AA1498" s="7">
        <v>55177</v>
      </c>
    </row>
    <row r="1499" spans="2:27">
      <c r="B1499" s="7" t="s">
        <v>561</v>
      </c>
      <c r="C1499" s="7" t="s">
        <v>497</v>
      </c>
      <c r="D1499" s="7" t="s">
        <v>9</v>
      </c>
      <c r="E1499" s="7" t="s">
        <v>9</v>
      </c>
      <c r="F1499" s="7" t="s">
        <v>9</v>
      </c>
      <c r="G1499" s="7" t="s">
        <v>9</v>
      </c>
      <c r="H1499" s="7" t="s">
        <v>9</v>
      </c>
      <c r="I1499" s="7" t="s">
        <v>9</v>
      </c>
      <c r="J1499" s="7" t="s">
        <v>9</v>
      </c>
      <c r="K1499" s="7" t="s">
        <v>9</v>
      </c>
      <c r="L1499" s="7" t="s">
        <v>9</v>
      </c>
      <c r="M1499" s="7" t="s">
        <v>9</v>
      </c>
      <c r="N1499" s="7" t="s">
        <v>9</v>
      </c>
      <c r="O1499" s="7" t="s">
        <v>9</v>
      </c>
      <c r="P1499" s="7" t="s">
        <v>9</v>
      </c>
      <c r="Q1499" s="7" t="s">
        <v>9</v>
      </c>
      <c r="R1499" s="7" t="s">
        <v>9</v>
      </c>
      <c r="S1499" s="7" t="s">
        <v>9</v>
      </c>
      <c r="T1499" s="7" t="s">
        <v>9</v>
      </c>
      <c r="U1499" s="7" t="s">
        <v>9</v>
      </c>
      <c r="V1499" s="7" t="s">
        <v>9</v>
      </c>
      <c r="W1499" s="7" t="s">
        <v>9</v>
      </c>
      <c r="X1499" s="7" t="s">
        <v>9</v>
      </c>
      <c r="Y1499" s="7" t="s">
        <v>9</v>
      </c>
      <c r="Z1499" s="7" t="s">
        <v>9</v>
      </c>
      <c r="AA1499" s="7" t="s">
        <v>9</v>
      </c>
    </row>
    <row r="1500" spans="2:27">
      <c r="B1500" s="7" t="s">
        <v>562</v>
      </c>
      <c r="C1500" s="7" t="s">
        <v>499</v>
      </c>
      <c r="D1500" s="7" t="s">
        <v>9</v>
      </c>
      <c r="E1500" s="7" t="s">
        <v>9</v>
      </c>
      <c r="F1500" s="7" t="s">
        <v>9</v>
      </c>
      <c r="G1500" s="7" t="s">
        <v>9</v>
      </c>
      <c r="H1500" s="7" t="s">
        <v>9</v>
      </c>
      <c r="I1500" s="7" t="s">
        <v>9</v>
      </c>
      <c r="J1500" s="7" t="s">
        <v>9</v>
      </c>
      <c r="K1500" s="7" t="s">
        <v>9</v>
      </c>
      <c r="L1500" s="7" t="s">
        <v>9</v>
      </c>
      <c r="M1500" s="7" t="s">
        <v>9</v>
      </c>
      <c r="N1500" s="7" t="s">
        <v>9</v>
      </c>
      <c r="O1500" s="7" t="s">
        <v>9</v>
      </c>
      <c r="P1500" s="7" t="s">
        <v>9</v>
      </c>
      <c r="Q1500" s="7" t="s">
        <v>9</v>
      </c>
      <c r="R1500" s="7" t="s">
        <v>9</v>
      </c>
      <c r="S1500" s="7" t="s">
        <v>9</v>
      </c>
      <c r="T1500" s="7" t="s">
        <v>9</v>
      </c>
      <c r="U1500" s="7" t="s">
        <v>9</v>
      </c>
      <c r="V1500" s="7" t="s">
        <v>9</v>
      </c>
      <c r="W1500" s="7" t="s">
        <v>9</v>
      </c>
      <c r="X1500" s="7" t="s">
        <v>9</v>
      </c>
      <c r="Y1500" s="7" t="s">
        <v>9</v>
      </c>
      <c r="Z1500" s="7" t="s">
        <v>9</v>
      </c>
      <c r="AA1500" s="7" t="s">
        <v>9</v>
      </c>
    </row>
    <row r="1501" spans="2:27">
      <c r="B1501" s="7" t="s">
        <v>563</v>
      </c>
      <c r="C1501" s="7" t="s">
        <v>501</v>
      </c>
      <c r="D1501" s="7" t="s">
        <v>9</v>
      </c>
      <c r="E1501" s="7" t="s">
        <v>9</v>
      </c>
      <c r="F1501" s="7" t="s">
        <v>9</v>
      </c>
      <c r="G1501" s="7" t="s">
        <v>9</v>
      </c>
      <c r="H1501" s="7" t="s">
        <v>9</v>
      </c>
      <c r="I1501" s="7" t="s">
        <v>9</v>
      </c>
      <c r="J1501" s="7" t="s">
        <v>9</v>
      </c>
      <c r="K1501" s="7" t="s">
        <v>9</v>
      </c>
      <c r="L1501" s="7" t="s">
        <v>9</v>
      </c>
      <c r="M1501" s="7" t="s">
        <v>9</v>
      </c>
      <c r="N1501" s="7" t="s">
        <v>9</v>
      </c>
      <c r="O1501" s="7" t="s">
        <v>9</v>
      </c>
      <c r="P1501" s="7" t="s">
        <v>9</v>
      </c>
      <c r="Q1501" s="7" t="s">
        <v>9</v>
      </c>
      <c r="R1501" s="7" t="s">
        <v>9</v>
      </c>
      <c r="S1501" s="7" t="s">
        <v>9</v>
      </c>
      <c r="T1501" s="7" t="s">
        <v>9</v>
      </c>
      <c r="U1501" s="7" t="s">
        <v>9</v>
      </c>
      <c r="V1501" s="7" t="s">
        <v>9</v>
      </c>
      <c r="W1501" s="7" t="s">
        <v>9</v>
      </c>
      <c r="X1501" s="7" t="s">
        <v>9</v>
      </c>
      <c r="Y1501" s="7" t="s">
        <v>9</v>
      </c>
      <c r="Z1501" s="7" t="s">
        <v>9</v>
      </c>
      <c r="AA1501" s="7" t="s">
        <v>9</v>
      </c>
    </row>
    <row r="1502" spans="2:27">
      <c r="B1502" s="7" t="s">
        <v>564</v>
      </c>
      <c r="C1502" s="7" t="s">
        <v>503</v>
      </c>
      <c r="D1502" s="7" t="s">
        <v>9</v>
      </c>
      <c r="E1502" s="7" t="s">
        <v>9</v>
      </c>
      <c r="F1502" s="7" t="s">
        <v>9</v>
      </c>
      <c r="G1502" s="7" t="s">
        <v>9</v>
      </c>
      <c r="H1502" s="7" t="s">
        <v>9</v>
      </c>
      <c r="I1502" s="7" t="s">
        <v>9</v>
      </c>
      <c r="J1502" s="7" t="s">
        <v>9</v>
      </c>
      <c r="K1502" s="7" t="s">
        <v>9</v>
      </c>
      <c r="L1502" s="7" t="s">
        <v>9</v>
      </c>
      <c r="M1502" s="7" t="s">
        <v>9</v>
      </c>
      <c r="N1502" s="7" t="s">
        <v>9</v>
      </c>
      <c r="O1502" s="7" t="s">
        <v>9</v>
      </c>
      <c r="P1502" s="7" t="s">
        <v>9</v>
      </c>
      <c r="Q1502" s="7" t="s">
        <v>9</v>
      </c>
      <c r="R1502" s="7" t="s">
        <v>9</v>
      </c>
      <c r="S1502" s="7" t="s">
        <v>9</v>
      </c>
      <c r="T1502" s="7" t="s">
        <v>9</v>
      </c>
      <c r="U1502" s="7" t="s">
        <v>9</v>
      </c>
      <c r="V1502" s="7" t="s">
        <v>9</v>
      </c>
      <c r="W1502" s="7" t="s">
        <v>9</v>
      </c>
      <c r="X1502" s="7" t="s">
        <v>9</v>
      </c>
      <c r="Y1502" s="7" t="s">
        <v>9</v>
      </c>
      <c r="Z1502" s="7" t="s">
        <v>9</v>
      </c>
      <c r="AA1502" s="7" t="s">
        <v>9</v>
      </c>
    </row>
    <row r="1503" spans="2:27">
      <c r="B1503" s="7" t="s">
        <v>565</v>
      </c>
      <c r="C1503" s="7" t="s">
        <v>505</v>
      </c>
      <c r="D1503" s="7" t="s">
        <v>9</v>
      </c>
      <c r="E1503" s="7" t="s">
        <v>9</v>
      </c>
      <c r="F1503" s="7" t="s">
        <v>9</v>
      </c>
      <c r="G1503" s="7" t="s">
        <v>9</v>
      </c>
      <c r="H1503" s="7" t="s">
        <v>9</v>
      </c>
      <c r="I1503" s="7" t="s">
        <v>9</v>
      </c>
      <c r="J1503" s="7" t="s">
        <v>9</v>
      </c>
      <c r="K1503" s="7" t="s">
        <v>9</v>
      </c>
      <c r="L1503" s="7" t="s">
        <v>9</v>
      </c>
      <c r="M1503" s="7" t="s">
        <v>9</v>
      </c>
      <c r="N1503" s="7" t="s">
        <v>9</v>
      </c>
      <c r="O1503" s="7" t="s">
        <v>9</v>
      </c>
      <c r="P1503" s="7" t="s">
        <v>9</v>
      </c>
      <c r="Q1503" s="7" t="s">
        <v>9</v>
      </c>
      <c r="R1503" s="7" t="s">
        <v>9</v>
      </c>
      <c r="S1503" s="7" t="s">
        <v>9</v>
      </c>
      <c r="T1503" s="7" t="s">
        <v>9</v>
      </c>
      <c r="U1503" s="7" t="s">
        <v>9</v>
      </c>
      <c r="V1503" s="7" t="s">
        <v>9</v>
      </c>
      <c r="W1503" s="7" t="s">
        <v>9</v>
      </c>
      <c r="X1503" s="7" t="s">
        <v>9</v>
      </c>
      <c r="Y1503" s="7" t="s">
        <v>9</v>
      </c>
      <c r="Z1503" s="7" t="s">
        <v>9</v>
      </c>
      <c r="AA1503" s="7" t="s">
        <v>9</v>
      </c>
    </row>
    <row r="1504" spans="2:27">
      <c r="B1504" s="7" t="s">
        <v>566</v>
      </c>
      <c r="C1504" s="7" t="s">
        <v>507</v>
      </c>
      <c r="D1504" s="7" t="s">
        <v>9</v>
      </c>
      <c r="E1504" s="7" t="s">
        <v>9</v>
      </c>
      <c r="F1504" s="7" t="s">
        <v>9</v>
      </c>
      <c r="G1504" s="7">
        <v>10779</v>
      </c>
      <c r="H1504" s="7">
        <v>6222</v>
      </c>
      <c r="I1504" s="7">
        <v>4514</v>
      </c>
      <c r="J1504" s="7">
        <v>5824</v>
      </c>
      <c r="K1504" s="7">
        <v>8367</v>
      </c>
      <c r="L1504" s="7">
        <v>5567</v>
      </c>
      <c r="M1504" s="7">
        <v>1922</v>
      </c>
      <c r="N1504" s="7">
        <v>1884</v>
      </c>
      <c r="O1504" s="7">
        <v>19084</v>
      </c>
      <c r="P1504" s="7">
        <v>46654</v>
      </c>
      <c r="Q1504" s="7">
        <v>78985</v>
      </c>
      <c r="R1504" s="7">
        <v>47004</v>
      </c>
      <c r="S1504" s="7">
        <v>66825</v>
      </c>
      <c r="T1504" s="7">
        <v>62820</v>
      </c>
      <c r="U1504" s="7">
        <v>84314</v>
      </c>
      <c r="V1504" s="7">
        <v>103778</v>
      </c>
      <c r="W1504" s="7">
        <v>213512</v>
      </c>
      <c r="X1504" s="7">
        <v>139981</v>
      </c>
      <c r="Y1504" s="7">
        <v>116151</v>
      </c>
      <c r="Z1504" s="7">
        <v>170236</v>
      </c>
      <c r="AA1504" s="7">
        <v>153103</v>
      </c>
    </row>
    <row r="1505" spans="2:27">
      <c r="B1505" s="7" t="s">
        <v>567</v>
      </c>
      <c r="C1505" s="7" t="s">
        <v>509</v>
      </c>
      <c r="D1505" s="7" t="s">
        <v>9</v>
      </c>
      <c r="E1505" s="7" t="s">
        <v>9</v>
      </c>
      <c r="F1505" s="7" t="s">
        <v>9</v>
      </c>
      <c r="G1505" s="7">
        <v>10779</v>
      </c>
      <c r="H1505" s="7">
        <v>6222</v>
      </c>
      <c r="I1505" s="7">
        <v>4514</v>
      </c>
      <c r="J1505" s="7">
        <v>5824</v>
      </c>
      <c r="K1505" s="7">
        <v>8367</v>
      </c>
      <c r="L1505" s="7">
        <v>5567</v>
      </c>
      <c r="M1505" s="7">
        <v>1922</v>
      </c>
      <c r="N1505" s="7">
        <v>1884</v>
      </c>
      <c r="O1505" s="7">
        <v>19084</v>
      </c>
      <c r="P1505" s="7">
        <v>46654</v>
      </c>
      <c r="Q1505" s="7">
        <v>78985</v>
      </c>
      <c r="R1505" s="7">
        <v>47004</v>
      </c>
      <c r="S1505" s="7">
        <v>66825</v>
      </c>
      <c r="T1505" s="7">
        <v>62820</v>
      </c>
      <c r="U1505" s="7">
        <v>84314</v>
      </c>
      <c r="V1505" s="7">
        <v>103778</v>
      </c>
      <c r="W1505" s="7">
        <v>213512</v>
      </c>
      <c r="X1505" s="7">
        <v>139981</v>
      </c>
      <c r="Y1505" s="7">
        <v>116151</v>
      </c>
      <c r="Z1505" s="7">
        <v>170236</v>
      </c>
      <c r="AA1505" s="7">
        <v>153103</v>
      </c>
    </row>
    <row r="1506" spans="2:27">
      <c r="B1506" s="7" t="s">
        <v>568</v>
      </c>
      <c r="C1506" s="7" t="s">
        <v>511</v>
      </c>
      <c r="D1506" s="7" t="s">
        <v>9</v>
      </c>
      <c r="E1506" s="7" t="s">
        <v>9</v>
      </c>
      <c r="F1506" s="7" t="s">
        <v>9</v>
      </c>
      <c r="G1506" s="7" t="s">
        <v>9</v>
      </c>
      <c r="H1506" s="7" t="s">
        <v>9</v>
      </c>
      <c r="I1506" s="7" t="s">
        <v>9</v>
      </c>
      <c r="J1506" s="7" t="s">
        <v>9</v>
      </c>
      <c r="K1506" s="7" t="s">
        <v>9</v>
      </c>
      <c r="L1506" s="7" t="s">
        <v>9</v>
      </c>
      <c r="M1506" s="7" t="s">
        <v>9</v>
      </c>
      <c r="N1506" s="7" t="s">
        <v>9</v>
      </c>
      <c r="O1506" s="7" t="s">
        <v>9</v>
      </c>
      <c r="P1506" s="7" t="s">
        <v>9</v>
      </c>
      <c r="Q1506" s="7" t="s">
        <v>9</v>
      </c>
      <c r="R1506" s="7" t="s">
        <v>9</v>
      </c>
      <c r="S1506" s="7" t="s">
        <v>9</v>
      </c>
      <c r="T1506" s="7" t="s">
        <v>9</v>
      </c>
      <c r="U1506" s="7" t="s">
        <v>9</v>
      </c>
      <c r="V1506" s="7" t="s">
        <v>9</v>
      </c>
      <c r="W1506" s="7" t="s">
        <v>9</v>
      </c>
      <c r="X1506" s="7" t="s">
        <v>9</v>
      </c>
      <c r="Y1506" s="7" t="s">
        <v>9</v>
      </c>
      <c r="Z1506" s="7" t="s">
        <v>9</v>
      </c>
      <c r="AA1506" s="7" t="s">
        <v>9</v>
      </c>
    </row>
    <row r="1507" spans="2:27">
      <c r="B1507" s="7" t="s">
        <v>569</v>
      </c>
      <c r="C1507" s="7" t="s">
        <v>513</v>
      </c>
      <c r="D1507" s="7" t="s">
        <v>9</v>
      </c>
      <c r="E1507" s="7" t="s">
        <v>9</v>
      </c>
      <c r="F1507" s="7" t="s">
        <v>9</v>
      </c>
      <c r="G1507" s="7">
        <v>59655</v>
      </c>
      <c r="H1507" s="7">
        <v>87672</v>
      </c>
      <c r="I1507" s="7">
        <v>87705</v>
      </c>
      <c r="J1507" s="7">
        <v>120219</v>
      </c>
      <c r="K1507" s="7">
        <v>138749</v>
      </c>
      <c r="L1507" s="7">
        <v>149979</v>
      </c>
      <c r="M1507" s="7">
        <v>182130</v>
      </c>
      <c r="N1507" s="7">
        <v>153858</v>
      </c>
      <c r="O1507" s="7">
        <v>179243</v>
      </c>
      <c r="P1507" s="7">
        <v>149536</v>
      </c>
      <c r="Q1507" s="7">
        <v>147889</v>
      </c>
      <c r="R1507" s="7">
        <v>169556</v>
      </c>
      <c r="S1507" s="7">
        <v>135469</v>
      </c>
      <c r="T1507" s="7">
        <v>146704</v>
      </c>
      <c r="U1507" s="7">
        <v>129449</v>
      </c>
      <c r="V1507" s="7">
        <v>139519</v>
      </c>
      <c r="W1507" s="7">
        <v>162985</v>
      </c>
      <c r="X1507" s="7">
        <v>171529</v>
      </c>
      <c r="Y1507" s="7">
        <v>174560</v>
      </c>
      <c r="Z1507" s="7">
        <v>223368</v>
      </c>
      <c r="AA1507" s="7">
        <v>211477</v>
      </c>
    </row>
    <row r="1508" spans="2:27">
      <c r="B1508" s="7" t="s">
        <v>570</v>
      </c>
      <c r="C1508" s="7" t="s">
        <v>515</v>
      </c>
      <c r="D1508" s="7" t="s">
        <v>9</v>
      </c>
      <c r="E1508" s="7" t="s">
        <v>9</v>
      </c>
      <c r="F1508" s="7" t="s">
        <v>9</v>
      </c>
      <c r="G1508" s="7">
        <v>6952</v>
      </c>
      <c r="H1508" s="7">
        <v>9482</v>
      </c>
      <c r="I1508" s="7">
        <v>16075</v>
      </c>
      <c r="J1508" s="7">
        <v>21902</v>
      </c>
      <c r="K1508" s="7">
        <v>26936</v>
      </c>
      <c r="L1508" s="7">
        <v>32270</v>
      </c>
      <c r="M1508" s="7">
        <v>41909</v>
      </c>
      <c r="N1508" s="7">
        <v>46591</v>
      </c>
      <c r="O1508" s="7">
        <v>46299</v>
      </c>
      <c r="P1508" s="7">
        <v>49094</v>
      </c>
      <c r="Q1508" s="7">
        <v>41790</v>
      </c>
      <c r="R1508" s="7">
        <v>42356</v>
      </c>
      <c r="S1508" s="7">
        <v>36083</v>
      </c>
      <c r="T1508" s="7">
        <v>78340</v>
      </c>
      <c r="U1508" s="7">
        <v>70930</v>
      </c>
      <c r="V1508" s="7">
        <v>66681</v>
      </c>
      <c r="W1508" s="7">
        <v>82526</v>
      </c>
      <c r="X1508" s="7">
        <v>82338</v>
      </c>
      <c r="Y1508" s="7">
        <v>92937</v>
      </c>
      <c r="Z1508" s="7">
        <v>91898</v>
      </c>
      <c r="AA1508" s="7">
        <v>100088</v>
      </c>
    </row>
    <row r="1509" spans="2:27">
      <c r="B1509" s="7" t="s">
        <v>571</v>
      </c>
      <c r="C1509" s="7" t="s">
        <v>517</v>
      </c>
      <c r="D1509" s="7" t="s">
        <v>9</v>
      </c>
      <c r="E1509" s="7" t="s">
        <v>9</v>
      </c>
      <c r="F1509" s="7" t="s">
        <v>9</v>
      </c>
      <c r="G1509" s="7">
        <v>52703</v>
      </c>
      <c r="H1509" s="7">
        <v>78190</v>
      </c>
      <c r="I1509" s="7">
        <v>71630</v>
      </c>
      <c r="J1509" s="7">
        <v>98317</v>
      </c>
      <c r="K1509" s="7">
        <v>111813</v>
      </c>
      <c r="L1509" s="7">
        <v>117709</v>
      </c>
      <c r="M1509" s="7">
        <v>140221</v>
      </c>
      <c r="N1509" s="7">
        <v>107267</v>
      </c>
      <c r="O1509" s="7">
        <v>132944</v>
      </c>
      <c r="P1509" s="7">
        <v>100442</v>
      </c>
      <c r="Q1509" s="7">
        <v>106099</v>
      </c>
      <c r="R1509" s="7">
        <v>127200</v>
      </c>
      <c r="S1509" s="7">
        <v>99386</v>
      </c>
      <c r="T1509" s="7">
        <v>68364</v>
      </c>
      <c r="U1509" s="7">
        <v>58519</v>
      </c>
      <c r="V1509" s="7">
        <v>72838</v>
      </c>
      <c r="W1509" s="7">
        <v>80459</v>
      </c>
      <c r="X1509" s="7">
        <v>89191</v>
      </c>
      <c r="Y1509" s="7">
        <v>81623</v>
      </c>
      <c r="Z1509" s="7">
        <v>131470</v>
      </c>
      <c r="AA1509" s="7">
        <v>111389</v>
      </c>
    </row>
    <row r="1510" spans="2:27">
      <c r="B1510" s="7" t="s">
        <v>228</v>
      </c>
      <c r="C1510" s="7" t="s">
        <v>229</v>
      </c>
      <c r="D1510" s="7" t="s">
        <v>9</v>
      </c>
      <c r="E1510" s="7" t="s">
        <v>9</v>
      </c>
      <c r="F1510" s="7" t="s">
        <v>9</v>
      </c>
      <c r="G1510" s="7">
        <v>1651233</v>
      </c>
      <c r="H1510" s="7">
        <v>1874341</v>
      </c>
      <c r="I1510" s="7">
        <v>2061486</v>
      </c>
      <c r="J1510" s="7">
        <v>2636302</v>
      </c>
      <c r="K1510" s="7">
        <v>2856475</v>
      </c>
      <c r="L1510" s="7">
        <v>3340733</v>
      </c>
      <c r="M1510" s="7">
        <v>3461867</v>
      </c>
      <c r="N1510" s="7">
        <v>3690771</v>
      </c>
      <c r="O1510" s="7">
        <v>3850788</v>
      </c>
      <c r="P1510" s="7">
        <v>3739184</v>
      </c>
      <c r="Q1510" s="7">
        <v>4310082</v>
      </c>
      <c r="R1510" s="7">
        <v>4303782</v>
      </c>
      <c r="S1510" s="7">
        <v>4388081</v>
      </c>
      <c r="T1510" s="7">
        <v>4956438</v>
      </c>
      <c r="U1510" s="7">
        <v>5130047</v>
      </c>
      <c r="V1510" s="7">
        <v>5860000</v>
      </c>
      <c r="W1510" s="7">
        <v>6415689</v>
      </c>
      <c r="X1510" s="7">
        <v>6496436</v>
      </c>
      <c r="Y1510" s="7">
        <v>6729406</v>
      </c>
      <c r="Z1510" s="7">
        <v>7087624</v>
      </c>
      <c r="AA1510" s="7">
        <v>7464758</v>
      </c>
    </row>
    <row r="1511" spans="2:27">
      <c r="B1511" s="1" t="s">
        <v>615</v>
      </c>
    </row>
    <row r="1512" spans="2:27">
      <c r="B1512" s="7" t="s">
        <v>592</v>
      </c>
      <c r="C1512" s="7" t="s">
        <v>572</v>
      </c>
      <c r="D1512" s="7" t="s">
        <v>9</v>
      </c>
      <c r="E1512" s="7" t="s">
        <v>9</v>
      </c>
      <c r="F1512" s="7" t="s">
        <v>9</v>
      </c>
      <c r="G1512" s="7">
        <v>1363715</v>
      </c>
      <c r="H1512" s="7">
        <v>1625603</v>
      </c>
      <c r="I1512" s="7">
        <v>1850164</v>
      </c>
      <c r="J1512" s="7">
        <v>2371865</v>
      </c>
      <c r="K1512" s="7">
        <v>2604134</v>
      </c>
      <c r="L1512" s="7">
        <v>3076839</v>
      </c>
      <c r="M1512" s="7">
        <v>3284825</v>
      </c>
      <c r="N1512" s="7">
        <v>3475069</v>
      </c>
      <c r="O1512" s="7">
        <v>3615013</v>
      </c>
      <c r="P1512" s="7">
        <v>3643437</v>
      </c>
      <c r="Q1512" s="7">
        <v>3968802</v>
      </c>
      <c r="R1512" s="7">
        <v>4171075</v>
      </c>
      <c r="S1512" s="7">
        <v>4396513</v>
      </c>
      <c r="T1512" s="7">
        <v>4892422</v>
      </c>
      <c r="U1512" s="7">
        <v>5067964</v>
      </c>
      <c r="V1512" s="7">
        <v>5851668</v>
      </c>
      <c r="W1512" s="7">
        <v>6216341</v>
      </c>
      <c r="X1512" s="7">
        <v>6367420</v>
      </c>
      <c r="Y1512" s="7">
        <v>6563590</v>
      </c>
      <c r="Z1512" s="7">
        <v>6859330</v>
      </c>
      <c r="AA1512" s="7">
        <v>7262581</v>
      </c>
    </row>
    <row r="1513" spans="2:27">
      <c r="B1513" s="7" t="s">
        <v>538</v>
      </c>
      <c r="C1513" s="7" t="s">
        <v>453</v>
      </c>
      <c r="D1513" s="7" t="s">
        <v>9</v>
      </c>
      <c r="E1513" s="7" t="s">
        <v>9</v>
      </c>
      <c r="F1513" s="7" t="s">
        <v>9</v>
      </c>
      <c r="G1513" s="7" t="s">
        <v>9</v>
      </c>
      <c r="H1513" s="7" t="s">
        <v>9</v>
      </c>
      <c r="I1513" s="7" t="s">
        <v>9</v>
      </c>
      <c r="J1513" s="7" t="s">
        <v>9</v>
      </c>
      <c r="K1513" s="7" t="s">
        <v>9</v>
      </c>
      <c r="L1513" s="7" t="s">
        <v>9</v>
      </c>
      <c r="M1513" s="7" t="s">
        <v>9</v>
      </c>
      <c r="N1513" s="7" t="s">
        <v>9</v>
      </c>
      <c r="O1513" s="7" t="s">
        <v>9</v>
      </c>
      <c r="P1513" s="7" t="s">
        <v>9</v>
      </c>
      <c r="Q1513" s="7" t="s">
        <v>9</v>
      </c>
      <c r="R1513" s="7" t="s">
        <v>9</v>
      </c>
      <c r="S1513" s="7" t="s">
        <v>9</v>
      </c>
      <c r="T1513" s="7" t="s">
        <v>9</v>
      </c>
      <c r="U1513" s="7" t="s">
        <v>9</v>
      </c>
      <c r="V1513" s="7" t="s">
        <v>9</v>
      </c>
      <c r="W1513" s="7" t="s">
        <v>9</v>
      </c>
      <c r="X1513" s="7">
        <v>22467</v>
      </c>
      <c r="Y1513" s="7">
        <v>22530</v>
      </c>
      <c r="Z1513" s="7">
        <v>23884</v>
      </c>
      <c r="AA1513" s="7">
        <v>22849</v>
      </c>
    </row>
    <row r="1514" spans="2:27">
      <c r="B1514" s="7" t="s">
        <v>539</v>
      </c>
      <c r="C1514" s="7" t="s">
        <v>455</v>
      </c>
      <c r="D1514" s="7" t="s">
        <v>9</v>
      </c>
      <c r="E1514" s="7" t="s">
        <v>9</v>
      </c>
      <c r="F1514" s="7" t="s">
        <v>9</v>
      </c>
      <c r="G1514" s="7" t="s">
        <v>9</v>
      </c>
      <c r="H1514" s="7" t="s">
        <v>9</v>
      </c>
      <c r="I1514" s="7" t="s">
        <v>9</v>
      </c>
      <c r="J1514" s="7" t="s">
        <v>9</v>
      </c>
      <c r="K1514" s="7" t="s">
        <v>9</v>
      </c>
      <c r="L1514" s="7" t="s">
        <v>9</v>
      </c>
      <c r="M1514" s="7" t="s">
        <v>9</v>
      </c>
      <c r="N1514" s="7" t="s">
        <v>9</v>
      </c>
      <c r="O1514" s="7" t="s">
        <v>9</v>
      </c>
      <c r="P1514" s="7" t="s">
        <v>9</v>
      </c>
      <c r="Q1514" s="7" t="s">
        <v>9</v>
      </c>
      <c r="R1514" s="7" t="s">
        <v>9</v>
      </c>
      <c r="S1514" s="7" t="s">
        <v>9</v>
      </c>
      <c r="T1514" s="7" t="s">
        <v>9</v>
      </c>
      <c r="U1514" s="7" t="s">
        <v>9</v>
      </c>
      <c r="V1514" s="7" t="s">
        <v>9</v>
      </c>
      <c r="W1514" s="7" t="s">
        <v>9</v>
      </c>
      <c r="X1514" s="7" t="s">
        <v>9</v>
      </c>
      <c r="Y1514" s="7" t="s">
        <v>9</v>
      </c>
      <c r="Z1514" s="7" t="s">
        <v>9</v>
      </c>
      <c r="AA1514" s="7" t="s">
        <v>9</v>
      </c>
    </row>
    <row r="1515" spans="2:27">
      <c r="B1515" s="7" t="s">
        <v>540</v>
      </c>
      <c r="C1515" s="7" t="s">
        <v>457</v>
      </c>
      <c r="D1515" s="7" t="s">
        <v>9</v>
      </c>
      <c r="E1515" s="7" t="s">
        <v>9</v>
      </c>
      <c r="F1515" s="7" t="s">
        <v>9</v>
      </c>
      <c r="G1515" s="7" t="s">
        <v>9</v>
      </c>
      <c r="H1515" s="7" t="s">
        <v>9</v>
      </c>
      <c r="I1515" s="7" t="s">
        <v>9</v>
      </c>
      <c r="J1515" s="7" t="s">
        <v>9</v>
      </c>
      <c r="K1515" s="7" t="s">
        <v>9</v>
      </c>
      <c r="L1515" s="7" t="s">
        <v>9</v>
      </c>
      <c r="M1515" s="7" t="s">
        <v>9</v>
      </c>
      <c r="N1515" s="7" t="s">
        <v>9</v>
      </c>
      <c r="O1515" s="7" t="s">
        <v>9</v>
      </c>
      <c r="P1515" s="7" t="s">
        <v>9</v>
      </c>
      <c r="Q1515" s="7" t="s">
        <v>9</v>
      </c>
      <c r="R1515" s="7" t="s">
        <v>9</v>
      </c>
      <c r="S1515" s="7" t="s">
        <v>9</v>
      </c>
      <c r="T1515" s="7" t="s">
        <v>9</v>
      </c>
      <c r="U1515" s="7" t="s">
        <v>9</v>
      </c>
      <c r="V1515" s="7" t="s">
        <v>9</v>
      </c>
      <c r="W1515" s="7" t="s">
        <v>9</v>
      </c>
      <c r="X1515" s="7">
        <v>22467</v>
      </c>
      <c r="Y1515" s="7">
        <v>22530</v>
      </c>
      <c r="Z1515" s="7">
        <v>23884</v>
      </c>
      <c r="AA1515" s="7">
        <v>22849</v>
      </c>
    </row>
    <row r="1516" spans="2:27">
      <c r="B1516" s="7" t="s">
        <v>541</v>
      </c>
      <c r="C1516" s="7" t="s">
        <v>459</v>
      </c>
      <c r="D1516" s="7" t="s">
        <v>9</v>
      </c>
      <c r="E1516" s="7" t="s">
        <v>9</v>
      </c>
      <c r="F1516" s="7" t="s">
        <v>9</v>
      </c>
      <c r="G1516" s="7">
        <v>1040339</v>
      </c>
      <c r="H1516" s="7">
        <v>1182503</v>
      </c>
      <c r="I1516" s="7">
        <v>1369410</v>
      </c>
      <c r="J1516" s="7">
        <v>1716753</v>
      </c>
      <c r="K1516" s="7">
        <v>1841293</v>
      </c>
      <c r="L1516" s="7">
        <v>2129706</v>
      </c>
      <c r="M1516" s="7">
        <v>2228469</v>
      </c>
      <c r="N1516" s="7">
        <v>2337864</v>
      </c>
      <c r="O1516" s="7">
        <v>2437372</v>
      </c>
      <c r="P1516" s="7">
        <v>2509288</v>
      </c>
      <c r="Q1516" s="7">
        <v>2740283</v>
      </c>
      <c r="R1516" s="7">
        <v>2796385</v>
      </c>
      <c r="S1516" s="7">
        <v>2898307</v>
      </c>
      <c r="T1516" s="7">
        <v>3233695</v>
      </c>
      <c r="U1516" s="7">
        <v>3311905</v>
      </c>
      <c r="V1516" s="7">
        <v>3727446</v>
      </c>
      <c r="W1516" s="7">
        <v>3969367</v>
      </c>
      <c r="X1516" s="7">
        <v>4066392</v>
      </c>
      <c r="Y1516" s="7">
        <v>4108614</v>
      </c>
      <c r="Z1516" s="7">
        <v>4319115</v>
      </c>
      <c r="AA1516" s="7">
        <v>4484886</v>
      </c>
    </row>
    <row r="1517" spans="2:27">
      <c r="B1517" s="7" t="s">
        <v>542</v>
      </c>
      <c r="C1517" s="7" t="s">
        <v>461</v>
      </c>
      <c r="D1517" s="7" t="s">
        <v>9</v>
      </c>
      <c r="E1517" s="7" t="s">
        <v>9</v>
      </c>
      <c r="F1517" s="7" t="s">
        <v>9</v>
      </c>
      <c r="G1517" s="7">
        <v>36822</v>
      </c>
      <c r="H1517" s="7">
        <v>68536</v>
      </c>
      <c r="I1517" s="7">
        <v>96049</v>
      </c>
      <c r="J1517" s="7">
        <v>119039</v>
      </c>
      <c r="K1517" s="7">
        <v>136368</v>
      </c>
      <c r="L1517" s="7">
        <v>137111</v>
      </c>
      <c r="M1517" s="7">
        <v>145171</v>
      </c>
      <c r="N1517" s="7">
        <v>182875</v>
      </c>
      <c r="O1517" s="7">
        <v>195102</v>
      </c>
      <c r="P1517" s="7">
        <v>205861</v>
      </c>
      <c r="Q1517" s="7">
        <v>224393</v>
      </c>
      <c r="R1517" s="7">
        <v>247361</v>
      </c>
      <c r="S1517" s="7">
        <v>261429</v>
      </c>
      <c r="T1517" s="7">
        <v>287762</v>
      </c>
      <c r="U1517" s="7">
        <v>321495</v>
      </c>
      <c r="V1517" s="7">
        <v>353703</v>
      </c>
      <c r="W1517" s="7">
        <v>399248</v>
      </c>
      <c r="X1517" s="7">
        <v>387276</v>
      </c>
      <c r="Y1517" s="7">
        <v>391694</v>
      </c>
      <c r="Z1517" s="7">
        <v>412033</v>
      </c>
      <c r="AA1517" s="7">
        <v>422707</v>
      </c>
    </row>
    <row r="1518" spans="2:27">
      <c r="B1518" s="7" t="s">
        <v>543</v>
      </c>
      <c r="C1518" s="7" t="s">
        <v>463</v>
      </c>
      <c r="D1518" s="7" t="s">
        <v>9</v>
      </c>
      <c r="E1518" s="7" t="s">
        <v>9</v>
      </c>
      <c r="F1518" s="7" t="s">
        <v>9</v>
      </c>
      <c r="G1518" s="7">
        <v>475608</v>
      </c>
      <c r="H1518" s="7">
        <v>545689</v>
      </c>
      <c r="I1518" s="7">
        <v>580445</v>
      </c>
      <c r="J1518" s="7">
        <v>623027</v>
      </c>
      <c r="K1518" s="7">
        <v>720484</v>
      </c>
      <c r="L1518" s="7">
        <v>707016</v>
      </c>
      <c r="M1518" s="7">
        <v>672614</v>
      </c>
      <c r="N1518" s="7">
        <v>625642</v>
      </c>
      <c r="O1518" s="7">
        <v>688659</v>
      </c>
      <c r="P1518" s="7">
        <v>744912</v>
      </c>
      <c r="Q1518" s="7">
        <v>887077</v>
      </c>
      <c r="R1518" s="7">
        <v>1013921</v>
      </c>
      <c r="S1518" s="7">
        <v>958964</v>
      </c>
      <c r="T1518" s="7">
        <v>1119421</v>
      </c>
      <c r="U1518" s="7">
        <v>1260356</v>
      </c>
      <c r="V1518" s="7">
        <v>1504186</v>
      </c>
      <c r="W1518" s="7">
        <v>1614832</v>
      </c>
      <c r="X1518" s="7">
        <v>1658837</v>
      </c>
      <c r="Y1518" s="7">
        <v>1781689</v>
      </c>
      <c r="Z1518" s="7">
        <v>1874585</v>
      </c>
      <c r="AA1518" s="7">
        <v>2120607</v>
      </c>
    </row>
    <row r="1519" spans="2:27">
      <c r="B1519" s="7" t="s">
        <v>544</v>
      </c>
      <c r="C1519" s="7" t="s">
        <v>465</v>
      </c>
      <c r="D1519" s="7" t="s">
        <v>9</v>
      </c>
      <c r="E1519" s="7" t="s">
        <v>9</v>
      </c>
      <c r="F1519" s="7" t="s">
        <v>9</v>
      </c>
      <c r="G1519" s="7">
        <v>527909</v>
      </c>
      <c r="H1519" s="7">
        <v>568278</v>
      </c>
      <c r="I1519" s="7">
        <v>692916</v>
      </c>
      <c r="J1519" s="7">
        <v>974687</v>
      </c>
      <c r="K1519" s="7">
        <v>984441</v>
      </c>
      <c r="L1519" s="7">
        <v>1285579</v>
      </c>
      <c r="M1519" s="7">
        <v>1410684</v>
      </c>
      <c r="N1519" s="7">
        <v>1529347</v>
      </c>
      <c r="O1519" s="7">
        <v>1553611</v>
      </c>
      <c r="P1519" s="7">
        <v>1558515</v>
      </c>
      <c r="Q1519" s="7">
        <v>1628813</v>
      </c>
      <c r="R1519" s="7">
        <v>1535103</v>
      </c>
      <c r="S1519" s="7">
        <v>1677914</v>
      </c>
      <c r="T1519" s="7">
        <v>1826512</v>
      </c>
      <c r="U1519" s="7">
        <v>1730054</v>
      </c>
      <c r="V1519" s="7">
        <v>1869557</v>
      </c>
      <c r="W1519" s="7">
        <v>1955287</v>
      </c>
      <c r="X1519" s="7">
        <v>2020279</v>
      </c>
      <c r="Y1519" s="7">
        <v>1935231</v>
      </c>
      <c r="Z1519" s="7">
        <v>2032497</v>
      </c>
      <c r="AA1519" s="7">
        <v>1941572</v>
      </c>
    </row>
    <row r="1520" spans="2:27">
      <c r="B1520" s="7" t="s">
        <v>545</v>
      </c>
      <c r="C1520" s="7" t="s">
        <v>467</v>
      </c>
      <c r="D1520" s="7" t="s">
        <v>9</v>
      </c>
      <c r="E1520" s="7" t="s">
        <v>9</v>
      </c>
      <c r="F1520" s="7" t="s">
        <v>9</v>
      </c>
      <c r="G1520" s="7">
        <v>43672</v>
      </c>
      <c r="H1520" s="7">
        <v>49164</v>
      </c>
      <c r="I1520" s="7">
        <v>45569</v>
      </c>
      <c r="J1520" s="7">
        <v>74736</v>
      </c>
      <c r="K1520" s="7">
        <v>85777</v>
      </c>
      <c r="L1520" s="7">
        <v>126677</v>
      </c>
      <c r="M1520" s="7">
        <v>128150</v>
      </c>
      <c r="N1520" s="7">
        <v>164829</v>
      </c>
      <c r="O1520" s="7">
        <v>114068</v>
      </c>
      <c r="P1520" s="7">
        <v>167738</v>
      </c>
      <c r="Q1520" s="7">
        <v>107567</v>
      </c>
      <c r="R1520" s="7">
        <v>72496</v>
      </c>
      <c r="S1520" s="7">
        <v>91663</v>
      </c>
      <c r="T1520" s="7">
        <v>160403</v>
      </c>
      <c r="U1520" s="7">
        <v>190884</v>
      </c>
      <c r="V1520" s="7">
        <v>271875</v>
      </c>
      <c r="W1520" s="7">
        <v>274636</v>
      </c>
      <c r="X1520" s="7">
        <v>288592</v>
      </c>
      <c r="Y1520" s="7">
        <v>264100</v>
      </c>
      <c r="Z1520" s="7">
        <v>261788</v>
      </c>
      <c r="AA1520" s="7">
        <v>267411</v>
      </c>
    </row>
    <row r="1521" spans="2:27">
      <c r="B1521" s="7" t="s">
        <v>546</v>
      </c>
      <c r="C1521" s="7" t="s">
        <v>469</v>
      </c>
      <c r="D1521" s="7" t="s">
        <v>9</v>
      </c>
      <c r="E1521" s="7" t="s">
        <v>9</v>
      </c>
      <c r="F1521" s="7" t="s">
        <v>9</v>
      </c>
      <c r="G1521" s="7">
        <v>2816</v>
      </c>
      <c r="H1521" s="7">
        <v>2835</v>
      </c>
      <c r="I1521" s="7">
        <v>3145</v>
      </c>
      <c r="J1521" s="7">
        <v>8984</v>
      </c>
      <c r="K1521" s="7">
        <v>15871</v>
      </c>
      <c r="L1521" s="7">
        <v>6518</v>
      </c>
      <c r="M1521" s="7">
        <v>6704</v>
      </c>
      <c r="N1521" s="7">
        <v>4012</v>
      </c>
      <c r="O1521" s="7">
        <v>1617</v>
      </c>
      <c r="P1521" s="7">
        <v>9035</v>
      </c>
      <c r="Q1521" s="7">
        <v>2268</v>
      </c>
      <c r="R1521" s="7">
        <v>2568</v>
      </c>
      <c r="S1521" s="7">
        <v>1872</v>
      </c>
      <c r="T1521" s="7">
        <v>1159</v>
      </c>
      <c r="U1521" s="7">
        <v>629</v>
      </c>
      <c r="V1521" s="7">
        <v>3645</v>
      </c>
      <c r="W1521" s="7">
        <v>6827</v>
      </c>
      <c r="X1521" s="7">
        <v>10651</v>
      </c>
      <c r="Y1521" s="7">
        <v>7327</v>
      </c>
      <c r="Z1521" s="7">
        <v>2808</v>
      </c>
      <c r="AA1521" s="7">
        <v>3625</v>
      </c>
    </row>
    <row r="1522" spans="2:27">
      <c r="B1522" s="7" t="s">
        <v>547</v>
      </c>
      <c r="C1522" s="7" t="s">
        <v>471</v>
      </c>
      <c r="D1522" s="7" t="s">
        <v>9</v>
      </c>
      <c r="E1522" s="7" t="s">
        <v>9</v>
      </c>
      <c r="F1522" s="7" t="s">
        <v>9</v>
      </c>
      <c r="G1522" s="7">
        <v>40856</v>
      </c>
      <c r="H1522" s="7">
        <v>46329</v>
      </c>
      <c r="I1522" s="7">
        <v>42424</v>
      </c>
      <c r="J1522" s="7">
        <v>65752</v>
      </c>
      <c r="K1522" s="7">
        <v>69906</v>
      </c>
      <c r="L1522" s="7">
        <v>120159</v>
      </c>
      <c r="M1522" s="7">
        <v>121446</v>
      </c>
      <c r="N1522" s="7">
        <v>160817</v>
      </c>
      <c r="O1522" s="7">
        <v>112451</v>
      </c>
      <c r="P1522" s="7">
        <v>158703</v>
      </c>
      <c r="Q1522" s="7">
        <v>105299</v>
      </c>
      <c r="R1522" s="7">
        <v>69928</v>
      </c>
      <c r="S1522" s="7">
        <v>89791</v>
      </c>
      <c r="T1522" s="7">
        <v>159244</v>
      </c>
      <c r="U1522" s="7">
        <v>190255</v>
      </c>
      <c r="V1522" s="7">
        <v>268230</v>
      </c>
      <c r="W1522" s="7">
        <v>267809</v>
      </c>
      <c r="X1522" s="7">
        <v>277941</v>
      </c>
      <c r="Y1522" s="7">
        <v>256773</v>
      </c>
      <c r="Z1522" s="7">
        <v>258980</v>
      </c>
      <c r="AA1522" s="7">
        <v>263786</v>
      </c>
    </row>
    <row r="1523" spans="2:27">
      <c r="B1523" s="7" t="s">
        <v>548</v>
      </c>
      <c r="C1523" s="7" t="s">
        <v>473</v>
      </c>
      <c r="D1523" s="7" t="s">
        <v>9</v>
      </c>
      <c r="E1523" s="7" t="s">
        <v>9</v>
      </c>
      <c r="F1523" s="7" t="s">
        <v>9</v>
      </c>
      <c r="G1523" s="7">
        <v>71840</v>
      </c>
      <c r="H1523" s="7">
        <v>94725</v>
      </c>
      <c r="I1523" s="7">
        <v>100331</v>
      </c>
      <c r="J1523" s="7">
        <v>142664</v>
      </c>
      <c r="K1523" s="7">
        <v>197580</v>
      </c>
      <c r="L1523" s="7">
        <v>279703</v>
      </c>
      <c r="M1523" s="7">
        <v>343447</v>
      </c>
      <c r="N1523" s="7">
        <v>357114</v>
      </c>
      <c r="O1523" s="7">
        <v>384789</v>
      </c>
      <c r="P1523" s="7">
        <v>267830</v>
      </c>
      <c r="Q1523" s="7">
        <v>404329</v>
      </c>
      <c r="R1523" s="7">
        <v>342509</v>
      </c>
      <c r="S1523" s="7">
        <v>338107</v>
      </c>
      <c r="T1523" s="7">
        <v>327751</v>
      </c>
      <c r="U1523" s="7">
        <v>334945</v>
      </c>
      <c r="V1523" s="7">
        <v>429602</v>
      </c>
      <c r="W1523" s="7">
        <v>450107</v>
      </c>
      <c r="X1523" s="7">
        <v>377365</v>
      </c>
      <c r="Y1523" s="7">
        <v>379207</v>
      </c>
      <c r="Z1523" s="7">
        <v>434548</v>
      </c>
      <c r="AA1523" s="7">
        <v>492525</v>
      </c>
    </row>
    <row r="1524" spans="2:27">
      <c r="B1524" s="7" t="s">
        <v>549</v>
      </c>
      <c r="C1524" s="7" t="s">
        <v>469</v>
      </c>
      <c r="D1524" s="7" t="s">
        <v>9</v>
      </c>
      <c r="E1524" s="7" t="s">
        <v>9</v>
      </c>
      <c r="F1524" s="7" t="s">
        <v>9</v>
      </c>
      <c r="G1524" s="7">
        <v>12527</v>
      </c>
      <c r="H1524" s="7">
        <v>19797</v>
      </c>
      <c r="I1524" s="7">
        <v>25312</v>
      </c>
      <c r="J1524" s="7">
        <v>30658</v>
      </c>
      <c r="K1524" s="7">
        <v>38567</v>
      </c>
      <c r="L1524" s="7">
        <v>60244</v>
      </c>
      <c r="M1524" s="7">
        <v>62737</v>
      </c>
      <c r="N1524" s="7">
        <v>73661</v>
      </c>
      <c r="O1524" s="7">
        <v>86139</v>
      </c>
      <c r="P1524" s="7">
        <v>68354</v>
      </c>
      <c r="Q1524" s="7">
        <v>125907</v>
      </c>
      <c r="R1524" s="7">
        <v>99239</v>
      </c>
      <c r="S1524" s="7">
        <v>106749</v>
      </c>
      <c r="T1524" s="7">
        <v>98710</v>
      </c>
      <c r="U1524" s="7">
        <v>101725</v>
      </c>
      <c r="V1524" s="7">
        <v>119106</v>
      </c>
      <c r="W1524" s="7">
        <v>127921</v>
      </c>
      <c r="X1524" s="7">
        <v>95015</v>
      </c>
      <c r="Y1524" s="7">
        <v>91005</v>
      </c>
      <c r="Z1524" s="7">
        <v>96842</v>
      </c>
      <c r="AA1524" s="7">
        <v>108135</v>
      </c>
    </row>
    <row r="1525" spans="2:27">
      <c r="B1525" s="7" t="s">
        <v>550</v>
      </c>
      <c r="C1525" s="7" t="s">
        <v>471</v>
      </c>
      <c r="D1525" s="7" t="s">
        <v>9</v>
      </c>
      <c r="E1525" s="7" t="s">
        <v>9</v>
      </c>
      <c r="F1525" s="7" t="s">
        <v>9</v>
      </c>
      <c r="G1525" s="7">
        <v>59313</v>
      </c>
      <c r="H1525" s="7">
        <v>74928</v>
      </c>
      <c r="I1525" s="7">
        <v>75019</v>
      </c>
      <c r="J1525" s="7">
        <v>112006</v>
      </c>
      <c r="K1525" s="7">
        <v>159013</v>
      </c>
      <c r="L1525" s="7">
        <v>219459</v>
      </c>
      <c r="M1525" s="7">
        <v>280710</v>
      </c>
      <c r="N1525" s="7">
        <v>283453</v>
      </c>
      <c r="O1525" s="7">
        <v>298650</v>
      </c>
      <c r="P1525" s="7">
        <v>199476</v>
      </c>
      <c r="Q1525" s="7">
        <v>278422</v>
      </c>
      <c r="R1525" s="7">
        <v>243270</v>
      </c>
      <c r="S1525" s="7">
        <v>231358</v>
      </c>
      <c r="T1525" s="7">
        <v>229041</v>
      </c>
      <c r="U1525" s="7">
        <v>233220</v>
      </c>
      <c r="V1525" s="7">
        <v>310496</v>
      </c>
      <c r="W1525" s="7">
        <v>322186</v>
      </c>
      <c r="X1525" s="7">
        <v>282350</v>
      </c>
      <c r="Y1525" s="7">
        <v>288202</v>
      </c>
      <c r="Z1525" s="7">
        <v>337706</v>
      </c>
      <c r="AA1525" s="7">
        <v>384390</v>
      </c>
    </row>
    <row r="1526" spans="2:27">
      <c r="B1526" s="7" t="s">
        <v>551</v>
      </c>
      <c r="C1526" s="7" t="s">
        <v>477</v>
      </c>
      <c r="D1526" s="7" t="s">
        <v>9</v>
      </c>
      <c r="E1526" s="7" t="s">
        <v>9</v>
      </c>
      <c r="F1526" s="7" t="s">
        <v>9</v>
      </c>
      <c r="G1526" s="7">
        <v>103238</v>
      </c>
      <c r="H1526" s="7">
        <v>168777</v>
      </c>
      <c r="I1526" s="7">
        <v>183882</v>
      </c>
      <c r="J1526" s="7">
        <v>215137</v>
      </c>
      <c r="K1526" s="7">
        <v>215819</v>
      </c>
      <c r="L1526" s="7">
        <v>266571</v>
      </c>
      <c r="M1526" s="7">
        <v>255151</v>
      </c>
      <c r="N1526" s="7">
        <v>292298</v>
      </c>
      <c r="O1526" s="7">
        <v>289852</v>
      </c>
      <c r="P1526" s="7">
        <v>248130</v>
      </c>
      <c r="Q1526" s="7">
        <v>240450</v>
      </c>
      <c r="R1526" s="7">
        <v>481456</v>
      </c>
      <c r="S1526" s="7">
        <v>541354</v>
      </c>
      <c r="T1526" s="7">
        <v>582487</v>
      </c>
      <c r="U1526" s="7">
        <v>593503</v>
      </c>
      <c r="V1526" s="7">
        <v>705188</v>
      </c>
      <c r="W1526" s="7">
        <v>652783</v>
      </c>
      <c r="X1526" s="7">
        <v>761107</v>
      </c>
      <c r="Y1526" s="7">
        <v>868554</v>
      </c>
      <c r="Z1526" s="7">
        <v>838579</v>
      </c>
      <c r="AA1526" s="7">
        <v>992503</v>
      </c>
    </row>
    <row r="1527" spans="2:27">
      <c r="B1527" s="7" t="s">
        <v>552</v>
      </c>
      <c r="C1527" s="7" t="s">
        <v>479</v>
      </c>
      <c r="D1527" s="7" t="s">
        <v>9</v>
      </c>
      <c r="E1527" s="7" t="s">
        <v>9</v>
      </c>
      <c r="F1527" s="7" t="s">
        <v>9</v>
      </c>
      <c r="G1527" s="7">
        <v>46826</v>
      </c>
      <c r="H1527" s="7">
        <v>65664</v>
      </c>
      <c r="I1527" s="7">
        <v>77921</v>
      </c>
      <c r="J1527" s="7">
        <v>91003</v>
      </c>
      <c r="K1527" s="7">
        <v>102936</v>
      </c>
      <c r="L1527" s="7">
        <v>117378</v>
      </c>
      <c r="M1527" s="7">
        <v>144147</v>
      </c>
      <c r="N1527" s="7">
        <v>171708</v>
      </c>
      <c r="O1527" s="7">
        <v>149443</v>
      </c>
      <c r="P1527" s="7">
        <v>157163</v>
      </c>
      <c r="Q1527" s="7">
        <v>131432</v>
      </c>
      <c r="R1527" s="7">
        <v>376287</v>
      </c>
      <c r="S1527" s="7">
        <v>427453</v>
      </c>
      <c r="T1527" s="7">
        <v>440790</v>
      </c>
      <c r="U1527" s="7">
        <v>445849</v>
      </c>
      <c r="V1527" s="7">
        <v>518177</v>
      </c>
      <c r="W1527" s="7">
        <v>508858</v>
      </c>
      <c r="X1527" s="7">
        <v>616495</v>
      </c>
      <c r="Y1527" s="7">
        <v>708360</v>
      </c>
      <c r="Z1527" s="7">
        <v>680515</v>
      </c>
      <c r="AA1527" s="7">
        <v>809357</v>
      </c>
    </row>
    <row r="1528" spans="2:27">
      <c r="B1528" s="7" t="s">
        <v>553</v>
      </c>
      <c r="C1528" s="7" t="s">
        <v>481</v>
      </c>
      <c r="D1528" s="7" t="s">
        <v>9</v>
      </c>
      <c r="E1528" s="7" t="s">
        <v>9</v>
      </c>
      <c r="F1528" s="7" t="s">
        <v>9</v>
      </c>
      <c r="G1528" s="7" t="s">
        <v>9</v>
      </c>
      <c r="H1528" s="7" t="s">
        <v>9</v>
      </c>
      <c r="I1528" s="7" t="s">
        <v>9</v>
      </c>
      <c r="J1528" s="7" t="s">
        <v>9</v>
      </c>
      <c r="K1528" s="7" t="s">
        <v>9</v>
      </c>
      <c r="L1528" s="7" t="s">
        <v>9</v>
      </c>
      <c r="M1528" s="7" t="s">
        <v>9</v>
      </c>
      <c r="N1528" s="7">
        <v>58558</v>
      </c>
      <c r="O1528" s="7">
        <v>37617</v>
      </c>
      <c r="P1528" s="7">
        <v>37617</v>
      </c>
      <c r="Q1528" s="7">
        <v>22417</v>
      </c>
      <c r="R1528" s="7">
        <v>113499</v>
      </c>
      <c r="S1528" s="7">
        <v>163064</v>
      </c>
      <c r="T1528" s="7">
        <v>137895</v>
      </c>
      <c r="U1528" s="7">
        <v>125529</v>
      </c>
      <c r="V1528" s="7">
        <v>178521</v>
      </c>
      <c r="W1528" s="7">
        <v>123954</v>
      </c>
      <c r="X1528" s="7">
        <v>149341</v>
      </c>
      <c r="Y1528" s="7">
        <v>168574</v>
      </c>
      <c r="Z1528" s="7">
        <v>127850</v>
      </c>
      <c r="AA1528" s="7">
        <v>153551</v>
      </c>
    </row>
    <row r="1529" spans="2:27">
      <c r="B1529" s="7" t="s">
        <v>554</v>
      </c>
      <c r="C1529" s="7" t="s">
        <v>483</v>
      </c>
      <c r="D1529" s="7" t="s">
        <v>9</v>
      </c>
      <c r="E1529" s="7" t="s">
        <v>9</v>
      </c>
      <c r="F1529" s="7" t="s">
        <v>9</v>
      </c>
      <c r="G1529" s="7">
        <v>40508</v>
      </c>
      <c r="H1529" s="7">
        <v>59139</v>
      </c>
      <c r="I1529" s="7">
        <v>71319</v>
      </c>
      <c r="J1529" s="7">
        <v>83010</v>
      </c>
      <c r="K1529" s="7">
        <v>96964</v>
      </c>
      <c r="L1529" s="7">
        <v>105549</v>
      </c>
      <c r="M1529" s="7">
        <v>115225</v>
      </c>
      <c r="N1529" s="7">
        <v>93423</v>
      </c>
      <c r="O1529" s="7">
        <v>87295</v>
      </c>
      <c r="P1529" s="7">
        <v>89371</v>
      </c>
      <c r="Q1529" s="7">
        <v>79164</v>
      </c>
      <c r="R1529" s="7">
        <v>247932</v>
      </c>
      <c r="S1529" s="7">
        <v>249925</v>
      </c>
      <c r="T1529" s="7">
        <v>288410</v>
      </c>
      <c r="U1529" s="7">
        <v>304771</v>
      </c>
      <c r="V1529" s="7">
        <v>321793</v>
      </c>
      <c r="W1529" s="7">
        <v>358870</v>
      </c>
      <c r="X1529" s="7">
        <v>437180</v>
      </c>
      <c r="Y1529" s="7">
        <v>496218</v>
      </c>
      <c r="Z1529" s="7">
        <v>509013</v>
      </c>
      <c r="AA1529" s="7">
        <v>620890</v>
      </c>
    </row>
    <row r="1530" spans="2:27">
      <c r="B1530" s="7" t="s">
        <v>555</v>
      </c>
      <c r="C1530" s="7" t="s">
        <v>485</v>
      </c>
      <c r="D1530" s="7" t="s">
        <v>9</v>
      </c>
      <c r="E1530" s="7" t="s">
        <v>9</v>
      </c>
      <c r="F1530" s="7" t="s">
        <v>9</v>
      </c>
      <c r="G1530" s="7">
        <v>6318</v>
      </c>
      <c r="H1530" s="7">
        <v>6525</v>
      </c>
      <c r="I1530" s="7">
        <v>6602</v>
      </c>
      <c r="J1530" s="7">
        <v>7993</v>
      </c>
      <c r="K1530" s="7">
        <v>5972</v>
      </c>
      <c r="L1530" s="7">
        <v>11829</v>
      </c>
      <c r="M1530" s="7">
        <v>28922</v>
      </c>
      <c r="N1530" s="7">
        <v>19727</v>
      </c>
      <c r="O1530" s="7">
        <v>24531</v>
      </c>
      <c r="P1530" s="7">
        <v>30175</v>
      </c>
      <c r="Q1530" s="7">
        <v>29851</v>
      </c>
      <c r="R1530" s="7">
        <v>14856</v>
      </c>
      <c r="S1530" s="7">
        <v>14464</v>
      </c>
      <c r="T1530" s="7">
        <v>14485</v>
      </c>
      <c r="U1530" s="7">
        <v>15549</v>
      </c>
      <c r="V1530" s="7">
        <v>17863</v>
      </c>
      <c r="W1530" s="7">
        <v>26034</v>
      </c>
      <c r="X1530" s="7">
        <v>29974</v>
      </c>
      <c r="Y1530" s="7">
        <v>43568</v>
      </c>
      <c r="Z1530" s="7">
        <v>43652</v>
      </c>
      <c r="AA1530" s="7">
        <v>34916</v>
      </c>
    </row>
    <row r="1531" spans="2:27">
      <c r="B1531" s="7" t="s">
        <v>556</v>
      </c>
      <c r="C1531" s="7" t="s">
        <v>487</v>
      </c>
      <c r="D1531" s="7" t="s">
        <v>9</v>
      </c>
      <c r="E1531" s="7" t="s">
        <v>9</v>
      </c>
      <c r="F1531" s="7" t="s">
        <v>9</v>
      </c>
      <c r="G1531" s="7">
        <v>56412</v>
      </c>
      <c r="H1531" s="7">
        <v>103113</v>
      </c>
      <c r="I1531" s="7">
        <v>105961</v>
      </c>
      <c r="J1531" s="7">
        <v>124134</v>
      </c>
      <c r="K1531" s="7">
        <v>112883</v>
      </c>
      <c r="L1531" s="7">
        <v>149193</v>
      </c>
      <c r="M1531" s="7">
        <v>111004</v>
      </c>
      <c r="N1531" s="7">
        <v>120590</v>
      </c>
      <c r="O1531" s="7">
        <v>140409</v>
      </c>
      <c r="P1531" s="7">
        <v>90967</v>
      </c>
      <c r="Q1531" s="7">
        <v>109018</v>
      </c>
      <c r="R1531" s="7">
        <v>105169</v>
      </c>
      <c r="S1531" s="7">
        <v>113901</v>
      </c>
      <c r="T1531" s="7">
        <v>141697</v>
      </c>
      <c r="U1531" s="7">
        <v>147654</v>
      </c>
      <c r="V1531" s="7">
        <v>187011</v>
      </c>
      <c r="W1531" s="7">
        <v>143925</v>
      </c>
      <c r="X1531" s="7">
        <v>144612</v>
      </c>
      <c r="Y1531" s="7">
        <v>160194</v>
      </c>
      <c r="Z1531" s="7">
        <v>158064</v>
      </c>
      <c r="AA1531" s="7">
        <v>183146</v>
      </c>
    </row>
    <row r="1532" spans="2:27">
      <c r="B1532" s="7" t="s">
        <v>557</v>
      </c>
      <c r="C1532" s="7" t="s">
        <v>489</v>
      </c>
      <c r="D1532" s="7" t="s">
        <v>9</v>
      </c>
      <c r="E1532" s="7" t="s">
        <v>9</v>
      </c>
      <c r="F1532" s="7" t="s">
        <v>9</v>
      </c>
      <c r="G1532" s="7" t="s">
        <v>9</v>
      </c>
      <c r="H1532" s="7" t="s">
        <v>9</v>
      </c>
      <c r="I1532" s="7" t="s">
        <v>9</v>
      </c>
      <c r="J1532" s="7" t="s">
        <v>9</v>
      </c>
      <c r="K1532" s="7" t="s">
        <v>9</v>
      </c>
      <c r="L1532" s="7" t="s">
        <v>9</v>
      </c>
      <c r="M1532" s="7" t="s">
        <v>9</v>
      </c>
      <c r="N1532" s="7" t="s">
        <v>9</v>
      </c>
      <c r="O1532" s="7" t="s">
        <v>9</v>
      </c>
      <c r="P1532" s="7" t="s">
        <v>9</v>
      </c>
      <c r="Q1532" s="7" t="s">
        <v>9</v>
      </c>
      <c r="R1532" s="7" t="s">
        <v>9</v>
      </c>
      <c r="S1532" s="7" t="s">
        <v>9</v>
      </c>
      <c r="T1532" s="7" t="s">
        <v>9</v>
      </c>
      <c r="U1532" s="7">
        <v>69357</v>
      </c>
      <c r="V1532" s="7">
        <v>76748</v>
      </c>
      <c r="W1532" s="7">
        <v>55603</v>
      </c>
      <c r="X1532" s="7">
        <v>46707</v>
      </c>
      <c r="Y1532" s="7">
        <v>43232</v>
      </c>
      <c r="Z1532" s="7">
        <v>14219</v>
      </c>
      <c r="AA1532" s="7">
        <v>3148</v>
      </c>
    </row>
    <row r="1533" spans="2:27">
      <c r="B1533" s="7" t="s">
        <v>558</v>
      </c>
      <c r="C1533" s="7" t="s">
        <v>491</v>
      </c>
      <c r="D1533" s="7" t="s">
        <v>9</v>
      </c>
      <c r="E1533" s="7" t="s">
        <v>9</v>
      </c>
      <c r="F1533" s="7" t="s">
        <v>9</v>
      </c>
      <c r="G1533" s="7">
        <v>56412</v>
      </c>
      <c r="H1533" s="7">
        <v>103113</v>
      </c>
      <c r="I1533" s="7">
        <v>105961</v>
      </c>
      <c r="J1533" s="7">
        <v>124134</v>
      </c>
      <c r="K1533" s="7">
        <v>112883</v>
      </c>
      <c r="L1533" s="7">
        <v>149193</v>
      </c>
      <c r="M1533" s="7">
        <v>111004</v>
      </c>
      <c r="N1533" s="7">
        <v>120590</v>
      </c>
      <c r="O1533" s="7">
        <v>140409</v>
      </c>
      <c r="P1533" s="7">
        <v>90967</v>
      </c>
      <c r="Q1533" s="7">
        <v>109018</v>
      </c>
      <c r="R1533" s="7">
        <v>105169</v>
      </c>
      <c r="S1533" s="7">
        <v>113901</v>
      </c>
      <c r="T1533" s="7">
        <v>141697</v>
      </c>
      <c r="U1533" s="7">
        <v>78297</v>
      </c>
      <c r="V1533" s="7">
        <v>110263</v>
      </c>
      <c r="W1533" s="7">
        <v>88322</v>
      </c>
      <c r="X1533" s="7">
        <v>97905</v>
      </c>
      <c r="Y1533" s="7">
        <v>116962</v>
      </c>
      <c r="Z1533" s="7">
        <v>143845</v>
      </c>
      <c r="AA1533" s="7">
        <v>179998</v>
      </c>
    </row>
    <row r="1534" spans="2:27">
      <c r="B1534" s="7" t="s">
        <v>559</v>
      </c>
      <c r="C1534" s="7" t="s">
        <v>493</v>
      </c>
      <c r="D1534" s="7" t="s">
        <v>9</v>
      </c>
      <c r="E1534" s="7" t="s">
        <v>9</v>
      </c>
      <c r="F1534" s="7" t="s">
        <v>9</v>
      </c>
      <c r="G1534" s="7">
        <v>46259</v>
      </c>
      <c r="H1534" s="7">
        <v>51609</v>
      </c>
      <c r="I1534" s="7">
        <v>59395</v>
      </c>
      <c r="J1534" s="7">
        <v>83981</v>
      </c>
      <c r="K1534" s="7">
        <v>107972</v>
      </c>
      <c r="L1534" s="7">
        <v>124540</v>
      </c>
      <c r="M1534" s="7">
        <v>136432</v>
      </c>
      <c r="N1534" s="7">
        <v>154917</v>
      </c>
      <c r="O1534" s="7">
        <v>175036</v>
      </c>
      <c r="P1534" s="7">
        <v>200425</v>
      </c>
      <c r="Q1534" s="7">
        <v>255839</v>
      </c>
      <c r="R1534" s="7">
        <v>275080</v>
      </c>
      <c r="S1534" s="7">
        <v>316238</v>
      </c>
      <c r="T1534" s="7">
        <v>359129</v>
      </c>
      <c r="U1534" s="7">
        <v>406128</v>
      </c>
      <c r="V1534" s="7">
        <v>452978</v>
      </c>
      <c r="W1534" s="7">
        <v>491794</v>
      </c>
      <c r="X1534" s="7">
        <v>532792</v>
      </c>
      <c r="Y1534" s="7">
        <v>576781</v>
      </c>
      <c r="Z1534" s="7">
        <v>605340</v>
      </c>
      <c r="AA1534" s="7">
        <v>641189</v>
      </c>
    </row>
    <row r="1535" spans="2:27">
      <c r="B1535" s="7" t="s">
        <v>560</v>
      </c>
      <c r="C1535" s="7" t="s">
        <v>495</v>
      </c>
      <c r="D1535" s="7" t="s">
        <v>9</v>
      </c>
      <c r="E1535" s="7" t="s">
        <v>9</v>
      </c>
      <c r="F1535" s="7" t="s">
        <v>9</v>
      </c>
      <c r="G1535" s="7">
        <v>3013</v>
      </c>
      <c r="H1535" s="7">
        <v>5852</v>
      </c>
      <c r="I1535" s="7">
        <v>10286</v>
      </c>
      <c r="J1535" s="7">
        <v>17306</v>
      </c>
      <c r="K1535" s="7">
        <v>29819</v>
      </c>
      <c r="L1535" s="7">
        <v>35471</v>
      </c>
      <c r="M1535" s="7">
        <v>36088</v>
      </c>
      <c r="N1535" s="7">
        <v>37013</v>
      </c>
      <c r="O1535" s="7">
        <v>39797</v>
      </c>
      <c r="P1535" s="7">
        <v>49620</v>
      </c>
      <c r="Q1535" s="7">
        <v>76983</v>
      </c>
      <c r="R1535" s="7">
        <v>66584</v>
      </c>
      <c r="S1535" s="7">
        <v>75850</v>
      </c>
      <c r="T1535" s="7">
        <v>79982</v>
      </c>
      <c r="U1535" s="7">
        <v>85822</v>
      </c>
      <c r="V1535" s="7">
        <v>92262</v>
      </c>
      <c r="W1535" s="7">
        <v>98156</v>
      </c>
      <c r="X1535" s="7">
        <v>108553</v>
      </c>
      <c r="Y1535" s="7">
        <v>113769</v>
      </c>
      <c r="Z1535" s="7">
        <v>114800</v>
      </c>
      <c r="AA1535" s="7">
        <v>117854</v>
      </c>
    </row>
    <row r="1536" spans="2:27">
      <c r="B1536" s="7" t="s">
        <v>561</v>
      </c>
      <c r="C1536" s="7" t="s">
        <v>497</v>
      </c>
      <c r="D1536" s="7" t="s">
        <v>9</v>
      </c>
      <c r="E1536" s="7" t="s">
        <v>9</v>
      </c>
      <c r="F1536" s="7" t="s">
        <v>9</v>
      </c>
      <c r="G1536" s="7">
        <v>38109</v>
      </c>
      <c r="H1536" s="7">
        <v>40486</v>
      </c>
      <c r="I1536" s="7">
        <v>42973</v>
      </c>
      <c r="J1536" s="7">
        <v>55026</v>
      </c>
      <c r="K1536" s="7">
        <v>57651</v>
      </c>
      <c r="L1536" s="7">
        <v>60409</v>
      </c>
      <c r="M1536" s="7">
        <v>65982</v>
      </c>
      <c r="N1536" s="7">
        <v>77476</v>
      </c>
      <c r="O1536" s="7">
        <v>87251</v>
      </c>
      <c r="P1536" s="7">
        <v>98485</v>
      </c>
      <c r="Q1536" s="7">
        <v>115056</v>
      </c>
      <c r="R1536" s="7">
        <v>131372</v>
      </c>
      <c r="S1536" s="7">
        <v>146081</v>
      </c>
      <c r="T1536" s="7">
        <v>165926</v>
      </c>
      <c r="U1536" s="7">
        <v>183901</v>
      </c>
      <c r="V1536" s="7">
        <v>198271</v>
      </c>
      <c r="W1536" s="7">
        <v>206940</v>
      </c>
      <c r="X1536" s="7">
        <v>223504</v>
      </c>
      <c r="Y1536" s="7">
        <v>246787</v>
      </c>
      <c r="Z1536" s="7">
        <v>258369</v>
      </c>
      <c r="AA1536" s="7">
        <v>276597</v>
      </c>
    </row>
    <row r="1537" spans="2:27">
      <c r="B1537" s="7" t="s">
        <v>562</v>
      </c>
      <c r="C1537" s="7" t="s">
        <v>499</v>
      </c>
      <c r="D1537" s="7" t="s">
        <v>9</v>
      </c>
      <c r="E1537" s="7" t="s">
        <v>9</v>
      </c>
      <c r="F1537" s="7" t="s">
        <v>9</v>
      </c>
      <c r="G1537" s="7">
        <v>5137</v>
      </c>
      <c r="H1537" s="7">
        <v>5271</v>
      </c>
      <c r="I1537" s="7">
        <v>6136</v>
      </c>
      <c r="J1537" s="7">
        <v>11649</v>
      </c>
      <c r="K1537" s="7">
        <v>20502</v>
      </c>
      <c r="L1537" s="7">
        <v>28660</v>
      </c>
      <c r="M1537" s="7">
        <v>34362</v>
      </c>
      <c r="N1537" s="7">
        <v>40428</v>
      </c>
      <c r="O1537" s="7">
        <v>47988</v>
      </c>
      <c r="P1537" s="7">
        <v>52320</v>
      </c>
      <c r="Q1537" s="7">
        <v>63800</v>
      </c>
      <c r="R1537" s="7">
        <v>77124</v>
      </c>
      <c r="S1537" s="7">
        <v>94307</v>
      </c>
      <c r="T1537" s="7">
        <v>113221</v>
      </c>
      <c r="U1537" s="7">
        <v>136405</v>
      </c>
      <c r="V1537" s="7">
        <v>162445</v>
      </c>
      <c r="W1537" s="7">
        <v>186698</v>
      </c>
      <c r="X1537" s="7">
        <v>200735</v>
      </c>
      <c r="Y1537" s="7">
        <v>216225</v>
      </c>
      <c r="Z1537" s="7">
        <v>232171</v>
      </c>
      <c r="AA1537" s="7">
        <v>246738</v>
      </c>
    </row>
    <row r="1538" spans="2:27">
      <c r="B1538" s="7" t="s">
        <v>563</v>
      </c>
      <c r="C1538" s="7" t="s">
        <v>501</v>
      </c>
      <c r="D1538" s="7" t="s">
        <v>9</v>
      </c>
      <c r="E1538" s="7" t="s">
        <v>9</v>
      </c>
      <c r="F1538" s="7" t="s">
        <v>9</v>
      </c>
      <c r="G1538" s="7" t="s">
        <v>9</v>
      </c>
      <c r="H1538" s="7" t="s">
        <v>9</v>
      </c>
      <c r="I1538" s="7" t="s">
        <v>9</v>
      </c>
      <c r="J1538" s="7" t="s">
        <v>9</v>
      </c>
      <c r="K1538" s="7" t="s">
        <v>9</v>
      </c>
      <c r="L1538" s="7" t="s">
        <v>9</v>
      </c>
      <c r="M1538" s="7" t="s">
        <v>9</v>
      </c>
      <c r="N1538" s="7" t="s">
        <v>9</v>
      </c>
      <c r="O1538" s="7" t="s">
        <v>9</v>
      </c>
      <c r="P1538" s="7" t="s">
        <v>9</v>
      </c>
      <c r="Q1538" s="7" t="s">
        <v>9</v>
      </c>
      <c r="R1538" s="7" t="s">
        <v>9</v>
      </c>
      <c r="S1538" s="7" t="s">
        <v>9</v>
      </c>
      <c r="T1538" s="7" t="s">
        <v>9</v>
      </c>
      <c r="U1538" s="7" t="s">
        <v>9</v>
      </c>
      <c r="V1538" s="7" t="s">
        <v>9</v>
      </c>
      <c r="W1538" s="7" t="s">
        <v>9</v>
      </c>
      <c r="X1538" s="7" t="s">
        <v>9</v>
      </c>
      <c r="Y1538" s="7" t="s">
        <v>9</v>
      </c>
      <c r="Z1538" s="7" t="s">
        <v>9</v>
      </c>
      <c r="AA1538" s="7" t="s">
        <v>9</v>
      </c>
    </row>
    <row r="1539" spans="2:27">
      <c r="B1539" s="7" t="s">
        <v>564</v>
      </c>
      <c r="C1539" s="7" t="s">
        <v>503</v>
      </c>
      <c r="D1539" s="7" t="s">
        <v>9</v>
      </c>
      <c r="E1539" s="7" t="s">
        <v>9</v>
      </c>
      <c r="F1539" s="7" t="s">
        <v>9</v>
      </c>
      <c r="G1539" s="7" t="s">
        <v>9</v>
      </c>
      <c r="H1539" s="7" t="s">
        <v>9</v>
      </c>
      <c r="I1539" s="7" t="s">
        <v>9</v>
      </c>
      <c r="J1539" s="7" t="s">
        <v>9</v>
      </c>
      <c r="K1539" s="7" t="s">
        <v>9</v>
      </c>
      <c r="L1539" s="7" t="s">
        <v>9</v>
      </c>
      <c r="M1539" s="7" t="s">
        <v>9</v>
      </c>
      <c r="N1539" s="7" t="s">
        <v>9</v>
      </c>
      <c r="O1539" s="7" t="s">
        <v>9</v>
      </c>
      <c r="P1539" s="7" t="s">
        <v>9</v>
      </c>
      <c r="Q1539" s="7" t="s">
        <v>9</v>
      </c>
      <c r="R1539" s="7" t="s">
        <v>9</v>
      </c>
      <c r="S1539" s="7" t="s">
        <v>9</v>
      </c>
      <c r="T1539" s="7" t="s">
        <v>9</v>
      </c>
      <c r="U1539" s="7" t="s">
        <v>9</v>
      </c>
      <c r="V1539" s="7" t="s">
        <v>9</v>
      </c>
      <c r="W1539" s="7" t="s">
        <v>9</v>
      </c>
      <c r="X1539" s="7" t="s">
        <v>9</v>
      </c>
      <c r="Y1539" s="7" t="s">
        <v>9</v>
      </c>
      <c r="Z1539" s="7" t="s">
        <v>9</v>
      </c>
      <c r="AA1539" s="7" t="s">
        <v>9</v>
      </c>
    </row>
    <row r="1540" spans="2:27">
      <c r="B1540" s="7" t="s">
        <v>565</v>
      </c>
      <c r="C1540" s="7" t="s">
        <v>505</v>
      </c>
      <c r="D1540" s="7" t="s">
        <v>9</v>
      </c>
      <c r="E1540" s="7" t="s">
        <v>9</v>
      </c>
      <c r="F1540" s="7" t="s">
        <v>9</v>
      </c>
      <c r="G1540" s="7" t="s">
        <v>9</v>
      </c>
      <c r="H1540" s="7" t="s">
        <v>9</v>
      </c>
      <c r="I1540" s="7" t="s">
        <v>9</v>
      </c>
      <c r="J1540" s="7" t="s">
        <v>9</v>
      </c>
      <c r="K1540" s="7" t="s">
        <v>9</v>
      </c>
      <c r="L1540" s="7" t="s">
        <v>9</v>
      </c>
      <c r="M1540" s="7" t="s">
        <v>9</v>
      </c>
      <c r="N1540" s="7" t="s">
        <v>9</v>
      </c>
      <c r="O1540" s="7" t="s">
        <v>9</v>
      </c>
      <c r="P1540" s="7" t="s">
        <v>9</v>
      </c>
      <c r="Q1540" s="7" t="s">
        <v>9</v>
      </c>
      <c r="R1540" s="7" t="s">
        <v>9</v>
      </c>
      <c r="S1540" s="7" t="s">
        <v>9</v>
      </c>
      <c r="T1540" s="7" t="s">
        <v>9</v>
      </c>
      <c r="U1540" s="7" t="s">
        <v>9</v>
      </c>
      <c r="V1540" s="7" t="s">
        <v>9</v>
      </c>
      <c r="W1540" s="7" t="s">
        <v>9</v>
      </c>
      <c r="X1540" s="7" t="s">
        <v>9</v>
      </c>
      <c r="Y1540" s="7" t="s">
        <v>9</v>
      </c>
      <c r="Z1540" s="7" t="s">
        <v>9</v>
      </c>
      <c r="AA1540" s="7" t="s">
        <v>9</v>
      </c>
    </row>
    <row r="1541" spans="2:27">
      <c r="B1541" s="7" t="s">
        <v>566</v>
      </c>
      <c r="C1541" s="7" t="s">
        <v>507</v>
      </c>
      <c r="D1541" s="7" t="s">
        <v>9</v>
      </c>
      <c r="E1541" s="7" t="s">
        <v>9</v>
      </c>
      <c r="F1541" s="7" t="s">
        <v>9</v>
      </c>
      <c r="G1541" s="7">
        <v>11214</v>
      </c>
      <c r="H1541" s="7">
        <v>6535</v>
      </c>
      <c r="I1541" s="7">
        <v>6620</v>
      </c>
      <c r="J1541" s="7">
        <v>15599</v>
      </c>
      <c r="K1541" s="7">
        <v>13697</v>
      </c>
      <c r="L1541" s="7">
        <v>3294</v>
      </c>
      <c r="M1541" s="7">
        <v>2212</v>
      </c>
      <c r="N1541" s="7">
        <v>1827</v>
      </c>
      <c r="O1541" s="7">
        <v>17889</v>
      </c>
      <c r="P1541" s="7">
        <v>36494</v>
      </c>
      <c r="Q1541" s="7">
        <v>60618</v>
      </c>
      <c r="R1541" s="7">
        <v>33526</v>
      </c>
      <c r="S1541" s="7">
        <v>59248</v>
      </c>
      <c r="T1541" s="7">
        <v>50284</v>
      </c>
      <c r="U1541" s="7">
        <v>65673</v>
      </c>
      <c r="V1541" s="7">
        <v>86981</v>
      </c>
      <c r="W1541" s="7">
        <v>201166</v>
      </c>
      <c r="X1541" s="7">
        <v>126731</v>
      </c>
      <c r="Y1541" s="7">
        <v>111762</v>
      </c>
      <c r="Z1541" s="7">
        <v>156834</v>
      </c>
      <c r="AA1541" s="7">
        <v>126875</v>
      </c>
    </row>
    <row r="1542" spans="2:27">
      <c r="B1542" s="7" t="s">
        <v>567</v>
      </c>
      <c r="C1542" s="7" t="s">
        <v>509</v>
      </c>
      <c r="D1542" s="7" t="s">
        <v>9</v>
      </c>
      <c r="E1542" s="7" t="s">
        <v>9</v>
      </c>
      <c r="F1542" s="7" t="s">
        <v>9</v>
      </c>
      <c r="G1542" s="7">
        <v>11214</v>
      </c>
      <c r="H1542" s="7">
        <v>6535</v>
      </c>
      <c r="I1542" s="7">
        <v>6620</v>
      </c>
      <c r="J1542" s="7">
        <v>15599</v>
      </c>
      <c r="K1542" s="7">
        <v>13697</v>
      </c>
      <c r="L1542" s="7">
        <v>3294</v>
      </c>
      <c r="M1542" s="7">
        <v>2212</v>
      </c>
      <c r="N1542" s="7">
        <v>1827</v>
      </c>
      <c r="O1542" s="7">
        <v>17889</v>
      </c>
      <c r="P1542" s="7">
        <v>36494</v>
      </c>
      <c r="Q1542" s="7">
        <v>60618</v>
      </c>
      <c r="R1542" s="7">
        <v>33526</v>
      </c>
      <c r="S1542" s="7">
        <v>59248</v>
      </c>
      <c r="T1542" s="7">
        <v>50284</v>
      </c>
      <c r="U1542" s="7">
        <v>65673</v>
      </c>
      <c r="V1542" s="7">
        <v>86981</v>
      </c>
      <c r="W1542" s="7">
        <v>201166</v>
      </c>
      <c r="X1542" s="7">
        <v>126731</v>
      </c>
      <c r="Y1542" s="7">
        <v>111762</v>
      </c>
      <c r="Z1542" s="7">
        <v>156834</v>
      </c>
      <c r="AA1542" s="7">
        <v>126875</v>
      </c>
    </row>
    <row r="1543" spans="2:27">
      <c r="B1543" s="7" t="s">
        <v>568</v>
      </c>
      <c r="C1543" s="7" t="s">
        <v>511</v>
      </c>
      <c r="D1543" s="7" t="s">
        <v>9</v>
      </c>
      <c r="E1543" s="7" t="s">
        <v>9</v>
      </c>
      <c r="F1543" s="7" t="s">
        <v>9</v>
      </c>
      <c r="G1543" s="7" t="s">
        <v>9</v>
      </c>
      <c r="H1543" s="7" t="s">
        <v>9</v>
      </c>
      <c r="I1543" s="7" t="s">
        <v>9</v>
      </c>
      <c r="J1543" s="7" t="s">
        <v>9</v>
      </c>
      <c r="K1543" s="7" t="s">
        <v>9</v>
      </c>
      <c r="L1543" s="7" t="s">
        <v>9</v>
      </c>
      <c r="M1543" s="7" t="s">
        <v>9</v>
      </c>
      <c r="N1543" s="7" t="s">
        <v>9</v>
      </c>
      <c r="O1543" s="7" t="s">
        <v>9</v>
      </c>
      <c r="P1543" s="7" t="s">
        <v>9</v>
      </c>
      <c r="Q1543" s="7" t="s">
        <v>9</v>
      </c>
      <c r="R1543" s="7" t="s">
        <v>9</v>
      </c>
      <c r="S1543" s="7" t="s">
        <v>9</v>
      </c>
      <c r="T1543" s="7" t="s">
        <v>9</v>
      </c>
      <c r="U1543" s="7" t="s">
        <v>9</v>
      </c>
      <c r="V1543" s="7" t="s">
        <v>9</v>
      </c>
      <c r="W1543" s="7" t="s">
        <v>9</v>
      </c>
      <c r="X1543" s="7" t="s">
        <v>9</v>
      </c>
      <c r="Y1543" s="7" t="s">
        <v>9</v>
      </c>
      <c r="Z1543" s="7" t="s">
        <v>9</v>
      </c>
      <c r="AA1543" s="7" t="s">
        <v>9</v>
      </c>
    </row>
    <row r="1544" spans="2:27">
      <c r="B1544" s="7" t="s">
        <v>569</v>
      </c>
      <c r="C1544" s="7" t="s">
        <v>513</v>
      </c>
      <c r="D1544" s="7" t="s">
        <v>9</v>
      </c>
      <c r="E1544" s="7" t="s">
        <v>9</v>
      </c>
      <c r="F1544" s="7" t="s">
        <v>9</v>
      </c>
      <c r="G1544" s="7">
        <v>47153</v>
      </c>
      <c r="H1544" s="7">
        <v>72290</v>
      </c>
      <c r="I1544" s="7">
        <v>84957</v>
      </c>
      <c r="J1544" s="7">
        <v>122995</v>
      </c>
      <c r="K1544" s="7">
        <v>141996</v>
      </c>
      <c r="L1544" s="7">
        <v>146348</v>
      </c>
      <c r="M1544" s="7">
        <v>190964</v>
      </c>
      <c r="N1544" s="7">
        <v>166220</v>
      </c>
      <c r="O1544" s="7">
        <v>196007</v>
      </c>
      <c r="P1544" s="7">
        <v>213532</v>
      </c>
      <c r="Q1544" s="7">
        <v>159716</v>
      </c>
      <c r="R1544" s="7">
        <v>169623</v>
      </c>
      <c r="S1544" s="7">
        <v>151596</v>
      </c>
      <c r="T1544" s="7">
        <v>178673</v>
      </c>
      <c r="U1544" s="7">
        <v>164926</v>
      </c>
      <c r="V1544" s="7">
        <v>177598</v>
      </c>
      <c r="W1544" s="7">
        <v>176488</v>
      </c>
      <c r="X1544" s="7">
        <v>191974</v>
      </c>
      <c r="Y1544" s="7">
        <v>232042</v>
      </c>
      <c r="Z1544" s="7">
        <v>219242</v>
      </c>
      <c r="AA1544" s="7">
        <v>234343</v>
      </c>
    </row>
    <row r="1545" spans="2:27">
      <c r="B1545" s="7" t="s">
        <v>570</v>
      </c>
      <c r="C1545" s="7" t="s">
        <v>515</v>
      </c>
      <c r="D1545" s="7" t="s">
        <v>9</v>
      </c>
      <c r="E1545" s="7" t="s">
        <v>9</v>
      </c>
      <c r="F1545" s="7" t="s">
        <v>9</v>
      </c>
      <c r="G1545" s="7">
        <v>10160</v>
      </c>
      <c r="H1545" s="7">
        <v>15807</v>
      </c>
      <c r="I1545" s="7">
        <v>18412</v>
      </c>
      <c r="J1545" s="7">
        <v>43869</v>
      </c>
      <c r="K1545" s="7">
        <v>53459</v>
      </c>
      <c r="L1545" s="7">
        <v>65214</v>
      </c>
      <c r="M1545" s="7">
        <v>97003</v>
      </c>
      <c r="N1545" s="7">
        <v>54027</v>
      </c>
      <c r="O1545" s="7">
        <v>64573</v>
      </c>
      <c r="P1545" s="7">
        <v>67113</v>
      </c>
      <c r="Q1545" s="7">
        <v>62560</v>
      </c>
      <c r="R1545" s="7">
        <v>80018</v>
      </c>
      <c r="S1545" s="7">
        <v>68532</v>
      </c>
      <c r="T1545" s="7">
        <v>91519</v>
      </c>
      <c r="U1545" s="7">
        <v>80838</v>
      </c>
      <c r="V1545" s="7">
        <v>82059</v>
      </c>
      <c r="W1545" s="7">
        <v>73722</v>
      </c>
      <c r="X1545" s="7">
        <v>57965</v>
      </c>
      <c r="Y1545" s="7">
        <v>69768</v>
      </c>
      <c r="Z1545" s="7">
        <v>94073</v>
      </c>
      <c r="AA1545" s="7">
        <v>99734</v>
      </c>
    </row>
    <row r="1546" spans="2:27">
      <c r="B1546" s="7" t="s">
        <v>571</v>
      </c>
      <c r="C1546" s="7" t="s">
        <v>517</v>
      </c>
      <c r="D1546" s="7" t="s">
        <v>9</v>
      </c>
      <c r="E1546" s="7" t="s">
        <v>9</v>
      </c>
      <c r="F1546" s="7" t="s">
        <v>9</v>
      </c>
      <c r="G1546" s="7">
        <v>36993</v>
      </c>
      <c r="H1546" s="7">
        <v>56483</v>
      </c>
      <c r="I1546" s="7">
        <v>66545</v>
      </c>
      <c r="J1546" s="7">
        <v>79126</v>
      </c>
      <c r="K1546" s="7">
        <v>88537</v>
      </c>
      <c r="L1546" s="7">
        <v>81134</v>
      </c>
      <c r="M1546" s="7">
        <v>93961</v>
      </c>
      <c r="N1546" s="7">
        <v>112193</v>
      </c>
      <c r="O1546" s="7">
        <v>131434</v>
      </c>
      <c r="P1546" s="7">
        <v>146419</v>
      </c>
      <c r="Q1546" s="7">
        <v>97156</v>
      </c>
      <c r="R1546" s="7">
        <v>89605</v>
      </c>
      <c r="S1546" s="7">
        <v>83064</v>
      </c>
      <c r="T1546" s="7">
        <v>87154</v>
      </c>
      <c r="U1546" s="7">
        <v>84088</v>
      </c>
      <c r="V1546" s="7">
        <v>95539</v>
      </c>
      <c r="W1546" s="7">
        <v>102766</v>
      </c>
      <c r="X1546" s="7">
        <v>134009</v>
      </c>
      <c r="Y1546" s="7">
        <v>162274</v>
      </c>
      <c r="Z1546" s="7">
        <v>125169</v>
      </c>
      <c r="AA1546" s="7">
        <v>134609</v>
      </c>
    </row>
    <row r="1547" spans="2:27">
      <c r="B1547" s="7" t="s">
        <v>616</v>
      </c>
      <c r="C1547" s="7" t="s">
        <v>617</v>
      </c>
      <c r="D1547" s="7" t="s">
        <v>9</v>
      </c>
      <c r="E1547" s="7" t="s">
        <v>9</v>
      </c>
      <c r="F1547" s="7" t="s">
        <v>9</v>
      </c>
      <c r="G1547" s="7">
        <v>287518</v>
      </c>
      <c r="H1547" s="7">
        <v>248738</v>
      </c>
      <c r="I1547" s="7">
        <v>211322</v>
      </c>
      <c r="J1547" s="7">
        <v>264437</v>
      </c>
      <c r="K1547" s="7">
        <v>252341</v>
      </c>
      <c r="L1547" s="7">
        <v>263894</v>
      </c>
      <c r="M1547" s="7">
        <v>177042</v>
      </c>
      <c r="N1547" s="7">
        <v>215702</v>
      </c>
      <c r="O1547" s="7">
        <v>235775</v>
      </c>
      <c r="P1547" s="7">
        <v>95747</v>
      </c>
      <c r="Q1547" s="7">
        <v>341280</v>
      </c>
      <c r="R1547" s="7">
        <v>132707</v>
      </c>
      <c r="S1547" s="7">
        <v>-8432</v>
      </c>
      <c r="T1547" s="7">
        <v>64016</v>
      </c>
      <c r="U1547" s="7">
        <v>62083</v>
      </c>
      <c r="V1547" s="7">
        <v>8332</v>
      </c>
      <c r="W1547" s="7">
        <v>199348</v>
      </c>
      <c r="X1547" s="7">
        <v>129016</v>
      </c>
      <c r="Y1547" s="7">
        <v>165816</v>
      </c>
      <c r="Z1547" s="7">
        <v>228294</v>
      </c>
      <c r="AA1547" s="7">
        <v>202177</v>
      </c>
    </row>
    <row r="1548" spans="2:27">
      <c r="B1548" s="7" t="s">
        <v>618</v>
      </c>
      <c r="C1548" s="7" t="s">
        <v>619</v>
      </c>
      <c r="D1548" s="7" t="s">
        <v>9</v>
      </c>
      <c r="E1548" s="7" t="s">
        <v>9</v>
      </c>
      <c r="F1548" s="7" t="s">
        <v>9</v>
      </c>
      <c r="G1548" s="7">
        <v>266385</v>
      </c>
      <c r="H1548" s="7">
        <v>195451</v>
      </c>
      <c r="I1548" s="7">
        <v>139405</v>
      </c>
      <c r="J1548" s="7">
        <v>165243</v>
      </c>
      <c r="K1548" s="7">
        <v>129361</v>
      </c>
      <c r="L1548" s="7">
        <v>115947</v>
      </c>
      <c r="M1548" s="7">
        <v>14203</v>
      </c>
      <c r="N1548" s="7">
        <v>46237</v>
      </c>
      <c r="O1548" s="7">
        <v>56429</v>
      </c>
      <c r="P1548" s="7">
        <v>-88909</v>
      </c>
      <c r="Q1548" s="7">
        <v>154735</v>
      </c>
      <c r="R1548" s="7">
        <v>-58053</v>
      </c>
      <c r="S1548" s="7">
        <v>-207709</v>
      </c>
      <c r="T1548" s="7">
        <v>-146063</v>
      </c>
      <c r="U1548" s="7">
        <v>-158794</v>
      </c>
      <c r="V1548" s="7">
        <v>-224667</v>
      </c>
      <c r="W1548" s="7">
        <v>-50752</v>
      </c>
      <c r="X1548" s="7">
        <v>-122090</v>
      </c>
      <c r="Y1548" s="7">
        <v>-86759</v>
      </c>
      <c r="Z1548" s="7">
        <v>-26665</v>
      </c>
      <c r="AA1548" s="7">
        <v>-54692</v>
      </c>
    </row>
    <row r="1549" spans="2:27">
      <c r="B1549" s="7" t="s">
        <v>228</v>
      </c>
      <c r="C1549" s="7" t="s">
        <v>229</v>
      </c>
      <c r="D1549" s="7" t="s">
        <v>9</v>
      </c>
      <c r="E1549" s="7" t="s">
        <v>9</v>
      </c>
      <c r="F1549" s="7" t="s">
        <v>9</v>
      </c>
      <c r="G1549" s="7">
        <v>1651233</v>
      </c>
      <c r="H1549" s="7">
        <v>1874341</v>
      </c>
      <c r="I1549" s="7">
        <v>2061486</v>
      </c>
      <c r="J1549" s="7">
        <v>2636302</v>
      </c>
      <c r="K1549" s="7">
        <v>2856475</v>
      </c>
      <c r="L1549" s="7">
        <v>3340733</v>
      </c>
      <c r="M1549" s="7">
        <v>3461867</v>
      </c>
      <c r="N1549" s="7">
        <v>3690771</v>
      </c>
      <c r="O1549" s="7">
        <v>3850788</v>
      </c>
      <c r="P1549" s="7">
        <v>3739184</v>
      </c>
      <c r="Q1549" s="7">
        <v>4310082</v>
      </c>
      <c r="R1549" s="7">
        <v>4303782</v>
      </c>
      <c r="S1549" s="7">
        <v>4388081</v>
      </c>
      <c r="T1549" s="7">
        <v>4956438</v>
      </c>
      <c r="U1549" s="7">
        <v>5130047</v>
      </c>
      <c r="V1549" s="7">
        <v>5860000</v>
      </c>
      <c r="W1549" s="7">
        <v>6415689</v>
      </c>
      <c r="X1549" s="7">
        <v>6496436</v>
      </c>
      <c r="Y1549" s="7">
        <v>6729406</v>
      </c>
      <c r="Z1549" s="7">
        <v>7087624</v>
      </c>
      <c r="AA1549" s="7">
        <v>7464758</v>
      </c>
    </row>
    <row r="1552" spans="2:27">
      <c r="C1552" s="19" t="s">
        <v>660</v>
      </c>
      <c r="D1552" s="19"/>
      <c r="E1552" s="19"/>
      <c r="F1552" s="19"/>
      <c r="G1552" s="19"/>
    </row>
    <row r="1554" spans="2:27">
      <c r="B1554" s="1" t="s">
        <v>406</v>
      </c>
    </row>
    <row r="1555" spans="2:27">
      <c r="B1555" s="7" t="s">
        <v>519</v>
      </c>
      <c r="C1555" s="7" t="s">
        <v>520</v>
      </c>
      <c r="D1555" s="7" t="s">
        <v>9</v>
      </c>
      <c r="E1555" s="7" t="s">
        <v>9</v>
      </c>
      <c r="F1555" s="7" t="s">
        <v>9</v>
      </c>
      <c r="G1555" s="7">
        <v>32154</v>
      </c>
      <c r="H1555" s="7">
        <v>18630</v>
      </c>
      <c r="I1555" s="7">
        <v>27277</v>
      </c>
      <c r="J1555" s="7">
        <v>23786</v>
      </c>
      <c r="K1555" s="7">
        <v>24967</v>
      </c>
      <c r="L1555" s="7">
        <v>14892</v>
      </c>
      <c r="M1555" s="7">
        <v>6626</v>
      </c>
      <c r="N1555" s="7">
        <v>9881</v>
      </c>
      <c r="O1555" s="7">
        <v>5310</v>
      </c>
      <c r="P1555" s="7">
        <v>1889</v>
      </c>
      <c r="Q1555" s="7">
        <v>4215</v>
      </c>
      <c r="R1555" s="7">
        <v>8517</v>
      </c>
      <c r="S1555" s="7">
        <v>10802</v>
      </c>
      <c r="T1555" s="7">
        <v>10798</v>
      </c>
      <c r="U1555" s="7">
        <v>12122</v>
      </c>
      <c r="V1555" s="7">
        <v>17101</v>
      </c>
      <c r="W1555" s="7">
        <v>1006</v>
      </c>
      <c r="X1555" s="7">
        <v>1469</v>
      </c>
      <c r="Y1555" s="7">
        <v>2384</v>
      </c>
      <c r="Z1555" s="7">
        <v>1910</v>
      </c>
      <c r="AA1555" s="7">
        <v>3599</v>
      </c>
    </row>
    <row r="1556" spans="2:27">
      <c r="B1556" s="7" t="s">
        <v>521</v>
      </c>
      <c r="C1556" s="7" t="s">
        <v>522</v>
      </c>
      <c r="D1556" s="7" t="s">
        <v>9</v>
      </c>
      <c r="E1556" s="7" t="s">
        <v>9</v>
      </c>
      <c r="F1556" s="7" t="s">
        <v>9</v>
      </c>
      <c r="G1556" s="7">
        <v>31843</v>
      </c>
      <c r="H1556" s="7">
        <v>18000</v>
      </c>
      <c r="I1556" s="7">
        <v>26326</v>
      </c>
      <c r="J1556" s="7">
        <v>23304</v>
      </c>
      <c r="K1556" s="7">
        <v>24414</v>
      </c>
      <c r="L1556" s="7">
        <v>15405</v>
      </c>
      <c r="M1556" s="7">
        <v>5692</v>
      </c>
      <c r="N1556" s="7">
        <v>9494</v>
      </c>
      <c r="O1556" s="7">
        <v>5351</v>
      </c>
      <c r="P1556" s="7">
        <v>51</v>
      </c>
      <c r="Q1556" s="7">
        <v>4645</v>
      </c>
      <c r="R1556" s="7">
        <v>5293</v>
      </c>
      <c r="S1556" s="7">
        <v>2878</v>
      </c>
      <c r="T1556" s="7">
        <v>7773</v>
      </c>
      <c r="U1556" s="7">
        <v>11495</v>
      </c>
      <c r="V1556" s="7">
        <v>15582</v>
      </c>
      <c r="W1556" s="7">
        <v>71</v>
      </c>
      <c r="X1556" s="7">
        <v>-1098</v>
      </c>
      <c r="Y1556" s="7">
        <v>811</v>
      </c>
      <c r="Z1556" s="7">
        <v>-524</v>
      </c>
      <c r="AA1556" s="7">
        <v>918</v>
      </c>
    </row>
    <row r="1557" spans="2:27">
      <c r="B1557" s="7" t="s">
        <v>523</v>
      </c>
      <c r="C1557" s="7" t="s">
        <v>524</v>
      </c>
      <c r="D1557" s="7" t="s">
        <v>9</v>
      </c>
      <c r="E1557" s="7" t="s">
        <v>9</v>
      </c>
      <c r="F1557" s="7" t="s">
        <v>9</v>
      </c>
      <c r="G1557" s="7">
        <v>31762</v>
      </c>
      <c r="H1557" s="7">
        <v>17882</v>
      </c>
      <c r="I1557" s="7">
        <v>25833</v>
      </c>
      <c r="J1557" s="7">
        <v>22240</v>
      </c>
      <c r="K1557" s="7">
        <v>23823</v>
      </c>
      <c r="L1557" s="7">
        <v>14849</v>
      </c>
      <c r="M1557" s="7">
        <v>4622</v>
      </c>
      <c r="N1557" s="7">
        <v>9052</v>
      </c>
      <c r="O1557" s="7">
        <v>4521</v>
      </c>
      <c r="P1557" s="7">
        <v>231</v>
      </c>
      <c r="Q1557" s="7">
        <v>4371</v>
      </c>
      <c r="R1557" s="7">
        <v>5873</v>
      </c>
      <c r="S1557" s="7">
        <v>2355</v>
      </c>
      <c r="T1557" s="7">
        <v>6303</v>
      </c>
      <c r="U1557" s="7">
        <v>9552</v>
      </c>
      <c r="V1557" s="7">
        <v>13396</v>
      </c>
      <c r="W1557" s="7">
        <v>-917</v>
      </c>
      <c r="X1557" s="7">
        <v>-2459</v>
      </c>
      <c r="Y1557" s="7">
        <v>-215</v>
      </c>
      <c r="Z1557" s="7">
        <v>-377</v>
      </c>
      <c r="AA1557" s="7">
        <v>495</v>
      </c>
    </row>
    <row r="1558" spans="2:27">
      <c r="B1558" s="7" t="s">
        <v>597</v>
      </c>
      <c r="C1558" s="7" t="s">
        <v>143</v>
      </c>
      <c r="D1558" s="7" t="s">
        <v>9</v>
      </c>
      <c r="E1558" s="7" t="s">
        <v>9</v>
      </c>
      <c r="F1558" s="7" t="s">
        <v>9</v>
      </c>
      <c r="G1558" s="7">
        <v>521</v>
      </c>
      <c r="H1558" s="7">
        <v>95</v>
      </c>
      <c r="I1558" s="7">
        <v>95</v>
      </c>
      <c r="J1558" s="7">
        <v>158</v>
      </c>
      <c r="K1558" s="7">
        <v>183</v>
      </c>
      <c r="L1558" s="7">
        <v>180</v>
      </c>
      <c r="M1558" s="7">
        <v>97</v>
      </c>
      <c r="N1558" s="7">
        <v>488</v>
      </c>
      <c r="O1558" s="7">
        <v>-266</v>
      </c>
      <c r="P1558" s="7">
        <v>-181</v>
      </c>
      <c r="Q1558" s="7">
        <v>64</v>
      </c>
      <c r="R1558" s="7">
        <v>50</v>
      </c>
      <c r="S1558" s="7">
        <v>-87</v>
      </c>
      <c r="T1558" s="7">
        <v>35</v>
      </c>
      <c r="U1558" s="7">
        <v>-251</v>
      </c>
      <c r="V1558" s="7">
        <v>778</v>
      </c>
      <c r="W1558" s="7">
        <v>-1447</v>
      </c>
      <c r="X1558" s="7">
        <v>-198</v>
      </c>
      <c r="Y1558" s="7">
        <v>246</v>
      </c>
      <c r="Z1558" s="7" t="s">
        <v>9</v>
      </c>
      <c r="AA1558" s="7">
        <v>-63</v>
      </c>
    </row>
    <row r="1559" spans="2:27">
      <c r="B1559" s="7" t="s">
        <v>598</v>
      </c>
      <c r="C1559" s="7" t="s">
        <v>144</v>
      </c>
      <c r="D1559" s="7" t="s">
        <v>9</v>
      </c>
      <c r="E1559" s="7" t="s">
        <v>9</v>
      </c>
      <c r="F1559" s="7" t="s">
        <v>9</v>
      </c>
      <c r="G1559" s="7">
        <v>23327</v>
      </c>
      <c r="H1559" s="7">
        <v>13992</v>
      </c>
      <c r="I1559" s="7">
        <v>16533</v>
      </c>
      <c r="J1559" s="7">
        <v>15584</v>
      </c>
      <c r="K1559" s="7">
        <v>17694</v>
      </c>
      <c r="L1559" s="7">
        <v>13546</v>
      </c>
      <c r="M1559" s="7">
        <v>8365</v>
      </c>
      <c r="N1559" s="7">
        <v>5273</v>
      </c>
      <c r="O1559" s="7">
        <v>4992</v>
      </c>
      <c r="P1559" s="7">
        <v>2941</v>
      </c>
      <c r="Q1559" s="7">
        <v>1903</v>
      </c>
      <c r="R1559" s="7">
        <v>5631</v>
      </c>
      <c r="S1559" s="7">
        <v>2739</v>
      </c>
      <c r="T1559" s="7">
        <v>1816</v>
      </c>
      <c r="U1559" s="7">
        <v>2675</v>
      </c>
      <c r="V1559" s="7">
        <v>7904</v>
      </c>
      <c r="W1559" s="7">
        <v>624</v>
      </c>
      <c r="X1559" s="7">
        <v>1592</v>
      </c>
      <c r="Y1559" s="7">
        <v>309</v>
      </c>
      <c r="Z1559" s="7">
        <v>331</v>
      </c>
      <c r="AA1559" s="7">
        <v>109</v>
      </c>
    </row>
    <row r="1560" spans="2:27">
      <c r="B1560" s="7" t="s">
        <v>599</v>
      </c>
      <c r="C1560" s="7" t="s">
        <v>145</v>
      </c>
      <c r="D1560" s="7" t="s">
        <v>9</v>
      </c>
      <c r="E1560" s="7" t="s">
        <v>9</v>
      </c>
      <c r="F1560" s="7" t="s">
        <v>9</v>
      </c>
      <c r="G1560" s="7">
        <v>6453</v>
      </c>
      <c r="H1560" s="7">
        <v>3592</v>
      </c>
      <c r="I1560" s="7">
        <v>6741</v>
      </c>
      <c r="J1560" s="7">
        <v>4184</v>
      </c>
      <c r="K1560" s="7">
        <v>2570</v>
      </c>
      <c r="L1560" s="7">
        <v>-138</v>
      </c>
      <c r="M1560" s="7">
        <v>-4002</v>
      </c>
      <c r="N1560" s="7">
        <v>2247</v>
      </c>
      <c r="O1560" s="7">
        <v>-1346</v>
      </c>
      <c r="P1560" s="7">
        <v>-1024</v>
      </c>
      <c r="Q1560" s="7">
        <v>314</v>
      </c>
      <c r="R1560" s="7">
        <v>-951</v>
      </c>
      <c r="S1560" s="7">
        <v>-2262</v>
      </c>
      <c r="T1560" s="7">
        <v>1002</v>
      </c>
      <c r="U1560" s="7">
        <v>1886</v>
      </c>
      <c r="V1560" s="7">
        <v>1302</v>
      </c>
      <c r="W1560" s="7">
        <v>-1947</v>
      </c>
      <c r="X1560" s="7">
        <v>-2238</v>
      </c>
      <c r="Y1560" s="7">
        <v>-389</v>
      </c>
      <c r="Z1560" s="7">
        <v>381</v>
      </c>
      <c r="AA1560" s="7">
        <v>2445</v>
      </c>
    </row>
    <row r="1561" spans="2:27">
      <c r="B1561" s="7" t="s">
        <v>600</v>
      </c>
      <c r="C1561" s="7" t="s">
        <v>147</v>
      </c>
      <c r="D1561" s="7" t="s">
        <v>9</v>
      </c>
      <c r="E1561" s="7" t="s">
        <v>9</v>
      </c>
      <c r="F1561" s="7" t="s">
        <v>9</v>
      </c>
      <c r="G1561" s="7" t="s">
        <v>9</v>
      </c>
      <c r="H1561" s="7" t="s">
        <v>9</v>
      </c>
      <c r="I1561" s="7" t="s">
        <v>9</v>
      </c>
      <c r="J1561" s="7" t="s">
        <v>9</v>
      </c>
      <c r="K1561" s="7" t="s">
        <v>9</v>
      </c>
      <c r="L1561" s="7" t="s">
        <v>9</v>
      </c>
      <c r="M1561" s="7" t="s">
        <v>9</v>
      </c>
      <c r="N1561" s="7" t="s">
        <v>9</v>
      </c>
      <c r="O1561" s="7" t="s">
        <v>9</v>
      </c>
      <c r="P1561" s="7" t="s">
        <v>9</v>
      </c>
      <c r="Q1561" s="7" t="s">
        <v>9</v>
      </c>
      <c r="R1561" s="7" t="s">
        <v>9</v>
      </c>
      <c r="S1561" s="7" t="s">
        <v>9</v>
      </c>
      <c r="T1561" s="7" t="s">
        <v>9</v>
      </c>
      <c r="U1561" s="7" t="s">
        <v>9</v>
      </c>
      <c r="V1561" s="7" t="s">
        <v>9</v>
      </c>
      <c r="W1561" s="7" t="s">
        <v>9</v>
      </c>
      <c r="X1561" s="7" t="s">
        <v>9</v>
      </c>
      <c r="Y1561" s="7" t="s">
        <v>9</v>
      </c>
      <c r="Z1561" s="7" t="s">
        <v>9</v>
      </c>
      <c r="AA1561" s="7" t="s">
        <v>9</v>
      </c>
    </row>
    <row r="1562" spans="2:27">
      <c r="B1562" s="7" t="s">
        <v>601</v>
      </c>
      <c r="C1562" s="7" t="s">
        <v>148</v>
      </c>
      <c r="D1562" s="7" t="s">
        <v>9</v>
      </c>
      <c r="E1562" s="7" t="s">
        <v>9</v>
      </c>
      <c r="F1562" s="7" t="s">
        <v>9</v>
      </c>
      <c r="G1562" s="7" t="s">
        <v>9</v>
      </c>
      <c r="H1562" s="7" t="s">
        <v>9</v>
      </c>
      <c r="I1562" s="7" t="s">
        <v>9</v>
      </c>
      <c r="J1562" s="7" t="s">
        <v>9</v>
      </c>
      <c r="K1562" s="7" t="s">
        <v>9</v>
      </c>
      <c r="L1562" s="7" t="s">
        <v>9</v>
      </c>
      <c r="M1562" s="7" t="s">
        <v>9</v>
      </c>
      <c r="N1562" s="7" t="s">
        <v>9</v>
      </c>
      <c r="O1562" s="7" t="s">
        <v>9</v>
      </c>
      <c r="P1562" s="7" t="s">
        <v>9</v>
      </c>
      <c r="Q1562" s="7" t="s">
        <v>9</v>
      </c>
      <c r="R1562" s="7" t="s">
        <v>9</v>
      </c>
      <c r="S1562" s="7" t="s">
        <v>9</v>
      </c>
      <c r="T1562" s="7" t="s">
        <v>9</v>
      </c>
      <c r="U1562" s="7" t="s">
        <v>9</v>
      </c>
      <c r="V1562" s="7" t="s">
        <v>9</v>
      </c>
      <c r="W1562" s="7" t="s">
        <v>9</v>
      </c>
      <c r="X1562" s="7" t="s">
        <v>9</v>
      </c>
      <c r="Y1562" s="7" t="s">
        <v>9</v>
      </c>
      <c r="Z1562" s="7" t="s">
        <v>9</v>
      </c>
      <c r="AA1562" s="7" t="s">
        <v>9</v>
      </c>
    </row>
    <row r="1563" spans="2:27">
      <c r="B1563" s="7" t="s">
        <v>602</v>
      </c>
      <c r="C1563" s="7" t="s">
        <v>149</v>
      </c>
      <c r="D1563" s="7" t="s">
        <v>9</v>
      </c>
      <c r="E1563" s="7" t="s">
        <v>9</v>
      </c>
      <c r="F1563" s="7" t="s">
        <v>9</v>
      </c>
      <c r="G1563" s="7">
        <v>1461</v>
      </c>
      <c r="H1563" s="7">
        <v>203</v>
      </c>
      <c r="I1563" s="7">
        <v>2464</v>
      </c>
      <c r="J1563" s="7">
        <v>2314</v>
      </c>
      <c r="K1563" s="7">
        <v>3376</v>
      </c>
      <c r="L1563" s="7">
        <v>1261</v>
      </c>
      <c r="M1563" s="7">
        <v>162</v>
      </c>
      <c r="N1563" s="7">
        <v>1044</v>
      </c>
      <c r="O1563" s="7">
        <v>1141</v>
      </c>
      <c r="P1563" s="7">
        <v>-1505</v>
      </c>
      <c r="Q1563" s="7">
        <v>2090</v>
      </c>
      <c r="R1563" s="7">
        <v>1143</v>
      </c>
      <c r="S1563" s="7">
        <v>1965</v>
      </c>
      <c r="T1563" s="7">
        <v>3450</v>
      </c>
      <c r="U1563" s="7">
        <v>5242</v>
      </c>
      <c r="V1563" s="7">
        <v>3412</v>
      </c>
      <c r="W1563" s="7">
        <v>1853</v>
      </c>
      <c r="X1563" s="7">
        <v>-1615</v>
      </c>
      <c r="Y1563" s="7">
        <v>-381</v>
      </c>
      <c r="Z1563" s="7">
        <v>-1089</v>
      </c>
      <c r="AA1563" s="7">
        <v>-1996</v>
      </c>
    </row>
    <row r="1564" spans="2:27">
      <c r="B1564" s="7" t="s">
        <v>525</v>
      </c>
      <c r="C1564" s="7" t="s">
        <v>526</v>
      </c>
      <c r="D1564" s="7" t="s">
        <v>9</v>
      </c>
      <c r="E1564" s="7" t="s">
        <v>9</v>
      </c>
      <c r="F1564" s="7" t="s">
        <v>9</v>
      </c>
      <c r="G1564" s="7">
        <v>-2</v>
      </c>
      <c r="H1564" s="7">
        <v>-26</v>
      </c>
      <c r="I1564" s="7">
        <v>372</v>
      </c>
      <c r="J1564" s="7">
        <v>934</v>
      </c>
      <c r="K1564" s="7">
        <v>508</v>
      </c>
      <c r="L1564" s="7">
        <v>447</v>
      </c>
      <c r="M1564" s="7">
        <v>1019</v>
      </c>
      <c r="N1564" s="7">
        <v>401</v>
      </c>
      <c r="O1564" s="7">
        <v>826</v>
      </c>
      <c r="P1564" s="7">
        <v>-213</v>
      </c>
      <c r="Q1564" s="7">
        <v>450</v>
      </c>
      <c r="R1564" s="7">
        <v>-633</v>
      </c>
      <c r="S1564" s="7">
        <v>502</v>
      </c>
      <c r="T1564" s="7">
        <v>1441</v>
      </c>
      <c r="U1564" s="7">
        <v>1865</v>
      </c>
      <c r="V1564" s="7">
        <v>2094</v>
      </c>
      <c r="W1564" s="7">
        <v>976</v>
      </c>
      <c r="X1564" s="7">
        <v>1340</v>
      </c>
      <c r="Y1564" s="7">
        <v>998</v>
      </c>
      <c r="Z1564" s="7">
        <v>-191</v>
      </c>
      <c r="AA1564" s="7">
        <v>403</v>
      </c>
    </row>
    <row r="1565" spans="2:27">
      <c r="B1565" s="7" t="s">
        <v>603</v>
      </c>
      <c r="C1565" s="7" t="s">
        <v>114</v>
      </c>
      <c r="D1565" s="7" t="s">
        <v>9</v>
      </c>
      <c r="E1565" s="7" t="s">
        <v>9</v>
      </c>
      <c r="F1565" s="7" t="s">
        <v>9</v>
      </c>
      <c r="G1565" s="7">
        <v>1</v>
      </c>
      <c r="H1565" s="7">
        <v>17</v>
      </c>
      <c r="I1565" s="7">
        <v>27</v>
      </c>
      <c r="J1565" s="7">
        <v>-8</v>
      </c>
      <c r="K1565" s="7">
        <v>-23</v>
      </c>
      <c r="L1565" s="7">
        <v>-140</v>
      </c>
      <c r="M1565" s="7">
        <v>37</v>
      </c>
      <c r="N1565" s="7">
        <v>-42</v>
      </c>
      <c r="O1565" s="7">
        <v>21</v>
      </c>
      <c r="P1565" s="7">
        <v>-83</v>
      </c>
      <c r="Q1565" s="7">
        <v>-29</v>
      </c>
      <c r="R1565" s="7">
        <v>26</v>
      </c>
      <c r="S1565" s="7">
        <v>-5</v>
      </c>
      <c r="T1565" s="7">
        <v>28</v>
      </c>
      <c r="U1565" s="7">
        <v>-23</v>
      </c>
      <c r="V1565" s="7">
        <v>50</v>
      </c>
      <c r="W1565" s="7">
        <v>-84</v>
      </c>
      <c r="X1565" s="7">
        <v>4</v>
      </c>
      <c r="Y1565" s="7">
        <v>-42</v>
      </c>
      <c r="Z1565" s="7">
        <v>-4</v>
      </c>
      <c r="AA1565" s="7">
        <v>-6</v>
      </c>
    </row>
    <row r="1566" spans="2:27">
      <c r="B1566" s="7" t="s">
        <v>604</v>
      </c>
      <c r="C1566" s="7" t="s">
        <v>605</v>
      </c>
      <c r="D1566" s="7" t="s">
        <v>9</v>
      </c>
      <c r="E1566" s="7" t="s">
        <v>9</v>
      </c>
      <c r="F1566" s="7" t="s">
        <v>9</v>
      </c>
      <c r="G1566" s="7">
        <v>-6</v>
      </c>
      <c r="H1566" s="7">
        <v>2</v>
      </c>
      <c r="I1566" s="7">
        <v>540</v>
      </c>
      <c r="J1566" s="7">
        <v>962</v>
      </c>
      <c r="K1566" s="7">
        <v>207</v>
      </c>
      <c r="L1566" s="7">
        <v>353</v>
      </c>
      <c r="M1566" s="7">
        <v>1655</v>
      </c>
      <c r="N1566" s="7">
        <v>347</v>
      </c>
      <c r="O1566" s="7">
        <v>658</v>
      </c>
      <c r="P1566" s="7">
        <v>-333</v>
      </c>
      <c r="Q1566" s="7">
        <v>707</v>
      </c>
      <c r="R1566" s="7">
        <v>-718</v>
      </c>
      <c r="S1566" s="7">
        <v>491</v>
      </c>
      <c r="T1566" s="7">
        <v>1412</v>
      </c>
      <c r="U1566" s="7">
        <v>1943</v>
      </c>
      <c r="V1566" s="7">
        <v>1799</v>
      </c>
      <c r="W1566" s="7">
        <v>1139</v>
      </c>
      <c r="X1566" s="7">
        <v>1370</v>
      </c>
      <c r="Y1566" s="7">
        <v>1192</v>
      </c>
      <c r="Z1566" s="7">
        <v>-302</v>
      </c>
      <c r="AA1566" s="7">
        <v>401</v>
      </c>
    </row>
    <row r="1567" spans="2:27">
      <c r="B1567" s="7" t="s">
        <v>606</v>
      </c>
      <c r="C1567" s="7" t="s">
        <v>116</v>
      </c>
      <c r="D1567" s="7" t="s">
        <v>9</v>
      </c>
      <c r="E1567" s="7" t="s">
        <v>9</v>
      </c>
      <c r="F1567" s="7" t="s">
        <v>9</v>
      </c>
      <c r="G1567" s="7" t="s">
        <v>9</v>
      </c>
      <c r="H1567" s="7">
        <v>2</v>
      </c>
      <c r="I1567" s="7" t="s">
        <v>9</v>
      </c>
      <c r="J1567" s="7">
        <v>1</v>
      </c>
      <c r="K1567" s="7">
        <v>-4</v>
      </c>
      <c r="L1567" s="7" t="s">
        <v>9</v>
      </c>
      <c r="M1567" s="7">
        <v>-10</v>
      </c>
      <c r="N1567" s="7" t="s">
        <v>9</v>
      </c>
      <c r="O1567" s="7" t="s">
        <v>9</v>
      </c>
      <c r="P1567" s="7">
        <v>8</v>
      </c>
      <c r="Q1567" s="7">
        <v>-7</v>
      </c>
      <c r="R1567" s="7" t="s">
        <v>9</v>
      </c>
      <c r="S1567" s="7">
        <v>-1</v>
      </c>
      <c r="T1567" s="7">
        <v>13</v>
      </c>
      <c r="U1567" s="7" t="s">
        <v>9</v>
      </c>
      <c r="V1567" s="7">
        <v>-6</v>
      </c>
      <c r="W1567" s="7">
        <v>-3</v>
      </c>
      <c r="X1567" s="7">
        <v>-4</v>
      </c>
      <c r="Y1567" s="7" t="s">
        <v>9</v>
      </c>
      <c r="Z1567" s="7">
        <v>1</v>
      </c>
      <c r="AA1567" s="7">
        <v>-1</v>
      </c>
    </row>
    <row r="1568" spans="2:27">
      <c r="B1568" s="7" t="s">
        <v>607</v>
      </c>
      <c r="C1568" s="7" t="s">
        <v>117</v>
      </c>
      <c r="D1568" s="7" t="s">
        <v>9</v>
      </c>
      <c r="E1568" s="7" t="s">
        <v>9</v>
      </c>
      <c r="F1568" s="7" t="s">
        <v>9</v>
      </c>
      <c r="G1568" s="7" t="s">
        <v>9</v>
      </c>
      <c r="H1568" s="7" t="s">
        <v>9</v>
      </c>
      <c r="I1568" s="7" t="s">
        <v>9</v>
      </c>
      <c r="J1568" s="7" t="s">
        <v>9</v>
      </c>
      <c r="K1568" s="7" t="s">
        <v>9</v>
      </c>
      <c r="L1568" s="7" t="s">
        <v>9</v>
      </c>
      <c r="M1568" s="7" t="s">
        <v>9</v>
      </c>
      <c r="N1568" s="7" t="s">
        <v>9</v>
      </c>
      <c r="O1568" s="7" t="s">
        <v>9</v>
      </c>
      <c r="P1568" s="7" t="s">
        <v>9</v>
      </c>
      <c r="Q1568" s="7" t="s">
        <v>9</v>
      </c>
      <c r="R1568" s="7" t="s">
        <v>9</v>
      </c>
      <c r="S1568" s="7" t="s">
        <v>9</v>
      </c>
      <c r="T1568" s="7" t="s">
        <v>9</v>
      </c>
      <c r="U1568" s="7" t="s">
        <v>9</v>
      </c>
      <c r="V1568" s="7" t="s">
        <v>9</v>
      </c>
      <c r="W1568" s="7" t="s">
        <v>9</v>
      </c>
      <c r="X1568" s="7" t="s">
        <v>9</v>
      </c>
      <c r="Y1568" s="7" t="s">
        <v>9</v>
      </c>
      <c r="Z1568" s="7" t="s">
        <v>9</v>
      </c>
      <c r="AA1568" s="7" t="s">
        <v>9</v>
      </c>
    </row>
    <row r="1569" spans="2:27">
      <c r="B1569" s="7" t="s">
        <v>608</v>
      </c>
      <c r="C1569" s="7" t="s">
        <v>118</v>
      </c>
      <c r="D1569" s="7" t="s">
        <v>9</v>
      </c>
      <c r="E1569" s="7" t="s">
        <v>9</v>
      </c>
      <c r="F1569" s="7" t="s">
        <v>9</v>
      </c>
      <c r="G1569" s="7">
        <v>3</v>
      </c>
      <c r="H1569" s="7">
        <v>-47</v>
      </c>
      <c r="I1569" s="7">
        <v>-195</v>
      </c>
      <c r="J1569" s="7">
        <v>-21</v>
      </c>
      <c r="K1569" s="7">
        <v>328</v>
      </c>
      <c r="L1569" s="7">
        <v>234</v>
      </c>
      <c r="M1569" s="7">
        <v>-663</v>
      </c>
      <c r="N1569" s="7">
        <v>96</v>
      </c>
      <c r="O1569" s="7">
        <v>147</v>
      </c>
      <c r="P1569" s="7">
        <v>195</v>
      </c>
      <c r="Q1569" s="7">
        <v>-221</v>
      </c>
      <c r="R1569" s="7">
        <v>59</v>
      </c>
      <c r="S1569" s="7">
        <v>17</v>
      </c>
      <c r="T1569" s="7">
        <v>-12</v>
      </c>
      <c r="U1569" s="7">
        <v>-55</v>
      </c>
      <c r="V1569" s="7">
        <v>251</v>
      </c>
      <c r="W1569" s="7">
        <v>-76</v>
      </c>
      <c r="X1569" s="7">
        <v>-30</v>
      </c>
      <c r="Y1569" s="7">
        <v>-152</v>
      </c>
      <c r="Z1569" s="7">
        <v>114</v>
      </c>
      <c r="AA1569" s="7">
        <v>9</v>
      </c>
    </row>
    <row r="1570" spans="2:27">
      <c r="B1570" s="7" t="s">
        <v>527</v>
      </c>
      <c r="C1570" s="7" t="s">
        <v>528</v>
      </c>
      <c r="D1570" s="7" t="s">
        <v>9</v>
      </c>
      <c r="E1570" s="7" t="s">
        <v>9</v>
      </c>
      <c r="F1570" s="7" t="s">
        <v>9</v>
      </c>
      <c r="G1570" s="7">
        <v>83</v>
      </c>
      <c r="H1570" s="7">
        <v>144</v>
      </c>
      <c r="I1570" s="7">
        <v>121</v>
      </c>
      <c r="J1570" s="7">
        <v>130</v>
      </c>
      <c r="K1570" s="7">
        <v>83</v>
      </c>
      <c r="L1570" s="7">
        <v>109</v>
      </c>
      <c r="M1570" s="7">
        <v>51</v>
      </c>
      <c r="N1570" s="7">
        <v>41</v>
      </c>
      <c r="O1570" s="7">
        <v>4</v>
      </c>
      <c r="P1570" s="7">
        <v>33</v>
      </c>
      <c r="Q1570" s="7">
        <v>-176</v>
      </c>
      <c r="R1570" s="7">
        <v>53</v>
      </c>
      <c r="S1570" s="7">
        <v>21</v>
      </c>
      <c r="T1570" s="7">
        <v>29</v>
      </c>
      <c r="U1570" s="7">
        <v>78</v>
      </c>
      <c r="V1570" s="7">
        <v>92</v>
      </c>
      <c r="W1570" s="7">
        <v>12</v>
      </c>
      <c r="X1570" s="7">
        <v>21</v>
      </c>
      <c r="Y1570" s="7">
        <v>28</v>
      </c>
      <c r="Z1570" s="7">
        <v>44</v>
      </c>
      <c r="AA1570" s="7">
        <v>20</v>
      </c>
    </row>
    <row r="1571" spans="2:27">
      <c r="B1571" s="7" t="s">
        <v>609</v>
      </c>
      <c r="C1571" s="7" t="s">
        <v>610</v>
      </c>
      <c r="D1571" s="7" t="s">
        <v>9</v>
      </c>
      <c r="E1571" s="7" t="s">
        <v>9</v>
      </c>
      <c r="F1571" s="7" t="s">
        <v>9</v>
      </c>
      <c r="G1571" s="7" t="s">
        <v>9</v>
      </c>
      <c r="H1571" s="7" t="s">
        <v>9</v>
      </c>
      <c r="I1571" s="7" t="s">
        <v>9</v>
      </c>
      <c r="J1571" s="7" t="s">
        <v>9</v>
      </c>
      <c r="K1571" s="7" t="s">
        <v>9</v>
      </c>
      <c r="L1571" s="7" t="s">
        <v>9</v>
      </c>
      <c r="M1571" s="7" t="s">
        <v>9</v>
      </c>
      <c r="N1571" s="7" t="s">
        <v>9</v>
      </c>
      <c r="O1571" s="7" t="s">
        <v>9</v>
      </c>
      <c r="P1571" s="7" t="s">
        <v>9</v>
      </c>
      <c r="Q1571" s="7" t="s">
        <v>9</v>
      </c>
      <c r="R1571" s="7" t="s">
        <v>9</v>
      </c>
      <c r="S1571" s="7" t="s">
        <v>9</v>
      </c>
      <c r="T1571" s="7" t="s">
        <v>9</v>
      </c>
      <c r="U1571" s="7" t="s">
        <v>9</v>
      </c>
      <c r="V1571" s="7" t="s">
        <v>9</v>
      </c>
      <c r="W1571" s="7" t="s">
        <v>9</v>
      </c>
      <c r="X1571" s="7" t="s">
        <v>9</v>
      </c>
      <c r="Y1571" s="7" t="s">
        <v>9</v>
      </c>
      <c r="Z1571" s="7" t="s">
        <v>9</v>
      </c>
      <c r="AA1571" s="7" t="s">
        <v>9</v>
      </c>
    </row>
    <row r="1572" spans="2:27">
      <c r="B1572" s="7" t="s">
        <v>611</v>
      </c>
      <c r="C1572" s="7" t="s">
        <v>612</v>
      </c>
      <c r="D1572" s="7" t="s">
        <v>9</v>
      </c>
      <c r="E1572" s="7" t="s">
        <v>9</v>
      </c>
      <c r="F1572" s="7" t="s">
        <v>9</v>
      </c>
      <c r="G1572" s="7">
        <v>83</v>
      </c>
      <c r="H1572" s="7">
        <v>144</v>
      </c>
      <c r="I1572" s="7">
        <v>121</v>
      </c>
      <c r="J1572" s="7">
        <v>130</v>
      </c>
      <c r="K1572" s="7">
        <v>83</v>
      </c>
      <c r="L1572" s="7">
        <v>109</v>
      </c>
      <c r="M1572" s="7">
        <v>51</v>
      </c>
      <c r="N1572" s="7">
        <v>41</v>
      </c>
      <c r="O1572" s="7">
        <v>4</v>
      </c>
      <c r="P1572" s="7">
        <v>33</v>
      </c>
      <c r="Q1572" s="7">
        <v>-176</v>
      </c>
      <c r="R1572" s="7">
        <v>53</v>
      </c>
      <c r="S1572" s="7">
        <v>21</v>
      </c>
      <c r="T1572" s="7">
        <v>29</v>
      </c>
      <c r="U1572" s="7">
        <v>78</v>
      </c>
      <c r="V1572" s="7">
        <v>92</v>
      </c>
      <c r="W1572" s="7">
        <v>12</v>
      </c>
      <c r="X1572" s="7">
        <v>21</v>
      </c>
      <c r="Y1572" s="7">
        <v>28</v>
      </c>
      <c r="Z1572" s="7">
        <v>44</v>
      </c>
      <c r="AA1572" s="7">
        <v>20</v>
      </c>
    </row>
    <row r="1573" spans="2:27">
      <c r="B1573" s="7" t="s">
        <v>613</v>
      </c>
      <c r="C1573" s="7" t="s">
        <v>614</v>
      </c>
      <c r="D1573" s="7" t="s">
        <v>9</v>
      </c>
      <c r="E1573" s="7" t="s">
        <v>9</v>
      </c>
      <c r="F1573" s="7" t="s">
        <v>9</v>
      </c>
      <c r="G1573" s="7" t="s">
        <v>9</v>
      </c>
      <c r="H1573" s="7" t="s">
        <v>9</v>
      </c>
      <c r="I1573" s="7" t="s">
        <v>9</v>
      </c>
      <c r="J1573" s="7" t="s">
        <v>9</v>
      </c>
      <c r="K1573" s="7" t="s">
        <v>9</v>
      </c>
      <c r="L1573" s="7" t="s">
        <v>9</v>
      </c>
      <c r="M1573" s="7" t="s">
        <v>9</v>
      </c>
      <c r="N1573" s="7" t="s">
        <v>9</v>
      </c>
      <c r="O1573" s="7" t="s">
        <v>9</v>
      </c>
      <c r="P1573" s="7" t="s">
        <v>9</v>
      </c>
      <c r="Q1573" s="7" t="s">
        <v>9</v>
      </c>
      <c r="R1573" s="7" t="s">
        <v>9</v>
      </c>
      <c r="S1573" s="7" t="s">
        <v>9</v>
      </c>
      <c r="T1573" s="7" t="s">
        <v>9</v>
      </c>
      <c r="U1573" s="7" t="s">
        <v>9</v>
      </c>
      <c r="V1573" s="7" t="s">
        <v>9</v>
      </c>
      <c r="W1573" s="7" t="s">
        <v>9</v>
      </c>
      <c r="X1573" s="7" t="s">
        <v>9</v>
      </c>
      <c r="Y1573" s="7" t="s">
        <v>9</v>
      </c>
      <c r="Z1573" s="7" t="s">
        <v>9</v>
      </c>
      <c r="AA1573" s="7" t="s">
        <v>9</v>
      </c>
    </row>
    <row r="1574" spans="2:27">
      <c r="B1574" s="7" t="s">
        <v>529</v>
      </c>
      <c r="C1574" s="7" t="s">
        <v>530</v>
      </c>
      <c r="D1574" s="7" t="s">
        <v>9</v>
      </c>
      <c r="E1574" s="7" t="s">
        <v>9</v>
      </c>
      <c r="F1574" s="7" t="s">
        <v>9</v>
      </c>
      <c r="G1574" s="7">
        <v>311</v>
      </c>
      <c r="H1574" s="7">
        <v>630</v>
      </c>
      <c r="I1574" s="7">
        <v>951</v>
      </c>
      <c r="J1574" s="7">
        <v>482</v>
      </c>
      <c r="K1574" s="7">
        <v>553</v>
      </c>
      <c r="L1574" s="7">
        <v>-513</v>
      </c>
      <c r="M1574" s="7">
        <v>934</v>
      </c>
      <c r="N1574" s="7">
        <v>387</v>
      </c>
      <c r="O1574" s="7">
        <v>-41</v>
      </c>
      <c r="P1574" s="7">
        <v>1838</v>
      </c>
      <c r="Q1574" s="7">
        <v>-430</v>
      </c>
      <c r="R1574" s="7">
        <v>3224</v>
      </c>
      <c r="S1574" s="7">
        <v>7924</v>
      </c>
      <c r="T1574" s="7">
        <v>3025</v>
      </c>
      <c r="U1574" s="7">
        <v>627</v>
      </c>
      <c r="V1574" s="7">
        <v>1519</v>
      </c>
      <c r="W1574" s="7">
        <v>935</v>
      </c>
      <c r="X1574" s="7">
        <v>2567</v>
      </c>
      <c r="Y1574" s="7">
        <v>1573</v>
      </c>
      <c r="Z1574" s="7">
        <v>2434</v>
      </c>
      <c r="AA1574" s="7">
        <v>2681</v>
      </c>
    </row>
    <row r="1575" spans="2:27">
      <c r="B1575" s="7" t="s">
        <v>531</v>
      </c>
      <c r="C1575" s="7" t="s">
        <v>532</v>
      </c>
      <c r="D1575" s="7" t="s">
        <v>9</v>
      </c>
      <c r="E1575" s="7" t="s">
        <v>9</v>
      </c>
      <c r="F1575" s="7" t="s">
        <v>9</v>
      </c>
      <c r="G1575" s="7">
        <v>312</v>
      </c>
      <c r="H1575" s="7">
        <v>574</v>
      </c>
      <c r="I1575" s="7">
        <v>748</v>
      </c>
      <c r="J1575" s="7">
        <v>475</v>
      </c>
      <c r="K1575" s="7">
        <v>421</v>
      </c>
      <c r="L1575" s="7">
        <v>-112</v>
      </c>
      <c r="M1575" s="7">
        <v>425</v>
      </c>
      <c r="N1575" s="7">
        <v>523</v>
      </c>
      <c r="O1575" s="7">
        <v>-158</v>
      </c>
      <c r="P1575" s="7">
        <v>209</v>
      </c>
      <c r="Q1575" s="7">
        <v>5</v>
      </c>
      <c r="R1575" s="7">
        <v>-345</v>
      </c>
      <c r="S1575" s="7">
        <v>-551</v>
      </c>
      <c r="T1575" s="7">
        <v>2127</v>
      </c>
      <c r="U1575" s="7">
        <v>1070</v>
      </c>
      <c r="V1575" s="7">
        <v>1490</v>
      </c>
      <c r="W1575" s="7">
        <v>145</v>
      </c>
      <c r="X1575" s="7">
        <v>2540</v>
      </c>
      <c r="Y1575" s="7">
        <v>1223</v>
      </c>
      <c r="Z1575" s="7">
        <v>1738</v>
      </c>
      <c r="AA1575" s="7">
        <v>2351</v>
      </c>
    </row>
    <row r="1576" spans="2:27">
      <c r="B1576" s="7" t="s">
        <v>533</v>
      </c>
      <c r="C1576" s="7" t="s">
        <v>534</v>
      </c>
      <c r="D1576" s="7" t="s">
        <v>9</v>
      </c>
      <c r="E1576" s="7" t="s">
        <v>9</v>
      </c>
      <c r="F1576" s="7" t="s">
        <v>9</v>
      </c>
      <c r="G1576" s="7">
        <v>-1</v>
      </c>
      <c r="H1576" s="7">
        <v>56</v>
      </c>
      <c r="I1576" s="7">
        <v>203</v>
      </c>
      <c r="J1576" s="7">
        <v>7</v>
      </c>
      <c r="K1576" s="7">
        <v>132</v>
      </c>
      <c r="L1576" s="7">
        <v>-401</v>
      </c>
      <c r="M1576" s="7">
        <v>509</v>
      </c>
      <c r="N1576" s="7">
        <v>-336</v>
      </c>
      <c r="O1576" s="7">
        <v>117</v>
      </c>
      <c r="P1576" s="7">
        <v>-139</v>
      </c>
      <c r="Q1576" s="7">
        <v>-46</v>
      </c>
      <c r="R1576" s="7">
        <v>3480</v>
      </c>
      <c r="S1576" s="7">
        <v>3349</v>
      </c>
      <c r="T1576" s="7">
        <v>611</v>
      </c>
      <c r="U1576" s="7">
        <v>-326</v>
      </c>
      <c r="V1576" s="7">
        <v>404</v>
      </c>
      <c r="W1576" s="7">
        <v>385</v>
      </c>
      <c r="X1576" s="7">
        <v>-7</v>
      </c>
      <c r="Y1576" s="7">
        <v>201</v>
      </c>
      <c r="Z1576" s="7">
        <v>388</v>
      </c>
      <c r="AA1576" s="7">
        <v>192</v>
      </c>
    </row>
    <row r="1577" spans="2:27">
      <c r="B1577" s="7" t="s">
        <v>535</v>
      </c>
      <c r="C1577" s="7" t="s">
        <v>443</v>
      </c>
      <c r="D1577" s="7" t="s">
        <v>9</v>
      </c>
      <c r="E1577" s="7" t="s">
        <v>9</v>
      </c>
      <c r="F1577" s="7" t="s">
        <v>9</v>
      </c>
      <c r="G1577" s="7" t="s">
        <v>9</v>
      </c>
      <c r="H1577" s="7" t="s">
        <v>9</v>
      </c>
      <c r="I1577" s="7" t="s">
        <v>9</v>
      </c>
      <c r="J1577" s="7" t="s">
        <v>9</v>
      </c>
      <c r="K1577" s="7" t="s">
        <v>9</v>
      </c>
      <c r="L1577" s="7" t="s">
        <v>9</v>
      </c>
      <c r="M1577" s="7" t="s">
        <v>9</v>
      </c>
      <c r="N1577" s="7">
        <v>200</v>
      </c>
      <c r="O1577" s="7" t="s">
        <v>9</v>
      </c>
      <c r="P1577" s="7">
        <v>1768</v>
      </c>
      <c r="Q1577" s="7">
        <v>-389</v>
      </c>
      <c r="R1577" s="7">
        <v>89</v>
      </c>
      <c r="S1577" s="7">
        <v>5126</v>
      </c>
      <c r="T1577" s="7">
        <v>287</v>
      </c>
      <c r="U1577" s="7">
        <v>-117</v>
      </c>
      <c r="V1577" s="7">
        <v>-375</v>
      </c>
      <c r="W1577" s="7">
        <v>405</v>
      </c>
      <c r="X1577" s="7">
        <v>34</v>
      </c>
      <c r="Y1577" s="7">
        <v>149</v>
      </c>
      <c r="Z1577" s="7">
        <v>308</v>
      </c>
      <c r="AA1577" s="7">
        <v>138</v>
      </c>
    </row>
    <row r="1578" spans="2:27">
      <c r="B1578" s="7" t="s">
        <v>591</v>
      </c>
      <c r="C1578" s="7" t="s">
        <v>537</v>
      </c>
      <c r="D1578" s="7" t="s">
        <v>9</v>
      </c>
      <c r="E1578" s="7" t="s">
        <v>9</v>
      </c>
      <c r="F1578" s="7" t="s">
        <v>9</v>
      </c>
      <c r="G1578" s="7">
        <v>190954</v>
      </c>
      <c r="H1578" s="7">
        <v>168515</v>
      </c>
      <c r="I1578" s="7">
        <v>547539</v>
      </c>
      <c r="J1578" s="7">
        <v>196387</v>
      </c>
      <c r="K1578" s="7">
        <v>459291</v>
      </c>
      <c r="L1578" s="7">
        <v>106242</v>
      </c>
      <c r="M1578" s="7">
        <v>222278</v>
      </c>
      <c r="N1578" s="7">
        <v>150136</v>
      </c>
      <c r="O1578" s="7">
        <v>-116914</v>
      </c>
      <c r="P1578" s="7">
        <v>569009</v>
      </c>
      <c r="Q1578" s="7">
        <v>-10515</v>
      </c>
      <c r="R1578" s="7">
        <v>75782</v>
      </c>
      <c r="S1578" s="7">
        <v>557555</v>
      </c>
      <c r="T1578" s="7">
        <v>162811</v>
      </c>
      <c r="U1578" s="7">
        <v>717831</v>
      </c>
      <c r="V1578" s="7">
        <v>538588</v>
      </c>
      <c r="W1578" s="7">
        <v>79741</v>
      </c>
      <c r="X1578" s="7">
        <v>231501</v>
      </c>
      <c r="Y1578" s="7">
        <v>355834</v>
      </c>
      <c r="Z1578" s="7">
        <v>375224</v>
      </c>
      <c r="AA1578" s="7">
        <v>768944</v>
      </c>
    </row>
    <row r="1579" spans="2:27">
      <c r="B1579" s="7" t="s">
        <v>538</v>
      </c>
      <c r="C1579" s="7" t="s">
        <v>453</v>
      </c>
      <c r="D1579" s="7" t="s">
        <v>9</v>
      </c>
      <c r="E1579" s="7" t="s">
        <v>9</v>
      </c>
      <c r="F1579" s="7" t="s">
        <v>9</v>
      </c>
      <c r="G1579" s="7">
        <v>4121</v>
      </c>
      <c r="H1579" s="7">
        <v>-2217</v>
      </c>
      <c r="I1579" s="7">
        <v>-717</v>
      </c>
      <c r="J1579" s="7">
        <v>-437</v>
      </c>
      <c r="K1579" s="7">
        <v>-9603</v>
      </c>
      <c r="L1579" s="7">
        <v>-7924</v>
      </c>
      <c r="M1579" s="7">
        <v>2106</v>
      </c>
      <c r="N1579" s="7">
        <v>8</v>
      </c>
      <c r="O1579" s="7">
        <v>-145</v>
      </c>
      <c r="P1579" s="7">
        <v>290</v>
      </c>
      <c r="Q1579" s="7">
        <v>232</v>
      </c>
      <c r="R1579" s="7">
        <v>-651</v>
      </c>
      <c r="S1579" s="7">
        <v>1445</v>
      </c>
      <c r="T1579" s="7">
        <v>220</v>
      </c>
      <c r="U1579" s="7">
        <v>758</v>
      </c>
      <c r="V1579" s="7">
        <v>541</v>
      </c>
      <c r="W1579" s="7">
        <v>23888</v>
      </c>
      <c r="X1579" s="7">
        <v>2677</v>
      </c>
      <c r="Y1579" s="7">
        <v>1599</v>
      </c>
      <c r="Z1579" s="7">
        <v>-1734</v>
      </c>
      <c r="AA1579" s="7">
        <v>-2411</v>
      </c>
    </row>
    <row r="1580" spans="2:27">
      <c r="B1580" s="7" t="s">
        <v>539</v>
      </c>
      <c r="C1580" s="7" t="s">
        <v>455</v>
      </c>
      <c r="D1580" s="7" t="s">
        <v>9</v>
      </c>
      <c r="E1580" s="7" t="s">
        <v>9</v>
      </c>
      <c r="F1580" s="7" t="s">
        <v>9</v>
      </c>
      <c r="G1580" s="7">
        <v>4121</v>
      </c>
      <c r="H1580" s="7">
        <v>-2217</v>
      </c>
      <c r="I1580" s="7">
        <v>-717</v>
      </c>
      <c r="J1580" s="7">
        <v>-438</v>
      </c>
      <c r="K1580" s="7">
        <v>-9603</v>
      </c>
      <c r="L1580" s="7">
        <v>-7924</v>
      </c>
      <c r="M1580" s="7">
        <v>2106</v>
      </c>
      <c r="N1580" s="7">
        <v>7</v>
      </c>
      <c r="O1580" s="7">
        <v>-169</v>
      </c>
      <c r="P1580" s="7">
        <v>184</v>
      </c>
      <c r="Q1580" s="7">
        <v>130</v>
      </c>
      <c r="R1580" s="7">
        <v>-530</v>
      </c>
      <c r="S1580" s="7">
        <v>1273</v>
      </c>
      <c r="T1580" s="7">
        <v>164</v>
      </c>
      <c r="U1580" s="7">
        <v>741</v>
      </c>
      <c r="V1580" s="7">
        <v>502</v>
      </c>
      <c r="W1580" s="7">
        <v>1413</v>
      </c>
      <c r="X1580" s="7">
        <v>2600</v>
      </c>
      <c r="Y1580" s="7">
        <v>1425</v>
      </c>
      <c r="Z1580" s="7">
        <v>-596</v>
      </c>
      <c r="AA1580" s="7">
        <v>-3434</v>
      </c>
    </row>
    <row r="1581" spans="2:27">
      <c r="B1581" s="7" t="s">
        <v>540</v>
      </c>
      <c r="C1581" s="7" t="s">
        <v>457</v>
      </c>
      <c r="D1581" s="7" t="s">
        <v>9</v>
      </c>
      <c r="E1581" s="7" t="s">
        <v>9</v>
      </c>
      <c r="F1581" s="7" t="s">
        <v>9</v>
      </c>
      <c r="G1581" s="7" t="s">
        <v>9</v>
      </c>
      <c r="H1581" s="7" t="s">
        <v>9</v>
      </c>
      <c r="I1581" s="7" t="s">
        <v>9</v>
      </c>
      <c r="J1581" s="7">
        <v>1</v>
      </c>
      <c r="K1581" s="7" t="s">
        <v>9</v>
      </c>
      <c r="L1581" s="7" t="s">
        <v>9</v>
      </c>
      <c r="M1581" s="7" t="s">
        <v>9</v>
      </c>
      <c r="N1581" s="7">
        <v>1</v>
      </c>
      <c r="O1581" s="7">
        <v>24</v>
      </c>
      <c r="P1581" s="7">
        <v>106</v>
      </c>
      <c r="Q1581" s="7">
        <v>102</v>
      </c>
      <c r="R1581" s="7">
        <v>-121</v>
      </c>
      <c r="S1581" s="7">
        <v>172</v>
      </c>
      <c r="T1581" s="7">
        <v>56</v>
      </c>
      <c r="U1581" s="7">
        <v>17</v>
      </c>
      <c r="V1581" s="7">
        <v>39</v>
      </c>
      <c r="W1581" s="7">
        <v>22475</v>
      </c>
      <c r="X1581" s="7">
        <v>77</v>
      </c>
      <c r="Y1581" s="7">
        <v>174</v>
      </c>
      <c r="Z1581" s="7">
        <v>-1138</v>
      </c>
      <c r="AA1581" s="7">
        <v>1023</v>
      </c>
    </row>
    <row r="1582" spans="2:27">
      <c r="B1582" s="7" t="s">
        <v>541</v>
      </c>
      <c r="C1582" s="7" t="s">
        <v>459</v>
      </c>
      <c r="D1582" s="7" t="s">
        <v>9</v>
      </c>
      <c r="E1582" s="7" t="s">
        <v>9</v>
      </c>
      <c r="F1582" s="7" t="s">
        <v>9</v>
      </c>
      <c r="G1582" s="7">
        <v>10297</v>
      </c>
      <c r="H1582" s="7">
        <v>-10427</v>
      </c>
      <c r="I1582" s="7">
        <v>231197</v>
      </c>
      <c r="J1582" s="7">
        <v>31907</v>
      </c>
      <c r="K1582" s="7">
        <v>172435</v>
      </c>
      <c r="L1582" s="7">
        <v>-26718</v>
      </c>
      <c r="M1582" s="7">
        <v>73019</v>
      </c>
      <c r="N1582" s="7">
        <v>21951</v>
      </c>
      <c r="O1582" s="7">
        <v>12637</v>
      </c>
      <c r="P1582" s="7">
        <v>-13044</v>
      </c>
      <c r="Q1582" s="7">
        <v>-134290</v>
      </c>
      <c r="R1582" s="7">
        <v>-7757</v>
      </c>
      <c r="S1582" s="7">
        <v>190386</v>
      </c>
      <c r="T1582" s="7">
        <v>-189350</v>
      </c>
      <c r="U1582" s="7">
        <v>5598</v>
      </c>
      <c r="V1582" s="7">
        <v>2172</v>
      </c>
      <c r="W1582" s="7">
        <v>105071</v>
      </c>
      <c r="X1582" s="7">
        <v>45381</v>
      </c>
      <c r="Y1582" s="7">
        <v>40057</v>
      </c>
      <c r="Z1582" s="7">
        <v>83951</v>
      </c>
      <c r="AA1582" s="7">
        <v>212553</v>
      </c>
    </row>
    <row r="1583" spans="2:27">
      <c r="B1583" s="7" t="s">
        <v>542</v>
      </c>
      <c r="C1583" s="7" t="s">
        <v>461</v>
      </c>
      <c r="D1583" s="7" t="s">
        <v>9</v>
      </c>
      <c r="E1583" s="7" t="s">
        <v>9</v>
      </c>
      <c r="F1583" s="7" t="s">
        <v>9</v>
      </c>
      <c r="G1583" s="7">
        <v>1123</v>
      </c>
      <c r="H1583" s="7">
        <v>3190</v>
      </c>
      <c r="I1583" s="7">
        <v>2871</v>
      </c>
      <c r="J1583" s="7">
        <v>2610</v>
      </c>
      <c r="K1583" s="7">
        <v>1959</v>
      </c>
      <c r="L1583" s="7">
        <v>-1301</v>
      </c>
      <c r="M1583" s="7">
        <v>8333</v>
      </c>
      <c r="N1583" s="7">
        <v>-1913</v>
      </c>
      <c r="O1583" s="7">
        <v>4507</v>
      </c>
      <c r="P1583" s="7">
        <v>-1508</v>
      </c>
      <c r="Q1583" s="7">
        <v>-1268</v>
      </c>
      <c r="R1583" s="7">
        <v>-3434</v>
      </c>
      <c r="S1583" s="7">
        <v>-940</v>
      </c>
      <c r="T1583" s="7">
        <v>2322</v>
      </c>
      <c r="U1583" s="7">
        <v>3431</v>
      </c>
      <c r="V1583" s="7">
        <v>5181</v>
      </c>
      <c r="W1583" s="7">
        <v>251</v>
      </c>
      <c r="X1583" s="7">
        <v>594</v>
      </c>
      <c r="Y1583" s="7">
        <v>-1419</v>
      </c>
      <c r="Z1583" s="7">
        <v>416</v>
      </c>
      <c r="AA1583" s="7">
        <v>2112</v>
      </c>
    </row>
    <row r="1584" spans="2:27">
      <c r="B1584" s="7" t="s">
        <v>543</v>
      </c>
      <c r="C1584" s="7" t="s">
        <v>463</v>
      </c>
      <c r="D1584" s="7" t="s">
        <v>9</v>
      </c>
      <c r="E1584" s="7" t="s">
        <v>9</v>
      </c>
      <c r="F1584" s="7" t="s">
        <v>9</v>
      </c>
      <c r="G1584" s="7">
        <v>8244</v>
      </c>
      <c r="H1584" s="7">
        <v>9882</v>
      </c>
      <c r="I1584" s="7">
        <v>-30306</v>
      </c>
      <c r="J1584" s="7">
        <v>36071</v>
      </c>
      <c r="K1584" s="7">
        <v>-31878</v>
      </c>
      <c r="L1584" s="7">
        <v>-31867</v>
      </c>
      <c r="M1584" s="7">
        <v>-62710</v>
      </c>
      <c r="N1584" s="7">
        <v>8742</v>
      </c>
      <c r="O1584" s="7">
        <v>-15014</v>
      </c>
      <c r="P1584" s="7">
        <v>451</v>
      </c>
      <c r="Q1584" s="7">
        <v>-10029</v>
      </c>
      <c r="R1584" s="7">
        <v>-87139</v>
      </c>
      <c r="S1584" s="7">
        <v>27030</v>
      </c>
      <c r="T1584" s="7">
        <v>-22681</v>
      </c>
      <c r="U1584" s="7">
        <v>12711</v>
      </c>
      <c r="V1584" s="7">
        <v>12770</v>
      </c>
      <c r="W1584" s="7">
        <v>2561</v>
      </c>
      <c r="X1584" s="7">
        <v>4276</v>
      </c>
      <c r="Y1584" s="7">
        <v>96154</v>
      </c>
      <c r="Z1584" s="7">
        <v>54350</v>
      </c>
      <c r="AA1584" s="7">
        <v>-91374</v>
      </c>
    </row>
    <row r="1585" spans="2:27">
      <c r="B1585" s="7" t="s">
        <v>544</v>
      </c>
      <c r="C1585" s="7" t="s">
        <v>465</v>
      </c>
      <c r="D1585" s="7" t="s">
        <v>9</v>
      </c>
      <c r="E1585" s="7" t="s">
        <v>9</v>
      </c>
      <c r="F1585" s="7" t="s">
        <v>9</v>
      </c>
      <c r="G1585" s="7">
        <v>930</v>
      </c>
      <c r="H1585" s="7">
        <v>-23499</v>
      </c>
      <c r="I1585" s="7">
        <v>258632</v>
      </c>
      <c r="J1585" s="7">
        <v>-6774</v>
      </c>
      <c r="K1585" s="7">
        <v>202354</v>
      </c>
      <c r="L1585" s="7">
        <v>6450</v>
      </c>
      <c r="M1585" s="7">
        <v>127396</v>
      </c>
      <c r="N1585" s="7">
        <v>15122</v>
      </c>
      <c r="O1585" s="7">
        <v>23144</v>
      </c>
      <c r="P1585" s="7">
        <v>-11987</v>
      </c>
      <c r="Q1585" s="7">
        <v>-122993</v>
      </c>
      <c r="R1585" s="7">
        <v>82816</v>
      </c>
      <c r="S1585" s="7">
        <v>164296</v>
      </c>
      <c r="T1585" s="7">
        <v>-168991</v>
      </c>
      <c r="U1585" s="7">
        <v>-10544</v>
      </c>
      <c r="V1585" s="7">
        <v>-15779</v>
      </c>
      <c r="W1585" s="7">
        <v>102259</v>
      </c>
      <c r="X1585" s="7">
        <v>40511</v>
      </c>
      <c r="Y1585" s="7">
        <v>-54678</v>
      </c>
      <c r="Z1585" s="7">
        <v>29185</v>
      </c>
      <c r="AA1585" s="7">
        <v>301815</v>
      </c>
    </row>
    <row r="1586" spans="2:27">
      <c r="B1586" s="7" t="s">
        <v>545</v>
      </c>
      <c r="C1586" s="7" t="s">
        <v>467</v>
      </c>
      <c r="D1586" s="7" t="s">
        <v>9</v>
      </c>
      <c r="E1586" s="7" t="s">
        <v>9</v>
      </c>
      <c r="F1586" s="7" t="s">
        <v>9</v>
      </c>
      <c r="G1586" s="7">
        <v>44138</v>
      </c>
      <c r="H1586" s="7">
        <v>43013</v>
      </c>
      <c r="I1586" s="7">
        <v>176667</v>
      </c>
      <c r="J1586" s="7">
        <v>51381</v>
      </c>
      <c r="K1586" s="7">
        <v>52120</v>
      </c>
      <c r="L1586" s="7">
        <v>162281</v>
      </c>
      <c r="M1586" s="7">
        <v>124916</v>
      </c>
      <c r="N1586" s="7">
        <v>60104</v>
      </c>
      <c r="O1586" s="7">
        <v>111255</v>
      </c>
      <c r="P1586" s="7">
        <v>339734</v>
      </c>
      <c r="Q1586" s="7">
        <v>182659</v>
      </c>
      <c r="R1586" s="7">
        <v>15907</v>
      </c>
      <c r="S1586" s="7">
        <v>95609</v>
      </c>
      <c r="T1586" s="7">
        <v>104287</v>
      </c>
      <c r="U1586" s="7">
        <v>181783</v>
      </c>
      <c r="V1586" s="7">
        <v>91047</v>
      </c>
      <c r="W1586" s="7">
        <v>62043</v>
      </c>
      <c r="X1586" s="7">
        <v>100291</v>
      </c>
      <c r="Y1586" s="7">
        <v>9836</v>
      </c>
      <c r="Z1586" s="7">
        <v>141751</v>
      </c>
      <c r="AA1586" s="7">
        <v>321595</v>
      </c>
    </row>
    <row r="1587" spans="2:27">
      <c r="B1587" s="7" t="s">
        <v>546</v>
      </c>
      <c r="C1587" s="7" t="s">
        <v>469</v>
      </c>
      <c r="D1587" s="7" t="s">
        <v>9</v>
      </c>
      <c r="E1587" s="7" t="s">
        <v>9</v>
      </c>
      <c r="F1587" s="7" t="s">
        <v>9</v>
      </c>
      <c r="G1587" s="7">
        <v>8697</v>
      </c>
      <c r="H1587" s="7">
        <v>36002</v>
      </c>
      <c r="I1587" s="7">
        <v>132628</v>
      </c>
      <c r="J1587" s="7">
        <v>37170</v>
      </c>
      <c r="K1587" s="7">
        <v>-774</v>
      </c>
      <c r="L1587" s="7">
        <v>10661</v>
      </c>
      <c r="M1587" s="7">
        <v>43382</v>
      </c>
      <c r="N1587" s="7">
        <v>5504</v>
      </c>
      <c r="O1587" s="7">
        <v>-29287</v>
      </c>
      <c r="P1587" s="7">
        <v>112544</v>
      </c>
      <c r="Q1587" s="7">
        <v>-9020</v>
      </c>
      <c r="R1587" s="7">
        <v>-74019</v>
      </c>
      <c r="S1587" s="7">
        <v>-64469</v>
      </c>
      <c r="T1587" s="7">
        <v>1441</v>
      </c>
      <c r="U1587" s="7">
        <v>7694</v>
      </c>
      <c r="V1587" s="7">
        <v>-43570</v>
      </c>
      <c r="W1587" s="7">
        <v>81271</v>
      </c>
      <c r="X1587" s="7">
        <v>-2939</v>
      </c>
      <c r="Y1587" s="7">
        <v>-43549</v>
      </c>
      <c r="Z1587" s="7">
        <v>11833</v>
      </c>
      <c r="AA1587" s="7">
        <v>27549</v>
      </c>
    </row>
    <row r="1588" spans="2:27">
      <c r="B1588" s="7" t="s">
        <v>547</v>
      </c>
      <c r="C1588" s="7" t="s">
        <v>471</v>
      </c>
      <c r="D1588" s="7" t="s">
        <v>9</v>
      </c>
      <c r="E1588" s="7" t="s">
        <v>9</v>
      </c>
      <c r="F1588" s="7" t="s">
        <v>9</v>
      </c>
      <c r="G1588" s="7">
        <v>35441</v>
      </c>
      <c r="H1588" s="7">
        <v>7011</v>
      </c>
      <c r="I1588" s="7">
        <v>44039</v>
      </c>
      <c r="J1588" s="7">
        <v>14211</v>
      </c>
      <c r="K1588" s="7">
        <v>52894</v>
      </c>
      <c r="L1588" s="7">
        <v>151620</v>
      </c>
      <c r="M1588" s="7">
        <v>81534</v>
      </c>
      <c r="N1588" s="7">
        <v>54600</v>
      </c>
      <c r="O1588" s="7">
        <v>140542</v>
      </c>
      <c r="P1588" s="7">
        <v>227190</v>
      </c>
      <c r="Q1588" s="7">
        <v>191679</v>
      </c>
      <c r="R1588" s="7">
        <v>89926</v>
      </c>
      <c r="S1588" s="7">
        <v>160078</v>
      </c>
      <c r="T1588" s="7">
        <v>102846</v>
      </c>
      <c r="U1588" s="7">
        <v>174089</v>
      </c>
      <c r="V1588" s="7">
        <v>134617</v>
      </c>
      <c r="W1588" s="7">
        <v>-19228</v>
      </c>
      <c r="X1588" s="7">
        <v>103230</v>
      </c>
      <c r="Y1588" s="7">
        <v>53385</v>
      </c>
      <c r="Z1588" s="7">
        <v>129918</v>
      </c>
      <c r="AA1588" s="7">
        <v>294046</v>
      </c>
    </row>
    <row r="1589" spans="2:27">
      <c r="B1589" s="7" t="s">
        <v>548</v>
      </c>
      <c r="C1589" s="7" t="s">
        <v>473</v>
      </c>
      <c r="D1589" s="7" t="s">
        <v>9</v>
      </c>
      <c r="E1589" s="7" t="s">
        <v>9</v>
      </c>
      <c r="F1589" s="7" t="s">
        <v>9</v>
      </c>
      <c r="G1589" s="7">
        <v>79516</v>
      </c>
      <c r="H1589" s="7">
        <v>132144</v>
      </c>
      <c r="I1589" s="7">
        <v>55052</v>
      </c>
      <c r="J1589" s="7">
        <v>94468</v>
      </c>
      <c r="K1589" s="7">
        <v>261865</v>
      </c>
      <c r="L1589" s="7">
        <v>-13292</v>
      </c>
      <c r="M1589" s="7">
        <v>24218</v>
      </c>
      <c r="N1589" s="7">
        <v>6064</v>
      </c>
      <c r="O1589" s="7">
        <v>-188226</v>
      </c>
      <c r="P1589" s="7">
        <v>194335</v>
      </c>
      <c r="Q1589" s="7">
        <v>-52729</v>
      </c>
      <c r="R1589" s="7">
        <v>39035</v>
      </c>
      <c r="S1589" s="7">
        <v>210671</v>
      </c>
      <c r="T1589" s="7">
        <v>223739</v>
      </c>
      <c r="U1589" s="7">
        <v>439636</v>
      </c>
      <c r="V1589" s="7">
        <v>305165</v>
      </c>
      <c r="W1589" s="7">
        <v>-73125</v>
      </c>
      <c r="X1589" s="7">
        <v>53790</v>
      </c>
      <c r="Y1589" s="7">
        <v>167894</v>
      </c>
      <c r="Z1589" s="7">
        <v>117294</v>
      </c>
      <c r="AA1589" s="7">
        <v>157707</v>
      </c>
    </row>
    <row r="1590" spans="2:27">
      <c r="B1590" s="7" t="s">
        <v>549</v>
      </c>
      <c r="C1590" s="7" t="s">
        <v>469</v>
      </c>
      <c r="D1590" s="7" t="s">
        <v>9</v>
      </c>
      <c r="E1590" s="7" t="s">
        <v>9</v>
      </c>
      <c r="F1590" s="7" t="s">
        <v>9</v>
      </c>
      <c r="G1590" s="7">
        <v>66172</v>
      </c>
      <c r="H1590" s="7">
        <v>28849</v>
      </c>
      <c r="I1590" s="7">
        <v>33574</v>
      </c>
      <c r="J1590" s="7">
        <v>47577</v>
      </c>
      <c r="K1590" s="7">
        <v>81303</v>
      </c>
      <c r="L1590" s="7">
        <v>-38004</v>
      </c>
      <c r="M1590" s="7">
        <v>-30692</v>
      </c>
      <c r="N1590" s="7">
        <v>-11220</v>
      </c>
      <c r="O1590" s="7">
        <v>-79498</v>
      </c>
      <c r="P1590" s="7">
        <v>32244</v>
      </c>
      <c r="Q1590" s="7">
        <v>-41771</v>
      </c>
      <c r="R1590" s="7">
        <v>23908</v>
      </c>
      <c r="S1590" s="7">
        <v>46891</v>
      </c>
      <c r="T1590" s="7">
        <v>38472</v>
      </c>
      <c r="U1590" s="7">
        <v>116784</v>
      </c>
      <c r="V1590" s="7">
        <v>38576</v>
      </c>
      <c r="W1590" s="7">
        <v>-109010</v>
      </c>
      <c r="X1590" s="7">
        <v>-16474</v>
      </c>
      <c r="Y1590" s="7">
        <v>15938</v>
      </c>
      <c r="Z1590" s="7">
        <v>52630</v>
      </c>
      <c r="AA1590" s="7">
        <v>17366</v>
      </c>
    </row>
    <row r="1591" spans="2:27">
      <c r="B1591" s="7" t="s">
        <v>550</v>
      </c>
      <c r="C1591" s="7" t="s">
        <v>471</v>
      </c>
      <c r="D1591" s="7" t="s">
        <v>9</v>
      </c>
      <c r="E1591" s="7" t="s">
        <v>9</v>
      </c>
      <c r="F1591" s="7" t="s">
        <v>9</v>
      </c>
      <c r="G1591" s="7">
        <v>13344</v>
      </c>
      <c r="H1591" s="7">
        <v>103295</v>
      </c>
      <c r="I1591" s="7">
        <v>21478</v>
      </c>
      <c r="J1591" s="7">
        <v>46891</v>
      </c>
      <c r="K1591" s="7">
        <v>180562</v>
      </c>
      <c r="L1591" s="7">
        <v>24712</v>
      </c>
      <c r="M1591" s="7">
        <v>54910</v>
      </c>
      <c r="N1591" s="7">
        <v>17284</v>
      </c>
      <c r="O1591" s="7">
        <v>-108728</v>
      </c>
      <c r="P1591" s="7">
        <v>162091</v>
      </c>
      <c r="Q1591" s="7">
        <v>-10958</v>
      </c>
      <c r="R1591" s="7">
        <v>15127</v>
      </c>
      <c r="S1591" s="7">
        <v>163780</v>
      </c>
      <c r="T1591" s="7">
        <v>185267</v>
      </c>
      <c r="U1591" s="7">
        <v>322852</v>
      </c>
      <c r="V1591" s="7">
        <v>266589</v>
      </c>
      <c r="W1591" s="7">
        <v>35885</v>
      </c>
      <c r="X1591" s="7">
        <v>70264</v>
      </c>
      <c r="Y1591" s="7">
        <v>151956</v>
      </c>
      <c r="Z1591" s="7">
        <v>64664</v>
      </c>
      <c r="AA1591" s="7">
        <v>140341</v>
      </c>
    </row>
    <row r="1592" spans="2:27">
      <c r="B1592" s="7" t="s">
        <v>551</v>
      </c>
      <c r="C1592" s="7" t="s">
        <v>477</v>
      </c>
      <c r="D1592" s="7" t="s">
        <v>9</v>
      </c>
      <c r="E1592" s="7" t="s">
        <v>9</v>
      </c>
      <c r="F1592" s="7" t="s">
        <v>9</v>
      </c>
      <c r="G1592" s="7">
        <v>29414</v>
      </c>
      <c r="H1592" s="7">
        <v>7655</v>
      </c>
      <c r="I1592" s="7">
        <v>51003</v>
      </c>
      <c r="J1592" s="7">
        <v>-3519</v>
      </c>
      <c r="K1592" s="7">
        <v>-28245</v>
      </c>
      <c r="L1592" s="7">
        <v>-37413</v>
      </c>
      <c r="M1592" s="7">
        <v>23616</v>
      </c>
      <c r="N1592" s="7">
        <v>14892</v>
      </c>
      <c r="O1592" s="7">
        <v>-54209</v>
      </c>
      <c r="P1592" s="7">
        <v>-10012</v>
      </c>
      <c r="Q1592" s="7">
        <v>19837</v>
      </c>
      <c r="R1592" s="7">
        <v>37353</v>
      </c>
      <c r="S1592" s="7">
        <v>48285</v>
      </c>
      <c r="T1592" s="7">
        <v>21026</v>
      </c>
      <c r="U1592" s="7">
        <v>57479</v>
      </c>
      <c r="V1592" s="7">
        <v>2908</v>
      </c>
      <c r="W1592" s="7">
        <v>25729</v>
      </c>
      <c r="X1592" s="7">
        <v>44824</v>
      </c>
      <c r="Y1592" s="7">
        <v>30680</v>
      </c>
      <c r="Z1592" s="7">
        <v>59918</v>
      </c>
      <c r="AA1592" s="7">
        <v>112619</v>
      </c>
    </row>
    <row r="1593" spans="2:27">
      <c r="B1593" s="7" t="s">
        <v>552</v>
      </c>
      <c r="C1593" s="7" t="s">
        <v>479</v>
      </c>
      <c r="D1593" s="7" t="s">
        <v>9</v>
      </c>
      <c r="E1593" s="7" t="s">
        <v>9</v>
      </c>
      <c r="F1593" s="7" t="s">
        <v>9</v>
      </c>
      <c r="G1593" s="7">
        <v>24086</v>
      </c>
      <c r="H1593" s="7">
        <v>4851</v>
      </c>
      <c r="I1593" s="7">
        <v>47764</v>
      </c>
      <c r="J1593" s="7">
        <v>-21</v>
      </c>
      <c r="K1593" s="7">
        <v>-51678</v>
      </c>
      <c r="L1593" s="7">
        <v>-45780</v>
      </c>
      <c r="M1593" s="7">
        <v>42259</v>
      </c>
      <c r="N1593" s="7">
        <v>15100</v>
      </c>
      <c r="O1593" s="7">
        <v>-35675</v>
      </c>
      <c r="P1593" s="7">
        <v>-49031</v>
      </c>
      <c r="Q1593" s="7">
        <v>58610</v>
      </c>
      <c r="R1593" s="7">
        <v>30862</v>
      </c>
      <c r="S1593" s="7">
        <v>23915</v>
      </c>
      <c r="T1593" s="7">
        <v>3750</v>
      </c>
      <c r="U1593" s="7">
        <v>21504</v>
      </c>
      <c r="V1593" s="7">
        <v>8480</v>
      </c>
      <c r="W1593" s="7">
        <v>28956</v>
      </c>
      <c r="X1593" s="7">
        <v>27521</v>
      </c>
      <c r="Y1593" s="7">
        <v>16750</v>
      </c>
      <c r="Z1593" s="7">
        <v>49571</v>
      </c>
      <c r="AA1593" s="7">
        <v>92544</v>
      </c>
    </row>
    <row r="1594" spans="2:27">
      <c r="B1594" s="7" t="s">
        <v>553</v>
      </c>
      <c r="C1594" s="7" t="s">
        <v>481</v>
      </c>
      <c r="D1594" s="7" t="s">
        <v>9</v>
      </c>
      <c r="E1594" s="7" t="s">
        <v>9</v>
      </c>
      <c r="F1594" s="7" t="s">
        <v>9</v>
      </c>
      <c r="G1594" s="7" t="s">
        <v>9</v>
      </c>
      <c r="H1594" s="7" t="s">
        <v>9</v>
      </c>
      <c r="I1594" s="7" t="s">
        <v>9</v>
      </c>
      <c r="J1594" s="7" t="s">
        <v>9</v>
      </c>
      <c r="K1594" s="7" t="s">
        <v>9</v>
      </c>
      <c r="L1594" s="7" t="s">
        <v>9</v>
      </c>
      <c r="M1594" s="7">
        <v>23118</v>
      </c>
      <c r="N1594" s="7">
        <v>-2398</v>
      </c>
      <c r="O1594" s="7" t="s">
        <v>9</v>
      </c>
      <c r="P1594" s="7">
        <v>-5221</v>
      </c>
      <c r="Q1594" s="7">
        <v>18687</v>
      </c>
      <c r="R1594" s="7">
        <v>22144</v>
      </c>
      <c r="S1594" s="7">
        <v>14091</v>
      </c>
      <c r="T1594" s="7">
        <v>-765</v>
      </c>
      <c r="U1594" s="7">
        <v>1286</v>
      </c>
      <c r="V1594" s="7">
        <v>-11284</v>
      </c>
      <c r="W1594" s="7">
        <v>18486</v>
      </c>
      <c r="X1594" s="7">
        <v>17480</v>
      </c>
      <c r="Y1594" s="7">
        <v>36106</v>
      </c>
      <c r="Z1594" s="7">
        <v>-11303</v>
      </c>
      <c r="AA1594" s="7">
        <v>32593</v>
      </c>
    </row>
    <row r="1595" spans="2:27">
      <c r="B1595" s="7" t="s">
        <v>554</v>
      </c>
      <c r="C1595" s="7" t="s">
        <v>483</v>
      </c>
      <c r="D1595" s="7" t="s">
        <v>9</v>
      </c>
      <c r="E1595" s="7" t="s">
        <v>9</v>
      </c>
      <c r="F1595" s="7" t="s">
        <v>9</v>
      </c>
      <c r="G1595" s="7">
        <v>22861</v>
      </c>
      <c r="H1595" s="7">
        <v>3872</v>
      </c>
      <c r="I1595" s="7">
        <v>45885</v>
      </c>
      <c r="J1595" s="7">
        <v>-289</v>
      </c>
      <c r="K1595" s="7">
        <v>-50967</v>
      </c>
      <c r="L1595" s="7">
        <v>-49145</v>
      </c>
      <c r="M1595" s="7">
        <v>13995</v>
      </c>
      <c r="N1595" s="7">
        <v>11354</v>
      </c>
      <c r="O1595" s="7">
        <v>-23394</v>
      </c>
      <c r="P1595" s="7">
        <v>-41094</v>
      </c>
      <c r="Q1595" s="7">
        <v>36613</v>
      </c>
      <c r="R1595" s="7">
        <v>3523</v>
      </c>
      <c r="S1595" s="7">
        <v>5274</v>
      </c>
      <c r="T1595" s="7">
        <v>1319</v>
      </c>
      <c r="U1595" s="7">
        <v>27884</v>
      </c>
      <c r="V1595" s="7">
        <v>18731</v>
      </c>
      <c r="W1595" s="7">
        <v>13329</v>
      </c>
      <c r="X1595" s="7">
        <v>6495</v>
      </c>
      <c r="Y1595" s="7">
        <v>-20330</v>
      </c>
      <c r="Z1595" s="7">
        <v>67806</v>
      </c>
      <c r="AA1595" s="7">
        <v>38452</v>
      </c>
    </row>
    <row r="1596" spans="2:27">
      <c r="B1596" s="7" t="s">
        <v>555</v>
      </c>
      <c r="C1596" s="7" t="s">
        <v>485</v>
      </c>
      <c r="D1596" s="7" t="s">
        <v>9</v>
      </c>
      <c r="E1596" s="7" t="s">
        <v>9</v>
      </c>
      <c r="F1596" s="7" t="s">
        <v>9</v>
      </c>
      <c r="G1596" s="7">
        <v>1225</v>
      </c>
      <c r="H1596" s="7">
        <v>979</v>
      </c>
      <c r="I1596" s="7">
        <v>1879</v>
      </c>
      <c r="J1596" s="7">
        <v>268</v>
      </c>
      <c r="K1596" s="7">
        <v>-711</v>
      </c>
      <c r="L1596" s="7">
        <v>3365</v>
      </c>
      <c r="M1596" s="7">
        <v>5146</v>
      </c>
      <c r="N1596" s="7">
        <v>6144</v>
      </c>
      <c r="O1596" s="7">
        <v>-12281</v>
      </c>
      <c r="P1596" s="7">
        <v>-2716</v>
      </c>
      <c r="Q1596" s="7">
        <v>3310</v>
      </c>
      <c r="R1596" s="7">
        <v>5195</v>
      </c>
      <c r="S1596" s="7">
        <v>4550</v>
      </c>
      <c r="T1596" s="7">
        <v>3196</v>
      </c>
      <c r="U1596" s="7">
        <v>-7666</v>
      </c>
      <c r="V1596" s="7">
        <v>1033</v>
      </c>
      <c r="W1596" s="7">
        <v>-2859</v>
      </c>
      <c r="X1596" s="7">
        <v>3546</v>
      </c>
      <c r="Y1596" s="7">
        <v>974</v>
      </c>
      <c r="Z1596" s="7">
        <v>-6932</v>
      </c>
      <c r="AA1596" s="7">
        <v>21499</v>
      </c>
    </row>
    <row r="1597" spans="2:27">
      <c r="B1597" s="7" t="s">
        <v>556</v>
      </c>
      <c r="C1597" s="7" t="s">
        <v>487</v>
      </c>
      <c r="D1597" s="7" t="s">
        <v>9</v>
      </c>
      <c r="E1597" s="7" t="s">
        <v>9</v>
      </c>
      <c r="F1597" s="7" t="s">
        <v>9</v>
      </c>
      <c r="G1597" s="7">
        <v>5328</v>
      </c>
      <c r="H1597" s="7">
        <v>2804</v>
      </c>
      <c r="I1597" s="7">
        <v>3239</v>
      </c>
      <c r="J1597" s="7">
        <v>-3498</v>
      </c>
      <c r="K1597" s="7">
        <v>23433</v>
      </c>
      <c r="L1597" s="7">
        <v>8367</v>
      </c>
      <c r="M1597" s="7">
        <v>-18643</v>
      </c>
      <c r="N1597" s="7">
        <v>-208</v>
      </c>
      <c r="O1597" s="7">
        <v>-18534</v>
      </c>
      <c r="P1597" s="7">
        <v>39019</v>
      </c>
      <c r="Q1597" s="7">
        <v>-38773</v>
      </c>
      <c r="R1597" s="7">
        <v>6491</v>
      </c>
      <c r="S1597" s="7">
        <v>24370</v>
      </c>
      <c r="T1597" s="7">
        <v>17276</v>
      </c>
      <c r="U1597" s="7">
        <v>35975</v>
      </c>
      <c r="V1597" s="7">
        <v>-5572</v>
      </c>
      <c r="W1597" s="7">
        <v>-3227</v>
      </c>
      <c r="X1597" s="7">
        <v>17303</v>
      </c>
      <c r="Y1597" s="7">
        <v>13930</v>
      </c>
      <c r="Z1597" s="7">
        <v>10347</v>
      </c>
      <c r="AA1597" s="7">
        <v>20075</v>
      </c>
    </row>
    <row r="1598" spans="2:27">
      <c r="B1598" s="7" t="s">
        <v>557</v>
      </c>
      <c r="C1598" s="7" t="s">
        <v>489</v>
      </c>
      <c r="D1598" s="7" t="s">
        <v>9</v>
      </c>
      <c r="E1598" s="7" t="s">
        <v>9</v>
      </c>
      <c r="F1598" s="7" t="s">
        <v>9</v>
      </c>
      <c r="G1598" s="7" t="s">
        <v>9</v>
      </c>
      <c r="H1598" s="7" t="s">
        <v>9</v>
      </c>
      <c r="I1598" s="7" t="s">
        <v>9</v>
      </c>
      <c r="J1598" s="7" t="s">
        <v>9</v>
      </c>
      <c r="K1598" s="7" t="s">
        <v>9</v>
      </c>
      <c r="L1598" s="7" t="s">
        <v>9</v>
      </c>
      <c r="M1598" s="7" t="s">
        <v>9</v>
      </c>
      <c r="N1598" s="7" t="s">
        <v>9</v>
      </c>
      <c r="O1598" s="7" t="s">
        <v>9</v>
      </c>
      <c r="P1598" s="7" t="s">
        <v>9</v>
      </c>
      <c r="Q1598" s="7" t="s">
        <v>9</v>
      </c>
      <c r="R1598" s="7" t="s">
        <v>9</v>
      </c>
      <c r="S1598" s="7" t="s">
        <v>9</v>
      </c>
      <c r="T1598" s="7">
        <v>23930</v>
      </c>
      <c r="U1598" s="7">
        <v>13797</v>
      </c>
      <c r="V1598" s="7">
        <v>-7944</v>
      </c>
      <c r="W1598" s="7">
        <v>-9603</v>
      </c>
      <c r="X1598" s="7">
        <v>4024</v>
      </c>
      <c r="Y1598" s="7">
        <v>-515</v>
      </c>
      <c r="Z1598" s="7">
        <v>-2808</v>
      </c>
      <c r="AA1598" s="7">
        <v>3507</v>
      </c>
    </row>
    <row r="1599" spans="2:27">
      <c r="B1599" s="7" t="s">
        <v>558</v>
      </c>
      <c r="C1599" s="7" t="s">
        <v>491</v>
      </c>
      <c r="D1599" s="7" t="s">
        <v>9</v>
      </c>
      <c r="E1599" s="7" t="s">
        <v>9</v>
      </c>
      <c r="F1599" s="7" t="s">
        <v>9</v>
      </c>
      <c r="G1599" s="7">
        <v>5328</v>
      </c>
      <c r="H1599" s="7">
        <v>2804</v>
      </c>
      <c r="I1599" s="7">
        <v>3239</v>
      </c>
      <c r="J1599" s="7">
        <v>-3498</v>
      </c>
      <c r="K1599" s="7">
        <v>23433</v>
      </c>
      <c r="L1599" s="7">
        <v>8367</v>
      </c>
      <c r="M1599" s="7">
        <v>-18643</v>
      </c>
      <c r="N1599" s="7">
        <v>-208</v>
      </c>
      <c r="O1599" s="7">
        <v>-18534</v>
      </c>
      <c r="P1599" s="7">
        <v>39019</v>
      </c>
      <c r="Q1599" s="7">
        <v>-38773</v>
      </c>
      <c r="R1599" s="7">
        <v>6491</v>
      </c>
      <c r="S1599" s="7">
        <v>24370</v>
      </c>
      <c r="T1599" s="7">
        <v>-6654</v>
      </c>
      <c r="U1599" s="7">
        <v>22178</v>
      </c>
      <c r="V1599" s="7">
        <v>2372</v>
      </c>
      <c r="W1599" s="7">
        <v>6376</v>
      </c>
      <c r="X1599" s="7">
        <v>13279</v>
      </c>
      <c r="Y1599" s="7">
        <v>14445</v>
      </c>
      <c r="Z1599" s="7">
        <v>13155</v>
      </c>
      <c r="AA1599" s="7">
        <v>16568</v>
      </c>
    </row>
    <row r="1600" spans="2:27">
      <c r="B1600" s="7" t="s">
        <v>559</v>
      </c>
      <c r="C1600" s="7" t="s">
        <v>493</v>
      </c>
      <c r="D1600" s="7" t="s">
        <v>9</v>
      </c>
      <c r="E1600" s="7" t="s">
        <v>9</v>
      </c>
      <c r="F1600" s="7" t="s">
        <v>9</v>
      </c>
      <c r="G1600" s="7">
        <v>8</v>
      </c>
      <c r="H1600" s="7">
        <v>22</v>
      </c>
      <c r="I1600" s="7">
        <v>513</v>
      </c>
      <c r="J1600" s="7">
        <v>1514</v>
      </c>
      <c r="K1600" s="7">
        <v>2289</v>
      </c>
      <c r="L1600" s="7">
        <v>802</v>
      </c>
      <c r="M1600" s="7">
        <v>2713</v>
      </c>
      <c r="N1600" s="7">
        <v>4532</v>
      </c>
      <c r="O1600" s="7">
        <v>3911</v>
      </c>
      <c r="P1600" s="7">
        <v>27022</v>
      </c>
      <c r="Q1600" s="7">
        <v>-15910</v>
      </c>
      <c r="R1600" s="7">
        <v>6161</v>
      </c>
      <c r="S1600" s="7">
        <v>3929</v>
      </c>
      <c r="T1600" s="7">
        <v>-1350</v>
      </c>
      <c r="U1600" s="7">
        <v>3043</v>
      </c>
      <c r="V1600" s="7">
        <v>3555</v>
      </c>
      <c r="W1600" s="7">
        <v>1122</v>
      </c>
      <c r="X1600" s="7">
        <v>5337</v>
      </c>
      <c r="Y1600" s="7">
        <v>2875</v>
      </c>
      <c r="Z1600" s="7">
        <v>3068</v>
      </c>
      <c r="AA1600" s="7">
        <v>8332</v>
      </c>
    </row>
    <row r="1601" spans="2:27">
      <c r="B1601" s="7" t="s">
        <v>560</v>
      </c>
      <c r="C1601" s="7" t="s">
        <v>495</v>
      </c>
      <c r="D1601" s="7" t="s">
        <v>9</v>
      </c>
      <c r="E1601" s="7" t="s">
        <v>9</v>
      </c>
      <c r="F1601" s="7" t="s">
        <v>9</v>
      </c>
      <c r="G1601" s="7">
        <v>8</v>
      </c>
      <c r="H1601" s="7">
        <v>22</v>
      </c>
      <c r="I1601" s="7">
        <v>513</v>
      </c>
      <c r="J1601" s="7">
        <v>1514</v>
      </c>
      <c r="K1601" s="7">
        <v>2289</v>
      </c>
      <c r="L1601" s="7">
        <v>802</v>
      </c>
      <c r="M1601" s="7">
        <v>2713</v>
      </c>
      <c r="N1601" s="7">
        <v>4532</v>
      </c>
      <c r="O1601" s="7">
        <v>3911</v>
      </c>
      <c r="P1601" s="7">
        <v>27022</v>
      </c>
      <c r="Q1601" s="7">
        <v>-15910</v>
      </c>
      <c r="R1601" s="7">
        <v>6161</v>
      </c>
      <c r="S1601" s="7">
        <v>3929</v>
      </c>
      <c r="T1601" s="7">
        <v>-1350</v>
      </c>
      <c r="U1601" s="7">
        <v>3043</v>
      </c>
      <c r="V1601" s="7">
        <v>3555</v>
      </c>
      <c r="W1601" s="7">
        <v>1122</v>
      </c>
      <c r="X1601" s="7">
        <v>5337</v>
      </c>
      <c r="Y1601" s="7">
        <v>2875</v>
      </c>
      <c r="Z1601" s="7">
        <v>3068</v>
      </c>
      <c r="AA1601" s="7">
        <v>8332</v>
      </c>
    </row>
    <row r="1602" spans="2:27">
      <c r="B1602" s="7" t="s">
        <v>561</v>
      </c>
      <c r="C1602" s="7" t="s">
        <v>497</v>
      </c>
      <c r="D1602" s="7" t="s">
        <v>9</v>
      </c>
      <c r="E1602" s="7" t="s">
        <v>9</v>
      </c>
      <c r="F1602" s="7" t="s">
        <v>9</v>
      </c>
      <c r="G1602" s="7" t="s">
        <v>9</v>
      </c>
      <c r="H1602" s="7" t="s">
        <v>9</v>
      </c>
      <c r="I1602" s="7" t="s">
        <v>9</v>
      </c>
      <c r="J1602" s="7" t="s">
        <v>9</v>
      </c>
      <c r="K1602" s="7" t="s">
        <v>9</v>
      </c>
      <c r="L1602" s="7" t="s">
        <v>9</v>
      </c>
      <c r="M1602" s="7" t="s">
        <v>9</v>
      </c>
      <c r="N1602" s="7" t="s">
        <v>9</v>
      </c>
      <c r="O1602" s="7" t="s">
        <v>9</v>
      </c>
      <c r="P1602" s="7" t="s">
        <v>9</v>
      </c>
      <c r="Q1602" s="7" t="s">
        <v>9</v>
      </c>
      <c r="R1602" s="7" t="s">
        <v>9</v>
      </c>
      <c r="S1602" s="7" t="s">
        <v>9</v>
      </c>
      <c r="T1602" s="7" t="s">
        <v>9</v>
      </c>
      <c r="U1602" s="7" t="s">
        <v>9</v>
      </c>
      <c r="V1602" s="7" t="s">
        <v>9</v>
      </c>
      <c r="W1602" s="7" t="s">
        <v>9</v>
      </c>
      <c r="X1602" s="7" t="s">
        <v>9</v>
      </c>
      <c r="Y1602" s="7" t="s">
        <v>9</v>
      </c>
      <c r="Z1602" s="7" t="s">
        <v>9</v>
      </c>
      <c r="AA1602" s="7" t="s">
        <v>9</v>
      </c>
    </row>
    <row r="1603" spans="2:27">
      <c r="B1603" s="7" t="s">
        <v>562</v>
      </c>
      <c r="C1603" s="7" t="s">
        <v>499</v>
      </c>
      <c r="D1603" s="7" t="s">
        <v>9</v>
      </c>
      <c r="E1603" s="7" t="s">
        <v>9</v>
      </c>
      <c r="F1603" s="7" t="s">
        <v>9</v>
      </c>
      <c r="G1603" s="7" t="s">
        <v>9</v>
      </c>
      <c r="H1603" s="7" t="s">
        <v>9</v>
      </c>
      <c r="I1603" s="7" t="s">
        <v>9</v>
      </c>
      <c r="J1603" s="7" t="s">
        <v>9</v>
      </c>
      <c r="K1603" s="7" t="s">
        <v>9</v>
      </c>
      <c r="L1603" s="7" t="s">
        <v>9</v>
      </c>
      <c r="M1603" s="7" t="s">
        <v>9</v>
      </c>
      <c r="N1603" s="7" t="s">
        <v>9</v>
      </c>
      <c r="O1603" s="7" t="s">
        <v>9</v>
      </c>
      <c r="P1603" s="7" t="s">
        <v>9</v>
      </c>
      <c r="Q1603" s="7" t="s">
        <v>9</v>
      </c>
      <c r="R1603" s="7" t="s">
        <v>9</v>
      </c>
      <c r="S1603" s="7" t="s">
        <v>9</v>
      </c>
      <c r="T1603" s="7" t="s">
        <v>9</v>
      </c>
      <c r="U1603" s="7" t="s">
        <v>9</v>
      </c>
      <c r="V1603" s="7" t="s">
        <v>9</v>
      </c>
      <c r="W1603" s="7" t="s">
        <v>9</v>
      </c>
      <c r="X1603" s="7" t="s">
        <v>9</v>
      </c>
      <c r="Y1603" s="7" t="s">
        <v>9</v>
      </c>
      <c r="Z1603" s="7" t="s">
        <v>9</v>
      </c>
      <c r="AA1603" s="7" t="s">
        <v>9</v>
      </c>
    </row>
    <row r="1604" spans="2:27">
      <c r="B1604" s="7" t="s">
        <v>563</v>
      </c>
      <c r="C1604" s="7" t="s">
        <v>501</v>
      </c>
      <c r="D1604" s="7" t="s">
        <v>9</v>
      </c>
      <c r="E1604" s="7" t="s">
        <v>9</v>
      </c>
      <c r="F1604" s="7" t="s">
        <v>9</v>
      </c>
      <c r="G1604" s="7" t="s">
        <v>9</v>
      </c>
      <c r="H1604" s="7" t="s">
        <v>9</v>
      </c>
      <c r="I1604" s="7" t="s">
        <v>9</v>
      </c>
      <c r="J1604" s="7" t="s">
        <v>9</v>
      </c>
      <c r="K1604" s="7" t="s">
        <v>9</v>
      </c>
      <c r="L1604" s="7" t="s">
        <v>9</v>
      </c>
      <c r="M1604" s="7" t="s">
        <v>9</v>
      </c>
      <c r="N1604" s="7" t="s">
        <v>9</v>
      </c>
      <c r="O1604" s="7" t="s">
        <v>9</v>
      </c>
      <c r="P1604" s="7" t="s">
        <v>9</v>
      </c>
      <c r="Q1604" s="7" t="s">
        <v>9</v>
      </c>
      <c r="R1604" s="7" t="s">
        <v>9</v>
      </c>
      <c r="S1604" s="7" t="s">
        <v>9</v>
      </c>
      <c r="T1604" s="7" t="s">
        <v>9</v>
      </c>
      <c r="U1604" s="7" t="s">
        <v>9</v>
      </c>
      <c r="V1604" s="7" t="s">
        <v>9</v>
      </c>
      <c r="W1604" s="7" t="s">
        <v>9</v>
      </c>
      <c r="X1604" s="7" t="s">
        <v>9</v>
      </c>
      <c r="Y1604" s="7" t="s">
        <v>9</v>
      </c>
      <c r="Z1604" s="7" t="s">
        <v>9</v>
      </c>
      <c r="AA1604" s="7" t="s">
        <v>9</v>
      </c>
    </row>
    <row r="1605" spans="2:27">
      <c r="B1605" s="7" t="s">
        <v>564</v>
      </c>
      <c r="C1605" s="7" t="s">
        <v>503</v>
      </c>
      <c r="D1605" s="7" t="s">
        <v>9</v>
      </c>
      <c r="E1605" s="7" t="s">
        <v>9</v>
      </c>
      <c r="F1605" s="7" t="s">
        <v>9</v>
      </c>
      <c r="G1605" s="7" t="s">
        <v>9</v>
      </c>
      <c r="H1605" s="7" t="s">
        <v>9</v>
      </c>
      <c r="I1605" s="7" t="s">
        <v>9</v>
      </c>
      <c r="J1605" s="7" t="s">
        <v>9</v>
      </c>
      <c r="K1605" s="7" t="s">
        <v>9</v>
      </c>
      <c r="L1605" s="7" t="s">
        <v>9</v>
      </c>
      <c r="M1605" s="7" t="s">
        <v>9</v>
      </c>
      <c r="N1605" s="7" t="s">
        <v>9</v>
      </c>
      <c r="O1605" s="7" t="s">
        <v>9</v>
      </c>
      <c r="P1605" s="7" t="s">
        <v>9</v>
      </c>
      <c r="Q1605" s="7" t="s">
        <v>9</v>
      </c>
      <c r="R1605" s="7" t="s">
        <v>9</v>
      </c>
      <c r="S1605" s="7" t="s">
        <v>9</v>
      </c>
      <c r="T1605" s="7" t="s">
        <v>9</v>
      </c>
      <c r="U1605" s="7" t="s">
        <v>9</v>
      </c>
      <c r="V1605" s="7" t="s">
        <v>9</v>
      </c>
      <c r="W1605" s="7" t="s">
        <v>9</v>
      </c>
      <c r="X1605" s="7" t="s">
        <v>9</v>
      </c>
      <c r="Y1605" s="7" t="s">
        <v>9</v>
      </c>
      <c r="Z1605" s="7" t="s">
        <v>9</v>
      </c>
      <c r="AA1605" s="7" t="s">
        <v>9</v>
      </c>
    </row>
    <row r="1606" spans="2:27">
      <c r="B1606" s="7" t="s">
        <v>565</v>
      </c>
      <c r="C1606" s="7" t="s">
        <v>505</v>
      </c>
      <c r="D1606" s="7" t="s">
        <v>9</v>
      </c>
      <c r="E1606" s="7" t="s">
        <v>9</v>
      </c>
      <c r="F1606" s="7" t="s">
        <v>9</v>
      </c>
      <c r="G1606" s="7" t="s">
        <v>9</v>
      </c>
      <c r="H1606" s="7" t="s">
        <v>9</v>
      </c>
      <c r="I1606" s="7" t="s">
        <v>9</v>
      </c>
      <c r="J1606" s="7" t="s">
        <v>9</v>
      </c>
      <c r="K1606" s="7" t="s">
        <v>9</v>
      </c>
      <c r="L1606" s="7" t="s">
        <v>9</v>
      </c>
      <c r="M1606" s="7" t="s">
        <v>9</v>
      </c>
      <c r="N1606" s="7" t="s">
        <v>9</v>
      </c>
      <c r="O1606" s="7" t="s">
        <v>9</v>
      </c>
      <c r="P1606" s="7" t="s">
        <v>9</v>
      </c>
      <c r="Q1606" s="7" t="s">
        <v>9</v>
      </c>
      <c r="R1606" s="7" t="s">
        <v>9</v>
      </c>
      <c r="S1606" s="7" t="s">
        <v>9</v>
      </c>
      <c r="T1606" s="7" t="s">
        <v>9</v>
      </c>
      <c r="U1606" s="7" t="s">
        <v>9</v>
      </c>
      <c r="V1606" s="7" t="s">
        <v>9</v>
      </c>
      <c r="W1606" s="7" t="s">
        <v>9</v>
      </c>
      <c r="X1606" s="7" t="s">
        <v>9</v>
      </c>
      <c r="Y1606" s="7" t="s">
        <v>9</v>
      </c>
      <c r="Z1606" s="7" t="s">
        <v>9</v>
      </c>
      <c r="AA1606" s="7" t="s">
        <v>9</v>
      </c>
    </row>
    <row r="1607" spans="2:27">
      <c r="B1607" s="7" t="s">
        <v>566</v>
      </c>
      <c r="C1607" s="7" t="s">
        <v>507</v>
      </c>
      <c r="D1607" s="7" t="s">
        <v>9</v>
      </c>
      <c r="E1607" s="7" t="s">
        <v>9</v>
      </c>
      <c r="F1607" s="7" t="s">
        <v>9</v>
      </c>
      <c r="G1607" s="7">
        <v>-4557</v>
      </c>
      <c r="H1607" s="7">
        <v>-1708</v>
      </c>
      <c r="I1607" s="7">
        <v>1310</v>
      </c>
      <c r="J1607" s="7">
        <v>2543</v>
      </c>
      <c r="K1607" s="7">
        <v>-2800</v>
      </c>
      <c r="L1607" s="7">
        <v>-3645</v>
      </c>
      <c r="M1607" s="7">
        <v>-38</v>
      </c>
      <c r="N1607" s="7">
        <v>17200</v>
      </c>
      <c r="O1607" s="7">
        <v>27570</v>
      </c>
      <c r="P1607" s="7">
        <v>32331</v>
      </c>
      <c r="Q1607" s="7">
        <v>-31981</v>
      </c>
      <c r="R1607" s="7">
        <v>19821</v>
      </c>
      <c r="S1607" s="7">
        <v>-4005</v>
      </c>
      <c r="T1607" s="7">
        <v>21494</v>
      </c>
      <c r="U1607" s="7">
        <v>19464</v>
      </c>
      <c r="V1607" s="7">
        <v>109734</v>
      </c>
      <c r="W1607" s="7">
        <v>-73531</v>
      </c>
      <c r="X1607" s="7">
        <v>-23830</v>
      </c>
      <c r="Y1607" s="7">
        <v>54085</v>
      </c>
      <c r="Z1607" s="7">
        <v>-17133</v>
      </c>
      <c r="AA1607" s="7">
        <v>-46512</v>
      </c>
    </row>
    <row r="1608" spans="2:27">
      <c r="B1608" s="7" t="s">
        <v>567</v>
      </c>
      <c r="C1608" s="7" t="s">
        <v>509</v>
      </c>
      <c r="D1608" s="7" t="s">
        <v>9</v>
      </c>
      <c r="E1608" s="7" t="s">
        <v>9</v>
      </c>
      <c r="F1608" s="7" t="s">
        <v>9</v>
      </c>
      <c r="G1608" s="7">
        <v>-4557</v>
      </c>
      <c r="H1608" s="7">
        <v>-1708</v>
      </c>
      <c r="I1608" s="7">
        <v>1310</v>
      </c>
      <c r="J1608" s="7">
        <v>2543</v>
      </c>
      <c r="K1608" s="7">
        <v>-2800</v>
      </c>
      <c r="L1608" s="7">
        <v>-3645</v>
      </c>
      <c r="M1608" s="7">
        <v>-38</v>
      </c>
      <c r="N1608" s="7">
        <v>17200</v>
      </c>
      <c r="O1608" s="7">
        <v>27570</v>
      </c>
      <c r="P1608" s="7">
        <v>32331</v>
      </c>
      <c r="Q1608" s="7">
        <v>-31981</v>
      </c>
      <c r="R1608" s="7">
        <v>19821</v>
      </c>
      <c r="S1608" s="7">
        <v>-4005</v>
      </c>
      <c r="T1608" s="7">
        <v>21494</v>
      </c>
      <c r="U1608" s="7">
        <v>19464</v>
      </c>
      <c r="V1608" s="7">
        <v>109734</v>
      </c>
      <c r="W1608" s="7">
        <v>-73531</v>
      </c>
      <c r="X1608" s="7">
        <v>-23830</v>
      </c>
      <c r="Y1608" s="7">
        <v>54085</v>
      </c>
      <c r="Z1608" s="7">
        <v>-17133</v>
      </c>
      <c r="AA1608" s="7">
        <v>-46512</v>
      </c>
    </row>
    <row r="1609" spans="2:27">
      <c r="B1609" s="7" t="s">
        <v>568</v>
      </c>
      <c r="C1609" s="7" t="s">
        <v>511</v>
      </c>
      <c r="D1609" s="7" t="s">
        <v>9</v>
      </c>
      <c r="E1609" s="7" t="s">
        <v>9</v>
      </c>
      <c r="F1609" s="7" t="s">
        <v>9</v>
      </c>
      <c r="G1609" s="7" t="s">
        <v>9</v>
      </c>
      <c r="H1609" s="7" t="s">
        <v>9</v>
      </c>
      <c r="I1609" s="7" t="s">
        <v>9</v>
      </c>
      <c r="J1609" s="7" t="s">
        <v>9</v>
      </c>
      <c r="K1609" s="7" t="s">
        <v>9</v>
      </c>
      <c r="L1609" s="7" t="s">
        <v>9</v>
      </c>
      <c r="M1609" s="7" t="s">
        <v>9</v>
      </c>
      <c r="N1609" s="7" t="s">
        <v>9</v>
      </c>
      <c r="O1609" s="7" t="s">
        <v>9</v>
      </c>
      <c r="P1609" s="7" t="s">
        <v>9</v>
      </c>
      <c r="Q1609" s="7" t="s">
        <v>9</v>
      </c>
      <c r="R1609" s="7" t="s">
        <v>9</v>
      </c>
      <c r="S1609" s="7" t="s">
        <v>9</v>
      </c>
      <c r="T1609" s="7" t="s">
        <v>9</v>
      </c>
      <c r="U1609" s="7" t="s">
        <v>9</v>
      </c>
      <c r="V1609" s="7" t="s">
        <v>9</v>
      </c>
      <c r="W1609" s="7" t="s">
        <v>9</v>
      </c>
      <c r="X1609" s="7" t="s">
        <v>9</v>
      </c>
      <c r="Y1609" s="7" t="s">
        <v>9</v>
      </c>
      <c r="Z1609" s="7" t="s">
        <v>9</v>
      </c>
      <c r="AA1609" s="7" t="s">
        <v>9</v>
      </c>
    </row>
    <row r="1610" spans="2:27">
      <c r="B1610" s="7" t="s">
        <v>569</v>
      </c>
      <c r="C1610" s="7" t="s">
        <v>513</v>
      </c>
      <c r="D1610" s="7" t="s">
        <v>9</v>
      </c>
      <c r="E1610" s="7" t="s">
        <v>9</v>
      </c>
      <c r="F1610" s="7" t="s">
        <v>9</v>
      </c>
      <c r="G1610" s="7">
        <v>28017</v>
      </c>
      <c r="H1610" s="7">
        <v>33</v>
      </c>
      <c r="I1610" s="7">
        <v>32514</v>
      </c>
      <c r="J1610" s="7">
        <v>18530</v>
      </c>
      <c r="K1610" s="7">
        <v>11230</v>
      </c>
      <c r="L1610" s="7">
        <v>32151</v>
      </c>
      <c r="M1610" s="7">
        <v>-28272</v>
      </c>
      <c r="N1610" s="7">
        <v>25385</v>
      </c>
      <c r="O1610" s="7">
        <v>-29707</v>
      </c>
      <c r="P1610" s="7">
        <v>-1647</v>
      </c>
      <c r="Q1610" s="7">
        <v>21667</v>
      </c>
      <c r="R1610" s="7">
        <v>-34087</v>
      </c>
      <c r="S1610" s="7">
        <v>11235</v>
      </c>
      <c r="T1610" s="7">
        <v>-17255</v>
      </c>
      <c r="U1610" s="7">
        <v>10070</v>
      </c>
      <c r="V1610" s="7">
        <v>23466</v>
      </c>
      <c r="W1610" s="7">
        <v>8544</v>
      </c>
      <c r="X1610" s="7">
        <v>3031</v>
      </c>
      <c r="Y1610" s="7">
        <v>48808</v>
      </c>
      <c r="Z1610" s="7">
        <v>-11891</v>
      </c>
      <c r="AA1610" s="7">
        <v>5061</v>
      </c>
    </row>
    <row r="1611" spans="2:27">
      <c r="B1611" s="7" t="s">
        <v>570</v>
      </c>
      <c r="C1611" s="7" t="s">
        <v>515</v>
      </c>
      <c r="D1611" s="7" t="s">
        <v>9</v>
      </c>
      <c r="E1611" s="7" t="s">
        <v>9</v>
      </c>
      <c r="F1611" s="7" t="s">
        <v>9</v>
      </c>
      <c r="G1611" s="7">
        <v>2530</v>
      </c>
      <c r="H1611" s="7">
        <v>6593</v>
      </c>
      <c r="I1611" s="7">
        <v>5827</v>
      </c>
      <c r="J1611" s="7">
        <v>5034</v>
      </c>
      <c r="K1611" s="7">
        <v>5334</v>
      </c>
      <c r="L1611" s="7">
        <v>9639</v>
      </c>
      <c r="M1611" s="7">
        <v>4682</v>
      </c>
      <c r="N1611" s="7">
        <v>-292</v>
      </c>
      <c r="O1611" s="7">
        <v>2795</v>
      </c>
      <c r="P1611" s="7">
        <v>-7304</v>
      </c>
      <c r="Q1611" s="7">
        <v>566</v>
      </c>
      <c r="R1611" s="7">
        <v>-6273</v>
      </c>
      <c r="S1611" s="7">
        <v>42257</v>
      </c>
      <c r="T1611" s="7">
        <v>-7410</v>
      </c>
      <c r="U1611" s="7">
        <v>-4249</v>
      </c>
      <c r="V1611" s="7">
        <v>15845</v>
      </c>
      <c r="W1611" s="7">
        <v>-188</v>
      </c>
      <c r="X1611" s="7">
        <v>10599</v>
      </c>
      <c r="Y1611" s="7">
        <v>-1039</v>
      </c>
      <c r="Z1611" s="7">
        <v>8190</v>
      </c>
      <c r="AA1611" s="7">
        <v>-1307</v>
      </c>
    </row>
    <row r="1612" spans="2:27">
      <c r="B1612" s="7" t="s">
        <v>571</v>
      </c>
      <c r="C1612" s="7" t="s">
        <v>517</v>
      </c>
      <c r="D1612" s="7" t="s">
        <v>9</v>
      </c>
      <c r="E1612" s="7" t="s">
        <v>9</v>
      </c>
      <c r="F1612" s="7" t="s">
        <v>9</v>
      </c>
      <c r="G1612" s="7">
        <v>25487</v>
      </c>
      <c r="H1612" s="7">
        <v>-6560</v>
      </c>
      <c r="I1612" s="7">
        <v>26687</v>
      </c>
      <c r="J1612" s="7">
        <v>13496</v>
      </c>
      <c r="K1612" s="7">
        <v>5896</v>
      </c>
      <c r="L1612" s="7">
        <v>22512</v>
      </c>
      <c r="M1612" s="7">
        <v>-32954</v>
      </c>
      <c r="N1612" s="7">
        <v>25677</v>
      </c>
      <c r="O1612" s="7">
        <v>-32502</v>
      </c>
      <c r="P1612" s="7">
        <v>5657</v>
      </c>
      <c r="Q1612" s="7">
        <v>21101</v>
      </c>
      <c r="R1612" s="7">
        <v>-27814</v>
      </c>
      <c r="S1612" s="7">
        <v>-31022</v>
      </c>
      <c r="T1612" s="7">
        <v>-9845</v>
      </c>
      <c r="U1612" s="7">
        <v>14319</v>
      </c>
      <c r="V1612" s="7">
        <v>7621</v>
      </c>
      <c r="W1612" s="7">
        <v>8732</v>
      </c>
      <c r="X1612" s="7">
        <v>-7568</v>
      </c>
      <c r="Y1612" s="7">
        <v>49847</v>
      </c>
      <c r="Z1612" s="7">
        <v>-20081</v>
      </c>
      <c r="AA1612" s="7">
        <v>6368</v>
      </c>
    </row>
    <row r="1613" spans="2:27">
      <c r="B1613" s="7" t="s">
        <v>228</v>
      </c>
      <c r="C1613" s="7" t="s">
        <v>229</v>
      </c>
      <c r="D1613" s="7" t="s">
        <v>9</v>
      </c>
      <c r="E1613" s="7" t="s">
        <v>9</v>
      </c>
      <c r="F1613" s="7" t="s">
        <v>9</v>
      </c>
      <c r="G1613" s="7">
        <v>223108</v>
      </c>
      <c r="H1613" s="7">
        <v>187145</v>
      </c>
      <c r="I1613" s="7">
        <v>574816</v>
      </c>
      <c r="J1613" s="7">
        <v>220173</v>
      </c>
      <c r="K1613" s="7">
        <v>484258</v>
      </c>
      <c r="L1613" s="7">
        <v>121134</v>
      </c>
      <c r="M1613" s="7">
        <v>228904</v>
      </c>
      <c r="N1613" s="7">
        <v>160017</v>
      </c>
      <c r="O1613" s="7">
        <v>-111604</v>
      </c>
      <c r="P1613" s="7">
        <v>570898</v>
      </c>
      <c r="Q1613" s="7">
        <v>-6300</v>
      </c>
      <c r="R1613" s="7">
        <v>84299</v>
      </c>
      <c r="S1613" s="7">
        <v>568357</v>
      </c>
      <c r="T1613" s="7">
        <v>173609</v>
      </c>
      <c r="U1613" s="7">
        <v>729953</v>
      </c>
      <c r="V1613" s="7">
        <v>555689</v>
      </c>
      <c r="W1613" s="7">
        <v>80747</v>
      </c>
      <c r="X1613" s="7">
        <v>232970</v>
      </c>
      <c r="Y1613" s="7">
        <v>358218</v>
      </c>
      <c r="Z1613" s="7">
        <v>377134</v>
      </c>
      <c r="AA1613" s="7">
        <v>772543</v>
      </c>
    </row>
    <row r="1614" spans="2:27">
      <c r="B1614" s="1" t="s">
        <v>393</v>
      </c>
    </row>
    <row r="1615" spans="2:27">
      <c r="B1615" s="7" t="s">
        <v>592</v>
      </c>
      <c r="C1615" s="7" t="s">
        <v>572</v>
      </c>
      <c r="D1615" s="7" t="s">
        <v>9</v>
      </c>
      <c r="E1615" s="7" t="s">
        <v>9</v>
      </c>
      <c r="F1615" s="7" t="s">
        <v>9</v>
      </c>
      <c r="G1615" s="7">
        <v>261888</v>
      </c>
      <c r="H1615" s="7">
        <v>224561</v>
      </c>
      <c r="I1615" s="7">
        <v>521701</v>
      </c>
      <c r="J1615" s="7">
        <v>232269</v>
      </c>
      <c r="K1615" s="7">
        <v>472705</v>
      </c>
      <c r="L1615" s="7">
        <v>207986</v>
      </c>
      <c r="M1615" s="7">
        <v>190244</v>
      </c>
      <c r="N1615" s="7">
        <v>139944</v>
      </c>
      <c r="O1615" s="7">
        <v>28424</v>
      </c>
      <c r="P1615" s="7">
        <v>325365</v>
      </c>
      <c r="Q1615" s="7">
        <v>202273</v>
      </c>
      <c r="R1615" s="7">
        <v>225438</v>
      </c>
      <c r="S1615" s="7">
        <v>495909</v>
      </c>
      <c r="T1615" s="7">
        <v>175542</v>
      </c>
      <c r="U1615" s="7">
        <v>783704</v>
      </c>
      <c r="V1615" s="7">
        <v>364673</v>
      </c>
      <c r="W1615" s="7">
        <v>151079</v>
      </c>
      <c r="X1615" s="7">
        <v>196170</v>
      </c>
      <c r="Y1615" s="7">
        <v>295740</v>
      </c>
      <c r="Z1615" s="7">
        <v>403251</v>
      </c>
      <c r="AA1615" s="7">
        <v>708286</v>
      </c>
    </row>
    <row r="1616" spans="2:27">
      <c r="B1616" s="7" t="s">
        <v>538</v>
      </c>
      <c r="C1616" s="7" t="s">
        <v>453</v>
      </c>
      <c r="D1616" s="7" t="s">
        <v>9</v>
      </c>
      <c r="E1616" s="7" t="s">
        <v>9</v>
      </c>
      <c r="F1616" s="7" t="s">
        <v>9</v>
      </c>
      <c r="G1616" s="7" t="s">
        <v>9</v>
      </c>
      <c r="H1616" s="7" t="s">
        <v>9</v>
      </c>
      <c r="I1616" s="7" t="s">
        <v>9</v>
      </c>
      <c r="J1616" s="7" t="s">
        <v>9</v>
      </c>
      <c r="K1616" s="7" t="s">
        <v>9</v>
      </c>
      <c r="L1616" s="7" t="s">
        <v>9</v>
      </c>
      <c r="M1616" s="7" t="s">
        <v>9</v>
      </c>
      <c r="N1616" s="7" t="s">
        <v>9</v>
      </c>
      <c r="O1616" s="7" t="s">
        <v>9</v>
      </c>
      <c r="P1616" s="7" t="s">
        <v>9</v>
      </c>
      <c r="Q1616" s="7" t="s">
        <v>9</v>
      </c>
      <c r="R1616" s="7" t="s">
        <v>9</v>
      </c>
      <c r="S1616" s="7" t="s">
        <v>9</v>
      </c>
      <c r="T1616" s="7" t="s">
        <v>9</v>
      </c>
      <c r="U1616" s="7" t="s">
        <v>9</v>
      </c>
      <c r="V1616" s="7" t="s">
        <v>9</v>
      </c>
      <c r="W1616" s="7">
        <v>22467</v>
      </c>
      <c r="X1616" s="7">
        <v>63</v>
      </c>
      <c r="Y1616" s="7">
        <v>1354</v>
      </c>
      <c r="Z1616" s="7">
        <v>-1035</v>
      </c>
      <c r="AA1616" s="7">
        <v>1054</v>
      </c>
    </row>
    <row r="1617" spans="2:27">
      <c r="B1617" s="7" t="s">
        <v>539</v>
      </c>
      <c r="C1617" s="7" t="s">
        <v>455</v>
      </c>
      <c r="D1617" s="7" t="s">
        <v>9</v>
      </c>
      <c r="E1617" s="7" t="s">
        <v>9</v>
      </c>
      <c r="F1617" s="7" t="s">
        <v>9</v>
      </c>
      <c r="G1617" s="7" t="s">
        <v>9</v>
      </c>
      <c r="H1617" s="7" t="s">
        <v>9</v>
      </c>
      <c r="I1617" s="7" t="s">
        <v>9</v>
      </c>
      <c r="J1617" s="7" t="s">
        <v>9</v>
      </c>
      <c r="K1617" s="7" t="s">
        <v>9</v>
      </c>
      <c r="L1617" s="7" t="s">
        <v>9</v>
      </c>
      <c r="M1617" s="7" t="s">
        <v>9</v>
      </c>
      <c r="N1617" s="7" t="s">
        <v>9</v>
      </c>
      <c r="O1617" s="7" t="s">
        <v>9</v>
      </c>
      <c r="P1617" s="7" t="s">
        <v>9</v>
      </c>
      <c r="Q1617" s="7" t="s">
        <v>9</v>
      </c>
      <c r="R1617" s="7" t="s">
        <v>9</v>
      </c>
      <c r="S1617" s="7" t="s">
        <v>9</v>
      </c>
      <c r="T1617" s="7" t="s">
        <v>9</v>
      </c>
      <c r="U1617" s="7" t="s">
        <v>9</v>
      </c>
      <c r="V1617" s="7" t="s">
        <v>9</v>
      </c>
      <c r="W1617" s="7" t="s">
        <v>9</v>
      </c>
      <c r="X1617" s="7" t="s">
        <v>9</v>
      </c>
      <c r="Y1617" s="7" t="s">
        <v>9</v>
      </c>
      <c r="Z1617" s="7" t="s">
        <v>9</v>
      </c>
      <c r="AA1617" s="7" t="s">
        <v>9</v>
      </c>
    </row>
    <row r="1618" spans="2:27">
      <c r="B1618" s="7" t="s">
        <v>540</v>
      </c>
      <c r="C1618" s="7" t="s">
        <v>457</v>
      </c>
      <c r="D1618" s="7" t="s">
        <v>9</v>
      </c>
      <c r="E1618" s="7" t="s">
        <v>9</v>
      </c>
      <c r="F1618" s="7" t="s">
        <v>9</v>
      </c>
      <c r="G1618" s="7" t="s">
        <v>9</v>
      </c>
      <c r="H1618" s="7" t="s">
        <v>9</v>
      </c>
      <c r="I1618" s="7" t="s">
        <v>9</v>
      </c>
      <c r="J1618" s="7" t="s">
        <v>9</v>
      </c>
      <c r="K1618" s="7" t="s">
        <v>9</v>
      </c>
      <c r="L1618" s="7" t="s">
        <v>9</v>
      </c>
      <c r="M1618" s="7" t="s">
        <v>9</v>
      </c>
      <c r="N1618" s="7" t="s">
        <v>9</v>
      </c>
      <c r="O1618" s="7" t="s">
        <v>9</v>
      </c>
      <c r="P1618" s="7" t="s">
        <v>9</v>
      </c>
      <c r="Q1618" s="7" t="s">
        <v>9</v>
      </c>
      <c r="R1618" s="7" t="s">
        <v>9</v>
      </c>
      <c r="S1618" s="7" t="s">
        <v>9</v>
      </c>
      <c r="T1618" s="7" t="s">
        <v>9</v>
      </c>
      <c r="U1618" s="7" t="s">
        <v>9</v>
      </c>
      <c r="V1618" s="7" t="s">
        <v>9</v>
      </c>
      <c r="W1618" s="7">
        <v>22467</v>
      </c>
      <c r="X1618" s="7">
        <v>63</v>
      </c>
      <c r="Y1618" s="7">
        <v>1354</v>
      </c>
      <c r="Z1618" s="7">
        <v>-1035</v>
      </c>
      <c r="AA1618" s="7">
        <v>1054</v>
      </c>
    </row>
    <row r="1619" spans="2:27">
      <c r="B1619" s="7" t="s">
        <v>541</v>
      </c>
      <c r="C1619" s="7" t="s">
        <v>459</v>
      </c>
      <c r="D1619" s="7" t="s">
        <v>9</v>
      </c>
      <c r="E1619" s="7" t="s">
        <v>9</v>
      </c>
      <c r="F1619" s="7" t="s">
        <v>9</v>
      </c>
      <c r="G1619" s="7">
        <v>142164</v>
      </c>
      <c r="H1619" s="7">
        <v>186907</v>
      </c>
      <c r="I1619" s="7">
        <v>347343</v>
      </c>
      <c r="J1619" s="7">
        <v>124540</v>
      </c>
      <c r="K1619" s="7">
        <v>288413</v>
      </c>
      <c r="L1619" s="7">
        <v>98763</v>
      </c>
      <c r="M1619" s="7">
        <v>109395</v>
      </c>
      <c r="N1619" s="7">
        <v>99508</v>
      </c>
      <c r="O1619" s="7">
        <v>71916</v>
      </c>
      <c r="P1619" s="7">
        <v>230995</v>
      </c>
      <c r="Q1619" s="7">
        <v>56102</v>
      </c>
      <c r="R1619" s="7">
        <v>101922</v>
      </c>
      <c r="S1619" s="7">
        <v>335388</v>
      </c>
      <c r="T1619" s="7">
        <v>78210</v>
      </c>
      <c r="U1619" s="7">
        <v>415541</v>
      </c>
      <c r="V1619" s="7">
        <v>241921</v>
      </c>
      <c r="W1619" s="7">
        <v>97025</v>
      </c>
      <c r="X1619" s="7">
        <v>42222</v>
      </c>
      <c r="Y1619" s="7">
        <v>210501</v>
      </c>
      <c r="Z1619" s="7">
        <v>165771</v>
      </c>
      <c r="AA1619" s="7">
        <v>570082</v>
      </c>
    </row>
    <row r="1620" spans="2:27">
      <c r="B1620" s="7" t="s">
        <v>542</v>
      </c>
      <c r="C1620" s="7" t="s">
        <v>461</v>
      </c>
      <c r="D1620" s="7" t="s">
        <v>9</v>
      </c>
      <c r="E1620" s="7" t="s">
        <v>9</v>
      </c>
      <c r="F1620" s="7" t="s">
        <v>9</v>
      </c>
      <c r="G1620" s="7">
        <v>31714</v>
      </c>
      <c r="H1620" s="7">
        <v>27513</v>
      </c>
      <c r="I1620" s="7">
        <v>22990</v>
      </c>
      <c r="J1620" s="7">
        <v>17329</v>
      </c>
      <c r="K1620" s="7">
        <v>743</v>
      </c>
      <c r="L1620" s="7">
        <v>8060</v>
      </c>
      <c r="M1620" s="7">
        <v>37704</v>
      </c>
      <c r="N1620" s="7">
        <v>12227</v>
      </c>
      <c r="O1620" s="7">
        <v>10759</v>
      </c>
      <c r="P1620" s="7">
        <v>18532</v>
      </c>
      <c r="Q1620" s="7">
        <v>22968</v>
      </c>
      <c r="R1620" s="7">
        <v>14068</v>
      </c>
      <c r="S1620" s="7">
        <v>26333</v>
      </c>
      <c r="T1620" s="7">
        <v>33733</v>
      </c>
      <c r="U1620" s="7">
        <v>32208</v>
      </c>
      <c r="V1620" s="7">
        <v>45545</v>
      </c>
      <c r="W1620" s="7">
        <v>-11972</v>
      </c>
      <c r="X1620" s="7">
        <v>4418</v>
      </c>
      <c r="Y1620" s="7">
        <v>20339</v>
      </c>
      <c r="Z1620" s="7">
        <v>10674</v>
      </c>
      <c r="AA1620" s="7">
        <v>19140</v>
      </c>
    </row>
    <row r="1621" spans="2:27">
      <c r="B1621" s="7" t="s">
        <v>543</v>
      </c>
      <c r="C1621" s="7" t="s">
        <v>463</v>
      </c>
      <c r="D1621" s="7" t="s">
        <v>9</v>
      </c>
      <c r="E1621" s="7" t="s">
        <v>9</v>
      </c>
      <c r="F1621" s="7" t="s">
        <v>9</v>
      </c>
      <c r="G1621" s="7">
        <v>70081</v>
      </c>
      <c r="H1621" s="7">
        <v>34756</v>
      </c>
      <c r="I1621" s="7">
        <v>42582</v>
      </c>
      <c r="J1621" s="7">
        <v>97457</v>
      </c>
      <c r="K1621" s="7">
        <v>-13468</v>
      </c>
      <c r="L1621" s="7">
        <v>-34402</v>
      </c>
      <c r="M1621" s="7">
        <v>-46972</v>
      </c>
      <c r="N1621" s="7">
        <v>63017</v>
      </c>
      <c r="O1621" s="7">
        <v>56253</v>
      </c>
      <c r="P1621" s="7">
        <v>142165</v>
      </c>
      <c r="Q1621" s="7">
        <v>126844</v>
      </c>
      <c r="R1621" s="7">
        <v>-54957</v>
      </c>
      <c r="S1621" s="7">
        <v>160457</v>
      </c>
      <c r="T1621" s="7">
        <v>140935</v>
      </c>
      <c r="U1621" s="7">
        <v>243830</v>
      </c>
      <c r="V1621" s="7">
        <v>110646</v>
      </c>
      <c r="W1621" s="7">
        <v>44005</v>
      </c>
      <c r="X1621" s="7">
        <v>122852</v>
      </c>
      <c r="Y1621" s="7">
        <v>92896</v>
      </c>
      <c r="Z1621" s="7">
        <v>246022</v>
      </c>
      <c r="AA1621" s="7">
        <v>239691</v>
      </c>
    </row>
    <row r="1622" spans="2:27">
      <c r="B1622" s="7" t="s">
        <v>544</v>
      </c>
      <c r="C1622" s="7" t="s">
        <v>465</v>
      </c>
      <c r="D1622" s="7" t="s">
        <v>9</v>
      </c>
      <c r="E1622" s="7" t="s">
        <v>9</v>
      </c>
      <c r="F1622" s="7" t="s">
        <v>9</v>
      </c>
      <c r="G1622" s="7">
        <v>40369</v>
      </c>
      <c r="H1622" s="7">
        <v>124638</v>
      </c>
      <c r="I1622" s="7">
        <v>281771</v>
      </c>
      <c r="J1622" s="7">
        <v>9754</v>
      </c>
      <c r="K1622" s="7">
        <v>301138</v>
      </c>
      <c r="L1622" s="7">
        <v>125105</v>
      </c>
      <c r="M1622" s="7">
        <v>118663</v>
      </c>
      <c r="N1622" s="7">
        <v>24264</v>
      </c>
      <c r="O1622" s="7">
        <v>4904</v>
      </c>
      <c r="P1622" s="7">
        <v>70298</v>
      </c>
      <c r="Q1622" s="7">
        <v>-93710</v>
      </c>
      <c r="R1622" s="7">
        <v>142811</v>
      </c>
      <c r="S1622" s="7">
        <v>148598</v>
      </c>
      <c r="T1622" s="7">
        <v>-96458</v>
      </c>
      <c r="U1622" s="7">
        <v>139503</v>
      </c>
      <c r="V1622" s="7">
        <v>85730</v>
      </c>
      <c r="W1622" s="7">
        <v>64992</v>
      </c>
      <c r="X1622" s="7">
        <v>-85048</v>
      </c>
      <c r="Y1622" s="7">
        <v>97266</v>
      </c>
      <c r="Z1622" s="7">
        <v>-90925</v>
      </c>
      <c r="AA1622" s="7">
        <v>311251</v>
      </c>
    </row>
    <row r="1623" spans="2:27">
      <c r="B1623" s="7" t="s">
        <v>545</v>
      </c>
      <c r="C1623" s="7" t="s">
        <v>467</v>
      </c>
      <c r="D1623" s="7" t="s">
        <v>9</v>
      </c>
      <c r="E1623" s="7" t="s">
        <v>9</v>
      </c>
      <c r="F1623" s="7" t="s">
        <v>9</v>
      </c>
      <c r="G1623" s="7">
        <v>5492</v>
      </c>
      <c r="H1623" s="7">
        <v>-3595</v>
      </c>
      <c r="I1623" s="7">
        <v>29167</v>
      </c>
      <c r="J1623" s="7">
        <v>11041</v>
      </c>
      <c r="K1623" s="7">
        <v>40900</v>
      </c>
      <c r="L1623" s="7">
        <v>1473</v>
      </c>
      <c r="M1623" s="7">
        <v>36679</v>
      </c>
      <c r="N1623" s="7">
        <v>-50761</v>
      </c>
      <c r="O1623" s="7">
        <v>53670</v>
      </c>
      <c r="P1623" s="7">
        <v>-60171</v>
      </c>
      <c r="Q1623" s="7">
        <v>-35071</v>
      </c>
      <c r="R1623" s="7">
        <v>19167</v>
      </c>
      <c r="S1623" s="7">
        <v>68740</v>
      </c>
      <c r="T1623" s="7">
        <v>30481</v>
      </c>
      <c r="U1623" s="7">
        <v>80991</v>
      </c>
      <c r="V1623" s="7">
        <v>2761</v>
      </c>
      <c r="W1623" s="7">
        <v>13956</v>
      </c>
      <c r="X1623" s="7">
        <v>-24492</v>
      </c>
      <c r="Y1623" s="7">
        <v>-2312</v>
      </c>
      <c r="Z1623" s="7">
        <v>5623</v>
      </c>
      <c r="AA1623" s="7">
        <v>31812</v>
      </c>
    </row>
    <row r="1624" spans="2:27">
      <c r="B1624" s="7" t="s">
        <v>546</v>
      </c>
      <c r="C1624" s="7" t="s">
        <v>469</v>
      </c>
      <c r="D1624" s="7" t="s">
        <v>9</v>
      </c>
      <c r="E1624" s="7" t="s">
        <v>9</v>
      </c>
      <c r="F1624" s="7" t="s">
        <v>9</v>
      </c>
      <c r="G1624" s="7">
        <v>19</v>
      </c>
      <c r="H1624" s="7">
        <v>310</v>
      </c>
      <c r="I1624" s="7">
        <v>5839</v>
      </c>
      <c r="J1624" s="7">
        <v>6887</v>
      </c>
      <c r="K1624" s="7">
        <v>-9353</v>
      </c>
      <c r="L1624" s="7">
        <v>186</v>
      </c>
      <c r="M1624" s="7">
        <v>-2692</v>
      </c>
      <c r="N1624" s="7">
        <v>-2395</v>
      </c>
      <c r="O1624" s="7">
        <v>7418</v>
      </c>
      <c r="P1624" s="7">
        <v>-6767</v>
      </c>
      <c r="Q1624" s="7">
        <v>300</v>
      </c>
      <c r="R1624" s="7">
        <v>-696</v>
      </c>
      <c r="S1624" s="7">
        <v>-713</v>
      </c>
      <c r="T1624" s="7">
        <v>-530</v>
      </c>
      <c r="U1624" s="7">
        <v>3016</v>
      </c>
      <c r="V1624" s="7">
        <v>3182</v>
      </c>
      <c r="W1624" s="7">
        <v>3824</v>
      </c>
      <c r="X1624" s="7">
        <v>-3324</v>
      </c>
      <c r="Y1624" s="7">
        <v>-4519</v>
      </c>
      <c r="Z1624" s="7">
        <v>817</v>
      </c>
      <c r="AA1624" s="7">
        <v>-271</v>
      </c>
    </row>
    <row r="1625" spans="2:27">
      <c r="B1625" s="7" t="s">
        <v>547</v>
      </c>
      <c r="C1625" s="7" t="s">
        <v>471</v>
      </c>
      <c r="D1625" s="7" t="s">
        <v>9</v>
      </c>
      <c r="E1625" s="7" t="s">
        <v>9</v>
      </c>
      <c r="F1625" s="7" t="s">
        <v>9</v>
      </c>
      <c r="G1625" s="7">
        <v>5473</v>
      </c>
      <c r="H1625" s="7">
        <v>-3905</v>
      </c>
      <c r="I1625" s="7">
        <v>23328</v>
      </c>
      <c r="J1625" s="7">
        <v>4154</v>
      </c>
      <c r="K1625" s="7">
        <v>50253</v>
      </c>
      <c r="L1625" s="7">
        <v>1287</v>
      </c>
      <c r="M1625" s="7">
        <v>39371</v>
      </c>
      <c r="N1625" s="7">
        <v>-48366</v>
      </c>
      <c r="O1625" s="7">
        <v>46252</v>
      </c>
      <c r="P1625" s="7">
        <v>-53404</v>
      </c>
      <c r="Q1625" s="7">
        <v>-35371</v>
      </c>
      <c r="R1625" s="7">
        <v>19863</v>
      </c>
      <c r="S1625" s="7">
        <v>69453</v>
      </c>
      <c r="T1625" s="7">
        <v>31011</v>
      </c>
      <c r="U1625" s="7">
        <v>77975</v>
      </c>
      <c r="V1625" s="7">
        <v>-421</v>
      </c>
      <c r="W1625" s="7">
        <v>10132</v>
      </c>
      <c r="X1625" s="7">
        <v>-21168</v>
      </c>
      <c r="Y1625" s="7">
        <v>2207</v>
      </c>
      <c r="Z1625" s="7">
        <v>4806</v>
      </c>
      <c r="AA1625" s="7">
        <v>32083</v>
      </c>
    </row>
    <row r="1626" spans="2:27">
      <c r="B1626" s="7" t="s">
        <v>548</v>
      </c>
      <c r="C1626" s="7" t="s">
        <v>473</v>
      </c>
      <c r="D1626" s="7" t="s">
        <v>9</v>
      </c>
      <c r="E1626" s="7" t="s">
        <v>9</v>
      </c>
      <c r="F1626" s="7" t="s">
        <v>9</v>
      </c>
      <c r="G1626" s="7">
        <v>22885</v>
      </c>
      <c r="H1626" s="7">
        <v>5606</v>
      </c>
      <c r="I1626" s="7">
        <v>42333</v>
      </c>
      <c r="J1626" s="7">
        <v>54916</v>
      </c>
      <c r="K1626" s="7">
        <v>82123</v>
      </c>
      <c r="L1626" s="7">
        <v>63744</v>
      </c>
      <c r="M1626" s="7">
        <v>13667</v>
      </c>
      <c r="N1626" s="7">
        <v>27675</v>
      </c>
      <c r="O1626" s="7">
        <v>-116959</v>
      </c>
      <c r="P1626" s="7">
        <v>136499</v>
      </c>
      <c r="Q1626" s="7">
        <v>-61820</v>
      </c>
      <c r="R1626" s="7">
        <v>-4402</v>
      </c>
      <c r="S1626" s="7">
        <v>-10356</v>
      </c>
      <c r="T1626" s="7">
        <v>7194</v>
      </c>
      <c r="U1626" s="7">
        <v>94657</v>
      </c>
      <c r="V1626" s="7">
        <v>20505</v>
      </c>
      <c r="W1626" s="7">
        <v>-72742</v>
      </c>
      <c r="X1626" s="7">
        <v>1842</v>
      </c>
      <c r="Y1626" s="7">
        <v>55341</v>
      </c>
      <c r="Z1626" s="7">
        <v>57977</v>
      </c>
      <c r="AA1626" s="7">
        <v>-5354</v>
      </c>
    </row>
    <row r="1627" spans="2:27">
      <c r="B1627" s="7" t="s">
        <v>549</v>
      </c>
      <c r="C1627" s="7" t="s">
        <v>469</v>
      </c>
      <c r="D1627" s="7" t="s">
        <v>9</v>
      </c>
      <c r="E1627" s="7" t="s">
        <v>9</v>
      </c>
      <c r="F1627" s="7" t="s">
        <v>9</v>
      </c>
      <c r="G1627" s="7">
        <v>7270</v>
      </c>
      <c r="H1627" s="7">
        <v>5515</v>
      </c>
      <c r="I1627" s="7">
        <v>5346</v>
      </c>
      <c r="J1627" s="7">
        <v>7909</v>
      </c>
      <c r="K1627" s="7">
        <v>21677</v>
      </c>
      <c r="L1627" s="7">
        <v>2493</v>
      </c>
      <c r="M1627" s="7">
        <v>10924</v>
      </c>
      <c r="N1627" s="7">
        <v>12478</v>
      </c>
      <c r="O1627" s="7">
        <v>-17785</v>
      </c>
      <c r="P1627" s="7">
        <v>57553</v>
      </c>
      <c r="Q1627" s="7">
        <v>-26668</v>
      </c>
      <c r="R1627" s="7">
        <v>7510</v>
      </c>
      <c r="S1627" s="7">
        <v>-8039</v>
      </c>
      <c r="T1627" s="7">
        <v>3015</v>
      </c>
      <c r="U1627" s="7">
        <v>17381</v>
      </c>
      <c r="V1627" s="7">
        <v>8815</v>
      </c>
      <c r="W1627" s="7">
        <v>-32906</v>
      </c>
      <c r="X1627" s="7">
        <v>-4010</v>
      </c>
      <c r="Y1627" s="7">
        <v>5837</v>
      </c>
      <c r="Z1627" s="7">
        <v>11293</v>
      </c>
      <c r="AA1627" s="7">
        <v>-28509</v>
      </c>
    </row>
    <row r="1628" spans="2:27">
      <c r="B1628" s="7" t="s">
        <v>550</v>
      </c>
      <c r="C1628" s="7" t="s">
        <v>471</v>
      </c>
      <c r="D1628" s="7" t="s">
        <v>9</v>
      </c>
      <c r="E1628" s="7" t="s">
        <v>9</v>
      </c>
      <c r="F1628" s="7" t="s">
        <v>9</v>
      </c>
      <c r="G1628" s="7">
        <v>15615</v>
      </c>
      <c r="H1628" s="7">
        <v>91</v>
      </c>
      <c r="I1628" s="7">
        <v>36987</v>
      </c>
      <c r="J1628" s="7">
        <v>47007</v>
      </c>
      <c r="K1628" s="7">
        <v>60446</v>
      </c>
      <c r="L1628" s="7">
        <v>61251</v>
      </c>
      <c r="M1628" s="7">
        <v>2743</v>
      </c>
      <c r="N1628" s="7">
        <v>15197</v>
      </c>
      <c r="O1628" s="7">
        <v>-99174</v>
      </c>
      <c r="P1628" s="7">
        <v>78946</v>
      </c>
      <c r="Q1628" s="7">
        <v>-35152</v>
      </c>
      <c r="R1628" s="7">
        <v>-11912</v>
      </c>
      <c r="S1628" s="7">
        <v>-2317</v>
      </c>
      <c r="T1628" s="7">
        <v>4179</v>
      </c>
      <c r="U1628" s="7">
        <v>77276</v>
      </c>
      <c r="V1628" s="7">
        <v>11690</v>
      </c>
      <c r="W1628" s="7">
        <v>-39836</v>
      </c>
      <c r="X1628" s="7">
        <v>5852</v>
      </c>
      <c r="Y1628" s="7">
        <v>49504</v>
      </c>
      <c r="Z1628" s="7">
        <v>46684</v>
      </c>
      <c r="AA1628" s="7">
        <v>23155</v>
      </c>
    </row>
    <row r="1629" spans="2:27">
      <c r="B1629" s="7" t="s">
        <v>551</v>
      </c>
      <c r="C1629" s="7" t="s">
        <v>477</v>
      </c>
      <c r="D1629" s="7" t="s">
        <v>9</v>
      </c>
      <c r="E1629" s="7" t="s">
        <v>9</v>
      </c>
      <c r="F1629" s="7" t="s">
        <v>9</v>
      </c>
      <c r="G1629" s="7">
        <v>65539</v>
      </c>
      <c r="H1629" s="7">
        <v>15105</v>
      </c>
      <c r="I1629" s="7">
        <v>31255</v>
      </c>
      <c r="J1629" s="7">
        <v>682</v>
      </c>
      <c r="K1629" s="7">
        <v>50752</v>
      </c>
      <c r="L1629" s="7">
        <v>-11420</v>
      </c>
      <c r="M1629" s="7">
        <v>37147</v>
      </c>
      <c r="N1629" s="7">
        <v>-2446</v>
      </c>
      <c r="O1629" s="7">
        <v>-41722</v>
      </c>
      <c r="P1629" s="7">
        <v>-7680</v>
      </c>
      <c r="Q1629" s="7">
        <v>241006</v>
      </c>
      <c r="R1629" s="7">
        <v>59898</v>
      </c>
      <c r="S1629" s="7">
        <v>41133</v>
      </c>
      <c r="T1629" s="7">
        <v>11016</v>
      </c>
      <c r="U1629" s="7">
        <v>111685</v>
      </c>
      <c r="V1629" s="7">
        <v>-52405</v>
      </c>
      <c r="W1629" s="7">
        <v>108324</v>
      </c>
      <c r="X1629" s="7">
        <v>107447</v>
      </c>
      <c r="Y1629" s="7">
        <v>-29975</v>
      </c>
      <c r="Z1629" s="7">
        <v>153924</v>
      </c>
      <c r="AA1629" s="7">
        <v>115432</v>
      </c>
    </row>
    <row r="1630" spans="2:27">
      <c r="B1630" s="7" t="s">
        <v>552</v>
      </c>
      <c r="C1630" s="7" t="s">
        <v>479</v>
      </c>
      <c r="D1630" s="7" t="s">
        <v>9</v>
      </c>
      <c r="E1630" s="7" t="s">
        <v>9</v>
      </c>
      <c r="F1630" s="7" t="s">
        <v>9</v>
      </c>
      <c r="G1630" s="7">
        <v>18838</v>
      </c>
      <c r="H1630" s="7">
        <v>12257</v>
      </c>
      <c r="I1630" s="7">
        <v>13082</v>
      </c>
      <c r="J1630" s="7">
        <v>11933</v>
      </c>
      <c r="K1630" s="7">
        <v>14442</v>
      </c>
      <c r="L1630" s="7">
        <v>26769</v>
      </c>
      <c r="M1630" s="7">
        <v>27561</v>
      </c>
      <c r="N1630" s="7">
        <v>-22265</v>
      </c>
      <c r="O1630" s="7">
        <v>7720</v>
      </c>
      <c r="P1630" s="7">
        <v>-25731</v>
      </c>
      <c r="Q1630" s="7">
        <v>244855</v>
      </c>
      <c r="R1630" s="7">
        <v>51166</v>
      </c>
      <c r="S1630" s="7">
        <v>13337</v>
      </c>
      <c r="T1630" s="7">
        <v>5059</v>
      </c>
      <c r="U1630" s="7">
        <v>72328</v>
      </c>
      <c r="V1630" s="7">
        <v>-9319</v>
      </c>
      <c r="W1630" s="7">
        <v>107637</v>
      </c>
      <c r="X1630" s="7">
        <v>91865</v>
      </c>
      <c r="Y1630" s="7">
        <v>-27845</v>
      </c>
      <c r="Z1630" s="7">
        <v>128842</v>
      </c>
      <c r="AA1630" s="7">
        <v>77778</v>
      </c>
    </row>
    <row r="1631" spans="2:27">
      <c r="B1631" s="7" t="s">
        <v>553</v>
      </c>
      <c r="C1631" s="7" t="s">
        <v>481</v>
      </c>
      <c r="D1631" s="7" t="s">
        <v>9</v>
      </c>
      <c r="E1631" s="7" t="s">
        <v>9</v>
      </c>
      <c r="F1631" s="7" t="s">
        <v>9</v>
      </c>
      <c r="G1631" s="7" t="s">
        <v>9</v>
      </c>
      <c r="H1631" s="7" t="s">
        <v>9</v>
      </c>
      <c r="I1631" s="7" t="s">
        <v>9</v>
      </c>
      <c r="J1631" s="7" t="s">
        <v>9</v>
      </c>
      <c r="K1631" s="7" t="s">
        <v>9</v>
      </c>
      <c r="L1631" s="7" t="s">
        <v>9</v>
      </c>
      <c r="M1631" s="7">
        <v>58558</v>
      </c>
      <c r="N1631" s="7">
        <v>-20941</v>
      </c>
      <c r="O1631" s="7" t="s">
        <v>9</v>
      </c>
      <c r="P1631" s="7">
        <v>-15200</v>
      </c>
      <c r="Q1631" s="7">
        <v>91082</v>
      </c>
      <c r="R1631" s="7">
        <v>49565</v>
      </c>
      <c r="S1631" s="7">
        <v>-25169</v>
      </c>
      <c r="T1631" s="7">
        <v>-12366</v>
      </c>
      <c r="U1631" s="7">
        <v>52992</v>
      </c>
      <c r="V1631" s="7">
        <v>-54567</v>
      </c>
      <c r="W1631" s="7">
        <v>25387</v>
      </c>
      <c r="X1631" s="7">
        <v>19233</v>
      </c>
      <c r="Y1631" s="7">
        <v>-40724</v>
      </c>
      <c r="Z1631" s="7">
        <v>25701</v>
      </c>
      <c r="AA1631" s="7">
        <v>15556</v>
      </c>
    </row>
    <row r="1632" spans="2:27">
      <c r="B1632" s="7" t="s">
        <v>554</v>
      </c>
      <c r="C1632" s="7" t="s">
        <v>483</v>
      </c>
      <c r="D1632" s="7" t="s">
        <v>9</v>
      </c>
      <c r="E1632" s="7" t="s">
        <v>9</v>
      </c>
      <c r="F1632" s="7" t="s">
        <v>9</v>
      </c>
      <c r="G1632" s="7">
        <v>18631</v>
      </c>
      <c r="H1632" s="7">
        <v>12180</v>
      </c>
      <c r="I1632" s="7">
        <v>11691</v>
      </c>
      <c r="J1632" s="7">
        <v>13954</v>
      </c>
      <c r="K1632" s="7">
        <v>8585</v>
      </c>
      <c r="L1632" s="7">
        <v>9676</v>
      </c>
      <c r="M1632" s="7">
        <v>-21802</v>
      </c>
      <c r="N1632" s="7">
        <v>-6128</v>
      </c>
      <c r="O1632" s="7">
        <v>2076</v>
      </c>
      <c r="P1632" s="7">
        <v>-10207</v>
      </c>
      <c r="Q1632" s="7">
        <v>168768</v>
      </c>
      <c r="R1632" s="7">
        <v>1993</v>
      </c>
      <c r="S1632" s="7">
        <v>38485</v>
      </c>
      <c r="T1632" s="7">
        <v>16361</v>
      </c>
      <c r="U1632" s="7">
        <v>17022</v>
      </c>
      <c r="V1632" s="7">
        <v>37077</v>
      </c>
      <c r="W1632" s="7">
        <v>78310</v>
      </c>
      <c r="X1632" s="7">
        <v>59038</v>
      </c>
      <c r="Y1632" s="7">
        <v>12795</v>
      </c>
      <c r="Z1632" s="7">
        <v>111877</v>
      </c>
      <c r="AA1632" s="7">
        <v>45156</v>
      </c>
    </row>
    <row r="1633" spans="2:27">
      <c r="B1633" s="7" t="s">
        <v>555</v>
      </c>
      <c r="C1633" s="7" t="s">
        <v>485</v>
      </c>
      <c r="D1633" s="7" t="s">
        <v>9</v>
      </c>
      <c r="E1633" s="7" t="s">
        <v>9</v>
      </c>
      <c r="F1633" s="7" t="s">
        <v>9</v>
      </c>
      <c r="G1633" s="7">
        <v>207</v>
      </c>
      <c r="H1633" s="7">
        <v>77</v>
      </c>
      <c r="I1633" s="7">
        <v>1391</v>
      </c>
      <c r="J1633" s="7">
        <v>-2021</v>
      </c>
      <c r="K1633" s="7">
        <v>5857</v>
      </c>
      <c r="L1633" s="7">
        <v>17093</v>
      </c>
      <c r="M1633" s="7">
        <v>-9195</v>
      </c>
      <c r="N1633" s="7">
        <v>4804</v>
      </c>
      <c r="O1633" s="7">
        <v>5644</v>
      </c>
      <c r="P1633" s="7">
        <v>-324</v>
      </c>
      <c r="Q1633" s="7">
        <v>-14995</v>
      </c>
      <c r="R1633" s="7">
        <v>-392</v>
      </c>
      <c r="S1633" s="7">
        <v>21</v>
      </c>
      <c r="T1633" s="7">
        <v>1064</v>
      </c>
      <c r="U1633" s="7">
        <v>2314</v>
      </c>
      <c r="V1633" s="7">
        <v>8171</v>
      </c>
      <c r="W1633" s="7">
        <v>3940</v>
      </c>
      <c r="X1633" s="7">
        <v>13594</v>
      </c>
      <c r="Y1633" s="7">
        <v>84</v>
      </c>
      <c r="Z1633" s="7">
        <v>-8736</v>
      </c>
      <c r="AA1633" s="7">
        <v>17066</v>
      </c>
    </row>
    <row r="1634" spans="2:27">
      <c r="B1634" s="7" t="s">
        <v>556</v>
      </c>
      <c r="C1634" s="7" t="s">
        <v>487</v>
      </c>
      <c r="D1634" s="7" t="s">
        <v>9</v>
      </c>
      <c r="E1634" s="7" t="s">
        <v>9</v>
      </c>
      <c r="F1634" s="7" t="s">
        <v>9</v>
      </c>
      <c r="G1634" s="7">
        <v>46701</v>
      </c>
      <c r="H1634" s="7">
        <v>2848</v>
      </c>
      <c r="I1634" s="7">
        <v>18173</v>
      </c>
      <c r="J1634" s="7">
        <v>-11251</v>
      </c>
      <c r="K1634" s="7">
        <v>36310</v>
      </c>
      <c r="L1634" s="7">
        <v>-38189</v>
      </c>
      <c r="M1634" s="7">
        <v>9586</v>
      </c>
      <c r="N1634" s="7">
        <v>19819</v>
      </c>
      <c r="O1634" s="7">
        <v>-49442</v>
      </c>
      <c r="P1634" s="7">
        <v>18051</v>
      </c>
      <c r="Q1634" s="7">
        <v>-3849</v>
      </c>
      <c r="R1634" s="7">
        <v>8732</v>
      </c>
      <c r="S1634" s="7">
        <v>27796</v>
      </c>
      <c r="T1634" s="7">
        <v>5957</v>
      </c>
      <c r="U1634" s="7">
        <v>39357</v>
      </c>
      <c r="V1634" s="7">
        <v>-43086</v>
      </c>
      <c r="W1634" s="7">
        <v>687</v>
      </c>
      <c r="X1634" s="7">
        <v>15582</v>
      </c>
      <c r="Y1634" s="7">
        <v>-2130</v>
      </c>
      <c r="Z1634" s="7">
        <v>25082</v>
      </c>
      <c r="AA1634" s="7">
        <v>37654</v>
      </c>
    </row>
    <row r="1635" spans="2:27">
      <c r="B1635" s="7" t="s">
        <v>557</v>
      </c>
      <c r="C1635" s="7" t="s">
        <v>489</v>
      </c>
      <c r="D1635" s="7" t="s">
        <v>9</v>
      </c>
      <c r="E1635" s="7" t="s">
        <v>9</v>
      </c>
      <c r="F1635" s="7" t="s">
        <v>9</v>
      </c>
      <c r="G1635" s="7" t="s">
        <v>9</v>
      </c>
      <c r="H1635" s="7" t="s">
        <v>9</v>
      </c>
      <c r="I1635" s="7" t="s">
        <v>9</v>
      </c>
      <c r="J1635" s="7" t="s">
        <v>9</v>
      </c>
      <c r="K1635" s="7" t="s">
        <v>9</v>
      </c>
      <c r="L1635" s="7" t="s">
        <v>9</v>
      </c>
      <c r="M1635" s="7" t="s">
        <v>9</v>
      </c>
      <c r="N1635" s="7" t="s">
        <v>9</v>
      </c>
      <c r="O1635" s="7" t="s">
        <v>9</v>
      </c>
      <c r="P1635" s="7" t="s">
        <v>9</v>
      </c>
      <c r="Q1635" s="7" t="s">
        <v>9</v>
      </c>
      <c r="R1635" s="7" t="s">
        <v>9</v>
      </c>
      <c r="S1635" s="7" t="s">
        <v>9</v>
      </c>
      <c r="T1635" s="7">
        <v>69357</v>
      </c>
      <c r="U1635" s="7">
        <v>7391</v>
      </c>
      <c r="V1635" s="7">
        <v>-21145</v>
      </c>
      <c r="W1635" s="7">
        <v>-8896</v>
      </c>
      <c r="X1635" s="7">
        <v>-3475</v>
      </c>
      <c r="Y1635" s="7">
        <v>-29013</v>
      </c>
      <c r="Z1635" s="7">
        <v>-11071</v>
      </c>
      <c r="AA1635" s="7">
        <v>-727</v>
      </c>
    </row>
    <row r="1636" spans="2:27">
      <c r="B1636" s="7" t="s">
        <v>558</v>
      </c>
      <c r="C1636" s="7" t="s">
        <v>491</v>
      </c>
      <c r="D1636" s="7" t="s">
        <v>9</v>
      </c>
      <c r="E1636" s="7" t="s">
        <v>9</v>
      </c>
      <c r="F1636" s="7" t="s">
        <v>9</v>
      </c>
      <c r="G1636" s="7">
        <v>46701</v>
      </c>
      <c r="H1636" s="7">
        <v>2848</v>
      </c>
      <c r="I1636" s="7">
        <v>18173</v>
      </c>
      <c r="J1636" s="7">
        <v>-11251</v>
      </c>
      <c r="K1636" s="7">
        <v>36310</v>
      </c>
      <c r="L1636" s="7">
        <v>-38189</v>
      </c>
      <c r="M1636" s="7">
        <v>9586</v>
      </c>
      <c r="N1636" s="7">
        <v>19819</v>
      </c>
      <c r="O1636" s="7">
        <v>-49442</v>
      </c>
      <c r="P1636" s="7">
        <v>18051</v>
      </c>
      <c r="Q1636" s="7">
        <v>-3849</v>
      </c>
      <c r="R1636" s="7">
        <v>8732</v>
      </c>
      <c r="S1636" s="7">
        <v>27796</v>
      </c>
      <c r="T1636" s="7">
        <v>-63400</v>
      </c>
      <c r="U1636" s="7">
        <v>31966</v>
      </c>
      <c r="V1636" s="7">
        <v>-21941</v>
      </c>
      <c r="W1636" s="7">
        <v>9583</v>
      </c>
      <c r="X1636" s="7">
        <v>19057</v>
      </c>
      <c r="Y1636" s="7">
        <v>26883</v>
      </c>
      <c r="Z1636" s="7">
        <v>36153</v>
      </c>
      <c r="AA1636" s="7">
        <v>38381</v>
      </c>
    </row>
    <row r="1637" spans="2:27">
      <c r="B1637" s="7" t="s">
        <v>559</v>
      </c>
      <c r="C1637" s="7" t="s">
        <v>493</v>
      </c>
      <c r="D1637" s="7" t="s">
        <v>9</v>
      </c>
      <c r="E1637" s="7" t="s">
        <v>9</v>
      </c>
      <c r="F1637" s="7" t="s">
        <v>9</v>
      </c>
      <c r="G1637" s="7">
        <v>5350</v>
      </c>
      <c r="H1637" s="7">
        <v>7786</v>
      </c>
      <c r="I1637" s="7">
        <v>24586</v>
      </c>
      <c r="J1637" s="7">
        <v>23991</v>
      </c>
      <c r="K1637" s="7">
        <v>16568</v>
      </c>
      <c r="L1637" s="7">
        <v>11892</v>
      </c>
      <c r="M1637" s="7">
        <v>18485</v>
      </c>
      <c r="N1637" s="7">
        <v>20119</v>
      </c>
      <c r="O1637" s="7">
        <v>25389</v>
      </c>
      <c r="P1637" s="7">
        <v>55414</v>
      </c>
      <c r="Q1637" s="7">
        <v>19241</v>
      </c>
      <c r="R1637" s="7">
        <v>41158</v>
      </c>
      <c r="S1637" s="7">
        <v>42891</v>
      </c>
      <c r="T1637" s="7">
        <v>46999</v>
      </c>
      <c r="U1637" s="7">
        <v>46850</v>
      </c>
      <c r="V1637" s="7">
        <v>38816</v>
      </c>
      <c r="W1637" s="7">
        <v>40998</v>
      </c>
      <c r="X1637" s="7">
        <v>43989</v>
      </c>
      <c r="Y1637" s="7">
        <v>28559</v>
      </c>
      <c r="Z1637" s="7">
        <v>35849</v>
      </c>
      <c r="AA1637" s="7">
        <v>45882</v>
      </c>
    </row>
    <row r="1638" spans="2:27">
      <c r="B1638" s="7" t="s">
        <v>560</v>
      </c>
      <c r="C1638" s="7" t="s">
        <v>495</v>
      </c>
      <c r="D1638" s="7" t="s">
        <v>9</v>
      </c>
      <c r="E1638" s="7" t="s">
        <v>9</v>
      </c>
      <c r="F1638" s="7" t="s">
        <v>9</v>
      </c>
      <c r="G1638" s="7">
        <v>2839</v>
      </c>
      <c r="H1638" s="7">
        <v>4434</v>
      </c>
      <c r="I1638" s="7">
        <v>7020</v>
      </c>
      <c r="J1638" s="7">
        <v>12513</v>
      </c>
      <c r="K1638" s="7">
        <v>5652</v>
      </c>
      <c r="L1638" s="7">
        <v>617</v>
      </c>
      <c r="M1638" s="7">
        <v>925</v>
      </c>
      <c r="N1638" s="7">
        <v>2784</v>
      </c>
      <c r="O1638" s="7">
        <v>9823</v>
      </c>
      <c r="P1638" s="7">
        <v>27363</v>
      </c>
      <c r="Q1638" s="7">
        <v>-10399</v>
      </c>
      <c r="R1638" s="7">
        <v>9266</v>
      </c>
      <c r="S1638" s="7">
        <v>4132</v>
      </c>
      <c r="T1638" s="7">
        <v>5840</v>
      </c>
      <c r="U1638" s="7">
        <v>6440</v>
      </c>
      <c r="V1638" s="7">
        <v>5894</v>
      </c>
      <c r="W1638" s="7">
        <v>10397</v>
      </c>
      <c r="X1638" s="7">
        <v>5216</v>
      </c>
      <c r="Y1638" s="7">
        <v>1031</v>
      </c>
      <c r="Z1638" s="7">
        <v>3054</v>
      </c>
      <c r="AA1638" s="7">
        <v>3006</v>
      </c>
    </row>
    <row r="1639" spans="2:27">
      <c r="B1639" s="7" t="s">
        <v>561</v>
      </c>
      <c r="C1639" s="7" t="s">
        <v>497</v>
      </c>
      <c r="D1639" s="7" t="s">
        <v>9</v>
      </c>
      <c r="E1639" s="7" t="s">
        <v>9</v>
      </c>
      <c r="F1639" s="7" t="s">
        <v>9</v>
      </c>
      <c r="G1639" s="7">
        <v>2377</v>
      </c>
      <c r="H1639" s="7">
        <v>2487</v>
      </c>
      <c r="I1639" s="7">
        <v>12053</v>
      </c>
      <c r="J1639" s="7">
        <v>2625</v>
      </c>
      <c r="K1639" s="7">
        <v>2758</v>
      </c>
      <c r="L1639" s="7">
        <v>5573</v>
      </c>
      <c r="M1639" s="7">
        <v>11494</v>
      </c>
      <c r="N1639" s="7">
        <v>9775</v>
      </c>
      <c r="O1639" s="7">
        <v>11234</v>
      </c>
      <c r="P1639" s="7">
        <v>16571</v>
      </c>
      <c r="Q1639" s="7">
        <v>16316</v>
      </c>
      <c r="R1639" s="7">
        <v>14709</v>
      </c>
      <c r="S1639" s="7">
        <v>19845</v>
      </c>
      <c r="T1639" s="7">
        <v>17975</v>
      </c>
      <c r="U1639" s="7">
        <v>14370</v>
      </c>
      <c r="V1639" s="7">
        <v>8669</v>
      </c>
      <c r="W1639" s="7">
        <v>16564</v>
      </c>
      <c r="X1639" s="7">
        <v>23283</v>
      </c>
      <c r="Y1639" s="7">
        <v>11582</v>
      </c>
      <c r="Z1639" s="7">
        <v>18228</v>
      </c>
      <c r="AA1639" s="7">
        <v>7901</v>
      </c>
    </row>
    <row r="1640" spans="2:27">
      <c r="B1640" s="7" t="s">
        <v>562</v>
      </c>
      <c r="C1640" s="7" t="s">
        <v>499</v>
      </c>
      <c r="D1640" s="7" t="s">
        <v>9</v>
      </c>
      <c r="E1640" s="7" t="s">
        <v>9</v>
      </c>
      <c r="F1640" s="7" t="s">
        <v>9</v>
      </c>
      <c r="G1640" s="7">
        <v>134</v>
      </c>
      <c r="H1640" s="7">
        <v>865</v>
      </c>
      <c r="I1640" s="7">
        <v>5513</v>
      </c>
      <c r="J1640" s="7">
        <v>8853</v>
      </c>
      <c r="K1640" s="7">
        <v>8158</v>
      </c>
      <c r="L1640" s="7">
        <v>5702</v>
      </c>
      <c r="M1640" s="7">
        <v>6066</v>
      </c>
      <c r="N1640" s="7">
        <v>7560</v>
      </c>
      <c r="O1640" s="7">
        <v>4332</v>
      </c>
      <c r="P1640" s="7">
        <v>11480</v>
      </c>
      <c r="Q1640" s="7">
        <v>13324</v>
      </c>
      <c r="R1640" s="7">
        <v>17183</v>
      </c>
      <c r="S1640" s="7">
        <v>18914</v>
      </c>
      <c r="T1640" s="7">
        <v>23184</v>
      </c>
      <c r="U1640" s="7">
        <v>26040</v>
      </c>
      <c r="V1640" s="7">
        <v>24253</v>
      </c>
      <c r="W1640" s="7">
        <v>14037</v>
      </c>
      <c r="X1640" s="7">
        <v>15490</v>
      </c>
      <c r="Y1640" s="7">
        <v>15946</v>
      </c>
      <c r="Z1640" s="7">
        <v>14567</v>
      </c>
      <c r="AA1640" s="7">
        <v>34975</v>
      </c>
    </row>
    <row r="1641" spans="2:27">
      <c r="B1641" s="7" t="s">
        <v>563</v>
      </c>
      <c r="C1641" s="7" t="s">
        <v>501</v>
      </c>
      <c r="D1641" s="7" t="s">
        <v>9</v>
      </c>
      <c r="E1641" s="7" t="s">
        <v>9</v>
      </c>
      <c r="F1641" s="7" t="s">
        <v>9</v>
      </c>
      <c r="G1641" s="7" t="s">
        <v>9</v>
      </c>
      <c r="H1641" s="7" t="s">
        <v>9</v>
      </c>
      <c r="I1641" s="7" t="s">
        <v>9</v>
      </c>
      <c r="J1641" s="7" t="s">
        <v>9</v>
      </c>
      <c r="K1641" s="7" t="s">
        <v>9</v>
      </c>
      <c r="L1641" s="7" t="s">
        <v>9</v>
      </c>
      <c r="M1641" s="7" t="s">
        <v>9</v>
      </c>
      <c r="N1641" s="7" t="s">
        <v>9</v>
      </c>
      <c r="O1641" s="7" t="s">
        <v>9</v>
      </c>
      <c r="P1641" s="7" t="s">
        <v>9</v>
      </c>
      <c r="Q1641" s="7" t="s">
        <v>9</v>
      </c>
      <c r="R1641" s="7" t="s">
        <v>9</v>
      </c>
      <c r="S1641" s="7" t="s">
        <v>9</v>
      </c>
      <c r="T1641" s="7" t="s">
        <v>9</v>
      </c>
      <c r="U1641" s="7" t="s">
        <v>9</v>
      </c>
      <c r="V1641" s="7" t="s">
        <v>9</v>
      </c>
      <c r="W1641" s="7" t="s">
        <v>9</v>
      </c>
      <c r="X1641" s="7" t="s">
        <v>9</v>
      </c>
      <c r="Y1641" s="7" t="s">
        <v>9</v>
      </c>
      <c r="Z1641" s="7" t="s">
        <v>9</v>
      </c>
      <c r="AA1641" s="7" t="s">
        <v>9</v>
      </c>
    </row>
    <row r="1642" spans="2:27">
      <c r="B1642" s="7" t="s">
        <v>564</v>
      </c>
      <c r="C1642" s="7" t="s">
        <v>503</v>
      </c>
      <c r="D1642" s="7" t="s">
        <v>9</v>
      </c>
      <c r="E1642" s="7" t="s">
        <v>9</v>
      </c>
      <c r="F1642" s="7" t="s">
        <v>9</v>
      </c>
      <c r="G1642" s="7" t="s">
        <v>9</v>
      </c>
      <c r="H1642" s="7" t="s">
        <v>9</v>
      </c>
      <c r="I1642" s="7" t="s">
        <v>9</v>
      </c>
      <c r="J1642" s="7" t="s">
        <v>9</v>
      </c>
      <c r="K1642" s="7" t="s">
        <v>9</v>
      </c>
      <c r="L1642" s="7" t="s">
        <v>9</v>
      </c>
      <c r="M1642" s="7" t="s">
        <v>9</v>
      </c>
      <c r="N1642" s="7" t="s">
        <v>9</v>
      </c>
      <c r="O1642" s="7" t="s">
        <v>9</v>
      </c>
      <c r="P1642" s="7" t="s">
        <v>9</v>
      </c>
      <c r="Q1642" s="7" t="s">
        <v>9</v>
      </c>
      <c r="R1642" s="7" t="s">
        <v>9</v>
      </c>
      <c r="S1642" s="7" t="s">
        <v>9</v>
      </c>
      <c r="T1642" s="7" t="s">
        <v>9</v>
      </c>
      <c r="U1642" s="7" t="s">
        <v>9</v>
      </c>
      <c r="V1642" s="7" t="s">
        <v>9</v>
      </c>
      <c r="W1642" s="7" t="s">
        <v>9</v>
      </c>
      <c r="X1642" s="7" t="s">
        <v>9</v>
      </c>
      <c r="Y1642" s="7" t="s">
        <v>9</v>
      </c>
      <c r="Z1642" s="7" t="s">
        <v>9</v>
      </c>
      <c r="AA1642" s="7" t="s">
        <v>9</v>
      </c>
    </row>
    <row r="1643" spans="2:27">
      <c r="B1643" s="7" t="s">
        <v>565</v>
      </c>
      <c r="C1643" s="7" t="s">
        <v>505</v>
      </c>
      <c r="D1643" s="7" t="s">
        <v>9</v>
      </c>
      <c r="E1643" s="7" t="s">
        <v>9</v>
      </c>
      <c r="F1643" s="7" t="s">
        <v>9</v>
      </c>
      <c r="G1643" s="7" t="s">
        <v>9</v>
      </c>
      <c r="H1643" s="7" t="s">
        <v>9</v>
      </c>
      <c r="I1643" s="7" t="s">
        <v>9</v>
      </c>
      <c r="J1643" s="7" t="s">
        <v>9</v>
      </c>
      <c r="K1643" s="7" t="s">
        <v>9</v>
      </c>
      <c r="L1643" s="7" t="s">
        <v>9</v>
      </c>
      <c r="M1643" s="7" t="s">
        <v>9</v>
      </c>
      <c r="N1643" s="7" t="s">
        <v>9</v>
      </c>
      <c r="O1643" s="7" t="s">
        <v>9</v>
      </c>
      <c r="P1643" s="7" t="s">
        <v>9</v>
      </c>
      <c r="Q1643" s="7" t="s">
        <v>9</v>
      </c>
      <c r="R1643" s="7" t="s">
        <v>9</v>
      </c>
      <c r="S1643" s="7" t="s">
        <v>9</v>
      </c>
      <c r="T1643" s="7" t="s">
        <v>9</v>
      </c>
      <c r="U1643" s="7" t="s">
        <v>9</v>
      </c>
      <c r="V1643" s="7" t="s">
        <v>9</v>
      </c>
      <c r="W1643" s="7" t="s">
        <v>9</v>
      </c>
      <c r="X1643" s="7" t="s">
        <v>9</v>
      </c>
      <c r="Y1643" s="7" t="s">
        <v>9</v>
      </c>
      <c r="Z1643" s="7" t="s">
        <v>9</v>
      </c>
      <c r="AA1643" s="7" t="s">
        <v>9</v>
      </c>
    </row>
    <row r="1644" spans="2:27">
      <c r="B1644" s="7" t="s">
        <v>566</v>
      </c>
      <c r="C1644" s="7" t="s">
        <v>507</v>
      </c>
      <c r="D1644" s="7" t="s">
        <v>9</v>
      </c>
      <c r="E1644" s="7" t="s">
        <v>9</v>
      </c>
      <c r="F1644" s="7" t="s">
        <v>9</v>
      </c>
      <c r="G1644" s="7">
        <v>-4679</v>
      </c>
      <c r="H1644" s="7">
        <v>85</v>
      </c>
      <c r="I1644" s="7">
        <v>8979</v>
      </c>
      <c r="J1644" s="7">
        <v>-1902</v>
      </c>
      <c r="K1644" s="7">
        <v>-10403</v>
      </c>
      <c r="L1644" s="7">
        <v>-1082</v>
      </c>
      <c r="M1644" s="7">
        <v>-385</v>
      </c>
      <c r="N1644" s="7">
        <v>16062</v>
      </c>
      <c r="O1644" s="7">
        <v>18605</v>
      </c>
      <c r="P1644" s="7">
        <v>24124</v>
      </c>
      <c r="Q1644" s="7">
        <v>-27092</v>
      </c>
      <c r="R1644" s="7">
        <v>25722</v>
      </c>
      <c r="S1644" s="7">
        <v>-8964</v>
      </c>
      <c r="T1644" s="7">
        <v>15389</v>
      </c>
      <c r="U1644" s="7">
        <v>21308</v>
      </c>
      <c r="V1644" s="7">
        <v>114185</v>
      </c>
      <c r="W1644" s="7">
        <v>-74435</v>
      </c>
      <c r="X1644" s="7">
        <v>-14969</v>
      </c>
      <c r="Y1644" s="7">
        <v>45072</v>
      </c>
      <c r="Z1644" s="7">
        <v>-29959</v>
      </c>
      <c r="AA1644" s="7">
        <v>-20759</v>
      </c>
    </row>
    <row r="1645" spans="2:27">
      <c r="B1645" s="7" t="s">
        <v>567</v>
      </c>
      <c r="C1645" s="7" t="s">
        <v>509</v>
      </c>
      <c r="D1645" s="7" t="s">
        <v>9</v>
      </c>
      <c r="E1645" s="7" t="s">
        <v>9</v>
      </c>
      <c r="F1645" s="7" t="s">
        <v>9</v>
      </c>
      <c r="G1645" s="7">
        <v>-4679</v>
      </c>
      <c r="H1645" s="7">
        <v>85</v>
      </c>
      <c r="I1645" s="7">
        <v>8979</v>
      </c>
      <c r="J1645" s="7">
        <v>-1902</v>
      </c>
      <c r="K1645" s="7">
        <v>-10403</v>
      </c>
      <c r="L1645" s="7">
        <v>-1082</v>
      </c>
      <c r="M1645" s="7">
        <v>-385</v>
      </c>
      <c r="N1645" s="7">
        <v>16062</v>
      </c>
      <c r="O1645" s="7">
        <v>18605</v>
      </c>
      <c r="P1645" s="7">
        <v>24124</v>
      </c>
      <c r="Q1645" s="7">
        <v>-27092</v>
      </c>
      <c r="R1645" s="7">
        <v>25722</v>
      </c>
      <c r="S1645" s="7">
        <v>-8964</v>
      </c>
      <c r="T1645" s="7">
        <v>15389</v>
      </c>
      <c r="U1645" s="7">
        <v>21308</v>
      </c>
      <c r="V1645" s="7">
        <v>114185</v>
      </c>
      <c r="W1645" s="7">
        <v>-74435</v>
      </c>
      <c r="X1645" s="7">
        <v>-14969</v>
      </c>
      <c r="Y1645" s="7">
        <v>45072</v>
      </c>
      <c r="Z1645" s="7">
        <v>-29959</v>
      </c>
      <c r="AA1645" s="7">
        <v>-20759</v>
      </c>
    </row>
    <row r="1646" spans="2:27">
      <c r="B1646" s="7" t="s">
        <v>568</v>
      </c>
      <c r="C1646" s="7" t="s">
        <v>511</v>
      </c>
      <c r="D1646" s="7" t="s">
        <v>9</v>
      </c>
      <c r="E1646" s="7" t="s">
        <v>9</v>
      </c>
      <c r="F1646" s="7" t="s">
        <v>9</v>
      </c>
      <c r="G1646" s="7" t="s">
        <v>9</v>
      </c>
      <c r="H1646" s="7" t="s">
        <v>9</v>
      </c>
      <c r="I1646" s="7" t="s">
        <v>9</v>
      </c>
      <c r="J1646" s="7" t="s">
        <v>9</v>
      </c>
      <c r="K1646" s="7" t="s">
        <v>9</v>
      </c>
      <c r="L1646" s="7" t="s">
        <v>9</v>
      </c>
      <c r="M1646" s="7" t="s">
        <v>9</v>
      </c>
      <c r="N1646" s="7" t="s">
        <v>9</v>
      </c>
      <c r="O1646" s="7" t="s">
        <v>9</v>
      </c>
      <c r="P1646" s="7" t="s">
        <v>9</v>
      </c>
      <c r="Q1646" s="7" t="s">
        <v>9</v>
      </c>
      <c r="R1646" s="7" t="s">
        <v>9</v>
      </c>
      <c r="S1646" s="7" t="s">
        <v>9</v>
      </c>
      <c r="T1646" s="7" t="s">
        <v>9</v>
      </c>
      <c r="U1646" s="7" t="s">
        <v>9</v>
      </c>
      <c r="V1646" s="7" t="s">
        <v>9</v>
      </c>
      <c r="W1646" s="7" t="s">
        <v>9</v>
      </c>
      <c r="X1646" s="7" t="s">
        <v>9</v>
      </c>
      <c r="Y1646" s="7" t="s">
        <v>9</v>
      </c>
      <c r="Z1646" s="7" t="s">
        <v>9</v>
      </c>
      <c r="AA1646" s="7" t="s">
        <v>9</v>
      </c>
    </row>
    <row r="1647" spans="2:27">
      <c r="B1647" s="7" t="s">
        <v>569</v>
      </c>
      <c r="C1647" s="7" t="s">
        <v>513</v>
      </c>
      <c r="D1647" s="7" t="s">
        <v>9</v>
      </c>
      <c r="E1647" s="7" t="s">
        <v>9</v>
      </c>
      <c r="F1647" s="7" t="s">
        <v>9</v>
      </c>
      <c r="G1647" s="7">
        <v>25137</v>
      </c>
      <c r="H1647" s="7">
        <v>12667</v>
      </c>
      <c r="I1647" s="7">
        <v>38038</v>
      </c>
      <c r="J1647" s="7">
        <v>19001</v>
      </c>
      <c r="K1647" s="7">
        <v>4352</v>
      </c>
      <c r="L1647" s="7">
        <v>44616</v>
      </c>
      <c r="M1647" s="7">
        <v>-24744</v>
      </c>
      <c r="N1647" s="7">
        <v>29787</v>
      </c>
      <c r="O1647" s="7">
        <v>17525</v>
      </c>
      <c r="P1647" s="7">
        <v>-53816</v>
      </c>
      <c r="Q1647" s="7">
        <v>9907</v>
      </c>
      <c r="R1647" s="7">
        <v>-18027</v>
      </c>
      <c r="S1647" s="7">
        <v>27077</v>
      </c>
      <c r="T1647" s="7">
        <v>-13747</v>
      </c>
      <c r="U1647" s="7">
        <v>12672</v>
      </c>
      <c r="V1647" s="7">
        <v>-1110</v>
      </c>
      <c r="W1647" s="7">
        <v>15486</v>
      </c>
      <c r="X1647" s="7">
        <v>40068</v>
      </c>
      <c r="Y1647" s="7">
        <v>-12800</v>
      </c>
      <c r="Z1647" s="7">
        <v>15101</v>
      </c>
      <c r="AA1647" s="7">
        <v>-29863</v>
      </c>
    </row>
    <row r="1648" spans="2:27">
      <c r="B1648" s="7" t="s">
        <v>570</v>
      </c>
      <c r="C1648" s="7" t="s">
        <v>515</v>
      </c>
      <c r="D1648" s="7" t="s">
        <v>9</v>
      </c>
      <c r="E1648" s="7" t="s">
        <v>9</v>
      </c>
      <c r="F1648" s="7" t="s">
        <v>9</v>
      </c>
      <c r="G1648" s="7">
        <v>5647</v>
      </c>
      <c r="H1648" s="7">
        <v>2605</v>
      </c>
      <c r="I1648" s="7">
        <v>25457</v>
      </c>
      <c r="J1648" s="7">
        <v>9590</v>
      </c>
      <c r="K1648" s="7">
        <v>11755</v>
      </c>
      <c r="L1648" s="7">
        <v>31789</v>
      </c>
      <c r="M1648" s="7">
        <v>-42976</v>
      </c>
      <c r="N1648" s="7">
        <v>10546</v>
      </c>
      <c r="O1648" s="7">
        <v>2540</v>
      </c>
      <c r="P1648" s="7">
        <v>-4553</v>
      </c>
      <c r="Q1648" s="7">
        <v>17458</v>
      </c>
      <c r="R1648" s="7">
        <v>-11486</v>
      </c>
      <c r="S1648" s="7">
        <v>22987</v>
      </c>
      <c r="T1648" s="7">
        <v>-10681</v>
      </c>
      <c r="U1648" s="7">
        <v>1221</v>
      </c>
      <c r="V1648" s="7">
        <v>-8337</v>
      </c>
      <c r="W1648" s="7">
        <v>-15757</v>
      </c>
      <c r="X1648" s="7">
        <v>11803</v>
      </c>
      <c r="Y1648" s="7">
        <v>24305</v>
      </c>
      <c r="Z1648" s="7">
        <v>5661</v>
      </c>
      <c r="AA1648" s="7">
        <v>-3972</v>
      </c>
    </row>
    <row r="1649" spans="2:27">
      <c r="B1649" s="7" t="s">
        <v>571</v>
      </c>
      <c r="C1649" s="7" t="s">
        <v>517</v>
      </c>
      <c r="D1649" s="7" t="s">
        <v>9</v>
      </c>
      <c r="E1649" s="7" t="s">
        <v>9</v>
      </c>
      <c r="F1649" s="7" t="s">
        <v>9</v>
      </c>
      <c r="G1649" s="7">
        <v>19490</v>
      </c>
      <c r="H1649" s="7">
        <v>10062</v>
      </c>
      <c r="I1649" s="7">
        <v>12581</v>
      </c>
      <c r="J1649" s="7">
        <v>9411</v>
      </c>
      <c r="K1649" s="7">
        <v>-7403</v>
      </c>
      <c r="L1649" s="7">
        <v>12827</v>
      </c>
      <c r="M1649" s="7">
        <v>18232</v>
      </c>
      <c r="N1649" s="7">
        <v>19241</v>
      </c>
      <c r="O1649" s="7">
        <v>14985</v>
      </c>
      <c r="P1649" s="7">
        <v>-49263</v>
      </c>
      <c r="Q1649" s="7">
        <v>-7551</v>
      </c>
      <c r="R1649" s="7">
        <v>-6541</v>
      </c>
      <c r="S1649" s="7">
        <v>4090</v>
      </c>
      <c r="T1649" s="7">
        <v>-3066</v>
      </c>
      <c r="U1649" s="7">
        <v>11451</v>
      </c>
      <c r="V1649" s="7">
        <v>7227</v>
      </c>
      <c r="W1649" s="7">
        <v>31243</v>
      </c>
      <c r="X1649" s="7">
        <v>28265</v>
      </c>
      <c r="Y1649" s="7">
        <v>-37105</v>
      </c>
      <c r="Z1649" s="7">
        <v>9440</v>
      </c>
      <c r="AA1649" s="7">
        <v>-25891</v>
      </c>
    </row>
    <row r="1650" spans="2:27">
      <c r="B1650" s="7" t="s">
        <v>621</v>
      </c>
      <c r="C1650" s="7" t="s">
        <v>622</v>
      </c>
      <c r="D1650" s="7" t="s">
        <v>9</v>
      </c>
      <c r="E1650" s="7" t="s">
        <v>9</v>
      </c>
      <c r="F1650" s="7" t="s">
        <v>9</v>
      </c>
      <c r="G1650" s="7">
        <v>-38780</v>
      </c>
      <c r="H1650" s="7">
        <v>-37416</v>
      </c>
      <c r="I1650" s="7">
        <v>53115</v>
      </c>
      <c r="J1650" s="7">
        <v>-12096</v>
      </c>
      <c r="K1650" s="7">
        <v>11553</v>
      </c>
      <c r="L1650" s="7">
        <v>-86852</v>
      </c>
      <c r="M1650" s="7">
        <v>38660</v>
      </c>
      <c r="N1650" s="7">
        <v>20073</v>
      </c>
      <c r="O1650" s="7">
        <v>-140028</v>
      </c>
      <c r="P1650" s="7">
        <v>245533</v>
      </c>
      <c r="Q1650" s="7">
        <v>-208573</v>
      </c>
      <c r="R1650" s="7">
        <v>-141139</v>
      </c>
      <c r="S1650" s="7">
        <v>72448</v>
      </c>
      <c r="T1650" s="7">
        <v>-1933</v>
      </c>
      <c r="U1650" s="7">
        <v>-53751</v>
      </c>
      <c r="V1650" s="7">
        <v>191016</v>
      </c>
      <c r="W1650" s="7">
        <v>-70332</v>
      </c>
      <c r="X1650" s="7">
        <v>36800</v>
      </c>
      <c r="Y1650" s="7">
        <v>62478</v>
      </c>
      <c r="Z1650" s="7">
        <v>-26117</v>
      </c>
      <c r="AA1650" s="7">
        <v>64257</v>
      </c>
    </row>
    <row r="1651" spans="2:27">
      <c r="B1651" s="7" t="s">
        <v>407</v>
      </c>
      <c r="C1651" s="7" t="s">
        <v>408</v>
      </c>
      <c r="D1651" s="7" t="s">
        <v>9</v>
      </c>
      <c r="E1651" s="7" t="s">
        <v>9</v>
      </c>
      <c r="F1651" s="7" t="s">
        <v>9</v>
      </c>
      <c r="G1651" s="7">
        <v>71908</v>
      </c>
      <c r="H1651" s="7">
        <v>48276</v>
      </c>
      <c r="I1651" s="7">
        <v>59024</v>
      </c>
      <c r="J1651" s="7">
        <v>44257</v>
      </c>
      <c r="K1651" s="7">
        <v>65663</v>
      </c>
      <c r="L1651" s="7">
        <v>98042</v>
      </c>
      <c r="M1651" s="7">
        <v>91486</v>
      </c>
      <c r="N1651" s="7">
        <v>45015</v>
      </c>
      <c r="O1651" s="7">
        <v>103286</v>
      </c>
      <c r="P1651" s="7">
        <v>79233</v>
      </c>
      <c r="Q1651" s="7">
        <v>81264</v>
      </c>
      <c r="R1651" s="7">
        <v>39487</v>
      </c>
      <c r="S1651" s="7">
        <v>18592</v>
      </c>
      <c r="T1651" s="7">
        <v>17943</v>
      </c>
      <c r="U1651" s="7">
        <v>29716</v>
      </c>
      <c r="V1651" s="7">
        <v>19838</v>
      </c>
      <c r="W1651" s="7">
        <v>28805</v>
      </c>
      <c r="X1651" s="7">
        <v>29463</v>
      </c>
      <c r="Y1651" s="7">
        <v>26520</v>
      </c>
      <c r="Z1651" s="7">
        <v>18498</v>
      </c>
      <c r="AA1651" s="7">
        <v>1132</v>
      </c>
    </row>
    <row r="1652" spans="2:27">
      <c r="B1652" s="7" t="s">
        <v>573</v>
      </c>
      <c r="C1652" s="7" t="s">
        <v>574</v>
      </c>
      <c r="D1652" s="7" t="s">
        <v>9</v>
      </c>
      <c r="E1652" s="7" t="s">
        <v>9</v>
      </c>
      <c r="F1652" s="7" t="s">
        <v>9</v>
      </c>
      <c r="G1652" s="7">
        <v>-102907</v>
      </c>
      <c r="H1652" s="7">
        <v>-60135</v>
      </c>
      <c r="I1652" s="7">
        <v>9908</v>
      </c>
      <c r="J1652" s="7">
        <v>-37972</v>
      </c>
      <c r="K1652" s="7">
        <v>-15071</v>
      </c>
      <c r="L1652" s="7">
        <v>-111468</v>
      </c>
      <c r="M1652" s="7">
        <v>-32415</v>
      </c>
      <c r="N1652" s="7">
        <v>20735</v>
      </c>
      <c r="O1652" s="7">
        <v>-212338</v>
      </c>
      <c r="P1652" s="7">
        <v>172136</v>
      </c>
      <c r="Q1652" s="7">
        <v>-261653</v>
      </c>
      <c r="R1652" s="7">
        <v>-146050</v>
      </c>
      <c r="S1652" s="7">
        <v>12137</v>
      </c>
      <c r="T1652" s="7">
        <v>51954</v>
      </c>
      <c r="U1652" s="7">
        <v>-65751</v>
      </c>
      <c r="V1652" s="7">
        <v>54242</v>
      </c>
      <c r="W1652" s="7">
        <v>16271</v>
      </c>
      <c r="X1652" s="7">
        <v>47479</v>
      </c>
      <c r="Y1652" s="7">
        <v>-982</v>
      </c>
      <c r="Z1652" s="7">
        <v>-51611</v>
      </c>
      <c r="AA1652" s="7">
        <v>57137</v>
      </c>
    </row>
    <row r="1653" spans="2:27">
      <c r="B1653" s="7" t="s">
        <v>593</v>
      </c>
      <c r="C1653" s="7" t="s">
        <v>594</v>
      </c>
      <c r="D1653" s="7" t="s">
        <v>9</v>
      </c>
      <c r="E1653" s="7" t="s">
        <v>9</v>
      </c>
      <c r="F1653" s="7" t="s">
        <v>9</v>
      </c>
      <c r="G1653" s="7">
        <v>-7781</v>
      </c>
      <c r="H1653" s="7">
        <v>-25557</v>
      </c>
      <c r="I1653" s="7">
        <v>-15817</v>
      </c>
      <c r="J1653" s="7">
        <v>-18381</v>
      </c>
      <c r="K1653" s="7">
        <v>-39039</v>
      </c>
      <c r="L1653" s="7">
        <v>-73426</v>
      </c>
      <c r="M1653" s="7">
        <v>-20411</v>
      </c>
      <c r="N1653" s="7">
        <v>-45677</v>
      </c>
      <c r="O1653" s="7">
        <v>-30976</v>
      </c>
      <c r="P1653" s="7">
        <v>-5836</v>
      </c>
      <c r="Q1653" s="7">
        <v>-28184</v>
      </c>
      <c r="R1653" s="7">
        <v>-34576</v>
      </c>
      <c r="S1653" s="7">
        <v>41719</v>
      </c>
      <c r="T1653" s="7">
        <v>-71830</v>
      </c>
      <c r="U1653" s="7">
        <v>-17716</v>
      </c>
      <c r="V1653" s="7">
        <v>116936</v>
      </c>
      <c r="W1653" s="7">
        <v>-115408</v>
      </c>
      <c r="X1653" s="7">
        <v>-40142</v>
      </c>
      <c r="Y1653" s="7">
        <v>36940</v>
      </c>
      <c r="Z1653" s="7">
        <v>6996</v>
      </c>
      <c r="AA1653" s="7">
        <v>5988</v>
      </c>
    </row>
    <row r="1654" spans="2:27">
      <c r="B1654" s="7" t="s">
        <v>623</v>
      </c>
      <c r="C1654" s="7" t="s">
        <v>624</v>
      </c>
      <c r="D1654" s="7" t="s">
        <v>9</v>
      </c>
      <c r="E1654" s="7" t="s">
        <v>9</v>
      </c>
      <c r="F1654" s="7" t="s">
        <v>9</v>
      </c>
      <c r="G1654" s="7">
        <v>-70934</v>
      </c>
      <c r="H1654" s="7">
        <v>-56046</v>
      </c>
      <c r="I1654" s="7">
        <v>25838</v>
      </c>
      <c r="J1654" s="7">
        <v>-35882</v>
      </c>
      <c r="K1654" s="7">
        <v>-13414</v>
      </c>
      <c r="L1654" s="7">
        <v>-101744</v>
      </c>
      <c r="M1654" s="7">
        <v>32034</v>
      </c>
      <c r="N1654" s="7">
        <v>10192</v>
      </c>
      <c r="O1654" s="7">
        <v>-145338</v>
      </c>
      <c r="P1654" s="7">
        <v>243644</v>
      </c>
      <c r="Q1654" s="7">
        <v>-212788</v>
      </c>
      <c r="R1654" s="7">
        <v>-149656</v>
      </c>
      <c r="S1654" s="7">
        <v>61646</v>
      </c>
      <c r="T1654" s="7">
        <v>-12731</v>
      </c>
      <c r="U1654" s="7">
        <v>-65873</v>
      </c>
      <c r="V1654" s="7">
        <v>173915</v>
      </c>
      <c r="W1654" s="7">
        <v>-71338</v>
      </c>
      <c r="X1654" s="7">
        <v>35331</v>
      </c>
      <c r="Y1654" s="7">
        <v>60094</v>
      </c>
      <c r="Z1654" s="7">
        <v>-28027</v>
      </c>
      <c r="AA1654" s="7">
        <v>60658</v>
      </c>
    </row>
    <row r="1655" spans="2:27">
      <c r="B1655" s="7" t="s">
        <v>228</v>
      </c>
      <c r="C1655" s="7" t="s">
        <v>229</v>
      </c>
      <c r="D1655" s="7" t="s">
        <v>9</v>
      </c>
      <c r="E1655" s="7" t="s">
        <v>9</v>
      </c>
      <c r="F1655" s="7" t="s">
        <v>9</v>
      </c>
      <c r="G1655" s="7">
        <v>223108</v>
      </c>
      <c r="H1655" s="7">
        <v>187145</v>
      </c>
      <c r="I1655" s="7">
        <v>574816</v>
      </c>
      <c r="J1655" s="7">
        <v>220173</v>
      </c>
      <c r="K1655" s="7">
        <v>484258</v>
      </c>
      <c r="L1655" s="7">
        <v>121134</v>
      </c>
      <c r="M1655" s="7">
        <v>228904</v>
      </c>
      <c r="N1655" s="7">
        <v>160017</v>
      </c>
      <c r="O1655" s="7">
        <v>-111604</v>
      </c>
      <c r="P1655" s="7">
        <v>570898</v>
      </c>
      <c r="Q1655" s="7">
        <v>-6300</v>
      </c>
      <c r="R1655" s="7">
        <v>84299</v>
      </c>
      <c r="S1655" s="7">
        <v>568357</v>
      </c>
      <c r="T1655" s="7">
        <v>173609</v>
      </c>
      <c r="U1655" s="7">
        <v>729953</v>
      </c>
      <c r="V1655" s="7">
        <v>555689</v>
      </c>
      <c r="W1655" s="7">
        <v>80747</v>
      </c>
      <c r="X1655" s="7">
        <v>232970</v>
      </c>
      <c r="Y1655" s="7">
        <v>358218</v>
      </c>
      <c r="Z1655" s="7">
        <v>377134</v>
      </c>
      <c r="AA1655" s="7">
        <v>772543</v>
      </c>
    </row>
    <row r="1658" spans="2:27">
      <c r="C1658" s="19" t="s">
        <v>661</v>
      </c>
      <c r="D1658" s="19"/>
      <c r="E1658" s="19"/>
      <c r="F1658" s="19"/>
    </row>
    <row r="1660" spans="2:27">
      <c r="B1660" s="1" t="s">
        <v>596</v>
      </c>
    </row>
    <row r="1661" spans="2:27">
      <c r="B1661" s="7" t="s">
        <v>519</v>
      </c>
      <c r="C1661" s="7" t="s">
        <v>520</v>
      </c>
      <c r="D1661" s="7" t="s">
        <v>9</v>
      </c>
      <c r="E1661" s="7" t="s">
        <v>9</v>
      </c>
      <c r="F1661" s="7" t="s">
        <v>9</v>
      </c>
      <c r="G1661" s="7">
        <v>53287</v>
      </c>
      <c r="H1661" s="7">
        <v>71917</v>
      </c>
      <c r="I1661" s="7">
        <v>99194</v>
      </c>
      <c r="J1661" s="7">
        <v>122980</v>
      </c>
      <c r="K1661" s="7">
        <v>147947</v>
      </c>
      <c r="L1661" s="7">
        <v>162839</v>
      </c>
      <c r="M1661" s="7">
        <v>169465</v>
      </c>
      <c r="N1661" s="7">
        <v>179346</v>
      </c>
      <c r="O1661" s="7">
        <v>184656</v>
      </c>
      <c r="P1661" s="7">
        <v>186545</v>
      </c>
      <c r="Q1661" s="7">
        <v>190760</v>
      </c>
      <c r="R1661" s="7">
        <v>199277</v>
      </c>
      <c r="S1661" s="7">
        <v>210079</v>
      </c>
      <c r="T1661" s="7">
        <v>220877</v>
      </c>
      <c r="U1661" s="7">
        <v>232999</v>
      </c>
      <c r="V1661" s="7">
        <v>250100</v>
      </c>
      <c r="W1661" s="7">
        <v>251106</v>
      </c>
      <c r="X1661" s="7">
        <v>252575</v>
      </c>
      <c r="Y1661" s="7">
        <v>254959</v>
      </c>
      <c r="Z1661" s="7">
        <v>256869</v>
      </c>
      <c r="AA1661" s="7">
        <v>260468</v>
      </c>
    </row>
    <row r="1662" spans="2:27">
      <c r="B1662" s="7" t="s">
        <v>521</v>
      </c>
      <c r="C1662" s="7" t="s">
        <v>522</v>
      </c>
      <c r="D1662" s="7" t="s">
        <v>9</v>
      </c>
      <c r="E1662" s="7" t="s">
        <v>9</v>
      </c>
      <c r="F1662" s="7" t="s">
        <v>9</v>
      </c>
      <c r="G1662" s="7">
        <v>46577</v>
      </c>
      <c r="H1662" s="7">
        <v>64577</v>
      </c>
      <c r="I1662" s="7">
        <v>90903</v>
      </c>
      <c r="J1662" s="7">
        <v>114207</v>
      </c>
      <c r="K1662" s="7">
        <v>138621</v>
      </c>
      <c r="L1662" s="7">
        <v>154026</v>
      </c>
      <c r="M1662" s="7">
        <v>159718</v>
      </c>
      <c r="N1662" s="7">
        <v>169212</v>
      </c>
      <c r="O1662" s="7">
        <v>174563</v>
      </c>
      <c r="P1662" s="7">
        <v>174614</v>
      </c>
      <c r="Q1662" s="7">
        <v>179259</v>
      </c>
      <c r="R1662" s="7">
        <v>184552</v>
      </c>
      <c r="S1662" s="7">
        <v>187430</v>
      </c>
      <c r="T1662" s="7">
        <v>195203</v>
      </c>
      <c r="U1662" s="7">
        <v>206698</v>
      </c>
      <c r="V1662" s="7">
        <v>222280</v>
      </c>
      <c r="W1662" s="7">
        <v>222351</v>
      </c>
      <c r="X1662" s="7">
        <v>221253</v>
      </c>
      <c r="Y1662" s="7">
        <v>222064</v>
      </c>
      <c r="Z1662" s="7">
        <v>221540</v>
      </c>
      <c r="AA1662" s="7">
        <v>222458</v>
      </c>
    </row>
    <row r="1663" spans="2:27">
      <c r="B1663" s="7" t="s">
        <v>523</v>
      </c>
      <c r="C1663" s="7" t="s">
        <v>524</v>
      </c>
      <c r="D1663" s="7" t="s">
        <v>9</v>
      </c>
      <c r="E1663" s="7" t="s">
        <v>9</v>
      </c>
      <c r="F1663" s="7" t="s">
        <v>9</v>
      </c>
      <c r="G1663" s="7">
        <v>44772</v>
      </c>
      <c r="H1663" s="7">
        <v>62654</v>
      </c>
      <c r="I1663" s="7">
        <v>88487</v>
      </c>
      <c r="J1663" s="7">
        <v>110727</v>
      </c>
      <c r="K1663" s="7">
        <v>134550</v>
      </c>
      <c r="L1663" s="7">
        <v>149399</v>
      </c>
      <c r="M1663" s="7">
        <v>154021</v>
      </c>
      <c r="N1663" s="7">
        <v>163073</v>
      </c>
      <c r="O1663" s="7">
        <v>167594</v>
      </c>
      <c r="P1663" s="7">
        <v>167825</v>
      </c>
      <c r="Q1663" s="7">
        <v>172196</v>
      </c>
      <c r="R1663" s="7">
        <v>178069</v>
      </c>
      <c r="S1663" s="7">
        <v>180424</v>
      </c>
      <c r="T1663" s="7">
        <v>186727</v>
      </c>
      <c r="U1663" s="7">
        <v>196279</v>
      </c>
      <c r="V1663" s="7">
        <v>209675</v>
      </c>
      <c r="W1663" s="7">
        <v>208758</v>
      </c>
      <c r="X1663" s="7">
        <v>206299</v>
      </c>
      <c r="Y1663" s="7">
        <v>206084</v>
      </c>
      <c r="Z1663" s="7">
        <v>205707</v>
      </c>
      <c r="AA1663" s="7">
        <v>206202</v>
      </c>
    </row>
    <row r="1664" spans="2:27">
      <c r="B1664" s="7" t="s">
        <v>597</v>
      </c>
      <c r="C1664" s="7" t="s">
        <v>143</v>
      </c>
      <c r="D1664" s="7" t="s">
        <v>9</v>
      </c>
      <c r="E1664" s="7" t="s">
        <v>9</v>
      </c>
      <c r="F1664" s="7" t="s">
        <v>9</v>
      </c>
      <c r="G1664" s="7">
        <v>1131</v>
      </c>
      <c r="H1664" s="7">
        <v>1226</v>
      </c>
      <c r="I1664" s="7">
        <v>1321</v>
      </c>
      <c r="J1664" s="7">
        <v>1479</v>
      </c>
      <c r="K1664" s="7">
        <v>1662</v>
      </c>
      <c r="L1664" s="7">
        <v>1842</v>
      </c>
      <c r="M1664" s="7">
        <v>1939</v>
      </c>
      <c r="N1664" s="7">
        <v>2427</v>
      </c>
      <c r="O1664" s="7">
        <v>2161</v>
      </c>
      <c r="P1664" s="7">
        <v>1980</v>
      </c>
      <c r="Q1664" s="7">
        <v>2044</v>
      </c>
      <c r="R1664" s="7">
        <v>2094</v>
      </c>
      <c r="S1664" s="7">
        <v>2007</v>
      </c>
      <c r="T1664" s="7">
        <v>2042</v>
      </c>
      <c r="U1664" s="7">
        <v>1791</v>
      </c>
      <c r="V1664" s="7">
        <v>2569</v>
      </c>
      <c r="W1664" s="7">
        <v>1122</v>
      </c>
      <c r="X1664" s="7">
        <v>924</v>
      </c>
      <c r="Y1664" s="7">
        <v>1170</v>
      </c>
      <c r="Z1664" s="7">
        <v>1170</v>
      </c>
      <c r="AA1664" s="7">
        <v>1107</v>
      </c>
    </row>
    <row r="1665" spans="2:27">
      <c r="B1665" s="7" t="s">
        <v>598</v>
      </c>
      <c r="C1665" s="7" t="s">
        <v>144</v>
      </c>
      <c r="D1665" s="7" t="s">
        <v>9</v>
      </c>
      <c r="E1665" s="7" t="s">
        <v>9</v>
      </c>
      <c r="F1665" s="7" t="s">
        <v>9</v>
      </c>
      <c r="G1665" s="7">
        <v>30156</v>
      </c>
      <c r="H1665" s="7">
        <v>44148</v>
      </c>
      <c r="I1665" s="7">
        <v>60681</v>
      </c>
      <c r="J1665" s="7">
        <v>76265</v>
      </c>
      <c r="K1665" s="7">
        <v>93959</v>
      </c>
      <c r="L1665" s="7">
        <v>107505</v>
      </c>
      <c r="M1665" s="7">
        <v>115870</v>
      </c>
      <c r="N1665" s="7">
        <v>121143</v>
      </c>
      <c r="O1665" s="7">
        <v>126135</v>
      </c>
      <c r="P1665" s="7">
        <v>129076</v>
      </c>
      <c r="Q1665" s="7">
        <v>130979</v>
      </c>
      <c r="R1665" s="7">
        <v>136610</v>
      </c>
      <c r="S1665" s="7">
        <v>139349</v>
      </c>
      <c r="T1665" s="7">
        <v>141165</v>
      </c>
      <c r="U1665" s="7">
        <v>143840</v>
      </c>
      <c r="V1665" s="7">
        <v>151744</v>
      </c>
      <c r="W1665" s="7">
        <v>152368</v>
      </c>
      <c r="X1665" s="7">
        <v>153960</v>
      </c>
      <c r="Y1665" s="7">
        <v>154269</v>
      </c>
      <c r="Z1665" s="7">
        <v>154600</v>
      </c>
      <c r="AA1665" s="7">
        <v>154709</v>
      </c>
    </row>
    <row r="1666" spans="2:27">
      <c r="B1666" s="7" t="s">
        <v>599</v>
      </c>
      <c r="C1666" s="7" t="s">
        <v>145</v>
      </c>
      <c r="D1666" s="7" t="s">
        <v>9</v>
      </c>
      <c r="E1666" s="7" t="s">
        <v>9</v>
      </c>
      <c r="F1666" s="7" t="s">
        <v>9</v>
      </c>
      <c r="G1666" s="7">
        <v>11341</v>
      </c>
      <c r="H1666" s="7">
        <v>14933</v>
      </c>
      <c r="I1666" s="7">
        <v>21674</v>
      </c>
      <c r="J1666" s="7">
        <v>25858</v>
      </c>
      <c r="K1666" s="7">
        <v>28428</v>
      </c>
      <c r="L1666" s="7">
        <v>28290</v>
      </c>
      <c r="M1666" s="7">
        <v>24288</v>
      </c>
      <c r="N1666" s="7">
        <v>26535</v>
      </c>
      <c r="O1666" s="7">
        <v>25189</v>
      </c>
      <c r="P1666" s="7">
        <v>24165</v>
      </c>
      <c r="Q1666" s="7">
        <v>24479</v>
      </c>
      <c r="R1666" s="7">
        <v>23528</v>
      </c>
      <c r="S1666" s="7">
        <v>21266</v>
      </c>
      <c r="T1666" s="7">
        <v>22268</v>
      </c>
      <c r="U1666" s="7">
        <v>24154</v>
      </c>
      <c r="V1666" s="7">
        <v>25456</v>
      </c>
      <c r="W1666" s="7">
        <v>23509</v>
      </c>
      <c r="X1666" s="7">
        <v>21271</v>
      </c>
      <c r="Y1666" s="7">
        <v>20882</v>
      </c>
      <c r="Z1666" s="7">
        <v>21263</v>
      </c>
      <c r="AA1666" s="7">
        <v>23708</v>
      </c>
    </row>
    <row r="1667" spans="2:27">
      <c r="B1667" s="7" t="s">
        <v>600</v>
      </c>
      <c r="C1667" s="7" t="s">
        <v>147</v>
      </c>
      <c r="D1667" s="7" t="s">
        <v>9</v>
      </c>
      <c r="E1667" s="7" t="s">
        <v>9</v>
      </c>
      <c r="F1667" s="7" t="s">
        <v>9</v>
      </c>
      <c r="G1667" s="7" t="s">
        <v>9</v>
      </c>
      <c r="H1667" s="7" t="s">
        <v>9</v>
      </c>
      <c r="I1667" s="7" t="s">
        <v>9</v>
      </c>
      <c r="J1667" s="7" t="s">
        <v>9</v>
      </c>
      <c r="K1667" s="7" t="s">
        <v>9</v>
      </c>
      <c r="L1667" s="7" t="s">
        <v>9</v>
      </c>
      <c r="M1667" s="7" t="s">
        <v>9</v>
      </c>
      <c r="N1667" s="7" t="s">
        <v>9</v>
      </c>
      <c r="O1667" s="7" t="s">
        <v>9</v>
      </c>
      <c r="P1667" s="7" t="s">
        <v>9</v>
      </c>
      <c r="Q1667" s="7" t="s">
        <v>9</v>
      </c>
      <c r="R1667" s="7" t="s">
        <v>9</v>
      </c>
      <c r="S1667" s="7" t="s">
        <v>9</v>
      </c>
      <c r="T1667" s="7" t="s">
        <v>9</v>
      </c>
      <c r="U1667" s="7" t="s">
        <v>9</v>
      </c>
      <c r="V1667" s="7" t="s">
        <v>9</v>
      </c>
      <c r="W1667" s="7" t="s">
        <v>9</v>
      </c>
      <c r="X1667" s="7" t="s">
        <v>9</v>
      </c>
      <c r="Y1667" s="7" t="s">
        <v>9</v>
      </c>
      <c r="Z1667" s="7" t="s">
        <v>9</v>
      </c>
      <c r="AA1667" s="7" t="s">
        <v>9</v>
      </c>
    </row>
    <row r="1668" spans="2:27">
      <c r="B1668" s="7" t="s">
        <v>601</v>
      </c>
      <c r="C1668" s="7" t="s">
        <v>148</v>
      </c>
      <c r="D1668" s="7" t="s">
        <v>9</v>
      </c>
      <c r="E1668" s="7" t="s">
        <v>9</v>
      </c>
      <c r="F1668" s="7" t="s">
        <v>9</v>
      </c>
      <c r="G1668" s="7" t="s">
        <v>9</v>
      </c>
      <c r="H1668" s="7" t="s">
        <v>9</v>
      </c>
      <c r="I1668" s="7" t="s">
        <v>9</v>
      </c>
      <c r="J1668" s="7" t="s">
        <v>9</v>
      </c>
      <c r="K1668" s="7" t="s">
        <v>9</v>
      </c>
      <c r="L1668" s="7" t="s">
        <v>9</v>
      </c>
      <c r="M1668" s="7" t="s">
        <v>9</v>
      </c>
      <c r="N1668" s="7" t="s">
        <v>9</v>
      </c>
      <c r="O1668" s="7" t="s">
        <v>9</v>
      </c>
      <c r="P1668" s="7" t="s">
        <v>9</v>
      </c>
      <c r="Q1668" s="7" t="s">
        <v>9</v>
      </c>
      <c r="R1668" s="7" t="s">
        <v>9</v>
      </c>
      <c r="S1668" s="7" t="s">
        <v>9</v>
      </c>
      <c r="T1668" s="7" t="s">
        <v>9</v>
      </c>
      <c r="U1668" s="7" t="s">
        <v>9</v>
      </c>
      <c r="V1668" s="7" t="s">
        <v>9</v>
      </c>
      <c r="W1668" s="7" t="s">
        <v>9</v>
      </c>
      <c r="X1668" s="7" t="s">
        <v>9</v>
      </c>
      <c r="Y1668" s="7" t="s">
        <v>9</v>
      </c>
      <c r="Z1668" s="7" t="s">
        <v>9</v>
      </c>
      <c r="AA1668" s="7" t="s">
        <v>9</v>
      </c>
    </row>
    <row r="1669" spans="2:27">
      <c r="B1669" s="7" t="s">
        <v>602</v>
      </c>
      <c r="C1669" s="7" t="s">
        <v>149</v>
      </c>
      <c r="D1669" s="7" t="s">
        <v>9</v>
      </c>
      <c r="E1669" s="7" t="s">
        <v>9</v>
      </c>
      <c r="F1669" s="7" t="s">
        <v>9</v>
      </c>
      <c r="G1669" s="7">
        <v>2144</v>
      </c>
      <c r="H1669" s="7">
        <v>2347</v>
      </c>
      <c r="I1669" s="7">
        <v>4811</v>
      </c>
      <c r="J1669" s="7">
        <v>7125</v>
      </c>
      <c r="K1669" s="7">
        <v>10501</v>
      </c>
      <c r="L1669" s="7">
        <v>11762</v>
      </c>
      <c r="M1669" s="7">
        <v>11924</v>
      </c>
      <c r="N1669" s="7">
        <v>12968</v>
      </c>
      <c r="O1669" s="7">
        <v>14109</v>
      </c>
      <c r="P1669" s="7">
        <v>12604</v>
      </c>
      <c r="Q1669" s="7">
        <v>14694</v>
      </c>
      <c r="R1669" s="7">
        <v>15837</v>
      </c>
      <c r="S1669" s="7">
        <v>17802</v>
      </c>
      <c r="T1669" s="7">
        <v>21252</v>
      </c>
      <c r="U1669" s="7">
        <v>26494</v>
      </c>
      <c r="V1669" s="7">
        <v>29906</v>
      </c>
      <c r="W1669" s="7">
        <v>31759</v>
      </c>
      <c r="X1669" s="7">
        <v>30144</v>
      </c>
      <c r="Y1669" s="7">
        <v>29763</v>
      </c>
      <c r="Z1669" s="7">
        <v>28674</v>
      </c>
      <c r="AA1669" s="7">
        <v>26678</v>
      </c>
    </row>
    <row r="1670" spans="2:27">
      <c r="B1670" s="7" t="s">
        <v>525</v>
      </c>
      <c r="C1670" s="7" t="s">
        <v>526</v>
      </c>
      <c r="D1670" s="7" t="s">
        <v>9</v>
      </c>
      <c r="E1670" s="7" t="s">
        <v>9</v>
      </c>
      <c r="F1670" s="7" t="s">
        <v>9</v>
      </c>
      <c r="G1670" s="7">
        <v>1324</v>
      </c>
      <c r="H1670" s="7">
        <v>1298</v>
      </c>
      <c r="I1670" s="7">
        <v>1670</v>
      </c>
      <c r="J1670" s="7">
        <v>2604</v>
      </c>
      <c r="K1670" s="7">
        <v>3112</v>
      </c>
      <c r="L1670" s="7">
        <v>3559</v>
      </c>
      <c r="M1670" s="7">
        <v>4578</v>
      </c>
      <c r="N1670" s="7">
        <v>4979</v>
      </c>
      <c r="O1670" s="7">
        <v>5805</v>
      </c>
      <c r="P1670" s="7">
        <v>5592</v>
      </c>
      <c r="Q1670" s="7">
        <v>6042</v>
      </c>
      <c r="R1670" s="7">
        <v>5409</v>
      </c>
      <c r="S1670" s="7">
        <v>5911</v>
      </c>
      <c r="T1670" s="7">
        <v>7352</v>
      </c>
      <c r="U1670" s="7">
        <v>9217</v>
      </c>
      <c r="V1670" s="7">
        <v>11311</v>
      </c>
      <c r="W1670" s="7">
        <v>12287</v>
      </c>
      <c r="X1670" s="7">
        <v>13627</v>
      </c>
      <c r="Y1670" s="7">
        <v>14625</v>
      </c>
      <c r="Z1670" s="7">
        <v>14434</v>
      </c>
      <c r="AA1670" s="7">
        <v>14837</v>
      </c>
    </row>
    <row r="1671" spans="2:27">
      <c r="B1671" s="7" t="s">
        <v>603</v>
      </c>
      <c r="C1671" s="7" t="s">
        <v>114</v>
      </c>
      <c r="D1671" s="7" t="s">
        <v>9</v>
      </c>
      <c r="E1671" s="7" t="s">
        <v>9</v>
      </c>
      <c r="F1671" s="7" t="s">
        <v>9</v>
      </c>
      <c r="G1671" s="7">
        <v>357</v>
      </c>
      <c r="H1671" s="7">
        <v>374</v>
      </c>
      <c r="I1671" s="7">
        <v>401</v>
      </c>
      <c r="J1671" s="7">
        <v>393</v>
      </c>
      <c r="K1671" s="7">
        <v>370</v>
      </c>
      <c r="L1671" s="7">
        <v>230</v>
      </c>
      <c r="M1671" s="7">
        <v>267</v>
      </c>
      <c r="N1671" s="7">
        <v>225</v>
      </c>
      <c r="O1671" s="7">
        <v>246</v>
      </c>
      <c r="P1671" s="7">
        <v>163</v>
      </c>
      <c r="Q1671" s="7">
        <v>134</v>
      </c>
      <c r="R1671" s="7">
        <v>160</v>
      </c>
      <c r="S1671" s="7">
        <v>155</v>
      </c>
      <c r="T1671" s="7">
        <v>183</v>
      </c>
      <c r="U1671" s="7">
        <v>160</v>
      </c>
      <c r="V1671" s="7">
        <v>210</v>
      </c>
      <c r="W1671" s="7">
        <v>126</v>
      </c>
      <c r="X1671" s="7">
        <v>130</v>
      </c>
      <c r="Y1671" s="7">
        <v>88</v>
      </c>
      <c r="Z1671" s="7">
        <v>84</v>
      </c>
      <c r="AA1671" s="7">
        <v>78</v>
      </c>
    </row>
    <row r="1672" spans="2:27">
      <c r="B1672" s="7" t="s">
        <v>604</v>
      </c>
      <c r="C1672" s="7" t="s">
        <v>605</v>
      </c>
      <c r="D1672" s="7" t="s">
        <v>9</v>
      </c>
      <c r="E1672" s="7" t="s">
        <v>9</v>
      </c>
      <c r="F1672" s="7" t="s">
        <v>9</v>
      </c>
      <c r="G1672" s="7">
        <v>410</v>
      </c>
      <c r="H1672" s="7">
        <v>412</v>
      </c>
      <c r="I1672" s="7">
        <v>952</v>
      </c>
      <c r="J1672" s="7">
        <v>1914</v>
      </c>
      <c r="K1672" s="7">
        <v>2121</v>
      </c>
      <c r="L1672" s="7">
        <v>2474</v>
      </c>
      <c r="M1672" s="7">
        <v>4129</v>
      </c>
      <c r="N1672" s="7">
        <v>4476</v>
      </c>
      <c r="O1672" s="7">
        <v>5134</v>
      </c>
      <c r="P1672" s="7">
        <v>4801</v>
      </c>
      <c r="Q1672" s="7">
        <v>5508</v>
      </c>
      <c r="R1672" s="7">
        <v>4790</v>
      </c>
      <c r="S1672" s="7">
        <v>5281</v>
      </c>
      <c r="T1672" s="7">
        <v>6693</v>
      </c>
      <c r="U1672" s="7">
        <v>8636</v>
      </c>
      <c r="V1672" s="7">
        <v>10435</v>
      </c>
      <c r="W1672" s="7">
        <v>11574</v>
      </c>
      <c r="X1672" s="7">
        <v>12944</v>
      </c>
      <c r="Y1672" s="7">
        <v>14136</v>
      </c>
      <c r="Z1672" s="7">
        <v>13834</v>
      </c>
      <c r="AA1672" s="7">
        <v>14235</v>
      </c>
    </row>
    <row r="1673" spans="2:27">
      <c r="B1673" s="7" t="s">
        <v>606</v>
      </c>
      <c r="C1673" s="7" t="s">
        <v>116</v>
      </c>
      <c r="D1673" s="7" t="s">
        <v>9</v>
      </c>
      <c r="E1673" s="7" t="s">
        <v>9</v>
      </c>
      <c r="F1673" s="7" t="s">
        <v>9</v>
      </c>
      <c r="G1673" s="7">
        <v>11</v>
      </c>
      <c r="H1673" s="7">
        <v>13</v>
      </c>
      <c r="I1673" s="7">
        <v>13</v>
      </c>
      <c r="J1673" s="7">
        <v>14</v>
      </c>
      <c r="K1673" s="7">
        <v>10</v>
      </c>
      <c r="L1673" s="7">
        <v>10</v>
      </c>
      <c r="M1673" s="7" t="s">
        <v>9</v>
      </c>
      <c r="N1673" s="7" t="s">
        <v>9</v>
      </c>
      <c r="O1673" s="7" t="s">
        <v>9</v>
      </c>
      <c r="P1673" s="7">
        <v>8</v>
      </c>
      <c r="Q1673" s="7">
        <v>1</v>
      </c>
      <c r="R1673" s="7">
        <v>1</v>
      </c>
      <c r="S1673" s="7" t="s">
        <v>9</v>
      </c>
      <c r="T1673" s="7">
        <v>13</v>
      </c>
      <c r="U1673" s="7">
        <v>13</v>
      </c>
      <c r="V1673" s="7">
        <v>7</v>
      </c>
      <c r="W1673" s="7">
        <v>4</v>
      </c>
      <c r="X1673" s="7" t="s">
        <v>9</v>
      </c>
      <c r="Y1673" s="7" t="s">
        <v>9</v>
      </c>
      <c r="Z1673" s="7">
        <v>1</v>
      </c>
      <c r="AA1673" s="7" t="s">
        <v>9</v>
      </c>
    </row>
    <row r="1674" spans="2:27">
      <c r="B1674" s="7" t="s">
        <v>607</v>
      </c>
      <c r="C1674" s="7" t="s">
        <v>117</v>
      </c>
      <c r="D1674" s="7" t="s">
        <v>9</v>
      </c>
      <c r="E1674" s="7" t="s">
        <v>9</v>
      </c>
      <c r="F1674" s="7" t="s">
        <v>9</v>
      </c>
      <c r="G1674" s="7" t="s">
        <v>9</v>
      </c>
      <c r="H1674" s="7" t="s">
        <v>9</v>
      </c>
      <c r="I1674" s="7" t="s">
        <v>9</v>
      </c>
      <c r="J1674" s="7" t="s">
        <v>9</v>
      </c>
      <c r="K1674" s="7" t="s">
        <v>9</v>
      </c>
      <c r="L1674" s="7" t="s">
        <v>9</v>
      </c>
      <c r="M1674" s="7" t="s">
        <v>9</v>
      </c>
      <c r="N1674" s="7" t="s">
        <v>9</v>
      </c>
      <c r="O1674" s="7" t="s">
        <v>9</v>
      </c>
      <c r="P1674" s="7" t="s">
        <v>9</v>
      </c>
      <c r="Q1674" s="7" t="s">
        <v>9</v>
      </c>
      <c r="R1674" s="7" t="s">
        <v>9</v>
      </c>
      <c r="S1674" s="7" t="s">
        <v>9</v>
      </c>
      <c r="T1674" s="7" t="s">
        <v>9</v>
      </c>
      <c r="U1674" s="7" t="s">
        <v>9</v>
      </c>
      <c r="V1674" s="7" t="s">
        <v>9</v>
      </c>
      <c r="W1674" s="7" t="s">
        <v>9</v>
      </c>
      <c r="X1674" s="7" t="s">
        <v>9</v>
      </c>
      <c r="Y1674" s="7" t="s">
        <v>9</v>
      </c>
      <c r="Z1674" s="7" t="s">
        <v>9</v>
      </c>
      <c r="AA1674" s="7" t="s">
        <v>9</v>
      </c>
    </row>
    <row r="1675" spans="2:27">
      <c r="B1675" s="7" t="s">
        <v>608</v>
      </c>
      <c r="C1675" s="7" t="s">
        <v>118</v>
      </c>
      <c r="D1675" s="7" t="s">
        <v>9</v>
      </c>
      <c r="E1675" s="7" t="s">
        <v>9</v>
      </c>
      <c r="F1675" s="7" t="s">
        <v>9</v>
      </c>
      <c r="G1675" s="7">
        <v>546</v>
      </c>
      <c r="H1675" s="7">
        <v>499</v>
      </c>
      <c r="I1675" s="7">
        <v>304</v>
      </c>
      <c r="J1675" s="7">
        <v>283</v>
      </c>
      <c r="K1675" s="7">
        <v>611</v>
      </c>
      <c r="L1675" s="7">
        <v>845</v>
      </c>
      <c r="M1675" s="7">
        <v>182</v>
      </c>
      <c r="N1675" s="7">
        <v>278</v>
      </c>
      <c r="O1675" s="7">
        <v>425</v>
      </c>
      <c r="P1675" s="7">
        <v>620</v>
      </c>
      <c r="Q1675" s="7">
        <v>399</v>
      </c>
      <c r="R1675" s="7">
        <v>458</v>
      </c>
      <c r="S1675" s="7">
        <v>475</v>
      </c>
      <c r="T1675" s="7">
        <v>463</v>
      </c>
      <c r="U1675" s="7">
        <v>408</v>
      </c>
      <c r="V1675" s="7">
        <v>659</v>
      </c>
      <c r="W1675" s="7">
        <v>583</v>
      </c>
      <c r="X1675" s="7">
        <v>553</v>
      </c>
      <c r="Y1675" s="7">
        <v>401</v>
      </c>
      <c r="Z1675" s="7">
        <v>515</v>
      </c>
      <c r="AA1675" s="7">
        <v>524</v>
      </c>
    </row>
    <row r="1676" spans="2:27">
      <c r="B1676" s="7" t="s">
        <v>527</v>
      </c>
      <c r="C1676" s="7" t="s">
        <v>528</v>
      </c>
      <c r="D1676" s="7" t="s">
        <v>9</v>
      </c>
      <c r="E1676" s="7" t="s">
        <v>9</v>
      </c>
      <c r="F1676" s="7" t="s">
        <v>9</v>
      </c>
      <c r="G1676" s="7">
        <v>481</v>
      </c>
      <c r="H1676" s="7">
        <v>625</v>
      </c>
      <c r="I1676" s="7">
        <v>746</v>
      </c>
      <c r="J1676" s="7">
        <v>876</v>
      </c>
      <c r="K1676" s="7">
        <v>959</v>
      </c>
      <c r="L1676" s="7">
        <v>1068</v>
      </c>
      <c r="M1676" s="7">
        <v>1119</v>
      </c>
      <c r="N1676" s="7">
        <v>1160</v>
      </c>
      <c r="O1676" s="7">
        <v>1164</v>
      </c>
      <c r="P1676" s="7">
        <v>1197</v>
      </c>
      <c r="Q1676" s="7">
        <v>1021</v>
      </c>
      <c r="R1676" s="7">
        <v>1074</v>
      </c>
      <c r="S1676" s="7">
        <v>1095</v>
      </c>
      <c r="T1676" s="7">
        <v>1124</v>
      </c>
      <c r="U1676" s="7">
        <v>1202</v>
      </c>
      <c r="V1676" s="7">
        <v>1294</v>
      </c>
      <c r="W1676" s="7">
        <v>1306</v>
      </c>
      <c r="X1676" s="7">
        <v>1327</v>
      </c>
      <c r="Y1676" s="7">
        <v>1355</v>
      </c>
      <c r="Z1676" s="7">
        <v>1399</v>
      </c>
      <c r="AA1676" s="7">
        <v>1419</v>
      </c>
    </row>
    <row r="1677" spans="2:27">
      <c r="B1677" s="7" t="s">
        <v>609</v>
      </c>
      <c r="C1677" s="7" t="s">
        <v>610</v>
      </c>
      <c r="D1677" s="7" t="s">
        <v>9</v>
      </c>
      <c r="E1677" s="7" t="s">
        <v>9</v>
      </c>
      <c r="F1677" s="7" t="s">
        <v>9</v>
      </c>
      <c r="G1677" s="7" t="s">
        <v>9</v>
      </c>
      <c r="H1677" s="7" t="s">
        <v>9</v>
      </c>
      <c r="I1677" s="7" t="s">
        <v>9</v>
      </c>
      <c r="J1677" s="7" t="s">
        <v>9</v>
      </c>
      <c r="K1677" s="7" t="s">
        <v>9</v>
      </c>
      <c r="L1677" s="7" t="s">
        <v>9</v>
      </c>
      <c r="M1677" s="7" t="s">
        <v>9</v>
      </c>
      <c r="N1677" s="7" t="s">
        <v>9</v>
      </c>
      <c r="O1677" s="7" t="s">
        <v>9</v>
      </c>
      <c r="P1677" s="7" t="s">
        <v>9</v>
      </c>
      <c r="Q1677" s="7" t="s">
        <v>9</v>
      </c>
      <c r="R1677" s="7" t="s">
        <v>9</v>
      </c>
      <c r="S1677" s="7" t="s">
        <v>9</v>
      </c>
      <c r="T1677" s="7" t="s">
        <v>9</v>
      </c>
      <c r="U1677" s="7" t="s">
        <v>9</v>
      </c>
      <c r="V1677" s="7" t="s">
        <v>9</v>
      </c>
      <c r="W1677" s="7" t="s">
        <v>9</v>
      </c>
      <c r="X1677" s="7" t="s">
        <v>9</v>
      </c>
      <c r="Y1677" s="7" t="s">
        <v>9</v>
      </c>
      <c r="Z1677" s="7" t="s">
        <v>9</v>
      </c>
      <c r="AA1677" s="7" t="s">
        <v>9</v>
      </c>
    </row>
    <row r="1678" spans="2:27">
      <c r="B1678" s="7" t="s">
        <v>611</v>
      </c>
      <c r="C1678" s="7" t="s">
        <v>612</v>
      </c>
      <c r="D1678" s="7" t="s">
        <v>9</v>
      </c>
      <c r="E1678" s="7" t="s">
        <v>9</v>
      </c>
      <c r="F1678" s="7" t="s">
        <v>9</v>
      </c>
      <c r="G1678" s="7">
        <v>481</v>
      </c>
      <c r="H1678" s="7">
        <v>625</v>
      </c>
      <c r="I1678" s="7">
        <v>746</v>
      </c>
      <c r="J1678" s="7">
        <v>876</v>
      </c>
      <c r="K1678" s="7">
        <v>959</v>
      </c>
      <c r="L1678" s="7">
        <v>1068</v>
      </c>
      <c r="M1678" s="7">
        <v>1119</v>
      </c>
      <c r="N1678" s="7">
        <v>1160</v>
      </c>
      <c r="O1678" s="7">
        <v>1164</v>
      </c>
      <c r="P1678" s="7">
        <v>1197</v>
      </c>
      <c r="Q1678" s="7">
        <v>1021</v>
      </c>
      <c r="R1678" s="7">
        <v>1074</v>
      </c>
      <c r="S1678" s="7">
        <v>1095</v>
      </c>
      <c r="T1678" s="7">
        <v>1124</v>
      </c>
      <c r="U1678" s="7">
        <v>1202</v>
      </c>
      <c r="V1678" s="7">
        <v>1294</v>
      </c>
      <c r="W1678" s="7">
        <v>1306</v>
      </c>
      <c r="X1678" s="7">
        <v>1327</v>
      </c>
      <c r="Y1678" s="7">
        <v>1355</v>
      </c>
      <c r="Z1678" s="7">
        <v>1399</v>
      </c>
      <c r="AA1678" s="7">
        <v>1419</v>
      </c>
    </row>
    <row r="1679" spans="2:27">
      <c r="B1679" s="7" t="s">
        <v>613</v>
      </c>
      <c r="C1679" s="7" t="s">
        <v>614</v>
      </c>
      <c r="D1679" s="7" t="s">
        <v>9</v>
      </c>
      <c r="E1679" s="7" t="s">
        <v>9</v>
      </c>
      <c r="F1679" s="7" t="s">
        <v>9</v>
      </c>
      <c r="G1679" s="7" t="s">
        <v>9</v>
      </c>
      <c r="H1679" s="7" t="s">
        <v>9</v>
      </c>
      <c r="I1679" s="7" t="s">
        <v>9</v>
      </c>
      <c r="J1679" s="7" t="s">
        <v>9</v>
      </c>
      <c r="K1679" s="7" t="s">
        <v>9</v>
      </c>
      <c r="L1679" s="7" t="s">
        <v>9</v>
      </c>
      <c r="M1679" s="7" t="s">
        <v>9</v>
      </c>
      <c r="N1679" s="7" t="s">
        <v>9</v>
      </c>
      <c r="O1679" s="7" t="s">
        <v>9</v>
      </c>
      <c r="P1679" s="7" t="s">
        <v>9</v>
      </c>
      <c r="Q1679" s="7" t="s">
        <v>9</v>
      </c>
      <c r="R1679" s="7" t="s">
        <v>9</v>
      </c>
      <c r="S1679" s="7" t="s">
        <v>9</v>
      </c>
      <c r="T1679" s="7" t="s">
        <v>9</v>
      </c>
      <c r="U1679" s="7" t="s">
        <v>9</v>
      </c>
      <c r="V1679" s="7" t="s">
        <v>9</v>
      </c>
      <c r="W1679" s="7" t="s">
        <v>9</v>
      </c>
      <c r="X1679" s="7" t="s">
        <v>9</v>
      </c>
      <c r="Y1679" s="7" t="s">
        <v>9</v>
      </c>
      <c r="Z1679" s="7" t="s">
        <v>9</v>
      </c>
      <c r="AA1679" s="7" t="s">
        <v>9</v>
      </c>
    </row>
    <row r="1680" spans="2:27">
      <c r="B1680" s="7" t="s">
        <v>529</v>
      </c>
      <c r="C1680" s="7" t="s">
        <v>530</v>
      </c>
      <c r="D1680" s="7" t="s">
        <v>9</v>
      </c>
      <c r="E1680" s="7" t="s">
        <v>9</v>
      </c>
      <c r="F1680" s="7" t="s">
        <v>9</v>
      </c>
      <c r="G1680" s="7">
        <v>6710</v>
      </c>
      <c r="H1680" s="7">
        <v>7340</v>
      </c>
      <c r="I1680" s="7">
        <v>8291</v>
      </c>
      <c r="J1680" s="7">
        <v>8773</v>
      </c>
      <c r="K1680" s="7">
        <v>9326</v>
      </c>
      <c r="L1680" s="7">
        <v>8813</v>
      </c>
      <c r="M1680" s="7">
        <v>9747</v>
      </c>
      <c r="N1680" s="7">
        <v>10134</v>
      </c>
      <c r="O1680" s="7">
        <v>10093</v>
      </c>
      <c r="P1680" s="7">
        <v>11931</v>
      </c>
      <c r="Q1680" s="7">
        <v>11501</v>
      </c>
      <c r="R1680" s="7">
        <v>14725</v>
      </c>
      <c r="S1680" s="7">
        <v>22649</v>
      </c>
      <c r="T1680" s="7">
        <v>25674</v>
      </c>
      <c r="U1680" s="7">
        <v>26301</v>
      </c>
      <c r="V1680" s="7">
        <v>27820</v>
      </c>
      <c r="W1680" s="7">
        <v>28755</v>
      </c>
      <c r="X1680" s="7">
        <v>31322</v>
      </c>
      <c r="Y1680" s="7">
        <v>32895</v>
      </c>
      <c r="Z1680" s="7">
        <v>35329</v>
      </c>
      <c r="AA1680" s="7">
        <v>38010</v>
      </c>
    </row>
    <row r="1681" spans="2:27">
      <c r="B1681" s="7" t="s">
        <v>531</v>
      </c>
      <c r="C1681" s="7" t="s">
        <v>532</v>
      </c>
      <c r="D1681" s="7" t="s">
        <v>9</v>
      </c>
      <c r="E1681" s="7" t="s">
        <v>9</v>
      </c>
      <c r="F1681" s="7" t="s">
        <v>9</v>
      </c>
      <c r="G1681" s="7">
        <v>6626</v>
      </c>
      <c r="H1681" s="7">
        <v>7200</v>
      </c>
      <c r="I1681" s="7">
        <v>7948</v>
      </c>
      <c r="J1681" s="7">
        <v>8423</v>
      </c>
      <c r="K1681" s="7">
        <v>8844</v>
      </c>
      <c r="L1681" s="7">
        <v>8732</v>
      </c>
      <c r="M1681" s="7">
        <v>9157</v>
      </c>
      <c r="N1681" s="7">
        <v>9680</v>
      </c>
      <c r="O1681" s="7">
        <v>9522</v>
      </c>
      <c r="P1681" s="7">
        <v>9731</v>
      </c>
      <c r="Q1681" s="7">
        <v>9736</v>
      </c>
      <c r="R1681" s="7">
        <v>9391</v>
      </c>
      <c r="S1681" s="7">
        <v>8840</v>
      </c>
      <c r="T1681" s="7">
        <v>10967</v>
      </c>
      <c r="U1681" s="7">
        <v>12037</v>
      </c>
      <c r="V1681" s="7">
        <v>13527</v>
      </c>
      <c r="W1681" s="7">
        <v>13672</v>
      </c>
      <c r="X1681" s="7">
        <v>16212</v>
      </c>
      <c r="Y1681" s="7">
        <v>17435</v>
      </c>
      <c r="Z1681" s="7">
        <v>19173</v>
      </c>
      <c r="AA1681" s="7">
        <v>21524</v>
      </c>
    </row>
    <row r="1682" spans="2:27">
      <c r="B1682" s="7" t="s">
        <v>533</v>
      </c>
      <c r="C1682" s="7" t="s">
        <v>534</v>
      </c>
      <c r="D1682" s="7" t="s">
        <v>9</v>
      </c>
      <c r="E1682" s="7" t="s">
        <v>9</v>
      </c>
      <c r="F1682" s="7" t="s">
        <v>9</v>
      </c>
      <c r="G1682" s="7">
        <v>84</v>
      </c>
      <c r="H1682" s="7">
        <v>140</v>
      </c>
      <c r="I1682" s="7">
        <v>343</v>
      </c>
      <c r="J1682" s="7">
        <v>350</v>
      </c>
      <c r="K1682" s="7">
        <v>482</v>
      </c>
      <c r="L1682" s="7">
        <v>81</v>
      </c>
      <c r="M1682" s="7">
        <v>590</v>
      </c>
      <c r="N1682" s="7">
        <v>254</v>
      </c>
      <c r="O1682" s="7">
        <v>371</v>
      </c>
      <c r="P1682" s="7">
        <v>232</v>
      </c>
      <c r="Q1682" s="7">
        <v>186</v>
      </c>
      <c r="R1682" s="7">
        <v>3666</v>
      </c>
      <c r="S1682" s="7">
        <v>7015</v>
      </c>
      <c r="T1682" s="7">
        <v>7626</v>
      </c>
      <c r="U1682" s="7">
        <v>7300</v>
      </c>
      <c r="V1682" s="7">
        <v>7704</v>
      </c>
      <c r="W1682" s="7">
        <v>8089</v>
      </c>
      <c r="X1682" s="7">
        <v>8082</v>
      </c>
      <c r="Y1682" s="7">
        <v>8283</v>
      </c>
      <c r="Z1682" s="7">
        <v>8671</v>
      </c>
      <c r="AA1682" s="7">
        <v>8863</v>
      </c>
    </row>
    <row r="1683" spans="2:27">
      <c r="B1683" s="7" t="s">
        <v>535</v>
      </c>
      <c r="C1683" s="7" t="s">
        <v>443</v>
      </c>
      <c r="D1683" s="7" t="s">
        <v>9</v>
      </c>
      <c r="E1683" s="7" t="s">
        <v>9</v>
      </c>
      <c r="F1683" s="7" t="s">
        <v>9</v>
      </c>
      <c r="G1683" s="7" t="s">
        <v>9</v>
      </c>
      <c r="H1683" s="7" t="s">
        <v>9</v>
      </c>
      <c r="I1683" s="7" t="s">
        <v>9</v>
      </c>
      <c r="J1683" s="7" t="s">
        <v>9</v>
      </c>
      <c r="K1683" s="7" t="s">
        <v>9</v>
      </c>
      <c r="L1683" s="7" t="s">
        <v>9</v>
      </c>
      <c r="M1683" s="7" t="s">
        <v>9</v>
      </c>
      <c r="N1683" s="7">
        <v>200</v>
      </c>
      <c r="O1683" s="7">
        <v>200</v>
      </c>
      <c r="P1683" s="7">
        <v>1968</v>
      </c>
      <c r="Q1683" s="7">
        <v>1579</v>
      </c>
      <c r="R1683" s="7">
        <v>1668</v>
      </c>
      <c r="S1683" s="7">
        <v>6794</v>
      </c>
      <c r="T1683" s="7">
        <v>7081</v>
      </c>
      <c r="U1683" s="7">
        <v>6964</v>
      </c>
      <c r="V1683" s="7">
        <v>6589</v>
      </c>
      <c r="W1683" s="7">
        <v>6994</v>
      </c>
      <c r="X1683" s="7">
        <v>7028</v>
      </c>
      <c r="Y1683" s="7">
        <v>7177</v>
      </c>
      <c r="Z1683" s="7">
        <v>7485</v>
      </c>
      <c r="AA1683" s="7">
        <v>7623</v>
      </c>
    </row>
    <row r="1684" spans="2:27">
      <c r="B1684" s="7" t="s">
        <v>591</v>
      </c>
      <c r="C1684" s="7" t="s">
        <v>537</v>
      </c>
      <c r="D1684" s="7" t="s">
        <v>9</v>
      </c>
      <c r="E1684" s="7" t="s">
        <v>9</v>
      </c>
      <c r="F1684" s="7" t="s">
        <v>9</v>
      </c>
      <c r="G1684" s="7">
        <v>1821054</v>
      </c>
      <c r="H1684" s="7">
        <v>1989569</v>
      </c>
      <c r="I1684" s="7">
        <v>2537108</v>
      </c>
      <c r="J1684" s="7">
        <v>2733495</v>
      </c>
      <c r="K1684" s="7">
        <v>3192786</v>
      </c>
      <c r="L1684" s="7">
        <v>3299028</v>
      </c>
      <c r="M1684" s="7">
        <v>3521306</v>
      </c>
      <c r="N1684" s="7">
        <v>3671442</v>
      </c>
      <c r="O1684" s="7">
        <v>3554528</v>
      </c>
      <c r="P1684" s="7">
        <v>4123537</v>
      </c>
      <c r="Q1684" s="7">
        <v>4113022</v>
      </c>
      <c r="R1684" s="7">
        <v>4188804</v>
      </c>
      <c r="S1684" s="7">
        <v>4746359</v>
      </c>
      <c r="T1684" s="7">
        <v>4909170</v>
      </c>
      <c r="U1684" s="7">
        <v>5627001</v>
      </c>
      <c r="V1684" s="7">
        <v>6165589</v>
      </c>
      <c r="W1684" s="7">
        <v>6245330</v>
      </c>
      <c r="X1684" s="7">
        <v>6476831</v>
      </c>
      <c r="Y1684" s="7">
        <v>6832665</v>
      </c>
      <c r="Z1684" s="7">
        <v>7207889</v>
      </c>
      <c r="AA1684" s="7">
        <v>7976833</v>
      </c>
    </row>
    <row r="1685" spans="2:27">
      <c r="B1685" s="7" t="s">
        <v>538</v>
      </c>
      <c r="C1685" s="7" t="s">
        <v>453</v>
      </c>
      <c r="D1685" s="7" t="s">
        <v>9</v>
      </c>
      <c r="E1685" s="7" t="s">
        <v>9</v>
      </c>
      <c r="F1685" s="7" t="s">
        <v>9</v>
      </c>
      <c r="G1685" s="7">
        <v>23430</v>
      </c>
      <c r="H1685" s="7">
        <v>21213</v>
      </c>
      <c r="I1685" s="7">
        <v>20496</v>
      </c>
      <c r="J1685" s="7">
        <v>20059</v>
      </c>
      <c r="K1685" s="7">
        <v>10456</v>
      </c>
      <c r="L1685" s="7">
        <v>2532</v>
      </c>
      <c r="M1685" s="7">
        <v>4638</v>
      </c>
      <c r="N1685" s="7">
        <v>4646</v>
      </c>
      <c r="O1685" s="7">
        <v>4501</v>
      </c>
      <c r="P1685" s="7">
        <v>4791</v>
      </c>
      <c r="Q1685" s="7">
        <v>5023</v>
      </c>
      <c r="R1685" s="7">
        <v>4372</v>
      </c>
      <c r="S1685" s="7">
        <v>5817</v>
      </c>
      <c r="T1685" s="7">
        <v>6037</v>
      </c>
      <c r="U1685" s="7">
        <v>6795</v>
      </c>
      <c r="V1685" s="7">
        <v>7336</v>
      </c>
      <c r="W1685" s="7">
        <v>31224</v>
      </c>
      <c r="X1685" s="7">
        <v>33901</v>
      </c>
      <c r="Y1685" s="7">
        <v>35500</v>
      </c>
      <c r="Z1685" s="7">
        <v>33766</v>
      </c>
      <c r="AA1685" s="7">
        <v>31355</v>
      </c>
    </row>
    <row r="1686" spans="2:27">
      <c r="B1686" s="7" t="s">
        <v>539</v>
      </c>
      <c r="C1686" s="7" t="s">
        <v>455</v>
      </c>
      <c r="D1686" s="7" t="s">
        <v>9</v>
      </c>
      <c r="E1686" s="7" t="s">
        <v>9</v>
      </c>
      <c r="F1686" s="7" t="s">
        <v>9</v>
      </c>
      <c r="G1686" s="7">
        <v>23425</v>
      </c>
      <c r="H1686" s="7">
        <v>21208</v>
      </c>
      <c r="I1686" s="7">
        <v>20491</v>
      </c>
      <c r="J1686" s="7">
        <v>20053</v>
      </c>
      <c r="K1686" s="7">
        <v>10450</v>
      </c>
      <c r="L1686" s="7">
        <v>2526</v>
      </c>
      <c r="M1686" s="7">
        <v>4632</v>
      </c>
      <c r="N1686" s="7">
        <v>4639</v>
      </c>
      <c r="O1686" s="7">
        <v>4470</v>
      </c>
      <c r="P1686" s="7">
        <v>4654</v>
      </c>
      <c r="Q1686" s="7">
        <v>4784</v>
      </c>
      <c r="R1686" s="7">
        <v>4254</v>
      </c>
      <c r="S1686" s="7">
        <v>5527</v>
      </c>
      <c r="T1686" s="7">
        <v>5691</v>
      </c>
      <c r="U1686" s="7">
        <v>6432</v>
      </c>
      <c r="V1686" s="7">
        <v>6934</v>
      </c>
      <c r="W1686" s="7">
        <v>8347</v>
      </c>
      <c r="X1686" s="7">
        <v>10947</v>
      </c>
      <c r="Y1686" s="7">
        <v>12372</v>
      </c>
      <c r="Z1686" s="7">
        <v>11776</v>
      </c>
      <c r="AA1686" s="7">
        <v>8342</v>
      </c>
    </row>
    <row r="1687" spans="2:27">
      <c r="B1687" s="7" t="s">
        <v>540</v>
      </c>
      <c r="C1687" s="7" t="s">
        <v>457</v>
      </c>
      <c r="D1687" s="7" t="s">
        <v>9</v>
      </c>
      <c r="E1687" s="7" t="s">
        <v>9</v>
      </c>
      <c r="F1687" s="7" t="s">
        <v>9</v>
      </c>
      <c r="G1687" s="7">
        <v>5</v>
      </c>
      <c r="H1687" s="7">
        <v>5</v>
      </c>
      <c r="I1687" s="7">
        <v>5</v>
      </c>
      <c r="J1687" s="7">
        <v>6</v>
      </c>
      <c r="K1687" s="7">
        <v>6</v>
      </c>
      <c r="L1687" s="7">
        <v>6</v>
      </c>
      <c r="M1687" s="7">
        <v>6</v>
      </c>
      <c r="N1687" s="7">
        <v>7</v>
      </c>
      <c r="O1687" s="7">
        <v>31</v>
      </c>
      <c r="P1687" s="7">
        <v>137</v>
      </c>
      <c r="Q1687" s="7">
        <v>239</v>
      </c>
      <c r="R1687" s="7">
        <v>118</v>
      </c>
      <c r="S1687" s="7">
        <v>290</v>
      </c>
      <c r="T1687" s="7">
        <v>346</v>
      </c>
      <c r="U1687" s="7">
        <v>363</v>
      </c>
      <c r="V1687" s="7">
        <v>402</v>
      </c>
      <c r="W1687" s="7">
        <v>22877</v>
      </c>
      <c r="X1687" s="7">
        <v>22954</v>
      </c>
      <c r="Y1687" s="7">
        <v>23128</v>
      </c>
      <c r="Z1687" s="7">
        <v>21990</v>
      </c>
      <c r="AA1687" s="7">
        <v>23013</v>
      </c>
    </row>
    <row r="1688" spans="2:27">
      <c r="B1688" s="7" t="s">
        <v>541</v>
      </c>
      <c r="C1688" s="7" t="s">
        <v>459</v>
      </c>
      <c r="D1688" s="7" t="s">
        <v>9</v>
      </c>
      <c r="E1688" s="7" t="s">
        <v>9</v>
      </c>
      <c r="F1688" s="7" t="s">
        <v>9</v>
      </c>
      <c r="G1688" s="7">
        <v>605958</v>
      </c>
      <c r="H1688" s="7">
        <v>595531</v>
      </c>
      <c r="I1688" s="7">
        <v>826728</v>
      </c>
      <c r="J1688" s="7">
        <v>858635</v>
      </c>
      <c r="K1688" s="7">
        <v>1031070</v>
      </c>
      <c r="L1688" s="7">
        <v>1004352</v>
      </c>
      <c r="M1688" s="7">
        <v>1077371</v>
      </c>
      <c r="N1688" s="7">
        <v>1099322</v>
      </c>
      <c r="O1688" s="7">
        <v>1111959</v>
      </c>
      <c r="P1688" s="7">
        <v>1098915</v>
      </c>
      <c r="Q1688" s="7">
        <v>964625</v>
      </c>
      <c r="R1688" s="7">
        <v>956868</v>
      </c>
      <c r="S1688" s="7">
        <v>1147254</v>
      </c>
      <c r="T1688" s="7">
        <v>957904</v>
      </c>
      <c r="U1688" s="7">
        <v>963502</v>
      </c>
      <c r="V1688" s="7">
        <v>965674</v>
      </c>
      <c r="W1688" s="7">
        <v>1070745</v>
      </c>
      <c r="X1688" s="7">
        <v>1116126</v>
      </c>
      <c r="Y1688" s="7">
        <v>1156183</v>
      </c>
      <c r="Z1688" s="7">
        <v>1240134</v>
      </c>
      <c r="AA1688" s="7">
        <v>1452687</v>
      </c>
    </row>
    <row r="1689" spans="2:27">
      <c r="B1689" s="7" t="s">
        <v>542</v>
      </c>
      <c r="C1689" s="7" t="s">
        <v>461</v>
      </c>
      <c r="D1689" s="7" t="s">
        <v>9</v>
      </c>
      <c r="E1689" s="7" t="s">
        <v>9</v>
      </c>
      <c r="F1689" s="7" t="s">
        <v>9</v>
      </c>
      <c r="G1689" s="7">
        <v>17570</v>
      </c>
      <c r="H1689" s="7">
        <v>20760</v>
      </c>
      <c r="I1689" s="7">
        <v>23631</v>
      </c>
      <c r="J1689" s="7">
        <v>26241</v>
      </c>
      <c r="K1689" s="7">
        <v>28200</v>
      </c>
      <c r="L1689" s="7">
        <v>26899</v>
      </c>
      <c r="M1689" s="7">
        <v>35232</v>
      </c>
      <c r="N1689" s="7">
        <v>33319</v>
      </c>
      <c r="O1689" s="7">
        <v>37826</v>
      </c>
      <c r="P1689" s="7">
        <v>36318</v>
      </c>
      <c r="Q1689" s="7">
        <v>35050</v>
      </c>
      <c r="R1689" s="7">
        <v>31616</v>
      </c>
      <c r="S1689" s="7">
        <v>30676</v>
      </c>
      <c r="T1689" s="7">
        <v>32998</v>
      </c>
      <c r="U1689" s="7">
        <v>36429</v>
      </c>
      <c r="V1689" s="7">
        <v>41610</v>
      </c>
      <c r="W1689" s="7">
        <v>41861</v>
      </c>
      <c r="X1689" s="7">
        <v>42455</v>
      </c>
      <c r="Y1689" s="7">
        <v>41036</v>
      </c>
      <c r="Z1689" s="7">
        <v>41452</v>
      </c>
      <c r="AA1689" s="7">
        <v>43564</v>
      </c>
    </row>
    <row r="1690" spans="2:27">
      <c r="B1690" s="7" t="s">
        <v>543</v>
      </c>
      <c r="C1690" s="7" t="s">
        <v>463</v>
      </c>
      <c r="D1690" s="7" t="s">
        <v>9</v>
      </c>
      <c r="E1690" s="7" t="s">
        <v>9</v>
      </c>
      <c r="F1690" s="7" t="s">
        <v>9</v>
      </c>
      <c r="G1690" s="7">
        <v>277499</v>
      </c>
      <c r="H1690" s="7">
        <v>287381</v>
      </c>
      <c r="I1690" s="7">
        <v>257075</v>
      </c>
      <c r="J1690" s="7">
        <v>293146</v>
      </c>
      <c r="K1690" s="7">
        <v>261268</v>
      </c>
      <c r="L1690" s="7">
        <v>229401</v>
      </c>
      <c r="M1690" s="7">
        <v>166691</v>
      </c>
      <c r="N1690" s="7">
        <v>175433</v>
      </c>
      <c r="O1690" s="7">
        <v>160419</v>
      </c>
      <c r="P1690" s="7">
        <v>160870</v>
      </c>
      <c r="Q1690" s="7">
        <v>150841</v>
      </c>
      <c r="R1690" s="7">
        <v>63702</v>
      </c>
      <c r="S1690" s="7">
        <v>90732</v>
      </c>
      <c r="T1690" s="7">
        <v>68051</v>
      </c>
      <c r="U1690" s="7">
        <v>80762</v>
      </c>
      <c r="V1690" s="7">
        <v>93532</v>
      </c>
      <c r="W1690" s="7">
        <v>96093</v>
      </c>
      <c r="X1690" s="7">
        <v>100369</v>
      </c>
      <c r="Y1690" s="7">
        <v>196523</v>
      </c>
      <c r="Z1690" s="7">
        <v>250873</v>
      </c>
      <c r="AA1690" s="7">
        <v>159499</v>
      </c>
    </row>
    <row r="1691" spans="2:27">
      <c r="B1691" s="7" t="s">
        <v>544</v>
      </c>
      <c r="C1691" s="7" t="s">
        <v>465</v>
      </c>
      <c r="D1691" s="7" t="s">
        <v>9</v>
      </c>
      <c r="E1691" s="7" t="s">
        <v>9</v>
      </c>
      <c r="F1691" s="7" t="s">
        <v>9</v>
      </c>
      <c r="G1691" s="7">
        <v>310889</v>
      </c>
      <c r="H1691" s="7">
        <v>287390</v>
      </c>
      <c r="I1691" s="7">
        <v>546022</v>
      </c>
      <c r="J1691" s="7">
        <v>539248</v>
      </c>
      <c r="K1691" s="7">
        <v>741602</v>
      </c>
      <c r="L1691" s="7">
        <v>748052</v>
      </c>
      <c r="M1691" s="7">
        <v>875448</v>
      </c>
      <c r="N1691" s="7">
        <v>890570</v>
      </c>
      <c r="O1691" s="7">
        <v>913714</v>
      </c>
      <c r="P1691" s="7">
        <v>901727</v>
      </c>
      <c r="Q1691" s="7">
        <v>778734</v>
      </c>
      <c r="R1691" s="7">
        <v>861550</v>
      </c>
      <c r="S1691" s="7">
        <v>1025846</v>
      </c>
      <c r="T1691" s="7">
        <v>856855</v>
      </c>
      <c r="U1691" s="7">
        <v>846311</v>
      </c>
      <c r="V1691" s="7">
        <v>830532</v>
      </c>
      <c r="W1691" s="7">
        <v>932791</v>
      </c>
      <c r="X1691" s="7">
        <v>973302</v>
      </c>
      <c r="Y1691" s="7">
        <v>918624</v>
      </c>
      <c r="Z1691" s="7">
        <v>947809</v>
      </c>
      <c r="AA1691" s="7">
        <v>1249624</v>
      </c>
    </row>
    <row r="1692" spans="2:27">
      <c r="B1692" s="7" t="s">
        <v>545</v>
      </c>
      <c r="C1692" s="7" t="s">
        <v>467</v>
      </c>
      <c r="D1692" s="7" t="s">
        <v>9</v>
      </c>
      <c r="E1692" s="7" t="s">
        <v>9</v>
      </c>
      <c r="F1692" s="7" t="s">
        <v>9</v>
      </c>
      <c r="G1692" s="7">
        <v>167772</v>
      </c>
      <c r="H1692" s="7">
        <v>210785</v>
      </c>
      <c r="I1692" s="7">
        <v>387452</v>
      </c>
      <c r="J1692" s="7">
        <v>438833</v>
      </c>
      <c r="K1692" s="7">
        <v>490953</v>
      </c>
      <c r="L1692" s="7">
        <v>653234</v>
      </c>
      <c r="M1692" s="7">
        <v>778150</v>
      </c>
      <c r="N1692" s="7">
        <v>838254</v>
      </c>
      <c r="O1692" s="7">
        <v>949509</v>
      </c>
      <c r="P1692" s="7">
        <v>1289243</v>
      </c>
      <c r="Q1692" s="7">
        <v>1471902</v>
      </c>
      <c r="R1692" s="7">
        <v>1487809</v>
      </c>
      <c r="S1692" s="7">
        <v>1583418</v>
      </c>
      <c r="T1692" s="7">
        <v>1687705</v>
      </c>
      <c r="U1692" s="7">
        <v>1869488</v>
      </c>
      <c r="V1692" s="7">
        <v>1960535</v>
      </c>
      <c r="W1692" s="7">
        <v>2022578</v>
      </c>
      <c r="X1692" s="7">
        <v>2122869</v>
      </c>
      <c r="Y1692" s="7">
        <v>2132705</v>
      </c>
      <c r="Z1692" s="7">
        <v>2274456</v>
      </c>
      <c r="AA1692" s="7">
        <v>2596051</v>
      </c>
    </row>
    <row r="1693" spans="2:27">
      <c r="B1693" s="7" t="s">
        <v>546</v>
      </c>
      <c r="C1693" s="7" t="s">
        <v>469</v>
      </c>
      <c r="D1693" s="7" t="s">
        <v>9</v>
      </c>
      <c r="E1693" s="7" t="s">
        <v>9</v>
      </c>
      <c r="F1693" s="7" t="s">
        <v>9</v>
      </c>
      <c r="G1693" s="7">
        <v>60004</v>
      </c>
      <c r="H1693" s="7">
        <v>96006</v>
      </c>
      <c r="I1693" s="7">
        <v>228634</v>
      </c>
      <c r="J1693" s="7">
        <v>265804</v>
      </c>
      <c r="K1693" s="7">
        <v>265030</v>
      </c>
      <c r="L1693" s="7">
        <v>275691</v>
      </c>
      <c r="M1693" s="7">
        <v>319073</v>
      </c>
      <c r="N1693" s="7">
        <v>324577</v>
      </c>
      <c r="O1693" s="7">
        <v>295290</v>
      </c>
      <c r="P1693" s="7">
        <v>407834</v>
      </c>
      <c r="Q1693" s="7">
        <v>398814</v>
      </c>
      <c r="R1693" s="7">
        <v>324795</v>
      </c>
      <c r="S1693" s="7">
        <v>260326</v>
      </c>
      <c r="T1693" s="7">
        <v>261767</v>
      </c>
      <c r="U1693" s="7">
        <v>269461</v>
      </c>
      <c r="V1693" s="7">
        <v>225891</v>
      </c>
      <c r="W1693" s="7">
        <v>307162</v>
      </c>
      <c r="X1693" s="7">
        <v>304223</v>
      </c>
      <c r="Y1693" s="7">
        <v>260674</v>
      </c>
      <c r="Z1693" s="7">
        <v>272507</v>
      </c>
      <c r="AA1693" s="7">
        <v>300056</v>
      </c>
    </row>
    <row r="1694" spans="2:27">
      <c r="B1694" s="7" t="s">
        <v>547</v>
      </c>
      <c r="C1694" s="7" t="s">
        <v>471</v>
      </c>
      <c r="D1694" s="7" t="s">
        <v>9</v>
      </c>
      <c r="E1694" s="7" t="s">
        <v>9</v>
      </c>
      <c r="F1694" s="7" t="s">
        <v>9</v>
      </c>
      <c r="G1694" s="7">
        <v>107768</v>
      </c>
      <c r="H1694" s="7">
        <v>114779</v>
      </c>
      <c r="I1694" s="7">
        <v>158818</v>
      </c>
      <c r="J1694" s="7">
        <v>173029</v>
      </c>
      <c r="K1694" s="7">
        <v>225923</v>
      </c>
      <c r="L1694" s="7">
        <v>377543</v>
      </c>
      <c r="M1694" s="7">
        <v>459077</v>
      </c>
      <c r="N1694" s="7">
        <v>513677</v>
      </c>
      <c r="O1694" s="7">
        <v>654219</v>
      </c>
      <c r="P1694" s="7">
        <v>881409</v>
      </c>
      <c r="Q1694" s="7">
        <v>1073088</v>
      </c>
      <c r="R1694" s="7">
        <v>1163014</v>
      </c>
      <c r="S1694" s="7">
        <v>1323092</v>
      </c>
      <c r="T1694" s="7">
        <v>1425938</v>
      </c>
      <c r="U1694" s="7">
        <v>1600027</v>
      </c>
      <c r="V1694" s="7">
        <v>1734644</v>
      </c>
      <c r="W1694" s="7">
        <v>1715416</v>
      </c>
      <c r="X1694" s="7">
        <v>1818646</v>
      </c>
      <c r="Y1694" s="7">
        <v>1872031</v>
      </c>
      <c r="Z1694" s="7">
        <v>2001949</v>
      </c>
      <c r="AA1694" s="7">
        <v>2295995</v>
      </c>
    </row>
    <row r="1695" spans="2:27">
      <c r="B1695" s="7" t="s">
        <v>548</v>
      </c>
      <c r="C1695" s="7" t="s">
        <v>473</v>
      </c>
      <c r="D1695" s="7" t="s">
        <v>9</v>
      </c>
      <c r="E1695" s="7" t="s">
        <v>9</v>
      </c>
      <c r="F1695" s="7" t="s">
        <v>9</v>
      </c>
      <c r="G1695" s="7">
        <v>771016</v>
      </c>
      <c r="H1695" s="7">
        <v>903160</v>
      </c>
      <c r="I1695" s="7">
        <v>958212</v>
      </c>
      <c r="J1695" s="7">
        <v>1052680</v>
      </c>
      <c r="K1695" s="7">
        <v>1314545</v>
      </c>
      <c r="L1695" s="7">
        <v>1301253</v>
      </c>
      <c r="M1695" s="7">
        <v>1325471</v>
      </c>
      <c r="N1695" s="7">
        <v>1331535</v>
      </c>
      <c r="O1695" s="7">
        <v>1143309</v>
      </c>
      <c r="P1695" s="7">
        <v>1337644</v>
      </c>
      <c r="Q1695" s="7">
        <v>1284915</v>
      </c>
      <c r="R1695" s="7">
        <v>1323950</v>
      </c>
      <c r="S1695" s="7">
        <v>1534621</v>
      </c>
      <c r="T1695" s="7">
        <v>1758360</v>
      </c>
      <c r="U1695" s="7">
        <v>2197996</v>
      </c>
      <c r="V1695" s="7">
        <v>2503161</v>
      </c>
      <c r="W1695" s="7">
        <v>2430036</v>
      </c>
      <c r="X1695" s="7">
        <v>2483826</v>
      </c>
      <c r="Y1695" s="7">
        <v>2651720</v>
      </c>
      <c r="Z1695" s="7">
        <v>2769014</v>
      </c>
      <c r="AA1695" s="7">
        <v>2926721</v>
      </c>
    </row>
    <row r="1696" spans="2:27">
      <c r="B1696" s="7" t="s">
        <v>549</v>
      </c>
      <c r="C1696" s="7" t="s">
        <v>469</v>
      </c>
      <c r="D1696" s="7" t="s">
        <v>9</v>
      </c>
      <c r="E1696" s="7" t="s">
        <v>9</v>
      </c>
      <c r="F1696" s="7" t="s">
        <v>9</v>
      </c>
      <c r="G1696" s="7">
        <v>302200</v>
      </c>
      <c r="H1696" s="7">
        <v>331049</v>
      </c>
      <c r="I1696" s="7">
        <v>364623</v>
      </c>
      <c r="J1696" s="7">
        <v>412200</v>
      </c>
      <c r="K1696" s="7">
        <v>493503</v>
      </c>
      <c r="L1696" s="7">
        <v>455499</v>
      </c>
      <c r="M1696" s="7">
        <v>424807</v>
      </c>
      <c r="N1696" s="7">
        <v>413587</v>
      </c>
      <c r="O1696" s="7">
        <v>334089</v>
      </c>
      <c r="P1696" s="7">
        <v>366333</v>
      </c>
      <c r="Q1696" s="7">
        <v>324562</v>
      </c>
      <c r="R1696" s="7">
        <v>348470</v>
      </c>
      <c r="S1696" s="7">
        <v>395361</v>
      </c>
      <c r="T1696" s="7">
        <v>433833</v>
      </c>
      <c r="U1696" s="7">
        <v>550617</v>
      </c>
      <c r="V1696" s="7">
        <v>589193</v>
      </c>
      <c r="W1696" s="7">
        <v>480183</v>
      </c>
      <c r="X1696" s="7">
        <v>463709</v>
      </c>
      <c r="Y1696" s="7">
        <v>479647</v>
      </c>
      <c r="Z1696" s="7">
        <v>532277</v>
      </c>
      <c r="AA1696" s="7">
        <v>549643</v>
      </c>
    </row>
    <row r="1697" spans="2:27">
      <c r="B1697" s="7" t="s">
        <v>550</v>
      </c>
      <c r="C1697" s="7" t="s">
        <v>471</v>
      </c>
      <c r="D1697" s="7" t="s">
        <v>9</v>
      </c>
      <c r="E1697" s="7" t="s">
        <v>9</v>
      </c>
      <c r="F1697" s="7" t="s">
        <v>9</v>
      </c>
      <c r="G1697" s="7">
        <v>468816</v>
      </c>
      <c r="H1697" s="7">
        <v>572111</v>
      </c>
      <c r="I1697" s="7">
        <v>593589</v>
      </c>
      <c r="J1697" s="7">
        <v>640480</v>
      </c>
      <c r="K1697" s="7">
        <v>821042</v>
      </c>
      <c r="L1697" s="7">
        <v>845754</v>
      </c>
      <c r="M1697" s="7">
        <v>900664</v>
      </c>
      <c r="N1697" s="7">
        <v>917948</v>
      </c>
      <c r="O1697" s="7">
        <v>809220</v>
      </c>
      <c r="P1697" s="7">
        <v>971311</v>
      </c>
      <c r="Q1697" s="7">
        <v>960353</v>
      </c>
      <c r="R1697" s="7">
        <v>975480</v>
      </c>
      <c r="S1697" s="7">
        <v>1139260</v>
      </c>
      <c r="T1697" s="7">
        <v>1324527</v>
      </c>
      <c r="U1697" s="7">
        <v>1647379</v>
      </c>
      <c r="V1697" s="7">
        <v>1913968</v>
      </c>
      <c r="W1697" s="7">
        <v>1949853</v>
      </c>
      <c r="X1697" s="7">
        <v>2020117</v>
      </c>
      <c r="Y1697" s="7">
        <v>2172073</v>
      </c>
      <c r="Z1697" s="7">
        <v>2236737</v>
      </c>
      <c r="AA1697" s="7">
        <v>2377078</v>
      </c>
    </row>
    <row r="1698" spans="2:27">
      <c r="B1698" s="7" t="s">
        <v>551</v>
      </c>
      <c r="C1698" s="7" t="s">
        <v>477</v>
      </c>
      <c r="D1698" s="7" t="s">
        <v>9</v>
      </c>
      <c r="E1698" s="7" t="s">
        <v>9</v>
      </c>
      <c r="F1698" s="7" t="s">
        <v>9</v>
      </c>
      <c r="G1698" s="7">
        <v>158955</v>
      </c>
      <c r="H1698" s="7">
        <v>166610</v>
      </c>
      <c r="I1698" s="7">
        <v>217613</v>
      </c>
      <c r="J1698" s="7">
        <v>214094</v>
      </c>
      <c r="K1698" s="7">
        <v>185849</v>
      </c>
      <c r="L1698" s="7">
        <v>148436</v>
      </c>
      <c r="M1698" s="7">
        <v>172052</v>
      </c>
      <c r="N1698" s="7">
        <v>186944</v>
      </c>
      <c r="O1698" s="7">
        <v>132735</v>
      </c>
      <c r="P1698" s="7">
        <v>122723</v>
      </c>
      <c r="Q1698" s="7">
        <v>142560</v>
      </c>
      <c r="R1698" s="7">
        <v>179913</v>
      </c>
      <c r="S1698" s="7">
        <v>228198</v>
      </c>
      <c r="T1698" s="7">
        <v>249224</v>
      </c>
      <c r="U1698" s="7">
        <v>306703</v>
      </c>
      <c r="V1698" s="7">
        <v>309611</v>
      </c>
      <c r="W1698" s="7">
        <v>335340</v>
      </c>
      <c r="X1698" s="7">
        <v>380164</v>
      </c>
      <c r="Y1698" s="7">
        <v>410844</v>
      </c>
      <c r="Z1698" s="7">
        <v>470762</v>
      </c>
      <c r="AA1698" s="7">
        <v>583381</v>
      </c>
    </row>
    <row r="1699" spans="2:27">
      <c r="B1699" s="7" t="s">
        <v>552</v>
      </c>
      <c r="C1699" s="7" t="s">
        <v>479</v>
      </c>
      <c r="D1699" s="7" t="s">
        <v>9</v>
      </c>
      <c r="E1699" s="7" t="s">
        <v>9</v>
      </c>
      <c r="F1699" s="7" t="s">
        <v>9</v>
      </c>
      <c r="G1699" s="7">
        <v>143066</v>
      </c>
      <c r="H1699" s="7">
        <v>147917</v>
      </c>
      <c r="I1699" s="7">
        <v>195681</v>
      </c>
      <c r="J1699" s="7">
        <v>195660</v>
      </c>
      <c r="K1699" s="7">
        <v>143982</v>
      </c>
      <c r="L1699" s="7">
        <v>98202</v>
      </c>
      <c r="M1699" s="7">
        <v>140461</v>
      </c>
      <c r="N1699" s="7">
        <v>155561</v>
      </c>
      <c r="O1699" s="7">
        <v>119886</v>
      </c>
      <c r="P1699" s="7">
        <v>70855</v>
      </c>
      <c r="Q1699" s="7">
        <v>129465</v>
      </c>
      <c r="R1699" s="7">
        <v>160327</v>
      </c>
      <c r="S1699" s="7">
        <v>184242</v>
      </c>
      <c r="T1699" s="7">
        <v>187992</v>
      </c>
      <c r="U1699" s="7">
        <v>209496</v>
      </c>
      <c r="V1699" s="7">
        <v>217976</v>
      </c>
      <c r="W1699" s="7">
        <v>246932</v>
      </c>
      <c r="X1699" s="7">
        <v>274453</v>
      </c>
      <c r="Y1699" s="7">
        <v>291203</v>
      </c>
      <c r="Z1699" s="7">
        <v>340774</v>
      </c>
      <c r="AA1699" s="7">
        <v>433318</v>
      </c>
    </row>
    <row r="1700" spans="2:27">
      <c r="B1700" s="7" t="s">
        <v>553</v>
      </c>
      <c r="C1700" s="7" t="s">
        <v>481</v>
      </c>
      <c r="D1700" s="7" t="s">
        <v>9</v>
      </c>
      <c r="E1700" s="7" t="s">
        <v>9</v>
      </c>
      <c r="F1700" s="7" t="s">
        <v>9</v>
      </c>
      <c r="G1700" s="7" t="s">
        <v>9</v>
      </c>
      <c r="H1700" s="7" t="s">
        <v>9</v>
      </c>
      <c r="I1700" s="7" t="s">
        <v>9</v>
      </c>
      <c r="J1700" s="7" t="s">
        <v>9</v>
      </c>
      <c r="K1700" s="7" t="s">
        <v>9</v>
      </c>
      <c r="L1700" s="7" t="s">
        <v>9</v>
      </c>
      <c r="M1700" s="7">
        <v>23118</v>
      </c>
      <c r="N1700" s="7">
        <v>20720</v>
      </c>
      <c r="O1700" s="7">
        <v>20720</v>
      </c>
      <c r="P1700" s="7">
        <v>15499</v>
      </c>
      <c r="Q1700" s="7">
        <v>34186</v>
      </c>
      <c r="R1700" s="7">
        <v>56330</v>
      </c>
      <c r="S1700" s="7">
        <v>70421</v>
      </c>
      <c r="T1700" s="7">
        <v>69656</v>
      </c>
      <c r="U1700" s="7">
        <v>70942</v>
      </c>
      <c r="V1700" s="7">
        <v>59658</v>
      </c>
      <c r="W1700" s="7">
        <v>78144</v>
      </c>
      <c r="X1700" s="7">
        <v>95624</v>
      </c>
      <c r="Y1700" s="7">
        <v>131730</v>
      </c>
      <c r="Z1700" s="7">
        <v>120427</v>
      </c>
      <c r="AA1700" s="7">
        <v>153020</v>
      </c>
    </row>
    <row r="1701" spans="2:27">
      <c r="B1701" s="7" t="s">
        <v>554</v>
      </c>
      <c r="C1701" s="7" t="s">
        <v>483</v>
      </c>
      <c r="D1701" s="7" t="s">
        <v>9</v>
      </c>
      <c r="E1701" s="7" t="s">
        <v>9</v>
      </c>
      <c r="F1701" s="7" t="s">
        <v>9</v>
      </c>
      <c r="G1701" s="7">
        <v>139886</v>
      </c>
      <c r="H1701" s="7">
        <v>143758</v>
      </c>
      <c r="I1701" s="7">
        <v>189643</v>
      </c>
      <c r="J1701" s="7">
        <v>189354</v>
      </c>
      <c r="K1701" s="7">
        <v>138387</v>
      </c>
      <c r="L1701" s="7">
        <v>89242</v>
      </c>
      <c r="M1701" s="7">
        <v>103237</v>
      </c>
      <c r="N1701" s="7">
        <v>114591</v>
      </c>
      <c r="O1701" s="7">
        <v>91197</v>
      </c>
      <c r="P1701" s="7">
        <v>50103</v>
      </c>
      <c r="Q1701" s="7">
        <v>86716</v>
      </c>
      <c r="R1701" s="7">
        <v>90239</v>
      </c>
      <c r="S1701" s="7">
        <v>95513</v>
      </c>
      <c r="T1701" s="7">
        <v>96832</v>
      </c>
      <c r="U1701" s="7">
        <v>124716</v>
      </c>
      <c r="V1701" s="7">
        <v>143447</v>
      </c>
      <c r="W1701" s="7">
        <v>156776</v>
      </c>
      <c r="X1701" s="7">
        <v>163271</v>
      </c>
      <c r="Y1701" s="7">
        <v>142941</v>
      </c>
      <c r="Z1701" s="7">
        <v>210747</v>
      </c>
      <c r="AA1701" s="7">
        <v>249199</v>
      </c>
    </row>
    <row r="1702" spans="2:27">
      <c r="B1702" s="7" t="s">
        <v>555</v>
      </c>
      <c r="C1702" s="7" t="s">
        <v>485</v>
      </c>
      <c r="D1702" s="7" t="s">
        <v>9</v>
      </c>
      <c r="E1702" s="7" t="s">
        <v>9</v>
      </c>
      <c r="F1702" s="7" t="s">
        <v>9</v>
      </c>
      <c r="G1702" s="7">
        <v>3180</v>
      </c>
      <c r="H1702" s="7">
        <v>4159</v>
      </c>
      <c r="I1702" s="7">
        <v>6038</v>
      </c>
      <c r="J1702" s="7">
        <v>6306</v>
      </c>
      <c r="K1702" s="7">
        <v>5595</v>
      </c>
      <c r="L1702" s="7">
        <v>8960</v>
      </c>
      <c r="M1702" s="7">
        <v>14106</v>
      </c>
      <c r="N1702" s="7">
        <v>20250</v>
      </c>
      <c r="O1702" s="7">
        <v>7969</v>
      </c>
      <c r="P1702" s="7">
        <v>5253</v>
      </c>
      <c r="Q1702" s="7">
        <v>8563</v>
      </c>
      <c r="R1702" s="7">
        <v>13758</v>
      </c>
      <c r="S1702" s="7">
        <v>18308</v>
      </c>
      <c r="T1702" s="7">
        <v>21504</v>
      </c>
      <c r="U1702" s="7">
        <v>13838</v>
      </c>
      <c r="V1702" s="7">
        <v>14871</v>
      </c>
      <c r="W1702" s="7">
        <v>12012</v>
      </c>
      <c r="X1702" s="7">
        <v>15558</v>
      </c>
      <c r="Y1702" s="7">
        <v>16532</v>
      </c>
      <c r="Z1702" s="7">
        <v>9600</v>
      </c>
      <c r="AA1702" s="7">
        <v>31099</v>
      </c>
    </row>
    <row r="1703" spans="2:27">
      <c r="B1703" s="7" t="s">
        <v>556</v>
      </c>
      <c r="C1703" s="7" t="s">
        <v>487</v>
      </c>
      <c r="D1703" s="7" t="s">
        <v>9</v>
      </c>
      <c r="E1703" s="7" t="s">
        <v>9</v>
      </c>
      <c r="F1703" s="7" t="s">
        <v>9</v>
      </c>
      <c r="G1703" s="7">
        <v>15889</v>
      </c>
      <c r="H1703" s="7">
        <v>18693</v>
      </c>
      <c r="I1703" s="7">
        <v>21932</v>
      </c>
      <c r="J1703" s="7">
        <v>18434</v>
      </c>
      <c r="K1703" s="7">
        <v>41867</v>
      </c>
      <c r="L1703" s="7">
        <v>50234</v>
      </c>
      <c r="M1703" s="7">
        <v>31591</v>
      </c>
      <c r="N1703" s="7">
        <v>31383</v>
      </c>
      <c r="O1703" s="7">
        <v>12849</v>
      </c>
      <c r="P1703" s="7">
        <v>51868</v>
      </c>
      <c r="Q1703" s="7">
        <v>13095</v>
      </c>
      <c r="R1703" s="7">
        <v>19586</v>
      </c>
      <c r="S1703" s="7">
        <v>43956</v>
      </c>
      <c r="T1703" s="7">
        <v>61232</v>
      </c>
      <c r="U1703" s="7">
        <v>97207</v>
      </c>
      <c r="V1703" s="7">
        <v>91635</v>
      </c>
      <c r="W1703" s="7">
        <v>88408</v>
      </c>
      <c r="X1703" s="7">
        <v>105711</v>
      </c>
      <c r="Y1703" s="7">
        <v>119641</v>
      </c>
      <c r="Z1703" s="7">
        <v>129988</v>
      </c>
      <c r="AA1703" s="7">
        <v>150063</v>
      </c>
    </row>
    <row r="1704" spans="2:27">
      <c r="B1704" s="7" t="s">
        <v>557</v>
      </c>
      <c r="C1704" s="7" t="s">
        <v>489</v>
      </c>
      <c r="D1704" s="7" t="s">
        <v>9</v>
      </c>
      <c r="E1704" s="7" t="s">
        <v>9</v>
      </c>
      <c r="F1704" s="7" t="s">
        <v>9</v>
      </c>
      <c r="G1704" s="7" t="s">
        <v>9</v>
      </c>
      <c r="H1704" s="7" t="s">
        <v>9</v>
      </c>
      <c r="I1704" s="7" t="s">
        <v>9</v>
      </c>
      <c r="J1704" s="7" t="s">
        <v>9</v>
      </c>
      <c r="K1704" s="7" t="s">
        <v>9</v>
      </c>
      <c r="L1704" s="7" t="s">
        <v>9</v>
      </c>
      <c r="M1704" s="7" t="s">
        <v>9</v>
      </c>
      <c r="N1704" s="7" t="s">
        <v>9</v>
      </c>
      <c r="O1704" s="7" t="s">
        <v>9</v>
      </c>
      <c r="P1704" s="7" t="s">
        <v>9</v>
      </c>
      <c r="Q1704" s="7" t="s">
        <v>9</v>
      </c>
      <c r="R1704" s="7" t="s">
        <v>9</v>
      </c>
      <c r="S1704" s="7" t="s">
        <v>9</v>
      </c>
      <c r="T1704" s="7">
        <v>23930</v>
      </c>
      <c r="U1704" s="7">
        <v>37727</v>
      </c>
      <c r="V1704" s="7">
        <v>29783</v>
      </c>
      <c r="W1704" s="7">
        <v>20180</v>
      </c>
      <c r="X1704" s="7">
        <v>24204</v>
      </c>
      <c r="Y1704" s="7">
        <v>23689</v>
      </c>
      <c r="Z1704" s="7">
        <v>20881</v>
      </c>
      <c r="AA1704" s="7">
        <v>24388</v>
      </c>
    </row>
    <row r="1705" spans="2:27">
      <c r="B1705" s="7" t="s">
        <v>558</v>
      </c>
      <c r="C1705" s="7" t="s">
        <v>491</v>
      </c>
      <c r="D1705" s="7" t="s">
        <v>9</v>
      </c>
      <c r="E1705" s="7" t="s">
        <v>9</v>
      </c>
      <c r="F1705" s="7" t="s">
        <v>9</v>
      </c>
      <c r="G1705" s="7">
        <v>15889</v>
      </c>
      <c r="H1705" s="7">
        <v>18693</v>
      </c>
      <c r="I1705" s="7">
        <v>21932</v>
      </c>
      <c r="J1705" s="7">
        <v>18434</v>
      </c>
      <c r="K1705" s="7">
        <v>41867</v>
      </c>
      <c r="L1705" s="7">
        <v>50234</v>
      </c>
      <c r="M1705" s="7">
        <v>31591</v>
      </c>
      <c r="N1705" s="7">
        <v>31383</v>
      </c>
      <c r="O1705" s="7">
        <v>12849</v>
      </c>
      <c r="P1705" s="7">
        <v>51868</v>
      </c>
      <c r="Q1705" s="7">
        <v>13095</v>
      </c>
      <c r="R1705" s="7">
        <v>19586</v>
      </c>
      <c r="S1705" s="7">
        <v>43956</v>
      </c>
      <c r="T1705" s="7">
        <v>37302</v>
      </c>
      <c r="U1705" s="7">
        <v>59480</v>
      </c>
      <c r="V1705" s="7">
        <v>61852</v>
      </c>
      <c r="W1705" s="7">
        <v>68228</v>
      </c>
      <c r="X1705" s="7">
        <v>81507</v>
      </c>
      <c r="Y1705" s="7">
        <v>95952</v>
      </c>
      <c r="Z1705" s="7">
        <v>109107</v>
      </c>
      <c r="AA1705" s="7">
        <v>125675</v>
      </c>
    </row>
    <row r="1706" spans="2:27">
      <c r="B1706" s="7" t="s">
        <v>559</v>
      </c>
      <c r="C1706" s="7" t="s">
        <v>493</v>
      </c>
      <c r="D1706" s="7" t="s">
        <v>9</v>
      </c>
      <c r="E1706" s="7" t="s">
        <v>9</v>
      </c>
      <c r="F1706" s="7" t="s">
        <v>9</v>
      </c>
      <c r="G1706" s="7">
        <v>29</v>
      </c>
      <c r="H1706" s="7">
        <v>51</v>
      </c>
      <c r="I1706" s="7">
        <v>564</v>
      </c>
      <c r="J1706" s="7">
        <v>2078</v>
      </c>
      <c r="K1706" s="7">
        <v>4367</v>
      </c>
      <c r="L1706" s="7">
        <v>5169</v>
      </c>
      <c r="M1706" s="7">
        <v>7882</v>
      </c>
      <c r="N1706" s="7">
        <v>12414</v>
      </c>
      <c r="O1706" s="7">
        <v>16325</v>
      </c>
      <c r="P1706" s="7">
        <v>43347</v>
      </c>
      <c r="Q1706" s="7">
        <v>27437</v>
      </c>
      <c r="R1706" s="7">
        <v>33598</v>
      </c>
      <c r="S1706" s="7">
        <v>37527</v>
      </c>
      <c r="T1706" s="7">
        <v>36177</v>
      </c>
      <c r="U1706" s="7">
        <v>39220</v>
      </c>
      <c r="V1706" s="7">
        <v>42775</v>
      </c>
      <c r="W1706" s="7">
        <v>43897</v>
      </c>
      <c r="X1706" s="7">
        <v>49234</v>
      </c>
      <c r="Y1706" s="7">
        <v>52109</v>
      </c>
      <c r="Z1706" s="7">
        <v>55177</v>
      </c>
      <c r="AA1706" s="7">
        <v>63509</v>
      </c>
    </row>
    <row r="1707" spans="2:27">
      <c r="B1707" s="7" t="s">
        <v>560</v>
      </c>
      <c r="C1707" s="7" t="s">
        <v>495</v>
      </c>
      <c r="D1707" s="7" t="s">
        <v>9</v>
      </c>
      <c r="E1707" s="7" t="s">
        <v>9</v>
      </c>
      <c r="F1707" s="7" t="s">
        <v>9</v>
      </c>
      <c r="G1707" s="7">
        <v>29</v>
      </c>
      <c r="H1707" s="7">
        <v>51</v>
      </c>
      <c r="I1707" s="7">
        <v>564</v>
      </c>
      <c r="J1707" s="7">
        <v>2078</v>
      </c>
      <c r="K1707" s="7">
        <v>4367</v>
      </c>
      <c r="L1707" s="7">
        <v>5169</v>
      </c>
      <c r="M1707" s="7">
        <v>7882</v>
      </c>
      <c r="N1707" s="7">
        <v>12414</v>
      </c>
      <c r="O1707" s="7">
        <v>16325</v>
      </c>
      <c r="P1707" s="7">
        <v>43347</v>
      </c>
      <c r="Q1707" s="7">
        <v>27437</v>
      </c>
      <c r="R1707" s="7">
        <v>33598</v>
      </c>
      <c r="S1707" s="7">
        <v>37527</v>
      </c>
      <c r="T1707" s="7">
        <v>36177</v>
      </c>
      <c r="U1707" s="7">
        <v>39220</v>
      </c>
      <c r="V1707" s="7">
        <v>42775</v>
      </c>
      <c r="W1707" s="7">
        <v>43897</v>
      </c>
      <c r="X1707" s="7">
        <v>49234</v>
      </c>
      <c r="Y1707" s="7">
        <v>52109</v>
      </c>
      <c r="Z1707" s="7">
        <v>55177</v>
      </c>
      <c r="AA1707" s="7">
        <v>63509</v>
      </c>
    </row>
    <row r="1708" spans="2:27">
      <c r="B1708" s="7" t="s">
        <v>561</v>
      </c>
      <c r="C1708" s="7" t="s">
        <v>497</v>
      </c>
      <c r="D1708" s="7" t="s">
        <v>9</v>
      </c>
      <c r="E1708" s="7" t="s">
        <v>9</v>
      </c>
      <c r="F1708" s="7" t="s">
        <v>9</v>
      </c>
      <c r="G1708" s="7" t="s">
        <v>9</v>
      </c>
      <c r="H1708" s="7" t="s">
        <v>9</v>
      </c>
      <c r="I1708" s="7" t="s">
        <v>9</v>
      </c>
      <c r="J1708" s="7" t="s">
        <v>9</v>
      </c>
      <c r="K1708" s="7" t="s">
        <v>9</v>
      </c>
      <c r="L1708" s="7" t="s">
        <v>9</v>
      </c>
      <c r="M1708" s="7" t="s">
        <v>9</v>
      </c>
      <c r="N1708" s="7" t="s">
        <v>9</v>
      </c>
      <c r="O1708" s="7" t="s">
        <v>9</v>
      </c>
      <c r="P1708" s="7" t="s">
        <v>9</v>
      </c>
      <c r="Q1708" s="7" t="s">
        <v>9</v>
      </c>
      <c r="R1708" s="7" t="s">
        <v>9</v>
      </c>
      <c r="S1708" s="7" t="s">
        <v>9</v>
      </c>
      <c r="T1708" s="7" t="s">
        <v>9</v>
      </c>
      <c r="U1708" s="7" t="s">
        <v>9</v>
      </c>
      <c r="V1708" s="7" t="s">
        <v>9</v>
      </c>
      <c r="W1708" s="7" t="s">
        <v>9</v>
      </c>
      <c r="X1708" s="7" t="s">
        <v>9</v>
      </c>
      <c r="Y1708" s="7" t="s">
        <v>9</v>
      </c>
      <c r="Z1708" s="7" t="s">
        <v>9</v>
      </c>
      <c r="AA1708" s="7" t="s">
        <v>9</v>
      </c>
    </row>
    <row r="1709" spans="2:27">
      <c r="B1709" s="7" t="s">
        <v>562</v>
      </c>
      <c r="C1709" s="7" t="s">
        <v>499</v>
      </c>
      <c r="D1709" s="7" t="s">
        <v>9</v>
      </c>
      <c r="E1709" s="7" t="s">
        <v>9</v>
      </c>
      <c r="F1709" s="7" t="s">
        <v>9</v>
      </c>
      <c r="G1709" s="7" t="s">
        <v>9</v>
      </c>
      <c r="H1709" s="7" t="s">
        <v>9</v>
      </c>
      <c r="I1709" s="7" t="s">
        <v>9</v>
      </c>
      <c r="J1709" s="7" t="s">
        <v>9</v>
      </c>
      <c r="K1709" s="7" t="s">
        <v>9</v>
      </c>
      <c r="L1709" s="7" t="s">
        <v>9</v>
      </c>
      <c r="M1709" s="7" t="s">
        <v>9</v>
      </c>
      <c r="N1709" s="7" t="s">
        <v>9</v>
      </c>
      <c r="O1709" s="7" t="s">
        <v>9</v>
      </c>
      <c r="P1709" s="7" t="s">
        <v>9</v>
      </c>
      <c r="Q1709" s="7" t="s">
        <v>9</v>
      </c>
      <c r="R1709" s="7" t="s">
        <v>9</v>
      </c>
      <c r="S1709" s="7" t="s">
        <v>9</v>
      </c>
      <c r="T1709" s="7" t="s">
        <v>9</v>
      </c>
      <c r="U1709" s="7" t="s">
        <v>9</v>
      </c>
      <c r="V1709" s="7" t="s">
        <v>9</v>
      </c>
      <c r="W1709" s="7" t="s">
        <v>9</v>
      </c>
      <c r="X1709" s="7" t="s">
        <v>9</v>
      </c>
      <c r="Y1709" s="7" t="s">
        <v>9</v>
      </c>
      <c r="Z1709" s="7" t="s">
        <v>9</v>
      </c>
      <c r="AA1709" s="7" t="s">
        <v>9</v>
      </c>
    </row>
    <row r="1710" spans="2:27">
      <c r="B1710" s="7" t="s">
        <v>563</v>
      </c>
      <c r="C1710" s="7" t="s">
        <v>501</v>
      </c>
      <c r="D1710" s="7" t="s">
        <v>9</v>
      </c>
      <c r="E1710" s="7" t="s">
        <v>9</v>
      </c>
      <c r="F1710" s="7" t="s">
        <v>9</v>
      </c>
      <c r="G1710" s="7" t="s">
        <v>9</v>
      </c>
      <c r="H1710" s="7" t="s">
        <v>9</v>
      </c>
      <c r="I1710" s="7" t="s">
        <v>9</v>
      </c>
      <c r="J1710" s="7" t="s">
        <v>9</v>
      </c>
      <c r="K1710" s="7" t="s">
        <v>9</v>
      </c>
      <c r="L1710" s="7" t="s">
        <v>9</v>
      </c>
      <c r="M1710" s="7" t="s">
        <v>9</v>
      </c>
      <c r="N1710" s="7" t="s">
        <v>9</v>
      </c>
      <c r="O1710" s="7" t="s">
        <v>9</v>
      </c>
      <c r="P1710" s="7" t="s">
        <v>9</v>
      </c>
      <c r="Q1710" s="7" t="s">
        <v>9</v>
      </c>
      <c r="R1710" s="7" t="s">
        <v>9</v>
      </c>
      <c r="S1710" s="7" t="s">
        <v>9</v>
      </c>
      <c r="T1710" s="7" t="s">
        <v>9</v>
      </c>
      <c r="U1710" s="7" t="s">
        <v>9</v>
      </c>
      <c r="V1710" s="7" t="s">
        <v>9</v>
      </c>
      <c r="W1710" s="7" t="s">
        <v>9</v>
      </c>
      <c r="X1710" s="7" t="s">
        <v>9</v>
      </c>
      <c r="Y1710" s="7" t="s">
        <v>9</v>
      </c>
      <c r="Z1710" s="7" t="s">
        <v>9</v>
      </c>
      <c r="AA1710" s="7" t="s">
        <v>9</v>
      </c>
    </row>
    <row r="1711" spans="2:27">
      <c r="B1711" s="7" t="s">
        <v>564</v>
      </c>
      <c r="C1711" s="7" t="s">
        <v>503</v>
      </c>
      <c r="D1711" s="7" t="s">
        <v>9</v>
      </c>
      <c r="E1711" s="7" t="s">
        <v>9</v>
      </c>
      <c r="F1711" s="7" t="s">
        <v>9</v>
      </c>
      <c r="G1711" s="7" t="s">
        <v>9</v>
      </c>
      <c r="H1711" s="7" t="s">
        <v>9</v>
      </c>
      <c r="I1711" s="7" t="s">
        <v>9</v>
      </c>
      <c r="J1711" s="7" t="s">
        <v>9</v>
      </c>
      <c r="K1711" s="7" t="s">
        <v>9</v>
      </c>
      <c r="L1711" s="7" t="s">
        <v>9</v>
      </c>
      <c r="M1711" s="7" t="s">
        <v>9</v>
      </c>
      <c r="N1711" s="7" t="s">
        <v>9</v>
      </c>
      <c r="O1711" s="7" t="s">
        <v>9</v>
      </c>
      <c r="P1711" s="7" t="s">
        <v>9</v>
      </c>
      <c r="Q1711" s="7" t="s">
        <v>9</v>
      </c>
      <c r="R1711" s="7" t="s">
        <v>9</v>
      </c>
      <c r="S1711" s="7" t="s">
        <v>9</v>
      </c>
      <c r="T1711" s="7" t="s">
        <v>9</v>
      </c>
      <c r="U1711" s="7" t="s">
        <v>9</v>
      </c>
      <c r="V1711" s="7" t="s">
        <v>9</v>
      </c>
      <c r="W1711" s="7" t="s">
        <v>9</v>
      </c>
      <c r="X1711" s="7" t="s">
        <v>9</v>
      </c>
      <c r="Y1711" s="7" t="s">
        <v>9</v>
      </c>
      <c r="Z1711" s="7" t="s">
        <v>9</v>
      </c>
      <c r="AA1711" s="7" t="s">
        <v>9</v>
      </c>
    </row>
    <row r="1712" spans="2:27">
      <c r="B1712" s="7" t="s">
        <v>565</v>
      </c>
      <c r="C1712" s="7" t="s">
        <v>505</v>
      </c>
      <c r="D1712" s="7" t="s">
        <v>9</v>
      </c>
      <c r="E1712" s="7" t="s">
        <v>9</v>
      </c>
      <c r="F1712" s="7" t="s">
        <v>9</v>
      </c>
      <c r="G1712" s="7" t="s">
        <v>9</v>
      </c>
      <c r="H1712" s="7" t="s">
        <v>9</v>
      </c>
      <c r="I1712" s="7" t="s">
        <v>9</v>
      </c>
      <c r="J1712" s="7" t="s">
        <v>9</v>
      </c>
      <c r="K1712" s="7" t="s">
        <v>9</v>
      </c>
      <c r="L1712" s="7" t="s">
        <v>9</v>
      </c>
      <c r="M1712" s="7" t="s">
        <v>9</v>
      </c>
      <c r="N1712" s="7" t="s">
        <v>9</v>
      </c>
      <c r="O1712" s="7" t="s">
        <v>9</v>
      </c>
      <c r="P1712" s="7" t="s">
        <v>9</v>
      </c>
      <c r="Q1712" s="7" t="s">
        <v>9</v>
      </c>
      <c r="R1712" s="7" t="s">
        <v>9</v>
      </c>
      <c r="S1712" s="7" t="s">
        <v>9</v>
      </c>
      <c r="T1712" s="7" t="s">
        <v>9</v>
      </c>
      <c r="U1712" s="7" t="s">
        <v>9</v>
      </c>
      <c r="V1712" s="7" t="s">
        <v>9</v>
      </c>
      <c r="W1712" s="7" t="s">
        <v>9</v>
      </c>
      <c r="X1712" s="7" t="s">
        <v>9</v>
      </c>
      <c r="Y1712" s="7" t="s">
        <v>9</v>
      </c>
      <c r="Z1712" s="7" t="s">
        <v>9</v>
      </c>
      <c r="AA1712" s="7" t="s">
        <v>9</v>
      </c>
    </row>
    <row r="1713" spans="2:27">
      <c r="B1713" s="7" t="s">
        <v>566</v>
      </c>
      <c r="C1713" s="7" t="s">
        <v>507</v>
      </c>
      <c r="D1713" s="7" t="s">
        <v>9</v>
      </c>
      <c r="E1713" s="7" t="s">
        <v>9</v>
      </c>
      <c r="F1713" s="7" t="s">
        <v>9</v>
      </c>
      <c r="G1713" s="7">
        <v>6222</v>
      </c>
      <c r="H1713" s="7">
        <v>4514</v>
      </c>
      <c r="I1713" s="7">
        <v>5824</v>
      </c>
      <c r="J1713" s="7">
        <v>8367</v>
      </c>
      <c r="K1713" s="7">
        <v>5567</v>
      </c>
      <c r="L1713" s="7">
        <v>1922</v>
      </c>
      <c r="M1713" s="7">
        <v>1884</v>
      </c>
      <c r="N1713" s="7">
        <v>19084</v>
      </c>
      <c r="O1713" s="7">
        <v>46654</v>
      </c>
      <c r="P1713" s="7">
        <v>78985</v>
      </c>
      <c r="Q1713" s="7">
        <v>47004</v>
      </c>
      <c r="R1713" s="7">
        <v>66825</v>
      </c>
      <c r="S1713" s="7">
        <v>62820</v>
      </c>
      <c r="T1713" s="7">
        <v>84314</v>
      </c>
      <c r="U1713" s="7">
        <v>103778</v>
      </c>
      <c r="V1713" s="7">
        <v>213512</v>
      </c>
      <c r="W1713" s="7">
        <v>139981</v>
      </c>
      <c r="X1713" s="7">
        <v>116151</v>
      </c>
      <c r="Y1713" s="7">
        <v>170236</v>
      </c>
      <c r="Z1713" s="7">
        <v>153103</v>
      </c>
      <c r="AA1713" s="7">
        <v>106591</v>
      </c>
    </row>
    <row r="1714" spans="2:27">
      <c r="B1714" s="7" t="s">
        <v>567</v>
      </c>
      <c r="C1714" s="7" t="s">
        <v>509</v>
      </c>
      <c r="D1714" s="7" t="s">
        <v>9</v>
      </c>
      <c r="E1714" s="7" t="s">
        <v>9</v>
      </c>
      <c r="F1714" s="7" t="s">
        <v>9</v>
      </c>
      <c r="G1714" s="7">
        <v>6222</v>
      </c>
      <c r="H1714" s="7">
        <v>4514</v>
      </c>
      <c r="I1714" s="7">
        <v>5824</v>
      </c>
      <c r="J1714" s="7">
        <v>8367</v>
      </c>
      <c r="K1714" s="7">
        <v>5567</v>
      </c>
      <c r="L1714" s="7">
        <v>1922</v>
      </c>
      <c r="M1714" s="7">
        <v>1884</v>
      </c>
      <c r="N1714" s="7">
        <v>19084</v>
      </c>
      <c r="O1714" s="7">
        <v>46654</v>
      </c>
      <c r="P1714" s="7">
        <v>78985</v>
      </c>
      <c r="Q1714" s="7">
        <v>47004</v>
      </c>
      <c r="R1714" s="7">
        <v>66825</v>
      </c>
      <c r="S1714" s="7">
        <v>62820</v>
      </c>
      <c r="T1714" s="7">
        <v>84314</v>
      </c>
      <c r="U1714" s="7">
        <v>103778</v>
      </c>
      <c r="V1714" s="7">
        <v>213512</v>
      </c>
      <c r="W1714" s="7">
        <v>139981</v>
      </c>
      <c r="X1714" s="7">
        <v>116151</v>
      </c>
      <c r="Y1714" s="7">
        <v>170236</v>
      </c>
      <c r="Z1714" s="7">
        <v>153103</v>
      </c>
      <c r="AA1714" s="7">
        <v>106591</v>
      </c>
    </row>
    <row r="1715" spans="2:27">
      <c r="B1715" s="7" t="s">
        <v>568</v>
      </c>
      <c r="C1715" s="7" t="s">
        <v>511</v>
      </c>
      <c r="D1715" s="7" t="s">
        <v>9</v>
      </c>
      <c r="E1715" s="7" t="s">
        <v>9</v>
      </c>
      <c r="F1715" s="7" t="s">
        <v>9</v>
      </c>
      <c r="G1715" s="7" t="s">
        <v>9</v>
      </c>
      <c r="H1715" s="7" t="s">
        <v>9</v>
      </c>
      <c r="I1715" s="7" t="s">
        <v>9</v>
      </c>
      <c r="J1715" s="7" t="s">
        <v>9</v>
      </c>
      <c r="K1715" s="7" t="s">
        <v>9</v>
      </c>
      <c r="L1715" s="7" t="s">
        <v>9</v>
      </c>
      <c r="M1715" s="7" t="s">
        <v>9</v>
      </c>
      <c r="N1715" s="7" t="s">
        <v>9</v>
      </c>
      <c r="O1715" s="7" t="s">
        <v>9</v>
      </c>
      <c r="P1715" s="7" t="s">
        <v>9</v>
      </c>
      <c r="Q1715" s="7" t="s">
        <v>9</v>
      </c>
      <c r="R1715" s="7" t="s">
        <v>9</v>
      </c>
      <c r="S1715" s="7" t="s">
        <v>9</v>
      </c>
      <c r="T1715" s="7" t="s">
        <v>9</v>
      </c>
      <c r="U1715" s="7" t="s">
        <v>9</v>
      </c>
      <c r="V1715" s="7" t="s">
        <v>9</v>
      </c>
      <c r="W1715" s="7" t="s">
        <v>9</v>
      </c>
      <c r="X1715" s="7" t="s">
        <v>9</v>
      </c>
      <c r="Y1715" s="7" t="s">
        <v>9</v>
      </c>
      <c r="Z1715" s="7" t="s">
        <v>9</v>
      </c>
      <c r="AA1715" s="7" t="s">
        <v>9</v>
      </c>
    </row>
    <row r="1716" spans="2:27">
      <c r="B1716" s="7" t="s">
        <v>569</v>
      </c>
      <c r="C1716" s="7" t="s">
        <v>513</v>
      </c>
      <c r="D1716" s="7" t="s">
        <v>9</v>
      </c>
      <c r="E1716" s="7" t="s">
        <v>9</v>
      </c>
      <c r="F1716" s="7" t="s">
        <v>9</v>
      </c>
      <c r="G1716" s="7">
        <v>87672</v>
      </c>
      <c r="H1716" s="7">
        <v>87705</v>
      </c>
      <c r="I1716" s="7">
        <v>120219</v>
      </c>
      <c r="J1716" s="7">
        <v>138749</v>
      </c>
      <c r="K1716" s="7">
        <v>149979</v>
      </c>
      <c r="L1716" s="7">
        <v>182130</v>
      </c>
      <c r="M1716" s="7">
        <v>153858</v>
      </c>
      <c r="N1716" s="7">
        <v>179243</v>
      </c>
      <c r="O1716" s="7">
        <v>149536</v>
      </c>
      <c r="P1716" s="7">
        <v>147889</v>
      </c>
      <c r="Q1716" s="7">
        <v>169556</v>
      </c>
      <c r="R1716" s="7">
        <v>135469</v>
      </c>
      <c r="S1716" s="7">
        <v>146704</v>
      </c>
      <c r="T1716" s="7">
        <v>129449</v>
      </c>
      <c r="U1716" s="7">
        <v>139519</v>
      </c>
      <c r="V1716" s="7">
        <v>162985</v>
      </c>
      <c r="W1716" s="7">
        <v>171529</v>
      </c>
      <c r="X1716" s="7">
        <v>174560</v>
      </c>
      <c r="Y1716" s="7">
        <v>223368</v>
      </c>
      <c r="Z1716" s="7">
        <v>211477</v>
      </c>
      <c r="AA1716" s="7">
        <v>216538</v>
      </c>
    </row>
    <row r="1717" spans="2:27">
      <c r="B1717" s="7" t="s">
        <v>570</v>
      </c>
      <c r="C1717" s="7" t="s">
        <v>515</v>
      </c>
      <c r="D1717" s="7" t="s">
        <v>9</v>
      </c>
      <c r="E1717" s="7" t="s">
        <v>9</v>
      </c>
      <c r="F1717" s="7" t="s">
        <v>9</v>
      </c>
      <c r="G1717" s="7">
        <v>9482</v>
      </c>
      <c r="H1717" s="7">
        <v>16075</v>
      </c>
      <c r="I1717" s="7">
        <v>21902</v>
      </c>
      <c r="J1717" s="7">
        <v>26936</v>
      </c>
      <c r="K1717" s="7">
        <v>32270</v>
      </c>
      <c r="L1717" s="7">
        <v>41909</v>
      </c>
      <c r="M1717" s="7">
        <v>46591</v>
      </c>
      <c r="N1717" s="7">
        <v>46299</v>
      </c>
      <c r="O1717" s="7">
        <v>49094</v>
      </c>
      <c r="P1717" s="7">
        <v>41790</v>
      </c>
      <c r="Q1717" s="7">
        <v>42356</v>
      </c>
      <c r="R1717" s="7">
        <v>36083</v>
      </c>
      <c r="S1717" s="7">
        <v>78340</v>
      </c>
      <c r="T1717" s="7">
        <v>70930</v>
      </c>
      <c r="U1717" s="7">
        <v>66681</v>
      </c>
      <c r="V1717" s="7">
        <v>82526</v>
      </c>
      <c r="W1717" s="7">
        <v>82338</v>
      </c>
      <c r="X1717" s="7">
        <v>92937</v>
      </c>
      <c r="Y1717" s="7">
        <v>91898</v>
      </c>
      <c r="Z1717" s="7">
        <v>100088</v>
      </c>
      <c r="AA1717" s="7">
        <v>98781</v>
      </c>
    </row>
    <row r="1718" spans="2:27">
      <c r="B1718" s="7" t="s">
        <v>571</v>
      </c>
      <c r="C1718" s="7" t="s">
        <v>517</v>
      </c>
      <c r="D1718" s="7" t="s">
        <v>9</v>
      </c>
      <c r="E1718" s="7" t="s">
        <v>9</v>
      </c>
      <c r="F1718" s="7" t="s">
        <v>9</v>
      </c>
      <c r="G1718" s="7">
        <v>78190</v>
      </c>
      <c r="H1718" s="7">
        <v>71630</v>
      </c>
      <c r="I1718" s="7">
        <v>98317</v>
      </c>
      <c r="J1718" s="7">
        <v>111813</v>
      </c>
      <c r="K1718" s="7">
        <v>117709</v>
      </c>
      <c r="L1718" s="7">
        <v>140221</v>
      </c>
      <c r="M1718" s="7">
        <v>107267</v>
      </c>
      <c r="N1718" s="7">
        <v>132944</v>
      </c>
      <c r="O1718" s="7">
        <v>100442</v>
      </c>
      <c r="P1718" s="7">
        <v>106099</v>
      </c>
      <c r="Q1718" s="7">
        <v>127200</v>
      </c>
      <c r="R1718" s="7">
        <v>99386</v>
      </c>
      <c r="S1718" s="7">
        <v>68364</v>
      </c>
      <c r="T1718" s="7">
        <v>58519</v>
      </c>
      <c r="U1718" s="7">
        <v>72838</v>
      </c>
      <c r="V1718" s="7">
        <v>80459</v>
      </c>
      <c r="W1718" s="7">
        <v>89191</v>
      </c>
      <c r="X1718" s="7">
        <v>81623</v>
      </c>
      <c r="Y1718" s="7">
        <v>131470</v>
      </c>
      <c r="Z1718" s="7">
        <v>111389</v>
      </c>
      <c r="AA1718" s="7">
        <v>117757</v>
      </c>
    </row>
    <row r="1719" spans="2:27">
      <c r="B1719" s="7" t="s">
        <v>228</v>
      </c>
      <c r="C1719" s="7" t="s">
        <v>229</v>
      </c>
      <c r="D1719" s="7" t="s">
        <v>9</v>
      </c>
      <c r="E1719" s="7" t="s">
        <v>9</v>
      </c>
      <c r="F1719" s="7" t="s">
        <v>9</v>
      </c>
      <c r="G1719" s="7">
        <v>1874341</v>
      </c>
      <c r="H1719" s="7">
        <v>2061486</v>
      </c>
      <c r="I1719" s="7">
        <v>2636302</v>
      </c>
      <c r="J1719" s="7">
        <v>2856475</v>
      </c>
      <c r="K1719" s="7">
        <v>3340733</v>
      </c>
      <c r="L1719" s="7">
        <v>3461867</v>
      </c>
      <c r="M1719" s="7">
        <v>3690771</v>
      </c>
      <c r="N1719" s="7">
        <v>3850788</v>
      </c>
      <c r="O1719" s="7">
        <v>3739184</v>
      </c>
      <c r="P1719" s="7">
        <v>4310082</v>
      </c>
      <c r="Q1719" s="7">
        <v>4303782</v>
      </c>
      <c r="R1719" s="7">
        <v>4388081</v>
      </c>
      <c r="S1719" s="7">
        <v>4956438</v>
      </c>
      <c r="T1719" s="7">
        <v>5130047</v>
      </c>
      <c r="U1719" s="7">
        <v>5860000</v>
      </c>
      <c r="V1719" s="7">
        <v>6415689</v>
      </c>
      <c r="W1719" s="7">
        <v>6496436</v>
      </c>
      <c r="X1719" s="7">
        <v>6729406</v>
      </c>
      <c r="Y1719" s="7">
        <v>7087624</v>
      </c>
      <c r="Z1719" s="7">
        <v>7464758</v>
      </c>
      <c r="AA1719" s="7">
        <v>8237301</v>
      </c>
    </row>
    <row r="1720" spans="2:27">
      <c r="B1720" s="1" t="s">
        <v>615</v>
      </c>
    </row>
    <row r="1721" spans="2:27">
      <c r="B1721" s="7" t="s">
        <v>592</v>
      </c>
      <c r="C1721" s="7" t="s">
        <v>572</v>
      </c>
      <c r="D1721" s="7" t="s">
        <v>9</v>
      </c>
      <c r="E1721" s="7" t="s">
        <v>9</v>
      </c>
      <c r="F1721" s="7" t="s">
        <v>9</v>
      </c>
      <c r="G1721" s="7">
        <v>1625603</v>
      </c>
      <c r="H1721" s="7">
        <v>1850164</v>
      </c>
      <c r="I1721" s="7">
        <v>2371865</v>
      </c>
      <c r="J1721" s="7">
        <v>2604134</v>
      </c>
      <c r="K1721" s="7">
        <v>3076839</v>
      </c>
      <c r="L1721" s="7">
        <v>3284825</v>
      </c>
      <c r="M1721" s="7">
        <v>3475069</v>
      </c>
      <c r="N1721" s="7">
        <v>3615013</v>
      </c>
      <c r="O1721" s="7">
        <v>3643437</v>
      </c>
      <c r="P1721" s="7">
        <v>3968802</v>
      </c>
      <c r="Q1721" s="7">
        <v>4171075</v>
      </c>
      <c r="R1721" s="7">
        <v>4396513</v>
      </c>
      <c r="S1721" s="7">
        <v>4892422</v>
      </c>
      <c r="T1721" s="7">
        <v>5067964</v>
      </c>
      <c r="U1721" s="7">
        <v>5851668</v>
      </c>
      <c r="V1721" s="7">
        <v>6216341</v>
      </c>
      <c r="W1721" s="7">
        <v>6367420</v>
      </c>
      <c r="X1721" s="7">
        <v>6563590</v>
      </c>
      <c r="Y1721" s="7">
        <v>6859330</v>
      </c>
      <c r="Z1721" s="7">
        <v>7262581</v>
      </c>
      <c r="AA1721" s="7">
        <v>7970867</v>
      </c>
    </row>
    <row r="1722" spans="2:27">
      <c r="B1722" s="7" t="s">
        <v>538</v>
      </c>
      <c r="C1722" s="7" t="s">
        <v>453</v>
      </c>
      <c r="D1722" s="7" t="s">
        <v>9</v>
      </c>
      <c r="E1722" s="7" t="s">
        <v>9</v>
      </c>
      <c r="F1722" s="7" t="s">
        <v>9</v>
      </c>
      <c r="G1722" s="7" t="s">
        <v>9</v>
      </c>
      <c r="H1722" s="7" t="s">
        <v>9</v>
      </c>
      <c r="I1722" s="7" t="s">
        <v>9</v>
      </c>
      <c r="J1722" s="7" t="s">
        <v>9</v>
      </c>
      <c r="K1722" s="7" t="s">
        <v>9</v>
      </c>
      <c r="L1722" s="7" t="s">
        <v>9</v>
      </c>
      <c r="M1722" s="7" t="s">
        <v>9</v>
      </c>
      <c r="N1722" s="7" t="s">
        <v>9</v>
      </c>
      <c r="O1722" s="7" t="s">
        <v>9</v>
      </c>
      <c r="P1722" s="7" t="s">
        <v>9</v>
      </c>
      <c r="Q1722" s="7" t="s">
        <v>9</v>
      </c>
      <c r="R1722" s="7" t="s">
        <v>9</v>
      </c>
      <c r="S1722" s="7" t="s">
        <v>9</v>
      </c>
      <c r="T1722" s="7" t="s">
        <v>9</v>
      </c>
      <c r="U1722" s="7" t="s">
        <v>9</v>
      </c>
      <c r="V1722" s="7" t="s">
        <v>9</v>
      </c>
      <c r="W1722" s="7">
        <v>22467</v>
      </c>
      <c r="X1722" s="7">
        <v>22530</v>
      </c>
      <c r="Y1722" s="7">
        <v>23884</v>
      </c>
      <c r="Z1722" s="7">
        <v>22849</v>
      </c>
      <c r="AA1722" s="7">
        <v>23903</v>
      </c>
    </row>
    <row r="1723" spans="2:27">
      <c r="B1723" s="7" t="s">
        <v>539</v>
      </c>
      <c r="C1723" s="7" t="s">
        <v>455</v>
      </c>
      <c r="D1723" s="7" t="s">
        <v>9</v>
      </c>
      <c r="E1723" s="7" t="s">
        <v>9</v>
      </c>
      <c r="F1723" s="7" t="s">
        <v>9</v>
      </c>
      <c r="G1723" s="7" t="s">
        <v>9</v>
      </c>
      <c r="H1723" s="7" t="s">
        <v>9</v>
      </c>
      <c r="I1723" s="7" t="s">
        <v>9</v>
      </c>
      <c r="J1723" s="7" t="s">
        <v>9</v>
      </c>
      <c r="K1723" s="7" t="s">
        <v>9</v>
      </c>
      <c r="L1723" s="7" t="s">
        <v>9</v>
      </c>
      <c r="M1723" s="7" t="s">
        <v>9</v>
      </c>
      <c r="N1723" s="7" t="s">
        <v>9</v>
      </c>
      <c r="O1723" s="7" t="s">
        <v>9</v>
      </c>
      <c r="P1723" s="7" t="s">
        <v>9</v>
      </c>
      <c r="Q1723" s="7" t="s">
        <v>9</v>
      </c>
      <c r="R1723" s="7" t="s">
        <v>9</v>
      </c>
      <c r="S1723" s="7" t="s">
        <v>9</v>
      </c>
      <c r="T1723" s="7" t="s">
        <v>9</v>
      </c>
      <c r="U1723" s="7" t="s">
        <v>9</v>
      </c>
      <c r="V1723" s="7" t="s">
        <v>9</v>
      </c>
      <c r="W1723" s="7" t="s">
        <v>9</v>
      </c>
      <c r="X1723" s="7" t="s">
        <v>9</v>
      </c>
      <c r="Y1723" s="7" t="s">
        <v>9</v>
      </c>
      <c r="Z1723" s="7" t="s">
        <v>9</v>
      </c>
      <c r="AA1723" s="7" t="s">
        <v>9</v>
      </c>
    </row>
    <row r="1724" spans="2:27">
      <c r="B1724" s="7" t="s">
        <v>540</v>
      </c>
      <c r="C1724" s="7" t="s">
        <v>457</v>
      </c>
      <c r="D1724" s="7" t="s">
        <v>9</v>
      </c>
      <c r="E1724" s="7" t="s">
        <v>9</v>
      </c>
      <c r="F1724" s="7" t="s">
        <v>9</v>
      </c>
      <c r="G1724" s="7" t="s">
        <v>9</v>
      </c>
      <c r="H1724" s="7" t="s">
        <v>9</v>
      </c>
      <c r="I1724" s="7" t="s">
        <v>9</v>
      </c>
      <c r="J1724" s="7" t="s">
        <v>9</v>
      </c>
      <c r="K1724" s="7" t="s">
        <v>9</v>
      </c>
      <c r="L1724" s="7" t="s">
        <v>9</v>
      </c>
      <c r="M1724" s="7" t="s">
        <v>9</v>
      </c>
      <c r="N1724" s="7" t="s">
        <v>9</v>
      </c>
      <c r="O1724" s="7" t="s">
        <v>9</v>
      </c>
      <c r="P1724" s="7" t="s">
        <v>9</v>
      </c>
      <c r="Q1724" s="7" t="s">
        <v>9</v>
      </c>
      <c r="R1724" s="7" t="s">
        <v>9</v>
      </c>
      <c r="S1724" s="7" t="s">
        <v>9</v>
      </c>
      <c r="T1724" s="7" t="s">
        <v>9</v>
      </c>
      <c r="U1724" s="7" t="s">
        <v>9</v>
      </c>
      <c r="V1724" s="7" t="s">
        <v>9</v>
      </c>
      <c r="W1724" s="7">
        <v>22467</v>
      </c>
      <c r="X1724" s="7">
        <v>22530</v>
      </c>
      <c r="Y1724" s="7">
        <v>23884</v>
      </c>
      <c r="Z1724" s="7">
        <v>22849</v>
      </c>
      <c r="AA1724" s="7">
        <v>23903</v>
      </c>
    </row>
    <row r="1725" spans="2:27">
      <c r="B1725" s="7" t="s">
        <v>541</v>
      </c>
      <c r="C1725" s="7" t="s">
        <v>459</v>
      </c>
      <c r="D1725" s="7" t="s">
        <v>9</v>
      </c>
      <c r="E1725" s="7" t="s">
        <v>9</v>
      </c>
      <c r="F1725" s="7" t="s">
        <v>9</v>
      </c>
      <c r="G1725" s="7">
        <v>1182503</v>
      </c>
      <c r="H1725" s="7">
        <v>1369410</v>
      </c>
      <c r="I1725" s="7">
        <v>1716753</v>
      </c>
      <c r="J1725" s="7">
        <v>1841293</v>
      </c>
      <c r="K1725" s="7">
        <v>2129706</v>
      </c>
      <c r="L1725" s="7">
        <v>2228469</v>
      </c>
      <c r="M1725" s="7">
        <v>2337864</v>
      </c>
      <c r="N1725" s="7">
        <v>2437372</v>
      </c>
      <c r="O1725" s="7">
        <v>2509288</v>
      </c>
      <c r="P1725" s="7">
        <v>2740283</v>
      </c>
      <c r="Q1725" s="7">
        <v>2796385</v>
      </c>
      <c r="R1725" s="7">
        <v>2898307</v>
      </c>
      <c r="S1725" s="7">
        <v>3233695</v>
      </c>
      <c r="T1725" s="7">
        <v>3311905</v>
      </c>
      <c r="U1725" s="7">
        <v>3727446</v>
      </c>
      <c r="V1725" s="7">
        <v>3969367</v>
      </c>
      <c r="W1725" s="7">
        <v>4066392</v>
      </c>
      <c r="X1725" s="7">
        <v>4108614</v>
      </c>
      <c r="Y1725" s="7">
        <v>4319115</v>
      </c>
      <c r="Z1725" s="7">
        <v>4484886</v>
      </c>
      <c r="AA1725" s="7">
        <v>5054968</v>
      </c>
    </row>
    <row r="1726" spans="2:27">
      <c r="B1726" s="7" t="s">
        <v>542</v>
      </c>
      <c r="C1726" s="7" t="s">
        <v>461</v>
      </c>
      <c r="D1726" s="7" t="s">
        <v>9</v>
      </c>
      <c r="E1726" s="7" t="s">
        <v>9</v>
      </c>
      <c r="F1726" s="7" t="s">
        <v>9</v>
      </c>
      <c r="G1726" s="7">
        <v>68536</v>
      </c>
      <c r="H1726" s="7">
        <v>96049</v>
      </c>
      <c r="I1726" s="7">
        <v>119039</v>
      </c>
      <c r="J1726" s="7">
        <v>136368</v>
      </c>
      <c r="K1726" s="7">
        <v>137111</v>
      </c>
      <c r="L1726" s="7">
        <v>145171</v>
      </c>
      <c r="M1726" s="7">
        <v>182875</v>
      </c>
      <c r="N1726" s="7">
        <v>195102</v>
      </c>
      <c r="O1726" s="7">
        <v>205861</v>
      </c>
      <c r="P1726" s="7">
        <v>224393</v>
      </c>
      <c r="Q1726" s="7">
        <v>247361</v>
      </c>
      <c r="R1726" s="7">
        <v>261429</v>
      </c>
      <c r="S1726" s="7">
        <v>287762</v>
      </c>
      <c r="T1726" s="7">
        <v>321495</v>
      </c>
      <c r="U1726" s="7">
        <v>353703</v>
      </c>
      <c r="V1726" s="7">
        <v>399248</v>
      </c>
      <c r="W1726" s="7">
        <v>387276</v>
      </c>
      <c r="X1726" s="7">
        <v>391694</v>
      </c>
      <c r="Y1726" s="7">
        <v>412033</v>
      </c>
      <c r="Z1726" s="7">
        <v>422707</v>
      </c>
      <c r="AA1726" s="7">
        <v>441847</v>
      </c>
    </row>
    <row r="1727" spans="2:27">
      <c r="B1727" s="7" t="s">
        <v>543</v>
      </c>
      <c r="C1727" s="7" t="s">
        <v>463</v>
      </c>
      <c r="D1727" s="7" t="s">
        <v>9</v>
      </c>
      <c r="E1727" s="7" t="s">
        <v>9</v>
      </c>
      <c r="F1727" s="7" t="s">
        <v>9</v>
      </c>
      <c r="G1727" s="7">
        <v>545689</v>
      </c>
      <c r="H1727" s="7">
        <v>580445</v>
      </c>
      <c r="I1727" s="7">
        <v>623027</v>
      </c>
      <c r="J1727" s="7">
        <v>720484</v>
      </c>
      <c r="K1727" s="7">
        <v>707016</v>
      </c>
      <c r="L1727" s="7">
        <v>672614</v>
      </c>
      <c r="M1727" s="7">
        <v>625642</v>
      </c>
      <c r="N1727" s="7">
        <v>688659</v>
      </c>
      <c r="O1727" s="7">
        <v>744912</v>
      </c>
      <c r="P1727" s="7">
        <v>887077</v>
      </c>
      <c r="Q1727" s="7">
        <v>1013921</v>
      </c>
      <c r="R1727" s="7">
        <v>958964</v>
      </c>
      <c r="S1727" s="7">
        <v>1119421</v>
      </c>
      <c r="T1727" s="7">
        <v>1260356</v>
      </c>
      <c r="U1727" s="7">
        <v>1504186</v>
      </c>
      <c r="V1727" s="7">
        <v>1614832</v>
      </c>
      <c r="W1727" s="7">
        <v>1658837</v>
      </c>
      <c r="X1727" s="7">
        <v>1781689</v>
      </c>
      <c r="Y1727" s="7">
        <v>1874585</v>
      </c>
      <c r="Z1727" s="7">
        <v>2120607</v>
      </c>
      <c r="AA1727" s="7">
        <v>2360298</v>
      </c>
    </row>
    <row r="1728" spans="2:27">
      <c r="B1728" s="7" t="s">
        <v>544</v>
      </c>
      <c r="C1728" s="7" t="s">
        <v>465</v>
      </c>
      <c r="D1728" s="7" t="s">
        <v>9</v>
      </c>
      <c r="E1728" s="7" t="s">
        <v>9</v>
      </c>
      <c r="F1728" s="7" t="s">
        <v>9</v>
      </c>
      <c r="G1728" s="7">
        <v>568278</v>
      </c>
      <c r="H1728" s="7">
        <v>692916</v>
      </c>
      <c r="I1728" s="7">
        <v>974687</v>
      </c>
      <c r="J1728" s="7">
        <v>984441</v>
      </c>
      <c r="K1728" s="7">
        <v>1285579</v>
      </c>
      <c r="L1728" s="7">
        <v>1410684</v>
      </c>
      <c r="M1728" s="7">
        <v>1529347</v>
      </c>
      <c r="N1728" s="7">
        <v>1553611</v>
      </c>
      <c r="O1728" s="7">
        <v>1558515</v>
      </c>
      <c r="P1728" s="7">
        <v>1628813</v>
      </c>
      <c r="Q1728" s="7">
        <v>1535103</v>
      </c>
      <c r="R1728" s="7">
        <v>1677914</v>
      </c>
      <c r="S1728" s="7">
        <v>1826512</v>
      </c>
      <c r="T1728" s="7">
        <v>1730054</v>
      </c>
      <c r="U1728" s="7">
        <v>1869557</v>
      </c>
      <c r="V1728" s="7">
        <v>1955287</v>
      </c>
      <c r="W1728" s="7">
        <v>2020279</v>
      </c>
      <c r="X1728" s="7">
        <v>1935231</v>
      </c>
      <c r="Y1728" s="7">
        <v>2032497</v>
      </c>
      <c r="Z1728" s="7">
        <v>1941572</v>
      </c>
      <c r="AA1728" s="7">
        <v>2252823</v>
      </c>
    </row>
    <row r="1729" spans="2:27">
      <c r="B1729" s="7" t="s">
        <v>545</v>
      </c>
      <c r="C1729" s="7" t="s">
        <v>467</v>
      </c>
      <c r="D1729" s="7" t="s">
        <v>9</v>
      </c>
      <c r="E1729" s="7" t="s">
        <v>9</v>
      </c>
      <c r="F1729" s="7" t="s">
        <v>9</v>
      </c>
      <c r="G1729" s="7">
        <v>49164</v>
      </c>
      <c r="H1729" s="7">
        <v>45569</v>
      </c>
      <c r="I1729" s="7">
        <v>74736</v>
      </c>
      <c r="J1729" s="7">
        <v>85777</v>
      </c>
      <c r="K1729" s="7">
        <v>126677</v>
      </c>
      <c r="L1729" s="7">
        <v>128150</v>
      </c>
      <c r="M1729" s="7">
        <v>164829</v>
      </c>
      <c r="N1729" s="7">
        <v>114068</v>
      </c>
      <c r="O1729" s="7">
        <v>167738</v>
      </c>
      <c r="P1729" s="7">
        <v>107567</v>
      </c>
      <c r="Q1729" s="7">
        <v>72496</v>
      </c>
      <c r="R1729" s="7">
        <v>91663</v>
      </c>
      <c r="S1729" s="7">
        <v>160403</v>
      </c>
      <c r="T1729" s="7">
        <v>190884</v>
      </c>
      <c r="U1729" s="7">
        <v>271875</v>
      </c>
      <c r="V1729" s="7">
        <v>274636</v>
      </c>
      <c r="W1729" s="7">
        <v>288592</v>
      </c>
      <c r="X1729" s="7">
        <v>264100</v>
      </c>
      <c r="Y1729" s="7">
        <v>261788</v>
      </c>
      <c r="Z1729" s="7">
        <v>267411</v>
      </c>
      <c r="AA1729" s="7">
        <v>299223</v>
      </c>
    </row>
    <row r="1730" spans="2:27">
      <c r="B1730" s="7" t="s">
        <v>546</v>
      </c>
      <c r="C1730" s="7" t="s">
        <v>469</v>
      </c>
      <c r="D1730" s="7" t="s">
        <v>9</v>
      </c>
      <c r="E1730" s="7" t="s">
        <v>9</v>
      </c>
      <c r="F1730" s="7" t="s">
        <v>9</v>
      </c>
      <c r="G1730" s="7">
        <v>2835</v>
      </c>
      <c r="H1730" s="7">
        <v>3145</v>
      </c>
      <c r="I1730" s="7">
        <v>8984</v>
      </c>
      <c r="J1730" s="7">
        <v>15871</v>
      </c>
      <c r="K1730" s="7">
        <v>6518</v>
      </c>
      <c r="L1730" s="7">
        <v>6704</v>
      </c>
      <c r="M1730" s="7">
        <v>4012</v>
      </c>
      <c r="N1730" s="7">
        <v>1617</v>
      </c>
      <c r="O1730" s="7">
        <v>9035</v>
      </c>
      <c r="P1730" s="7">
        <v>2268</v>
      </c>
      <c r="Q1730" s="7">
        <v>2568</v>
      </c>
      <c r="R1730" s="7">
        <v>1872</v>
      </c>
      <c r="S1730" s="7">
        <v>1159</v>
      </c>
      <c r="T1730" s="7">
        <v>629</v>
      </c>
      <c r="U1730" s="7">
        <v>3645</v>
      </c>
      <c r="V1730" s="7">
        <v>6827</v>
      </c>
      <c r="W1730" s="7">
        <v>10651</v>
      </c>
      <c r="X1730" s="7">
        <v>7327</v>
      </c>
      <c r="Y1730" s="7">
        <v>2808</v>
      </c>
      <c r="Z1730" s="7">
        <v>3625</v>
      </c>
      <c r="AA1730" s="7">
        <v>3354</v>
      </c>
    </row>
    <row r="1731" spans="2:27">
      <c r="B1731" s="7" t="s">
        <v>547</v>
      </c>
      <c r="C1731" s="7" t="s">
        <v>471</v>
      </c>
      <c r="D1731" s="7" t="s">
        <v>9</v>
      </c>
      <c r="E1731" s="7" t="s">
        <v>9</v>
      </c>
      <c r="F1731" s="7" t="s">
        <v>9</v>
      </c>
      <c r="G1731" s="7">
        <v>46329</v>
      </c>
      <c r="H1731" s="7">
        <v>42424</v>
      </c>
      <c r="I1731" s="7">
        <v>65752</v>
      </c>
      <c r="J1731" s="7">
        <v>69906</v>
      </c>
      <c r="K1731" s="7">
        <v>120159</v>
      </c>
      <c r="L1731" s="7">
        <v>121446</v>
      </c>
      <c r="M1731" s="7">
        <v>160817</v>
      </c>
      <c r="N1731" s="7">
        <v>112451</v>
      </c>
      <c r="O1731" s="7">
        <v>158703</v>
      </c>
      <c r="P1731" s="7">
        <v>105299</v>
      </c>
      <c r="Q1731" s="7">
        <v>69928</v>
      </c>
      <c r="R1731" s="7">
        <v>89791</v>
      </c>
      <c r="S1731" s="7">
        <v>159244</v>
      </c>
      <c r="T1731" s="7">
        <v>190255</v>
      </c>
      <c r="U1731" s="7">
        <v>268230</v>
      </c>
      <c r="V1731" s="7">
        <v>267809</v>
      </c>
      <c r="W1731" s="7">
        <v>277941</v>
      </c>
      <c r="X1731" s="7">
        <v>256773</v>
      </c>
      <c r="Y1731" s="7">
        <v>258980</v>
      </c>
      <c r="Z1731" s="7">
        <v>263786</v>
      </c>
      <c r="AA1731" s="7">
        <v>295869</v>
      </c>
    </row>
    <row r="1732" spans="2:27">
      <c r="B1732" s="7" t="s">
        <v>548</v>
      </c>
      <c r="C1732" s="7" t="s">
        <v>473</v>
      </c>
      <c r="D1732" s="7" t="s">
        <v>9</v>
      </c>
      <c r="E1732" s="7" t="s">
        <v>9</v>
      </c>
      <c r="F1732" s="7" t="s">
        <v>9</v>
      </c>
      <c r="G1732" s="7">
        <v>94725</v>
      </c>
      <c r="H1732" s="7">
        <v>100331</v>
      </c>
      <c r="I1732" s="7">
        <v>142664</v>
      </c>
      <c r="J1732" s="7">
        <v>197580</v>
      </c>
      <c r="K1732" s="7">
        <v>279703</v>
      </c>
      <c r="L1732" s="7">
        <v>343447</v>
      </c>
      <c r="M1732" s="7">
        <v>357114</v>
      </c>
      <c r="N1732" s="7">
        <v>384789</v>
      </c>
      <c r="O1732" s="7">
        <v>267830</v>
      </c>
      <c r="P1732" s="7">
        <v>404329</v>
      </c>
      <c r="Q1732" s="7">
        <v>342509</v>
      </c>
      <c r="R1732" s="7">
        <v>338107</v>
      </c>
      <c r="S1732" s="7">
        <v>327751</v>
      </c>
      <c r="T1732" s="7">
        <v>334945</v>
      </c>
      <c r="U1732" s="7">
        <v>429602</v>
      </c>
      <c r="V1732" s="7">
        <v>450107</v>
      </c>
      <c r="W1732" s="7">
        <v>377365</v>
      </c>
      <c r="X1732" s="7">
        <v>379207</v>
      </c>
      <c r="Y1732" s="7">
        <v>434548</v>
      </c>
      <c r="Z1732" s="7">
        <v>492525</v>
      </c>
      <c r="AA1732" s="7">
        <v>487171</v>
      </c>
    </row>
    <row r="1733" spans="2:27">
      <c r="B1733" s="7" t="s">
        <v>549</v>
      </c>
      <c r="C1733" s="7" t="s">
        <v>469</v>
      </c>
      <c r="D1733" s="7" t="s">
        <v>9</v>
      </c>
      <c r="E1733" s="7" t="s">
        <v>9</v>
      </c>
      <c r="F1733" s="7" t="s">
        <v>9</v>
      </c>
      <c r="G1733" s="7">
        <v>19797</v>
      </c>
      <c r="H1733" s="7">
        <v>25312</v>
      </c>
      <c r="I1733" s="7">
        <v>30658</v>
      </c>
      <c r="J1733" s="7">
        <v>38567</v>
      </c>
      <c r="K1733" s="7">
        <v>60244</v>
      </c>
      <c r="L1733" s="7">
        <v>62737</v>
      </c>
      <c r="M1733" s="7">
        <v>73661</v>
      </c>
      <c r="N1733" s="7">
        <v>86139</v>
      </c>
      <c r="O1733" s="7">
        <v>68354</v>
      </c>
      <c r="P1733" s="7">
        <v>125907</v>
      </c>
      <c r="Q1733" s="7">
        <v>99239</v>
      </c>
      <c r="R1733" s="7">
        <v>106749</v>
      </c>
      <c r="S1733" s="7">
        <v>98710</v>
      </c>
      <c r="T1733" s="7">
        <v>101725</v>
      </c>
      <c r="U1733" s="7">
        <v>119106</v>
      </c>
      <c r="V1733" s="7">
        <v>127921</v>
      </c>
      <c r="W1733" s="7">
        <v>95015</v>
      </c>
      <c r="X1733" s="7">
        <v>91005</v>
      </c>
      <c r="Y1733" s="7">
        <v>96842</v>
      </c>
      <c r="Z1733" s="7">
        <v>108135</v>
      </c>
      <c r="AA1733" s="7">
        <v>79626</v>
      </c>
    </row>
    <row r="1734" spans="2:27">
      <c r="B1734" s="7" t="s">
        <v>550</v>
      </c>
      <c r="C1734" s="7" t="s">
        <v>471</v>
      </c>
      <c r="D1734" s="7" t="s">
        <v>9</v>
      </c>
      <c r="E1734" s="7" t="s">
        <v>9</v>
      </c>
      <c r="F1734" s="7" t="s">
        <v>9</v>
      </c>
      <c r="G1734" s="7">
        <v>74928</v>
      </c>
      <c r="H1734" s="7">
        <v>75019</v>
      </c>
      <c r="I1734" s="7">
        <v>112006</v>
      </c>
      <c r="J1734" s="7">
        <v>159013</v>
      </c>
      <c r="K1734" s="7">
        <v>219459</v>
      </c>
      <c r="L1734" s="7">
        <v>280710</v>
      </c>
      <c r="M1734" s="7">
        <v>283453</v>
      </c>
      <c r="N1734" s="7">
        <v>298650</v>
      </c>
      <c r="O1734" s="7">
        <v>199476</v>
      </c>
      <c r="P1734" s="7">
        <v>278422</v>
      </c>
      <c r="Q1734" s="7">
        <v>243270</v>
      </c>
      <c r="R1734" s="7">
        <v>231358</v>
      </c>
      <c r="S1734" s="7">
        <v>229041</v>
      </c>
      <c r="T1734" s="7">
        <v>233220</v>
      </c>
      <c r="U1734" s="7">
        <v>310496</v>
      </c>
      <c r="V1734" s="7">
        <v>322186</v>
      </c>
      <c r="W1734" s="7">
        <v>282350</v>
      </c>
      <c r="X1734" s="7">
        <v>288202</v>
      </c>
      <c r="Y1734" s="7">
        <v>337706</v>
      </c>
      <c r="Z1734" s="7">
        <v>384390</v>
      </c>
      <c r="AA1734" s="7">
        <v>407545</v>
      </c>
    </row>
    <row r="1735" spans="2:27">
      <c r="B1735" s="7" t="s">
        <v>551</v>
      </c>
      <c r="C1735" s="7" t="s">
        <v>477</v>
      </c>
      <c r="D1735" s="7" t="s">
        <v>9</v>
      </c>
      <c r="E1735" s="7" t="s">
        <v>9</v>
      </c>
      <c r="F1735" s="7" t="s">
        <v>9</v>
      </c>
      <c r="G1735" s="7">
        <v>168777</v>
      </c>
      <c r="H1735" s="7">
        <v>183882</v>
      </c>
      <c r="I1735" s="7">
        <v>215137</v>
      </c>
      <c r="J1735" s="7">
        <v>215819</v>
      </c>
      <c r="K1735" s="7">
        <v>266571</v>
      </c>
      <c r="L1735" s="7">
        <v>255151</v>
      </c>
      <c r="M1735" s="7">
        <v>292298</v>
      </c>
      <c r="N1735" s="7">
        <v>289852</v>
      </c>
      <c r="O1735" s="7">
        <v>248130</v>
      </c>
      <c r="P1735" s="7">
        <v>240450</v>
      </c>
      <c r="Q1735" s="7">
        <v>481456</v>
      </c>
      <c r="R1735" s="7">
        <v>541354</v>
      </c>
      <c r="S1735" s="7">
        <v>582487</v>
      </c>
      <c r="T1735" s="7">
        <v>593503</v>
      </c>
      <c r="U1735" s="7">
        <v>705188</v>
      </c>
      <c r="V1735" s="7">
        <v>652783</v>
      </c>
      <c r="W1735" s="7">
        <v>761107</v>
      </c>
      <c r="X1735" s="7">
        <v>868554</v>
      </c>
      <c r="Y1735" s="7">
        <v>838579</v>
      </c>
      <c r="Z1735" s="7">
        <v>992503</v>
      </c>
      <c r="AA1735" s="7">
        <v>1107935</v>
      </c>
    </row>
    <row r="1736" spans="2:27">
      <c r="B1736" s="7" t="s">
        <v>552</v>
      </c>
      <c r="C1736" s="7" t="s">
        <v>479</v>
      </c>
      <c r="D1736" s="7" t="s">
        <v>9</v>
      </c>
      <c r="E1736" s="7" t="s">
        <v>9</v>
      </c>
      <c r="F1736" s="7" t="s">
        <v>9</v>
      </c>
      <c r="G1736" s="7">
        <v>65664</v>
      </c>
      <c r="H1736" s="7">
        <v>77921</v>
      </c>
      <c r="I1736" s="7">
        <v>91003</v>
      </c>
      <c r="J1736" s="7">
        <v>102936</v>
      </c>
      <c r="K1736" s="7">
        <v>117378</v>
      </c>
      <c r="L1736" s="7">
        <v>144147</v>
      </c>
      <c r="M1736" s="7">
        <v>171708</v>
      </c>
      <c r="N1736" s="7">
        <v>149443</v>
      </c>
      <c r="O1736" s="7">
        <v>157163</v>
      </c>
      <c r="P1736" s="7">
        <v>131432</v>
      </c>
      <c r="Q1736" s="7">
        <v>376287</v>
      </c>
      <c r="R1736" s="7">
        <v>427453</v>
      </c>
      <c r="S1736" s="7">
        <v>440790</v>
      </c>
      <c r="T1736" s="7">
        <v>445849</v>
      </c>
      <c r="U1736" s="7">
        <v>518177</v>
      </c>
      <c r="V1736" s="7">
        <v>508858</v>
      </c>
      <c r="W1736" s="7">
        <v>616495</v>
      </c>
      <c r="X1736" s="7">
        <v>708360</v>
      </c>
      <c r="Y1736" s="7">
        <v>680515</v>
      </c>
      <c r="Z1736" s="7">
        <v>809357</v>
      </c>
      <c r="AA1736" s="7">
        <v>887135</v>
      </c>
    </row>
    <row r="1737" spans="2:27">
      <c r="B1737" s="7" t="s">
        <v>553</v>
      </c>
      <c r="C1737" s="7" t="s">
        <v>481</v>
      </c>
      <c r="D1737" s="7" t="s">
        <v>9</v>
      </c>
      <c r="E1737" s="7" t="s">
        <v>9</v>
      </c>
      <c r="F1737" s="7" t="s">
        <v>9</v>
      </c>
      <c r="G1737" s="7" t="s">
        <v>9</v>
      </c>
      <c r="H1737" s="7" t="s">
        <v>9</v>
      </c>
      <c r="I1737" s="7" t="s">
        <v>9</v>
      </c>
      <c r="J1737" s="7" t="s">
        <v>9</v>
      </c>
      <c r="K1737" s="7" t="s">
        <v>9</v>
      </c>
      <c r="L1737" s="7" t="s">
        <v>9</v>
      </c>
      <c r="M1737" s="7">
        <v>58558</v>
      </c>
      <c r="N1737" s="7">
        <v>37617</v>
      </c>
      <c r="O1737" s="7">
        <v>37617</v>
      </c>
      <c r="P1737" s="7">
        <v>22417</v>
      </c>
      <c r="Q1737" s="7">
        <v>113499</v>
      </c>
      <c r="R1737" s="7">
        <v>163064</v>
      </c>
      <c r="S1737" s="7">
        <v>137895</v>
      </c>
      <c r="T1737" s="7">
        <v>125529</v>
      </c>
      <c r="U1737" s="7">
        <v>178521</v>
      </c>
      <c r="V1737" s="7">
        <v>123954</v>
      </c>
      <c r="W1737" s="7">
        <v>149341</v>
      </c>
      <c r="X1737" s="7">
        <v>168574</v>
      </c>
      <c r="Y1737" s="7">
        <v>127850</v>
      </c>
      <c r="Z1737" s="7">
        <v>153551</v>
      </c>
      <c r="AA1737" s="7">
        <v>169107</v>
      </c>
    </row>
    <row r="1738" spans="2:27">
      <c r="B1738" s="7" t="s">
        <v>554</v>
      </c>
      <c r="C1738" s="7" t="s">
        <v>483</v>
      </c>
      <c r="D1738" s="7" t="s">
        <v>9</v>
      </c>
      <c r="E1738" s="7" t="s">
        <v>9</v>
      </c>
      <c r="F1738" s="7" t="s">
        <v>9</v>
      </c>
      <c r="G1738" s="7">
        <v>59139</v>
      </c>
      <c r="H1738" s="7">
        <v>71319</v>
      </c>
      <c r="I1738" s="7">
        <v>83010</v>
      </c>
      <c r="J1738" s="7">
        <v>96964</v>
      </c>
      <c r="K1738" s="7">
        <v>105549</v>
      </c>
      <c r="L1738" s="7">
        <v>115225</v>
      </c>
      <c r="M1738" s="7">
        <v>93423</v>
      </c>
      <c r="N1738" s="7">
        <v>87295</v>
      </c>
      <c r="O1738" s="7">
        <v>89371</v>
      </c>
      <c r="P1738" s="7">
        <v>79164</v>
      </c>
      <c r="Q1738" s="7">
        <v>247932</v>
      </c>
      <c r="R1738" s="7">
        <v>249925</v>
      </c>
      <c r="S1738" s="7">
        <v>288410</v>
      </c>
      <c r="T1738" s="7">
        <v>304771</v>
      </c>
      <c r="U1738" s="7">
        <v>321793</v>
      </c>
      <c r="V1738" s="7">
        <v>358870</v>
      </c>
      <c r="W1738" s="7">
        <v>437180</v>
      </c>
      <c r="X1738" s="7">
        <v>496218</v>
      </c>
      <c r="Y1738" s="7">
        <v>509013</v>
      </c>
      <c r="Z1738" s="7">
        <v>620890</v>
      </c>
      <c r="AA1738" s="7">
        <v>666046</v>
      </c>
    </row>
    <row r="1739" spans="2:27">
      <c r="B1739" s="7" t="s">
        <v>555</v>
      </c>
      <c r="C1739" s="7" t="s">
        <v>485</v>
      </c>
      <c r="D1739" s="7" t="s">
        <v>9</v>
      </c>
      <c r="E1739" s="7" t="s">
        <v>9</v>
      </c>
      <c r="F1739" s="7" t="s">
        <v>9</v>
      </c>
      <c r="G1739" s="7">
        <v>6525</v>
      </c>
      <c r="H1739" s="7">
        <v>6602</v>
      </c>
      <c r="I1739" s="7">
        <v>7993</v>
      </c>
      <c r="J1739" s="7">
        <v>5972</v>
      </c>
      <c r="K1739" s="7">
        <v>11829</v>
      </c>
      <c r="L1739" s="7">
        <v>28922</v>
      </c>
      <c r="M1739" s="7">
        <v>19727</v>
      </c>
      <c r="N1739" s="7">
        <v>24531</v>
      </c>
      <c r="O1739" s="7">
        <v>30175</v>
      </c>
      <c r="P1739" s="7">
        <v>29851</v>
      </c>
      <c r="Q1739" s="7">
        <v>14856</v>
      </c>
      <c r="R1739" s="7">
        <v>14464</v>
      </c>
      <c r="S1739" s="7">
        <v>14485</v>
      </c>
      <c r="T1739" s="7">
        <v>15549</v>
      </c>
      <c r="U1739" s="7">
        <v>17863</v>
      </c>
      <c r="V1739" s="7">
        <v>26034</v>
      </c>
      <c r="W1739" s="7">
        <v>29974</v>
      </c>
      <c r="X1739" s="7">
        <v>43568</v>
      </c>
      <c r="Y1739" s="7">
        <v>43652</v>
      </c>
      <c r="Z1739" s="7">
        <v>34916</v>
      </c>
      <c r="AA1739" s="7">
        <v>51982</v>
      </c>
    </row>
    <row r="1740" spans="2:27">
      <c r="B1740" s="7" t="s">
        <v>556</v>
      </c>
      <c r="C1740" s="7" t="s">
        <v>487</v>
      </c>
      <c r="D1740" s="7" t="s">
        <v>9</v>
      </c>
      <c r="E1740" s="7" t="s">
        <v>9</v>
      </c>
      <c r="F1740" s="7" t="s">
        <v>9</v>
      </c>
      <c r="G1740" s="7">
        <v>103113</v>
      </c>
      <c r="H1740" s="7">
        <v>105961</v>
      </c>
      <c r="I1740" s="7">
        <v>124134</v>
      </c>
      <c r="J1740" s="7">
        <v>112883</v>
      </c>
      <c r="K1740" s="7">
        <v>149193</v>
      </c>
      <c r="L1740" s="7">
        <v>111004</v>
      </c>
      <c r="M1740" s="7">
        <v>120590</v>
      </c>
      <c r="N1740" s="7">
        <v>140409</v>
      </c>
      <c r="O1740" s="7">
        <v>90967</v>
      </c>
      <c r="P1740" s="7">
        <v>109018</v>
      </c>
      <c r="Q1740" s="7">
        <v>105169</v>
      </c>
      <c r="R1740" s="7">
        <v>113901</v>
      </c>
      <c r="S1740" s="7">
        <v>141697</v>
      </c>
      <c r="T1740" s="7">
        <v>147654</v>
      </c>
      <c r="U1740" s="7">
        <v>187011</v>
      </c>
      <c r="V1740" s="7">
        <v>143925</v>
      </c>
      <c r="W1740" s="7">
        <v>144612</v>
      </c>
      <c r="X1740" s="7">
        <v>160194</v>
      </c>
      <c r="Y1740" s="7">
        <v>158064</v>
      </c>
      <c r="Z1740" s="7">
        <v>183146</v>
      </c>
      <c r="AA1740" s="7">
        <v>220800</v>
      </c>
    </row>
    <row r="1741" spans="2:27">
      <c r="B1741" s="7" t="s">
        <v>557</v>
      </c>
      <c r="C1741" s="7" t="s">
        <v>489</v>
      </c>
      <c r="D1741" s="7" t="s">
        <v>9</v>
      </c>
      <c r="E1741" s="7" t="s">
        <v>9</v>
      </c>
      <c r="F1741" s="7" t="s">
        <v>9</v>
      </c>
      <c r="G1741" s="7" t="s">
        <v>9</v>
      </c>
      <c r="H1741" s="7" t="s">
        <v>9</v>
      </c>
      <c r="I1741" s="7" t="s">
        <v>9</v>
      </c>
      <c r="J1741" s="7" t="s">
        <v>9</v>
      </c>
      <c r="K1741" s="7" t="s">
        <v>9</v>
      </c>
      <c r="L1741" s="7" t="s">
        <v>9</v>
      </c>
      <c r="M1741" s="7" t="s">
        <v>9</v>
      </c>
      <c r="N1741" s="7" t="s">
        <v>9</v>
      </c>
      <c r="O1741" s="7" t="s">
        <v>9</v>
      </c>
      <c r="P1741" s="7" t="s">
        <v>9</v>
      </c>
      <c r="Q1741" s="7" t="s">
        <v>9</v>
      </c>
      <c r="R1741" s="7" t="s">
        <v>9</v>
      </c>
      <c r="S1741" s="7" t="s">
        <v>9</v>
      </c>
      <c r="T1741" s="7">
        <v>69357</v>
      </c>
      <c r="U1741" s="7">
        <v>76748</v>
      </c>
      <c r="V1741" s="7">
        <v>55603</v>
      </c>
      <c r="W1741" s="7">
        <v>46707</v>
      </c>
      <c r="X1741" s="7">
        <v>43232</v>
      </c>
      <c r="Y1741" s="7">
        <v>14219</v>
      </c>
      <c r="Z1741" s="7">
        <v>3148</v>
      </c>
      <c r="AA1741" s="7">
        <v>2421</v>
      </c>
    </row>
    <row r="1742" spans="2:27">
      <c r="B1742" s="7" t="s">
        <v>558</v>
      </c>
      <c r="C1742" s="7" t="s">
        <v>491</v>
      </c>
      <c r="D1742" s="7" t="s">
        <v>9</v>
      </c>
      <c r="E1742" s="7" t="s">
        <v>9</v>
      </c>
      <c r="F1742" s="7" t="s">
        <v>9</v>
      </c>
      <c r="G1742" s="7">
        <v>103113</v>
      </c>
      <c r="H1742" s="7">
        <v>105961</v>
      </c>
      <c r="I1742" s="7">
        <v>124134</v>
      </c>
      <c r="J1742" s="7">
        <v>112883</v>
      </c>
      <c r="K1742" s="7">
        <v>149193</v>
      </c>
      <c r="L1742" s="7">
        <v>111004</v>
      </c>
      <c r="M1742" s="7">
        <v>120590</v>
      </c>
      <c r="N1742" s="7">
        <v>140409</v>
      </c>
      <c r="O1742" s="7">
        <v>90967</v>
      </c>
      <c r="P1742" s="7">
        <v>109018</v>
      </c>
      <c r="Q1742" s="7">
        <v>105169</v>
      </c>
      <c r="R1742" s="7">
        <v>113901</v>
      </c>
      <c r="S1742" s="7">
        <v>141697</v>
      </c>
      <c r="T1742" s="7">
        <v>78297</v>
      </c>
      <c r="U1742" s="7">
        <v>110263</v>
      </c>
      <c r="V1742" s="7">
        <v>88322</v>
      </c>
      <c r="W1742" s="7">
        <v>97905</v>
      </c>
      <c r="X1742" s="7">
        <v>116962</v>
      </c>
      <c r="Y1742" s="7">
        <v>143845</v>
      </c>
      <c r="Z1742" s="7">
        <v>179998</v>
      </c>
      <c r="AA1742" s="7">
        <v>218379</v>
      </c>
    </row>
    <row r="1743" spans="2:27">
      <c r="B1743" s="7" t="s">
        <v>559</v>
      </c>
      <c r="C1743" s="7" t="s">
        <v>493</v>
      </c>
      <c r="D1743" s="7" t="s">
        <v>9</v>
      </c>
      <c r="E1743" s="7" t="s">
        <v>9</v>
      </c>
      <c r="F1743" s="7" t="s">
        <v>9</v>
      </c>
      <c r="G1743" s="7">
        <v>51609</v>
      </c>
      <c r="H1743" s="7">
        <v>59395</v>
      </c>
      <c r="I1743" s="7">
        <v>83981</v>
      </c>
      <c r="J1743" s="7">
        <v>107972</v>
      </c>
      <c r="K1743" s="7">
        <v>124540</v>
      </c>
      <c r="L1743" s="7">
        <v>136432</v>
      </c>
      <c r="M1743" s="7">
        <v>154917</v>
      </c>
      <c r="N1743" s="7">
        <v>175036</v>
      </c>
      <c r="O1743" s="7">
        <v>200425</v>
      </c>
      <c r="P1743" s="7">
        <v>255839</v>
      </c>
      <c r="Q1743" s="7">
        <v>275080</v>
      </c>
      <c r="R1743" s="7">
        <v>316238</v>
      </c>
      <c r="S1743" s="7">
        <v>359129</v>
      </c>
      <c r="T1743" s="7">
        <v>406128</v>
      </c>
      <c r="U1743" s="7">
        <v>452978</v>
      </c>
      <c r="V1743" s="7">
        <v>491794</v>
      </c>
      <c r="W1743" s="7">
        <v>532792</v>
      </c>
      <c r="X1743" s="7">
        <v>576781</v>
      </c>
      <c r="Y1743" s="7">
        <v>605340</v>
      </c>
      <c r="Z1743" s="7">
        <v>641189</v>
      </c>
      <c r="AA1743" s="7">
        <v>687071</v>
      </c>
    </row>
    <row r="1744" spans="2:27">
      <c r="B1744" s="7" t="s">
        <v>560</v>
      </c>
      <c r="C1744" s="7" t="s">
        <v>495</v>
      </c>
      <c r="D1744" s="7" t="s">
        <v>9</v>
      </c>
      <c r="E1744" s="7" t="s">
        <v>9</v>
      </c>
      <c r="F1744" s="7" t="s">
        <v>9</v>
      </c>
      <c r="G1744" s="7">
        <v>5852</v>
      </c>
      <c r="H1744" s="7">
        <v>10286</v>
      </c>
      <c r="I1744" s="7">
        <v>17306</v>
      </c>
      <c r="J1744" s="7">
        <v>29819</v>
      </c>
      <c r="K1744" s="7">
        <v>35471</v>
      </c>
      <c r="L1744" s="7">
        <v>36088</v>
      </c>
      <c r="M1744" s="7">
        <v>37013</v>
      </c>
      <c r="N1744" s="7">
        <v>39797</v>
      </c>
      <c r="O1744" s="7">
        <v>49620</v>
      </c>
      <c r="P1744" s="7">
        <v>76983</v>
      </c>
      <c r="Q1744" s="7">
        <v>66584</v>
      </c>
      <c r="R1744" s="7">
        <v>75850</v>
      </c>
      <c r="S1744" s="7">
        <v>79982</v>
      </c>
      <c r="T1744" s="7">
        <v>85822</v>
      </c>
      <c r="U1744" s="7">
        <v>92262</v>
      </c>
      <c r="V1744" s="7">
        <v>98156</v>
      </c>
      <c r="W1744" s="7">
        <v>108553</v>
      </c>
      <c r="X1744" s="7">
        <v>113769</v>
      </c>
      <c r="Y1744" s="7">
        <v>114800</v>
      </c>
      <c r="Z1744" s="7">
        <v>117854</v>
      </c>
      <c r="AA1744" s="7">
        <v>120860</v>
      </c>
    </row>
    <row r="1745" spans="2:27">
      <c r="B1745" s="7" t="s">
        <v>561</v>
      </c>
      <c r="C1745" s="7" t="s">
        <v>497</v>
      </c>
      <c r="D1745" s="7" t="s">
        <v>9</v>
      </c>
      <c r="E1745" s="7" t="s">
        <v>9</v>
      </c>
      <c r="F1745" s="7" t="s">
        <v>9</v>
      </c>
      <c r="G1745" s="7">
        <v>40486</v>
      </c>
      <c r="H1745" s="7">
        <v>42973</v>
      </c>
      <c r="I1745" s="7">
        <v>55026</v>
      </c>
      <c r="J1745" s="7">
        <v>57651</v>
      </c>
      <c r="K1745" s="7">
        <v>60409</v>
      </c>
      <c r="L1745" s="7">
        <v>65982</v>
      </c>
      <c r="M1745" s="7">
        <v>77476</v>
      </c>
      <c r="N1745" s="7">
        <v>87251</v>
      </c>
      <c r="O1745" s="7">
        <v>98485</v>
      </c>
      <c r="P1745" s="7">
        <v>115056</v>
      </c>
      <c r="Q1745" s="7">
        <v>131372</v>
      </c>
      <c r="R1745" s="7">
        <v>146081</v>
      </c>
      <c r="S1745" s="7">
        <v>165926</v>
      </c>
      <c r="T1745" s="7">
        <v>183901</v>
      </c>
      <c r="U1745" s="7">
        <v>198271</v>
      </c>
      <c r="V1745" s="7">
        <v>206940</v>
      </c>
      <c r="W1745" s="7">
        <v>223504</v>
      </c>
      <c r="X1745" s="7">
        <v>246787</v>
      </c>
      <c r="Y1745" s="7">
        <v>258369</v>
      </c>
      <c r="Z1745" s="7">
        <v>276597</v>
      </c>
      <c r="AA1745" s="7">
        <v>284498</v>
      </c>
    </row>
    <row r="1746" spans="2:27">
      <c r="B1746" s="7" t="s">
        <v>562</v>
      </c>
      <c r="C1746" s="7" t="s">
        <v>499</v>
      </c>
      <c r="D1746" s="7" t="s">
        <v>9</v>
      </c>
      <c r="E1746" s="7" t="s">
        <v>9</v>
      </c>
      <c r="F1746" s="7" t="s">
        <v>9</v>
      </c>
      <c r="G1746" s="7">
        <v>5271</v>
      </c>
      <c r="H1746" s="7">
        <v>6136</v>
      </c>
      <c r="I1746" s="7">
        <v>11649</v>
      </c>
      <c r="J1746" s="7">
        <v>20502</v>
      </c>
      <c r="K1746" s="7">
        <v>28660</v>
      </c>
      <c r="L1746" s="7">
        <v>34362</v>
      </c>
      <c r="M1746" s="7">
        <v>40428</v>
      </c>
      <c r="N1746" s="7">
        <v>47988</v>
      </c>
      <c r="O1746" s="7">
        <v>52320</v>
      </c>
      <c r="P1746" s="7">
        <v>63800</v>
      </c>
      <c r="Q1746" s="7">
        <v>77124</v>
      </c>
      <c r="R1746" s="7">
        <v>94307</v>
      </c>
      <c r="S1746" s="7">
        <v>113221</v>
      </c>
      <c r="T1746" s="7">
        <v>136405</v>
      </c>
      <c r="U1746" s="7">
        <v>162445</v>
      </c>
      <c r="V1746" s="7">
        <v>186698</v>
      </c>
      <c r="W1746" s="7">
        <v>200735</v>
      </c>
      <c r="X1746" s="7">
        <v>216225</v>
      </c>
      <c r="Y1746" s="7">
        <v>232171</v>
      </c>
      <c r="Z1746" s="7">
        <v>246738</v>
      </c>
      <c r="AA1746" s="7">
        <v>281713</v>
      </c>
    </row>
    <row r="1747" spans="2:27">
      <c r="B1747" s="7" t="s">
        <v>563</v>
      </c>
      <c r="C1747" s="7" t="s">
        <v>501</v>
      </c>
      <c r="D1747" s="7" t="s">
        <v>9</v>
      </c>
      <c r="E1747" s="7" t="s">
        <v>9</v>
      </c>
      <c r="F1747" s="7" t="s">
        <v>9</v>
      </c>
      <c r="G1747" s="7" t="s">
        <v>9</v>
      </c>
      <c r="H1747" s="7" t="s">
        <v>9</v>
      </c>
      <c r="I1747" s="7" t="s">
        <v>9</v>
      </c>
      <c r="J1747" s="7" t="s">
        <v>9</v>
      </c>
      <c r="K1747" s="7" t="s">
        <v>9</v>
      </c>
      <c r="L1747" s="7" t="s">
        <v>9</v>
      </c>
      <c r="M1747" s="7" t="s">
        <v>9</v>
      </c>
      <c r="N1747" s="7" t="s">
        <v>9</v>
      </c>
      <c r="O1747" s="7" t="s">
        <v>9</v>
      </c>
      <c r="P1747" s="7" t="s">
        <v>9</v>
      </c>
      <c r="Q1747" s="7" t="s">
        <v>9</v>
      </c>
      <c r="R1747" s="7" t="s">
        <v>9</v>
      </c>
      <c r="S1747" s="7" t="s">
        <v>9</v>
      </c>
      <c r="T1747" s="7" t="s">
        <v>9</v>
      </c>
      <c r="U1747" s="7" t="s">
        <v>9</v>
      </c>
      <c r="V1747" s="7" t="s">
        <v>9</v>
      </c>
      <c r="W1747" s="7" t="s">
        <v>9</v>
      </c>
      <c r="X1747" s="7" t="s">
        <v>9</v>
      </c>
      <c r="Y1747" s="7" t="s">
        <v>9</v>
      </c>
      <c r="Z1747" s="7" t="s">
        <v>9</v>
      </c>
      <c r="AA1747" s="7" t="s">
        <v>9</v>
      </c>
    </row>
    <row r="1748" spans="2:27">
      <c r="B1748" s="7" t="s">
        <v>564</v>
      </c>
      <c r="C1748" s="7" t="s">
        <v>503</v>
      </c>
      <c r="D1748" s="7" t="s">
        <v>9</v>
      </c>
      <c r="E1748" s="7" t="s">
        <v>9</v>
      </c>
      <c r="F1748" s="7" t="s">
        <v>9</v>
      </c>
      <c r="G1748" s="7" t="s">
        <v>9</v>
      </c>
      <c r="H1748" s="7" t="s">
        <v>9</v>
      </c>
      <c r="I1748" s="7" t="s">
        <v>9</v>
      </c>
      <c r="J1748" s="7" t="s">
        <v>9</v>
      </c>
      <c r="K1748" s="7" t="s">
        <v>9</v>
      </c>
      <c r="L1748" s="7" t="s">
        <v>9</v>
      </c>
      <c r="M1748" s="7" t="s">
        <v>9</v>
      </c>
      <c r="N1748" s="7" t="s">
        <v>9</v>
      </c>
      <c r="O1748" s="7" t="s">
        <v>9</v>
      </c>
      <c r="P1748" s="7" t="s">
        <v>9</v>
      </c>
      <c r="Q1748" s="7" t="s">
        <v>9</v>
      </c>
      <c r="R1748" s="7" t="s">
        <v>9</v>
      </c>
      <c r="S1748" s="7" t="s">
        <v>9</v>
      </c>
      <c r="T1748" s="7" t="s">
        <v>9</v>
      </c>
      <c r="U1748" s="7" t="s">
        <v>9</v>
      </c>
      <c r="V1748" s="7" t="s">
        <v>9</v>
      </c>
      <c r="W1748" s="7" t="s">
        <v>9</v>
      </c>
      <c r="X1748" s="7" t="s">
        <v>9</v>
      </c>
      <c r="Y1748" s="7" t="s">
        <v>9</v>
      </c>
      <c r="Z1748" s="7" t="s">
        <v>9</v>
      </c>
      <c r="AA1748" s="7" t="s">
        <v>9</v>
      </c>
    </row>
    <row r="1749" spans="2:27">
      <c r="B1749" s="7" t="s">
        <v>565</v>
      </c>
      <c r="C1749" s="7" t="s">
        <v>505</v>
      </c>
      <c r="D1749" s="7" t="s">
        <v>9</v>
      </c>
      <c r="E1749" s="7" t="s">
        <v>9</v>
      </c>
      <c r="F1749" s="7" t="s">
        <v>9</v>
      </c>
      <c r="G1749" s="7" t="s">
        <v>9</v>
      </c>
      <c r="H1749" s="7" t="s">
        <v>9</v>
      </c>
      <c r="I1749" s="7" t="s">
        <v>9</v>
      </c>
      <c r="J1749" s="7" t="s">
        <v>9</v>
      </c>
      <c r="K1749" s="7" t="s">
        <v>9</v>
      </c>
      <c r="L1749" s="7" t="s">
        <v>9</v>
      </c>
      <c r="M1749" s="7" t="s">
        <v>9</v>
      </c>
      <c r="N1749" s="7" t="s">
        <v>9</v>
      </c>
      <c r="O1749" s="7" t="s">
        <v>9</v>
      </c>
      <c r="P1749" s="7" t="s">
        <v>9</v>
      </c>
      <c r="Q1749" s="7" t="s">
        <v>9</v>
      </c>
      <c r="R1749" s="7" t="s">
        <v>9</v>
      </c>
      <c r="S1749" s="7" t="s">
        <v>9</v>
      </c>
      <c r="T1749" s="7" t="s">
        <v>9</v>
      </c>
      <c r="U1749" s="7" t="s">
        <v>9</v>
      </c>
      <c r="V1749" s="7" t="s">
        <v>9</v>
      </c>
      <c r="W1749" s="7" t="s">
        <v>9</v>
      </c>
      <c r="X1749" s="7" t="s">
        <v>9</v>
      </c>
      <c r="Y1749" s="7" t="s">
        <v>9</v>
      </c>
      <c r="Z1749" s="7" t="s">
        <v>9</v>
      </c>
      <c r="AA1749" s="7" t="s">
        <v>9</v>
      </c>
    </row>
    <row r="1750" spans="2:27">
      <c r="B1750" s="7" t="s">
        <v>566</v>
      </c>
      <c r="C1750" s="7" t="s">
        <v>507</v>
      </c>
      <c r="D1750" s="7" t="s">
        <v>9</v>
      </c>
      <c r="E1750" s="7" t="s">
        <v>9</v>
      </c>
      <c r="F1750" s="7" t="s">
        <v>9</v>
      </c>
      <c r="G1750" s="7">
        <v>6535</v>
      </c>
      <c r="H1750" s="7">
        <v>6620</v>
      </c>
      <c r="I1750" s="7">
        <v>15599</v>
      </c>
      <c r="J1750" s="7">
        <v>13697</v>
      </c>
      <c r="K1750" s="7">
        <v>3294</v>
      </c>
      <c r="L1750" s="7">
        <v>2212</v>
      </c>
      <c r="M1750" s="7">
        <v>1827</v>
      </c>
      <c r="N1750" s="7">
        <v>17889</v>
      </c>
      <c r="O1750" s="7">
        <v>36494</v>
      </c>
      <c r="P1750" s="7">
        <v>60618</v>
      </c>
      <c r="Q1750" s="7">
        <v>33526</v>
      </c>
      <c r="R1750" s="7">
        <v>59248</v>
      </c>
      <c r="S1750" s="7">
        <v>50284</v>
      </c>
      <c r="T1750" s="7">
        <v>65673</v>
      </c>
      <c r="U1750" s="7">
        <v>86981</v>
      </c>
      <c r="V1750" s="7">
        <v>201166</v>
      </c>
      <c r="W1750" s="7">
        <v>126731</v>
      </c>
      <c r="X1750" s="7">
        <v>111762</v>
      </c>
      <c r="Y1750" s="7">
        <v>156834</v>
      </c>
      <c r="Z1750" s="7">
        <v>126875</v>
      </c>
      <c r="AA1750" s="7">
        <v>106116</v>
      </c>
    </row>
    <row r="1751" spans="2:27">
      <c r="B1751" s="7" t="s">
        <v>567</v>
      </c>
      <c r="C1751" s="7" t="s">
        <v>509</v>
      </c>
      <c r="D1751" s="7" t="s">
        <v>9</v>
      </c>
      <c r="E1751" s="7" t="s">
        <v>9</v>
      </c>
      <c r="F1751" s="7" t="s">
        <v>9</v>
      </c>
      <c r="G1751" s="7">
        <v>6535</v>
      </c>
      <c r="H1751" s="7">
        <v>6620</v>
      </c>
      <c r="I1751" s="7">
        <v>15599</v>
      </c>
      <c r="J1751" s="7">
        <v>13697</v>
      </c>
      <c r="K1751" s="7">
        <v>3294</v>
      </c>
      <c r="L1751" s="7">
        <v>2212</v>
      </c>
      <c r="M1751" s="7">
        <v>1827</v>
      </c>
      <c r="N1751" s="7">
        <v>17889</v>
      </c>
      <c r="O1751" s="7">
        <v>36494</v>
      </c>
      <c r="P1751" s="7">
        <v>60618</v>
      </c>
      <c r="Q1751" s="7">
        <v>33526</v>
      </c>
      <c r="R1751" s="7">
        <v>59248</v>
      </c>
      <c r="S1751" s="7">
        <v>50284</v>
      </c>
      <c r="T1751" s="7">
        <v>65673</v>
      </c>
      <c r="U1751" s="7">
        <v>86981</v>
      </c>
      <c r="V1751" s="7">
        <v>201166</v>
      </c>
      <c r="W1751" s="7">
        <v>126731</v>
      </c>
      <c r="X1751" s="7">
        <v>111762</v>
      </c>
      <c r="Y1751" s="7">
        <v>156834</v>
      </c>
      <c r="Z1751" s="7">
        <v>126875</v>
      </c>
      <c r="AA1751" s="7">
        <v>106116</v>
      </c>
    </row>
    <row r="1752" spans="2:27">
      <c r="B1752" s="7" t="s">
        <v>568</v>
      </c>
      <c r="C1752" s="7" t="s">
        <v>511</v>
      </c>
      <c r="D1752" s="7" t="s">
        <v>9</v>
      </c>
      <c r="E1752" s="7" t="s">
        <v>9</v>
      </c>
      <c r="F1752" s="7" t="s">
        <v>9</v>
      </c>
      <c r="G1752" s="7" t="s">
        <v>9</v>
      </c>
      <c r="H1752" s="7" t="s">
        <v>9</v>
      </c>
      <c r="I1752" s="7" t="s">
        <v>9</v>
      </c>
      <c r="J1752" s="7" t="s">
        <v>9</v>
      </c>
      <c r="K1752" s="7" t="s">
        <v>9</v>
      </c>
      <c r="L1752" s="7" t="s">
        <v>9</v>
      </c>
      <c r="M1752" s="7" t="s">
        <v>9</v>
      </c>
      <c r="N1752" s="7" t="s">
        <v>9</v>
      </c>
      <c r="O1752" s="7" t="s">
        <v>9</v>
      </c>
      <c r="P1752" s="7" t="s">
        <v>9</v>
      </c>
      <c r="Q1752" s="7" t="s">
        <v>9</v>
      </c>
      <c r="R1752" s="7" t="s">
        <v>9</v>
      </c>
      <c r="S1752" s="7" t="s">
        <v>9</v>
      </c>
      <c r="T1752" s="7" t="s">
        <v>9</v>
      </c>
      <c r="U1752" s="7" t="s">
        <v>9</v>
      </c>
      <c r="V1752" s="7" t="s">
        <v>9</v>
      </c>
      <c r="W1752" s="7" t="s">
        <v>9</v>
      </c>
      <c r="X1752" s="7" t="s">
        <v>9</v>
      </c>
      <c r="Y1752" s="7" t="s">
        <v>9</v>
      </c>
      <c r="Z1752" s="7" t="s">
        <v>9</v>
      </c>
      <c r="AA1752" s="7" t="s">
        <v>9</v>
      </c>
    </row>
    <row r="1753" spans="2:27">
      <c r="B1753" s="7" t="s">
        <v>569</v>
      </c>
      <c r="C1753" s="7" t="s">
        <v>513</v>
      </c>
      <c r="D1753" s="7" t="s">
        <v>9</v>
      </c>
      <c r="E1753" s="7" t="s">
        <v>9</v>
      </c>
      <c r="F1753" s="7" t="s">
        <v>9</v>
      </c>
      <c r="G1753" s="7">
        <v>72290</v>
      </c>
      <c r="H1753" s="7">
        <v>84957</v>
      </c>
      <c r="I1753" s="7">
        <v>122995</v>
      </c>
      <c r="J1753" s="7">
        <v>141996</v>
      </c>
      <c r="K1753" s="7">
        <v>146348</v>
      </c>
      <c r="L1753" s="7">
        <v>190964</v>
      </c>
      <c r="M1753" s="7">
        <v>166220</v>
      </c>
      <c r="N1753" s="7">
        <v>196007</v>
      </c>
      <c r="O1753" s="7">
        <v>213532</v>
      </c>
      <c r="P1753" s="7">
        <v>159716</v>
      </c>
      <c r="Q1753" s="7">
        <v>169623</v>
      </c>
      <c r="R1753" s="7">
        <v>151596</v>
      </c>
      <c r="S1753" s="7">
        <v>178673</v>
      </c>
      <c r="T1753" s="7">
        <v>164926</v>
      </c>
      <c r="U1753" s="7">
        <v>177598</v>
      </c>
      <c r="V1753" s="7">
        <v>176488</v>
      </c>
      <c r="W1753" s="7">
        <v>191974</v>
      </c>
      <c r="X1753" s="7">
        <v>232042</v>
      </c>
      <c r="Y1753" s="7">
        <v>219242</v>
      </c>
      <c r="Z1753" s="7">
        <v>234343</v>
      </c>
      <c r="AA1753" s="7">
        <v>204480</v>
      </c>
    </row>
    <row r="1754" spans="2:27">
      <c r="B1754" s="7" t="s">
        <v>570</v>
      </c>
      <c r="C1754" s="7" t="s">
        <v>515</v>
      </c>
      <c r="D1754" s="7" t="s">
        <v>9</v>
      </c>
      <c r="E1754" s="7" t="s">
        <v>9</v>
      </c>
      <c r="F1754" s="7" t="s">
        <v>9</v>
      </c>
      <c r="G1754" s="7">
        <v>15807</v>
      </c>
      <c r="H1754" s="7">
        <v>18412</v>
      </c>
      <c r="I1754" s="7">
        <v>43869</v>
      </c>
      <c r="J1754" s="7">
        <v>53459</v>
      </c>
      <c r="K1754" s="7">
        <v>65214</v>
      </c>
      <c r="L1754" s="7">
        <v>97003</v>
      </c>
      <c r="M1754" s="7">
        <v>54027</v>
      </c>
      <c r="N1754" s="7">
        <v>64573</v>
      </c>
      <c r="O1754" s="7">
        <v>67113</v>
      </c>
      <c r="P1754" s="7">
        <v>62560</v>
      </c>
      <c r="Q1754" s="7">
        <v>80018</v>
      </c>
      <c r="R1754" s="7">
        <v>68532</v>
      </c>
      <c r="S1754" s="7">
        <v>91519</v>
      </c>
      <c r="T1754" s="7">
        <v>80838</v>
      </c>
      <c r="U1754" s="7">
        <v>82059</v>
      </c>
      <c r="V1754" s="7">
        <v>73722</v>
      </c>
      <c r="W1754" s="7">
        <v>57965</v>
      </c>
      <c r="X1754" s="7">
        <v>69768</v>
      </c>
      <c r="Y1754" s="7">
        <v>94073</v>
      </c>
      <c r="Z1754" s="7">
        <v>99734</v>
      </c>
      <c r="AA1754" s="7">
        <v>95762</v>
      </c>
    </row>
    <row r="1755" spans="2:27">
      <c r="B1755" s="7" t="s">
        <v>571</v>
      </c>
      <c r="C1755" s="7" t="s">
        <v>517</v>
      </c>
      <c r="D1755" s="7" t="s">
        <v>9</v>
      </c>
      <c r="E1755" s="7" t="s">
        <v>9</v>
      </c>
      <c r="F1755" s="7" t="s">
        <v>9</v>
      </c>
      <c r="G1755" s="7">
        <v>56483</v>
      </c>
      <c r="H1755" s="7">
        <v>66545</v>
      </c>
      <c r="I1755" s="7">
        <v>79126</v>
      </c>
      <c r="J1755" s="7">
        <v>88537</v>
      </c>
      <c r="K1755" s="7">
        <v>81134</v>
      </c>
      <c r="L1755" s="7">
        <v>93961</v>
      </c>
      <c r="M1755" s="7">
        <v>112193</v>
      </c>
      <c r="N1755" s="7">
        <v>131434</v>
      </c>
      <c r="O1755" s="7">
        <v>146419</v>
      </c>
      <c r="P1755" s="7">
        <v>97156</v>
      </c>
      <c r="Q1755" s="7">
        <v>89605</v>
      </c>
      <c r="R1755" s="7">
        <v>83064</v>
      </c>
      <c r="S1755" s="7">
        <v>87154</v>
      </c>
      <c r="T1755" s="7">
        <v>84088</v>
      </c>
      <c r="U1755" s="7">
        <v>95539</v>
      </c>
      <c r="V1755" s="7">
        <v>102766</v>
      </c>
      <c r="W1755" s="7">
        <v>134009</v>
      </c>
      <c r="X1755" s="7">
        <v>162274</v>
      </c>
      <c r="Y1755" s="7">
        <v>125169</v>
      </c>
      <c r="Z1755" s="7">
        <v>134609</v>
      </c>
      <c r="AA1755" s="7">
        <v>108718</v>
      </c>
    </row>
    <row r="1756" spans="2:27">
      <c r="B1756" s="7" t="s">
        <v>616</v>
      </c>
      <c r="C1756" s="7" t="s">
        <v>617</v>
      </c>
      <c r="D1756" s="7" t="s">
        <v>9</v>
      </c>
      <c r="E1756" s="7" t="s">
        <v>9</v>
      </c>
      <c r="F1756" s="7" t="s">
        <v>9</v>
      </c>
      <c r="G1756" s="7">
        <v>248738</v>
      </c>
      <c r="H1756" s="7">
        <v>211322</v>
      </c>
      <c r="I1756" s="7">
        <v>264437</v>
      </c>
      <c r="J1756" s="7">
        <v>252341</v>
      </c>
      <c r="K1756" s="7">
        <v>263894</v>
      </c>
      <c r="L1756" s="7">
        <v>177042</v>
      </c>
      <c r="M1756" s="7">
        <v>215702</v>
      </c>
      <c r="N1756" s="7">
        <v>235775</v>
      </c>
      <c r="O1756" s="7">
        <v>95747</v>
      </c>
      <c r="P1756" s="7">
        <v>341280</v>
      </c>
      <c r="Q1756" s="7">
        <v>132707</v>
      </c>
      <c r="R1756" s="7">
        <v>-8432</v>
      </c>
      <c r="S1756" s="7">
        <v>64016</v>
      </c>
      <c r="T1756" s="7">
        <v>62083</v>
      </c>
      <c r="U1756" s="7">
        <v>8332</v>
      </c>
      <c r="V1756" s="7">
        <v>199348</v>
      </c>
      <c r="W1756" s="7">
        <v>129016</v>
      </c>
      <c r="X1756" s="7">
        <v>165816</v>
      </c>
      <c r="Y1756" s="7">
        <v>228294</v>
      </c>
      <c r="Z1756" s="7">
        <v>202177</v>
      </c>
      <c r="AA1756" s="7">
        <v>266434</v>
      </c>
    </row>
    <row r="1757" spans="2:27">
      <c r="B1757" s="7" t="s">
        <v>618</v>
      </c>
      <c r="C1757" s="7" t="s">
        <v>619</v>
      </c>
      <c r="D1757" s="7" t="s">
        <v>9</v>
      </c>
      <c r="E1757" s="7" t="s">
        <v>9</v>
      </c>
      <c r="F1757" s="7" t="s">
        <v>9</v>
      </c>
      <c r="G1757" s="7">
        <v>195451</v>
      </c>
      <c r="H1757" s="7">
        <v>139405</v>
      </c>
      <c r="I1757" s="7">
        <v>165243</v>
      </c>
      <c r="J1757" s="7">
        <v>129361</v>
      </c>
      <c r="K1757" s="7">
        <v>115947</v>
      </c>
      <c r="L1757" s="7">
        <v>14203</v>
      </c>
      <c r="M1757" s="7">
        <v>46237</v>
      </c>
      <c r="N1757" s="7">
        <v>56429</v>
      </c>
      <c r="O1757" s="7">
        <v>-88909</v>
      </c>
      <c r="P1757" s="7">
        <v>154735</v>
      </c>
      <c r="Q1757" s="7">
        <v>-58053</v>
      </c>
      <c r="R1757" s="7">
        <v>-207709</v>
      </c>
      <c r="S1757" s="7">
        <v>-146063</v>
      </c>
      <c r="T1757" s="7">
        <v>-158794</v>
      </c>
      <c r="U1757" s="7">
        <v>-224667</v>
      </c>
      <c r="V1757" s="7">
        <v>-50752</v>
      </c>
      <c r="W1757" s="7">
        <v>-122090</v>
      </c>
      <c r="X1757" s="7">
        <v>-86759</v>
      </c>
      <c r="Y1757" s="7">
        <v>-26665</v>
      </c>
      <c r="Z1757" s="7">
        <v>-54692</v>
      </c>
      <c r="AA1757" s="7">
        <v>5966</v>
      </c>
    </row>
    <row r="1758" spans="2:27">
      <c r="B1758" s="7" t="s">
        <v>228</v>
      </c>
      <c r="C1758" s="7" t="s">
        <v>229</v>
      </c>
      <c r="D1758" s="7" t="s">
        <v>9</v>
      </c>
      <c r="E1758" s="7" t="s">
        <v>9</v>
      </c>
      <c r="F1758" s="7" t="s">
        <v>9</v>
      </c>
      <c r="G1758" s="7">
        <v>1874341</v>
      </c>
      <c r="H1758" s="7">
        <v>2061486</v>
      </c>
      <c r="I1758" s="7">
        <v>2636302</v>
      </c>
      <c r="J1758" s="7">
        <v>2856475</v>
      </c>
      <c r="K1758" s="7">
        <v>3340733</v>
      </c>
      <c r="L1758" s="7">
        <v>3461867</v>
      </c>
      <c r="M1758" s="7">
        <v>3690771</v>
      </c>
      <c r="N1758" s="7">
        <v>3850788</v>
      </c>
      <c r="O1758" s="7">
        <v>3739184</v>
      </c>
      <c r="P1758" s="7">
        <v>4310082</v>
      </c>
      <c r="Q1758" s="7">
        <v>4303782</v>
      </c>
      <c r="R1758" s="7">
        <v>4388081</v>
      </c>
      <c r="S1758" s="7">
        <v>4956438</v>
      </c>
      <c r="T1758" s="7">
        <v>5130047</v>
      </c>
      <c r="U1758" s="7">
        <v>5860000</v>
      </c>
      <c r="V1758" s="7">
        <v>6415689</v>
      </c>
      <c r="W1758" s="7">
        <v>6496436</v>
      </c>
      <c r="X1758" s="7">
        <v>6729406</v>
      </c>
      <c r="Y1758" s="7">
        <v>7087624</v>
      </c>
      <c r="Z1758" s="7">
        <v>7464758</v>
      </c>
      <c r="AA1758" s="7">
        <v>8237301</v>
      </c>
    </row>
    <row r="1768" spans="2:27">
      <c r="C1768" s="94" t="s">
        <v>1124</v>
      </c>
      <c r="D1768" s="94"/>
      <c r="E1768" s="94"/>
      <c r="F1768" s="94"/>
    </row>
    <row r="1771" spans="2:27">
      <c r="B1771" s="1" t="s">
        <v>218</v>
      </c>
    </row>
    <row r="1772" spans="2:27">
      <c r="B1772" s="1" t="s">
        <v>219</v>
      </c>
      <c r="C1772" s="1" t="s">
        <v>3</v>
      </c>
      <c r="D1772" s="1" t="s">
        <v>9</v>
      </c>
      <c r="E1772" s="1" t="s">
        <v>9</v>
      </c>
      <c r="F1772" s="1" t="s">
        <v>9</v>
      </c>
      <c r="G1772" s="1">
        <v>123678</v>
      </c>
      <c r="H1772" s="1">
        <v>155470</v>
      </c>
      <c r="I1772" s="1">
        <v>229989</v>
      </c>
      <c r="J1772" s="1">
        <v>290473</v>
      </c>
      <c r="K1772" s="1">
        <v>414325</v>
      </c>
      <c r="L1772" s="1">
        <v>552449</v>
      </c>
      <c r="M1772" s="1">
        <v>685545</v>
      </c>
      <c r="N1772" s="1">
        <v>1092077</v>
      </c>
      <c r="O1772" s="1">
        <v>1364075</v>
      </c>
      <c r="P1772" s="1">
        <v>1460061</v>
      </c>
      <c r="Q1772" s="1">
        <v>1730460</v>
      </c>
      <c r="R1772" s="1">
        <v>2196807</v>
      </c>
      <c r="S1772" s="1">
        <v>2371245</v>
      </c>
      <c r="T1772" s="1">
        <v>3249653</v>
      </c>
      <c r="U1772" s="1">
        <v>3597683</v>
      </c>
      <c r="V1772" s="1">
        <v>3763241</v>
      </c>
      <c r="W1772" s="1">
        <v>3455901</v>
      </c>
      <c r="X1772" s="1">
        <v>3589209</v>
      </c>
      <c r="Y1772" s="1">
        <v>3784105</v>
      </c>
      <c r="Z1772" s="1">
        <v>3751171</v>
      </c>
      <c r="AA1772" s="1" t="s">
        <v>9</v>
      </c>
    </row>
    <row r="1773" spans="2:27">
      <c r="B1773" s="1" t="s">
        <v>220</v>
      </c>
      <c r="C1773" s="1" t="s">
        <v>221</v>
      </c>
      <c r="D1773" s="1" t="s">
        <v>9</v>
      </c>
      <c r="E1773" s="1" t="s">
        <v>9</v>
      </c>
      <c r="F1773" s="1" t="s">
        <v>9</v>
      </c>
      <c r="G1773" s="1">
        <v>118717</v>
      </c>
      <c r="H1773" s="1">
        <v>150392</v>
      </c>
      <c r="I1773" s="1">
        <v>226498</v>
      </c>
      <c r="J1773" s="1">
        <v>286666</v>
      </c>
      <c r="K1773" s="1">
        <v>408936</v>
      </c>
      <c r="L1773" s="1">
        <v>544786</v>
      </c>
      <c r="M1773" s="1">
        <v>677780</v>
      </c>
      <c r="N1773" s="1">
        <v>1079012</v>
      </c>
      <c r="O1773" s="1">
        <v>1350236</v>
      </c>
      <c r="P1773" s="1">
        <v>1443903</v>
      </c>
      <c r="Q1773" s="1">
        <v>1714773</v>
      </c>
      <c r="R1773" s="1">
        <v>2176865</v>
      </c>
      <c r="S1773" s="1">
        <v>2352063</v>
      </c>
      <c r="T1773" s="1">
        <v>3220208</v>
      </c>
      <c r="U1773" s="1">
        <v>3564391</v>
      </c>
      <c r="V1773" s="1">
        <v>3725057</v>
      </c>
      <c r="W1773" s="1">
        <v>3420869</v>
      </c>
      <c r="X1773" s="1">
        <v>3556251</v>
      </c>
      <c r="Y1773" s="1">
        <v>3751849</v>
      </c>
      <c r="Z1773" s="1">
        <v>3706933</v>
      </c>
      <c r="AA1773" s="1" t="s">
        <v>9</v>
      </c>
    </row>
    <row r="1774" spans="2:27">
      <c r="B1774" s="1" t="s">
        <v>222</v>
      </c>
      <c r="C1774" s="1" t="s">
        <v>223</v>
      </c>
      <c r="D1774" s="1" t="s">
        <v>9</v>
      </c>
      <c r="E1774" s="1" t="s">
        <v>9</v>
      </c>
      <c r="F1774" s="1" t="s">
        <v>9</v>
      </c>
      <c r="G1774" s="1">
        <v>4961</v>
      </c>
      <c r="H1774" s="1">
        <v>5078</v>
      </c>
      <c r="I1774" s="1">
        <v>3491</v>
      </c>
      <c r="J1774" s="1">
        <v>3807</v>
      </c>
      <c r="K1774" s="1">
        <v>5389</v>
      </c>
      <c r="L1774" s="1">
        <v>7663</v>
      </c>
      <c r="M1774" s="1">
        <v>7765</v>
      </c>
      <c r="N1774" s="1">
        <v>13065</v>
      </c>
      <c r="O1774" s="1">
        <v>13839</v>
      </c>
      <c r="P1774" s="1">
        <v>16158</v>
      </c>
      <c r="Q1774" s="1">
        <v>15687</v>
      </c>
      <c r="R1774" s="1">
        <v>19942</v>
      </c>
      <c r="S1774" s="1">
        <v>19182</v>
      </c>
      <c r="T1774" s="1">
        <v>29445</v>
      </c>
      <c r="U1774" s="1">
        <v>33292</v>
      </c>
      <c r="V1774" s="1">
        <v>38184</v>
      </c>
      <c r="W1774" s="1">
        <v>35032</v>
      </c>
      <c r="X1774" s="1">
        <v>32958</v>
      </c>
      <c r="Y1774" s="1">
        <v>32256</v>
      </c>
      <c r="Z1774" s="1">
        <v>44238</v>
      </c>
      <c r="AA1774" s="1" t="s">
        <v>9</v>
      </c>
    </row>
    <row r="1775" spans="2:27">
      <c r="B1775" s="1" t="s">
        <v>224</v>
      </c>
      <c r="C1775" s="1" t="s">
        <v>225</v>
      </c>
      <c r="D1775" s="1" t="s">
        <v>9</v>
      </c>
      <c r="E1775" s="1" t="s">
        <v>9</v>
      </c>
      <c r="F1775" s="1" t="s">
        <v>9</v>
      </c>
      <c r="G1775" s="1" t="s">
        <v>9</v>
      </c>
      <c r="H1775" s="1" t="s">
        <v>9</v>
      </c>
      <c r="I1775" s="1" t="s">
        <v>9</v>
      </c>
      <c r="J1775" s="1" t="s">
        <v>9</v>
      </c>
      <c r="K1775" s="1" t="s">
        <v>9</v>
      </c>
      <c r="L1775" s="1" t="s">
        <v>9</v>
      </c>
      <c r="M1775" s="1" t="s">
        <v>9</v>
      </c>
      <c r="N1775" s="1" t="s">
        <v>9</v>
      </c>
      <c r="O1775" s="1" t="s">
        <v>9</v>
      </c>
      <c r="P1775" s="1" t="s">
        <v>9</v>
      </c>
      <c r="Q1775" s="1" t="s">
        <v>9</v>
      </c>
      <c r="R1775" s="1" t="s">
        <v>9</v>
      </c>
      <c r="S1775" s="1" t="s">
        <v>9</v>
      </c>
      <c r="T1775" s="1" t="s">
        <v>9</v>
      </c>
      <c r="U1775" s="1" t="s">
        <v>9</v>
      </c>
      <c r="V1775" s="1" t="s">
        <v>9</v>
      </c>
      <c r="W1775" s="1" t="s">
        <v>9</v>
      </c>
      <c r="X1775" s="1" t="s">
        <v>9</v>
      </c>
      <c r="Y1775" s="1" t="s">
        <v>9</v>
      </c>
      <c r="Z1775" s="1" t="s">
        <v>9</v>
      </c>
      <c r="AA1775" s="1" t="s">
        <v>9</v>
      </c>
    </row>
    <row r="1776" spans="2:27">
      <c r="B1776" s="1" t="s">
        <v>228</v>
      </c>
      <c r="C1776" s="1" t="s">
        <v>229</v>
      </c>
      <c r="D1776" s="1" t="s">
        <v>9</v>
      </c>
      <c r="E1776" s="1" t="s">
        <v>9</v>
      </c>
      <c r="F1776" s="1" t="s">
        <v>9</v>
      </c>
      <c r="G1776" s="1">
        <v>123678</v>
      </c>
      <c r="H1776" s="1">
        <v>155470</v>
      </c>
      <c r="I1776" s="1">
        <v>229989</v>
      </c>
      <c r="J1776" s="1">
        <v>290473</v>
      </c>
      <c r="K1776" s="1">
        <v>414325</v>
      </c>
      <c r="L1776" s="1">
        <v>552449</v>
      </c>
      <c r="M1776" s="1">
        <v>685545</v>
      </c>
      <c r="N1776" s="1">
        <v>1092077</v>
      </c>
      <c r="O1776" s="1">
        <v>1364075</v>
      </c>
      <c r="P1776" s="1">
        <v>1460061</v>
      </c>
      <c r="Q1776" s="1">
        <v>1730460</v>
      </c>
      <c r="R1776" s="1">
        <v>2196807</v>
      </c>
      <c r="S1776" s="1">
        <v>2371245</v>
      </c>
      <c r="T1776" s="1">
        <v>3249653</v>
      </c>
      <c r="U1776" s="1">
        <v>3597683</v>
      </c>
      <c r="V1776" s="1">
        <v>3763241</v>
      </c>
      <c r="W1776" s="1">
        <v>3455901</v>
      </c>
      <c r="X1776" s="1">
        <v>3589209</v>
      </c>
      <c r="Y1776" s="1">
        <v>3784105</v>
      </c>
      <c r="Z1776" s="1">
        <v>3751171</v>
      </c>
      <c r="AA1776" s="1" t="s">
        <v>9</v>
      </c>
    </row>
    <row r="1777" spans="2:27">
      <c r="B1777" s="1" t="s">
        <v>230</v>
      </c>
    </row>
    <row r="1778" spans="2:27">
      <c r="B1778" s="1" t="s">
        <v>231</v>
      </c>
      <c r="C1778" s="1" t="s">
        <v>4</v>
      </c>
      <c r="D1778" s="1" t="s">
        <v>9</v>
      </c>
      <c r="E1778" s="1" t="s">
        <v>9</v>
      </c>
      <c r="F1778" s="1" t="s">
        <v>9</v>
      </c>
      <c r="G1778" s="1">
        <v>89414</v>
      </c>
      <c r="H1778" s="1">
        <v>111100</v>
      </c>
      <c r="I1778" s="1">
        <v>156572</v>
      </c>
      <c r="J1778" s="1">
        <v>193458</v>
      </c>
      <c r="K1778" s="1">
        <v>282864</v>
      </c>
      <c r="L1778" s="1">
        <v>383366</v>
      </c>
      <c r="M1778" s="1">
        <v>468851</v>
      </c>
      <c r="N1778" s="1">
        <v>758247</v>
      </c>
      <c r="O1778" s="1">
        <v>945169</v>
      </c>
      <c r="P1778" s="1">
        <v>1013431</v>
      </c>
      <c r="Q1778" s="1">
        <v>1225808</v>
      </c>
      <c r="R1778" s="1">
        <v>1559213</v>
      </c>
      <c r="S1778" s="1">
        <v>1680425</v>
      </c>
      <c r="T1778" s="1">
        <v>2344213</v>
      </c>
      <c r="U1778" s="1">
        <v>2588246</v>
      </c>
      <c r="V1778" s="1">
        <v>2700027</v>
      </c>
      <c r="W1778" s="1">
        <v>2420997</v>
      </c>
      <c r="X1778" s="1">
        <v>2590047</v>
      </c>
      <c r="Y1778" s="1">
        <v>2766969</v>
      </c>
      <c r="Z1778" s="1">
        <v>2726849</v>
      </c>
      <c r="AA1778" s="1" t="s">
        <v>9</v>
      </c>
    </row>
    <row r="1779" spans="2:27">
      <c r="B1779" s="1" t="s">
        <v>232</v>
      </c>
      <c r="C1779" s="1" t="s">
        <v>5</v>
      </c>
      <c r="D1779" s="1" t="s">
        <v>9</v>
      </c>
      <c r="E1779" s="1" t="s">
        <v>9</v>
      </c>
      <c r="F1779" s="1" t="s">
        <v>9</v>
      </c>
      <c r="G1779" s="1">
        <v>34264</v>
      </c>
      <c r="H1779" s="1">
        <v>44370</v>
      </c>
      <c r="I1779" s="1">
        <v>73417</v>
      </c>
      <c r="J1779" s="1">
        <v>97015</v>
      </c>
      <c r="K1779" s="1">
        <v>131461</v>
      </c>
      <c r="L1779" s="1">
        <v>169083</v>
      </c>
      <c r="M1779" s="1">
        <v>216694</v>
      </c>
      <c r="N1779" s="1">
        <v>333830</v>
      </c>
      <c r="O1779" s="1">
        <v>418906</v>
      </c>
      <c r="P1779" s="1">
        <v>446630</v>
      </c>
      <c r="Q1779" s="1">
        <v>504652</v>
      </c>
      <c r="R1779" s="1">
        <v>637594</v>
      </c>
      <c r="S1779" s="1">
        <v>690820</v>
      </c>
      <c r="T1779" s="1">
        <v>905440</v>
      </c>
      <c r="U1779" s="1">
        <v>1009437</v>
      </c>
      <c r="V1779" s="1">
        <v>1063214</v>
      </c>
      <c r="W1779" s="1">
        <v>1034904</v>
      </c>
      <c r="X1779" s="1">
        <v>999162</v>
      </c>
      <c r="Y1779" s="1">
        <v>1017136</v>
      </c>
      <c r="Z1779" s="1">
        <v>1024322</v>
      </c>
      <c r="AA1779" s="1" t="s">
        <v>9</v>
      </c>
    </row>
    <row r="1780" spans="2:27">
      <c r="B1780" s="1" t="s">
        <v>233</v>
      </c>
      <c r="C1780" s="1" t="s">
        <v>133</v>
      </c>
      <c r="D1780" s="1" t="s">
        <v>9</v>
      </c>
      <c r="E1780" s="1" t="s">
        <v>9</v>
      </c>
      <c r="F1780" s="1" t="s">
        <v>9</v>
      </c>
      <c r="G1780" s="1">
        <v>22520</v>
      </c>
      <c r="H1780" s="1">
        <v>25137</v>
      </c>
      <c r="I1780" s="1">
        <v>27904</v>
      </c>
      <c r="J1780" s="1">
        <v>33865</v>
      </c>
      <c r="K1780" s="1">
        <v>41003</v>
      </c>
      <c r="L1780" s="1">
        <v>48024</v>
      </c>
      <c r="M1780" s="1">
        <v>54253</v>
      </c>
      <c r="N1780" s="1">
        <v>64142</v>
      </c>
      <c r="O1780" s="1">
        <v>77862</v>
      </c>
      <c r="P1780" s="1">
        <v>86543</v>
      </c>
      <c r="Q1780" s="1">
        <v>102723</v>
      </c>
      <c r="R1780" s="1">
        <v>117976</v>
      </c>
      <c r="S1780" s="1">
        <v>131219</v>
      </c>
      <c r="T1780" s="1">
        <v>158623</v>
      </c>
      <c r="U1780" s="1">
        <v>179757</v>
      </c>
      <c r="V1780" s="1">
        <v>195408</v>
      </c>
      <c r="W1780" s="1">
        <v>215671</v>
      </c>
      <c r="X1780" s="1">
        <v>220535</v>
      </c>
      <c r="Y1780" s="1">
        <v>224456</v>
      </c>
      <c r="Z1780" s="1">
        <v>233090</v>
      </c>
      <c r="AA1780" s="1" t="s">
        <v>9</v>
      </c>
    </row>
    <row r="1781" spans="2:27">
      <c r="B1781" s="1" t="s">
        <v>234</v>
      </c>
      <c r="C1781" s="1" t="s">
        <v>627</v>
      </c>
      <c r="D1781" s="1" t="s">
        <v>9</v>
      </c>
      <c r="E1781" s="1" t="s">
        <v>9</v>
      </c>
      <c r="F1781" s="1" t="s">
        <v>9</v>
      </c>
      <c r="G1781" s="1">
        <v>11744</v>
      </c>
      <c r="H1781" s="1">
        <v>19233</v>
      </c>
      <c r="I1781" s="1">
        <v>45513</v>
      </c>
      <c r="J1781" s="1">
        <v>63150</v>
      </c>
      <c r="K1781" s="1">
        <v>90458</v>
      </c>
      <c r="L1781" s="1">
        <v>121059</v>
      </c>
      <c r="M1781" s="1">
        <v>162441</v>
      </c>
      <c r="N1781" s="1">
        <v>269688</v>
      </c>
      <c r="O1781" s="1">
        <v>341044</v>
      </c>
      <c r="P1781" s="1">
        <v>360087</v>
      </c>
      <c r="Q1781" s="1">
        <v>401929</v>
      </c>
      <c r="R1781" s="1">
        <v>519618</v>
      </c>
      <c r="S1781" s="1">
        <v>559601</v>
      </c>
      <c r="T1781" s="1">
        <v>746817</v>
      </c>
      <c r="U1781" s="1">
        <v>829680</v>
      </c>
      <c r="V1781" s="1">
        <v>867806</v>
      </c>
      <c r="W1781" s="1">
        <v>819233</v>
      </c>
      <c r="X1781" s="1">
        <v>778627</v>
      </c>
      <c r="Y1781" s="1">
        <v>792680</v>
      </c>
      <c r="Z1781" s="1">
        <v>791232</v>
      </c>
      <c r="AA1781" s="1" t="s">
        <v>9</v>
      </c>
    </row>
    <row r="1782" spans="2:27">
      <c r="B1782" s="1" t="s">
        <v>228</v>
      </c>
      <c r="C1782" s="1" t="s">
        <v>229</v>
      </c>
      <c r="D1782" s="1" t="s">
        <v>9</v>
      </c>
      <c r="E1782" s="1" t="s">
        <v>9</v>
      </c>
      <c r="F1782" s="1" t="s">
        <v>9</v>
      </c>
      <c r="G1782" s="1">
        <v>123678</v>
      </c>
      <c r="H1782" s="1">
        <v>155470</v>
      </c>
      <c r="I1782" s="1">
        <v>229989</v>
      </c>
      <c r="J1782" s="1">
        <v>290473</v>
      </c>
      <c r="K1782" s="1">
        <v>414325</v>
      </c>
      <c r="L1782" s="1">
        <v>552449</v>
      </c>
      <c r="M1782" s="1">
        <v>685545</v>
      </c>
      <c r="N1782" s="1">
        <v>1092077</v>
      </c>
      <c r="O1782" s="1">
        <v>1364075</v>
      </c>
      <c r="P1782" s="1">
        <v>1460061</v>
      </c>
      <c r="Q1782" s="1">
        <v>1730460</v>
      </c>
      <c r="R1782" s="1">
        <v>2196807</v>
      </c>
      <c r="S1782" s="1">
        <v>2371245</v>
      </c>
      <c r="T1782" s="1">
        <v>3249653</v>
      </c>
      <c r="U1782" s="1">
        <v>3597683</v>
      </c>
      <c r="V1782" s="1">
        <v>3763241</v>
      </c>
      <c r="W1782" s="1">
        <v>3455901</v>
      </c>
      <c r="X1782" s="1">
        <v>3589209</v>
      </c>
      <c r="Y1782" s="1">
        <v>3784105</v>
      </c>
      <c r="Z1782" s="1">
        <v>3751171</v>
      </c>
      <c r="AA1782" s="1" t="s">
        <v>9</v>
      </c>
    </row>
    <row r="1786" spans="2:27">
      <c r="C1786" s="94" t="s">
        <v>1125</v>
      </c>
      <c r="D1786" s="94"/>
      <c r="E1786" s="94"/>
      <c r="F1786" s="94"/>
    </row>
    <row r="1788" spans="2:27">
      <c r="B1788" s="1" t="s">
        <v>218</v>
      </c>
    </row>
    <row r="1789" spans="2:27">
      <c r="B1789" s="1" t="s">
        <v>234</v>
      </c>
      <c r="C1789" s="1" t="s">
        <v>627</v>
      </c>
      <c r="D1789" s="1" t="s">
        <v>9</v>
      </c>
      <c r="E1789" s="1" t="s">
        <v>9</v>
      </c>
      <c r="F1789" s="1" t="s">
        <v>9</v>
      </c>
      <c r="G1789" s="1">
        <v>11744</v>
      </c>
      <c r="H1789" s="1">
        <v>19233</v>
      </c>
      <c r="I1789" s="1">
        <v>45513</v>
      </c>
      <c r="J1789" s="1">
        <v>63150</v>
      </c>
      <c r="K1789" s="1">
        <v>90458</v>
      </c>
      <c r="L1789" s="1">
        <v>121059</v>
      </c>
      <c r="M1789" s="1">
        <v>162441</v>
      </c>
      <c r="N1789" s="1">
        <v>269688</v>
      </c>
      <c r="O1789" s="1">
        <v>341044</v>
      </c>
      <c r="P1789" s="1">
        <v>360087</v>
      </c>
      <c r="Q1789" s="1">
        <v>401929</v>
      </c>
      <c r="R1789" s="1">
        <v>519618</v>
      </c>
      <c r="S1789" s="1">
        <v>559601</v>
      </c>
      <c r="T1789" s="1">
        <v>746817</v>
      </c>
      <c r="U1789" s="1">
        <v>829680</v>
      </c>
      <c r="V1789" s="1">
        <v>867806</v>
      </c>
      <c r="W1789" s="1">
        <v>819233</v>
      </c>
      <c r="X1789" s="1">
        <v>778627</v>
      </c>
      <c r="Y1789" s="1">
        <v>792680</v>
      </c>
      <c r="Z1789" s="1">
        <v>791232</v>
      </c>
      <c r="AA1789" s="1" t="s">
        <v>9</v>
      </c>
    </row>
    <row r="1790" spans="2:27">
      <c r="B1790" s="1" t="s">
        <v>228</v>
      </c>
      <c r="C1790" s="1" t="s">
        <v>229</v>
      </c>
      <c r="D1790" s="1" t="s">
        <v>9</v>
      </c>
      <c r="E1790" s="1" t="s">
        <v>9</v>
      </c>
      <c r="F1790" s="1" t="s">
        <v>9</v>
      </c>
      <c r="G1790" s="1">
        <v>11744</v>
      </c>
      <c r="H1790" s="1">
        <v>19233</v>
      </c>
      <c r="I1790" s="1">
        <v>45513</v>
      </c>
      <c r="J1790" s="1">
        <v>63150</v>
      </c>
      <c r="K1790" s="1">
        <v>90458</v>
      </c>
      <c r="L1790" s="1">
        <v>121059</v>
      </c>
      <c r="M1790" s="1">
        <v>162441</v>
      </c>
      <c r="N1790" s="1">
        <v>269688</v>
      </c>
      <c r="O1790" s="1">
        <v>341044</v>
      </c>
      <c r="P1790" s="1">
        <v>360087</v>
      </c>
      <c r="Q1790" s="1">
        <v>401929</v>
      </c>
      <c r="R1790" s="1">
        <v>519618</v>
      </c>
      <c r="S1790" s="1">
        <v>559601</v>
      </c>
      <c r="T1790" s="1">
        <v>746817</v>
      </c>
      <c r="U1790" s="1">
        <v>829680</v>
      </c>
      <c r="V1790" s="1">
        <v>867806</v>
      </c>
      <c r="W1790" s="1">
        <v>819233</v>
      </c>
      <c r="X1790" s="1">
        <v>778627</v>
      </c>
      <c r="Y1790" s="1">
        <v>792680</v>
      </c>
      <c r="Z1790" s="1">
        <v>791232</v>
      </c>
      <c r="AA1790" s="1" t="s">
        <v>9</v>
      </c>
    </row>
    <row r="1791" spans="2:27">
      <c r="B1791" s="1" t="s">
        <v>230</v>
      </c>
    </row>
    <row r="1792" spans="2:27">
      <c r="B1792" s="1" t="s">
        <v>236</v>
      </c>
      <c r="C1792" s="1" t="s">
        <v>126</v>
      </c>
      <c r="D1792" s="1" t="s">
        <v>9</v>
      </c>
      <c r="E1792" s="1" t="s">
        <v>9</v>
      </c>
      <c r="F1792" s="1" t="s">
        <v>9</v>
      </c>
      <c r="G1792" s="1">
        <v>15872</v>
      </c>
      <c r="H1792" s="1">
        <v>21190</v>
      </c>
      <c r="I1792" s="1">
        <v>31899</v>
      </c>
      <c r="J1792" s="1">
        <v>42985</v>
      </c>
      <c r="K1792" s="1">
        <v>59002</v>
      </c>
      <c r="L1792" s="1">
        <v>74808</v>
      </c>
      <c r="M1792" s="1">
        <v>90268</v>
      </c>
      <c r="N1792" s="1">
        <v>138934</v>
      </c>
      <c r="O1792" s="1">
        <v>173264</v>
      </c>
      <c r="P1792" s="1">
        <v>191889</v>
      </c>
      <c r="Q1792" s="1">
        <v>215588</v>
      </c>
      <c r="R1792" s="1">
        <v>274945</v>
      </c>
      <c r="S1792" s="1">
        <v>309809</v>
      </c>
      <c r="T1792" s="1">
        <v>384804</v>
      </c>
      <c r="U1792" s="1">
        <v>431939</v>
      </c>
      <c r="V1792" s="1">
        <v>484114</v>
      </c>
      <c r="W1792" s="1">
        <v>466987</v>
      </c>
      <c r="X1792" s="1">
        <v>458847</v>
      </c>
      <c r="Y1792" s="1">
        <v>488470</v>
      </c>
      <c r="Z1792" s="1">
        <v>489838</v>
      </c>
      <c r="AA1792" s="1" t="s">
        <v>9</v>
      </c>
    </row>
    <row r="1793" spans="2:27">
      <c r="B1793" s="1" t="s">
        <v>237</v>
      </c>
      <c r="C1793" s="1" t="s">
        <v>127</v>
      </c>
      <c r="D1793" s="1" t="s">
        <v>9</v>
      </c>
      <c r="E1793" s="1" t="s">
        <v>9</v>
      </c>
      <c r="F1793" s="1" t="s">
        <v>9</v>
      </c>
      <c r="G1793" s="1">
        <v>12067</v>
      </c>
      <c r="H1793" s="1">
        <v>16014</v>
      </c>
      <c r="I1793" s="1">
        <v>24369</v>
      </c>
      <c r="J1793" s="1">
        <v>33044</v>
      </c>
      <c r="K1793" s="1">
        <v>45227</v>
      </c>
      <c r="L1793" s="1">
        <v>57081</v>
      </c>
      <c r="M1793" s="1">
        <v>68573</v>
      </c>
      <c r="N1793" s="1">
        <v>105066</v>
      </c>
      <c r="O1793" s="1">
        <v>131691</v>
      </c>
      <c r="P1793" s="1">
        <v>145507</v>
      </c>
      <c r="Q1793" s="1">
        <v>162549</v>
      </c>
      <c r="R1793" s="1">
        <v>208386</v>
      </c>
      <c r="S1793" s="1">
        <v>235026</v>
      </c>
      <c r="T1793" s="1">
        <v>291599</v>
      </c>
      <c r="U1793" s="1">
        <v>327051</v>
      </c>
      <c r="V1793" s="1">
        <v>368849</v>
      </c>
      <c r="W1793" s="1">
        <v>356930</v>
      </c>
      <c r="X1793" s="1">
        <v>348353</v>
      </c>
      <c r="Y1793" s="1">
        <v>369323</v>
      </c>
      <c r="Z1793" s="1">
        <v>372054</v>
      </c>
      <c r="AA1793" s="1" t="s">
        <v>9</v>
      </c>
    </row>
    <row r="1794" spans="2:27">
      <c r="B1794" s="1" t="s">
        <v>238</v>
      </c>
      <c r="C1794" s="1" t="s">
        <v>128</v>
      </c>
      <c r="D1794" s="1" t="s">
        <v>9</v>
      </c>
      <c r="E1794" s="1" t="s">
        <v>9</v>
      </c>
      <c r="F1794" s="1" t="s">
        <v>9</v>
      </c>
      <c r="G1794" s="1">
        <v>3805</v>
      </c>
      <c r="H1794" s="1">
        <v>5176</v>
      </c>
      <c r="I1794" s="1">
        <v>7530</v>
      </c>
      <c r="J1794" s="1">
        <v>9941</v>
      </c>
      <c r="K1794" s="1">
        <v>13775</v>
      </c>
      <c r="L1794" s="1">
        <v>17727</v>
      </c>
      <c r="M1794" s="1">
        <v>21695</v>
      </c>
      <c r="N1794" s="1">
        <v>33868</v>
      </c>
      <c r="O1794" s="1">
        <v>41573</v>
      </c>
      <c r="P1794" s="1">
        <v>46382</v>
      </c>
      <c r="Q1794" s="1">
        <v>53039</v>
      </c>
      <c r="R1794" s="1">
        <v>66559</v>
      </c>
      <c r="S1794" s="1">
        <v>74783</v>
      </c>
      <c r="T1794" s="1">
        <v>93205</v>
      </c>
      <c r="U1794" s="1">
        <v>104888</v>
      </c>
      <c r="V1794" s="1">
        <v>115265</v>
      </c>
      <c r="W1794" s="1">
        <v>110057</v>
      </c>
      <c r="X1794" s="1">
        <v>110494</v>
      </c>
      <c r="Y1794" s="1">
        <v>119147</v>
      </c>
      <c r="Z1794" s="1">
        <v>117784</v>
      </c>
      <c r="AA1794" s="1" t="s">
        <v>9</v>
      </c>
    </row>
    <row r="1795" spans="2:27">
      <c r="B1795" s="1" t="s">
        <v>239</v>
      </c>
      <c r="C1795" s="1" t="s">
        <v>240</v>
      </c>
      <c r="D1795" s="1" t="s">
        <v>9</v>
      </c>
      <c r="E1795" s="1" t="s">
        <v>9</v>
      </c>
      <c r="F1795" s="1" t="s">
        <v>9</v>
      </c>
      <c r="G1795" s="1">
        <v>3790</v>
      </c>
      <c r="H1795" s="1">
        <v>5146</v>
      </c>
      <c r="I1795" s="1">
        <v>7480</v>
      </c>
      <c r="J1795" s="1">
        <v>9877</v>
      </c>
      <c r="K1795" s="1">
        <v>13721</v>
      </c>
      <c r="L1795" s="1">
        <v>17669</v>
      </c>
      <c r="M1795" s="1">
        <v>21533</v>
      </c>
      <c r="N1795" s="1">
        <v>33606</v>
      </c>
      <c r="O1795" s="1">
        <v>41372</v>
      </c>
      <c r="P1795" s="1">
        <v>46104</v>
      </c>
      <c r="Q1795" s="1">
        <v>52736</v>
      </c>
      <c r="R1795" s="1">
        <v>66263</v>
      </c>
      <c r="S1795" s="1">
        <v>74262</v>
      </c>
      <c r="T1795" s="1">
        <v>92669</v>
      </c>
      <c r="U1795" s="1">
        <v>103847</v>
      </c>
      <c r="V1795" s="1">
        <v>114094</v>
      </c>
      <c r="W1795" s="1">
        <v>107687</v>
      </c>
      <c r="X1795" s="1">
        <v>109564</v>
      </c>
      <c r="Y1795" s="1">
        <v>117445</v>
      </c>
      <c r="Z1795" s="1">
        <v>115830</v>
      </c>
      <c r="AA1795" s="1" t="s">
        <v>9</v>
      </c>
    </row>
    <row r="1796" spans="2:27">
      <c r="B1796" s="1" t="s">
        <v>241</v>
      </c>
      <c r="C1796" s="1" t="s">
        <v>242</v>
      </c>
      <c r="D1796" s="1" t="s">
        <v>9</v>
      </c>
      <c r="E1796" s="1" t="s">
        <v>9</v>
      </c>
      <c r="F1796" s="1" t="s">
        <v>9</v>
      </c>
      <c r="G1796" s="1">
        <v>15</v>
      </c>
      <c r="H1796" s="1">
        <v>30</v>
      </c>
      <c r="I1796" s="1">
        <v>50</v>
      </c>
      <c r="J1796" s="1">
        <v>64</v>
      </c>
      <c r="K1796" s="1">
        <v>54</v>
      </c>
      <c r="L1796" s="1">
        <v>58</v>
      </c>
      <c r="M1796" s="1">
        <v>162</v>
      </c>
      <c r="N1796" s="1">
        <v>262</v>
      </c>
      <c r="O1796" s="1">
        <v>201</v>
      </c>
      <c r="P1796" s="1">
        <v>278</v>
      </c>
      <c r="Q1796" s="1">
        <v>303</v>
      </c>
      <c r="R1796" s="1">
        <v>296</v>
      </c>
      <c r="S1796" s="1">
        <v>521</v>
      </c>
      <c r="T1796" s="1">
        <v>536</v>
      </c>
      <c r="U1796" s="1">
        <v>1041</v>
      </c>
      <c r="V1796" s="1">
        <v>1171</v>
      </c>
      <c r="W1796" s="1">
        <v>2370</v>
      </c>
      <c r="X1796" s="1">
        <v>930</v>
      </c>
      <c r="Y1796" s="1">
        <v>1702</v>
      </c>
      <c r="Z1796" s="1">
        <v>1954</v>
      </c>
      <c r="AA1796" s="1" t="s">
        <v>9</v>
      </c>
    </row>
    <row r="1797" spans="2:27">
      <c r="B1797" s="1" t="s">
        <v>243</v>
      </c>
      <c r="C1797" s="1" t="s">
        <v>130</v>
      </c>
      <c r="D1797" s="1" t="s">
        <v>9</v>
      </c>
      <c r="E1797" s="1" t="s">
        <v>9</v>
      </c>
      <c r="F1797" s="1" t="s">
        <v>9</v>
      </c>
      <c r="G1797" s="1">
        <v>119</v>
      </c>
      <c r="H1797" s="1">
        <v>409</v>
      </c>
      <c r="I1797" s="1">
        <v>1339</v>
      </c>
      <c r="J1797" s="1">
        <v>431</v>
      </c>
      <c r="K1797" s="1">
        <v>548</v>
      </c>
      <c r="L1797" s="1">
        <v>719</v>
      </c>
      <c r="M1797" s="1">
        <v>971</v>
      </c>
      <c r="N1797" s="1">
        <v>1741</v>
      </c>
      <c r="O1797" s="1">
        <v>2130</v>
      </c>
      <c r="P1797" s="1">
        <v>1717</v>
      </c>
      <c r="Q1797" s="1">
        <v>1841</v>
      </c>
      <c r="R1797" s="1">
        <v>2365</v>
      </c>
      <c r="S1797" s="1">
        <v>2613</v>
      </c>
      <c r="T1797" s="1">
        <v>2822</v>
      </c>
      <c r="U1797" s="1">
        <v>3036</v>
      </c>
      <c r="V1797" s="1">
        <v>2420</v>
      </c>
      <c r="W1797" s="1">
        <v>2415</v>
      </c>
      <c r="X1797" s="1">
        <v>3012</v>
      </c>
      <c r="Y1797" s="1">
        <v>3087</v>
      </c>
      <c r="Z1797" s="1">
        <v>3582</v>
      </c>
      <c r="AA1797" s="1" t="s">
        <v>9</v>
      </c>
    </row>
    <row r="1798" spans="2:27">
      <c r="B1798" s="1" t="s">
        <v>244</v>
      </c>
      <c r="C1798" s="1" t="s">
        <v>6</v>
      </c>
      <c r="D1798" s="1" t="s">
        <v>9</v>
      </c>
      <c r="E1798" s="1" t="s">
        <v>9</v>
      </c>
      <c r="F1798" s="1" t="s">
        <v>9</v>
      </c>
      <c r="G1798" s="1" t="s">
        <v>9</v>
      </c>
      <c r="H1798" s="1" t="s">
        <v>9</v>
      </c>
      <c r="I1798" s="1" t="s">
        <v>9</v>
      </c>
      <c r="J1798" s="1" t="s">
        <v>9</v>
      </c>
      <c r="K1798" s="1" t="s">
        <v>9</v>
      </c>
      <c r="L1798" s="1" t="s">
        <v>9</v>
      </c>
      <c r="M1798" s="1" t="s">
        <v>9</v>
      </c>
      <c r="N1798" s="1" t="s">
        <v>9</v>
      </c>
      <c r="O1798" s="1" t="s">
        <v>9</v>
      </c>
      <c r="P1798" s="1" t="s">
        <v>9</v>
      </c>
      <c r="Q1798" s="1" t="s">
        <v>9</v>
      </c>
      <c r="R1798" s="1" t="s">
        <v>9</v>
      </c>
      <c r="S1798" s="1" t="s">
        <v>9</v>
      </c>
      <c r="T1798" s="1" t="s">
        <v>9</v>
      </c>
      <c r="U1798" s="1" t="s">
        <v>9</v>
      </c>
      <c r="V1798" s="1" t="s">
        <v>9</v>
      </c>
      <c r="W1798" s="1" t="s">
        <v>9</v>
      </c>
      <c r="X1798" s="1" t="s">
        <v>9</v>
      </c>
      <c r="Y1798" s="1" t="s">
        <v>9</v>
      </c>
      <c r="Z1798" s="1" t="s">
        <v>9</v>
      </c>
      <c r="AA1798" s="1" t="s">
        <v>9</v>
      </c>
    </row>
    <row r="1799" spans="2:27">
      <c r="B1799" s="1" t="s">
        <v>245</v>
      </c>
      <c r="C1799" s="1" t="s">
        <v>246</v>
      </c>
      <c r="D1799" s="1" t="s">
        <v>9</v>
      </c>
      <c r="E1799" s="1" t="s">
        <v>9</v>
      </c>
      <c r="F1799" s="1" t="s">
        <v>9</v>
      </c>
      <c r="G1799" s="1" t="s">
        <v>9</v>
      </c>
      <c r="H1799" s="1" t="s">
        <v>9</v>
      </c>
      <c r="I1799" s="1" t="s">
        <v>9</v>
      </c>
      <c r="J1799" s="1" t="s">
        <v>9</v>
      </c>
      <c r="K1799" s="1" t="s">
        <v>9</v>
      </c>
      <c r="L1799" s="1" t="s">
        <v>9</v>
      </c>
      <c r="M1799" s="1" t="s">
        <v>9</v>
      </c>
      <c r="N1799" s="1" t="s">
        <v>9</v>
      </c>
      <c r="O1799" s="1" t="s">
        <v>9</v>
      </c>
      <c r="P1799" s="1" t="s">
        <v>9</v>
      </c>
      <c r="Q1799" s="1" t="s">
        <v>9</v>
      </c>
      <c r="R1799" s="1" t="s">
        <v>9</v>
      </c>
      <c r="S1799" s="1" t="s">
        <v>9</v>
      </c>
      <c r="T1799" s="1" t="s">
        <v>9</v>
      </c>
      <c r="U1799" s="1" t="s">
        <v>9</v>
      </c>
      <c r="V1799" s="1" t="s">
        <v>9</v>
      </c>
      <c r="W1799" s="1" t="s">
        <v>9</v>
      </c>
      <c r="X1799" s="1" t="s">
        <v>9</v>
      </c>
      <c r="Y1799" s="1" t="s">
        <v>9</v>
      </c>
      <c r="Z1799" s="1" t="s">
        <v>9</v>
      </c>
      <c r="AA1799" s="1" t="s">
        <v>9</v>
      </c>
    </row>
    <row r="1800" spans="2:27">
      <c r="B1800" s="1" t="s">
        <v>247</v>
      </c>
      <c r="C1800" s="1" t="s">
        <v>248</v>
      </c>
      <c r="D1800" s="1" t="s">
        <v>9</v>
      </c>
      <c r="E1800" s="1" t="s">
        <v>9</v>
      </c>
      <c r="F1800" s="1" t="s">
        <v>9</v>
      </c>
      <c r="G1800" s="1" t="s">
        <v>9</v>
      </c>
      <c r="H1800" s="1" t="s">
        <v>9</v>
      </c>
      <c r="I1800" s="1" t="s">
        <v>9</v>
      </c>
      <c r="J1800" s="1" t="s">
        <v>9</v>
      </c>
      <c r="K1800" s="1" t="s">
        <v>9</v>
      </c>
      <c r="L1800" s="1" t="s">
        <v>9</v>
      </c>
      <c r="M1800" s="1" t="s">
        <v>9</v>
      </c>
      <c r="N1800" s="1" t="s">
        <v>9</v>
      </c>
      <c r="O1800" s="1" t="s">
        <v>9</v>
      </c>
      <c r="P1800" s="1" t="s">
        <v>9</v>
      </c>
      <c r="Q1800" s="1" t="s">
        <v>9</v>
      </c>
      <c r="R1800" s="1" t="s">
        <v>9</v>
      </c>
      <c r="S1800" s="1" t="s">
        <v>9</v>
      </c>
      <c r="T1800" s="1" t="s">
        <v>9</v>
      </c>
      <c r="U1800" s="1" t="s">
        <v>9</v>
      </c>
      <c r="V1800" s="1" t="s">
        <v>9</v>
      </c>
      <c r="W1800" s="1" t="s">
        <v>9</v>
      </c>
      <c r="X1800" s="1" t="s">
        <v>9</v>
      </c>
      <c r="Y1800" s="1" t="s">
        <v>9</v>
      </c>
      <c r="Z1800" s="1" t="s">
        <v>9</v>
      </c>
      <c r="AA1800" s="1" t="s">
        <v>9</v>
      </c>
    </row>
    <row r="1801" spans="2:27">
      <c r="B1801" s="1" t="s">
        <v>249</v>
      </c>
      <c r="C1801" s="1" t="s">
        <v>250</v>
      </c>
      <c r="D1801" s="1" t="s">
        <v>9</v>
      </c>
      <c r="E1801" s="1" t="s">
        <v>9</v>
      </c>
      <c r="F1801" s="1" t="s">
        <v>9</v>
      </c>
      <c r="G1801" s="1" t="s">
        <v>9</v>
      </c>
      <c r="H1801" s="1" t="s">
        <v>9</v>
      </c>
      <c r="I1801" s="1" t="s">
        <v>9</v>
      </c>
      <c r="J1801" s="1" t="s">
        <v>9</v>
      </c>
      <c r="K1801" s="1" t="s">
        <v>9</v>
      </c>
      <c r="L1801" s="1" t="s">
        <v>9</v>
      </c>
      <c r="M1801" s="1" t="s">
        <v>9</v>
      </c>
      <c r="N1801" s="1" t="s">
        <v>9</v>
      </c>
      <c r="O1801" s="1" t="s">
        <v>9</v>
      </c>
      <c r="P1801" s="1" t="s">
        <v>9</v>
      </c>
      <c r="Q1801" s="1" t="s">
        <v>9</v>
      </c>
      <c r="R1801" s="1" t="s">
        <v>9</v>
      </c>
      <c r="S1801" s="1" t="s">
        <v>9</v>
      </c>
      <c r="T1801" s="1" t="s">
        <v>9</v>
      </c>
      <c r="U1801" s="1" t="s">
        <v>9</v>
      </c>
      <c r="V1801" s="1" t="s">
        <v>9</v>
      </c>
      <c r="W1801" s="1" t="s">
        <v>9</v>
      </c>
      <c r="X1801" s="1" t="s">
        <v>9</v>
      </c>
      <c r="Y1801" s="1" t="s">
        <v>9</v>
      </c>
      <c r="Z1801" s="1" t="s">
        <v>9</v>
      </c>
      <c r="AA1801" s="1" t="s">
        <v>9</v>
      </c>
    </row>
    <row r="1802" spans="2:27">
      <c r="B1802" s="1" t="s">
        <v>251</v>
      </c>
      <c r="C1802" s="1" t="s">
        <v>252</v>
      </c>
      <c r="D1802" s="1" t="s">
        <v>9</v>
      </c>
      <c r="E1802" s="1" t="s">
        <v>9</v>
      </c>
      <c r="F1802" s="1" t="s">
        <v>9</v>
      </c>
      <c r="G1802" s="1" t="s">
        <v>9</v>
      </c>
      <c r="H1802" s="1" t="s">
        <v>9</v>
      </c>
      <c r="I1802" s="1" t="s">
        <v>9</v>
      </c>
      <c r="J1802" s="1" t="s">
        <v>9</v>
      </c>
      <c r="K1802" s="1" t="s">
        <v>9</v>
      </c>
      <c r="L1802" s="1" t="s">
        <v>9</v>
      </c>
      <c r="M1802" s="1" t="s">
        <v>9</v>
      </c>
      <c r="N1802" s="1" t="s">
        <v>9</v>
      </c>
      <c r="O1802" s="1" t="s">
        <v>9</v>
      </c>
      <c r="P1802" s="1" t="s">
        <v>9</v>
      </c>
      <c r="Q1802" s="1" t="s">
        <v>9</v>
      </c>
      <c r="R1802" s="1" t="s">
        <v>9</v>
      </c>
      <c r="S1802" s="1" t="s">
        <v>9</v>
      </c>
      <c r="T1802" s="1" t="s">
        <v>9</v>
      </c>
      <c r="U1802" s="1" t="s">
        <v>9</v>
      </c>
      <c r="V1802" s="1" t="s">
        <v>9</v>
      </c>
      <c r="W1802" s="1" t="s">
        <v>9</v>
      </c>
      <c r="X1802" s="1" t="s">
        <v>9</v>
      </c>
      <c r="Y1802" s="1" t="s">
        <v>9</v>
      </c>
      <c r="Z1802" s="1" t="s">
        <v>9</v>
      </c>
      <c r="AA1802" s="1" t="s">
        <v>9</v>
      </c>
    </row>
    <row r="1803" spans="2:27">
      <c r="B1803" s="1" t="s">
        <v>253</v>
      </c>
      <c r="C1803" s="1" t="s">
        <v>254</v>
      </c>
      <c r="D1803" s="1" t="s">
        <v>9</v>
      </c>
      <c r="E1803" s="1" t="s">
        <v>9</v>
      </c>
      <c r="F1803" s="1" t="s">
        <v>9</v>
      </c>
      <c r="G1803" s="1" t="s">
        <v>9</v>
      </c>
      <c r="H1803" s="1" t="s">
        <v>9</v>
      </c>
      <c r="I1803" s="1" t="s">
        <v>9</v>
      </c>
      <c r="J1803" s="1" t="s">
        <v>9</v>
      </c>
      <c r="K1803" s="1" t="s">
        <v>9</v>
      </c>
      <c r="L1803" s="1" t="s">
        <v>9</v>
      </c>
      <c r="M1803" s="1" t="s">
        <v>9</v>
      </c>
      <c r="N1803" s="1" t="s">
        <v>9</v>
      </c>
      <c r="O1803" s="1" t="s">
        <v>9</v>
      </c>
      <c r="P1803" s="1" t="s">
        <v>9</v>
      </c>
      <c r="Q1803" s="1" t="s">
        <v>9</v>
      </c>
      <c r="R1803" s="1" t="s">
        <v>9</v>
      </c>
      <c r="S1803" s="1" t="s">
        <v>9</v>
      </c>
      <c r="T1803" s="1" t="s">
        <v>9</v>
      </c>
      <c r="U1803" s="1" t="s">
        <v>9</v>
      </c>
      <c r="V1803" s="1" t="s">
        <v>9</v>
      </c>
      <c r="W1803" s="1" t="s">
        <v>9</v>
      </c>
      <c r="X1803" s="1" t="s">
        <v>9</v>
      </c>
      <c r="Y1803" s="1" t="s">
        <v>9</v>
      </c>
      <c r="Z1803" s="1" t="s">
        <v>9</v>
      </c>
      <c r="AA1803" s="1" t="s">
        <v>9</v>
      </c>
    </row>
    <row r="1804" spans="2:27">
      <c r="B1804" s="1" t="s">
        <v>255</v>
      </c>
      <c r="C1804" s="1" t="s">
        <v>256</v>
      </c>
      <c r="D1804" s="1" t="s">
        <v>9</v>
      </c>
      <c r="E1804" s="1" t="s">
        <v>9</v>
      </c>
      <c r="F1804" s="1" t="s">
        <v>9</v>
      </c>
      <c r="G1804" s="1">
        <v>119</v>
      </c>
      <c r="H1804" s="1">
        <v>409</v>
      </c>
      <c r="I1804" s="1">
        <v>1339</v>
      </c>
      <c r="J1804" s="1">
        <v>431</v>
      </c>
      <c r="K1804" s="1">
        <v>548</v>
      </c>
      <c r="L1804" s="1">
        <v>719</v>
      </c>
      <c r="M1804" s="1">
        <v>971</v>
      </c>
      <c r="N1804" s="1">
        <v>1741</v>
      </c>
      <c r="O1804" s="1">
        <v>2130</v>
      </c>
      <c r="P1804" s="1">
        <v>1717</v>
      </c>
      <c r="Q1804" s="1">
        <v>1841</v>
      </c>
      <c r="R1804" s="1">
        <v>2365</v>
      </c>
      <c r="S1804" s="1">
        <v>2613</v>
      </c>
      <c r="T1804" s="1">
        <v>2822</v>
      </c>
      <c r="U1804" s="1">
        <v>3036</v>
      </c>
      <c r="V1804" s="1">
        <v>2420</v>
      </c>
      <c r="W1804" s="1">
        <v>2415</v>
      </c>
      <c r="X1804" s="1">
        <v>3012</v>
      </c>
      <c r="Y1804" s="1">
        <v>3087</v>
      </c>
      <c r="Z1804" s="1">
        <v>3582</v>
      </c>
      <c r="AA1804" s="1" t="s">
        <v>9</v>
      </c>
    </row>
    <row r="1805" spans="2:27">
      <c r="B1805" s="1" t="s">
        <v>257</v>
      </c>
      <c r="C1805" s="1" t="s">
        <v>131</v>
      </c>
      <c r="D1805" s="1" t="s">
        <v>9</v>
      </c>
      <c r="E1805" s="1" t="s">
        <v>9</v>
      </c>
      <c r="F1805" s="1" t="s">
        <v>9</v>
      </c>
      <c r="G1805" s="1">
        <v>-13</v>
      </c>
      <c r="H1805" s="1">
        <v>-458</v>
      </c>
      <c r="I1805" s="1">
        <v>-602</v>
      </c>
      <c r="J1805" s="1">
        <v>-676</v>
      </c>
      <c r="K1805" s="1">
        <v>-1195</v>
      </c>
      <c r="L1805" s="1">
        <v>-436</v>
      </c>
      <c r="M1805" s="1">
        <v>-518</v>
      </c>
      <c r="N1805" s="1">
        <v>-1021</v>
      </c>
      <c r="O1805" s="1">
        <v>-2027</v>
      </c>
      <c r="P1805" s="1">
        <v>-1847</v>
      </c>
      <c r="Q1805" s="1">
        <v>-3326</v>
      </c>
      <c r="R1805" s="1">
        <v>-2498</v>
      </c>
      <c r="S1805" s="1">
        <v>-1720</v>
      </c>
      <c r="T1805" s="1">
        <v>-4160</v>
      </c>
      <c r="U1805" s="1">
        <v>-6148</v>
      </c>
      <c r="V1805" s="1">
        <v>-6322</v>
      </c>
      <c r="W1805" s="1">
        <v>-8361</v>
      </c>
      <c r="X1805" s="1">
        <v>-5589</v>
      </c>
      <c r="Y1805" s="1">
        <v>-6877</v>
      </c>
      <c r="Z1805" s="1">
        <v>-6890</v>
      </c>
      <c r="AA1805" s="1" t="s">
        <v>9</v>
      </c>
    </row>
    <row r="1806" spans="2:27">
      <c r="B1806" s="1" t="s">
        <v>258</v>
      </c>
      <c r="C1806" s="1" t="s">
        <v>7</v>
      </c>
      <c r="D1806" s="1" t="s">
        <v>9</v>
      </c>
      <c r="E1806" s="1" t="s">
        <v>9</v>
      </c>
      <c r="F1806" s="1" t="s">
        <v>9</v>
      </c>
      <c r="G1806" s="1" t="s">
        <v>9</v>
      </c>
      <c r="H1806" s="1" t="s">
        <v>9</v>
      </c>
      <c r="I1806" s="1" t="s">
        <v>9</v>
      </c>
      <c r="J1806" s="1" t="s">
        <v>9</v>
      </c>
      <c r="K1806" s="1" t="s">
        <v>9</v>
      </c>
      <c r="L1806" s="1" t="s">
        <v>9</v>
      </c>
      <c r="M1806" s="1" t="s">
        <v>9</v>
      </c>
      <c r="N1806" s="1" t="s">
        <v>9</v>
      </c>
      <c r="O1806" s="1" t="s">
        <v>9</v>
      </c>
      <c r="P1806" s="1" t="s">
        <v>9</v>
      </c>
      <c r="Q1806" s="1" t="s">
        <v>9</v>
      </c>
      <c r="R1806" s="1" t="s">
        <v>9</v>
      </c>
      <c r="S1806" s="1" t="s">
        <v>9</v>
      </c>
      <c r="T1806" s="1" t="s">
        <v>9</v>
      </c>
      <c r="U1806" s="1" t="s">
        <v>9</v>
      </c>
      <c r="V1806" s="1" t="s">
        <v>9</v>
      </c>
      <c r="W1806" s="1" t="s">
        <v>9</v>
      </c>
      <c r="X1806" s="1" t="s">
        <v>9</v>
      </c>
      <c r="Y1806" s="1" t="s">
        <v>9</v>
      </c>
      <c r="Z1806" s="1" t="s">
        <v>9</v>
      </c>
      <c r="AA1806" s="1" t="s">
        <v>9</v>
      </c>
    </row>
    <row r="1807" spans="2:27">
      <c r="B1807" s="1" t="s">
        <v>259</v>
      </c>
      <c r="C1807" s="1" t="s">
        <v>260</v>
      </c>
      <c r="D1807" s="1" t="s">
        <v>9</v>
      </c>
      <c r="E1807" s="1" t="s">
        <v>9</v>
      </c>
      <c r="F1807" s="1" t="s">
        <v>9</v>
      </c>
      <c r="G1807" s="1" t="s">
        <v>9</v>
      </c>
      <c r="H1807" s="1" t="s">
        <v>9</v>
      </c>
      <c r="I1807" s="1" t="s">
        <v>9</v>
      </c>
      <c r="J1807" s="1" t="s">
        <v>9</v>
      </c>
      <c r="K1807" s="1" t="s">
        <v>9</v>
      </c>
      <c r="L1807" s="1" t="s">
        <v>9</v>
      </c>
      <c r="M1807" s="1" t="s">
        <v>9</v>
      </c>
      <c r="N1807" s="1" t="s">
        <v>9</v>
      </c>
      <c r="O1807" s="1" t="s">
        <v>9</v>
      </c>
      <c r="P1807" s="1" t="s">
        <v>9</v>
      </c>
      <c r="Q1807" s="1" t="s">
        <v>9</v>
      </c>
      <c r="R1807" s="1" t="s">
        <v>9</v>
      </c>
      <c r="S1807" s="1" t="s">
        <v>9</v>
      </c>
      <c r="T1807" s="1" t="s">
        <v>9</v>
      </c>
      <c r="U1807" s="1" t="s">
        <v>9</v>
      </c>
      <c r="V1807" s="1" t="s">
        <v>9</v>
      </c>
      <c r="W1807" s="1" t="s">
        <v>9</v>
      </c>
      <c r="X1807" s="1" t="s">
        <v>9</v>
      </c>
      <c r="Y1807" s="1" t="s">
        <v>9</v>
      </c>
      <c r="Z1807" s="1" t="s">
        <v>9</v>
      </c>
      <c r="AA1807" s="1" t="s">
        <v>9</v>
      </c>
    </row>
    <row r="1808" spans="2:27">
      <c r="B1808" s="1" t="s">
        <v>261</v>
      </c>
      <c r="C1808" s="1" t="s">
        <v>262</v>
      </c>
      <c r="D1808" s="1" t="s">
        <v>9</v>
      </c>
      <c r="E1808" s="1" t="s">
        <v>9</v>
      </c>
      <c r="F1808" s="1" t="s">
        <v>9</v>
      </c>
      <c r="G1808" s="1" t="s">
        <v>9</v>
      </c>
      <c r="H1808" s="1" t="s">
        <v>9</v>
      </c>
      <c r="I1808" s="1" t="s">
        <v>9</v>
      </c>
      <c r="J1808" s="1" t="s">
        <v>9</v>
      </c>
      <c r="K1808" s="1" t="s">
        <v>9</v>
      </c>
      <c r="L1808" s="1" t="s">
        <v>9</v>
      </c>
      <c r="M1808" s="1" t="s">
        <v>9</v>
      </c>
      <c r="N1808" s="1" t="s">
        <v>9</v>
      </c>
      <c r="O1808" s="1" t="s">
        <v>9</v>
      </c>
      <c r="P1808" s="1" t="s">
        <v>9</v>
      </c>
      <c r="Q1808" s="1" t="s">
        <v>9</v>
      </c>
      <c r="R1808" s="1" t="s">
        <v>9</v>
      </c>
      <c r="S1808" s="1" t="s">
        <v>9</v>
      </c>
      <c r="T1808" s="1" t="s">
        <v>9</v>
      </c>
      <c r="U1808" s="1" t="s">
        <v>9</v>
      </c>
      <c r="V1808" s="1" t="s">
        <v>9</v>
      </c>
      <c r="W1808" s="1" t="s">
        <v>9</v>
      </c>
      <c r="X1808" s="1" t="s">
        <v>9</v>
      </c>
      <c r="Y1808" s="1" t="s">
        <v>9</v>
      </c>
      <c r="Z1808" s="1" t="s">
        <v>9</v>
      </c>
      <c r="AA1808" s="1" t="s">
        <v>9</v>
      </c>
    </row>
    <row r="1809" spans="2:27">
      <c r="B1809" s="1" t="s">
        <v>263</v>
      </c>
      <c r="C1809" s="1" t="s">
        <v>264</v>
      </c>
      <c r="D1809" s="1" t="s">
        <v>9</v>
      </c>
      <c r="E1809" s="1" t="s">
        <v>9</v>
      </c>
      <c r="F1809" s="1" t="s">
        <v>9</v>
      </c>
      <c r="G1809" s="1">
        <v>-13</v>
      </c>
      <c r="H1809" s="1">
        <v>-458</v>
      </c>
      <c r="I1809" s="1">
        <v>-602</v>
      </c>
      <c r="J1809" s="1">
        <v>-676</v>
      </c>
      <c r="K1809" s="1">
        <v>-1195</v>
      </c>
      <c r="L1809" s="1">
        <v>-436</v>
      </c>
      <c r="M1809" s="1">
        <v>-518</v>
      </c>
      <c r="N1809" s="1">
        <v>-1021</v>
      </c>
      <c r="O1809" s="1">
        <v>-2027</v>
      </c>
      <c r="P1809" s="1">
        <v>-1847</v>
      </c>
      <c r="Q1809" s="1">
        <v>-3326</v>
      </c>
      <c r="R1809" s="1">
        <v>-2498</v>
      </c>
      <c r="S1809" s="1">
        <v>-1720</v>
      </c>
      <c r="T1809" s="1">
        <v>-4160</v>
      </c>
      <c r="U1809" s="1">
        <v>-6148</v>
      </c>
      <c r="V1809" s="1">
        <v>-6322</v>
      </c>
      <c r="W1809" s="1">
        <v>-8361</v>
      </c>
      <c r="X1809" s="1">
        <v>-5589</v>
      </c>
      <c r="Y1809" s="1">
        <v>-6877</v>
      </c>
      <c r="Z1809" s="1">
        <v>-6890</v>
      </c>
      <c r="AA1809" s="1" t="s">
        <v>9</v>
      </c>
    </row>
    <row r="1810" spans="2:27">
      <c r="B1810" s="1" t="s">
        <v>265</v>
      </c>
      <c r="C1810" s="1" t="s">
        <v>266</v>
      </c>
      <c r="D1810" s="1" t="s">
        <v>9</v>
      </c>
      <c r="E1810" s="1" t="s">
        <v>9</v>
      </c>
      <c r="F1810" s="1" t="s">
        <v>9</v>
      </c>
      <c r="G1810" s="1">
        <v>-4234</v>
      </c>
      <c r="H1810" s="1">
        <v>-1908</v>
      </c>
      <c r="I1810" s="1">
        <v>12877</v>
      </c>
      <c r="J1810" s="1">
        <v>20410</v>
      </c>
      <c r="K1810" s="1">
        <v>32103</v>
      </c>
      <c r="L1810" s="1">
        <v>45968</v>
      </c>
      <c r="M1810" s="1">
        <v>71720</v>
      </c>
      <c r="N1810" s="1">
        <v>130034</v>
      </c>
      <c r="O1810" s="1">
        <v>167677</v>
      </c>
      <c r="P1810" s="1">
        <v>168328</v>
      </c>
      <c r="Q1810" s="1">
        <v>187826</v>
      </c>
      <c r="R1810" s="1">
        <v>244806</v>
      </c>
      <c r="S1810" s="1">
        <v>248899</v>
      </c>
      <c r="T1810" s="1">
        <v>363351</v>
      </c>
      <c r="U1810" s="1">
        <v>400853</v>
      </c>
      <c r="V1810" s="1">
        <v>387594</v>
      </c>
      <c r="W1810" s="1">
        <v>358192</v>
      </c>
      <c r="X1810" s="1">
        <v>322357</v>
      </c>
      <c r="Y1810" s="1">
        <v>308000</v>
      </c>
      <c r="Z1810" s="1">
        <v>304702</v>
      </c>
      <c r="AA1810" s="1" t="s">
        <v>9</v>
      </c>
    </row>
    <row r="1811" spans="2:27">
      <c r="B1811" s="1" t="s">
        <v>267</v>
      </c>
      <c r="C1811" s="1" t="s">
        <v>268</v>
      </c>
      <c r="D1811" s="1" t="s">
        <v>9</v>
      </c>
      <c r="E1811" s="1" t="s">
        <v>9</v>
      </c>
      <c r="F1811" s="1" t="s">
        <v>9</v>
      </c>
      <c r="G1811" s="1" t="s">
        <v>9</v>
      </c>
      <c r="H1811" s="1" t="s">
        <v>9</v>
      </c>
      <c r="I1811" s="1" t="s">
        <v>9</v>
      </c>
      <c r="J1811" s="1" t="s">
        <v>9</v>
      </c>
      <c r="K1811" s="1" t="s">
        <v>9</v>
      </c>
      <c r="L1811" s="1" t="s">
        <v>9</v>
      </c>
      <c r="M1811" s="1" t="s">
        <v>9</v>
      </c>
      <c r="N1811" s="1" t="s">
        <v>9</v>
      </c>
      <c r="O1811" s="1" t="s">
        <v>9</v>
      </c>
      <c r="P1811" s="1" t="s">
        <v>9</v>
      </c>
      <c r="Q1811" s="1" t="s">
        <v>9</v>
      </c>
      <c r="R1811" s="1" t="s">
        <v>9</v>
      </c>
      <c r="S1811" s="1" t="s">
        <v>9</v>
      </c>
      <c r="T1811" s="1" t="s">
        <v>9</v>
      </c>
      <c r="U1811" s="1" t="s">
        <v>9</v>
      </c>
      <c r="V1811" s="1" t="s">
        <v>9</v>
      </c>
      <c r="W1811" s="1" t="s">
        <v>9</v>
      </c>
      <c r="X1811" s="1" t="s">
        <v>9</v>
      </c>
      <c r="Y1811" s="1" t="s">
        <v>9</v>
      </c>
      <c r="Z1811" s="1" t="s">
        <v>9</v>
      </c>
      <c r="AA1811" s="1" t="s">
        <v>9</v>
      </c>
    </row>
    <row r="1812" spans="2:27">
      <c r="B1812" s="1" t="s">
        <v>228</v>
      </c>
      <c r="C1812" s="1" t="s">
        <v>229</v>
      </c>
      <c r="D1812" s="1" t="s">
        <v>9</v>
      </c>
      <c r="E1812" s="1" t="s">
        <v>9</v>
      </c>
      <c r="F1812" s="1" t="s">
        <v>9</v>
      </c>
      <c r="G1812" s="1">
        <v>11744</v>
      </c>
      <c r="H1812" s="1">
        <v>19233</v>
      </c>
      <c r="I1812" s="1">
        <v>45513</v>
      </c>
      <c r="J1812" s="1">
        <v>63150</v>
      </c>
      <c r="K1812" s="1">
        <v>90458</v>
      </c>
      <c r="L1812" s="1">
        <v>121059</v>
      </c>
      <c r="M1812" s="1">
        <v>162441</v>
      </c>
      <c r="N1812" s="1">
        <v>269688</v>
      </c>
      <c r="O1812" s="1">
        <v>341044</v>
      </c>
      <c r="P1812" s="1">
        <v>360087</v>
      </c>
      <c r="Q1812" s="1">
        <v>401929</v>
      </c>
      <c r="R1812" s="1">
        <v>519618</v>
      </c>
      <c r="S1812" s="1">
        <v>559601</v>
      </c>
      <c r="T1812" s="1">
        <v>746817</v>
      </c>
      <c r="U1812" s="1">
        <v>829680</v>
      </c>
      <c r="V1812" s="1">
        <v>867806</v>
      </c>
      <c r="W1812" s="1">
        <v>819233</v>
      </c>
      <c r="X1812" s="1">
        <v>778627</v>
      </c>
      <c r="Y1812" s="1">
        <v>792680</v>
      </c>
      <c r="Z1812" s="1">
        <v>791232</v>
      </c>
      <c r="AA1812" s="1" t="s">
        <v>9</v>
      </c>
    </row>
    <row r="1817" spans="2:27">
      <c r="C1817" s="94" t="s">
        <v>1123</v>
      </c>
      <c r="D1817" s="94"/>
      <c r="E1817" s="94"/>
      <c r="F1817" s="94"/>
    </row>
    <row r="1820" spans="2:27">
      <c r="B1820" s="1" t="s">
        <v>265</v>
      </c>
      <c r="C1820" s="1" t="s">
        <v>266</v>
      </c>
      <c r="D1820" s="1" t="s">
        <v>9</v>
      </c>
      <c r="E1820" s="1" t="s">
        <v>9</v>
      </c>
      <c r="F1820" s="1" t="s">
        <v>9</v>
      </c>
      <c r="G1820" s="1">
        <v>-4234</v>
      </c>
      <c r="H1820" s="1">
        <v>-1908</v>
      </c>
      <c r="I1820" s="1">
        <v>12877</v>
      </c>
      <c r="J1820" s="1">
        <v>20410</v>
      </c>
      <c r="K1820" s="1">
        <v>32103</v>
      </c>
      <c r="L1820" s="1">
        <v>45968</v>
      </c>
      <c r="M1820" s="1">
        <v>71720</v>
      </c>
      <c r="N1820" s="1">
        <v>130034</v>
      </c>
      <c r="O1820" s="1">
        <v>167677</v>
      </c>
      <c r="P1820" s="1">
        <v>168328</v>
      </c>
      <c r="Q1820" s="1">
        <v>187826</v>
      </c>
      <c r="R1820" s="1">
        <v>244806</v>
      </c>
      <c r="S1820" s="1">
        <v>248899</v>
      </c>
      <c r="T1820" s="1">
        <v>363351</v>
      </c>
      <c r="U1820" s="1">
        <v>400853</v>
      </c>
      <c r="V1820" s="1">
        <v>387594</v>
      </c>
      <c r="W1820" s="1">
        <v>358192</v>
      </c>
      <c r="X1820" s="1">
        <v>322357</v>
      </c>
      <c r="Y1820" s="1">
        <v>308000</v>
      </c>
      <c r="Z1820" s="1">
        <v>304702</v>
      </c>
      <c r="AA1820" s="1" t="s">
        <v>9</v>
      </c>
    </row>
    <row r="1821" spans="2:27">
      <c r="B1821" s="1" t="s">
        <v>267</v>
      </c>
      <c r="C1821" s="1" t="s">
        <v>268</v>
      </c>
      <c r="D1821" s="1" t="s">
        <v>9</v>
      </c>
      <c r="E1821" s="1" t="s">
        <v>9</v>
      </c>
      <c r="F1821" s="1" t="s">
        <v>9</v>
      </c>
      <c r="G1821" s="1" t="s">
        <v>9</v>
      </c>
      <c r="H1821" s="1" t="s">
        <v>9</v>
      </c>
      <c r="I1821" s="1" t="s">
        <v>9</v>
      </c>
      <c r="J1821" s="1" t="s">
        <v>9</v>
      </c>
      <c r="K1821" s="1" t="s">
        <v>9</v>
      </c>
      <c r="L1821" s="1" t="s">
        <v>9</v>
      </c>
      <c r="M1821" s="1" t="s">
        <v>9</v>
      </c>
      <c r="N1821" s="1" t="s">
        <v>9</v>
      </c>
      <c r="O1821" s="1" t="s">
        <v>9</v>
      </c>
      <c r="P1821" s="1" t="s">
        <v>9</v>
      </c>
      <c r="Q1821" s="1" t="s">
        <v>9</v>
      </c>
      <c r="R1821" s="1" t="s">
        <v>9</v>
      </c>
      <c r="S1821" s="1" t="s">
        <v>9</v>
      </c>
      <c r="T1821" s="1" t="s">
        <v>9</v>
      </c>
      <c r="U1821" s="1" t="s">
        <v>9</v>
      </c>
      <c r="V1821" s="1" t="s">
        <v>9</v>
      </c>
      <c r="W1821" s="1" t="s">
        <v>9</v>
      </c>
      <c r="X1821" s="1" t="s">
        <v>9</v>
      </c>
      <c r="Y1821" s="1" t="s">
        <v>9</v>
      </c>
      <c r="Z1821" s="1" t="s">
        <v>9</v>
      </c>
      <c r="AA1821" s="1" t="s">
        <v>9</v>
      </c>
    </row>
    <row r="1822" spans="2:27">
      <c r="B1822" s="1" t="s">
        <v>236</v>
      </c>
      <c r="C1822" s="1" t="s">
        <v>126</v>
      </c>
      <c r="D1822" s="1" t="s">
        <v>9</v>
      </c>
      <c r="E1822" s="1" t="s">
        <v>9</v>
      </c>
      <c r="F1822" s="1" t="s">
        <v>9</v>
      </c>
      <c r="G1822" s="1" t="s">
        <v>9</v>
      </c>
      <c r="H1822" s="1" t="s">
        <v>9</v>
      </c>
      <c r="I1822" s="1" t="s">
        <v>9</v>
      </c>
      <c r="J1822" s="1" t="s">
        <v>9</v>
      </c>
      <c r="K1822" s="1" t="s">
        <v>9</v>
      </c>
      <c r="L1822" s="1" t="s">
        <v>9</v>
      </c>
      <c r="M1822" s="1" t="s">
        <v>9</v>
      </c>
      <c r="N1822" s="1" t="s">
        <v>9</v>
      </c>
      <c r="O1822" s="1" t="s">
        <v>9</v>
      </c>
      <c r="P1822" s="1" t="s">
        <v>9</v>
      </c>
      <c r="Q1822" s="1" t="s">
        <v>9</v>
      </c>
      <c r="R1822" s="1" t="s">
        <v>9</v>
      </c>
      <c r="S1822" s="1" t="s">
        <v>9</v>
      </c>
      <c r="T1822" s="1" t="s">
        <v>9</v>
      </c>
      <c r="U1822" s="1" t="s">
        <v>9</v>
      </c>
      <c r="V1822" s="1" t="s">
        <v>9</v>
      </c>
      <c r="W1822" s="1" t="s">
        <v>9</v>
      </c>
      <c r="X1822" s="1" t="s">
        <v>9</v>
      </c>
      <c r="Y1822" s="1" t="s">
        <v>9</v>
      </c>
      <c r="Z1822" s="1" t="s">
        <v>9</v>
      </c>
      <c r="AA1822" s="1" t="s">
        <v>9</v>
      </c>
    </row>
    <row r="1823" spans="2:27">
      <c r="B1823" s="1" t="s">
        <v>237</v>
      </c>
      <c r="C1823" s="1" t="s">
        <v>127</v>
      </c>
      <c r="D1823" s="1" t="s">
        <v>9</v>
      </c>
      <c r="E1823" s="1" t="s">
        <v>9</v>
      </c>
      <c r="F1823" s="1" t="s">
        <v>9</v>
      </c>
      <c r="G1823" s="1" t="s">
        <v>9</v>
      </c>
      <c r="H1823" s="1" t="s">
        <v>9</v>
      </c>
      <c r="I1823" s="1" t="s">
        <v>9</v>
      </c>
      <c r="J1823" s="1" t="s">
        <v>9</v>
      </c>
      <c r="K1823" s="1" t="s">
        <v>9</v>
      </c>
      <c r="L1823" s="1" t="s">
        <v>9</v>
      </c>
      <c r="M1823" s="1" t="s">
        <v>9</v>
      </c>
      <c r="N1823" s="1" t="s">
        <v>9</v>
      </c>
      <c r="O1823" s="1" t="s">
        <v>9</v>
      </c>
      <c r="P1823" s="1" t="s">
        <v>9</v>
      </c>
      <c r="Q1823" s="1" t="s">
        <v>9</v>
      </c>
      <c r="R1823" s="1" t="s">
        <v>9</v>
      </c>
      <c r="S1823" s="1" t="s">
        <v>9</v>
      </c>
      <c r="T1823" s="1" t="s">
        <v>9</v>
      </c>
      <c r="U1823" s="1" t="s">
        <v>9</v>
      </c>
      <c r="V1823" s="1" t="s">
        <v>9</v>
      </c>
      <c r="W1823" s="1" t="s">
        <v>9</v>
      </c>
      <c r="X1823" s="1" t="s">
        <v>9</v>
      </c>
      <c r="Y1823" s="1" t="s">
        <v>9</v>
      </c>
      <c r="Z1823" s="1" t="s">
        <v>9</v>
      </c>
      <c r="AA1823" s="1" t="s">
        <v>9</v>
      </c>
    </row>
    <row r="1824" spans="2:27">
      <c r="B1824" s="1" t="s">
        <v>238</v>
      </c>
      <c r="C1824" s="1" t="s">
        <v>1142</v>
      </c>
      <c r="D1824" s="1" t="s">
        <v>9</v>
      </c>
      <c r="E1824" s="1" t="s">
        <v>9</v>
      </c>
      <c r="F1824" s="1" t="s">
        <v>9</v>
      </c>
      <c r="G1824" s="1" t="s">
        <v>9</v>
      </c>
      <c r="H1824" s="1" t="s">
        <v>9</v>
      </c>
      <c r="I1824" s="1" t="s">
        <v>9</v>
      </c>
      <c r="J1824" s="1" t="s">
        <v>9</v>
      </c>
      <c r="K1824" s="1" t="s">
        <v>9</v>
      </c>
      <c r="L1824" s="1" t="s">
        <v>9</v>
      </c>
      <c r="M1824" s="1" t="s">
        <v>9</v>
      </c>
      <c r="N1824" s="1" t="s">
        <v>9</v>
      </c>
      <c r="O1824" s="1" t="s">
        <v>9</v>
      </c>
      <c r="P1824" s="1" t="s">
        <v>9</v>
      </c>
      <c r="Q1824" s="1" t="s">
        <v>9</v>
      </c>
      <c r="R1824" s="1" t="s">
        <v>9</v>
      </c>
      <c r="S1824" s="1" t="s">
        <v>9</v>
      </c>
      <c r="T1824" s="1" t="s">
        <v>9</v>
      </c>
      <c r="U1824" s="1" t="s">
        <v>9</v>
      </c>
      <c r="V1824" s="1" t="s">
        <v>9</v>
      </c>
      <c r="W1824" s="1" t="s">
        <v>9</v>
      </c>
      <c r="X1824" s="1" t="s">
        <v>9</v>
      </c>
      <c r="Y1824" s="1" t="s">
        <v>9</v>
      </c>
      <c r="Z1824" s="1" t="s">
        <v>9</v>
      </c>
      <c r="AA1824" s="1" t="s">
        <v>9</v>
      </c>
    </row>
    <row r="1825" spans="2:27">
      <c r="B1825" s="1" t="s">
        <v>239</v>
      </c>
      <c r="C1825" s="1" t="s">
        <v>1143</v>
      </c>
      <c r="D1825" s="1" t="s">
        <v>9</v>
      </c>
      <c r="E1825" s="1" t="s">
        <v>9</v>
      </c>
      <c r="F1825" s="1" t="s">
        <v>9</v>
      </c>
      <c r="G1825" s="1" t="s">
        <v>9</v>
      </c>
      <c r="H1825" s="1" t="s">
        <v>9</v>
      </c>
      <c r="I1825" s="1" t="s">
        <v>9</v>
      </c>
      <c r="J1825" s="1" t="s">
        <v>9</v>
      </c>
      <c r="K1825" s="1" t="s">
        <v>9</v>
      </c>
      <c r="L1825" s="1" t="s">
        <v>9</v>
      </c>
      <c r="M1825" s="1" t="s">
        <v>9</v>
      </c>
      <c r="N1825" s="1" t="s">
        <v>9</v>
      </c>
      <c r="O1825" s="1" t="s">
        <v>9</v>
      </c>
      <c r="P1825" s="1" t="s">
        <v>9</v>
      </c>
      <c r="Q1825" s="1" t="s">
        <v>9</v>
      </c>
      <c r="R1825" s="1" t="s">
        <v>9</v>
      </c>
      <c r="S1825" s="1" t="s">
        <v>9</v>
      </c>
      <c r="T1825" s="1" t="s">
        <v>9</v>
      </c>
      <c r="U1825" s="1" t="s">
        <v>9</v>
      </c>
      <c r="V1825" s="1" t="s">
        <v>9</v>
      </c>
      <c r="W1825" s="1" t="s">
        <v>9</v>
      </c>
      <c r="X1825" s="1" t="s">
        <v>9</v>
      </c>
      <c r="Y1825" s="1" t="s">
        <v>9</v>
      </c>
      <c r="Z1825" s="1" t="s">
        <v>9</v>
      </c>
      <c r="AA1825" s="1" t="s">
        <v>9</v>
      </c>
    </row>
    <row r="1826" spans="2:27">
      <c r="B1826" s="1" t="s">
        <v>241</v>
      </c>
      <c r="C1826" s="1" t="s">
        <v>1150</v>
      </c>
      <c r="D1826" s="1" t="s">
        <v>9</v>
      </c>
      <c r="E1826" s="1" t="s">
        <v>9</v>
      </c>
      <c r="F1826" s="1" t="s">
        <v>9</v>
      </c>
      <c r="G1826" s="1" t="s">
        <v>9</v>
      </c>
      <c r="H1826" s="1" t="s">
        <v>9</v>
      </c>
      <c r="I1826" s="1" t="s">
        <v>9</v>
      </c>
      <c r="J1826" s="1" t="s">
        <v>9</v>
      </c>
      <c r="K1826" s="1" t="s">
        <v>9</v>
      </c>
      <c r="L1826" s="1" t="s">
        <v>9</v>
      </c>
      <c r="M1826" s="1" t="s">
        <v>9</v>
      </c>
      <c r="N1826" s="1" t="s">
        <v>9</v>
      </c>
      <c r="O1826" s="1" t="s">
        <v>9</v>
      </c>
      <c r="P1826" s="1" t="s">
        <v>9</v>
      </c>
      <c r="Q1826" s="1" t="s">
        <v>9</v>
      </c>
      <c r="R1826" s="1" t="s">
        <v>9</v>
      </c>
      <c r="S1826" s="1" t="s">
        <v>9</v>
      </c>
      <c r="T1826" s="1" t="s">
        <v>9</v>
      </c>
      <c r="U1826" s="1" t="s">
        <v>9</v>
      </c>
      <c r="V1826" s="1" t="s">
        <v>9</v>
      </c>
      <c r="W1826" s="1" t="s">
        <v>9</v>
      </c>
      <c r="X1826" s="1" t="s">
        <v>9</v>
      </c>
      <c r="Y1826" s="1" t="s">
        <v>9</v>
      </c>
      <c r="Z1826" s="1" t="s">
        <v>9</v>
      </c>
      <c r="AA1826" s="1" t="s">
        <v>9</v>
      </c>
    </row>
    <row r="1827" spans="2:27">
      <c r="B1827" s="1" t="s">
        <v>243</v>
      </c>
      <c r="C1827" s="1" t="s">
        <v>130</v>
      </c>
      <c r="D1827" s="1" t="s">
        <v>9</v>
      </c>
      <c r="E1827" s="1" t="s">
        <v>9</v>
      </c>
      <c r="F1827" s="1" t="s">
        <v>9</v>
      </c>
      <c r="G1827" s="1" t="s">
        <v>9</v>
      </c>
      <c r="H1827" s="1" t="s">
        <v>9</v>
      </c>
      <c r="I1827" s="1" t="s">
        <v>9</v>
      </c>
      <c r="J1827" s="1" t="s">
        <v>9</v>
      </c>
      <c r="K1827" s="1" t="s">
        <v>9</v>
      </c>
      <c r="L1827" s="1" t="s">
        <v>9</v>
      </c>
      <c r="M1827" s="1" t="s">
        <v>9</v>
      </c>
      <c r="N1827" s="1" t="s">
        <v>9</v>
      </c>
      <c r="O1827" s="1" t="s">
        <v>9</v>
      </c>
      <c r="P1827" s="1" t="s">
        <v>9</v>
      </c>
      <c r="Q1827" s="1" t="s">
        <v>9</v>
      </c>
      <c r="R1827" s="1" t="s">
        <v>9</v>
      </c>
      <c r="S1827" s="1" t="s">
        <v>9</v>
      </c>
      <c r="T1827" s="1" t="s">
        <v>9</v>
      </c>
      <c r="U1827" s="1" t="s">
        <v>9</v>
      </c>
      <c r="V1827" s="1" t="s">
        <v>9</v>
      </c>
      <c r="W1827" s="1" t="s">
        <v>9</v>
      </c>
      <c r="X1827" s="1" t="s">
        <v>9</v>
      </c>
      <c r="Y1827" s="1" t="s">
        <v>9</v>
      </c>
      <c r="Z1827" s="1" t="s">
        <v>9</v>
      </c>
      <c r="AA1827" s="1" t="s">
        <v>9</v>
      </c>
    </row>
    <row r="1828" spans="2:27">
      <c r="B1828" s="1" t="s">
        <v>244</v>
      </c>
      <c r="C1828" s="1" t="s">
        <v>6</v>
      </c>
      <c r="D1828" s="1" t="s">
        <v>9</v>
      </c>
      <c r="E1828" s="1" t="s">
        <v>9</v>
      </c>
      <c r="F1828" s="1" t="s">
        <v>9</v>
      </c>
      <c r="G1828" s="1" t="s">
        <v>9</v>
      </c>
      <c r="H1828" s="1" t="s">
        <v>9</v>
      </c>
      <c r="I1828" s="1" t="s">
        <v>9</v>
      </c>
      <c r="J1828" s="1" t="s">
        <v>9</v>
      </c>
      <c r="K1828" s="1" t="s">
        <v>9</v>
      </c>
      <c r="L1828" s="1" t="s">
        <v>9</v>
      </c>
      <c r="M1828" s="1" t="s">
        <v>9</v>
      </c>
      <c r="N1828" s="1" t="s">
        <v>9</v>
      </c>
      <c r="O1828" s="1" t="s">
        <v>9</v>
      </c>
      <c r="P1828" s="1" t="s">
        <v>9</v>
      </c>
      <c r="Q1828" s="1" t="s">
        <v>9</v>
      </c>
      <c r="R1828" s="1" t="s">
        <v>9</v>
      </c>
      <c r="S1828" s="1" t="s">
        <v>9</v>
      </c>
      <c r="T1828" s="1" t="s">
        <v>9</v>
      </c>
      <c r="U1828" s="1" t="s">
        <v>9</v>
      </c>
      <c r="V1828" s="1" t="s">
        <v>9</v>
      </c>
      <c r="W1828" s="1" t="s">
        <v>9</v>
      </c>
      <c r="X1828" s="1" t="s">
        <v>9</v>
      </c>
      <c r="Y1828" s="1" t="s">
        <v>9</v>
      </c>
      <c r="Z1828" s="1" t="s">
        <v>9</v>
      </c>
      <c r="AA1828" s="1" t="s">
        <v>9</v>
      </c>
    </row>
    <row r="1829" spans="2:27">
      <c r="B1829" s="1" t="s">
        <v>245</v>
      </c>
      <c r="C1829" s="1" t="s">
        <v>246</v>
      </c>
      <c r="D1829" s="1" t="s">
        <v>9</v>
      </c>
      <c r="E1829" s="1" t="s">
        <v>9</v>
      </c>
      <c r="F1829" s="1" t="s">
        <v>9</v>
      </c>
      <c r="G1829" s="1" t="s">
        <v>9</v>
      </c>
      <c r="H1829" s="1" t="s">
        <v>9</v>
      </c>
      <c r="I1829" s="1" t="s">
        <v>9</v>
      </c>
      <c r="J1829" s="1" t="s">
        <v>9</v>
      </c>
      <c r="K1829" s="1" t="s">
        <v>9</v>
      </c>
      <c r="L1829" s="1" t="s">
        <v>9</v>
      </c>
      <c r="M1829" s="1" t="s">
        <v>9</v>
      </c>
      <c r="N1829" s="1" t="s">
        <v>9</v>
      </c>
      <c r="O1829" s="1" t="s">
        <v>9</v>
      </c>
      <c r="P1829" s="1" t="s">
        <v>9</v>
      </c>
      <c r="Q1829" s="1" t="s">
        <v>9</v>
      </c>
      <c r="R1829" s="1" t="s">
        <v>9</v>
      </c>
      <c r="S1829" s="1" t="s">
        <v>9</v>
      </c>
      <c r="T1829" s="1" t="s">
        <v>9</v>
      </c>
      <c r="U1829" s="1" t="s">
        <v>9</v>
      </c>
      <c r="V1829" s="1" t="s">
        <v>9</v>
      </c>
      <c r="W1829" s="1" t="s">
        <v>9</v>
      </c>
      <c r="X1829" s="1" t="s">
        <v>9</v>
      </c>
      <c r="Y1829" s="1" t="s">
        <v>9</v>
      </c>
      <c r="Z1829" s="1" t="s">
        <v>9</v>
      </c>
      <c r="AA1829" s="1" t="s">
        <v>9</v>
      </c>
    </row>
    <row r="1830" spans="2:27">
      <c r="B1830" s="1" t="s">
        <v>247</v>
      </c>
      <c r="C1830" s="1" t="s">
        <v>248</v>
      </c>
      <c r="D1830" s="1" t="s">
        <v>9</v>
      </c>
      <c r="E1830" s="1" t="s">
        <v>9</v>
      </c>
      <c r="F1830" s="1" t="s">
        <v>9</v>
      </c>
      <c r="G1830" s="1" t="s">
        <v>9</v>
      </c>
      <c r="H1830" s="1" t="s">
        <v>9</v>
      </c>
      <c r="I1830" s="1" t="s">
        <v>9</v>
      </c>
      <c r="J1830" s="1" t="s">
        <v>9</v>
      </c>
      <c r="K1830" s="1" t="s">
        <v>9</v>
      </c>
      <c r="L1830" s="1" t="s">
        <v>9</v>
      </c>
      <c r="M1830" s="1" t="s">
        <v>9</v>
      </c>
      <c r="N1830" s="1" t="s">
        <v>9</v>
      </c>
      <c r="O1830" s="1" t="s">
        <v>9</v>
      </c>
      <c r="P1830" s="1" t="s">
        <v>9</v>
      </c>
      <c r="Q1830" s="1" t="s">
        <v>9</v>
      </c>
      <c r="R1830" s="1" t="s">
        <v>9</v>
      </c>
      <c r="S1830" s="1" t="s">
        <v>9</v>
      </c>
      <c r="T1830" s="1" t="s">
        <v>9</v>
      </c>
      <c r="U1830" s="1" t="s">
        <v>9</v>
      </c>
      <c r="V1830" s="1" t="s">
        <v>9</v>
      </c>
      <c r="W1830" s="1" t="s">
        <v>9</v>
      </c>
      <c r="X1830" s="1" t="s">
        <v>9</v>
      </c>
      <c r="Y1830" s="1" t="s">
        <v>9</v>
      </c>
      <c r="Z1830" s="1" t="s">
        <v>9</v>
      </c>
      <c r="AA1830" s="1" t="s">
        <v>9</v>
      </c>
    </row>
    <row r="1831" spans="2:27">
      <c r="B1831" s="1" t="s">
        <v>249</v>
      </c>
      <c r="C1831" s="1" t="s">
        <v>250</v>
      </c>
      <c r="D1831" s="1" t="s">
        <v>9</v>
      </c>
      <c r="E1831" s="1" t="s">
        <v>9</v>
      </c>
      <c r="F1831" s="1" t="s">
        <v>9</v>
      </c>
      <c r="G1831" s="1" t="s">
        <v>9</v>
      </c>
      <c r="H1831" s="1" t="s">
        <v>9</v>
      </c>
      <c r="I1831" s="1" t="s">
        <v>9</v>
      </c>
      <c r="J1831" s="1" t="s">
        <v>9</v>
      </c>
      <c r="K1831" s="1" t="s">
        <v>9</v>
      </c>
      <c r="L1831" s="1" t="s">
        <v>9</v>
      </c>
      <c r="M1831" s="1" t="s">
        <v>9</v>
      </c>
      <c r="N1831" s="1" t="s">
        <v>9</v>
      </c>
      <c r="O1831" s="1" t="s">
        <v>9</v>
      </c>
      <c r="P1831" s="1" t="s">
        <v>9</v>
      </c>
      <c r="Q1831" s="1" t="s">
        <v>9</v>
      </c>
      <c r="R1831" s="1" t="s">
        <v>9</v>
      </c>
      <c r="S1831" s="1" t="s">
        <v>9</v>
      </c>
      <c r="T1831" s="1" t="s">
        <v>9</v>
      </c>
      <c r="U1831" s="1" t="s">
        <v>9</v>
      </c>
      <c r="V1831" s="1" t="s">
        <v>9</v>
      </c>
      <c r="W1831" s="1" t="s">
        <v>9</v>
      </c>
      <c r="X1831" s="1" t="s">
        <v>9</v>
      </c>
      <c r="Y1831" s="1" t="s">
        <v>9</v>
      </c>
      <c r="Z1831" s="1" t="s">
        <v>9</v>
      </c>
      <c r="AA1831" s="1" t="s">
        <v>9</v>
      </c>
    </row>
    <row r="1832" spans="2:27">
      <c r="B1832" s="1" t="s">
        <v>251</v>
      </c>
      <c r="C1832" s="1" t="s">
        <v>252</v>
      </c>
      <c r="D1832" s="1" t="s">
        <v>9</v>
      </c>
      <c r="E1832" s="1" t="s">
        <v>9</v>
      </c>
      <c r="F1832" s="1" t="s">
        <v>9</v>
      </c>
      <c r="G1832" s="1" t="s">
        <v>9</v>
      </c>
      <c r="H1832" s="1" t="s">
        <v>9</v>
      </c>
      <c r="I1832" s="1" t="s">
        <v>9</v>
      </c>
      <c r="J1832" s="1" t="s">
        <v>9</v>
      </c>
      <c r="K1832" s="1" t="s">
        <v>9</v>
      </c>
      <c r="L1832" s="1" t="s">
        <v>9</v>
      </c>
      <c r="M1832" s="1" t="s">
        <v>9</v>
      </c>
      <c r="N1832" s="1" t="s">
        <v>9</v>
      </c>
      <c r="O1832" s="1" t="s">
        <v>9</v>
      </c>
      <c r="P1832" s="1" t="s">
        <v>9</v>
      </c>
      <c r="Q1832" s="1" t="s">
        <v>9</v>
      </c>
      <c r="R1832" s="1" t="s">
        <v>9</v>
      </c>
      <c r="S1832" s="1" t="s">
        <v>9</v>
      </c>
      <c r="T1832" s="1" t="s">
        <v>9</v>
      </c>
      <c r="U1832" s="1" t="s">
        <v>9</v>
      </c>
      <c r="V1832" s="1" t="s">
        <v>9</v>
      </c>
      <c r="W1832" s="1" t="s">
        <v>9</v>
      </c>
      <c r="X1832" s="1" t="s">
        <v>9</v>
      </c>
      <c r="Y1832" s="1" t="s">
        <v>9</v>
      </c>
      <c r="Z1832" s="1" t="s">
        <v>9</v>
      </c>
      <c r="AA1832" s="1" t="s">
        <v>9</v>
      </c>
    </row>
    <row r="1833" spans="2:27">
      <c r="B1833" s="1" t="s">
        <v>253</v>
      </c>
      <c r="C1833" s="1" t="s">
        <v>254</v>
      </c>
      <c r="D1833" s="1" t="s">
        <v>9</v>
      </c>
      <c r="E1833" s="1" t="s">
        <v>9</v>
      </c>
      <c r="F1833" s="1" t="s">
        <v>9</v>
      </c>
      <c r="G1833" s="1" t="s">
        <v>9</v>
      </c>
      <c r="H1833" s="1" t="s">
        <v>9</v>
      </c>
      <c r="I1833" s="1" t="s">
        <v>9</v>
      </c>
      <c r="J1833" s="1" t="s">
        <v>9</v>
      </c>
      <c r="K1833" s="1" t="s">
        <v>9</v>
      </c>
      <c r="L1833" s="1" t="s">
        <v>9</v>
      </c>
      <c r="M1833" s="1" t="s">
        <v>9</v>
      </c>
      <c r="N1833" s="1" t="s">
        <v>9</v>
      </c>
      <c r="O1833" s="1" t="s">
        <v>9</v>
      </c>
      <c r="P1833" s="1" t="s">
        <v>9</v>
      </c>
      <c r="Q1833" s="1" t="s">
        <v>9</v>
      </c>
      <c r="R1833" s="1" t="s">
        <v>9</v>
      </c>
      <c r="S1833" s="1" t="s">
        <v>9</v>
      </c>
      <c r="T1833" s="1" t="s">
        <v>9</v>
      </c>
      <c r="U1833" s="1" t="s">
        <v>9</v>
      </c>
      <c r="V1833" s="1" t="s">
        <v>9</v>
      </c>
      <c r="W1833" s="1" t="s">
        <v>9</v>
      </c>
      <c r="X1833" s="1" t="s">
        <v>9</v>
      </c>
      <c r="Y1833" s="1" t="s">
        <v>9</v>
      </c>
      <c r="Z1833" s="1" t="s">
        <v>9</v>
      </c>
      <c r="AA1833" s="1" t="s">
        <v>9</v>
      </c>
    </row>
    <row r="1834" spans="2:27">
      <c r="B1834" s="1" t="s">
        <v>255</v>
      </c>
      <c r="C1834" s="1" t="s">
        <v>256</v>
      </c>
      <c r="D1834" s="1" t="s">
        <v>9</v>
      </c>
      <c r="E1834" s="1" t="s">
        <v>9</v>
      </c>
      <c r="F1834" s="1" t="s">
        <v>9</v>
      </c>
      <c r="G1834" s="1" t="s">
        <v>9</v>
      </c>
      <c r="H1834" s="1" t="s">
        <v>9</v>
      </c>
      <c r="I1834" s="1" t="s">
        <v>9</v>
      </c>
      <c r="J1834" s="1" t="s">
        <v>9</v>
      </c>
      <c r="K1834" s="1" t="s">
        <v>9</v>
      </c>
      <c r="L1834" s="1" t="s">
        <v>9</v>
      </c>
      <c r="M1834" s="1" t="s">
        <v>9</v>
      </c>
      <c r="N1834" s="1" t="s">
        <v>9</v>
      </c>
      <c r="O1834" s="1" t="s">
        <v>9</v>
      </c>
      <c r="P1834" s="1" t="s">
        <v>9</v>
      </c>
      <c r="Q1834" s="1" t="s">
        <v>9</v>
      </c>
      <c r="R1834" s="1" t="s">
        <v>9</v>
      </c>
      <c r="S1834" s="1" t="s">
        <v>9</v>
      </c>
      <c r="T1834" s="1" t="s">
        <v>9</v>
      </c>
      <c r="U1834" s="1" t="s">
        <v>9</v>
      </c>
      <c r="V1834" s="1" t="s">
        <v>9</v>
      </c>
      <c r="W1834" s="1" t="s">
        <v>9</v>
      </c>
      <c r="X1834" s="1" t="s">
        <v>9</v>
      </c>
      <c r="Y1834" s="1" t="s">
        <v>9</v>
      </c>
      <c r="Z1834" s="1" t="s">
        <v>9</v>
      </c>
      <c r="AA1834" s="1" t="s">
        <v>9</v>
      </c>
    </row>
    <row r="1835" spans="2:27">
      <c r="B1835" s="1" t="s">
        <v>257</v>
      </c>
      <c r="C1835" s="1" t="s">
        <v>131</v>
      </c>
      <c r="D1835" s="1" t="s">
        <v>9</v>
      </c>
      <c r="E1835" s="1" t="s">
        <v>9</v>
      </c>
      <c r="F1835" s="1" t="s">
        <v>9</v>
      </c>
      <c r="G1835" s="1" t="s">
        <v>9</v>
      </c>
      <c r="H1835" s="1" t="s">
        <v>9</v>
      </c>
      <c r="I1835" s="1" t="s">
        <v>9</v>
      </c>
      <c r="J1835" s="1" t="s">
        <v>9</v>
      </c>
      <c r="K1835" s="1" t="s">
        <v>9</v>
      </c>
      <c r="L1835" s="1" t="s">
        <v>9</v>
      </c>
      <c r="M1835" s="1" t="s">
        <v>9</v>
      </c>
      <c r="N1835" s="1" t="s">
        <v>9</v>
      </c>
      <c r="O1835" s="1" t="s">
        <v>9</v>
      </c>
      <c r="P1835" s="1" t="s">
        <v>9</v>
      </c>
      <c r="Q1835" s="1" t="s">
        <v>9</v>
      </c>
      <c r="R1835" s="1" t="s">
        <v>9</v>
      </c>
      <c r="S1835" s="1" t="s">
        <v>9</v>
      </c>
      <c r="T1835" s="1" t="s">
        <v>9</v>
      </c>
      <c r="U1835" s="1" t="s">
        <v>9</v>
      </c>
      <c r="V1835" s="1" t="s">
        <v>9</v>
      </c>
      <c r="W1835" s="1" t="s">
        <v>9</v>
      </c>
      <c r="X1835" s="1" t="s">
        <v>9</v>
      </c>
      <c r="Y1835" s="1" t="s">
        <v>9</v>
      </c>
      <c r="Z1835" s="1" t="s">
        <v>9</v>
      </c>
      <c r="AA1835" s="1" t="s">
        <v>9</v>
      </c>
    </row>
    <row r="1836" spans="2:27">
      <c r="B1836" s="1" t="s">
        <v>258</v>
      </c>
      <c r="C1836" s="1" t="s">
        <v>7</v>
      </c>
      <c r="D1836" s="1" t="s">
        <v>9</v>
      </c>
      <c r="E1836" s="1" t="s">
        <v>9</v>
      </c>
      <c r="F1836" s="1" t="s">
        <v>9</v>
      </c>
      <c r="G1836" s="1" t="s">
        <v>9</v>
      </c>
      <c r="H1836" s="1" t="s">
        <v>9</v>
      </c>
      <c r="I1836" s="1" t="s">
        <v>9</v>
      </c>
      <c r="J1836" s="1" t="s">
        <v>9</v>
      </c>
      <c r="K1836" s="1" t="s">
        <v>9</v>
      </c>
      <c r="L1836" s="1" t="s">
        <v>9</v>
      </c>
      <c r="M1836" s="1" t="s">
        <v>9</v>
      </c>
      <c r="N1836" s="1" t="s">
        <v>9</v>
      </c>
      <c r="O1836" s="1" t="s">
        <v>9</v>
      </c>
      <c r="P1836" s="1" t="s">
        <v>9</v>
      </c>
      <c r="Q1836" s="1" t="s">
        <v>9</v>
      </c>
      <c r="R1836" s="1" t="s">
        <v>9</v>
      </c>
      <c r="S1836" s="1" t="s">
        <v>9</v>
      </c>
      <c r="T1836" s="1" t="s">
        <v>9</v>
      </c>
      <c r="U1836" s="1" t="s">
        <v>9</v>
      </c>
      <c r="V1836" s="1" t="s">
        <v>9</v>
      </c>
      <c r="W1836" s="1" t="s">
        <v>9</v>
      </c>
      <c r="X1836" s="1" t="s">
        <v>9</v>
      </c>
      <c r="Y1836" s="1" t="s">
        <v>9</v>
      </c>
      <c r="Z1836" s="1" t="s">
        <v>9</v>
      </c>
      <c r="AA1836" s="1" t="s">
        <v>9</v>
      </c>
    </row>
    <row r="1837" spans="2:27">
      <c r="B1837" s="1" t="s">
        <v>259</v>
      </c>
      <c r="C1837" s="1" t="s">
        <v>260</v>
      </c>
      <c r="D1837" s="1" t="s">
        <v>9</v>
      </c>
      <c r="E1837" s="1" t="s">
        <v>9</v>
      </c>
      <c r="F1837" s="1" t="s">
        <v>9</v>
      </c>
      <c r="G1837" s="1" t="s">
        <v>9</v>
      </c>
      <c r="H1837" s="1" t="s">
        <v>9</v>
      </c>
      <c r="I1837" s="1" t="s">
        <v>9</v>
      </c>
      <c r="J1837" s="1" t="s">
        <v>9</v>
      </c>
      <c r="K1837" s="1" t="s">
        <v>9</v>
      </c>
      <c r="L1837" s="1" t="s">
        <v>9</v>
      </c>
      <c r="M1837" s="1" t="s">
        <v>9</v>
      </c>
      <c r="N1837" s="1" t="s">
        <v>9</v>
      </c>
      <c r="O1837" s="1" t="s">
        <v>9</v>
      </c>
      <c r="P1837" s="1" t="s">
        <v>9</v>
      </c>
      <c r="Q1837" s="1" t="s">
        <v>9</v>
      </c>
      <c r="R1837" s="1" t="s">
        <v>9</v>
      </c>
      <c r="S1837" s="1" t="s">
        <v>9</v>
      </c>
      <c r="T1837" s="1" t="s">
        <v>9</v>
      </c>
      <c r="U1837" s="1" t="s">
        <v>9</v>
      </c>
      <c r="V1837" s="1" t="s">
        <v>9</v>
      </c>
      <c r="W1837" s="1" t="s">
        <v>9</v>
      </c>
      <c r="X1837" s="1" t="s">
        <v>9</v>
      </c>
      <c r="Y1837" s="1" t="s">
        <v>9</v>
      </c>
      <c r="Z1837" s="1" t="s">
        <v>9</v>
      </c>
      <c r="AA1837" s="1" t="s">
        <v>9</v>
      </c>
    </row>
    <row r="1838" spans="2:27">
      <c r="B1838" s="1" t="s">
        <v>261</v>
      </c>
      <c r="C1838" s="1" t="s">
        <v>262</v>
      </c>
      <c r="D1838" s="1" t="s">
        <v>9</v>
      </c>
      <c r="E1838" s="1" t="s">
        <v>9</v>
      </c>
      <c r="F1838" s="1" t="s">
        <v>9</v>
      </c>
      <c r="G1838" s="1" t="s">
        <v>9</v>
      </c>
      <c r="H1838" s="1" t="s">
        <v>9</v>
      </c>
      <c r="I1838" s="1" t="s">
        <v>9</v>
      </c>
      <c r="J1838" s="1" t="s">
        <v>9</v>
      </c>
      <c r="K1838" s="1" t="s">
        <v>9</v>
      </c>
      <c r="L1838" s="1" t="s">
        <v>9</v>
      </c>
      <c r="M1838" s="1" t="s">
        <v>9</v>
      </c>
      <c r="N1838" s="1" t="s">
        <v>9</v>
      </c>
      <c r="O1838" s="1" t="s">
        <v>9</v>
      </c>
      <c r="P1838" s="1" t="s">
        <v>9</v>
      </c>
      <c r="Q1838" s="1" t="s">
        <v>9</v>
      </c>
      <c r="R1838" s="1" t="s">
        <v>9</v>
      </c>
      <c r="S1838" s="1" t="s">
        <v>9</v>
      </c>
      <c r="T1838" s="1" t="s">
        <v>9</v>
      </c>
      <c r="U1838" s="1" t="s">
        <v>9</v>
      </c>
      <c r="V1838" s="1" t="s">
        <v>9</v>
      </c>
      <c r="W1838" s="1" t="s">
        <v>9</v>
      </c>
      <c r="X1838" s="1" t="s">
        <v>9</v>
      </c>
      <c r="Y1838" s="1" t="s">
        <v>9</v>
      </c>
      <c r="Z1838" s="1" t="s">
        <v>9</v>
      </c>
      <c r="AA1838" s="1" t="s">
        <v>9</v>
      </c>
    </row>
    <row r="1839" spans="2:27">
      <c r="B1839" s="1" t="s">
        <v>263</v>
      </c>
      <c r="C1839" s="1" t="s">
        <v>264</v>
      </c>
      <c r="D1839" s="1" t="s">
        <v>9</v>
      </c>
      <c r="E1839" s="1" t="s">
        <v>9</v>
      </c>
      <c r="F1839" s="1" t="s">
        <v>9</v>
      </c>
      <c r="G1839" s="1" t="s">
        <v>9</v>
      </c>
      <c r="H1839" s="1" t="s">
        <v>9</v>
      </c>
      <c r="I1839" s="1" t="s">
        <v>9</v>
      </c>
      <c r="J1839" s="1" t="s">
        <v>9</v>
      </c>
      <c r="K1839" s="1" t="s">
        <v>9</v>
      </c>
      <c r="L1839" s="1" t="s">
        <v>9</v>
      </c>
      <c r="M1839" s="1" t="s">
        <v>9</v>
      </c>
      <c r="N1839" s="1" t="s">
        <v>9</v>
      </c>
      <c r="O1839" s="1" t="s">
        <v>9</v>
      </c>
      <c r="P1839" s="1" t="s">
        <v>9</v>
      </c>
      <c r="Q1839" s="1" t="s">
        <v>9</v>
      </c>
      <c r="R1839" s="1" t="s">
        <v>9</v>
      </c>
      <c r="S1839" s="1" t="s">
        <v>9</v>
      </c>
      <c r="T1839" s="1" t="s">
        <v>9</v>
      </c>
      <c r="U1839" s="1" t="s">
        <v>9</v>
      </c>
      <c r="V1839" s="1" t="s">
        <v>9</v>
      </c>
      <c r="W1839" s="1" t="s">
        <v>9</v>
      </c>
      <c r="X1839" s="1" t="s">
        <v>9</v>
      </c>
      <c r="Y1839" s="1" t="s">
        <v>9</v>
      </c>
      <c r="Z1839" s="1" t="s">
        <v>9</v>
      </c>
      <c r="AA1839" s="1" t="s">
        <v>9</v>
      </c>
    </row>
    <row r="1840" spans="2:27">
      <c r="B1840" s="1" t="s">
        <v>270</v>
      </c>
      <c r="C1840" s="1" t="s">
        <v>271</v>
      </c>
      <c r="D1840" s="1" t="s">
        <v>9</v>
      </c>
      <c r="E1840" s="1" t="s">
        <v>9</v>
      </c>
      <c r="F1840" s="1" t="s">
        <v>9</v>
      </c>
      <c r="G1840" s="1">
        <v>1424</v>
      </c>
      <c r="H1840" s="1">
        <v>2699</v>
      </c>
      <c r="I1840" s="1">
        <v>3026</v>
      </c>
      <c r="J1840" s="1">
        <v>4496</v>
      </c>
      <c r="K1840" s="1">
        <v>8424</v>
      </c>
      <c r="L1840" s="1">
        <v>6663</v>
      </c>
      <c r="M1840" s="1">
        <v>6960</v>
      </c>
      <c r="N1840" s="1">
        <v>7618</v>
      </c>
      <c r="O1840" s="1">
        <v>13944</v>
      </c>
      <c r="P1840" s="1">
        <v>7733</v>
      </c>
      <c r="Q1840" s="1">
        <v>13083</v>
      </c>
      <c r="R1840" s="1">
        <v>34729</v>
      </c>
      <c r="S1840" s="1">
        <v>26161</v>
      </c>
      <c r="T1840" s="1">
        <v>40392</v>
      </c>
      <c r="U1840" s="1">
        <v>40327</v>
      </c>
      <c r="V1840" s="1">
        <v>31407</v>
      </c>
      <c r="W1840" s="1">
        <v>27079</v>
      </c>
      <c r="X1840" s="1">
        <v>19356</v>
      </c>
      <c r="Y1840" s="1">
        <v>23060</v>
      </c>
      <c r="Z1840" s="1">
        <v>49155</v>
      </c>
      <c r="AA1840" s="1" t="s">
        <v>9</v>
      </c>
    </row>
    <row r="1841" spans="2:27">
      <c r="B1841" s="1" t="s">
        <v>272</v>
      </c>
      <c r="C1841" s="1" t="s">
        <v>273</v>
      </c>
      <c r="D1841" s="1" t="s">
        <v>9</v>
      </c>
      <c r="E1841" s="1" t="s">
        <v>9</v>
      </c>
      <c r="F1841" s="1" t="s">
        <v>9</v>
      </c>
      <c r="G1841" s="1">
        <v>1334</v>
      </c>
      <c r="H1841" s="1">
        <v>2411</v>
      </c>
      <c r="I1841" s="1">
        <v>1798</v>
      </c>
      <c r="J1841" s="1">
        <v>2994</v>
      </c>
      <c r="K1841" s="1">
        <v>6173</v>
      </c>
      <c r="L1841" s="1">
        <v>6493</v>
      </c>
      <c r="M1841" s="1">
        <v>5239</v>
      </c>
      <c r="N1841" s="1">
        <v>5053</v>
      </c>
      <c r="O1841" s="1">
        <v>8639</v>
      </c>
      <c r="P1841" s="1">
        <v>5277</v>
      </c>
      <c r="Q1841" s="1">
        <v>4747</v>
      </c>
      <c r="R1841" s="1">
        <v>17234</v>
      </c>
      <c r="S1841" s="1">
        <v>16647</v>
      </c>
      <c r="T1841" s="1">
        <v>20566</v>
      </c>
      <c r="U1841" s="1">
        <v>19346</v>
      </c>
      <c r="V1841" s="1">
        <v>17831</v>
      </c>
      <c r="W1841" s="1">
        <v>11879</v>
      </c>
      <c r="X1841" s="1">
        <v>9132</v>
      </c>
      <c r="Y1841" s="1">
        <v>12182</v>
      </c>
      <c r="Z1841" s="1">
        <v>14054</v>
      </c>
      <c r="AA1841" s="1" t="s">
        <v>9</v>
      </c>
    </row>
    <row r="1842" spans="2:27">
      <c r="B1842" s="1" t="s">
        <v>274</v>
      </c>
      <c r="C1842" s="1" t="s">
        <v>275</v>
      </c>
      <c r="D1842" s="1" t="s">
        <v>9</v>
      </c>
      <c r="E1842" s="1" t="s">
        <v>9</v>
      </c>
      <c r="F1842" s="1" t="s">
        <v>9</v>
      </c>
      <c r="G1842" s="1">
        <v>78</v>
      </c>
      <c r="H1842" s="1">
        <v>289</v>
      </c>
      <c r="I1842" s="1">
        <v>1197</v>
      </c>
      <c r="J1842" s="1">
        <v>1352</v>
      </c>
      <c r="K1842" s="1">
        <v>1324</v>
      </c>
      <c r="L1842" s="1">
        <v>1532</v>
      </c>
      <c r="M1842" s="1">
        <v>1567</v>
      </c>
      <c r="N1842" s="1">
        <v>1287</v>
      </c>
      <c r="O1842" s="1">
        <v>2403</v>
      </c>
      <c r="P1842" s="1">
        <v>3227</v>
      </c>
      <c r="Q1842" s="1">
        <v>4347</v>
      </c>
      <c r="R1842" s="1">
        <v>11541</v>
      </c>
      <c r="S1842" s="1">
        <v>19440</v>
      </c>
      <c r="T1842" s="1">
        <v>17484</v>
      </c>
      <c r="U1842" s="1">
        <v>19469</v>
      </c>
      <c r="V1842" s="1">
        <v>20121</v>
      </c>
      <c r="W1842" s="1">
        <v>15625</v>
      </c>
      <c r="X1842" s="1">
        <v>8607</v>
      </c>
      <c r="Y1842" s="1">
        <v>8224</v>
      </c>
      <c r="Z1842" s="1">
        <v>19209</v>
      </c>
      <c r="AA1842" s="1" t="s">
        <v>9</v>
      </c>
    </row>
    <row r="1843" spans="2:27">
      <c r="B1843" s="1" t="s">
        <v>276</v>
      </c>
      <c r="C1843" s="1" t="s">
        <v>277</v>
      </c>
      <c r="D1843" s="1" t="s">
        <v>9</v>
      </c>
      <c r="E1843" s="1" t="s">
        <v>9</v>
      </c>
      <c r="F1843" s="1" t="s">
        <v>9</v>
      </c>
      <c r="G1843" s="1">
        <v>78</v>
      </c>
      <c r="H1843" s="1">
        <v>289</v>
      </c>
      <c r="I1843" s="1">
        <v>1197</v>
      </c>
      <c r="J1843" s="1">
        <v>1352</v>
      </c>
      <c r="K1843" s="1">
        <v>1324</v>
      </c>
      <c r="L1843" s="1">
        <v>1532</v>
      </c>
      <c r="M1843" s="1">
        <v>1567</v>
      </c>
      <c r="N1843" s="1">
        <v>1287</v>
      </c>
      <c r="O1843" s="1">
        <v>2403</v>
      </c>
      <c r="P1843" s="1">
        <v>3227</v>
      </c>
      <c r="Q1843" s="1">
        <v>4347</v>
      </c>
      <c r="R1843" s="1">
        <v>11541</v>
      </c>
      <c r="S1843" s="1">
        <v>19440</v>
      </c>
      <c r="T1843" s="1">
        <v>17484</v>
      </c>
      <c r="U1843" s="1">
        <v>19469</v>
      </c>
      <c r="V1843" s="1">
        <v>20121</v>
      </c>
      <c r="W1843" s="1">
        <v>15625</v>
      </c>
      <c r="X1843" s="1">
        <v>8607</v>
      </c>
      <c r="Y1843" s="1">
        <v>8224</v>
      </c>
      <c r="Z1843" s="1">
        <v>19209</v>
      </c>
      <c r="AA1843" s="1" t="s">
        <v>9</v>
      </c>
    </row>
    <row r="1844" spans="2:27">
      <c r="B1844" s="1" t="s">
        <v>278</v>
      </c>
      <c r="C1844" s="1" t="s">
        <v>279</v>
      </c>
      <c r="D1844" s="1" t="s">
        <v>9</v>
      </c>
      <c r="E1844" s="1" t="s">
        <v>9</v>
      </c>
      <c r="F1844" s="1" t="s">
        <v>9</v>
      </c>
      <c r="G1844" s="1" t="s">
        <v>9</v>
      </c>
      <c r="H1844" s="1" t="s">
        <v>9</v>
      </c>
      <c r="I1844" s="1" t="s">
        <v>9</v>
      </c>
      <c r="J1844" s="1" t="s">
        <v>9</v>
      </c>
      <c r="K1844" s="1" t="s">
        <v>9</v>
      </c>
      <c r="L1844" s="1" t="s">
        <v>9</v>
      </c>
      <c r="M1844" s="1" t="s">
        <v>9</v>
      </c>
      <c r="N1844" s="1" t="s">
        <v>9</v>
      </c>
      <c r="O1844" s="1" t="s">
        <v>9</v>
      </c>
      <c r="P1844" s="1" t="s">
        <v>9</v>
      </c>
      <c r="Q1844" s="1" t="s">
        <v>9</v>
      </c>
      <c r="R1844" s="1" t="s">
        <v>9</v>
      </c>
      <c r="S1844" s="1" t="s">
        <v>9</v>
      </c>
      <c r="T1844" s="1" t="s">
        <v>9</v>
      </c>
      <c r="U1844" s="1" t="s">
        <v>9</v>
      </c>
      <c r="V1844" s="1" t="s">
        <v>9</v>
      </c>
      <c r="W1844" s="1" t="s">
        <v>9</v>
      </c>
      <c r="X1844" s="1" t="s">
        <v>9</v>
      </c>
      <c r="Y1844" s="1" t="s">
        <v>9</v>
      </c>
      <c r="Z1844" s="1" t="s">
        <v>9</v>
      </c>
      <c r="AA1844" s="1" t="s">
        <v>9</v>
      </c>
    </row>
    <row r="1845" spans="2:27">
      <c r="B1845" s="1" t="s">
        <v>280</v>
      </c>
      <c r="C1845" s="1" t="s">
        <v>281</v>
      </c>
      <c r="D1845" s="1" t="s">
        <v>9</v>
      </c>
      <c r="E1845" s="1" t="s">
        <v>9</v>
      </c>
      <c r="F1845" s="1" t="s">
        <v>9</v>
      </c>
      <c r="G1845" s="1" t="s">
        <v>9</v>
      </c>
      <c r="H1845" s="1" t="s">
        <v>9</v>
      </c>
      <c r="I1845" s="1" t="s">
        <v>9</v>
      </c>
      <c r="J1845" s="1" t="s">
        <v>9</v>
      </c>
      <c r="K1845" s="1">
        <v>191</v>
      </c>
      <c r="L1845" s="1">
        <v>-1692</v>
      </c>
      <c r="M1845" s="1">
        <v>-208</v>
      </c>
      <c r="N1845" s="1">
        <v>-278</v>
      </c>
      <c r="O1845" s="1">
        <v>1266</v>
      </c>
      <c r="P1845" s="1">
        <v>-1658</v>
      </c>
      <c r="Q1845" s="1">
        <v>2838</v>
      </c>
      <c r="R1845" s="1">
        <v>4388</v>
      </c>
      <c r="S1845" s="1">
        <v>-10997</v>
      </c>
      <c r="T1845" s="1">
        <v>928</v>
      </c>
      <c r="U1845" s="1">
        <v>87</v>
      </c>
      <c r="V1845" s="1">
        <v>-7688</v>
      </c>
      <c r="W1845" s="1">
        <v>-1943</v>
      </c>
      <c r="X1845" s="1">
        <v>206</v>
      </c>
      <c r="Y1845" s="1">
        <v>1454</v>
      </c>
      <c r="Z1845" s="1">
        <v>14041</v>
      </c>
      <c r="AA1845" s="1" t="s">
        <v>9</v>
      </c>
    </row>
    <row r="1846" spans="2:27">
      <c r="B1846" s="1" t="s">
        <v>282</v>
      </c>
      <c r="C1846" s="1" t="s">
        <v>283</v>
      </c>
      <c r="D1846" s="1" t="s">
        <v>9</v>
      </c>
      <c r="E1846" s="1" t="s">
        <v>9</v>
      </c>
      <c r="F1846" s="1" t="s">
        <v>9</v>
      </c>
      <c r="G1846" s="1">
        <v>-4</v>
      </c>
      <c r="H1846" s="1">
        <v>-6</v>
      </c>
      <c r="I1846" s="1">
        <v>10</v>
      </c>
      <c r="J1846" s="1">
        <v>6</v>
      </c>
      <c r="K1846" s="1">
        <v>14</v>
      </c>
      <c r="L1846" s="1">
        <v>24</v>
      </c>
      <c r="M1846" s="1">
        <v>25</v>
      </c>
      <c r="N1846" s="1">
        <v>665</v>
      </c>
      <c r="O1846" s="1">
        <v>864</v>
      </c>
      <c r="P1846" s="1">
        <v>137</v>
      </c>
      <c r="Q1846" s="1">
        <v>181</v>
      </c>
      <c r="R1846" s="1">
        <v>405</v>
      </c>
      <c r="S1846" s="1">
        <v>323</v>
      </c>
      <c r="T1846" s="1">
        <v>526</v>
      </c>
      <c r="U1846" s="1">
        <v>532</v>
      </c>
      <c r="V1846" s="1">
        <v>311</v>
      </c>
      <c r="W1846" s="1">
        <v>732</v>
      </c>
      <c r="X1846" s="1">
        <v>650</v>
      </c>
      <c r="Y1846" s="1">
        <v>517</v>
      </c>
      <c r="Z1846" s="1">
        <v>972</v>
      </c>
      <c r="AA1846" s="1" t="s">
        <v>9</v>
      </c>
    </row>
    <row r="1847" spans="2:27">
      <c r="B1847" s="1" t="s">
        <v>284</v>
      </c>
      <c r="C1847" s="1" t="s">
        <v>285</v>
      </c>
      <c r="D1847" s="1" t="s">
        <v>9</v>
      </c>
      <c r="E1847" s="1" t="s">
        <v>9</v>
      </c>
      <c r="F1847" s="1" t="s">
        <v>9</v>
      </c>
      <c r="G1847" s="1" t="s">
        <v>9</v>
      </c>
      <c r="H1847" s="1" t="s">
        <v>9</v>
      </c>
      <c r="I1847" s="1">
        <v>8</v>
      </c>
      <c r="J1847" s="1">
        <v>7</v>
      </c>
      <c r="K1847" s="1">
        <v>17</v>
      </c>
      <c r="L1847" s="1">
        <v>42</v>
      </c>
      <c r="M1847" s="1">
        <v>30</v>
      </c>
      <c r="N1847" s="1">
        <v>35</v>
      </c>
      <c r="O1847" s="1">
        <v>51</v>
      </c>
      <c r="P1847" s="1">
        <v>67</v>
      </c>
      <c r="Q1847" s="1">
        <v>55</v>
      </c>
      <c r="R1847" s="1">
        <v>212</v>
      </c>
      <c r="S1847" s="1">
        <v>192</v>
      </c>
      <c r="T1847" s="1">
        <v>180</v>
      </c>
      <c r="U1847" s="1">
        <v>145</v>
      </c>
      <c r="V1847" s="1">
        <v>49</v>
      </c>
      <c r="W1847" s="1">
        <v>668</v>
      </c>
      <c r="X1847" s="1">
        <v>502</v>
      </c>
      <c r="Y1847" s="1">
        <v>255</v>
      </c>
      <c r="Z1847" s="1">
        <v>625</v>
      </c>
      <c r="AA1847" s="1" t="s">
        <v>9</v>
      </c>
    </row>
    <row r="1848" spans="2:27">
      <c r="B1848" s="1" t="s">
        <v>286</v>
      </c>
      <c r="C1848" s="1" t="s">
        <v>287</v>
      </c>
      <c r="D1848" s="1" t="s">
        <v>9</v>
      </c>
      <c r="E1848" s="1" t="s">
        <v>9</v>
      </c>
      <c r="F1848" s="1" t="s">
        <v>9</v>
      </c>
      <c r="G1848" s="1" t="s">
        <v>9</v>
      </c>
      <c r="H1848" s="1" t="s">
        <v>9</v>
      </c>
      <c r="I1848" s="1" t="s">
        <v>9</v>
      </c>
      <c r="J1848" s="1" t="s">
        <v>9</v>
      </c>
      <c r="K1848" s="1" t="s">
        <v>9</v>
      </c>
      <c r="L1848" s="1" t="s">
        <v>9</v>
      </c>
      <c r="M1848" s="1" t="s">
        <v>9</v>
      </c>
      <c r="N1848" s="1" t="s">
        <v>9</v>
      </c>
      <c r="O1848" s="1" t="s">
        <v>9</v>
      </c>
      <c r="P1848" s="1" t="s">
        <v>9</v>
      </c>
      <c r="Q1848" s="1" t="s">
        <v>9</v>
      </c>
      <c r="R1848" s="1" t="s">
        <v>9</v>
      </c>
      <c r="S1848" s="1" t="s">
        <v>9</v>
      </c>
      <c r="T1848" s="1" t="s">
        <v>9</v>
      </c>
      <c r="U1848" s="1" t="s">
        <v>9</v>
      </c>
      <c r="V1848" s="1" t="s">
        <v>9</v>
      </c>
      <c r="W1848" s="1" t="s">
        <v>9</v>
      </c>
      <c r="X1848" s="1" t="s">
        <v>9</v>
      </c>
      <c r="Y1848" s="1" t="s">
        <v>9</v>
      </c>
      <c r="Z1848" s="1" t="s">
        <v>9</v>
      </c>
      <c r="AA1848" s="1" t="s">
        <v>9</v>
      </c>
    </row>
    <row r="1849" spans="2:27">
      <c r="B1849" s="1" t="s">
        <v>288</v>
      </c>
      <c r="C1849" s="1" t="s">
        <v>289</v>
      </c>
      <c r="D1849" s="1" t="s">
        <v>9</v>
      </c>
      <c r="E1849" s="1" t="s">
        <v>9</v>
      </c>
      <c r="F1849" s="1" t="s">
        <v>9</v>
      </c>
      <c r="G1849" s="1">
        <v>-4</v>
      </c>
      <c r="H1849" s="1">
        <v>-6</v>
      </c>
      <c r="I1849" s="1">
        <v>2</v>
      </c>
      <c r="J1849" s="1">
        <v>-1</v>
      </c>
      <c r="K1849" s="1">
        <v>-3</v>
      </c>
      <c r="L1849" s="1">
        <v>-18</v>
      </c>
      <c r="M1849" s="1">
        <v>-5</v>
      </c>
      <c r="N1849" s="1">
        <v>630</v>
      </c>
      <c r="O1849" s="1">
        <v>813</v>
      </c>
      <c r="P1849" s="1">
        <v>70</v>
      </c>
      <c r="Q1849" s="1">
        <v>126</v>
      </c>
      <c r="R1849" s="1">
        <v>193</v>
      </c>
      <c r="S1849" s="1">
        <v>131</v>
      </c>
      <c r="T1849" s="1">
        <v>346</v>
      </c>
      <c r="U1849" s="1">
        <v>387</v>
      </c>
      <c r="V1849" s="1">
        <v>262</v>
      </c>
      <c r="W1849" s="1">
        <v>64</v>
      </c>
      <c r="X1849" s="1">
        <v>148</v>
      </c>
      <c r="Y1849" s="1">
        <v>262</v>
      </c>
      <c r="Z1849" s="1">
        <v>347</v>
      </c>
      <c r="AA1849" s="1" t="s">
        <v>9</v>
      </c>
    </row>
    <row r="1850" spans="2:27">
      <c r="B1850" s="1" t="s">
        <v>290</v>
      </c>
      <c r="C1850" s="1" t="s">
        <v>291</v>
      </c>
      <c r="D1850" s="1" t="s">
        <v>9</v>
      </c>
      <c r="E1850" s="1" t="s">
        <v>9</v>
      </c>
      <c r="F1850" s="1" t="s">
        <v>9</v>
      </c>
      <c r="G1850" s="1">
        <v>16</v>
      </c>
      <c r="H1850" s="1">
        <v>5</v>
      </c>
      <c r="I1850" s="1">
        <v>21</v>
      </c>
      <c r="J1850" s="1">
        <v>144</v>
      </c>
      <c r="K1850" s="1">
        <v>722</v>
      </c>
      <c r="L1850" s="1">
        <v>306</v>
      </c>
      <c r="M1850" s="1">
        <v>337</v>
      </c>
      <c r="N1850" s="1">
        <v>891</v>
      </c>
      <c r="O1850" s="1">
        <v>772</v>
      </c>
      <c r="P1850" s="1">
        <v>750</v>
      </c>
      <c r="Q1850" s="1">
        <v>970</v>
      </c>
      <c r="R1850" s="1">
        <v>1161</v>
      </c>
      <c r="S1850" s="1">
        <v>748</v>
      </c>
      <c r="T1850" s="1">
        <v>888</v>
      </c>
      <c r="U1850" s="1">
        <v>893</v>
      </c>
      <c r="V1850" s="1">
        <v>832</v>
      </c>
      <c r="W1850" s="1">
        <v>786</v>
      </c>
      <c r="X1850" s="1">
        <v>761</v>
      </c>
      <c r="Y1850" s="1">
        <v>683</v>
      </c>
      <c r="Z1850" s="1">
        <v>879</v>
      </c>
      <c r="AA1850" s="1" t="s">
        <v>9</v>
      </c>
    </row>
    <row r="1851" spans="2:27">
      <c r="B1851" s="1" t="s">
        <v>228</v>
      </c>
      <c r="C1851" s="1" t="s">
        <v>229</v>
      </c>
      <c r="D1851" s="1" t="s">
        <v>9</v>
      </c>
      <c r="E1851" s="1" t="s">
        <v>9</v>
      </c>
      <c r="F1851" s="1" t="s">
        <v>9</v>
      </c>
      <c r="G1851" s="1">
        <v>-2810</v>
      </c>
      <c r="H1851" s="1">
        <v>791</v>
      </c>
      <c r="I1851" s="1">
        <v>15903</v>
      </c>
      <c r="J1851" s="1">
        <v>24906</v>
      </c>
      <c r="K1851" s="1">
        <v>40527</v>
      </c>
      <c r="L1851" s="1">
        <v>52631</v>
      </c>
      <c r="M1851" s="1">
        <v>78680</v>
      </c>
      <c r="N1851" s="1">
        <v>137652</v>
      </c>
      <c r="O1851" s="1">
        <v>181621</v>
      </c>
      <c r="P1851" s="1">
        <v>176061</v>
      </c>
      <c r="Q1851" s="1">
        <v>200909</v>
      </c>
      <c r="R1851" s="1">
        <v>279535</v>
      </c>
      <c r="S1851" s="1">
        <v>275060</v>
      </c>
      <c r="T1851" s="1">
        <v>403743</v>
      </c>
      <c r="U1851" s="1">
        <v>441180</v>
      </c>
      <c r="V1851" s="1">
        <v>419001</v>
      </c>
      <c r="W1851" s="1">
        <v>385271</v>
      </c>
      <c r="X1851" s="1">
        <v>341713</v>
      </c>
      <c r="Y1851" s="1">
        <v>331060</v>
      </c>
      <c r="Z1851" s="1">
        <v>353857</v>
      </c>
      <c r="AA1851" s="1" t="s">
        <v>9</v>
      </c>
    </row>
    <row r="1852" spans="2:27">
      <c r="B1852" s="1" t="s">
        <v>230</v>
      </c>
    </row>
    <row r="1853" spans="2:27">
      <c r="B1853" s="1" t="s">
        <v>270</v>
      </c>
      <c r="C1853" s="1" t="s">
        <v>271</v>
      </c>
      <c r="D1853" s="1" t="s">
        <v>9</v>
      </c>
      <c r="E1853" s="1" t="s">
        <v>9</v>
      </c>
      <c r="F1853" s="1" t="s">
        <v>9</v>
      </c>
      <c r="G1853" s="1">
        <v>4306</v>
      </c>
      <c r="H1853" s="1">
        <v>4872</v>
      </c>
      <c r="I1853" s="1">
        <v>14469</v>
      </c>
      <c r="J1853" s="1">
        <v>20962</v>
      </c>
      <c r="K1853" s="1">
        <v>28952</v>
      </c>
      <c r="L1853" s="1">
        <v>35910</v>
      </c>
      <c r="M1853" s="1">
        <v>41140</v>
      </c>
      <c r="N1853" s="1">
        <v>55694</v>
      </c>
      <c r="O1853" s="1">
        <v>85107</v>
      </c>
      <c r="P1853" s="1">
        <v>111058</v>
      </c>
      <c r="Q1853" s="1">
        <v>125522</v>
      </c>
      <c r="R1853" s="1">
        <v>182902</v>
      </c>
      <c r="S1853" s="1">
        <v>170328</v>
      </c>
      <c r="T1853" s="1">
        <v>258057</v>
      </c>
      <c r="U1853" s="1">
        <v>291222</v>
      </c>
      <c r="V1853" s="1">
        <v>286722</v>
      </c>
      <c r="W1853" s="1">
        <v>271446</v>
      </c>
      <c r="X1853" s="1">
        <v>241560</v>
      </c>
      <c r="Y1853" s="1">
        <v>247985</v>
      </c>
      <c r="Z1853" s="1">
        <v>268036</v>
      </c>
      <c r="AA1853" s="1" t="s">
        <v>9</v>
      </c>
    </row>
    <row r="1854" spans="2:27">
      <c r="B1854" s="1" t="s">
        <v>272</v>
      </c>
      <c r="C1854" s="1" t="s">
        <v>273</v>
      </c>
      <c r="D1854" s="1" t="s">
        <v>9</v>
      </c>
      <c r="E1854" s="1" t="s">
        <v>9</v>
      </c>
      <c r="F1854" s="1" t="s">
        <v>9</v>
      </c>
      <c r="G1854" s="1">
        <v>3649</v>
      </c>
      <c r="H1854" s="1">
        <v>3974</v>
      </c>
      <c r="I1854" s="1">
        <v>7557</v>
      </c>
      <c r="J1854" s="1">
        <v>11317</v>
      </c>
      <c r="K1854" s="1">
        <v>19844</v>
      </c>
      <c r="L1854" s="1">
        <v>21160</v>
      </c>
      <c r="M1854" s="1">
        <v>19021</v>
      </c>
      <c r="N1854" s="1">
        <v>26739</v>
      </c>
      <c r="O1854" s="1">
        <v>30378</v>
      </c>
      <c r="P1854" s="1">
        <v>25405</v>
      </c>
      <c r="Q1854" s="1">
        <v>26157</v>
      </c>
      <c r="R1854" s="1">
        <v>33098</v>
      </c>
      <c r="S1854" s="1">
        <v>27989</v>
      </c>
      <c r="T1854" s="1">
        <v>42031</v>
      </c>
      <c r="U1854" s="1">
        <v>31432</v>
      </c>
      <c r="V1854" s="1">
        <v>28211</v>
      </c>
      <c r="W1854" s="1">
        <v>23162</v>
      </c>
      <c r="X1854" s="1">
        <v>29612</v>
      </c>
      <c r="Y1854" s="1">
        <v>32613</v>
      </c>
      <c r="Z1854" s="1">
        <v>35468</v>
      </c>
      <c r="AA1854" s="1" t="s">
        <v>9</v>
      </c>
    </row>
    <row r="1855" spans="2:27">
      <c r="B1855" s="1" t="s">
        <v>274</v>
      </c>
      <c r="C1855" s="1" t="s">
        <v>275</v>
      </c>
      <c r="D1855" s="1" t="s">
        <v>9</v>
      </c>
      <c r="E1855" s="1" t="s">
        <v>9</v>
      </c>
      <c r="F1855" s="1" t="s">
        <v>9</v>
      </c>
      <c r="G1855" s="1">
        <v>649</v>
      </c>
      <c r="H1855" s="1">
        <v>882</v>
      </c>
      <c r="I1855" s="1">
        <v>6824</v>
      </c>
      <c r="J1855" s="1">
        <v>9536</v>
      </c>
      <c r="K1855" s="1">
        <v>8087</v>
      </c>
      <c r="L1855" s="1">
        <v>12677</v>
      </c>
      <c r="M1855" s="1">
        <v>17401</v>
      </c>
      <c r="N1855" s="1">
        <v>21527</v>
      </c>
      <c r="O1855" s="1">
        <v>30711</v>
      </c>
      <c r="P1855" s="1">
        <v>39724</v>
      </c>
      <c r="Q1855" s="1">
        <v>51485</v>
      </c>
      <c r="R1855" s="1">
        <v>83076</v>
      </c>
      <c r="S1855" s="1">
        <v>70478</v>
      </c>
      <c r="T1855" s="1">
        <v>113926</v>
      </c>
      <c r="U1855" s="1">
        <v>160878</v>
      </c>
      <c r="V1855" s="1">
        <v>171998</v>
      </c>
      <c r="W1855" s="1">
        <v>172633</v>
      </c>
      <c r="X1855" s="1">
        <v>149705</v>
      </c>
      <c r="Y1855" s="1">
        <v>161085</v>
      </c>
      <c r="Z1855" s="1">
        <v>167462</v>
      </c>
      <c r="AA1855" s="1" t="s">
        <v>9</v>
      </c>
    </row>
    <row r="1856" spans="2:27">
      <c r="B1856" s="1" t="s">
        <v>276</v>
      </c>
      <c r="C1856" s="1" t="s">
        <v>277</v>
      </c>
      <c r="D1856" s="1" t="s">
        <v>9</v>
      </c>
      <c r="E1856" s="1" t="s">
        <v>9</v>
      </c>
      <c r="F1856" s="1" t="s">
        <v>9</v>
      </c>
      <c r="G1856" s="1">
        <v>649</v>
      </c>
      <c r="H1856" s="1">
        <v>882</v>
      </c>
      <c r="I1856" s="1">
        <v>6824</v>
      </c>
      <c r="J1856" s="1">
        <v>9536</v>
      </c>
      <c r="K1856" s="1">
        <v>8087</v>
      </c>
      <c r="L1856" s="1">
        <v>12677</v>
      </c>
      <c r="M1856" s="1">
        <v>17401</v>
      </c>
      <c r="N1856" s="1">
        <v>21527</v>
      </c>
      <c r="O1856" s="1">
        <v>30711</v>
      </c>
      <c r="P1856" s="1">
        <v>39724</v>
      </c>
      <c r="Q1856" s="1">
        <v>51235</v>
      </c>
      <c r="R1856" s="1">
        <v>82815</v>
      </c>
      <c r="S1856" s="1">
        <v>70192</v>
      </c>
      <c r="T1856" s="1">
        <v>113602</v>
      </c>
      <c r="U1856" s="1">
        <v>160440</v>
      </c>
      <c r="V1856" s="1">
        <v>171434</v>
      </c>
      <c r="W1856" s="1">
        <v>172004</v>
      </c>
      <c r="X1856" s="1">
        <v>149068</v>
      </c>
      <c r="Y1856" s="1">
        <v>160370</v>
      </c>
      <c r="Z1856" s="1">
        <v>166637</v>
      </c>
      <c r="AA1856" s="1" t="s">
        <v>9</v>
      </c>
    </row>
    <row r="1857" spans="2:27">
      <c r="B1857" s="1" t="s">
        <v>278</v>
      </c>
      <c r="C1857" s="1" t="s">
        <v>279</v>
      </c>
      <c r="D1857" s="1" t="s">
        <v>9</v>
      </c>
      <c r="E1857" s="1" t="s">
        <v>9</v>
      </c>
      <c r="F1857" s="1" t="s">
        <v>9</v>
      </c>
      <c r="G1857" s="1" t="s">
        <v>9</v>
      </c>
      <c r="H1857" s="1" t="s">
        <v>9</v>
      </c>
      <c r="I1857" s="1" t="s">
        <v>9</v>
      </c>
      <c r="J1857" s="1" t="s">
        <v>9</v>
      </c>
      <c r="K1857" s="1" t="s">
        <v>9</v>
      </c>
      <c r="L1857" s="1" t="s">
        <v>9</v>
      </c>
      <c r="M1857" s="1" t="s">
        <v>9</v>
      </c>
      <c r="N1857" s="1" t="s">
        <v>9</v>
      </c>
      <c r="O1857" s="1" t="s">
        <v>9</v>
      </c>
      <c r="P1857" s="1" t="s">
        <v>9</v>
      </c>
      <c r="Q1857" s="1">
        <v>250</v>
      </c>
      <c r="R1857" s="1">
        <v>261</v>
      </c>
      <c r="S1857" s="1">
        <v>286</v>
      </c>
      <c r="T1857" s="1">
        <v>324</v>
      </c>
      <c r="U1857" s="1">
        <v>438</v>
      </c>
      <c r="V1857" s="1">
        <v>564</v>
      </c>
      <c r="W1857" s="1">
        <v>629</v>
      </c>
      <c r="X1857" s="1">
        <v>637</v>
      </c>
      <c r="Y1857" s="1">
        <v>715</v>
      </c>
      <c r="Z1857" s="1">
        <v>825</v>
      </c>
      <c r="AA1857" s="1" t="s">
        <v>9</v>
      </c>
    </row>
    <row r="1858" spans="2:27">
      <c r="B1858" s="1" t="s">
        <v>280</v>
      </c>
      <c r="C1858" s="1" t="s">
        <v>281</v>
      </c>
      <c r="D1858" s="1" t="s">
        <v>9</v>
      </c>
      <c r="E1858" s="1" t="s">
        <v>9</v>
      </c>
      <c r="F1858" s="1" t="s">
        <v>9</v>
      </c>
      <c r="G1858" s="1" t="s">
        <v>9</v>
      </c>
      <c r="H1858" s="1" t="s">
        <v>9</v>
      </c>
      <c r="I1858" s="1" t="s">
        <v>9</v>
      </c>
      <c r="J1858" s="1" t="s">
        <v>9</v>
      </c>
      <c r="K1858" s="1" t="s">
        <v>9</v>
      </c>
      <c r="L1858" s="1">
        <v>712</v>
      </c>
      <c r="M1858" s="1">
        <v>3321</v>
      </c>
      <c r="N1858" s="1">
        <v>5129</v>
      </c>
      <c r="O1858" s="1">
        <v>20998</v>
      </c>
      <c r="P1858" s="1">
        <v>43128</v>
      </c>
      <c r="Q1858" s="1">
        <v>45188</v>
      </c>
      <c r="R1858" s="1">
        <v>63810</v>
      </c>
      <c r="S1858" s="1">
        <v>69852</v>
      </c>
      <c r="T1858" s="1">
        <v>98665</v>
      </c>
      <c r="U1858" s="1">
        <v>95623</v>
      </c>
      <c r="V1858" s="1">
        <v>82638</v>
      </c>
      <c r="W1858" s="1">
        <v>71923</v>
      </c>
      <c r="X1858" s="1">
        <v>58492</v>
      </c>
      <c r="Y1858" s="1">
        <v>50649</v>
      </c>
      <c r="Z1858" s="1">
        <v>61029</v>
      </c>
      <c r="AA1858" s="1" t="s">
        <v>9</v>
      </c>
    </row>
    <row r="1859" spans="2:27">
      <c r="B1859" s="1" t="s">
        <v>282</v>
      </c>
      <c r="C1859" s="1" t="s">
        <v>283</v>
      </c>
      <c r="D1859" s="1" t="s">
        <v>9</v>
      </c>
      <c r="E1859" s="1" t="s">
        <v>9</v>
      </c>
      <c r="F1859" s="1" t="s">
        <v>9</v>
      </c>
      <c r="G1859" s="1" t="s">
        <v>9</v>
      </c>
      <c r="H1859" s="1" t="s">
        <v>9</v>
      </c>
      <c r="I1859" s="1" t="s">
        <v>9</v>
      </c>
      <c r="J1859" s="1" t="s">
        <v>9</v>
      </c>
      <c r="K1859" s="1" t="s">
        <v>9</v>
      </c>
      <c r="L1859" s="1" t="s">
        <v>9</v>
      </c>
      <c r="M1859" s="1" t="s">
        <v>9</v>
      </c>
      <c r="N1859" s="1" t="s">
        <v>9</v>
      </c>
      <c r="O1859" s="1" t="s">
        <v>9</v>
      </c>
      <c r="P1859" s="1" t="s">
        <v>9</v>
      </c>
      <c r="Q1859" s="1" t="s">
        <v>9</v>
      </c>
      <c r="R1859" s="1" t="s">
        <v>9</v>
      </c>
      <c r="S1859" s="1" t="s">
        <v>9</v>
      </c>
      <c r="T1859" s="1" t="s">
        <v>9</v>
      </c>
      <c r="U1859" s="1" t="s">
        <v>9</v>
      </c>
      <c r="V1859" s="1" t="s">
        <v>9</v>
      </c>
      <c r="W1859" s="1" t="s">
        <v>9</v>
      </c>
      <c r="X1859" s="1" t="s">
        <v>9</v>
      </c>
      <c r="Y1859" s="1" t="s">
        <v>9</v>
      </c>
      <c r="Z1859" s="1" t="s">
        <v>9</v>
      </c>
      <c r="AA1859" s="1" t="s">
        <v>9</v>
      </c>
    </row>
    <row r="1860" spans="2:27">
      <c r="B1860" s="1" t="s">
        <v>284</v>
      </c>
      <c r="C1860" s="1" t="s">
        <v>285</v>
      </c>
      <c r="D1860" s="1" t="s">
        <v>9</v>
      </c>
      <c r="E1860" s="1" t="s">
        <v>9</v>
      </c>
      <c r="F1860" s="1" t="s">
        <v>9</v>
      </c>
      <c r="G1860" s="1" t="s">
        <v>9</v>
      </c>
      <c r="H1860" s="1" t="s">
        <v>9</v>
      </c>
      <c r="I1860" s="1" t="s">
        <v>9</v>
      </c>
      <c r="J1860" s="1" t="s">
        <v>9</v>
      </c>
      <c r="K1860" s="1" t="s">
        <v>9</v>
      </c>
      <c r="L1860" s="1" t="s">
        <v>9</v>
      </c>
      <c r="M1860" s="1" t="s">
        <v>9</v>
      </c>
      <c r="N1860" s="1" t="s">
        <v>9</v>
      </c>
      <c r="O1860" s="1" t="s">
        <v>9</v>
      </c>
      <c r="P1860" s="1" t="s">
        <v>9</v>
      </c>
      <c r="Q1860" s="1" t="s">
        <v>9</v>
      </c>
      <c r="R1860" s="1" t="s">
        <v>9</v>
      </c>
      <c r="S1860" s="1" t="s">
        <v>9</v>
      </c>
      <c r="T1860" s="1" t="s">
        <v>9</v>
      </c>
      <c r="U1860" s="1" t="s">
        <v>9</v>
      </c>
      <c r="V1860" s="1" t="s">
        <v>9</v>
      </c>
      <c r="W1860" s="1" t="s">
        <v>9</v>
      </c>
      <c r="X1860" s="1" t="s">
        <v>9</v>
      </c>
      <c r="Y1860" s="1" t="s">
        <v>9</v>
      </c>
      <c r="Z1860" s="1" t="s">
        <v>9</v>
      </c>
      <c r="AA1860" s="1" t="s">
        <v>9</v>
      </c>
    </row>
    <row r="1861" spans="2:27">
      <c r="B1861" s="1" t="s">
        <v>286</v>
      </c>
      <c r="C1861" s="1" t="s">
        <v>287</v>
      </c>
      <c r="D1861" s="1" t="s">
        <v>9</v>
      </c>
      <c r="E1861" s="1" t="s">
        <v>9</v>
      </c>
      <c r="F1861" s="1" t="s">
        <v>9</v>
      </c>
      <c r="G1861" s="1" t="s">
        <v>9</v>
      </c>
      <c r="H1861" s="1" t="s">
        <v>9</v>
      </c>
      <c r="I1861" s="1" t="s">
        <v>9</v>
      </c>
      <c r="J1861" s="1" t="s">
        <v>9</v>
      </c>
      <c r="K1861" s="1" t="s">
        <v>9</v>
      </c>
      <c r="L1861" s="1" t="s">
        <v>9</v>
      </c>
      <c r="M1861" s="1" t="s">
        <v>9</v>
      </c>
      <c r="N1861" s="1" t="s">
        <v>9</v>
      </c>
      <c r="O1861" s="1" t="s">
        <v>9</v>
      </c>
      <c r="P1861" s="1" t="s">
        <v>9</v>
      </c>
      <c r="Q1861" s="1" t="s">
        <v>9</v>
      </c>
      <c r="R1861" s="1" t="s">
        <v>9</v>
      </c>
      <c r="S1861" s="1" t="s">
        <v>9</v>
      </c>
      <c r="T1861" s="1" t="s">
        <v>9</v>
      </c>
      <c r="U1861" s="1" t="s">
        <v>9</v>
      </c>
      <c r="V1861" s="1" t="s">
        <v>9</v>
      </c>
      <c r="W1861" s="1" t="s">
        <v>9</v>
      </c>
      <c r="X1861" s="1" t="s">
        <v>9</v>
      </c>
      <c r="Y1861" s="1" t="s">
        <v>9</v>
      </c>
      <c r="Z1861" s="1" t="s">
        <v>9</v>
      </c>
      <c r="AA1861" s="1" t="s">
        <v>9</v>
      </c>
    </row>
    <row r="1862" spans="2:27">
      <c r="B1862" s="1" t="s">
        <v>288</v>
      </c>
      <c r="C1862" s="1" t="s">
        <v>289</v>
      </c>
      <c r="D1862" s="1" t="s">
        <v>9</v>
      </c>
      <c r="E1862" s="1" t="s">
        <v>9</v>
      </c>
      <c r="F1862" s="1" t="s">
        <v>9</v>
      </c>
      <c r="G1862" s="1" t="s">
        <v>9</v>
      </c>
      <c r="H1862" s="1" t="s">
        <v>9</v>
      </c>
      <c r="I1862" s="1" t="s">
        <v>9</v>
      </c>
      <c r="J1862" s="1" t="s">
        <v>9</v>
      </c>
      <c r="K1862" s="1" t="s">
        <v>9</v>
      </c>
      <c r="L1862" s="1" t="s">
        <v>9</v>
      </c>
      <c r="M1862" s="1" t="s">
        <v>9</v>
      </c>
      <c r="N1862" s="1" t="s">
        <v>9</v>
      </c>
      <c r="O1862" s="1" t="s">
        <v>9</v>
      </c>
      <c r="P1862" s="1" t="s">
        <v>9</v>
      </c>
      <c r="Q1862" s="1" t="s">
        <v>9</v>
      </c>
      <c r="R1862" s="1" t="s">
        <v>9</v>
      </c>
      <c r="S1862" s="1" t="s">
        <v>9</v>
      </c>
      <c r="T1862" s="1" t="s">
        <v>9</v>
      </c>
      <c r="U1862" s="1" t="s">
        <v>9</v>
      </c>
      <c r="V1862" s="1" t="s">
        <v>9</v>
      </c>
      <c r="W1862" s="1" t="s">
        <v>9</v>
      </c>
      <c r="X1862" s="1" t="s">
        <v>9</v>
      </c>
      <c r="Y1862" s="1" t="s">
        <v>9</v>
      </c>
      <c r="Z1862" s="1" t="s">
        <v>9</v>
      </c>
      <c r="AA1862" s="1" t="s">
        <v>9</v>
      </c>
    </row>
    <row r="1863" spans="2:27">
      <c r="B1863" s="1" t="s">
        <v>290</v>
      </c>
      <c r="C1863" s="1" t="s">
        <v>291</v>
      </c>
      <c r="D1863" s="1" t="s">
        <v>9</v>
      </c>
      <c r="E1863" s="1" t="s">
        <v>9</v>
      </c>
      <c r="F1863" s="1" t="s">
        <v>9</v>
      </c>
      <c r="G1863" s="1">
        <v>8</v>
      </c>
      <c r="H1863" s="1">
        <v>16</v>
      </c>
      <c r="I1863" s="1">
        <v>88</v>
      </c>
      <c r="J1863" s="1">
        <v>109</v>
      </c>
      <c r="K1863" s="1">
        <v>1021</v>
      </c>
      <c r="L1863" s="1">
        <v>1361</v>
      </c>
      <c r="M1863" s="1">
        <v>1397</v>
      </c>
      <c r="N1863" s="1">
        <v>2299</v>
      </c>
      <c r="O1863" s="1">
        <v>3020</v>
      </c>
      <c r="P1863" s="1">
        <v>2801</v>
      </c>
      <c r="Q1863" s="1">
        <v>2692</v>
      </c>
      <c r="R1863" s="1">
        <v>2918</v>
      </c>
      <c r="S1863" s="1">
        <v>2009</v>
      </c>
      <c r="T1863" s="1">
        <v>3435</v>
      </c>
      <c r="U1863" s="1">
        <v>3289</v>
      </c>
      <c r="V1863" s="1">
        <v>3875</v>
      </c>
      <c r="W1863" s="1">
        <v>3728</v>
      </c>
      <c r="X1863" s="1">
        <v>3751</v>
      </c>
      <c r="Y1863" s="1">
        <v>3638</v>
      </c>
      <c r="Z1863" s="1">
        <v>4077</v>
      </c>
      <c r="AA1863" s="1" t="s">
        <v>9</v>
      </c>
    </row>
    <row r="1864" spans="2:27">
      <c r="B1864" s="1" t="s">
        <v>292</v>
      </c>
      <c r="C1864" s="1" t="s">
        <v>632</v>
      </c>
      <c r="D1864" s="1" t="s">
        <v>9</v>
      </c>
      <c r="E1864" s="1" t="s">
        <v>9</v>
      </c>
      <c r="F1864" s="1" t="s">
        <v>9</v>
      </c>
      <c r="G1864" s="1">
        <v>-7116</v>
      </c>
      <c r="H1864" s="1">
        <v>-4081</v>
      </c>
      <c r="I1864" s="1">
        <v>1434</v>
      </c>
      <c r="J1864" s="1">
        <v>3944</v>
      </c>
      <c r="K1864" s="1">
        <v>11575</v>
      </c>
      <c r="L1864" s="1">
        <v>16721</v>
      </c>
      <c r="M1864" s="1">
        <v>37540</v>
      </c>
      <c r="N1864" s="1">
        <v>81958</v>
      </c>
      <c r="O1864" s="1">
        <v>96514</v>
      </c>
      <c r="P1864" s="1">
        <v>65003</v>
      </c>
      <c r="Q1864" s="1">
        <v>75387</v>
      </c>
      <c r="R1864" s="1">
        <v>96633</v>
      </c>
      <c r="S1864" s="1">
        <v>104732</v>
      </c>
      <c r="T1864" s="1">
        <v>145686</v>
      </c>
      <c r="U1864" s="1">
        <v>149958</v>
      </c>
      <c r="V1864" s="1">
        <v>132279</v>
      </c>
      <c r="W1864" s="1">
        <v>113825</v>
      </c>
      <c r="X1864" s="1">
        <v>100153</v>
      </c>
      <c r="Y1864" s="1">
        <v>83075</v>
      </c>
      <c r="Z1864" s="1">
        <v>85821</v>
      </c>
      <c r="AA1864" s="1" t="s">
        <v>9</v>
      </c>
    </row>
    <row r="1865" spans="2:27">
      <c r="B1865" s="1" t="s">
        <v>228</v>
      </c>
      <c r="C1865" s="1" t="s">
        <v>229</v>
      </c>
      <c r="D1865" s="1" t="s">
        <v>9</v>
      </c>
      <c r="E1865" s="1" t="s">
        <v>9</v>
      </c>
      <c r="F1865" s="1" t="s">
        <v>9</v>
      </c>
      <c r="G1865" s="1">
        <v>-2810</v>
      </c>
      <c r="H1865" s="1">
        <v>791</v>
      </c>
      <c r="I1865" s="1">
        <v>15903</v>
      </c>
      <c r="J1865" s="1">
        <v>24906</v>
      </c>
      <c r="K1865" s="1">
        <v>40527</v>
      </c>
      <c r="L1865" s="1">
        <v>52631</v>
      </c>
      <c r="M1865" s="1">
        <v>78680</v>
      </c>
      <c r="N1865" s="1">
        <v>137652</v>
      </c>
      <c r="O1865" s="1">
        <v>181621</v>
      </c>
      <c r="P1865" s="1">
        <v>176061</v>
      </c>
      <c r="Q1865" s="1">
        <v>200909</v>
      </c>
      <c r="R1865" s="1">
        <v>279535</v>
      </c>
      <c r="S1865" s="1">
        <v>275060</v>
      </c>
      <c r="T1865" s="1">
        <v>403743</v>
      </c>
      <c r="U1865" s="1">
        <v>441180</v>
      </c>
      <c r="V1865" s="1">
        <v>419001</v>
      </c>
      <c r="W1865" s="1">
        <v>385271</v>
      </c>
      <c r="X1865" s="1">
        <v>341713</v>
      </c>
      <c r="Y1865" s="1">
        <v>331060</v>
      </c>
      <c r="Z1865" s="1">
        <v>353857</v>
      </c>
      <c r="AA1865" s="1" t="s">
        <v>9</v>
      </c>
    </row>
    <row r="1868" spans="2:27">
      <c r="C1868" s="94" t="s">
        <v>1126</v>
      </c>
      <c r="D1868" s="94"/>
      <c r="E1868" s="94"/>
      <c r="F1868" s="94"/>
    </row>
    <row r="1870" spans="2:27">
      <c r="B1870" s="1" t="s">
        <v>218</v>
      </c>
    </row>
    <row r="1871" spans="2:27">
      <c r="B1871" s="1" t="s">
        <v>292</v>
      </c>
      <c r="C1871" s="1" t="s">
        <v>632</v>
      </c>
      <c r="D1871" s="1" t="s">
        <v>9</v>
      </c>
      <c r="E1871" s="1" t="s">
        <v>9</v>
      </c>
      <c r="F1871" s="1" t="s">
        <v>9</v>
      </c>
      <c r="G1871" s="1">
        <v>-7116</v>
      </c>
      <c r="H1871" s="1">
        <v>-4081</v>
      </c>
      <c r="I1871" s="1">
        <v>1434</v>
      </c>
      <c r="J1871" s="1">
        <v>3944</v>
      </c>
      <c r="K1871" s="1">
        <v>11575</v>
      </c>
      <c r="L1871" s="1">
        <v>16721</v>
      </c>
      <c r="M1871" s="1">
        <v>37540</v>
      </c>
      <c r="N1871" s="1">
        <v>81958</v>
      </c>
      <c r="O1871" s="1">
        <v>96514</v>
      </c>
      <c r="P1871" s="1">
        <v>65003</v>
      </c>
      <c r="Q1871" s="1">
        <v>75387</v>
      </c>
      <c r="R1871" s="1">
        <v>96633</v>
      </c>
      <c r="S1871" s="1">
        <v>104732</v>
      </c>
      <c r="T1871" s="1">
        <v>145686</v>
      </c>
      <c r="U1871" s="1">
        <v>149958</v>
      </c>
      <c r="V1871" s="1">
        <v>132279</v>
      </c>
      <c r="W1871" s="1">
        <v>113825</v>
      </c>
      <c r="X1871" s="1">
        <v>100153</v>
      </c>
      <c r="Y1871" s="1">
        <v>83075</v>
      </c>
      <c r="Z1871" s="1">
        <v>85821</v>
      </c>
      <c r="AA1871" s="1" t="s">
        <v>9</v>
      </c>
    </row>
    <row r="1872" spans="2:27">
      <c r="B1872" s="1" t="s">
        <v>294</v>
      </c>
      <c r="C1872" s="1" t="s">
        <v>295</v>
      </c>
      <c r="D1872" s="1" t="s">
        <v>9</v>
      </c>
      <c r="E1872" s="1" t="s">
        <v>9</v>
      </c>
      <c r="F1872" s="1" t="s">
        <v>9</v>
      </c>
      <c r="G1872" s="1" t="s">
        <v>9</v>
      </c>
      <c r="H1872" s="1" t="s">
        <v>9</v>
      </c>
      <c r="I1872" s="1" t="s">
        <v>9</v>
      </c>
      <c r="J1872" s="1" t="s">
        <v>9</v>
      </c>
      <c r="K1872" s="1" t="s">
        <v>9</v>
      </c>
      <c r="L1872" s="1" t="s">
        <v>9</v>
      </c>
      <c r="M1872" s="1" t="s">
        <v>9</v>
      </c>
      <c r="N1872" s="1" t="s">
        <v>9</v>
      </c>
      <c r="O1872" s="1" t="s">
        <v>9</v>
      </c>
      <c r="P1872" s="1" t="s">
        <v>9</v>
      </c>
      <c r="Q1872" s="1" t="s">
        <v>9</v>
      </c>
      <c r="R1872" s="1" t="s">
        <v>9</v>
      </c>
      <c r="S1872" s="1" t="s">
        <v>9</v>
      </c>
      <c r="T1872" s="1" t="s">
        <v>9</v>
      </c>
      <c r="U1872" s="1" t="s">
        <v>9</v>
      </c>
      <c r="V1872" s="1" t="s">
        <v>9</v>
      </c>
      <c r="W1872" s="1" t="s">
        <v>9</v>
      </c>
      <c r="X1872" s="1" t="s">
        <v>9</v>
      </c>
      <c r="Y1872" s="1" t="s">
        <v>9</v>
      </c>
      <c r="Z1872" s="1" t="s">
        <v>9</v>
      </c>
      <c r="AA1872" s="1" t="s">
        <v>9</v>
      </c>
    </row>
    <row r="1873" spans="2:27">
      <c r="B1873" s="1" t="s">
        <v>296</v>
      </c>
      <c r="C1873" s="1" t="s">
        <v>297</v>
      </c>
      <c r="D1873" s="1" t="s">
        <v>9</v>
      </c>
      <c r="E1873" s="1" t="s">
        <v>9</v>
      </c>
      <c r="F1873" s="1" t="s">
        <v>9</v>
      </c>
      <c r="G1873" s="1" t="s">
        <v>9</v>
      </c>
      <c r="H1873" s="1" t="s">
        <v>9</v>
      </c>
      <c r="I1873" s="1" t="s">
        <v>9</v>
      </c>
      <c r="J1873" s="1" t="s">
        <v>9</v>
      </c>
      <c r="K1873" s="1" t="s">
        <v>9</v>
      </c>
      <c r="L1873" s="1" t="s">
        <v>9</v>
      </c>
      <c r="M1873" s="1" t="s">
        <v>9</v>
      </c>
      <c r="N1873" s="1" t="s">
        <v>9</v>
      </c>
      <c r="O1873" s="1" t="s">
        <v>9</v>
      </c>
      <c r="P1873" s="1" t="s">
        <v>9</v>
      </c>
      <c r="Q1873" s="1" t="s">
        <v>9</v>
      </c>
      <c r="R1873" s="1" t="s">
        <v>9</v>
      </c>
      <c r="S1873" s="1" t="s">
        <v>9</v>
      </c>
      <c r="T1873" s="1" t="s">
        <v>9</v>
      </c>
      <c r="U1873" s="1" t="s">
        <v>9</v>
      </c>
      <c r="V1873" s="1" t="s">
        <v>9</v>
      </c>
      <c r="W1873" s="1" t="s">
        <v>9</v>
      </c>
      <c r="X1873" s="1" t="s">
        <v>9</v>
      </c>
      <c r="Y1873" s="1" t="s">
        <v>9</v>
      </c>
      <c r="Z1873" s="1" t="s">
        <v>9</v>
      </c>
      <c r="AA1873" s="1" t="s">
        <v>9</v>
      </c>
    </row>
    <row r="1874" spans="2:27">
      <c r="B1874" s="1" t="s">
        <v>298</v>
      </c>
      <c r="C1874" s="1" t="s">
        <v>299</v>
      </c>
      <c r="D1874" s="1" t="s">
        <v>9</v>
      </c>
      <c r="E1874" s="1" t="s">
        <v>9</v>
      </c>
      <c r="F1874" s="1" t="s">
        <v>9</v>
      </c>
      <c r="G1874" s="1" t="s">
        <v>9</v>
      </c>
      <c r="H1874" s="1" t="s">
        <v>9</v>
      </c>
      <c r="I1874" s="1" t="s">
        <v>9</v>
      </c>
      <c r="J1874" s="1" t="s">
        <v>9</v>
      </c>
      <c r="K1874" s="1" t="s">
        <v>9</v>
      </c>
      <c r="L1874" s="1" t="s">
        <v>9</v>
      </c>
      <c r="M1874" s="1" t="s">
        <v>9</v>
      </c>
      <c r="N1874" s="1" t="s">
        <v>9</v>
      </c>
      <c r="O1874" s="1" t="s">
        <v>9</v>
      </c>
      <c r="P1874" s="1" t="s">
        <v>9</v>
      </c>
      <c r="Q1874" s="1" t="s">
        <v>9</v>
      </c>
      <c r="R1874" s="1" t="s">
        <v>9</v>
      </c>
      <c r="S1874" s="1" t="s">
        <v>9</v>
      </c>
      <c r="T1874" s="1" t="s">
        <v>9</v>
      </c>
      <c r="U1874" s="1" t="s">
        <v>9</v>
      </c>
      <c r="V1874" s="1" t="s">
        <v>9</v>
      </c>
      <c r="W1874" s="1" t="s">
        <v>9</v>
      </c>
      <c r="X1874" s="1" t="s">
        <v>9</v>
      </c>
      <c r="Y1874" s="1" t="s">
        <v>9</v>
      </c>
      <c r="Z1874" s="1" t="s">
        <v>9</v>
      </c>
      <c r="AA1874" s="1" t="s">
        <v>9</v>
      </c>
    </row>
    <row r="1875" spans="2:27">
      <c r="B1875" s="1" t="s">
        <v>300</v>
      </c>
      <c r="C1875" s="1" t="s">
        <v>301</v>
      </c>
      <c r="D1875" s="1" t="s">
        <v>9</v>
      </c>
      <c r="E1875" s="1" t="s">
        <v>9</v>
      </c>
      <c r="F1875" s="1" t="s">
        <v>9</v>
      </c>
      <c r="G1875" s="1">
        <v>15</v>
      </c>
      <c r="H1875" s="1">
        <v>30</v>
      </c>
      <c r="I1875" s="1">
        <v>50</v>
      </c>
      <c r="J1875" s="1">
        <v>64</v>
      </c>
      <c r="K1875" s="1">
        <v>54</v>
      </c>
      <c r="L1875" s="1">
        <v>58</v>
      </c>
      <c r="M1875" s="1">
        <v>162</v>
      </c>
      <c r="N1875" s="1">
        <v>262</v>
      </c>
      <c r="O1875" s="1">
        <v>201</v>
      </c>
      <c r="P1875" s="1">
        <v>278</v>
      </c>
      <c r="Q1875" s="1">
        <v>303</v>
      </c>
      <c r="R1875" s="1">
        <v>296</v>
      </c>
      <c r="S1875" s="1">
        <v>521</v>
      </c>
      <c r="T1875" s="1">
        <v>536</v>
      </c>
      <c r="U1875" s="1">
        <v>1041</v>
      </c>
      <c r="V1875" s="1">
        <v>1171</v>
      </c>
      <c r="W1875" s="1">
        <v>2370</v>
      </c>
      <c r="X1875" s="1">
        <v>930</v>
      </c>
      <c r="Y1875" s="1">
        <v>1702</v>
      </c>
      <c r="Z1875" s="1">
        <v>1954</v>
      </c>
      <c r="AA1875" s="1" t="s">
        <v>9</v>
      </c>
    </row>
    <row r="1876" spans="2:27">
      <c r="B1876" s="1" t="s">
        <v>302</v>
      </c>
      <c r="C1876" s="1" t="s">
        <v>240</v>
      </c>
      <c r="D1876" s="1" t="s">
        <v>9</v>
      </c>
      <c r="E1876" s="1" t="s">
        <v>9</v>
      </c>
      <c r="F1876" s="1" t="s">
        <v>9</v>
      </c>
      <c r="G1876" s="1" t="s">
        <v>9</v>
      </c>
      <c r="H1876" s="1" t="s">
        <v>9</v>
      </c>
      <c r="I1876" s="1" t="s">
        <v>9</v>
      </c>
      <c r="J1876" s="1" t="s">
        <v>9</v>
      </c>
      <c r="K1876" s="1" t="s">
        <v>9</v>
      </c>
      <c r="L1876" s="1" t="s">
        <v>9</v>
      </c>
      <c r="M1876" s="1" t="s">
        <v>9</v>
      </c>
      <c r="N1876" s="1" t="s">
        <v>9</v>
      </c>
      <c r="O1876" s="1" t="s">
        <v>9</v>
      </c>
      <c r="P1876" s="1" t="s">
        <v>9</v>
      </c>
      <c r="Q1876" s="1" t="s">
        <v>9</v>
      </c>
      <c r="R1876" s="1" t="s">
        <v>9</v>
      </c>
      <c r="S1876" s="1" t="s">
        <v>9</v>
      </c>
      <c r="T1876" s="1" t="s">
        <v>9</v>
      </c>
      <c r="U1876" s="1" t="s">
        <v>9</v>
      </c>
      <c r="V1876" s="1" t="s">
        <v>9</v>
      </c>
      <c r="W1876" s="1" t="s">
        <v>9</v>
      </c>
      <c r="X1876" s="1" t="s">
        <v>9</v>
      </c>
      <c r="Y1876" s="1" t="s">
        <v>9</v>
      </c>
      <c r="Z1876" s="1" t="s">
        <v>9</v>
      </c>
      <c r="AA1876" s="1" t="s">
        <v>9</v>
      </c>
    </row>
    <row r="1877" spans="2:27">
      <c r="B1877" s="1" t="s">
        <v>303</v>
      </c>
      <c r="C1877" s="1" t="s">
        <v>304</v>
      </c>
      <c r="D1877" s="1" t="s">
        <v>9</v>
      </c>
      <c r="E1877" s="1" t="s">
        <v>9</v>
      </c>
      <c r="F1877" s="1" t="s">
        <v>9</v>
      </c>
      <c r="G1877" s="1" t="s">
        <v>9</v>
      </c>
      <c r="H1877" s="1" t="s">
        <v>9</v>
      </c>
      <c r="I1877" s="1" t="s">
        <v>9</v>
      </c>
      <c r="J1877" s="1" t="s">
        <v>9</v>
      </c>
      <c r="K1877" s="1" t="s">
        <v>9</v>
      </c>
      <c r="L1877" s="1" t="s">
        <v>9</v>
      </c>
      <c r="M1877" s="1" t="s">
        <v>9</v>
      </c>
      <c r="N1877" s="1" t="s">
        <v>9</v>
      </c>
      <c r="O1877" s="1" t="s">
        <v>9</v>
      </c>
      <c r="P1877" s="1" t="s">
        <v>9</v>
      </c>
      <c r="Q1877" s="1" t="s">
        <v>9</v>
      </c>
      <c r="R1877" s="1" t="s">
        <v>9</v>
      </c>
      <c r="S1877" s="1" t="s">
        <v>9</v>
      </c>
      <c r="T1877" s="1" t="s">
        <v>9</v>
      </c>
      <c r="U1877" s="1" t="s">
        <v>9</v>
      </c>
      <c r="V1877" s="1" t="s">
        <v>9</v>
      </c>
      <c r="W1877" s="1" t="s">
        <v>9</v>
      </c>
      <c r="X1877" s="1" t="s">
        <v>9</v>
      </c>
      <c r="Y1877" s="1" t="s">
        <v>9</v>
      </c>
      <c r="Z1877" s="1" t="s">
        <v>9</v>
      </c>
      <c r="AA1877" s="1" t="s">
        <v>9</v>
      </c>
    </row>
    <row r="1878" spans="2:27">
      <c r="B1878" s="1" t="s">
        <v>305</v>
      </c>
      <c r="C1878" s="1" t="s">
        <v>306</v>
      </c>
      <c r="D1878" s="1" t="s">
        <v>9</v>
      </c>
      <c r="E1878" s="1" t="s">
        <v>9</v>
      </c>
      <c r="F1878" s="1" t="s">
        <v>9</v>
      </c>
      <c r="G1878" s="1" t="s">
        <v>9</v>
      </c>
      <c r="H1878" s="1" t="s">
        <v>9</v>
      </c>
      <c r="I1878" s="1" t="s">
        <v>9</v>
      </c>
      <c r="J1878" s="1" t="s">
        <v>9</v>
      </c>
      <c r="K1878" s="1" t="s">
        <v>9</v>
      </c>
      <c r="L1878" s="1" t="s">
        <v>9</v>
      </c>
      <c r="M1878" s="1" t="s">
        <v>9</v>
      </c>
      <c r="N1878" s="1" t="s">
        <v>9</v>
      </c>
      <c r="O1878" s="1" t="s">
        <v>9</v>
      </c>
      <c r="P1878" s="1" t="s">
        <v>9</v>
      </c>
      <c r="Q1878" s="1" t="s">
        <v>9</v>
      </c>
      <c r="R1878" s="1" t="s">
        <v>9</v>
      </c>
      <c r="S1878" s="1" t="s">
        <v>9</v>
      </c>
      <c r="T1878" s="1" t="s">
        <v>9</v>
      </c>
      <c r="U1878" s="1" t="s">
        <v>9</v>
      </c>
      <c r="V1878" s="1" t="s">
        <v>9</v>
      </c>
      <c r="W1878" s="1" t="s">
        <v>9</v>
      </c>
      <c r="X1878" s="1" t="s">
        <v>9</v>
      </c>
      <c r="Y1878" s="1" t="s">
        <v>9</v>
      </c>
      <c r="Z1878" s="1" t="s">
        <v>9</v>
      </c>
      <c r="AA1878" s="1" t="s">
        <v>9</v>
      </c>
    </row>
    <row r="1879" spans="2:27">
      <c r="B1879" s="1" t="s">
        <v>307</v>
      </c>
      <c r="C1879" s="1" t="s">
        <v>242</v>
      </c>
      <c r="D1879" s="1" t="s">
        <v>9</v>
      </c>
      <c r="E1879" s="1" t="s">
        <v>9</v>
      </c>
      <c r="F1879" s="1" t="s">
        <v>9</v>
      </c>
      <c r="G1879" s="1">
        <v>15</v>
      </c>
      <c r="H1879" s="1">
        <v>30</v>
      </c>
      <c r="I1879" s="1">
        <v>50</v>
      </c>
      <c r="J1879" s="1">
        <v>64</v>
      </c>
      <c r="K1879" s="1">
        <v>54</v>
      </c>
      <c r="L1879" s="1">
        <v>58</v>
      </c>
      <c r="M1879" s="1">
        <v>162</v>
      </c>
      <c r="N1879" s="1">
        <v>262</v>
      </c>
      <c r="O1879" s="1">
        <v>201</v>
      </c>
      <c r="P1879" s="1">
        <v>278</v>
      </c>
      <c r="Q1879" s="1">
        <v>303</v>
      </c>
      <c r="R1879" s="1">
        <v>296</v>
      </c>
      <c r="S1879" s="1">
        <v>521</v>
      </c>
      <c r="T1879" s="1">
        <v>536</v>
      </c>
      <c r="U1879" s="1">
        <v>1041</v>
      </c>
      <c r="V1879" s="1">
        <v>1171</v>
      </c>
      <c r="W1879" s="1">
        <v>2370</v>
      </c>
      <c r="X1879" s="1">
        <v>930</v>
      </c>
      <c r="Y1879" s="1">
        <v>1702</v>
      </c>
      <c r="Z1879" s="1">
        <v>1954</v>
      </c>
      <c r="AA1879" s="1" t="s">
        <v>9</v>
      </c>
    </row>
    <row r="1880" spans="2:27">
      <c r="B1880" s="1" t="s">
        <v>308</v>
      </c>
      <c r="C1880" s="1" t="s">
        <v>309</v>
      </c>
      <c r="D1880" s="1" t="s">
        <v>9</v>
      </c>
      <c r="E1880" s="1" t="s">
        <v>9</v>
      </c>
      <c r="F1880" s="1" t="s">
        <v>9</v>
      </c>
      <c r="G1880" s="1" t="s">
        <v>9</v>
      </c>
      <c r="H1880" s="1" t="s">
        <v>9</v>
      </c>
      <c r="I1880" s="1" t="s">
        <v>9</v>
      </c>
      <c r="J1880" s="1" t="s">
        <v>9</v>
      </c>
      <c r="K1880" s="1" t="s">
        <v>9</v>
      </c>
      <c r="L1880" s="1" t="s">
        <v>9</v>
      </c>
      <c r="M1880" s="1" t="s">
        <v>9</v>
      </c>
      <c r="N1880" s="1" t="s">
        <v>9</v>
      </c>
      <c r="O1880" s="1" t="s">
        <v>9</v>
      </c>
      <c r="P1880" s="1" t="s">
        <v>9</v>
      </c>
      <c r="Q1880" s="1" t="s">
        <v>9</v>
      </c>
      <c r="R1880" s="1" t="s">
        <v>9</v>
      </c>
      <c r="S1880" s="1" t="s">
        <v>9</v>
      </c>
      <c r="T1880" s="1" t="s">
        <v>9</v>
      </c>
      <c r="U1880" s="1" t="s">
        <v>9</v>
      </c>
      <c r="V1880" s="1" t="s">
        <v>9</v>
      </c>
      <c r="W1880" s="1" t="s">
        <v>9</v>
      </c>
      <c r="X1880" s="1" t="s">
        <v>9</v>
      </c>
      <c r="Y1880" s="1" t="s">
        <v>9</v>
      </c>
      <c r="Z1880" s="1" t="s">
        <v>9</v>
      </c>
      <c r="AA1880" s="1" t="s">
        <v>9</v>
      </c>
    </row>
    <row r="1881" spans="2:27">
      <c r="B1881" s="1" t="s">
        <v>310</v>
      </c>
      <c r="C1881" s="1" t="s">
        <v>311</v>
      </c>
      <c r="D1881" s="1" t="s">
        <v>9</v>
      </c>
      <c r="E1881" s="1" t="s">
        <v>9</v>
      </c>
      <c r="F1881" s="1" t="s">
        <v>9</v>
      </c>
      <c r="G1881" s="1">
        <v>15</v>
      </c>
      <c r="H1881" s="1">
        <v>30</v>
      </c>
      <c r="I1881" s="1">
        <v>50</v>
      </c>
      <c r="J1881" s="1">
        <v>64</v>
      </c>
      <c r="K1881" s="1">
        <v>54</v>
      </c>
      <c r="L1881" s="1">
        <v>58</v>
      </c>
      <c r="M1881" s="1">
        <v>162</v>
      </c>
      <c r="N1881" s="1">
        <v>262</v>
      </c>
      <c r="O1881" s="1">
        <v>201</v>
      </c>
      <c r="P1881" s="1">
        <v>278</v>
      </c>
      <c r="Q1881" s="1">
        <v>303</v>
      </c>
      <c r="R1881" s="1">
        <v>296</v>
      </c>
      <c r="S1881" s="1">
        <v>521</v>
      </c>
      <c r="T1881" s="1">
        <v>536</v>
      </c>
      <c r="U1881" s="1">
        <v>1041</v>
      </c>
      <c r="V1881" s="1">
        <v>1171</v>
      </c>
      <c r="W1881" s="1">
        <v>2370</v>
      </c>
      <c r="X1881" s="1">
        <v>930</v>
      </c>
      <c r="Y1881" s="1">
        <v>1702</v>
      </c>
      <c r="Z1881" s="1">
        <v>1954</v>
      </c>
      <c r="AA1881" s="1" t="s">
        <v>9</v>
      </c>
    </row>
    <row r="1882" spans="2:27">
      <c r="B1882" s="1" t="s">
        <v>312</v>
      </c>
      <c r="C1882" s="1" t="s">
        <v>313</v>
      </c>
      <c r="D1882" s="1" t="s">
        <v>9</v>
      </c>
      <c r="E1882" s="1" t="s">
        <v>9</v>
      </c>
      <c r="F1882" s="1" t="s">
        <v>9</v>
      </c>
      <c r="G1882" s="1" t="s">
        <v>9</v>
      </c>
      <c r="H1882" s="1" t="s">
        <v>9</v>
      </c>
      <c r="I1882" s="1" t="s">
        <v>9</v>
      </c>
      <c r="J1882" s="1" t="s">
        <v>9</v>
      </c>
      <c r="K1882" s="1" t="s">
        <v>9</v>
      </c>
      <c r="L1882" s="1" t="s">
        <v>9</v>
      </c>
      <c r="M1882" s="1" t="s">
        <v>9</v>
      </c>
      <c r="N1882" s="1" t="s">
        <v>9</v>
      </c>
      <c r="O1882" s="1" t="s">
        <v>9</v>
      </c>
      <c r="P1882" s="1" t="s">
        <v>9</v>
      </c>
      <c r="Q1882" s="1" t="s">
        <v>9</v>
      </c>
      <c r="R1882" s="1" t="s">
        <v>9</v>
      </c>
      <c r="S1882" s="1" t="s">
        <v>9</v>
      </c>
      <c r="T1882" s="1" t="s">
        <v>9</v>
      </c>
      <c r="U1882" s="1" t="s">
        <v>9</v>
      </c>
      <c r="V1882" s="1" t="s">
        <v>9</v>
      </c>
      <c r="W1882" s="1" t="s">
        <v>9</v>
      </c>
      <c r="X1882" s="1" t="s">
        <v>9</v>
      </c>
      <c r="Y1882" s="1" t="s">
        <v>9</v>
      </c>
      <c r="Z1882" s="1" t="s">
        <v>9</v>
      </c>
      <c r="AA1882" s="1" t="s">
        <v>9</v>
      </c>
    </row>
    <row r="1883" spans="2:27">
      <c r="B1883" s="1" t="s">
        <v>314</v>
      </c>
      <c r="C1883" s="1" t="s">
        <v>315</v>
      </c>
      <c r="D1883" s="1" t="s">
        <v>9</v>
      </c>
      <c r="E1883" s="1" t="s">
        <v>9</v>
      </c>
      <c r="F1883" s="1" t="s">
        <v>9</v>
      </c>
      <c r="G1883" s="1" t="s">
        <v>9</v>
      </c>
      <c r="H1883" s="1" t="s">
        <v>9</v>
      </c>
      <c r="I1883" s="1" t="s">
        <v>9</v>
      </c>
      <c r="J1883" s="1" t="s">
        <v>9</v>
      </c>
      <c r="K1883" s="1" t="s">
        <v>9</v>
      </c>
      <c r="L1883" s="1" t="s">
        <v>9</v>
      </c>
      <c r="M1883" s="1" t="s">
        <v>9</v>
      </c>
      <c r="N1883" s="1" t="s">
        <v>9</v>
      </c>
      <c r="O1883" s="1" t="s">
        <v>9</v>
      </c>
      <c r="P1883" s="1" t="s">
        <v>9</v>
      </c>
      <c r="Q1883" s="1" t="s">
        <v>9</v>
      </c>
      <c r="R1883" s="1" t="s">
        <v>9</v>
      </c>
      <c r="S1883" s="1" t="s">
        <v>9</v>
      </c>
      <c r="T1883" s="1" t="s">
        <v>9</v>
      </c>
      <c r="U1883" s="1" t="s">
        <v>9</v>
      </c>
      <c r="V1883" s="1" t="s">
        <v>9</v>
      </c>
      <c r="W1883" s="1" t="s">
        <v>9</v>
      </c>
      <c r="X1883" s="1" t="s">
        <v>9</v>
      </c>
      <c r="Y1883" s="1" t="s">
        <v>9</v>
      </c>
      <c r="Z1883" s="1" t="s">
        <v>9</v>
      </c>
      <c r="AA1883" s="1" t="s">
        <v>9</v>
      </c>
    </row>
    <row r="1884" spans="2:27">
      <c r="B1884" s="1" t="s">
        <v>316</v>
      </c>
      <c r="C1884" s="1" t="s">
        <v>317</v>
      </c>
      <c r="D1884" s="1" t="s">
        <v>9</v>
      </c>
      <c r="E1884" s="1" t="s">
        <v>9</v>
      </c>
      <c r="F1884" s="1" t="s">
        <v>9</v>
      </c>
      <c r="G1884" s="1" t="s">
        <v>9</v>
      </c>
      <c r="H1884" s="1" t="s">
        <v>9</v>
      </c>
      <c r="I1884" s="1" t="s">
        <v>9</v>
      </c>
      <c r="J1884" s="1" t="s">
        <v>9</v>
      </c>
      <c r="K1884" s="1" t="s">
        <v>9</v>
      </c>
      <c r="L1884" s="1" t="s">
        <v>9</v>
      </c>
      <c r="M1884" s="1" t="s">
        <v>9</v>
      </c>
      <c r="N1884" s="1" t="s">
        <v>9</v>
      </c>
      <c r="O1884" s="1" t="s">
        <v>9</v>
      </c>
      <c r="P1884" s="1" t="s">
        <v>9</v>
      </c>
      <c r="Q1884" s="1" t="s">
        <v>9</v>
      </c>
      <c r="R1884" s="1" t="s">
        <v>9</v>
      </c>
      <c r="S1884" s="1" t="s">
        <v>9</v>
      </c>
      <c r="T1884" s="1" t="s">
        <v>9</v>
      </c>
      <c r="U1884" s="1" t="s">
        <v>9</v>
      </c>
      <c r="V1884" s="1" t="s">
        <v>9</v>
      </c>
      <c r="W1884" s="1" t="s">
        <v>9</v>
      </c>
      <c r="X1884" s="1" t="s">
        <v>9</v>
      </c>
      <c r="Y1884" s="1" t="s">
        <v>9</v>
      </c>
      <c r="Z1884" s="1" t="s">
        <v>9</v>
      </c>
      <c r="AA1884" s="1" t="s">
        <v>9</v>
      </c>
    </row>
    <row r="1885" spans="2:27">
      <c r="B1885" s="1" t="s">
        <v>318</v>
      </c>
      <c r="C1885" s="1" t="s">
        <v>319</v>
      </c>
      <c r="D1885" s="1" t="s">
        <v>9</v>
      </c>
      <c r="E1885" s="1" t="s">
        <v>9</v>
      </c>
      <c r="F1885" s="1" t="s">
        <v>9</v>
      </c>
      <c r="G1885" s="1" t="s">
        <v>9</v>
      </c>
      <c r="H1885" s="1" t="s">
        <v>9</v>
      </c>
      <c r="I1885" s="1" t="s">
        <v>9</v>
      </c>
      <c r="J1885" s="1" t="s">
        <v>9</v>
      </c>
      <c r="K1885" s="1" t="s">
        <v>9</v>
      </c>
      <c r="L1885" s="1" t="s">
        <v>9</v>
      </c>
      <c r="M1885" s="1" t="s">
        <v>9</v>
      </c>
      <c r="N1885" s="1" t="s">
        <v>9</v>
      </c>
      <c r="O1885" s="1" t="s">
        <v>9</v>
      </c>
      <c r="P1885" s="1" t="s">
        <v>9</v>
      </c>
      <c r="Q1885" s="1" t="s">
        <v>9</v>
      </c>
      <c r="R1885" s="1" t="s">
        <v>9</v>
      </c>
      <c r="S1885" s="1" t="s">
        <v>9</v>
      </c>
      <c r="T1885" s="1" t="s">
        <v>9</v>
      </c>
      <c r="U1885" s="1" t="s">
        <v>9</v>
      </c>
      <c r="V1885" s="1" t="s">
        <v>9</v>
      </c>
      <c r="W1885" s="1" t="s">
        <v>9</v>
      </c>
      <c r="X1885" s="1" t="s">
        <v>9</v>
      </c>
      <c r="Y1885" s="1" t="s">
        <v>9</v>
      </c>
      <c r="Z1885" s="1" t="s">
        <v>9</v>
      </c>
      <c r="AA1885" s="1" t="s">
        <v>9</v>
      </c>
    </row>
    <row r="1886" spans="2:27">
      <c r="B1886" s="1" t="s">
        <v>320</v>
      </c>
      <c r="C1886" s="1" t="s">
        <v>321</v>
      </c>
      <c r="D1886" s="1" t="s">
        <v>9</v>
      </c>
      <c r="E1886" s="1" t="s">
        <v>9</v>
      </c>
      <c r="F1886" s="1" t="s">
        <v>9</v>
      </c>
      <c r="G1886" s="1" t="s">
        <v>9</v>
      </c>
      <c r="H1886" s="1" t="s">
        <v>9</v>
      </c>
      <c r="I1886" s="1" t="s">
        <v>9</v>
      </c>
      <c r="J1886" s="1" t="s">
        <v>9</v>
      </c>
      <c r="K1886" s="1" t="s">
        <v>9</v>
      </c>
      <c r="L1886" s="1" t="s">
        <v>9</v>
      </c>
      <c r="M1886" s="1" t="s">
        <v>9</v>
      </c>
      <c r="N1886" s="1" t="s">
        <v>9</v>
      </c>
      <c r="O1886" s="1" t="s">
        <v>9</v>
      </c>
      <c r="P1886" s="1" t="s">
        <v>9</v>
      </c>
      <c r="Q1886" s="1" t="s">
        <v>9</v>
      </c>
      <c r="R1886" s="1" t="s">
        <v>9</v>
      </c>
      <c r="S1886" s="1" t="s">
        <v>9</v>
      </c>
      <c r="T1886" s="1" t="s">
        <v>9</v>
      </c>
      <c r="U1886" s="1" t="s">
        <v>9</v>
      </c>
      <c r="V1886" s="1" t="s">
        <v>9</v>
      </c>
      <c r="W1886" s="1" t="s">
        <v>9</v>
      </c>
      <c r="X1886" s="1" t="s">
        <v>9</v>
      </c>
      <c r="Y1886" s="1" t="s">
        <v>9</v>
      </c>
      <c r="Z1886" s="1" t="s">
        <v>9</v>
      </c>
      <c r="AA1886" s="1" t="s">
        <v>9</v>
      </c>
    </row>
    <row r="1887" spans="2:27">
      <c r="B1887" s="1" t="s">
        <v>322</v>
      </c>
      <c r="C1887" s="1" t="s">
        <v>323</v>
      </c>
      <c r="D1887" s="1" t="s">
        <v>9</v>
      </c>
      <c r="E1887" s="1" t="s">
        <v>9</v>
      </c>
      <c r="F1887" s="1" t="s">
        <v>9</v>
      </c>
      <c r="G1887" s="1" t="s">
        <v>9</v>
      </c>
      <c r="H1887" s="1" t="s">
        <v>9</v>
      </c>
      <c r="I1887" s="1" t="s">
        <v>9</v>
      </c>
      <c r="J1887" s="1" t="s">
        <v>9</v>
      </c>
      <c r="K1887" s="1" t="s">
        <v>9</v>
      </c>
      <c r="L1887" s="1" t="s">
        <v>9</v>
      </c>
      <c r="M1887" s="1" t="s">
        <v>9</v>
      </c>
      <c r="N1887" s="1" t="s">
        <v>9</v>
      </c>
      <c r="O1887" s="1" t="s">
        <v>9</v>
      </c>
      <c r="P1887" s="1" t="s">
        <v>9</v>
      </c>
      <c r="Q1887" s="1" t="s">
        <v>9</v>
      </c>
      <c r="R1887" s="1" t="s">
        <v>9</v>
      </c>
      <c r="S1887" s="1" t="s">
        <v>9</v>
      </c>
      <c r="T1887" s="1" t="s">
        <v>9</v>
      </c>
      <c r="U1887" s="1" t="s">
        <v>9</v>
      </c>
      <c r="V1887" s="1" t="s">
        <v>9</v>
      </c>
      <c r="W1887" s="1" t="s">
        <v>9</v>
      </c>
      <c r="X1887" s="1" t="s">
        <v>9</v>
      </c>
      <c r="Y1887" s="1" t="s">
        <v>9</v>
      </c>
      <c r="Z1887" s="1" t="s">
        <v>9</v>
      </c>
      <c r="AA1887" s="1" t="s">
        <v>9</v>
      </c>
    </row>
    <row r="1888" spans="2:27">
      <c r="B1888" s="1" t="s">
        <v>324</v>
      </c>
      <c r="C1888" s="1" t="s">
        <v>325</v>
      </c>
      <c r="D1888" s="1" t="s">
        <v>9</v>
      </c>
      <c r="E1888" s="1" t="s">
        <v>9</v>
      </c>
      <c r="F1888" s="1" t="s">
        <v>9</v>
      </c>
      <c r="G1888" s="1" t="s">
        <v>9</v>
      </c>
      <c r="H1888" s="1" t="s">
        <v>9</v>
      </c>
      <c r="I1888" s="1" t="s">
        <v>9</v>
      </c>
      <c r="J1888" s="1" t="s">
        <v>9</v>
      </c>
      <c r="K1888" s="1" t="s">
        <v>9</v>
      </c>
      <c r="L1888" s="1" t="s">
        <v>9</v>
      </c>
      <c r="M1888" s="1" t="s">
        <v>9</v>
      </c>
      <c r="N1888" s="1" t="s">
        <v>9</v>
      </c>
      <c r="O1888" s="1" t="s">
        <v>9</v>
      </c>
      <c r="P1888" s="1" t="s">
        <v>9</v>
      </c>
      <c r="Q1888" s="1" t="s">
        <v>9</v>
      </c>
      <c r="R1888" s="1" t="s">
        <v>9</v>
      </c>
      <c r="S1888" s="1" t="s">
        <v>9</v>
      </c>
      <c r="T1888" s="1" t="s">
        <v>9</v>
      </c>
      <c r="U1888" s="1" t="s">
        <v>9</v>
      </c>
      <c r="V1888" s="1" t="s">
        <v>9</v>
      </c>
      <c r="W1888" s="1" t="s">
        <v>9</v>
      </c>
      <c r="X1888" s="1" t="s">
        <v>9</v>
      </c>
      <c r="Y1888" s="1" t="s">
        <v>9</v>
      </c>
      <c r="Z1888" s="1" t="s">
        <v>9</v>
      </c>
      <c r="AA1888" s="1" t="s">
        <v>9</v>
      </c>
    </row>
    <row r="1889" spans="2:27">
      <c r="B1889" s="1" t="s">
        <v>326</v>
      </c>
      <c r="C1889" s="1" t="s">
        <v>327</v>
      </c>
      <c r="D1889" s="1" t="s">
        <v>9</v>
      </c>
      <c r="E1889" s="1" t="s">
        <v>9</v>
      </c>
      <c r="F1889" s="1" t="s">
        <v>9</v>
      </c>
      <c r="G1889" s="1" t="s">
        <v>9</v>
      </c>
      <c r="H1889" s="1" t="s">
        <v>9</v>
      </c>
      <c r="I1889" s="1" t="s">
        <v>9</v>
      </c>
      <c r="J1889" s="1" t="s">
        <v>9</v>
      </c>
      <c r="K1889" s="1" t="s">
        <v>9</v>
      </c>
      <c r="L1889" s="1" t="s">
        <v>9</v>
      </c>
      <c r="M1889" s="1" t="s">
        <v>9</v>
      </c>
      <c r="N1889" s="1" t="s">
        <v>9</v>
      </c>
      <c r="O1889" s="1" t="s">
        <v>9</v>
      </c>
      <c r="P1889" s="1" t="s">
        <v>9</v>
      </c>
      <c r="Q1889" s="1" t="s">
        <v>9</v>
      </c>
      <c r="R1889" s="1" t="s">
        <v>9</v>
      </c>
      <c r="S1889" s="1" t="s">
        <v>9</v>
      </c>
      <c r="T1889" s="1" t="s">
        <v>9</v>
      </c>
      <c r="U1889" s="1" t="s">
        <v>9</v>
      </c>
      <c r="V1889" s="1" t="s">
        <v>9</v>
      </c>
      <c r="W1889" s="1" t="s">
        <v>9</v>
      </c>
      <c r="X1889" s="1" t="s">
        <v>9</v>
      </c>
      <c r="Y1889" s="1" t="s">
        <v>9</v>
      </c>
      <c r="Z1889" s="1" t="s">
        <v>9</v>
      </c>
      <c r="AA1889" s="1" t="s">
        <v>9</v>
      </c>
    </row>
    <row r="1890" spans="2:27">
      <c r="B1890" s="1" t="s">
        <v>328</v>
      </c>
      <c r="C1890" s="1" t="s">
        <v>329</v>
      </c>
      <c r="D1890" s="1" t="s">
        <v>9</v>
      </c>
      <c r="E1890" s="1" t="s">
        <v>9</v>
      </c>
      <c r="F1890" s="1" t="s">
        <v>9</v>
      </c>
      <c r="G1890" s="1" t="s">
        <v>9</v>
      </c>
      <c r="H1890" s="1" t="s">
        <v>9</v>
      </c>
      <c r="I1890" s="1" t="s">
        <v>9</v>
      </c>
      <c r="J1890" s="1" t="s">
        <v>9</v>
      </c>
      <c r="K1890" s="1" t="s">
        <v>9</v>
      </c>
      <c r="L1890" s="1" t="s">
        <v>9</v>
      </c>
      <c r="M1890" s="1" t="s">
        <v>9</v>
      </c>
      <c r="N1890" s="1" t="s">
        <v>9</v>
      </c>
      <c r="O1890" s="1" t="s">
        <v>9</v>
      </c>
      <c r="P1890" s="1" t="s">
        <v>9</v>
      </c>
      <c r="Q1890" s="1" t="s">
        <v>9</v>
      </c>
      <c r="R1890" s="1" t="s">
        <v>9</v>
      </c>
      <c r="S1890" s="1" t="s">
        <v>9</v>
      </c>
      <c r="T1890" s="1" t="s">
        <v>9</v>
      </c>
      <c r="U1890" s="1" t="s">
        <v>9</v>
      </c>
      <c r="V1890" s="1" t="s">
        <v>9</v>
      </c>
      <c r="W1890" s="1" t="s">
        <v>9</v>
      </c>
      <c r="X1890" s="1" t="s">
        <v>9</v>
      </c>
      <c r="Y1890" s="1" t="s">
        <v>9</v>
      </c>
      <c r="Z1890" s="1" t="s">
        <v>9</v>
      </c>
      <c r="AA1890" s="1" t="s">
        <v>9</v>
      </c>
    </row>
    <row r="1891" spans="2:27">
      <c r="B1891" s="1" t="s">
        <v>330</v>
      </c>
      <c r="C1891" s="1" t="s">
        <v>331</v>
      </c>
      <c r="D1891" s="1" t="s">
        <v>9</v>
      </c>
      <c r="E1891" s="1" t="s">
        <v>9</v>
      </c>
      <c r="F1891" s="1" t="s">
        <v>9</v>
      </c>
      <c r="G1891" s="1" t="s">
        <v>9</v>
      </c>
      <c r="H1891" s="1" t="s">
        <v>9</v>
      </c>
      <c r="I1891" s="1" t="s">
        <v>9</v>
      </c>
      <c r="J1891" s="1" t="s">
        <v>9</v>
      </c>
      <c r="K1891" s="1" t="s">
        <v>9</v>
      </c>
      <c r="L1891" s="1" t="s">
        <v>9</v>
      </c>
      <c r="M1891" s="1" t="s">
        <v>9</v>
      </c>
      <c r="N1891" s="1" t="s">
        <v>9</v>
      </c>
      <c r="O1891" s="1" t="s">
        <v>9</v>
      </c>
      <c r="P1891" s="1" t="s">
        <v>9</v>
      </c>
      <c r="Q1891" s="1" t="s">
        <v>9</v>
      </c>
      <c r="R1891" s="1" t="s">
        <v>9</v>
      </c>
      <c r="S1891" s="1" t="s">
        <v>9</v>
      </c>
      <c r="T1891" s="1" t="s">
        <v>9</v>
      </c>
      <c r="U1891" s="1" t="s">
        <v>9</v>
      </c>
      <c r="V1891" s="1" t="s">
        <v>9</v>
      </c>
      <c r="W1891" s="1" t="s">
        <v>9</v>
      </c>
      <c r="X1891" s="1" t="s">
        <v>9</v>
      </c>
      <c r="Y1891" s="1" t="s">
        <v>9</v>
      </c>
      <c r="Z1891" s="1" t="s">
        <v>9</v>
      </c>
      <c r="AA1891" s="1" t="s">
        <v>9</v>
      </c>
    </row>
    <row r="1892" spans="2:27">
      <c r="B1892" s="1" t="s">
        <v>332</v>
      </c>
      <c r="C1892" s="1" t="s">
        <v>333</v>
      </c>
      <c r="D1892" s="1" t="s">
        <v>9</v>
      </c>
      <c r="E1892" s="1" t="s">
        <v>9</v>
      </c>
      <c r="F1892" s="1" t="s">
        <v>9</v>
      </c>
      <c r="G1892" s="1" t="s">
        <v>9</v>
      </c>
      <c r="H1892" s="1" t="s">
        <v>9</v>
      </c>
      <c r="I1892" s="1" t="s">
        <v>9</v>
      </c>
      <c r="J1892" s="1" t="s">
        <v>9</v>
      </c>
      <c r="K1892" s="1" t="s">
        <v>9</v>
      </c>
      <c r="L1892" s="1" t="s">
        <v>9</v>
      </c>
      <c r="M1892" s="1" t="s">
        <v>9</v>
      </c>
      <c r="N1892" s="1" t="s">
        <v>9</v>
      </c>
      <c r="O1892" s="1" t="s">
        <v>9</v>
      </c>
      <c r="P1892" s="1" t="s">
        <v>9</v>
      </c>
      <c r="Q1892" s="1" t="s">
        <v>9</v>
      </c>
      <c r="R1892" s="1" t="s">
        <v>9</v>
      </c>
      <c r="S1892" s="1" t="s">
        <v>9</v>
      </c>
      <c r="T1892" s="1" t="s">
        <v>9</v>
      </c>
      <c r="U1892" s="1" t="s">
        <v>9</v>
      </c>
      <c r="V1892" s="1" t="s">
        <v>9</v>
      </c>
      <c r="W1892" s="1" t="s">
        <v>9</v>
      </c>
      <c r="X1892" s="1" t="s">
        <v>9</v>
      </c>
      <c r="Y1892" s="1" t="s">
        <v>9</v>
      </c>
      <c r="Z1892" s="1" t="s">
        <v>9</v>
      </c>
      <c r="AA1892" s="1" t="s">
        <v>9</v>
      </c>
    </row>
    <row r="1893" spans="2:27">
      <c r="B1893" s="1" t="s">
        <v>334</v>
      </c>
      <c r="C1893" s="1" t="s">
        <v>335</v>
      </c>
      <c r="D1893" s="1" t="s">
        <v>9</v>
      </c>
      <c r="E1893" s="1" t="s">
        <v>9</v>
      </c>
      <c r="F1893" s="1" t="s">
        <v>9</v>
      </c>
      <c r="G1893" s="1" t="s">
        <v>9</v>
      </c>
      <c r="H1893" s="1" t="s">
        <v>9</v>
      </c>
      <c r="I1893" s="1" t="s">
        <v>9</v>
      </c>
      <c r="J1893" s="1" t="s">
        <v>9</v>
      </c>
      <c r="K1893" s="1" t="s">
        <v>9</v>
      </c>
      <c r="L1893" s="1" t="s">
        <v>9</v>
      </c>
      <c r="M1893" s="1" t="s">
        <v>9</v>
      </c>
      <c r="N1893" s="1" t="s">
        <v>9</v>
      </c>
      <c r="O1893" s="1" t="s">
        <v>9</v>
      </c>
      <c r="P1893" s="1" t="s">
        <v>9</v>
      </c>
      <c r="Q1893" s="1" t="s">
        <v>9</v>
      </c>
      <c r="R1893" s="1" t="s">
        <v>9</v>
      </c>
      <c r="S1893" s="1" t="s">
        <v>9</v>
      </c>
      <c r="T1893" s="1" t="s">
        <v>9</v>
      </c>
      <c r="U1893" s="1" t="s">
        <v>9</v>
      </c>
      <c r="V1893" s="1" t="s">
        <v>9</v>
      </c>
      <c r="W1893" s="1" t="s">
        <v>9</v>
      </c>
      <c r="X1893" s="1" t="s">
        <v>9</v>
      </c>
      <c r="Y1893" s="1" t="s">
        <v>9</v>
      </c>
      <c r="Z1893" s="1" t="s">
        <v>9</v>
      </c>
      <c r="AA1893" s="1" t="s">
        <v>9</v>
      </c>
    </row>
    <row r="1894" spans="2:27">
      <c r="B1894" s="1" t="s">
        <v>336</v>
      </c>
      <c r="C1894" s="1" t="s">
        <v>337</v>
      </c>
      <c r="D1894" s="1" t="s">
        <v>9</v>
      </c>
      <c r="E1894" s="1" t="s">
        <v>9</v>
      </c>
      <c r="F1894" s="1" t="s">
        <v>9</v>
      </c>
      <c r="G1894" s="1" t="s">
        <v>9</v>
      </c>
      <c r="H1894" s="1" t="s">
        <v>9</v>
      </c>
      <c r="I1894" s="1" t="s">
        <v>9</v>
      </c>
      <c r="J1894" s="1" t="s">
        <v>9</v>
      </c>
      <c r="K1894" s="1" t="s">
        <v>9</v>
      </c>
      <c r="L1894" s="1" t="s">
        <v>9</v>
      </c>
      <c r="M1894" s="1" t="s">
        <v>9</v>
      </c>
      <c r="N1894" s="1" t="s">
        <v>9</v>
      </c>
      <c r="O1894" s="1" t="s">
        <v>9</v>
      </c>
      <c r="P1894" s="1" t="s">
        <v>9</v>
      </c>
      <c r="Q1894" s="1" t="s">
        <v>9</v>
      </c>
      <c r="R1894" s="1" t="s">
        <v>9</v>
      </c>
      <c r="S1894" s="1" t="s">
        <v>9</v>
      </c>
      <c r="T1894" s="1" t="s">
        <v>9</v>
      </c>
      <c r="U1894" s="1" t="s">
        <v>9</v>
      </c>
      <c r="V1894" s="1" t="s">
        <v>9</v>
      </c>
      <c r="W1894" s="1" t="s">
        <v>9</v>
      </c>
      <c r="X1894" s="1" t="s">
        <v>9</v>
      </c>
      <c r="Y1894" s="1" t="s">
        <v>9</v>
      </c>
      <c r="Z1894" s="1" t="s">
        <v>9</v>
      </c>
      <c r="AA1894" s="1" t="s">
        <v>9</v>
      </c>
    </row>
    <row r="1895" spans="2:27">
      <c r="B1895" s="1" t="s">
        <v>338</v>
      </c>
      <c r="C1895" s="1" t="s">
        <v>339</v>
      </c>
      <c r="D1895" s="1" t="s">
        <v>9</v>
      </c>
      <c r="E1895" s="1" t="s">
        <v>9</v>
      </c>
      <c r="F1895" s="1" t="s">
        <v>9</v>
      </c>
      <c r="G1895" s="1" t="s">
        <v>9</v>
      </c>
      <c r="H1895" s="1" t="s">
        <v>9</v>
      </c>
      <c r="I1895" s="1" t="s">
        <v>9</v>
      </c>
      <c r="J1895" s="1" t="s">
        <v>9</v>
      </c>
      <c r="K1895" s="1" t="s">
        <v>9</v>
      </c>
      <c r="L1895" s="1" t="s">
        <v>9</v>
      </c>
      <c r="M1895" s="1" t="s">
        <v>9</v>
      </c>
      <c r="N1895" s="1" t="s">
        <v>9</v>
      </c>
      <c r="O1895" s="1" t="s">
        <v>9</v>
      </c>
      <c r="P1895" s="1" t="s">
        <v>9</v>
      </c>
      <c r="Q1895" s="1" t="s">
        <v>9</v>
      </c>
      <c r="R1895" s="1" t="s">
        <v>9</v>
      </c>
      <c r="S1895" s="1" t="s">
        <v>9</v>
      </c>
      <c r="T1895" s="1" t="s">
        <v>9</v>
      </c>
      <c r="U1895" s="1" t="s">
        <v>9</v>
      </c>
      <c r="V1895" s="1" t="s">
        <v>9</v>
      </c>
      <c r="W1895" s="1" t="s">
        <v>9</v>
      </c>
      <c r="X1895" s="1" t="s">
        <v>9</v>
      </c>
      <c r="Y1895" s="1" t="s">
        <v>9</v>
      </c>
      <c r="Z1895" s="1" t="s">
        <v>9</v>
      </c>
      <c r="AA1895" s="1" t="s">
        <v>9</v>
      </c>
    </row>
    <row r="1896" spans="2:27">
      <c r="B1896" s="1" t="s">
        <v>340</v>
      </c>
      <c r="C1896" s="1" t="s">
        <v>341</v>
      </c>
      <c r="D1896" s="1" t="s">
        <v>9</v>
      </c>
      <c r="E1896" s="1" t="s">
        <v>9</v>
      </c>
      <c r="F1896" s="1" t="s">
        <v>9</v>
      </c>
      <c r="G1896" s="1" t="s">
        <v>9</v>
      </c>
      <c r="H1896" s="1" t="s">
        <v>9</v>
      </c>
      <c r="I1896" s="1" t="s">
        <v>9</v>
      </c>
      <c r="J1896" s="1" t="s">
        <v>9</v>
      </c>
      <c r="K1896" s="1" t="s">
        <v>9</v>
      </c>
      <c r="L1896" s="1" t="s">
        <v>9</v>
      </c>
      <c r="M1896" s="1" t="s">
        <v>9</v>
      </c>
      <c r="N1896" s="1" t="s">
        <v>9</v>
      </c>
      <c r="O1896" s="1" t="s">
        <v>9</v>
      </c>
      <c r="P1896" s="1" t="s">
        <v>9</v>
      </c>
      <c r="Q1896" s="1" t="s">
        <v>9</v>
      </c>
      <c r="R1896" s="1" t="s">
        <v>9</v>
      </c>
      <c r="S1896" s="1" t="s">
        <v>9</v>
      </c>
      <c r="T1896" s="1" t="s">
        <v>9</v>
      </c>
      <c r="U1896" s="1" t="s">
        <v>9</v>
      </c>
      <c r="V1896" s="1" t="s">
        <v>9</v>
      </c>
      <c r="W1896" s="1" t="s">
        <v>9</v>
      </c>
      <c r="X1896" s="1" t="s">
        <v>9</v>
      </c>
      <c r="Y1896" s="1" t="s">
        <v>9</v>
      </c>
      <c r="Z1896" s="1" t="s">
        <v>9</v>
      </c>
      <c r="AA1896" s="1" t="s">
        <v>9</v>
      </c>
    </row>
    <row r="1897" spans="2:27">
      <c r="B1897" s="1" t="s">
        <v>342</v>
      </c>
      <c r="C1897" s="1" t="s">
        <v>343</v>
      </c>
      <c r="D1897" s="1" t="s">
        <v>9</v>
      </c>
      <c r="E1897" s="1" t="s">
        <v>9</v>
      </c>
      <c r="F1897" s="1" t="s">
        <v>9</v>
      </c>
      <c r="G1897" s="1">
        <v>738</v>
      </c>
      <c r="H1897" s="1">
        <v>1446</v>
      </c>
      <c r="I1897" s="1">
        <v>839</v>
      </c>
      <c r="J1897" s="1">
        <v>2346</v>
      </c>
      <c r="K1897" s="1">
        <v>1880</v>
      </c>
      <c r="L1897" s="1">
        <v>1494</v>
      </c>
      <c r="M1897" s="1">
        <v>2292</v>
      </c>
      <c r="N1897" s="1">
        <v>3845</v>
      </c>
      <c r="O1897" s="1">
        <v>3200</v>
      </c>
      <c r="P1897" s="1">
        <v>6345</v>
      </c>
      <c r="Q1897" s="1">
        <v>6301</v>
      </c>
      <c r="R1897" s="1">
        <v>8852</v>
      </c>
      <c r="S1897" s="1">
        <v>4799</v>
      </c>
      <c r="T1897" s="1">
        <v>4076</v>
      </c>
      <c r="U1897" s="1">
        <v>6812</v>
      </c>
      <c r="V1897" s="1">
        <v>8653</v>
      </c>
      <c r="W1897" s="1">
        <v>8971</v>
      </c>
      <c r="X1897" s="1">
        <v>10609</v>
      </c>
      <c r="Y1897" s="1">
        <v>7578</v>
      </c>
      <c r="Z1897" s="1">
        <v>7820</v>
      </c>
      <c r="AA1897" s="1" t="s">
        <v>9</v>
      </c>
    </row>
    <row r="1898" spans="2:27">
      <c r="B1898" s="1" t="s">
        <v>344</v>
      </c>
      <c r="C1898" s="1" t="s">
        <v>345</v>
      </c>
      <c r="D1898" s="1" t="s">
        <v>9</v>
      </c>
      <c r="E1898" s="1" t="s">
        <v>9</v>
      </c>
      <c r="F1898" s="1" t="s">
        <v>9</v>
      </c>
      <c r="G1898" s="1" t="s">
        <v>9</v>
      </c>
      <c r="H1898" s="1" t="s">
        <v>9</v>
      </c>
      <c r="I1898" s="1" t="s">
        <v>9</v>
      </c>
      <c r="J1898" s="1" t="s">
        <v>9</v>
      </c>
      <c r="K1898" s="1" t="s">
        <v>9</v>
      </c>
      <c r="L1898" s="1" t="s">
        <v>9</v>
      </c>
      <c r="M1898" s="1" t="s">
        <v>9</v>
      </c>
      <c r="N1898" s="1" t="s">
        <v>9</v>
      </c>
      <c r="O1898" s="1" t="s">
        <v>9</v>
      </c>
      <c r="P1898" s="1" t="s">
        <v>9</v>
      </c>
      <c r="Q1898" s="1" t="s">
        <v>9</v>
      </c>
      <c r="R1898" s="1" t="s">
        <v>9</v>
      </c>
      <c r="S1898" s="1" t="s">
        <v>9</v>
      </c>
      <c r="T1898" s="1" t="s">
        <v>9</v>
      </c>
      <c r="U1898" s="1" t="s">
        <v>9</v>
      </c>
      <c r="V1898" s="1" t="s">
        <v>9</v>
      </c>
      <c r="W1898" s="1" t="s">
        <v>9</v>
      </c>
      <c r="X1898" s="1" t="s">
        <v>9</v>
      </c>
      <c r="Y1898" s="1" t="s">
        <v>9</v>
      </c>
      <c r="Z1898" s="1" t="s">
        <v>9</v>
      </c>
      <c r="AA1898" s="1" t="s">
        <v>9</v>
      </c>
    </row>
    <row r="1899" spans="2:27">
      <c r="B1899" s="1" t="s">
        <v>346</v>
      </c>
      <c r="C1899" s="1" t="s">
        <v>347</v>
      </c>
      <c r="D1899" s="1" t="s">
        <v>9</v>
      </c>
      <c r="E1899" s="1" t="s">
        <v>9</v>
      </c>
      <c r="F1899" s="1" t="s">
        <v>9</v>
      </c>
      <c r="G1899" s="1">
        <v>500</v>
      </c>
      <c r="H1899" s="1">
        <v>1208</v>
      </c>
      <c r="I1899" s="1">
        <v>601</v>
      </c>
      <c r="J1899" s="1">
        <v>987</v>
      </c>
      <c r="K1899" s="1">
        <v>1219</v>
      </c>
      <c r="L1899" s="1">
        <v>990</v>
      </c>
      <c r="M1899" s="1">
        <v>1361</v>
      </c>
      <c r="N1899" s="1">
        <v>3585</v>
      </c>
      <c r="O1899" s="1">
        <v>3003</v>
      </c>
      <c r="P1899" s="1">
        <v>5963</v>
      </c>
      <c r="Q1899" s="1">
        <v>5380</v>
      </c>
      <c r="R1899" s="1">
        <v>7735</v>
      </c>
      <c r="S1899" s="1">
        <v>4496</v>
      </c>
      <c r="T1899" s="1">
        <v>3554</v>
      </c>
      <c r="U1899" s="1">
        <v>5033</v>
      </c>
      <c r="V1899" s="1">
        <v>5841</v>
      </c>
      <c r="W1899" s="1">
        <v>6426</v>
      </c>
      <c r="X1899" s="1">
        <v>7211</v>
      </c>
      <c r="Y1899" s="1">
        <v>3453</v>
      </c>
      <c r="Z1899" s="1">
        <v>3449</v>
      </c>
      <c r="AA1899" s="1" t="s">
        <v>9</v>
      </c>
    </row>
    <row r="1900" spans="2:27">
      <c r="B1900" s="1" t="s">
        <v>348</v>
      </c>
      <c r="C1900" s="1" t="s">
        <v>349</v>
      </c>
      <c r="D1900" s="1" t="s">
        <v>9</v>
      </c>
      <c r="E1900" s="1" t="s">
        <v>9</v>
      </c>
      <c r="F1900" s="1" t="s">
        <v>9</v>
      </c>
      <c r="G1900" s="1" t="s">
        <v>9</v>
      </c>
      <c r="H1900" s="1" t="s">
        <v>9</v>
      </c>
      <c r="I1900" s="1" t="s">
        <v>9</v>
      </c>
      <c r="J1900" s="1" t="s">
        <v>9</v>
      </c>
      <c r="K1900" s="1" t="s">
        <v>9</v>
      </c>
      <c r="L1900" s="1" t="s">
        <v>9</v>
      </c>
      <c r="M1900" s="1" t="s">
        <v>9</v>
      </c>
      <c r="N1900" s="1" t="s">
        <v>9</v>
      </c>
      <c r="O1900" s="1" t="s">
        <v>9</v>
      </c>
      <c r="P1900" s="1" t="s">
        <v>9</v>
      </c>
      <c r="Q1900" s="1" t="s">
        <v>9</v>
      </c>
      <c r="R1900" s="1" t="s">
        <v>9</v>
      </c>
      <c r="S1900" s="1" t="s">
        <v>9</v>
      </c>
      <c r="T1900" s="1" t="s">
        <v>9</v>
      </c>
      <c r="U1900" s="1" t="s">
        <v>9</v>
      </c>
      <c r="V1900" s="1" t="s">
        <v>9</v>
      </c>
      <c r="W1900" s="1" t="s">
        <v>9</v>
      </c>
      <c r="X1900" s="1" t="s">
        <v>9</v>
      </c>
      <c r="Y1900" s="1" t="s">
        <v>9</v>
      </c>
      <c r="Z1900" s="1" t="s">
        <v>9</v>
      </c>
      <c r="AA1900" s="1" t="s">
        <v>9</v>
      </c>
    </row>
    <row r="1901" spans="2:27">
      <c r="B1901" s="1" t="s">
        <v>350</v>
      </c>
      <c r="C1901" s="1" t="s">
        <v>351</v>
      </c>
      <c r="D1901" s="1" t="s">
        <v>9</v>
      </c>
      <c r="E1901" s="1" t="s">
        <v>9</v>
      </c>
      <c r="F1901" s="1" t="s">
        <v>9</v>
      </c>
      <c r="G1901" s="1">
        <v>238</v>
      </c>
      <c r="H1901" s="1">
        <v>238</v>
      </c>
      <c r="I1901" s="1">
        <v>238</v>
      </c>
      <c r="J1901" s="1">
        <v>1359</v>
      </c>
      <c r="K1901" s="1">
        <v>661</v>
      </c>
      <c r="L1901" s="1">
        <v>504</v>
      </c>
      <c r="M1901" s="1">
        <v>931</v>
      </c>
      <c r="N1901" s="1">
        <v>260</v>
      </c>
      <c r="O1901" s="1">
        <v>197</v>
      </c>
      <c r="P1901" s="1">
        <v>382</v>
      </c>
      <c r="Q1901" s="1">
        <v>921</v>
      </c>
      <c r="R1901" s="1">
        <v>1117</v>
      </c>
      <c r="S1901" s="1">
        <v>303</v>
      </c>
      <c r="T1901" s="1">
        <v>522</v>
      </c>
      <c r="U1901" s="1">
        <v>1779</v>
      </c>
      <c r="V1901" s="1">
        <v>2812</v>
      </c>
      <c r="W1901" s="1">
        <v>2545</v>
      </c>
      <c r="X1901" s="1">
        <v>3398</v>
      </c>
      <c r="Y1901" s="1">
        <v>4125</v>
      </c>
      <c r="Z1901" s="1">
        <v>4371</v>
      </c>
      <c r="AA1901" s="1" t="s">
        <v>9</v>
      </c>
    </row>
    <row r="1902" spans="2:27">
      <c r="B1902" s="1" t="s">
        <v>352</v>
      </c>
      <c r="C1902" s="1" t="s">
        <v>353</v>
      </c>
      <c r="D1902" s="1" t="s">
        <v>9</v>
      </c>
      <c r="E1902" s="1" t="s">
        <v>9</v>
      </c>
      <c r="F1902" s="1" t="s">
        <v>9</v>
      </c>
      <c r="G1902" s="1" t="s">
        <v>9</v>
      </c>
      <c r="H1902" s="1" t="s">
        <v>9</v>
      </c>
      <c r="I1902" s="1" t="s">
        <v>9</v>
      </c>
      <c r="J1902" s="1" t="s">
        <v>9</v>
      </c>
      <c r="K1902" s="1" t="s">
        <v>9</v>
      </c>
      <c r="L1902" s="1" t="s">
        <v>9</v>
      </c>
      <c r="M1902" s="1" t="s">
        <v>9</v>
      </c>
      <c r="N1902" s="1" t="s">
        <v>9</v>
      </c>
      <c r="O1902" s="1" t="s">
        <v>9</v>
      </c>
      <c r="P1902" s="1" t="s">
        <v>9</v>
      </c>
      <c r="Q1902" s="1" t="s">
        <v>9</v>
      </c>
      <c r="R1902" s="1" t="s">
        <v>9</v>
      </c>
      <c r="S1902" s="1" t="s">
        <v>9</v>
      </c>
      <c r="T1902" s="1" t="s">
        <v>9</v>
      </c>
      <c r="U1902" s="1" t="s">
        <v>9</v>
      </c>
      <c r="V1902" s="1" t="s">
        <v>9</v>
      </c>
      <c r="W1902" s="1" t="s">
        <v>9</v>
      </c>
      <c r="X1902" s="1" t="s">
        <v>9</v>
      </c>
      <c r="Y1902" s="1" t="s">
        <v>9</v>
      </c>
      <c r="Z1902" s="1" t="s">
        <v>9</v>
      </c>
      <c r="AA1902" s="1" t="s">
        <v>9</v>
      </c>
    </row>
    <row r="1903" spans="2:27">
      <c r="B1903" s="1" t="s">
        <v>354</v>
      </c>
      <c r="C1903" s="1" t="s">
        <v>355</v>
      </c>
      <c r="D1903" s="1" t="s">
        <v>9</v>
      </c>
      <c r="E1903" s="1" t="s">
        <v>9</v>
      </c>
      <c r="F1903" s="1" t="s">
        <v>9</v>
      </c>
      <c r="G1903" s="1" t="s">
        <v>9</v>
      </c>
      <c r="H1903" s="1" t="s">
        <v>9</v>
      </c>
      <c r="I1903" s="1" t="s">
        <v>9</v>
      </c>
      <c r="J1903" s="1" t="s">
        <v>9</v>
      </c>
      <c r="K1903" s="1" t="s">
        <v>9</v>
      </c>
      <c r="L1903" s="1" t="s">
        <v>9</v>
      </c>
      <c r="M1903" s="1" t="s">
        <v>9</v>
      </c>
      <c r="N1903" s="1" t="s">
        <v>9</v>
      </c>
      <c r="O1903" s="1" t="s">
        <v>9</v>
      </c>
      <c r="P1903" s="1" t="s">
        <v>9</v>
      </c>
      <c r="Q1903" s="1" t="s">
        <v>9</v>
      </c>
      <c r="R1903" s="1" t="s">
        <v>9</v>
      </c>
      <c r="S1903" s="1" t="s">
        <v>9</v>
      </c>
      <c r="T1903" s="1" t="s">
        <v>9</v>
      </c>
      <c r="U1903" s="1" t="s">
        <v>9</v>
      </c>
      <c r="V1903" s="1" t="s">
        <v>9</v>
      </c>
      <c r="W1903" s="1" t="s">
        <v>9</v>
      </c>
      <c r="X1903" s="1" t="s">
        <v>9</v>
      </c>
      <c r="Y1903" s="1" t="s">
        <v>9</v>
      </c>
      <c r="Z1903" s="1" t="s">
        <v>9</v>
      </c>
      <c r="AA1903" s="1" t="s">
        <v>9</v>
      </c>
    </row>
    <row r="1904" spans="2:27">
      <c r="B1904" s="1" t="s">
        <v>356</v>
      </c>
      <c r="C1904" s="1" t="s">
        <v>357</v>
      </c>
      <c r="D1904" s="1" t="s">
        <v>9</v>
      </c>
      <c r="E1904" s="1" t="s">
        <v>9</v>
      </c>
      <c r="F1904" s="1" t="s">
        <v>9</v>
      </c>
      <c r="G1904" s="1" t="s">
        <v>9</v>
      </c>
      <c r="H1904" s="1" t="s">
        <v>9</v>
      </c>
      <c r="I1904" s="1" t="s">
        <v>9</v>
      </c>
      <c r="J1904" s="1" t="s">
        <v>9</v>
      </c>
      <c r="K1904" s="1" t="s">
        <v>9</v>
      </c>
      <c r="L1904" s="1" t="s">
        <v>9</v>
      </c>
      <c r="M1904" s="1" t="s">
        <v>9</v>
      </c>
      <c r="N1904" s="1" t="s">
        <v>9</v>
      </c>
      <c r="O1904" s="1" t="s">
        <v>9</v>
      </c>
      <c r="P1904" s="1" t="s">
        <v>9</v>
      </c>
      <c r="Q1904" s="1" t="s">
        <v>9</v>
      </c>
      <c r="R1904" s="1" t="s">
        <v>9</v>
      </c>
      <c r="S1904" s="1" t="s">
        <v>9</v>
      </c>
      <c r="T1904" s="1" t="s">
        <v>9</v>
      </c>
      <c r="U1904" s="1" t="s">
        <v>9</v>
      </c>
      <c r="V1904" s="1" t="s">
        <v>9</v>
      </c>
      <c r="W1904" s="1" t="s">
        <v>9</v>
      </c>
      <c r="X1904" s="1" t="s">
        <v>9</v>
      </c>
      <c r="Y1904" s="1" t="s">
        <v>9</v>
      </c>
      <c r="Z1904" s="1" t="s">
        <v>9</v>
      </c>
      <c r="AA1904" s="1" t="s">
        <v>9</v>
      </c>
    </row>
    <row r="1905" spans="2:27">
      <c r="B1905" s="1" t="s">
        <v>358</v>
      </c>
      <c r="C1905" s="1" t="s">
        <v>359</v>
      </c>
      <c r="D1905" s="1" t="s">
        <v>9</v>
      </c>
      <c r="E1905" s="1" t="s">
        <v>9</v>
      </c>
      <c r="F1905" s="1" t="s">
        <v>9</v>
      </c>
      <c r="G1905" s="1" t="s">
        <v>9</v>
      </c>
      <c r="H1905" s="1" t="s">
        <v>9</v>
      </c>
      <c r="I1905" s="1" t="s">
        <v>9</v>
      </c>
      <c r="J1905" s="1" t="s">
        <v>9</v>
      </c>
      <c r="K1905" s="1" t="s">
        <v>9</v>
      </c>
      <c r="L1905" s="1" t="s">
        <v>9</v>
      </c>
      <c r="M1905" s="1" t="s">
        <v>9</v>
      </c>
      <c r="N1905" s="1" t="s">
        <v>9</v>
      </c>
      <c r="O1905" s="1" t="s">
        <v>9</v>
      </c>
      <c r="P1905" s="1" t="s">
        <v>9</v>
      </c>
      <c r="Q1905" s="1" t="s">
        <v>9</v>
      </c>
      <c r="R1905" s="1" t="s">
        <v>9</v>
      </c>
      <c r="S1905" s="1" t="s">
        <v>9</v>
      </c>
      <c r="T1905" s="1" t="s">
        <v>9</v>
      </c>
      <c r="U1905" s="1" t="s">
        <v>9</v>
      </c>
      <c r="V1905" s="1" t="s">
        <v>9</v>
      </c>
      <c r="W1905" s="1" t="s">
        <v>9</v>
      </c>
      <c r="X1905" s="1" t="s">
        <v>9</v>
      </c>
      <c r="Y1905" s="1" t="s">
        <v>9</v>
      </c>
      <c r="Z1905" s="1" t="s">
        <v>9</v>
      </c>
      <c r="AA1905" s="1" t="s">
        <v>9</v>
      </c>
    </row>
    <row r="1906" spans="2:27">
      <c r="B1906" s="1" t="s">
        <v>228</v>
      </c>
      <c r="C1906" s="1" t="s">
        <v>229</v>
      </c>
      <c r="D1906" s="1" t="s">
        <v>9</v>
      </c>
      <c r="E1906" s="1" t="s">
        <v>9</v>
      </c>
      <c r="F1906" s="1" t="s">
        <v>9</v>
      </c>
      <c r="G1906" s="1">
        <v>-6363</v>
      </c>
      <c r="H1906" s="1">
        <v>-2605</v>
      </c>
      <c r="I1906" s="1">
        <v>2323</v>
      </c>
      <c r="J1906" s="1">
        <v>6354</v>
      </c>
      <c r="K1906" s="1">
        <v>13509</v>
      </c>
      <c r="L1906" s="1">
        <v>18273</v>
      </c>
      <c r="M1906" s="1">
        <v>39994</v>
      </c>
      <c r="N1906" s="1">
        <v>86065</v>
      </c>
      <c r="O1906" s="1">
        <v>99915</v>
      </c>
      <c r="P1906" s="1">
        <v>71626</v>
      </c>
      <c r="Q1906" s="1">
        <v>81991</v>
      </c>
      <c r="R1906" s="1">
        <v>105781</v>
      </c>
      <c r="S1906" s="1">
        <v>110052</v>
      </c>
      <c r="T1906" s="1">
        <v>150298</v>
      </c>
      <c r="U1906" s="1">
        <v>157811</v>
      </c>
      <c r="V1906" s="1">
        <v>142103</v>
      </c>
      <c r="W1906" s="1">
        <v>125166</v>
      </c>
      <c r="X1906" s="1">
        <v>111692</v>
      </c>
      <c r="Y1906" s="1">
        <v>92355</v>
      </c>
      <c r="Z1906" s="1">
        <v>95595</v>
      </c>
      <c r="AA1906" s="1" t="s">
        <v>9</v>
      </c>
    </row>
    <row r="1907" spans="2:27">
      <c r="B1907" s="1" t="s">
        <v>230</v>
      </c>
    </row>
    <row r="1908" spans="2:27">
      <c r="B1908" s="1" t="s">
        <v>294</v>
      </c>
      <c r="C1908" s="1" t="s">
        <v>295</v>
      </c>
      <c r="D1908" s="1" t="s">
        <v>9</v>
      </c>
      <c r="E1908" s="1" t="s">
        <v>9</v>
      </c>
      <c r="F1908" s="1" t="s">
        <v>9</v>
      </c>
      <c r="G1908" s="1">
        <v>3360</v>
      </c>
      <c r="H1908" s="1">
        <v>4082</v>
      </c>
      <c r="I1908" s="1">
        <v>6338</v>
      </c>
      <c r="J1908" s="1">
        <v>9468</v>
      </c>
      <c r="K1908" s="1">
        <v>13021</v>
      </c>
      <c r="L1908" s="1">
        <v>13805</v>
      </c>
      <c r="M1908" s="1">
        <v>16699</v>
      </c>
      <c r="N1908" s="1">
        <v>20849</v>
      </c>
      <c r="O1908" s="1">
        <v>29836</v>
      </c>
      <c r="P1908" s="1">
        <v>32412</v>
      </c>
      <c r="Q1908" s="1">
        <v>40015</v>
      </c>
      <c r="R1908" s="1">
        <v>48553</v>
      </c>
      <c r="S1908" s="1">
        <v>49718</v>
      </c>
      <c r="T1908" s="1">
        <v>69850</v>
      </c>
      <c r="U1908" s="1">
        <v>77922</v>
      </c>
      <c r="V1908" s="1">
        <v>72612</v>
      </c>
      <c r="W1908" s="1">
        <v>59505</v>
      </c>
      <c r="X1908" s="1">
        <v>54759</v>
      </c>
      <c r="Y1908" s="1">
        <v>54828</v>
      </c>
      <c r="Z1908" s="1">
        <v>54321</v>
      </c>
      <c r="AA1908" s="1" t="s">
        <v>9</v>
      </c>
    </row>
    <row r="1909" spans="2:27">
      <c r="B1909" s="1" t="s">
        <v>296</v>
      </c>
      <c r="C1909" s="1" t="s">
        <v>297</v>
      </c>
      <c r="D1909" s="1" t="s">
        <v>9</v>
      </c>
      <c r="E1909" s="1" t="s">
        <v>9</v>
      </c>
      <c r="F1909" s="1" t="s">
        <v>9</v>
      </c>
      <c r="G1909" s="1">
        <v>3360</v>
      </c>
      <c r="H1909" s="1">
        <v>4082</v>
      </c>
      <c r="I1909" s="1">
        <v>6338</v>
      </c>
      <c r="J1909" s="1">
        <v>9468</v>
      </c>
      <c r="K1909" s="1">
        <v>13021</v>
      </c>
      <c r="L1909" s="1">
        <v>13805</v>
      </c>
      <c r="M1909" s="1">
        <v>16699</v>
      </c>
      <c r="N1909" s="1">
        <v>20849</v>
      </c>
      <c r="O1909" s="1">
        <v>29836</v>
      </c>
      <c r="P1909" s="1">
        <v>32412</v>
      </c>
      <c r="Q1909" s="1">
        <v>40015</v>
      </c>
      <c r="R1909" s="1">
        <v>48553</v>
      </c>
      <c r="S1909" s="1">
        <v>49718</v>
      </c>
      <c r="T1909" s="1">
        <v>69850</v>
      </c>
      <c r="U1909" s="1">
        <v>77922</v>
      </c>
      <c r="V1909" s="1">
        <v>72612</v>
      </c>
      <c r="W1909" s="1">
        <v>59505</v>
      </c>
      <c r="X1909" s="1">
        <v>54759</v>
      </c>
      <c r="Y1909" s="1">
        <v>54828</v>
      </c>
      <c r="Z1909" s="1">
        <v>54321</v>
      </c>
      <c r="AA1909" s="1" t="s">
        <v>9</v>
      </c>
    </row>
    <row r="1910" spans="2:27">
      <c r="B1910" s="1" t="s">
        <v>298</v>
      </c>
      <c r="C1910" s="1" t="s">
        <v>299</v>
      </c>
      <c r="D1910" s="1" t="s">
        <v>9</v>
      </c>
      <c r="E1910" s="1" t="s">
        <v>9</v>
      </c>
      <c r="F1910" s="1" t="s">
        <v>9</v>
      </c>
      <c r="G1910" s="1" t="s">
        <v>9</v>
      </c>
      <c r="H1910" s="1" t="s">
        <v>9</v>
      </c>
      <c r="I1910" s="1" t="s">
        <v>9</v>
      </c>
      <c r="J1910" s="1" t="s">
        <v>9</v>
      </c>
      <c r="K1910" s="1" t="s">
        <v>9</v>
      </c>
      <c r="L1910" s="1" t="s">
        <v>9</v>
      </c>
      <c r="M1910" s="1" t="s">
        <v>9</v>
      </c>
      <c r="N1910" s="1" t="s">
        <v>9</v>
      </c>
      <c r="O1910" s="1" t="s">
        <v>9</v>
      </c>
      <c r="P1910" s="1" t="s">
        <v>9</v>
      </c>
      <c r="Q1910" s="1" t="s">
        <v>9</v>
      </c>
      <c r="R1910" s="1" t="s">
        <v>9</v>
      </c>
      <c r="S1910" s="1" t="s">
        <v>9</v>
      </c>
      <c r="T1910" s="1" t="s">
        <v>9</v>
      </c>
      <c r="U1910" s="1" t="s">
        <v>9</v>
      </c>
      <c r="V1910" s="1" t="s">
        <v>9</v>
      </c>
      <c r="W1910" s="1" t="s">
        <v>9</v>
      </c>
      <c r="X1910" s="1" t="s">
        <v>9</v>
      </c>
      <c r="Y1910" s="1" t="s">
        <v>9</v>
      </c>
      <c r="Z1910" s="1" t="s">
        <v>9</v>
      </c>
      <c r="AA1910" s="1" t="s">
        <v>9</v>
      </c>
    </row>
    <row r="1911" spans="2:27">
      <c r="B1911" s="1" t="s">
        <v>300</v>
      </c>
      <c r="C1911" s="1" t="s">
        <v>301</v>
      </c>
      <c r="D1911" s="1" t="s">
        <v>9</v>
      </c>
      <c r="E1911" s="1" t="s">
        <v>9</v>
      </c>
      <c r="F1911" s="1" t="s">
        <v>9</v>
      </c>
      <c r="G1911" s="1" t="s">
        <v>9</v>
      </c>
      <c r="H1911" s="1" t="s">
        <v>9</v>
      </c>
      <c r="I1911" s="1" t="s">
        <v>9</v>
      </c>
      <c r="J1911" s="1" t="s">
        <v>9</v>
      </c>
      <c r="K1911" s="1" t="s">
        <v>9</v>
      </c>
      <c r="L1911" s="1" t="s">
        <v>9</v>
      </c>
      <c r="M1911" s="1" t="s">
        <v>9</v>
      </c>
      <c r="N1911" s="1" t="s">
        <v>9</v>
      </c>
      <c r="O1911" s="1" t="s">
        <v>9</v>
      </c>
      <c r="P1911" s="1" t="s">
        <v>9</v>
      </c>
      <c r="Q1911" s="1" t="s">
        <v>9</v>
      </c>
      <c r="R1911" s="1" t="s">
        <v>9</v>
      </c>
      <c r="S1911" s="1" t="s">
        <v>9</v>
      </c>
      <c r="T1911" s="1" t="s">
        <v>9</v>
      </c>
      <c r="U1911" s="1" t="s">
        <v>9</v>
      </c>
      <c r="V1911" s="1" t="s">
        <v>9</v>
      </c>
      <c r="W1911" s="1" t="s">
        <v>9</v>
      </c>
      <c r="X1911" s="1" t="s">
        <v>9</v>
      </c>
      <c r="Y1911" s="1" t="s">
        <v>9</v>
      </c>
      <c r="Z1911" s="1" t="s">
        <v>9</v>
      </c>
      <c r="AA1911" s="1" t="s">
        <v>9</v>
      </c>
    </row>
    <row r="1912" spans="2:27">
      <c r="B1912" s="1" t="s">
        <v>302</v>
      </c>
      <c r="C1912" s="1" t="s">
        <v>240</v>
      </c>
      <c r="D1912" s="1" t="s">
        <v>9</v>
      </c>
      <c r="E1912" s="1" t="s">
        <v>9</v>
      </c>
      <c r="F1912" s="1" t="s">
        <v>9</v>
      </c>
      <c r="G1912" s="1" t="s">
        <v>9</v>
      </c>
      <c r="H1912" s="1" t="s">
        <v>9</v>
      </c>
      <c r="I1912" s="1" t="s">
        <v>9</v>
      </c>
      <c r="J1912" s="1" t="s">
        <v>9</v>
      </c>
      <c r="K1912" s="1" t="s">
        <v>9</v>
      </c>
      <c r="L1912" s="1" t="s">
        <v>9</v>
      </c>
      <c r="M1912" s="1" t="s">
        <v>9</v>
      </c>
      <c r="N1912" s="1" t="s">
        <v>9</v>
      </c>
      <c r="O1912" s="1" t="s">
        <v>9</v>
      </c>
      <c r="P1912" s="1" t="s">
        <v>9</v>
      </c>
      <c r="Q1912" s="1" t="s">
        <v>9</v>
      </c>
      <c r="R1912" s="1" t="s">
        <v>9</v>
      </c>
      <c r="S1912" s="1" t="s">
        <v>9</v>
      </c>
      <c r="T1912" s="1" t="s">
        <v>9</v>
      </c>
      <c r="U1912" s="1" t="s">
        <v>9</v>
      </c>
      <c r="V1912" s="1" t="s">
        <v>9</v>
      </c>
      <c r="W1912" s="1" t="s">
        <v>9</v>
      </c>
      <c r="X1912" s="1" t="s">
        <v>9</v>
      </c>
      <c r="Y1912" s="1" t="s">
        <v>9</v>
      </c>
      <c r="Z1912" s="1" t="s">
        <v>9</v>
      </c>
      <c r="AA1912" s="1" t="s">
        <v>9</v>
      </c>
    </row>
    <row r="1913" spans="2:27">
      <c r="B1913" s="1" t="s">
        <v>303</v>
      </c>
      <c r="C1913" s="1" t="s">
        <v>304</v>
      </c>
      <c r="D1913" s="1" t="s">
        <v>9</v>
      </c>
      <c r="E1913" s="1" t="s">
        <v>9</v>
      </c>
      <c r="F1913" s="1" t="s">
        <v>9</v>
      </c>
      <c r="G1913" s="1" t="s">
        <v>9</v>
      </c>
      <c r="H1913" s="1" t="s">
        <v>9</v>
      </c>
      <c r="I1913" s="1" t="s">
        <v>9</v>
      </c>
      <c r="J1913" s="1" t="s">
        <v>9</v>
      </c>
      <c r="K1913" s="1" t="s">
        <v>9</v>
      </c>
      <c r="L1913" s="1" t="s">
        <v>9</v>
      </c>
      <c r="M1913" s="1" t="s">
        <v>9</v>
      </c>
      <c r="N1913" s="1" t="s">
        <v>9</v>
      </c>
      <c r="O1913" s="1" t="s">
        <v>9</v>
      </c>
      <c r="P1913" s="1" t="s">
        <v>9</v>
      </c>
      <c r="Q1913" s="1" t="s">
        <v>9</v>
      </c>
      <c r="R1913" s="1" t="s">
        <v>9</v>
      </c>
      <c r="S1913" s="1" t="s">
        <v>9</v>
      </c>
      <c r="T1913" s="1" t="s">
        <v>9</v>
      </c>
      <c r="U1913" s="1" t="s">
        <v>9</v>
      </c>
      <c r="V1913" s="1" t="s">
        <v>9</v>
      </c>
      <c r="W1913" s="1" t="s">
        <v>9</v>
      </c>
      <c r="X1913" s="1" t="s">
        <v>9</v>
      </c>
      <c r="Y1913" s="1" t="s">
        <v>9</v>
      </c>
      <c r="Z1913" s="1" t="s">
        <v>9</v>
      </c>
      <c r="AA1913" s="1" t="s">
        <v>9</v>
      </c>
    </row>
    <row r="1914" spans="2:27">
      <c r="B1914" s="1" t="s">
        <v>305</v>
      </c>
      <c r="C1914" s="1" t="s">
        <v>306</v>
      </c>
      <c r="D1914" s="1" t="s">
        <v>9</v>
      </c>
      <c r="E1914" s="1" t="s">
        <v>9</v>
      </c>
      <c r="F1914" s="1" t="s">
        <v>9</v>
      </c>
      <c r="G1914" s="1" t="s">
        <v>9</v>
      </c>
      <c r="H1914" s="1" t="s">
        <v>9</v>
      </c>
      <c r="I1914" s="1" t="s">
        <v>9</v>
      </c>
      <c r="J1914" s="1" t="s">
        <v>9</v>
      </c>
      <c r="K1914" s="1" t="s">
        <v>9</v>
      </c>
      <c r="L1914" s="1" t="s">
        <v>9</v>
      </c>
      <c r="M1914" s="1" t="s">
        <v>9</v>
      </c>
      <c r="N1914" s="1" t="s">
        <v>9</v>
      </c>
      <c r="O1914" s="1" t="s">
        <v>9</v>
      </c>
      <c r="P1914" s="1" t="s">
        <v>9</v>
      </c>
      <c r="Q1914" s="1" t="s">
        <v>9</v>
      </c>
      <c r="R1914" s="1" t="s">
        <v>9</v>
      </c>
      <c r="S1914" s="1" t="s">
        <v>9</v>
      </c>
      <c r="T1914" s="1" t="s">
        <v>9</v>
      </c>
      <c r="U1914" s="1" t="s">
        <v>9</v>
      </c>
      <c r="V1914" s="1" t="s">
        <v>9</v>
      </c>
      <c r="W1914" s="1" t="s">
        <v>9</v>
      </c>
      <c r="X1914" s="1" t="s">
        <v>9</v>
      </c>
      <c r="Y1914" s="1" t="s">
        <v>9</v>
      </c>
      <c r="Z1914" s="1" t="s">
        <v>9</v>
      </c>
      <c r="AA1914" s="1" t="s">
        <v>9</v>
      </c>
    </row>
    <row r="1915" spans="2:27">
      <c r="B1915" s="1" t="s">
        <v>307</v>
      </c>
      <c r="C1915" s="1" t="s">
        <v>242</v>
      </c>
      <c r="D1915" s="1" t="s">
        <v>9</v>
      </c>
      <c r="E1915" s="1" t="s">
        <v>9</v>
      </c>
      <c r="F1915" s="1" t="s">
        <v>9</v>
      </c>
      <c r="G1915" s="1" t="s">
        <v>9</v>
      </c>
      <c r="H1915" s="1" t="s">
        <v>9</v>
      </c>
      <c r="I1915" s="1" t="s">
        <v>9</v>
      </c>
      <c r="J1915" s="1" t="s">
        <v>9</v>
      </c>
      <c r="K1915" s="1" t="s">
        <v>9</v>
      </c>
      <c r="L1915" s="1" t="s">
        <v>9</v>
      </c>
      <c r="M1915" s="1" t="s">
        <v>9</v>
      </c>
      <c r="N1915" s="1" t="s">
        <v>9</v>
      </c>
      <c r="O1915" s="1" t="s">
        <v>9</v>
      </c>
      <c r="P1915" s="1" t="s">
        <v>9</v>
      </c>
      <c r="Q1915" s="1" t="s">
        <v>9</v>
      </c>
      <c r="R1915" s="1" t="s">
        <v>9</v>
      </c>
      <c r="S1915" s="1" t="s">
        <v>9</v>
      </c>
      <c r="T1915" s="1" t="s">
        <v>9</v>
      </c>
      <c r="U1915" s="1" t="s">
        <v>9</v>
      </c>
      <c r="V1915" s="1" t="s">
        <v>9</v>
      </c>
      <c r="W1915" s="1" t="s">
        <v>9</v>
      </c>
      <c r="X1915" s="1" t="s">
        <v>9</v>
      </c>
      <c r="Y1915" s="1" t="s">
        <v>9</v>
      </c>
      <c r="Z1915" s="1" t="s">
        <v>9</v>
      </c>
      <c r="AA1915" s="1" t="s">
        <v>9</v>
      </c>
    </row>
    <row r="1916" spans="2:27">
      <c r="B1916" s="1" t="s">
        <v>308</v>
      </c>
      <c r="C1916" s="1" t="s">
        <v>309</v>
      </c>
      <c r="D1916" s="1" t="s">
        <v>9</v>
      </c>
      <c r="E1916" s="1" t="s">
        <v>9</v>
      </c>
      <c r="F1916" s="1" t="s">
        <v>9</v>
      </c>
      <c r="G1916" s="1" t="s">
        <v>9</v>
      </c>
      <c r="H1916" s="1" t="s">
        <v>9</v>
      </c>
      <c r="I1916" s="1" t="s">
        <v>9</v>
      </c>
      <c r="J1916" s="1" t="s">
        <v>9</v>
      </c>
      <c r="K1916" s="1" t="s">
        <v>9</v>
      </c>
      <c r="L1916" s="1" t="s">
        <v>9</v>
      </c>
      <c r="M1916" s="1" t="s">
        <v>9</v>
      </c>
      <c r="N1916" s="1" t="s">
        <v>9</v>
      </c>
      <c r="O1916" s="1" t="s">
        <v>9</v>
      </c>
      <c r="P1916" s="1" t="s">
        <v>9</v>
      </c>
      <c r="Q1916" s="1" t="s">
        <v>9</v>
      </c>
      <c r="R1916" s="1" t="s">
        <v>9</v>
      </c>
      <c r="S1916" s="1" t="s">
        <v>9</v>
      </c>
      <c r="T1916" s="1" t="s">
        <v>9</v>
      </c>
      <c r="U1916" s="1" t="s">
        <v>9</v>
      </c>
      <c r="V1916" s="1" t="s">
        <v>9</v>
      </c>
      <c r="W1916" s="1" t="s">
        <v>9</v>
      </c>
      <c r="X1916" s="1" t="s">
        <v>9</v>
      </c>
      <c r="Y1916" s="1" t="s">
        <v>9</v>
      </c>
      <c r="Z1916" s="1" t="s">
        <v>9</v>
      </c>
      <c r="AA1916" s="1" t="s">
        <v>9</v>
      </c>
    </row>
    <row r="1917" spans="2:27">
      <c r="B1917" s="1" t="s">
        <v>310</v>
      </c>
      <c r="C1917" s="1" t="s">
        <v>311</v>
      </c>
      <c r="D1917" s="1" t="s">
        <v>9</v>
      </c>
      <c r="E1917" s="1" t="s">
        <v>9</v>
      </c>
      <c r="F1917" s="1" t="s">
        <v>9</v>
      </c>
      <c r="G1917" s="1" t="s">
        <v>9</v>
      </c>
      <c r="H1917" s="1" t="s">
        <v>9</v>
      </c>
      <c r="I1917" s="1" t="s">
        <v>9</v>
      </c>
      <c r="J1917" s="1" t="s">
        <v>9</v>
      </c>
      <c r="K1917" s="1" t="s">
        <v>9</v>
      </c>
      <c r="L1917" s="1" t="s">
        <v>9</v>
      </c>
      <c r="M1917" s="1" t="s">
        <v>9</v>
      </c>
      <c r="N1917" s="1" t="s">
        <v>9</v>
      </c>
      <c r="O1917" s="1" t="s">
        <v>9</v>
      </c>
      <c r="P1917" s="1" t="s">
        <v>9</v>
      </c>
      <c r="Q1917" s="1" t="s">
        <v>9</v>
      </c>
      <c r="R1917" s="1" t="s">
        <v>9</v>
      </c>
      <c r="S1917" s="1" t="s">
        <v>9</v>
      </c>
      <c r="T1917" s="1" t="s">
        <v>9</v>
      </c>
      <c r="U1917" s="1" t="s">
        <v>9</v>
      </c>
      <c r="V1917" s="1" t="s">
        <v>9</v>
      </c>
      <c r="W1917" s="1" t="s">
        <v>9</v>
      </c>
      <c r="X1917" s="1" t="s">
        <v>9</v>
      </c>
      <c r="Y1917" s="1" t="s">
        <v>9</v>
      </c>
      <c r="Z1917" s="1" t="s">
        <v>9</v>
      </c>
      <c r="AA1917" s="1" t="s">
        <v>9</v>
      </c>
    </row>
    <row r="1918" spans="2:27">
      <c r="B1918" s="1" t="s">
        <v>312</v>
      </c>
      <c r="C1918" s="1" t="s">
        <v>313</v>
      </c>
      <c r="D1918" s="1" t="s">
        <v>9</v>
      </c>
      <c r="E1918" s="1" t="s">
        <v>9</v>
      </c>
      <c r="F1918" s="1" t="s">
        <v>9</v>
      </c>
      <c r="G1918" s="1" t="s">
        <v>9</v>
      </c>
      <c r="H1918" s="1" t="s">
        <v>9</v>
      </c>
      <c r="I1918" s="1" t="s">
        <v>9</v>
      </c>
      <c r="J1918" s="1" t="s">
        <v>9</v>
      </c>
      <c r="K1918" s="1" t="s">
        <v>9</v>
      </c>
      <c r="L1918" s="1" t="s">
        <v>9</v>
      </c>
      <c r="M1918" s="1" t="s">
        <v>9</v>
      </c>
      <c r="N1918" s="1" t="s">
        <v>9</v>
      </c>
      <c r="O1918" s="1" t="s">
        <v>9</v>
      </c>
      <c r="P1918" s="1" t="s">
        <v>9</v>
      </c>
      <c r="Q1918" s="1" t="s">
        <v>9</v>
      </c>
      <c r="R1918" s="1" t="s">
        <v>9</v>
      </c>
      <c r="S1918" s="1" t="s">
        <v>9</v>
      </c>
      <c r="T1918" s="1" t="s">
        <v>9</v>
      </c>
      <c r="U1918" s="1" t="s">
        <v>9</v>
      </c>
      <c r="V1918" s="1" t="s">
        <v>9</v>
      </c>
      <c r="W1918" s="1" t="s">
        <v>9</v>
      </c>
      <c r="X1918" s="1" t="s">
        <v>9</v>
      </c>
      <c r="Y1918" s="1" t="s">
        <v>9</v>
      </c>
      <c r="Z1918" s="1" t="s">
        <v>9</v>
      </c>
      <c r="AA1918" s="1" t="s">
        <v>9</v>
      </c>
    </row>
    <row r="1919" spans="2:27">
      <c r="B1919" s="1" t="s">
        <v>314</v>
      </c>
      <c r="C1919" s="1" t="s">
        <v>315</v>
      </c>
      <c r="D1919" s="1" t="s">
        <v>9</v>
      </c>
      <c r="E1919" s="1" t="s">
        <v>9</v>
      </c>
      <c r="F1919" s="1" t="s">
        <v>9</v>
      </c>
      <c r="G1919" s="1" t="s">
        <v>9</v>
      </c>
      <c r="H1919" s="1" t="s">
        <v>9</v>
      </c>
      <c r="I1919" s="1" t="s">
        <v>9</v>
      </c>
      <c r="J1919" s="1" t="s">
        <v>9</v>
      </c>
      <c r="K1919" s="1" t="s">
        <v>9</v>
      </c>
      <c r="L1919" s="1" t="s">
        <v>9</v>
      </c>
      <c r="M1919" s="1" t="s">
        <v>9</v>
      </c>
      <c r="N1919" s="1" t="s">
        <v>9</v>
      </c>
      <c r="O1919" s="1" t="s">
        <v>9</v>
      </c>
      <c r="P1919" s="1" t="s">
        <v>9</v>
      </c>
      <c r="Q1919" s="1" t="s">
        <v>9</v>
      </c>
      <c r="R1919" s="1" t="s">
        <v>9</v>
      </c>
      <c r="S1919" s="1" t="s">
        <v>9</v>
      </c>
      <c r="T1919" s="1" t="s">
        <v>9</v>
      </c>
      <c r="U1919" s="1" t="s">
        <v>9</v>
      </c>
      <c r="V1919" s="1" t="s">
        <v>9</v>
      </c>
      <c r="W1919" s="1" t="s">
        <v>9</v>
      </c>
      <c r="X1919" s="1" t="s">
        <v>9</v>
      </c>
      <c r="Y1919" s="1" t="s">
        <v>9</v>
      </c>
      <c r="Z1919" s="1" t="s">
        <v>9</v>
      </c>
      <c r="AA1919" s="1" t="s">
        <v>9</v>
      </c>
    </row>
    <row r="1920" spans="2:27">
      <c r="B1920" s="1" t="s">
        <v>316</v>
      </c>
      <c r="C1920" s="1" t="s">
        <v>317</v>
      </c>
      <c r="D1920" s="1" t="s">
        <v>9</v>
      </c>
      <c r="E1920" s="1" t="s">
        <v>9</v>
      </c>
      <c r="F1920" s="1" t="s">
        <v>9</v>
      </c>
      <c r="G1920" s="1" t="s">
        <v>9</v>
      </c>
      <c r="H1920" s="1" t="s">
        <v>9</v>
      </c>
      <c r="I1920" s="1" t="s">
        <v>9</v>
      </c>
      <c r="J1920" s="1" t="s">
        <v>9</v>
      </c>
      <c r="K1920" s="1" t="s">
        <v>9</v>
      </c>
      <c r="L1920" s="1" t="s">
        <v>9</v>
      </c>
      <c r="M1920" s="1" t="s">
        <v>9</v>
      </c>
      <c r="N1920" s="1" t="s">
        <v>9</v>
      </c>
      <c r="O1920" s="1" t="s">
        <v>9</v>
      </c>
      <c r="P1920" s="1" t="s">
        <v>9</v>
      </c>
      <c r="Q1920" s="1" t="s">
        <v>9</v>
      </c>
      <c r="R1920" s="1" t="s">
        <v>9</v>
      </c>
      <c r="S1920" s="1" t="s">
        <v>9</v>
      </c>
      <c r="T1920" s="1" t="s">
        <v>9</v>
      </c>
      <c r="U1920" s="1" t="s">
        <v>9</v>
      </c>
      <c r="V1920" s="1" t="s">
        <v>9</v>
      </c>
      <c r="W1920" s="1" t="s">
        <v>9</v>
      </c>
      <c r="X1920" s="1" t="s">
        <v>9</v>
      </c>
      <c r="Y1920" s="1" t="s">
        <v>9</v>
      </c>
      <c r="Z1920" s="1" t="s">
        <v>9</v>
      </c>
      <c r="AA1920" s="1" t="s">
        <v>9</v>
      </c>
    </row>
    <row r="1921" spans="2:27">
      <c r="B1921" s="1" t="s">
        <v>318</v>
      </c>
      <c r="C1921" s="1" t="s">
        <v>319</v>
      </c>
      <c r="D1921" s="1" t="s">
        <v>9</v>
      </c>
      <c r="E1921" s="1" t="s">
        <v>9</v>
      </c>
      <c r="F1921" s="1" t="s">
        <v>9</v>
      </c>
      <c r="G1921" s="1" t="s">
        <v>9</v>
      </c>
      <c r="H1921" s="1" t="s">
        <v>9</v>
      </c>
      <c r="I1921" s="1" t="s">
        <v>9</v>
      </c>
      <c r="J1921" s="1" t="s">
        <v>9</v>
      </c>
      <c r="K1921" s="1" t="s">
        <v>9</v>
      </c>
      <c r="L1921" s="1" t="s">
        <v>9</v>
      </c>
      <c r="M1921" s="1" t="s">
        <v>9</v>
      </c>
      <c r="N1921" s="1" t="s">
        <v>9</v>
      </c>
      <c r="O1921" s="1" t="s">
        <v>9</v>
      </c>
      <c r="P1921" s="1" t="s">
        <v>9</v>
      </c>
      <c r="Q1921" s="1" t="s">
        <v>9</v>
      </c>
      <c r="R1921" s="1" t="s">
        <v>9</v>
      </c>
      <c r="S1921" s="1" t="s">
        <v>9</v>
      </c>
      <c r="T1921" s="1" t="s">
        <v>9</v>
      </c>
      <c r="U1921" s="1" t="s">
        <v>9</v>
      </c>
      <c r="V1921" s="1" t="s">
        <v>9</v>
      </c>
      <c r="W1921" s="1" t="s">
        <v>9</v>
      </c>
      <c r="X1921" s="1" t="s">
        <v>9</v>
      </c>
      <c r="Y1921" s="1" t="s">
        <v>9</v>
      </c>
      <c r="Z1921" s="1" t="s">
        <v>9</v>
      </c>
      <c r="AA1921" s="1" t="s">
        <v>9</v>
      </c>
    </row>
    <row r="1922" spans="2:27">
      <c r="B1922" s="1" t="s">
        <v>320</v>
      </c>
      <c r="C1922" s="1" t="s">
        <v>321</v>
      </c>
      <c r="D1922" s="1" t="s">
        <v>9</v>
      </c>
      <c r="E1922" s="1" t="s">
        <v>9</v>
      </c>
      <c r="F1922" s="1" t="s">
        <v>9</v>
      </c>
      <c r="G1922" s="1" t="s">
        <v>9</v>
      </c>
      <c r="H1922" s="1" t="s">
        <v>9</v>
      </c>
      <c r="I1922" s="1" t="s">
        <v>9</v>
      </c>
      <c r="J1922" s="1" t="s">
        <v>9</v>
      </c>
      <c r="K1922" s="1" t="s">
        <v>9</v>
      </c>
      <c r="L1922" s="1" t="s">
        <v>9</v>
      </c>
      <c r="M1922" s="1" t="s">
        <v>9</v>
      </c>
      <c r="N1922" s="1" t="s">
        <v>9</v>
      </c>
      <c r="O1922" s="1" t="s">
        <v>9</v>
      </c>
      <c r="P1922" s="1" t="s">
        <v>9</v>
      </c>
      <c r="Q1922" s="1" t="s">
        <v>9</v>
      </c>
      <c r="R1922" s="1" t="s">
        <v>9</v>
      </c>
      <c r="S1922" s="1" t="s">
        <v>9</v>
      </c>
      <c r="T1922" s="1" t="s">
        <v>9</v>
      </c>
      <c r="U1922" s="1" t="s">
        <v>9</v>
      </c>
      <c r="V1922" s="1" t="s">
        <v>9</v>
      </c>
      <c r="W1922" s="1" t="s">
        <v>9</v>
      </c>
      <c r="X1922" s="1" t="s">
        <v>9</v>
      </c>
      <c r="Y1922" s="1" t="s">
        <v>9</v>
      </c>
      <c r="Z1922" s="1" t="s">
        <v>9</v>
      </c>
      <c r="AA1922" s="1" t="s">
        <v>9</v>
      </c>
    </row>
    <row r="1923" spans="2:27">
      <c r="B1923" s="1" t="s">
        <v>322</v>
      </c>
      <c r="C1923" s="1" t="s">
        <v>323</v>
      </c>
      <c r="D1923" s="1" t="s">
        <v>9</v>
      </c>
      <c r="E1923" s="1" t="s">
        <v>9</v>
      </c>
      <c r="F1923" s="1" t="s">
        <v>9</v>
      </c>
      <c r="G1923" s="1" t="s">
        <v>9</v>
      </c>
      <c r="H1923" s="1" t="s">
        <v>9</v>
      </c>
      <c r="I1923" s="1" t="s">
        <v>9</v>
      </c>
      <c r="J1923" s="1" t="s">
        <v>9</v>
      </c>
      <c r="K1923" s="1" t="s">
        <v>9</v>
      </c>
      <c r="L1923" s="1" t="s">
        <v>9</v>
      </c>
      <c r="M1923" s="1" t="s">
        <v>9</v>
      </c>
      <c r="N1923" s="1" t="s">
        <v>9</v>
      </c>
      <c r="O1923" s="1" t="s">
        <v>9</v>
      </c>
      <c r="P1923" s="1" t="s">
        <v>9</v>
      </c>
      <c r="Q1923" s="1" t="s">
        <v>9</v>
      </c>
      <c r="R1923" s="1" t="s">
        <v>9</v>
      </c>
      <c r="S1923" s="1" t="s">
        <v>9</v>
      </c>
      <c r="T1923" s="1" t="s">
        <v>9</v>
      </c>
      <c r="U1923" s="1" t="s">
        <v>9</v>
      </c>
      <c r="V1923" s="1" t="s">
        <v>9</v>
      </c>
      <c r="W1923" s="1" t="s">
        <v>9</v>
      </c>
      <c r="X1923" s="1" t="s">
        <v>9</v>
      </c>
      <c r="Y1923" s="1" t="s">
        <v>9</v>
      </c>
      <c r="Z1923" s="1" t="s">
        <v>9</v>
      </c>
      <c r="AA1923" s="1" t="s">
        <v>9</v>
      </c>
    </row>
    <row r="1924" spans="2:27">
      <c r="B1924" s="1" t="s">
        <v>324</v>
      </c>
      <c r="C1924" s="1" t="s">
        <v>325</v>
      </c>
      <c r="D1924" s="1" t="s">
        <v>9</v>
      </c>
      <c r="E1924" s="1" t="s">
        <v>9</v>
      </c>
      <c r="F1924" s="1" t="s">
        <v>9</v>
      </c>
      <c r="G1924" s="1" t="s">
        <v>9</v>
      </c>
      <c r="H1924" s="1" t="s">
        <v>9</v>
      </c>
      <c r="I1924" s="1" t="s">
        <v>9</v>
      </c>
      <c r="J1924" s="1" t="s">
        <v>9</v>
      </c>
      <c r="K1924" s="1" t="s">
        <v>9</v>
      </c>
      <c r="L1924" s="1" t="s">
        <v>9</v>
      </c>
      <c r="M1924" s="1" t="s">
        <v>9</v>
      </c>
      <c r="N1924" s="1" t="s">
        <v>9</v>
      </c>
      <c r="O1924" s="1" t="s">
        <v>9</v>
      </c>
      <c r="P1924" s="1" t="s">
        <v>9</v>
      </c>
      <c r="Q1924" s="1" t="s">
        <v>9</v>
      </c>
      <c r="R1924" s="1" t="s">
        <v>9</v>
      </c>
      <c r="S1924" s="1" t="s">
        <v>9</v>
      </c>
      <c r="T1924" s="1" t="s">
        <v>9</v>
      </c>
      <c r="U1924" s="1" t="s">
        <v>9</v>
      </c>
      <c r="V1924" s="1" t="s">
        <v>9</v>
      </c>
      <c r="W1924" s="1" t="s">
        <v>9</v>
      </c>
      <c r="X1924" s="1" t="s">
        <v>9</v>
      </c>
      <c r="Y1924" s="1" t="s">
        <v>9</v>
      </c>
      <c r="Z1924" s="1" t="s">
        <v>9</v>
      </c>
      <c r="AA1924" s="1" t="s">
        <v>9</v>
      </c>
    </row>
    <row r="1925" spans="2:27">
      <c r="B1925" s="1" t="s">
        <v>326</v>
      </c>
      <c r="C1925" s="1" t="s">
        <v>327</v>
      </c>
      <c r="D1925" s="1" t="s">
        <v>9</v>
      </c>
      <c r="E1925" s="1" t="s">
        <v>9</v>
      </c>
      <c r="F1925" s="1" t="s">
        <v>9</v>
      </c>
      <c r="G1925" s="1">
        <v>15</v>
      </c>
      <c r="H1925" s="1">
        <v>30</v>
      </c>
      <c r="I1925" s="1">
        <v>50</v>
      </c>
      <c r="J1925" s="1">
        <v>64</v>
      </c>
      <c r="K1925" s="1">
        <v>54</v>
      </c>
      <c r="L1925" s="1">
        <v>58</v>
      </c>
      <c r="M1925" s="1">
        <v>162</v>
      </c>
      <c r="N1925" s="1">
        <v>262</v>
      </c>
      <c r="O1925" s="1">
        <v>201</v>
      </c>
      <c r="P1925" s="1">
        <v>278</v>
      </c>
      <c r="Q1925" s="1">
        <v>303</v>
      </c>
      <c r="R1925" s="1">
        <v>296</v>
      </c>
      <c r="S1925" s="1">
        <v>521</v>
      </c>
      <c r="T1925" s="1">
        <v>536</v>
      </c>
      <c r="U1925" s="1">
        <v>1041</v>
      </c>
      <c r="V1925" s="1">
        <v>1171</v>
      </c>
      <c r="W1925" s="1">
        <v>2370</v>
      </c>
      <c r="X1925" s="1">
        <v>930</v>
      </c>
      <c r="Y1925" s="1">
        <v>1702</v>
      </c>
      <c r="Z1925" s="1">
        <v>1954</v>
      </c>
      <c r="AA1925" s="1" t="s">
        <v>9</v>
      </c>
    </row>
    <row r="1926" spans="2:27">
      <c r="B1926" s="1" t="s">
        <v>328</v>
      </c>
      <c r="C1926" s="1" t="s">
        <v>329</v>
      </c>
      <c r="D1926" s="1" t="s">
        <v>9</v>
      </c>
      <c r="E1926" s="1" t="s">
        <v>9</v>
      </c>
      <c r="F1926" s="1" t="s">
        <v>9</v>
      </c>
      <c r="G1926" s="1" t="s">
        <v>9</v>
      </c>
      <c r="H1926" s="1" t="s">
        <v>9</v>
      </c>
      <c r="I1926" s="1" t="s">
        <v>9</v>
      </c>
      <c r="J1926" s="1" t="s">
        <v>9</v>
      </c>
      <c r="K1926" s="1" t="s">
        <v>9</v>
      </c>
      <c r="L1926" s="1" t="s">
        <v>9</v>
      </c>
      <c r="M1926" s="1" t="s">
        <v>9</v>
      </c>
      <c r="N1926" s="1" t="s">
        <v>9</v>
      </c>
      <c r="O1926" s="1" t="s">
        <v>9</v>
      </c>
      <c r="P1926" s="1" t="s">
        <v>9</v>
      </c>
      <c r="Q1926" s="1" t="s">
        <v>9</v>
      </c>
      <c r="R1926" s="1" t="s">
        <v>9</v>
      </c>
      <c r="S1926" s="1" t="s">
        <v>9</v>
      </c>
      <c r="T1926" s="1" t="s">
        <v>9</v>
      </c>
      <c r="U1926" s="1" t="s">
        <v>9</v>
      </c>
      <c r="V1926" s="1" t="s">
        <v>9</v>
      </c>
      <c r="W1926" s="1" t="s">
        <v>9</v>
      </c>
      <c r="X1926" s="1" t="s">
        <v>9</v>
      </c>
      <c r="Y1926" s="1" t="s">
        <v>9</v>
      </c>
      <c r="Z1926" s="1" t="s">
        <v>9</v>
      </c>
      <c r="AA1926" s="1" t="s">
        <v>9</v>
      </c>
    </row>
    <row r="1927" spans="2:27">
      <c r="B1927" s="1" t="s">
        <v>330</v>
      </c>
      <c r="C1927" s="1" t="s">
        <v>331</v>
      </c>
      <c r="D1927" s="1" t="s">
        <v>9</v>
      </c>
      <c r="E1927" s="1" t="s">
        <v>9</v>
      </c>
      <c r="F1927" s="1" t="s">
        <v>9</v>
      </c>
      <c r="G1927" s="1" t="s">
        <v>9</v>
      </c>
      <c r="H1927" s="1" t="s">
        <v>9</v>
      </c>
      <c r="I1927" s="1" t="s">
        <v>9</v>
      </c>
      <c r="J1927" s="1" t="s">
        <v>9</v>
      </c>
      <c r="K1927" s="1" t="s">
        <v>9</v>
      </c>
      <c r="L1927" s="1" t="s">
        <v>9</v>
      </c>
      <c r="M1927" s="1" t="s">
        <v>9</v>
      </c>
      <c r="N1927" s="1" t="s">
        <v>9</v>
      </c>
      <c r="O1927" s="1" t="s">
        <v>9</v>
      </c>
      <c r="P1927" s="1" t="s">
        <v>9</v>
      </c>
      <c r="Q1927" s="1" t="s">
        <v>9</v>
      </c>
      <c r="R1927" s="1" t="s">
        <v>9</v>
      </c>
      <c r="S1927" s="1" t="s">
        <v>9</v>
      </c>
      <c r="T1927" s="1" t="s">
        <v>9</v>
      </c>
      <c r="U1927" s="1" t="s">
        <v>9</v>
      </c>
      <c r="V1927" s="1" t="s">
        <v>9</v>
      </c>
      <c r="W1927" s="1" t="s">
        <v>9</v>
      </c>
      <c r="X1927" s="1" t="s">
        <v>9</v>
      </c>
      <c r="Y1927" s="1" t="s">
        <v>9</v>
      </c>
      <c r="Z1927" s="1" t="s">
        <v>9</v>
      </c>
      <c r="AA1927" s="1" t="s">
        <v>9</v>
      </c>
    </row>
    <row r="1928" spans="2:27">
      <c r="B1928" s="1" t="s">
        <v>332</v>
      </c>
      <c r="C1928" s="1" t="s">
        <v>333</v>
      </c>
      <c r="D1928" s="1" t="s">
        <v>9</v>
      </c>
      <c r="E1928" s="1" t="s">
        <v>9</v>
      </c>
      <c r="F1928" s="1" t="s">
        <v>9</v>
      </c>
      <c r="G1928" s="1" t="s">
        <v>9</v>
      </c>
      <c r="H1928" s="1" t="s">
        <v>9</v>
      </c>
      <c r="I1928" s="1" t="s">
        <v>9</v>
      </c>
      <c r="J1928" s="1" t="s">
        <v>9</v>
      </c>
      <c r="K1928" s="1" t="s">
        <v>9</v>
      </c>
      <c r="L1928" s="1" t="s">
        <v>9</v>
      </c>
      <c r="M1928" s="1" t="s">
        <v>9</v>
      </c>
      <c r="N1928" s="1" t="s">
        <v>9</v>
      </c>
      <c r="O1928" s="1" t="s">
        <v>9</v>
      </c>
      <c r="P1928" s="1" t="s">
        <v>9</v>
      </c>
      <c r="Q1928" s="1" t="s">
        <v>9</v>
      </c>
      <c r="R1928" s="1" t="s">
        <v>9</v>
      </c>
      <c r="S1928" s="1" t="s">
        <v>9</v>
      </c>
      <c r="T1928" s="1" t="s">
        <v>9</v>
      </c>
      <c r="U1928" s="1" t="s">
        <v>9</v>
      </c>
      <c r="V1928" s="1" t="s">
        <v>9</v>
      </c>
      <c r="W1928" s="1" t="s">
        <v>9</v>
      </c>
      <c r="X1928" s="1" t="s">
        <v>9</v>
      </c>
      <c r="Y1928" s="1" t="s">
        <v>9</v>
      </c>
      <c r="Z1928" s="1" t="s">
        <v>9</v>
      </c>
      <c r="AA1928" s="1" t="s">
        <v>9</v>
      </c>
    </row>
    <row r="1929" spans="2:27">
      <c r="B1929" s="1" t="s">
        <v>334</v>
      </c>
      <c r="C1929" s="1" t="s">
        <v>335</v>
      </c>
      <c r="D1929" s="1" t="s">
        <v>9</v>
      </c>
      <c r="E1929" s="1" t="s">
        <v>9</v>
      </c>
      <c r="F1929" s="1" t="s">
        <v>9</v>
      </c>
      <c r="G1929" s="1">
        <v>15</v>
      </c>
      <c r="H1929" s="1">
        <v>30</v>
      </c>
      <c r="I1929" s="1">
        <v>50</v>
      </c>
      <c r="J1929" s="1">
        <v>64</v>
      </c>
      <c r="K1929" s="1">
        <v>54</v>
      </c>
      <c r="L1929" s="1">
        <v>58</v>
      </c>
      <c r="M1929" s="1">
        <v>162</v>
      </c>
      <c r="N1929" s="1">
        <v>262</v>
      </c>
      <c r="O1929" s="1">
        <v>201</v>
      </c>
      <c r="P1929" s="1">
        <v>278</v>
      </c>
      <c r="Q1929" s="1">
        <v>303</v>
      </c>
      <c r="R1929" s="1">
        <v>296</v>
      </c>
      <c r="S1929" s="1">
        <v>521</v>
      </c>
      <c r="T1929" s="1">
        <v>536</v>
      </c>
      <c r="U1929" s="1">
        <v>1041</v>
      </c>
      <c r="V1929" s="1">
        <v>1171</v>
      </c>
      <c r="W1929" s="1">
        <v>2370</v>
      </c>
      <c r="X1929" s="1">
        <v>930</v>
      </c>
      <c r="Y1929" s="1">
        <v>1702</v>
      </c>
      <c r="Z1929" s="1">
        <v>1954</v>
      </c>
      <c r="AA1929" s="1" t="s">
        <v>9</v>
      </c>
    </row>
    <row r="1930" spans="2:27">
      <c r="B1930" s="1" t="s">
        <v>336</v>
      </c>
      <c r="C1930" s="1" t="s">
        <v>337</v>
      </c>
      <c r="D1930" s="1" t="s">
        <v>9</v>
      </c>
      <c r="E1930" s="1" t="s">
        <v>9</v>
      </c>
      <c r="F1930" s="1" t="s">
        <v>9</v>
      </c>
      <c r="G1930" s="1" t="s">
        <v>9</v>
      </c>
      <c r="H1930" s="1" t="s">
        <v>9</v>
      </c>
      <c r="I1930" s="1" t="s">
        <v>9</v>
      </c>
      <c r="J1930" s="1" t="s">
        <v>9</v>
      </c>
      <c r="K1930" s="1" t="s">
        <v>9</v>
      </c>
      <c r="L1930" s="1" t="s">
        <v>9</v>
      </c>
      <c r="M1930" s="1" t="s">
        <v>9</v>
      </c>
      <c r="N1930" s="1" t="s">
        <v>9</v>
      </c>
      <c r="O1930" s="1" t="s">
        <v>9</v>
      </c>
      <c r="P1930" s="1" t="s">
        <v>9</v>
      </c>
      <c r="Q1930" s="1" t="s">
        <v>9</v>
      </c>
      <c r="R1930" s="1" t="s">
        <v>9</v>
      </c>
      <c r="S1930" s="1" t="s">
        <v>9</v>
      </c>
      <c r="T1930" s="1" t="s">
        <v>9</v>
      </c>
      <c r="U1930" s="1" t="s">
        <v>9</v>
      </c>
      <c r="V1930" s="1" t="s">
        <v>9</v>
      </c>
      <c r="W1930" s="1" t="s">
        <v>9</v>
      </c>
      <c r="X1930" s="1" t="s">
        <v>9</v>
      </c>
      <c r="Y1930" s="1" t="s">
        <v>9</v>
      </c>
      <c r="Z1930" s="1" t="s">
        <v>9</v>
      </c>
      <c r="AA1930" s="1" t="s">
        <v>9</v>
      </c>
    </row>
    <row r="1931" spans="2:27">
      <c r="B1931" s="1" t="s">
        <v>338</v>
      </c>
      <c r="C1931" s="1" t="s">
        <v>339</v>
      </c>
      <c r="D1931" s="1" t="s">
        <v>9</v>
      </c>
      <c r="E1931" s="1" t="s">
        <v>9</v>
      </c>
      <c r="F1931" s="1" t="s">
        <v>9</v>
      </c>
      <c r="G1931" s="1">
        <v>15</v>
      </c>
      <c r="H1931" s="1">
        <v>30</v>
      </c>
      <c r="I1931" s="1">
        <v>50</v>
      </c>
      <c r="J1931" s="1">
        <v>64</v>
      </c>
      <c r="K1931" s="1">
        <v>54</v>
      </c>
      <c r="L1931" s="1">
        <v>58</v>
      </c>
      <c r="M1931" s="1">
        <v>162</v>
      </c>
      <c r="N1931" s="1">
        <v>262</v>
      </c>
      <c r="O1931" s="1">
        <v>201</v>
      </c>
      <c r="P1931" s="1">
        <v>278</v>
      </c>
      <c r="Q1931" s="1">
        <v>303</v>
      </c>
      <c r="R1931" s="1">
        <v>296</v>
      </c>
      <c r="S1931" s="1">
        <v>521</v>
      </c>
      <c r="T1931" s="1">
        <v>536</v>
      </c>
      <c r="U1931" s="1">
        <v>1041</v>
      </c>
      <c r="V1931" s="1">
        <v>1171</v>
      </c>
      <c r="W1931" s="1">
        <v>2370</v>
      </c>
      <c r="X1931" s="1">
        <v>930</v>
      </c>
      <c r="Y1931" s="1">
        <v>1702</v>
      </c>
      <c r="Z1931" s="1">
        <v>1954</v>
      </c>
      <c r="AA1931" s="1" t="s">
        <v>9</v>
      </c>
    </row>
    <row r="1932" spans="2:27">
      <c r="B1932" s="1" t="s">
        <v>340</v>
      </c>
      <c r="C1932" s="1" t="s">
        <v>341</v>
      </c>
      <c r="D1932" s="1" t="s">
        <v>9</v>
      </c>
      <c r="E1932" s="1" t="s">
        <v>9</v>
      </c>
      <c r="F1932" s="1" t="s">
        <v>9</v>
      </c>
      <c r="G1932" s="1" t="s">
        <v>9</v>
      </c>
      <c r="H1932" s="1" t="s">
        <v>9</v>
      </c>
      <c r="I1932" s="1" t="s">
        <v>9</v>
      </c>
      <c r="J1932" s="1" t="s">
        <v>9</v>
      </c>
      <c r="K1932" s="1" t="s">
        <v>9</v>
      </c>
      <c r="L1932" s="1" t="s">
        <v>9</v>
      </c>
      <c r="M1932" s="1" t="s">
        <v>9</v>
      </c>
      <c r="N1932" s="1" t="s">
        <v>9</v>
      </c>
      <c r="O1932" s="1" t="s">
        <v>9</v>
      </c>
      <c r="P1932" s="1" t="s">
        <v>9</v>
      </c>
      <c r="Q1932" s="1" t="s">
        <v>9</v>
      </c>
      <c r="R1932" s="1" t="s">
        <v>9</v>
      </c>
      <c r="S1932" s="1" t="s">
        <v>9</v>
      </c>
      <c r="T1932" s="1" t="s">
        <v>9</v>
      </c>
      <c r="U1932" s="1" t="s">
        <v>9</v>
      </c>
      <c r="V1932" s="1" t="s">
        <v>9</v>
      </c>
      <c r="W1932" s="1" t="s">
        <v>9</v>
      </c>
      <c r="X1932" s="1" t="s">
        <v>9</v>
      </c>
      <c r="Y1932" s="1" t="s">
        <v>9</v>
      </c>
      <c r="Z1932" s="1" t="s">
        <v>9</v>
      </c>
      <c r="AA1932" s="1" t="s">
        <v>9</v>
      </c>
    </row>
    <row r="1933" spans="2:27">
      <c r="B1933" s="1" t="s">
        <v>342</v>
      </c>
      <c r="C1933" s="1" t="s">
        <v>343</v>
      </c>
      <c r="D1933" s="1" t="s">
        <v>9</v>
      </c>
      <c r="E1933" s="1" t="s">
        <v>9</v>
      </c>
      <c r="F1933" s="1" t="s">
        <v>9</v>
      </c>
      <c r="G1933" s="1">
        <v>1346</v>
      </c>
      <c r="H1933" s="1">
        <v>927</v>
      </c>
      <c r="I1933" s="1">
        <v>2200</v>
      </c>
      <c r="J1933" s="1">
        <v>3708</v>
      </c>
      <c r="K1933" s="1">
        <v>4279</v>
      </c>
      <c r="L1933" s="1">
        <v>4553</v>
      </c>
      <c r="M1933" s="1">
        <v>5050</v>
      </c>
      <c r="N1933" s="1">
        <v>7262</v>
      </c>
      <c r="O1933" s="1">
        <v>7354</v>
      </c>
      <c r="P1933" s="1">
        <v>8755</v>
      </c>
      <c r="Q1933" s="1">
        <v>10050</v>
      </c>
      <c r="R1933" s="1">
        <v>12277</v>
      </c>
      <c r="S1933" s="1">
        <v>10930</v>
      </c>
      <c r="T1933" s="1">
        <v>10865</v>
      </c>
      <c r="U1933" s="1">
        <v>11929</v>
      </c>
      <c r="V1933" s="1">
        <v>10489</v>
      </c>
      <c r="W1933" s="1">
        <v>12958</v>
      </c>
      <c r="X1933" s="1">
        <v>15070</v>
      </c>
      <c r="Y1933" s="1">
        <v>10697</v>
      </c>
      <c r="Z1933" s="1">
        <v>11011</v>
      </c>
      <c r="AA1933" s="1" t="s">
        <v>9</v>
      </c>
    </row>
    <row r="1934" spans="2:27">
      <c r="B1934" s="1" t="s">
        <v>344</v>
      </c>
      <c r="C1934" s="1" t="s">
        <v>345</v>
      </c>
      <c r="D1934" s="1" t="s">
        <v>9</v>
      </c>
      <c r="E1934" s="1" t="s">
        <v>9</v>
      </c>
      <c r="F1934" s="1" t="s">
        <v>9</v>
      </c>
      <c r="G1934" s="1">
        <v>546</v>
      </c>
      <c r="H1934" s="1">
        <v>228</v>
      </c>
      <c r="I1934" s="1">
        <v>1178</v>
      </c>
      <c r="J1934" s="1">
        <v>1951</v>
      </c>
      <c r="K1934" s="1">
        <v>1535</v>
      </c>
      <c r="L1934" s="1">
        <v>1553</v>
      </c>
      <c r="M1934" s="1">
        <v>2042</v>
      </c>
      <c r="N1934" s="1">
        <v>4290</v>
      </c>
      <c r="O1934" s="1">
        <v>3047</v>
      </c>
      <c r="P1934" s="1">
        <v>3915</v>
      </c>
      <c r="Q1934" s="1">
        <v>5155</v>
      </c>
      <c r="R1934" s="1">
        <v>6066</v>
      </c>
      <c r="S1934" s="1">
        <v>5364</v>
      </c>
      <c r="T1934" s="1">
        <v>5358</v>
      </c>
      <c r="U1934" s="1">
        <v>5095</v>
      </c>
      <c r="V1934" s="1">
        <v>5624</v>
      </c>
      <c r="W1934" s="1">
        <v>6714</v>
      </c>
      <c r="X1934" s="1">
        <v>5925</v>
      </c>
      <c r="Y1934" s="1">
        <v>4776</v>
      </c>
      <c r="Z1934" s="1">
        <v>4874</v>
      </c>
      <c r="AA1934" s="1" t="s">
        <v>9</v>
      </c>
    </row>
    <row r="1935" spans="2:27">
      <c r="B1935" s="1" t="s">
        <v>346</v>
      </c>
      <c r="C1935" s="1" t="s">
        <v>347</v>
      </c>
      <c r="D1935" s="1" t="s">
        <v>9</v>
      </c>
      <c r="E1935" s="1" t="s">
        <v>9</v>
      </c>
      <c r="F1935" s="1" t="s">
        <v>9</v>
      </c>
      <c r="G1935" s="1" t="s">
        <v>9</v>
      </c>
      <c r="H1935" s="1" t="s">
        <v>9</v>
      </c>
      <c r="I1935" s="1" t="s">
        <v>9</v>
      </c>
      <c r="J1935" s="1" t="s">
        <v>9</v>
      </c>
      <c r="K1935" s="1" t="s">
        <v>9</v>
      </c>
      <c r="L1935" s="1" t="s">
        <v>9</v>
      </c>
      <c r="M1935" s="1" t="s">
        <v>9</v>
      </c>
      <c r="N1935" s="1" t="s">
        <v>9</v>
      </c>
      <c r="O1935" s="1" t="s">
        <v>9</v>
      </c>
      <c r="P1935" s="1" t="s">
        <v>9</v>
      </c>
      <c r="Q1935" s="1" t="s">
        <v>9</v>
      </c>
      <c r="R1935" s="1" t="s">
        <v>9</v>
      </c>
      <c r="S1935" s="1" t="s">
        <v>9</v>
      </c>
      <c r="T1935" s="1" t="s">
        <v>9</v>
      </c>
      <c r="U1935" s="1" t="s">
        <v>9</v>
      </c>
      <c r="V1935" s="1" t="s">
        <v>9</v>
      </c>
      <c r="W1935" s="1" t="s">
        <v>9</v>
      </c>
      <c r="X1935" s="1" t="s">
        <v>9</v>
      </c>
      <c r="Y1935" s="1" t="s">
        <v>9</v>
      </c>
      <c r="Z1935" s="1" t="s">
        <v>9</v>
      </c>
      <c r="AA1935" s="1" t="s">
        <v>9</v>
      </c>
    </row>
    <row r="1936" spans="2:27">
      <c r="B1936" s="1" t="s">
        <v>348</v>
      </c>
      <c r="C1936" s="1" t="s">
        <v>349</v>
      </c>
      <c r="D1936" s="1" t="s">
        <v>9</v>
      </c>
      <c r="E1936" s="1" t="s">
        <v>9</v>
      </c>
      <c r="F1936" s="1" t="s">
        <v>9</v>
      </c>
      <c r="G1936" s="1" t="s">
        <v>9</v>
      </c>
      <c r="H1936" s="1" t="s">
        <v>9</v>
      </c>
      <c r="I1936" s="1" t="s">
        <v>9</v>
      </c>
      <c r="J1936" s="1" t="s">
        <v>9</v>
      </c>
      <c r="K1936" s="1" t="s">
        <v>9</v>
      </c>
      <c r="L1936" s="1" t="s">
        <v>9</v>
      </c>
      <c r="M1936" s="1" t="s">
        <v>9</v>
      </c>
      <c r="N1936" s="1" t="s">
        <v>9</v>
      </c>
      <c r="O1936" s="1" t="s">
        <v>9</v>
      </c>
      <c r="P1936" s="1" t="s">
        <v>9</v>
      </c>
      <c r="Q1936" s="1" t="s">
        <v>9</v>
      </c>
      <c r="R1936" s="1" t="s">
        <v>9</v>
      </c>
      <c r="S1936" s="1" t="s">
        <v>9</v>
      </c>
      <c r="T1936" s="1" t="s">
        <v>9</v>
      </c>
      <c r="U1936" s="1" t="s">
        <v>9</v>
      </c>
      <c r="V1936" s="1" t="s">
        <v>9</v>
      </c>
      <c r="W1936" s="1" t="s">
        <v>9</v>
      </c>
      <c r="X1936" s="1" t="s">
        <v>9</v>
      </c>
      <c r="Y1936" s="1" t="s">
        <v>9</v>
      </c>
      <c r="Z1936" s="1" t="s">
        <v>9</v>
      </c>
      <c r="AA1936" s="1" t="s">
        <v>9</v>
      </c>
    </row>
    <row r="1937" spans="2:27">
      <c r="B1937" s="1" t="s">
        <v>350</v>
      </c>
      <c r="C1937" s="1" t="s">
        <v>351</v>
      </c>
      <c r="D1937" s="1" t="s">
        <v>9</v>
      </c>
      <c r="E1937" s="1" t="s">
        <v>9</v>
      </c>
      <c r="F1937" s="1" t="s">
        <v>9</v>
      </c>
      <c r="G1937" s="1">
        <v>800</v>
      </c>
      <c r="H1937" s="1">
        <v>699</v>
      </c>
      <c r="I1937" s="1">
        <v>1022</v>
      </c>
      <c r="J1937" s="1">
        <v>1757</v>
      </c>
      <c r="K1937" s="1">
        <v>2744</v>
      </c>
      <c r="L1937" s="1">
        <v>3000</v>
      </c>
      <c r="M1937" s="1">
        <v>3008</v>
      </c>
      <c r="N1937" s="1">
        <v>2972</v>
      </c>
      <c r="O1937" s="1">
        <v>4307</v>
      </c>
      <c r="P1937" s="1">
        <v>4840</v>
      </c>
      <c r="Q1937" s="1">
        <v>4895</v>
      </c>
      <c r="R1937" s="1">
        <v>6211</v>
      </c>
      <c r="S1937" s="1">
        <v>5566</v>
      </c>
      <c r="T1937" s="1">
        <v>5507</v>
      </c>
      <c r="U1937" s="1">
        <v>6834</v>
      </c>
      <c r="V1937" s="1">
        <v>4865</v>
      </c>
      <c r="W1937" s="1">
        <v>6244</v>
      </c>
      <c r="X1937" s="1">
        <v>9145</v>
      </c>
      <c r="Y1937" s="1">
        <v>5921</v>
      </c>
      <c r="Z1937" s="1">
        <v>6137</v>
      </c>
      <c r="AA1937" s="1" t="s">
        <v>9</v>
      </c>
    </row>
    <row r="1938" spans="2:27">
      <c r="B1938" s="1" t="s">
        <v>352</v>
      </c>
      <c r="C1938" s="1" t="s">
        <v>353</v>
      </c>
      <c r="D1938" s="1" t="s">
        <v>9</v>
      </c>
      <c r="E1938" s="1" t="s">
        <v>9</v>
      </c>
      <c r="F1938" s="1" t="s">
        <v>9</v>
      </c>
      <c r="G1938" s="1" t="s">
        <v>9</v>
      </c>
      <c r="H1938" s="1" t="s">
        <v>9</v>
      </c>
      <c r="I1938" s="1" t="s">
        <v>9</v>
      </c>
      <c r="J1938" s="1" t="s">
        <v>9</v>
      </c>
      <c r="K1938" s="1" t="s">
        <v>9</v>
      </c>
      <c r="L1938" s="1" t="s">
        <v>9</v>
      </c>
      <c r="M1938" s="1" t="s">
        <v>9</v>
      </c>
      <c r="N1938" s="1" t="s">
        <v>9</v>
      </c>
      <c r="O1938" s="1" t="s">
        <v>9</v>
      </c>
      <c r="P1938" s="1" t="s">
        <v>9</v>
      </c>
      <c r="Q1938" s="1" t="s">
        <v>9</v>
      </c>
      <c r="R1938" s="1" t="s">
        <v>9</v>
      </c>
      <c r="S1938" s="1" t="s">
        <v>9</v>
      </c>
      <c r="T1938" s="1" t="s">
        <v>9</v>
      </c>
      <c r="U1938" s="1" t="s">
        <v>9</v>
      </c>
      <c r="V1938" s="1" t="s">
        <v>9</v>
      </c>
      <c r="W1938" s="1" t="s">
        <v>9</v>
      </c>
      <c r="X1938" s="1" t="s">
        <v>9</v>
      </c>
      <c r="Y1938" s="1" t="s">
        <v>9</v>
      </c>
      <c r="Z1938" s="1" t="s">
        <v>9</v>
      </c>
      <c r="AA1938" s="1" t="s">
        <v>9</v>
      </c>
    </row>
    <row r="1939" spans="2:27">
      <c r="B1939" s="1" t="s">
        <v>354</v>
      </c>
      <c r="C1939" s="1" t="s">
        <v>355</v>
      </c>
      <c r="D1939" s="1" t="s">
        <v>9</v>
      </c>
      <c r="E1939" s="1" t="s">
        <v>9</v>
      </c>
      <c r="F1939" s="1" t="s">
        <v>9</v>
      </c>
      <c r="G1939" s="1" t="s">
        <v>9</v>
      </c>
      <c r="H1939" s="1" t="s">
        <v>9</v>
      </c>
      <c r="I1939" s="1" t="s">
        <v>9</v>
      </c>
      <c r="J1939" s="1" t="s">
        <v>9</v>
      </c>
      <c r="K1939" s="1" t="s">
        <v>9</v>
      </c>
      <c r="L1939" s="1" t="s">
        <v>9</v>
      </c>
      <c r="M1939" s="1" t="s">
        <v>9</v>
      </c>
      <c r="N1939" s="1" t="s">
        <v>9</v>
      </c>
      <c r="O1939" s="1" t="s">
        <v>9</v>
      </c>
      <c r="P1939" s="1" t="s">
        <v>9</v>
      </c>
      <c r="Q1939" s="1" t="s">
        <v>9</v>
      </c>
      <c r="R1939" s="1" t="s">
        <v>9</v>
      </c>
      <c r="S1939" s="1" t="s">
        <v>9</v>
      </c>
      <c r="T1939" s="1" t="s">
        <v>9</v>
      </c>
      <c r="U1939" s="1" t="s">
        <v>9</v>
      </c>
      <c r="V1939" s="1" t="s">
        <v>9</v>
      </c>
      <c r="W1939" s="1" t="s">
        <v>9</v>
      </c>
      <c r="X1939" s="1" t="s">
        <v>9</v>
      </c>
      <c r="Y1939" s="1" t="s">
        <v>9</v>
      </c>
      <c r="Z1939" s="1" t="s">
        <v>9</v>
      </c>
      <c r="AA1939" s="1" t="s">
        <v>9</v>
      </c>
    </row>
    <row r="1940" spans="2:27">
      <c r="B1940" s="1" t="s">
        <v>356</v>
      </c>
      <c r="C1940" s="1" t="s">
        <v>357</v>
      </c>
      <c r="D1940" s="1" t="s">
        <v>9</v>
      </c>
      <c r="E1940" s="1" t="s">
        <v>9</v>
      </c>
      <c r="F1940" s="1" t="s">
        <v>9</v>
      </c>
      <c r="G1940" s="1" t="s">
        <v>9</v>
      </c>
      <c r="H1940" s="1" t="s">
        <v>9</v>
      </c>
      <c r="I1940" s="1" t="s">
        <v>9</v>
      </c>
      <c r="J1940" s="1" t="s">
        <v>9</v>
      </c>
      <c r="K1940" s="1" t="s">
        <v>9</v>
      </c>
      <c r="L1940" s="1" t="s">
        <v>9</v>
      </c>
      <c r="M1940" s="1" t="s">
        <v>9</v>
      </c>
      <c r="N1940" s="1" t="s">
        <v>9</v>
      </c>
      <c r="O1940" s="1" t="s">
        <v>9</v>
      </c>
      <c r="P1940" s="1" t="s">
        <v>9</v>
      </c>
      <c r="Q1940" s="1" t="s">
        <v>9</v>
      </c>
      <c r="R1940" s="1" t="s">
        <v>9</v>
      </c>
      <c r="S1940" s="1" t="s">
        <v>9</v>
      </c>
      <c r="T1940" s="1" t="s">
        <v>9</v>
      </c>
      <c r="U1940" s="1" t="s">
        <v>9</v>
      </c>
      <c r="V1940" s="1" t="s">
        <v>9</v>
      </c>
      <c r="W1940" s="1" t="s">
        <v>9</v>
      </c>
      <c r="X1940" s="1" t="s">
        <v>9</v>
      </c>
      <c r="Y1940" s="1" t="s">
        <v>9</v>
      </c>
      <c r="Z1940" s="1" t="s">
        <v>9</v>
      </c>
      <c r="AA1940" s="1" t="s">
        <v>9</v>
      </c>
    </row>
    <row r="1941" spans="2:27">
      <c r="B1941" s="1" t="s">
        <v>358</v>
      </c>
      <c r="C1941" s="1" t="s">
        <v>359</v>
      </c>
      <c r="D1941" s="1" t="s">
        <v>9</v>
      </c>
      <c r="E1941" s="1" t="s">
        <v>9</v>
      </c>
      <c r="F1941" s="1" t="s">
        <v>9</v>
      </c>
      <c r="G1941" s="1" t="s">
        <v>9</v>
      </c>
      <c r="H1941" s="1" t="s">
        <v>9</v>
      </c>
      <c r="I1941" s="1" t="s">
        <v>9</v>
      </c>
      <c r="J1941" s="1" t="s">
        <v>9</v>
      </c>
      <c r="K1941" s="1" t="s">
        <v>9</v>
      </c>
      <c r="L1941" s="1" t="s">
        <v>9</v>
      </c>
      <c r="M1941" s="1" t="s">
        <v>9</v>
      </c>
      <c r="N1941" s="1" t="s">
        <v>9</v>
      </c>
      <c r="O1941" s="1" t="s">
        <v>9</v>
      </c>
      <c r="P1941" s="1" t="s">
        <v>9</v>
      </c>
      <c r="Q1941" s="1" t="s">
        <v>9</v>
      </c>
      <c r="R1941" s="1" t="s">
        <v>9</v>
      </c>
      <c r="S1941" s="1" t="s">
        <v>9</v>
      </c>
      <c r="T1941" s="1" t="s">
        <v>9</v>
      </c>
      <c r="U1941" s="1" t="s">
        <v>9</v>
      </c>
      <c r="V1941" s="1" t="s">
        <v>9</v>
      </c>
      <c r="W1941" s="1" t="s">
        <v>9</v>
      </c>
      <c r="X1941" s="1" t="s">
        <v>9</v>
      </c>
      <c r="Y1941" s="1" t="s">
        <v>9</v>
      </c>
      <c r="Z1941" s="1" t="s">
        <v>9</v>
      </c>
      <c r="AA1941" s="1" t="s">
        <v>9</v>
      </c>
    </row>
    <row r="1942" spans="2:27">
      <c r="B1942" s="1" t="s">
        <v>360</v>
      </c>
      <c r="C1942" s="1" t="s">
        <v>361</v>
      </c>
      <c r="D1942" s="1" t="s">
        <v>9</v>
      </c>
      <c r="E1942" s="1" t="s">
        <v>9</v>
      </c>
      <c r="F1942" s="1" t="s">
        <v>9</v>
      </c>
      <c r="G1942" s="1">
        <v>-11084</v>
      </c>
      <c r="H1942" s="1">
        <v>-7644</v>
      </c>
      <c r="I1942" s="1">
        <v>-6265</v>
      </c>
      <c r="J1942" s="1">
        <v>-6886</v>
      </c>
      <c r="K1942" s="1">
        <v>-3845</v>
      </c>
      <c r="L1942" s="1">
        <v>-143</v>
      </c>
      <c r="M1942" s="1">
        <v>18083</v>
      </c>
      <c r="N1942" s="1">
        <v>57692</v>
      </c>
      <c r="O1942" s="1">
        <v>62524</v>
      </c>
      <c r="P1942" s="1">
        <v>30181</v>
      </c>
      <c r="Q1942" s="1">
        <v>31623</v>
      </c>
      <c r="R1942" s="1">
        <v>44655</v>
      </c>
      <c r="S1942" s="1">
        <v>48883</v>
      </c>
      <c r="T1942" s="1">
        <v>69047</v>
      </c>
      <c r="U1942" s="1">
        <v>66919</v>
      </c>
      <c r="V1942" s="1">
        <v>57831</v>
      </c>
      <c r="W1942" s="1">
        <v>50333</v>
      </c>
      <c r="X1942" s="1">
        <v>40933</v>
      </c>
      <c r="Y1942" s="1">
        <v>25128</v>
      </c>
      <c r="Z1942" s="1">
        <v>28309</v>
      </c>
      <c r="AA1942" s="1" t="s">
        <v>9</v>
      </c>
    </row>
    <row r="1943" spans="2:27">
      <c r="B1943" s="1" t="s">
        <v>228</v>
      </c>
      <c r="C1943" s="1" t="s">
        <v>229</v>
      </c>
      <c r="D1943" s="1" t="s">
        <v>9</v>
      </c>
      <c r="E1943" s="1" t="s">
        <v>9</v>
      </c>
      <c r="F1943" s="1" t="s">
        <v>9</v>
      </c>
      <c r="G1943" s="1">
        <v>-6363</v>
      </c>
      <c r="H1943" s="1">
        <v>-2605</v>
      </c>
      <c r="I1943" s="1">
        <v>2323</v>
      </c>
      <c r="J1943" s="1">
        <v>6354</v>
      </c>
      <c r="K1943" s="1">
        <v>13509</v>
      </c>
      <c r="L1943" s="1">
        <v>18273</v>
      </c>
      <c r="M1943" s="1">
        <v>39994</v>
      </c>
      <c r="N1943" s="1">
        <v>86065</v>
      </c>
      <c r="O1943" s="1">
        <v>99915</v>
      </c>
      <c r="P1943" s="1">
        <v>71626</v>
      </c>
      <c r="Q1943" s="1">
        <v>81991</v>
      </c>
      <c r="R1943" s="1">
        <v>105781</v>
      </c>
      <c r="S1943" s="1">
        <v>110052</v>
      </c>
      <c r="T1943" s="1">
        <v>150298</v>
      </c>
      <c r="U1943" s="1">
        <v>157811</v>
      </c>
      <c r="V1943" s="1">
        <v>142103</v>
      </c>
      <c r="W1943" s="1">
        <v>125166</v>
      </c>
      <c r="X1943" s="1">
        <v>111692</v>
      </c>
      <c r="Y1943" s="1">
        <v>92355</v>
      </c>
      <c r="Z1943" s="1">
        <v>95595</v>
      </c>
      <c r="AA1943" s="1" t="s">
        <v>9</v>
      </c>
    </row>
    <row r="1947" spans="2:27">
      <c r="C1947" s="94" t="s">
        <v>1127</v>
      </c>
      <c r="D1947" s="94"/>
      <c r="E1947" s="94"/>
      <c r="F1947" s="94"/>
    </row>
    <row r="1949" spans="2:27">
      <c r="B1949" s="1" t="s">
        <v>218</v>
      </c>
    </row>
    <row r="1950" spans="2:27">
      <c r="B1950" s="1" t="s">
        <v>360</v>
      </c>
      <c r="C1950" s="1" t="s">
        <v>361</v>
      </c>
      <c r="D1950" s="1" t="s">
        <v>9</v>
      </c>
      <c r="E1950" s="1" t="s">
        <v>9</v>
      </c>
      <c r="F1950" s="1" t="s">
        <v>9</v>
      </c>
      <c r="G1950" s="1">
        <v>-11084</v>
      </c>
      <c r="H1950" s="1">
        <v>-7644</v>
      </c>
      <c r="I1950" s="1">
        <v>-6265</v>
      </c>
      <c r="J1950" s="1">
        <v>-6886</v>
      </c>
      <c r="K1950" s="1">
        <v>-3845</v>
      </c>
      <c r="L1950" s="1">
        <v>-143</v>
      </c>
      <c r="M1950" s="1">
        <v>18083</v>
      </c>
      <c r="N1950" s="1">
        <v>57692</v>
      </c>
      <c r="O1950" s="1">
        <v>62524</v>
      </c>
      <c r="P1950" s="1">
        <v>30181</v>
      </c>
      <c r="Q1950" s="1">
        <v>31623</v>
      </c>
      <c r="R1950" s="1">
        <v>44655</v>
      </c>
      <c r="S1950" s="1">
        <v>48883</v>
      </c>
      <c r="T1950" s="1">
        <v>69047</v>
      </c>
      <c r="U1950" s="1">
        <v>66919</v>
      </c>
      <c r="V1950" s="1">
        <v>57831</v>
      </c>
      <c r="W1950" s="1">
        <v>50333</v>
      </c>
      <c r="X1950" s="1">
        <v>40933</v>
      </c>
      <c r="Y1950" s="1">
        <v>25128</v>
      </c>
      <c r="Z1950" s="1">
        <v>28309</v>
      </c>
      <c r="AA1950" s="1" t="s">
        <v>9</v>
      </c>
    </row>
    <row r="1951" spans="2:27">
      <c r="B1951" s="1" t="s">
        <v>363</v>
      </c>
      <c r="C1951" s="1" t="s">
        <v>364</v>
      </c>
      <c r="D1951" s="1" t="s">
        <v>9</v>
      </c>
      <c r="E1951" s="1" t="s">
        <v>9</v>
      </c>
      <c r="F1951" s="1" t="s">
        <v>9</v>
      </c>
      <c r="G1951" s="1" t="s">
        <v>9</v>
      </c>
      <c r="H1951" s="1" t="s">
        <v>9</v>
      </c>
      <c r="I1951" s="1" t="s">
        <v>9</v>
      </c>
      <c r="J1951" s="1" t="s">
        <v>9</v>
      </c>
      <c r="K1951" s="1" t="s">
        <v>9</v>
      </c>
      <c r="L1951" s="1" t="s">
        <v>9</v>
      </c>
      <c r="M1951" s="1" t="s">
        <v>9</v>
      </c>
      <c r="N1951" s="1" t="s">
        <v>9</v>
      </c>
      <c r="O1951" s="1" t="s">
        <v>9</v>
      </c>
      <c r="P1951" s="1" t="s">
        <v>9</v>
      </c>
      <c r="Q1951" s="1" t="s">
        <v>9</v>
      </c>
      <c r="R1951" s="1" t="s">
        <v>9</v>
      </c>
      <c r="S1951" s="1" t="s">
        <v>9</v>
      </c>
      <c r="T1951" s="1" t="s">
        <v>9</v>
      </c>
      <c r="U1951" s="1" t="s">
        <v>9</v>
      </c>
      <c r="V1951" s="1" t="s">
        <v>9</v>
      </c>
      <c r="W1951" s="1" t="s">
        <v>9</v>
      </c>
      <c r="X1951" s="1" t="s">
        <v>9</v>
      </c>
      <c r="Y1951" s="1" t="s">
        <v>9</v>
      </c>
      <c r="Z1951" s="1" t="s">
        <v>9</v>
      </c>
      <c r="AA1951" s="1" t="s">
        <v>9</v>
      </c>
    </row>
    <row r="1952" spans="2:27">
      <c r="B1952" s="1" t="s">
        <v>365</v>
      </c>
      <c r="C1952" s="1" t="s">
        <v>366</v>
      </c>
      <c r="D1952" s="1" t="s">
        <v>9</v>
      </c>
      <c r="E1952" s="1" t="s">
        <v>9</v>
      </c>
      <c r="F1952" s="1" t="s">
        <v>9</v>
      </c>
      <c r="G1952" s="1" t="s">
        <v>9</v>
      </c>
      <c r="H1952" s="1" t="s">
        <v>9</v>
      </c>
      <c r="I1952" s="1" t="s">
        <v>9</v>
      </c>
      <c r="J1952" s="1" t="s">
        <v>9</v>
      </c>
      <c r="K1952" s="1" t="s">
        <v>9</v>
      </c>
      <c r="L1952" s="1" t="s">
        <v>9</v>
      </c>
      <c r="M1952" s="1" t="s">
        <v>9</v>
      </c>
      <c r="N1952" s="1" t="s">
        <v>9</v>
      </c>
      <c r="O1952" s="1" t="s">
        <v>9</v>
      </c>
      <c r="P1952" s="1" t="s">
        <v>9</v>
      </c>
      <c r="Q1952" s="1" t="s">
        <v>9</v>
      </c>
      <c r="R1952" s="1" t="s">
        <v>9</v>
      </c>
      <c r="S1952" s="1" t="s">
        <v>9</v>
      </c>
      <c r="T1952" s="1" t="s">
        <v>9</v>
      </c>
      <c r="U1952" s="1" t="s">
        <v>9</v>
      </c>
      <c r="V1952" s="1" t="s">
        <v>9</v>
      </c>
      <c r="W1952" s="1" t="s">
        <v>9</v>
      </c>
      <c r="X1952" s="1" t="s">
        <v>9</v>
      </c>
      <c r="Y1952" s="1" t="s">
        <v>9</v>
      </c>
      <c r="Z1952" s="1" t="s">
        <v>9</v>
      </c>
      <c r="AA1952" s="1" t="s">
        <v>9</v>
      </c>
    </row>
    <row r="1953" spans="2:27">
      <c r="B1953" s="1" t="s">
        <v>367</v>
      </c>
      <c r="C1953" s="1" t="s">
        <v>368</v>
      </c>
      <c r="D1953" s="1" t="s">
        <v>9</v>
      </c>
      <c r="E1953" s="1" t="s">
        <v>9</v>
      </c>
      <c r="F1953" s="1" t="s">
        <v>9</v>
      </c>
      <c r="G1953" s="1" t="s">
        <v>9</v>
      </c>
      <c r="H1953" s="1" t="s">
        <v>9</v>
      </c>
      <c r="I1953" s="1" t="s">
        <v>9</v>
      </c>
      <c r="J1953" s="1" t="s">
        <v>9</v>
      </c>
      <c r="K1953" s="1" t="s">
        <v>9</v>
      </c>
      <c r="L1953" s="1" t="s">
        <v>9</v>
      </c>
      <c r="M1953" s="1" t="s">
        <v>9</v>
      </c>
      <c r="N1953" s="1" t="s">
        <v>9</v>
      </c>
      <c r="O1953" s="1" t="s">
        <v>9</v>
      </c>
      <c r="P1953" s="1" t="s">
        <v>9</v>
      </c>
      <c r="Q1953" s="1" t="s">
        <v>9</v>
      </c>
      <c r="R1953" s="1" t="s">
        <v>9</v>
      </c>
      <c r="S1953" s="1" t="s">
        <v>9</v>
      </c>
      <c r="T1953" s="1" t="s">
        <v>9</v>
      </c>
      <c r="U1953" s="1" t="s">
        <v>9</v>
      </c>
      <c r="V1953" s="1" t="s">
        <v>9</v>
      </c>
      <c r="W1953" s="1" t="s">
        <v>9</v>
      </c>
      <c r="X1953" s="1" t="s">
        <v>9</v>
      </c>
      <c r="Y1953" s="1" t="s">
        <v>9</v>
      </c>
      <c r="Z1953" s="1" t="s">
        <v>9</v>
      </c>
      <c r="AA1953" s="1" t="s">
        <v>9</v>
      </c>
    </row>
    <row r="1954" spans="2:27">
      <c r="B1954" s="1" t="s">
        <v>369</v>
      </c>
      <c r="C1954" s="1" t="s">
        <v>370</v>
      </c>
      <c r="D1954" s="1" t="s">
        <v>9</v>
      </c>
      <c r="E1954" s="1" t="s">
        <v>9</v>
      </c>
      <c r="F1954" s="1" t="s">
        <v>9</v>
      </c>
      <c r="G1954" s="1" t="s">
        <v>9</v>
      </c>
      <c r="H1954" s="1" t="s">
        <v>9</v>
      </c>
      <c r="I1954" s="1" t="s">
        <v>9</v>
      </c>
      <c r="J1954" s="1" t="s">
        <v>9</v>
      </c>
      <c r="K1954" s="1" t="s">
        <v>9</v>
      </c>
      <c r="L1954" s="1" t="s">
        <v>9</v>
      </c>
      <c r="M1954" s="1" t="s">
        <v>9</v>
      </c>
      <c r="N1954" s="1" t="s">
        <v>9</v>
      </c>
      <c r="O1954" s="1" t="s">
        <v>9</v>
      </c>
      <c r="P1954" s="1" t="s">
        <v>9</v>
      </c>
      <c r="Q1954" s="1" t="s">
        <v>9</v>
      </c>
      <c r="R1954" s="1" t="s">
        <v>9</v>
      </c>
      <c r="S1954" s="1" t="s">
        <v>9</v>
      </c>
      <c r="T1954" s="1" t="s">
        <v>9</v>
      </c>
      <c r="U1954" s="1" t="s">
        <v>9</v>
      </c>
      <c r="V1954" s="1" t="s">
        <v>9</v>
      </c>
      <c r="W1954" s="1" t="s">
        <v>9</v>
      </c>
      <c r="X1954" s="1" t="s">
        <v>9</v>
      </c>
      <c r="Y1954" s="1" t="s">
        <v>9</v>
      </c>
      <c r="Z1954" s="1" t="s">
        <v>9</v>
      </c>
      <c r="AA1954" s="1" t="s">
        <v>9</v>
      </c>
    </row>
    <row r="1955" spans="2:27">
      <c r="B1955" s="1" t="s">
        <v>371</v>
      </c>
      <c r="C1955" s="1" t="s">
        <v>372</v>
      </c>
      <c r="D1955" s="1" t="s">
        <v>9</v>
      </c>
      <c r="E1955" s="1" t="s">
        <v>9</v>
      </c>
      <c r="F1955" s="1" t="s">
        <v>9</v>
      </c>
      <c r="G1955" s="1" t="s">
        <v>9</v>
      </c>
      <c r="H1955" s="1" t="s">
        <v>9</v>
      </c>
      <c r="I1955" s="1" t="s">
        <v>9</v>
      </c>
      <c r="J1955" s="1" t="s">
        <v>9</v>
      </c>
      <c r="K1955" s="1" t="s">
        <v>9</v>
      </c>
      <c r="L1955" s="1" t="s">
        <v>9</v>
      </c>
      <c r="M1955" s="1" t="s">
        <v>9</v>
      </c>
      <c r="N1955" s="1" t="s">
        <v>9</v>
      </c>
      <c r="O1955" s="1" t="s">
        <v>9</v>
      </c>
      <c r="P1955" s="1" t="s">
        <v>9</v>
      </c>
      <c r="Q1955" s="1" t="s">
        <v>9</v>
      </c>
      <c r="R1955" s="1" t="s">
        <v>9</v>
      </c>
      <c r="S1955" s="1" t="s">
        <v>9</v>
      </c>
      <c r="T1955" s="1" t="s">
        <v>9</v>
      </c>
      <c r="U1955" s="1" t="s">
        <v>9</v>
      </c>
      <c r="V1955" s="1" t="s">
        <v>9</v>
      </c>
      <c r="W1955" s="1" t="s">
        <v>9</v>
      </c>
      <c r="X1955" s="1" t="s">
        <v>9</v>
      </c>
      <c r="Y1955" s="1" t="s">
        <v>9</v>
      </c>
      <c r="Z1955" s="1" t="s">
        <v>9</v>
      </c>
      <c r="AA1955" s="1" t="s">
        <v>9</v>
      </c>
    </row>
    <row r="1956" spans="2:27">
      <c r="B1956" s="1" t="s">
        <v>228</v>
      </c>
      <c r="C1956" s="1" t="s">
        <v>229</v>
      </c>
      <c r="D1956" s="1" t="s">
        <v>9</v>
      </c>
      <c r="E1956" s="1" t="s">
        <v>9</v>
      </c>
      <c r="F1956" s="1" t="s">
        <v>9</v>
      </c>
      <c r="G1956" s="1">
        <v>-11084</v>
      </c>
      <c r="H1956" s="1">
        <v>-7644</v>
      </c>
      <c r="I1956" s="1">
        <v>-6265</v>
      </c>
      <c r="J1956" s="1">
        <v>-6886</v>
      </c>
      <c r="K1956" s="1">
        <v>-3845</v>
      </c>
      <c r="L1956" s="1">
        <v>-143</v>
      </c>
      <c r="M1956" s="1">
        <v>18083</v>
      </c>
      <c r="N1956" s="1">
        <v>57692</v>
      </c>
      <c r="O1956" s="1">
        <v>62524</v>
      </c>
      <c r="P1956" s="1">
        <v>30181</v>
      </c>
      <c r="Q1956" s="1">
        <v>31623</v>
      </c>
      <c r="R1956" s="1">
        <v>44655</v>
      </c>
      <c r="S1956" s="1">
        <v>48883</v>
      </c>
      <c r="T1956" s="1">
        <v>69047</v>
      </c>
      <c r="U1956" s="1">
        <v>66919</v>
      </c>
      <c r="V1956" s="1">
        <v>57831</v>
      </c>
      <c r="W1956" s="1">
        <v>50333</v>
      </c>
      <c r="X1956" s="1">
        <v>40933</v>
      </c>
      <c r="Y1956" s="1">
        <v>25128</v>
      </c>
      <c r="Z1956" s="1">
        <v>28309</v>
      </c>
      <c r="AA1956" s="1" t="s">
        <v>9</v>
      </c>
    </row>
    <row r="1957" spans="2:27">
      <c r="B1957" s="1" t="s">
        <v>230</v>
      </c>
    </row>
    <row r="1958" spans="2:27">
      <c r="B1958" s="1" t="s">
        <v>363</v>
      </c>
      <c r="C1958" s="1" t="s">
        <v>364</v>
      </c>
      <c r="D1958" s="1" t="s">
        <v>9</v>
      </c>
      <c r="E1958" s="1" t="s">
        <v>9</v>
      </c>
      <c r="F1958" s="1" t="s">
        <v>9</v>
      </c>
      <c r="G1958" s="1" t="s">
        <v>9</v>
      </c>
      <c r="H1958" s="1" t="s">
        <v>9</v>
      </c>
      <c r="I1958" s="1" t="s">
        <v>9</v>
      </c>
      <c r="J1958" s="1" t="s">
        <v>9</v>
      </c>
      <c r="K1958" s="1" t="s">
        <v>9</v>
      </c>
      <c r="L1958" s="1" t="s">
        <v>9</v>
      </c>
      <c r="M1958" s="1" t="s">
        <v>9</v>
      </c>
      <c r="N1958" s="1" t="s">
        <v>9</v>
      </c>
      <c r="O1958" s="1" t="s">
        <v>9</v>
      </c>
      <c r="P1958" s="1" t="s">
        <v>9</v>
      </c>
      <c r="Q1958" s="1" t="s">
        <v>9</v>
      </c>
      <c r="R1958" s="1" t="s">
        <v>9</v>
      </c>
      <c r="S1958" s="1" t="s">
        <v>9</v>
      </c>
      <c r="T1958" s="1" t="s">
        <v>9</v>
      </c>
      <c r="U1958" s="1" t="s">
        <v>9</v>
      </c>
      <c r="V1958" s="1" t="s">
        <v>9</v>
      </c>
      <c r="W1958" s="1" t="s">
        <v>9</v>
      </c>
      <c r="X1958" s="1" t="s">
        <v>9</v>
      </c>
      <c r="Y1958" s="1" t="s">
        <v>9</v>
      </c>
      <c r="Z1958" s="1" t="s">
        <v>9</v>
      </c>
      <c r="AA1958" s="1" t="s">
        <v>9</v>
      </c>
    </row>
    <row r="1959" spans="2:27">
      <c r="B1959" s="1" t="s">
        <v>365</v>
      </c>
      <c r="C1959" s="1" t="s">
        <v>366</v>
      </c>
      <c r="D1959" s="1" t="s">
        <v>9</v>
      </c>
      <c r="E1959" s="1" t="s">
        <v>9</v>
      </c>
      <c r="F1959" s="1" t="s">
        <v>9</v>
      </c>
      <c r="G1959" s="1" t="s">
        <v>9</v>
      </c>
      <c r="H1959" s="1" t="s">
        <v>9</v>
      </c>
      <c r="I1959" s="1" t="s">
        <v>9</v>
      </c>
      <c r="J1959" s="1" t="s">
        <v>9</v>
      </c>
      <c r="K1959" s="1" t="s">
        <v>9</v>
      </c>
      <c r="L1959" s="1" t="s">
        <v>9</v>
      </c>
      <c r="M1959" s="1" t="s">
        <v>9</v>
      </c>
      <c r="N1959" s="1" t="s">
        <v>9</v>
      </c>
      <c r="O1959" s="1" t="s">
        <v>9</v>
      </c>
      <c r="P1959" s="1" t="s">
        <v>9</v>
      </c>
      <c r="Q1959" s="1" t="s">
        <v>9</v>
      </c>
      <c r="R1959" s="1" t="s">
        <v>9</v>
      </c>
      <c r="S1959" s="1" t="s">
        <v>9</v>
      </c>
      <c r="T1959" s="1" t="s">
        <v>9</v>
      </c>
      <c r="U1959" s="1" t="s">
        <v>9</v>
      </c>
      <c r="V1959" s="1" t="s">
        <v>9</v>
      </c>
      <c r="W1959" s="1" t="s">
        <v>9</v>
      </c>
      <c r="X1959" s="1" t="s">
        <v>9</v>
      </c>
      <c r="Y1959" s="1" t="s">
        <v>9</v>
      </c>
      <c r="Z1959" s="1" t="s">
        <v>9</v>
      </c>
      <c r="AA1959" s="1" t="s">
        <v>9</v>
      </c>
    </row>
    <row r="1960" spans="2:27">
      <c r="B1960" s="1" t="s">
        <v>367</v>
      </c>
      <c r="C1960" s="1" t="s">
        <v>368</v>
      </c>
      <c r="D1960" s="1" t="s">
        <v>9</v>
      </c>
      <c r="E1960" s="1" t="s">
        <v>9</v>
      </c>
      <c r="F1960" s="1" t="s">
        <v>9</v>
      </c>
      <c r="G1960" s="1" t="s">
        <v>9</v>
      </c>
      <c r="H1960" s="1" t="s">
        <v>9</v>
      </c>
      <c r="I1960" s="1" t="s">
        <v>9</v>
      </c>
      <c r="J1960" s="1" t="s">
        <v>9</v>
      </c>
      <c r="K1960" s="1" t="s">
        <v>9</v>
      </c>
      <c r="L1960" s="1" t="s">
        <v>9</v>
      </c>
      <c r="M1960" s="1" t="s">
        <v>9</v>
      </c>
      <c r="N1960" s="1" t="s">
        <v>9</v>
      </c>
      <c r="O1960" s="1" t="s">
        <v>9</v>
      </c>
      <c r="P1960" s="1" t="s">
        <v>9</v>
      </c>
      <c r="Q1960" s="1" t="s">
        <v>9</v>
      </c>
      <c r="R1960" s="1" t="s">
        <v>9</v>
      </c>
      <c r="S1960" s="1" t="s">
        <v>9</v>
      </c>
      <c r="T1960" s="1" t="s">
        <v>9</v>
      </c>
      <c r="U1960" s="1" t="s">
        <v>9</v>
      </c>
      <c r="V1960" s="1" t="s">
        <v>9</v>
      </c>
      <c r="W1960" s="1" t="s">
        <v>9</v>
      </c>
      <c r="X1960" s="1" t="s">
        <v>9</v>
      </c>
      <c r="Y1960" s="1" t="s">
        <v>9</v>
      </c>
      <c r="Z1960" s="1" t="s">
        <v>9</v>
      </c>
      <c r="AA1960" s="1" t="s">
        <v>9</v>
      </c>
    </row>
    <row r="1961" spans="2:27">
      <c r="B1961" s="1" t="s">
        <v>369</v>
      </c>
      <c r="C1961" s="1" t="s">
        <v>370</v>
      </c>
      <c r="D1961" s="1" t="s">
        <v>9</v>
      </c>
      <c r="E1961" s="1" t="s">
        <v>9</v>
      </c>
      <c r="F1961" s="1" t="s">
        <v>9</v>
      </c>
      <c r="G1961" s="1" t="s">
        <v>9</v>
      </c>
      <c r="H1961" s="1" t="s">
        <v>9</v>
      </c>
      <c r="I1961" s="1" t="s">
        <v>9</v>
      </c>
      <c r="J1961" s="1" t="s">
        <v>9</v>
      </c>
      <c r="K1961" s="1" t="s">
        <v>9</v>
      </c>
      <c r="L1961" s="1" t="s">
        <v>9</v>
      </c>
      <c r="M1961" s="1" t="s">
        <v>9</v>
      </c>
      <c r="N1961" s="1" t="s">
        <v>9</v>
      </c>
      <c r="O1961" s="1" t="s">
        <v>9</v>
      </c>
      <c r="P1961" s="1" t="s">
        <v>9</v>
      </c>
      <c r="Q1961" s="1" t="s">
        <v>9</v>
      </c>
      <c r="R1961" s="1" t="s">
        <v>9</v>
      </c>
      <c r="S1961" s="1" t="s">
        <v>9</v>
      </c>
      <c r="T1961" s="1" t="s">
        <v>9</v>
      </c>
      <c r="U1961" s="1" t="s">
        <v>9</v>
      </c>
      <c r="V1961" s="1" t="s">
        <v>9</v>
      </c>
      <c r="W1961" s="1" t="s">
        <v>9</v>
      </c>
      <c r="X1961" s="1" t="s">
        <v>9</v>
      </c>
      <c r="Y1961" s="1" t="s">
        <v>9</v>
      </c>
      <c r="Z1961" s="1" t="s">
        <v>9</v>
      </c>
      <c r="AA1961" s="1" t="s">
        <v>9</v>
      </c>
    </row>
    <row r="1962" spans="2:27">
      <c r="B1962" s="1" t="s">
        <v>371</v>
      </c>
      <c r="C1962" s="1" t="s">
        <v>372</v>
      </c>
      <c r="D1962" s="1" t="s">
        <v>9</v>
      </c>
      <c r="E1962" s="1" t="s">
        <v>9</v>
      </c>
      <c r="F1962" s="1" t="s">
        <v>9</v>
      </c>
      <c r="G1962" s="1" t="s">
        <v>9</v>
      </c>
      <c r="H1962" s="1" t="s">
        <v>9</v>
      </c>
      <c r="I1962" s="1" t="s">
        <v>9</v>
      </c>
      <c r="J1962" s="1" t="s">
        <v>9</v>
      </c>
      <c r="K1962" s="1" t="s">
        <v>9</v>
      </c>
      <c r="L1962" s="1" t="s">
        <v>9</v>
      </c>
      <c r="M1962" s="1" t="s">
        <v>9</v>
      </c>
      <c r="N1962" s="1" t="s">
        <v>9</v>
      </c>
      <c r="O1962" s="1" t="s">
        <v>9</v>
      </c>
      <c r="P1962" s="1" t="s">
        <v>9</v>
      </c>
      <c r="Q1962" s="1" t="s">
        <v>9</v>
      </c>
      <c r="R1962" s="1" t="s">
        <v>9</v>
      </c>
      <c r="S1962" s="1" t="s">
        <v>9</v>
      </c>
      <c r="T1962" s="1" t="s">
        <v>9</v>
      </c>
      <c r="U1962" s="1" t="s">
        <v>9</v>
      </c>
      <c r="V1962" s="1" t="s">
        <v>9</v>
      </c>
      <c r="W1962" s="1" t="s">
        <v>9</v>
      </c>
      <c r="X1962" s="1" t="s">
        <v>9</v>
      </c>
      <c r="Y1962" s="1" t="s">
        <v>9</v>
      </c>
      <c r="Z1962" s="1" t="s">
        <v>9</v>
      </c>
      <c r="AA1962" s="1" t="s">
        <v>9</v>
      </c>
    </row>
    <row r="1963" spans="2:27">
      <c r="B1963" s="1" t="s">
        <v>373</v>
      </c>
      <c r="C1963" s="1" t="s">
        <v>374</v>
      </c>
      <c r="D1963" s="1" t="s">
        <v>9</v>
      </c>
      <c r="E1963" s="1" t="s">
        <v>9</v>
      </c>
      <c r="F1963" s="1" t="s">
        <v>9</v>
      </c>
      <c r="G1963" s="1">
        <v>-11084</v>
      </c>
      <c r="H1963" s="1">
        <v>-7644</v>
      </c>
      <c r="I1963" s="1">
        <v>-6265</v>
      </c>
      <c r="J1963" s="1">
        <v>-6886</v>
      </c>
      <c r="K1963" s="1">
        <v>-3845</v>
      </c>
      <c r="L1963" s="1">
        <v>-143</v>
      </c>
      <c r="M1963" s="1">
        <v>18083</v>
      </c>
      <c r="N1963" s="1">
        <v>57692</v>
      </c>
      <c r="O1963" s="1">
        <v>62524</v>
      </c>
      <c r="P1963" s="1">
        <v>30181</v>
      </c>
      <c r="Q1963" s="1">
        <v>31623</v>
      </c>
      <c r="R1963" s="1">
        <v>44655</v>
      </c>
      <c r="S1963" s="1">
        <v>48883</v>
      </c>
      <c r="T1963" s="1">
        <v>69047</v>
      </c>
      <c r="U1963" s="1">
        <v>66919</v>
      </c>
      <c r="V1963" s="1">
        <v>57831</v>
      </c>
      <c r="W1963" s="1">
        <v>50333</v>
      </c>
      <c r="X1963" s="1">
        <v>40933</v>
      </c>
      <c r="Y1963" s="1">
        <v>25128</v>
      </c>
      <c r="Z1963" s="1">
        <v>28309</v>
      </c>
      <c r="AA1963" s="1" t="s">
        <v>9</v>
      </c>
    </row>
    <row r="1964" spans="2:27">
      <c r="B1964" s="1" t="s">
        <v>228</v>
      </c>
      <c r="C1964" s="1" t="s">
        <v>229</v>
      </c>
      <c r="D1964" s="1" t="s">
        <v>9</v>
      </c>
      <c r="E1964" s="1" t="s">
        <v>9</v>
      </c>
      <c r="F1964" s="1" t="s">
        <v>9</v>
      </c>
      <c r="G1964" s="1">
        <v>-11084</v>
      </c>
      <c r="H1964" s="1">
        <v>-7644</v>
      </c>
      <c r="I1964" s="1">
        <v>-6265</v>
      </c>
      <c r="J1964" s="1">
        <v>-6886</v>
      </c>
      <c r="K1964" s="1">
        <v>-3845</v>
      </c>
      <c r="L1964" s="1">
        <v>-143</v>
      </c>
      <c r="M1964" s="1">
        <v>18083</v>
      </c>
      <c r="N1964" s="1">
        <v>57692</v>
      </c>
      <c r="O1964" s="1">
        <v>62524</v>
      </c>
      <c r="P1964" s="1">
        <v>30181</v>
      </c>
      <c r="Q1964" s="1">
        <v>31623</v>
      </c>
      <c r="R1964" s="1">
        <v>44655</v>
      </c>
      <c r="S1964" s="1">
        <v>48883</v>
      </c>
      <c r="T1964" s="1">
        <v>69047</v>
      </c>
      <c r="U1964" s="1">
        <v>66919</v>
      </c>
      <c r="V1964" s="1">
        <v>57831</v>
      </c>
      <c r="W1964" s="1">
        <v>50333</v>
      </c>
      <c r="X1964" s="1">
        <v>40933</v>
      </c>
      <c r="Y1964" s="1">
        <v>25128</v>
      </c>
      <c r="Z1964" s="1">
        <v>28309</v>
      </c>
      <c r="AA1964" s="1" t="s">
        <v>9</v>
      </c>
    </row>
    <row r="1968" spans="2:27">
      <c r="C1968" s="94" t="s">
        <v>1128</v>
      </c>
      <c r="D1968" s="94"/>
      <c r="E1968" s="94"/>
      <c r="F1968" s="94"/>
    </row>
    <row r="1970" spans="2:27">
      <c r="B1970" s="1" t="s">
        <v>218</v>
      </c>
    </row>
    <row r="1971" spans="2:27">
      <c r="B1971" s="1" t="s">
        <v>360</v>
      </c>
      <c r="C1971" s="1" t="s">
        <v>361</v>
      </c>
      <c r="D1971" s="1" t="s">
        <v>9</v>
      </c>
      <c r="E1971" s="1" t="s">
        <v>9</v>
      </c>
      <c r="F1971" s="1" t="s">
        <v>9</v>
      </c>
      <c r="G1971" s="1">
        <v>-11084</v>
      </c>
      <c r="H1971" s="1">
        <v>-7644</v>
      </c>
      <c r="I1971" s="1">
        <v>-6265</v>
      </c>
      <c r="J1971" s="1">
        <v>-6886</v>
      </c>
      <c r="K1971" s="1">
        <v>-3845</v>
      </c>
      <c r="L1971" s="1">
        <v>-143</v>
      </c>
      <c r="M1971" s="1">
        <v>18083</v>
      </c>
      <c r="N1971" s="1">
        <v>57692</v>
      </c>
      <c r="O1971" s="1">
        <v>62524</v>
      </c>
      <c r="P1971" s="1">
        <v>30181</v>
      </c>
      <c r="Q1971" s="1">
        <v>31623</v>
      </c>
      <c r="R1971" s="1">
        <v>44655</v>
      </c>
      <c r="S1971" s="1">
        <v>48883</v>
      </c>
      <c r="T1971" s="1">
        <v>69047</v>
      </c>
      <c r="U1971" s="1">
        <v>66919</v>
      </c>
      <c r="V1971" s="1">
        <v>57831</v>
      </c>
      <c r="W1971" s="1">
        <v>50333</v>
      </c>
      <c r="X1971" s="1">
        <v>40933</v>
      </c>
      <c r="Y1971" s="1">
        <v>25128</v>
      </c>
      <c r="Z1971" s="1">
        <v>28309</v>
      </c>
      <c r="AA1971" s="1" t="s">
        <v>9</v>
      </c>
    </row>
    <row r="1972" spans="2:27">
      <c r="B1972" s="1" t="s">
        <v>376</v>
      </c>
      <c r="C1972" s="1" t="s">
        <v>377</v>
      </c>
      <c r="D1972" s="1" t="s">
        <v>9</v>
      </c>
      <c r="E1972" s="1" t="s">
        <v>9</v>
      </c>
      <c r="F1972" s="1" t="s">
        <v>9</v>
      </c>
      <c r="G1972" s="1" t="s">
        <v>9</v>
      </c>
      <c r="H1972" s="1" t="s">
        <v>9</v>
      </c>
      <c r="I1972" s="1" t="s">
        <v>9</v>
      </c>
      <c r="J1972" s="1" t="s">
        <v>9</v>
      </c>
      <c r="K1972" s="1" t="s">
        <v>9</v>
      </c>
      <c r="L1972" s="1" t="s">
        <v>9</v>
      </c>
      <c r="M1972" s="1" t="s">
        <v>9</v>
      </c>
      <c r="N1972" s="1" t="s">
        <v>9</v>
      </c>
      <c r="O1972" s="1" t="s">
        <v>9</v>
      </c>
      <c r="P1972" s="1" t="s">
        <v>9</v>
      </c>
      <c r="Q1972" s="1" t="s">
        <v>9</v>
      </c>
      <c r="R1972" s="1" t="s">
        <v>9</v>
      </c>
      <c r="S1972" s="1" t="s">
        <v>9</v>
      </c>
      <c r="T1972" s="1" t="s">
        <v>9</v>
      </c>
      <c r="U1972" s="1" t="s">
        <v>9</v>
      </c>
      <c r="V1972" s="1" t="s">
        <v>9</v>
      </c>
      <c r="W1972" s="1" t="s">
        <v>9</v>
      </c>
      <c r="X1972" s="1" t="s">
        <v>9</v>
      </c>
      <c r="Y1972" s="1" t="s">
        <v>9</v>
      </c>
      <c r="Z1972" s="1" t="s">
        <v>9</v>
      </c>
      <c r="AA1972" s="1" t="s">
        <v>9</v>
      </c>
    </row>
    <row r="1973" spans="2:27">
      <c r="B1973" s="1" t="s">
        <v>228</v>
      </c>
      <c r="C1973" s="1" t="s">
        <v>229</v>
      </c>
      <c r="D1973" s="1" t="s">
        <v>9</v>
      </c>
      <c r="E1973" s="1" t="s">
        <v>9</v>
      </c>
      <c r="F1973" s="1" t="s">
        <v>9</v>
      </c>
      <c r="G1973" s="1">
        <v>-11084</v>
      </c>
      <c r="H1973" s="1">
        <v>-7644</v>
      </c>
      <c r="I1973" s="1">
        <v>-6265</v>
      </c>
      <c r="J1973" s="1">
        <v>-6886</v>
      </c>
      <c r="K1973" s="1">
        <v>-3845</v>
      </c>
      <c r="L1973" s="1">
        <v>-143</v>
      </c>
      <c r="M1973" s="1">
        <v>18083</v>
      </c>
      <c r="N1973" s="1">
        <v>57692</v>
      </c>
      <c r="O1973" s="1">
        <v>62524</v>
      </c>
      <c r="P1973" s="1">
        <v>30181</v>
      </c>
      <c r="Q1973" s="1">
        <v>31623</v>
      </c>
      <c r="R1973" s="1">
        <v>44655</v>
      </c>
      <c r="S1973" s="1">
        <v>48883</v>
      </c>
      <c r="T1973" s="1">
        <v>69047</v>
      </c>
      <c r="U1973" s="1">
        <v>66919</v>
      </c>
      <c r="V1973" s="1">
        <v>57831</v>
      </c>
      <c r="W1973" s="1">
        <v>50333</v>
      </c>
      <c r="X1973" s="1">
        <v>40933</v>
      </c>
      <c r="Y1973" s="1">
        <v>25128</v>
      </c>
      <c r="Z1973" s="1">
        <v>28309</v>
      </c>
      <c r="AA1973" s="1" t="s">
        <v>9</v>
      </c>
    </row>
    <row r="1974" spans="2:27">
      <c r="B1974" s="1" t="s">
        <v>230</v>
      </c>
    </row>
    <row r="1975" spans="2:27">
      <c r="B1975" s="1" t="s">
        <v>378</v>
      </c>
      <c r="C1975" s="1" t="s">
        <v>52</v>
      </c>
      <c r="D1975" s="1" t="s">
        <v>9</v>
      </c>
      <c r="E1975" s="1" t="s">
        <v>9</v>
      </c>
      <c r="F1975" s="1" t="s">
        <v>9</v>
      </c>
      <c r="G1975" s="1" t="s">
        <v>9</v>
      </c>
      <c r="H1975" s="1" t="s">
        <v>9</v>
      </c>
      <c r="I1975" s="1" t="s">
        <v>9</v>
      </c>
      <c r="J1975" s="1" t="s">
        <v>9</v>
      </c>
      <c r="K1975" s="1" t="s">
        <v>9</v>
      </c>
      <c r="L1975" s="1" t="s">
        <v>9</v>
      </c>
      <c r="M1975" s="1" t="s">
        <v>9</v>
      </c>
      <c r="N1975" s="1" t="s">
        <v>9</v>
      </c>
      <c r="O1975" s="1" t="s">
        <v>9</v>
      </c>
      <c r="P1975" s="1" t="s">
        <v>9</v>
      </c>
      <c r="Q1975" s="1" t="s">
        <v>9</v>
      </c>
      <c r="R1975" s="1" t="s">
        <v>9</v>
      </c>
      <c r="S1975" s="1" t="s">
        <v>9</v>
      </c>
      <c r="T1975" s="1" t="s">
        <v>9</v>
      </c>
      <c r="U1975" s="1" t="s">
        <v>9</v>
      </c>
      <c r="V1975" s="1" t="s">
        <v>9</v>
      </c>
      <c r="W1975" s="1" t="s">
        <v>9</v>
      </c>
      <c r="X1975" s="1" t="s">
        <v>9</v>
      </c>
      <c r="Y1975" s="1" t="s">
        <v>9</v>
      </c>
      <c r="Z1975" s="1" t="s">
        <v>9</v>
      </c>
      <c r="AA1975" s="1" t="s">
        <v>9</v>
      </c>
    </row>
    <row r="1976" spans="2:27">
      <c r="B1976" s="1" t="s">
        <v>379</v>
      </c>
      <c r="C1976" s="1" t="s">
        <v>380</v>
      </c>
      <c r="D1976" s="1" t="s">
        <v>9</v>
      </c>
      <c r="E1976" s="1" t="s">
        <v>9</v>
      </c>
      <c r="F1976" s="1" t="s">
        <v>9</v>
      </c>
      <c r="G1976" s="1" t="s">
        <v>9</v>
      </c>
      <c r="H1976" s="1" t="s">
        <v>9</v>
      </c>
      <c r="I1976" s="1" t="s">
        <v>9</v>
      </c>
      <c r="J1976" s="1" t="s">
        <v>9</v>
      </c>
      <c r="K1976" s="1" t="s">
        <v>9</v>
      </c>
      <c r="L1976" s="1" t="s">
        <v>9</v>
      </c>
      <c r="M1976" s="1" t="s">
        <v>9</v>
      </c>
      <c r="N1976" s="1" t="s">
        <v>9</v>
      </c>
      <c r="O1976" s="1" t="s">
        <v>9</v>
      </c>
      <c r="P1976" s="1" t="s">
        <v>9</v>
      </c>
      <c r="Q1976" s="1" t="s">
        <v>9</v>
      </c>
      <c r="R1976" s="1" t="s">
        <v>9</v>
      </c>
      <c r="S1976" s="1" t="s">
        <v>9</v>
      </c>
      <c r="T1976" s="1" t="s">
        <v>9</v>
      </c>
      <c r="U1976" s="1" t="s">
        <v>9</v>
      </c>
      <c r="V1976" s="1" t="s">
        <v>9</v>
      </c>
      <c r="W1976" s="1" t="s">
        <v>9</v>
      </c>
      <c r="X1976" s="1" t="s">
        <v>9</v>
      </c>
      <c r="Y1976" s="1" t="s">
        <v>9</v>
      </c>
      <c r="Z1976" s="1" t="s">
        <v>9</v>
      </c>
      <c r="AA1976" s="1" t="s">
        <v>9</v>
      </c>
    </row>
    <row r="1977" spans="2:27">
      <c r="B1977" s="1" t="s">
        <v>381</v>
      </c>
      <c r="C1977" s="1" t="s">
        <v>382</v>
      </c>
      <c r="D1977" s="1" t="s">
        <v>9</v>
      </c>
      <c r="E1977" s="1" t="s">
        <v>9</v>
      </c>
      <c r="F1977" s="1" t="s">
        <v>9</v>
      </c>
      <c r="G1977" s="1" t="s">
        <v>9</v>
      </c>
      <c r="H1977" s="1" t="s">
        <v>9</v>
      </c>
      <c r="I1977" s="1" t="s">
        <v>9</v>
      </c>
      <c r="J1977" s="1" t="s">
        <v>9</v>
      </c>
      <c r="K1977" s="1" t="s">
        <v>9</v>
      </c>
      <c r="L1977" s="1" t="s">
        <v>9</v>
      </c>
      <c r="M1977" s="1" t="s">
        <v>9</v>
      </c>
      <c r="N1977" s="1" t="s">
        <v>9</v>
      </c>
      <c r="O1977" s="1" t="s">
        <v>9</v>
      </c>
      <c r="P1977" s="1" t="s">
        <v>9</v>
      </c>
      <c r="Q1977" s="1" t="s">
        <v>9</v>
      </c>
      <c r="R1977" s="1" t="s">
        <v>9</v>
      </c>
      <c r="S1977" s="1" t="s">
        <v>9</v>
      </c>
      <c r="T1977" s="1" t="s">
        <v>9</v>
      </c>
      <c r="U1977" s="1" t="s">
        <v>9</v>
      </c>
      <c r="V1977" s="1" t="s">
        <v>9</v>
      </c>
      <c r="W1977" s="1" t="s">
        <v>9</v>
      </c>
      <c r="X1977" s="1" t="s">
        <v>9</v>
      </c>
      <c r="Y1977" s="1" t="s">
        <v>9</v>
      </c>
      <c r="Z1977" s="1" t="s">
        <v>9</v>
      </c>
      <c r="AA1977" s="1" t="s">
        <v>9</v>
      </c>
    </row>
    <row r="1978" spans="2:27">
      <c r="B1978" s="1" t="s">
        <v>376</v>
      </c>
      <c r="C1978" s="1" t="s">
        <v>377</v>
      </c>
      <c r="D1978" s="1" t="s">
        <v>9</v>
      </c>
      <c r="E1978" s="1" t="s">
        <v>9</v>
      </c>
      <c r="F1978" s="1" t="s">
        <v>9</v>
      </c>
      <c r="G1978" s="1" t="s">
        <v>9</v>
      </c>
      <c r="H1978" s="1" t="s">
        <v>9</v>
      </c>
      <c r="I1978" s="1" t="s">
        <v>9</v>
      </c>
      <c r="J1978" s="1" t="s">
        <v>9</v>
      </c>
      <c r="K1978" s="1" t="s">
        <v>9</v>
      </c>
      <c r="L1978" s="1" t="s">
        <v>9</v>
      </c>
      <c r="M1978" s="1" t="s">
        <v>9</v>
      </c>
      <c r="N1978" s="1" t="s">
        <v>9</v>
      </c>
      <c r="O1978" s="1" t="s">
        <v>9</v>
      </c>
      <c r="P1978" s="1" t="s">
        <v>9</v>
      </c>
      <c r="Q1978" s="1" t="s">
        <v>9</v>
      </c>
      <c r="R1978" s="1" t="s">
        <v>9</v>
      </c>
      <c r="S1978" s="1" t="s">
        <v>9</v>
      </c>
      <c r="T1978" s="1" t="s">
        <v>9</v>
      </c>
      <c r="U1978" s="1" t="s">
        <v>9</v>
      </c>
      <c r="V1978" s="1" t="s">
        <v>9</v>
      </c>
      <c r="W1978" s="1" t="s">
        <v>9</v>
      </c>
      <c r="X1978" s="1" t="s">
        <v>9</v>
      </c>
      <c r="Y1978" s="1" t="s">
        <v>9</v>
      </c>
      <c r="Z1978" s="1" t="s">
        <v>9</v>
      </c>
      <c r="AA1978" s="1" t="s">
        <v>9</v>
      </c>
    </row>
    <row r="1979" spans="2:27">
      <c r="B1979" s="1" t="s">
        <v>383</v>
      </c>
      <c r="C1979" s="1" t="s">
        <v>384</v>
      </c>
      <c r="D1979" s="1" t="s">
        <v>9</v>
      </c>
      <c r="E1979" s="1" t="s">
        <v>9</v>
      </c>
      <c r="F1979" s="1" t="s">
        <v>9</v>
      </c>
      <c r="G1979" s="1">
        <v>-11084</v>
      </c>
      <c r="H1979" s="1">
        <v>-7644</v>
      </c>
      <c r="I1979" s="1">
        <v>-6265</v>
      </c>
      <c r="J1979" s="1">
        <v>-6886</v>
      </c>
      <c r="K1979" s="1">
        <v>-3845</v>
      </c>
      <c r="L1979" s="1">
        <v>-143</v>
      </c>
      <c r="M1979" s="1">
        <v>18083</v>
      </c>
      <c r="N1979" s="1">
        <v>57692</v>
      </c>
      <c r="O1979" s="1">
        <v>62524</v>
      </c>
      <c r="P1979" s="1">
        <v>30181</v>
      </c>
      <c r="Q1979" s="1">
        <v>31623</v>
      </c>
      <c r="R1979" s="1">
        <v>44655</v>
      </c>
      <c r="S1979" s="1">
        <v>48883</v>
      </c>
      <c r="T1979" s="1">
        <v>69047</v>
      </c>
      <c r="U1979" s="1">
        <v>66919</v>
      </c>
      <c r="V1979" s="1">
        <v>57831</v>
      </c>
      <c r="W1979" s="1">
        <v>50333</v>
      </c>
      <c r="X1979" s="1">
        <v>40933</v>
      </c>
      <c r="Y1979" s="1">
        <v>25128</v>
      </c>
      <c r="Z1979" s="1">
        <v>28309</v>
      </c>
      <c r="AA1979" s="1" t="s">
        <v>9</v>
      </c>
    </row>
    <row r="1980" spans="2:27">
      <c r="B1980" s="1" t="s">
        <v>228</v>
      </c>
      <c r="C1980" s="1" t="s">
        <v>229</v>
      </c>
      <c r="D1980" s="1" t="s">
        <v>9</v>
      </c>
      <c r="E1980" s="1" t="s">
        <v>9</v>
      </c>
      <c r="F1980" s="1" t="s">
        <v>9</v>
      </c>
      <c r="G1980" s="1">
        <v>-11084</v>
      </c>
      <c r="H1980" s="1">
        <v>-7644</v>
      </c>
      <c r="I1980" s="1">
        <v>-6265</v>
      </c>
      <c r="J1980" s="1">
        <v>-6886</v>
      </c>
      <c r="K1980" s="1">
        <v>-3845</v>
      </c>
      <c r="L1980" s="1">
        <v>-143</v>
      </c>
      <c r="M1980" s="1">
        <v>18083</v>
      </c>
      <c r="N1980" s="1">
        <v>57692</v>
      </c>
      <c r="O1980" s="1">
        <v>62524</v>
      </c>
      <c r="P1980" s="1">
        <v>30181</v>
      </c>
      <c r="Q1980" s="1">
        <v>31623</v>
      </c>
      <c r="R1980" s="1">
        <v>44655</v>
      </c>
      <c r="S1980" s="1">
        <v>48883</v>
      </c>
      <c r="T1980" s="1">
        <v>69047</v>
      </c>
      <c r="U1980" s="1">
        <v>66919</v>
      </c>
      <c r="V1980" s="1">
        <v>57831</v>
      </c>
      <c r="W1980" s="1">
        <v>50333</v>
      </c>
      <c r="X1980" s="1">
        <v>40933</v>
      </c>
      <c r="Y1980" s="1">
        <v>25128</v>
      </c>
      <c r="Z1980" s="1">
        <v>28309</v>
      </c>
      <c r="AA1980" s="1" t="s">
        <v>9</v>
      </c>
    </row>
    <row r="1983" spans="2:27">
      <c r="C1983" s="94" t="s">
        <v>1129</v>
      </c>
      <c r="D1983" s="94"/>
      <c r="E1983" s="94"/>
      <c r="F1983" s="94"/>
    </row>
    <row r="1985" spans="2:27">
      <c r="B1985" s="1" t="s">
        <v>218</v>
      </c>
    </row>
    <row r="1986" spans="2:27">
      <c r="B1986" s="1" t="s">
        <v>373</v>
      </c>
      <c r="C1986" s="1" t="s">
        <v>374</v>
      </c>
      <c r="D1986" s="1" t="s">
        <v>9</v>
      </c>
      <c r="E1986" s="1" t="s">
        <v>9</v>
      </c>
      <c r="F1986" s="1" t="s">
        <v>9</v>
      </c>
      <c r="G1986" s="1">
        <v>-11084</v>
      </c>
      <c r="H1986" s="1">
        <v>-7644</v>
      </c>
      <c r="I1986" s="1">
        <v>-6265</v>
      </c>
      <c r="J1986" s="1">
        <v>-6886</v>
      </c>
      <c r="K1986" s="1">
        <v>-3845</v>
      </c>
      <c r="L1986" s="1">
        <v>-143</v>
      </c>
      <c r="M1986" s="1">
        <v>18083</v>
      </c>
      <c r="N1986" s="1">
        <v>57692</v>
      </c>
      <c r="O1986" s="1">
        <v>62524</v>
      </c>
      <c r="P1986" s="1">
        <v>30181</v>
      </c>
      <c r="Q1986" s="1">
        <v>31623</v>
      </c>
      <c r="R1986" s="1">
        <v>44655</v>
      </c>
      <c r="S1986" s="1">
        <v>48883</v>
      </c>
      <c r="T1986" s="1">
        <v>69047</v>
      </c>
      <c r="U1986" s="1">
        <v>66919</v>
      </c>
      <c r="V1986" s="1">
        <v>57831</v>
      </c>
      <c r="W1986" s="1">
        <v>50333</v>
      </c>
      <c r="X1986" s="1">
        <v>40933</v>
      </c>
      <c r="Y1986" s="1">
        <v>25128</v>
      </c>
      <c r="Z1986" s="1">
        <v>28309</v>
      </c>
      <c r="AA1986" s="1" t="s">
        <v>9</v>
      </c>
    </row>
    <row r="1987" spans="2:27">
      <c r="B1987" s="1" t="s">
        <v>376</v>
      </c>
      <c r="C1987" s="1" t="s">
        <v>377</v>
      </c>
      <c r="D1987" s="1" t="s">
        <v>9</v>
      </c>
      <c r="E1987" s="1" t="s">
        <v>9</v>
      </c>
      <c r="F1987" s="1" t="s">
        <v>9</v>
      </c>
      <c r="G1987" s="1" t="s">
        <v>9</v>
      </c>
      <c r="H1987" s="1" t="s">
        <v>9</v>
      </c>
      <c r="I1987" s="1" t="s">
        <v>9</v>
      </c>
      <c r="J1987" s="1" t="s">
        <v>9</v>
      </c>
      <c r="K1987" s="1" t="s">
        <v>9</v>
      </c>
      <c r="L1987" s="1" t="s">
        <v>9</v>
      </c>
      <c r="M1987" s="1" t="s">
        <v>9</v>
      </c>
      <c r="N1987" s="1" t="s">
        <v>9</v>
      </c>
      <c r="O1987" s="1" t="s">
        <v>9</v>
      </c>
      <c r="P1987" s="1" t="s">
        <v>9</v>
      </c>
      <c r="Q1987" s="1" t="s">
        <v>9</v>
      </c>
      <c r="R1987" s="1" t="s">
        <v>9</v>
      </c>
      <c r="S1987" s="1" t="s">
        <v>9</v>
      </c>
      <c r="T1987" s="1" t="s">
        <v>9</v>
      </c>
      <c r="U1987" s="1" t="s">
        <v>9</v>
      </c>
      <c r="V1987" s="1" t="s">
        <v>9</v>
      </c>
      <c r="W1987" s="1" t="s">
        <v>9</v>
      </c>
      <c r="X1987" s="1" t="s">
        <v>9</v>
      </c>
      <c r="Y1987" s="1" t="s">
        <v>9</v>
      </c>
      <c r="Z1987" s="1" t="s">
        <v>9</v>
      </c>
      <c r="AA1987" s="1" t="s">
        <v>9</v>
      </c>
    </row>
    <row r="1988" spans="2:27">
      <c r="B1988" s="1" t="s">
        <v>228</v>
      </c>
      <c r="C1988" s="1" t="s">
        <v>229</v>
      </c>
      <c r="D1988" s="1" t="s">
        <v>9</v>
      </c>
      <c r="E1988" s="1" t="s">
        <v>9</v>
      </c>
      <c r="F1988" s="1" t="s">
        <v>9</v>
      </c>
      <c r="G1988" s="1">
        <v>-11084</v>
      </c>
      <c r="H1988" s="1">
        <v>-7644</v>
      </c>
      <c r="I1988" s="1">
        <v>-6265</v>
      </c>
      <c r="J1988" s="1">
        <v>-6886</v>
      </c>
      <c r="K1988" s="1">
        <v>-3845</v>
      </c>
      <c r="L1988" s="1">
        <v>-143</v>
      </c>
      <c r="M1988" s="1">
        <v>18083</v>
      </c>
      <c r="N1988" s="1">
        <v>57692</v>
      </c>
      <c r="O1988" s="1">
        <v>62524</v>
      </c>
      <c r="P1988" s="1">
        <v>30181</v>
      </c>
      <c r="Q1988" s="1">
        <v>31623</v>
      </c>
      <c r="R1988" s="1">
        <v>44655</v>
      </c>
      <c r="S1988" s="1">
        <v>48883</v>
      </c>
      <c r="T1988" s="1">
        <v>69047</v>
      </c>
      <c r="U1988" s="1">
        <v>66919</v>
      </c>
      <c r="V1988" s="1">
        <v>57831</v>
      </c>
      <c r="W1988" s="1">
        <v>50333</v>
      </c>
      <c r="X1988" s="1">
        <v>40933</v>
      </c>
      <c r="Y1988" s="1">
        <v>25128</v>
      </c>
      <c r="Z1988" s="1">
        <v>28309</v>
      </c>
      <c r="AA1988" s="1" t="s">
        <v>9</v>
      </c>
    </row>
    <row r="1989" spans="2:27">
      <c r="B1989" s="1" t="s">
        <v>230</v>
      </c>
    </row>
    <row r="1990" spans="2:27">
      <c r="B1990" s="1" t="s">
        <v>386</v>
      </c>
      <c r="C1990" s="1" t="s">
        <v>387</v>
      </c>
      <c r="D1990" s="1" t="s">
        <v>9</v>
      </c>
      <c r="E1990" s="1" t="s">
        <v>9</v>
      </c>
      <c r="F1990" s="1" t="s">
        <v>9</v>
      </c>
      <c r="G1990" s="1" t="s">
        <v>9</v>
      </c>
      <c r="H1990" s="1" t="s">
        <v>9</v>
      </c>
      <c r="I1990" s="1" t="s">
        <v>9</v>
      </c>
      <c r="J1990" s="1" t="s">
        <v>9</v>
      </c>
      <c r="K1990" s="1" t="s">
        <v>9</v>
      </c>
      <c r="L1990" s="1" t="s">
        <v>9</v>
      </c>
      <c r="M1990" s="1" t="s">
        <v>9</v>
      </c>
      <c r="N1990" s="1" t="s">
        <v>9</v>
      </c>
      <c r="O1990" s="1" t="s">
        <v>9</v>
      </c>
      <c r="P1990" s="1" t="s">
        <v>9</v>
      </c>
      <c r="Q1990" s="1" t="s">
        <v>9</v>
      </c>
      <c r="R1990" s="1" t="s">
        <v>9</v>
      </c>
      <c r="S1990" s="1" t="s">
        <v>9</v>
      </c>
      <c r="T1990" s="1" t="s">
        <v>9</v>
      </c>
      <c r="U1990" s="1" t="s">
        <v>9</v>
      </c>
      <c r="V1990" s="1" t="s">
        <v>9</v>
      </c>
      <c r="W1990" s="1" t="s">
        <v>9</v>
      </c>
      <c r="X1990" s="1" t="s">
        <v>9</v>
      </c>
      <c r="Y1990" s="1" t="s">
        <v>9</v>
      </c>
      <c r="Z1990" s="1" t="s">
        <v>9</v>
      </c>
      <c r="AA1990" s="1" t="s">
        <v>9</v>
      </c>
    </row>
    <row r="1991" spans="2:27">
      <c r="B1991" s="1" t="s">
        <v>388</v>
      </c>
      <c r="C1991" s="1" t="s">
        <v>389</v>
      </c>
      <c r="D1991" s="1" t="s">
        <v>9</v>
      </c>
      <c r="E1991" s="1" t="s">
        <v>9</v>
      </c>
      <c r="F1991" s="1" t="s">
        <v>9</v>
      </c>
      <c r="G1991" s="1" t="s">
        <v>9</v>
      </c>
      <c r="H1991" s="1" t="s">
        <v>9</v>
      </c>
      <c r="I1991" s="1" t="s">
        <v>9</v>
      </c>
      <c r="J1991" s="1" t="s">
        <v>9</v>
      </c>
      <c r="K1991" s="1" t="s">
        <v>9</v>
      </c>
      <c r="L1991" s="1" t="s">
        <v>9</v>
      </c>
      <c r="M1991" s="1" t="s">
        <v>9</v>
      </c>
      <c r="N1991" s="1" t="s">
        <v>9</v>
      </c>
      <c r="O1991" s="1" t="s">
        <v>9</v>
      </c>
      <c r="P1991" s="1" t="s">
        <v>9</v>
      </c>
      <c r="Q1991" s="1" t="s">
        <v>9</v>
      </c>
      <c r="R1991" s="1" t="s">
        <v>9</v>
      </c>
      <c r="S1991" s="1" t="s">
        <v>9</v>
      </c>
      <c r="T1991" s="1" t="s">
        <v>9</v>
      </c>
      <c r="U1991" s="1" t="s">
        <v>9</v>
      </c>
      <c r="V1991" s="1" t="s">
        <v>9</v>
      </c>
      <c r="W1991" s="1" t="s">
        <v>9</v>
      </c>
      <c r="X1991" s="1" t="s">
        <v>9</v>
      </c>
      <c r="Y1991" s="1" t="s">
        <v>9</v>
      </c>
      <c r="Z1991" s="1" t="s">
        <v>9</v>
      </c>
      <c r="AA1991" s="1" t="s">
        <v>9</v>
      </c>
    </row>
    <row r="1992" spans="2:27">
      <c r="B1992" s="1" t="s">
        <v>390</v>
      </c>
      <c r="C1992" s="1" t="s">
        <v>391</v>
      </c>
      <c r="D1992" s="1" t="s">
        <v>9</v>
      </c>
      <c r="E1992" s="1" t="s">
        <v>9</v>
      </c>
      <c r="F1992" s="1" t="s">
        <v>9</v>
      </c>
      <c r="G1992" s="1" t="s">
        <v>9</v>
      </c>
      <c r="H1992" s="1" t="s">
        <v>9</v>
      </c>
      <c r="I1992" s="1" t="s">
        <v>9</v>
      </c>
      <c r="J1992" s="1" t="s">
        <v>9</v>
      </c>
      <c r="K1992" s="1" t="s">
        <v>9</v>
      </c>
      <c r="L1992" s="1" t="s">
        <v>9</v>
      </c>
      <c r="M1992" s="1" t="s">
        <v>9</v>
      </c>
      <c r="N1992" s="1" t="s">
        <v>9</v>
      </c>
      <c r="O1992" s="1" t="s">
        <v>9</v>
      </c>
      <c r="P1992" s="1" t="s">
        <v>9</v>
      </c>
      <c r="Q1992" s="1" t="s">
        <v>9</v>
      </c>
      <c r="R1992" s="1" t="s">
        <v>9</v>
      </c>
      <c r="S1992" s="1" t="s">
        <v>9</v>
      </c>
      <c r="T1992" s="1" t="s">
        <v>9</v>
      </c>
      <c r="U1992" s="1" t="s">
        <v>9</v>
      </c>
      <c r="V1992" s="1" t="s">
        <v>9</v>
      </c>
      <c r="W1992" s="1" t="s">
        <v>9</v>
      </c>
      <c r="X1992" s="1" t="s">
        <v>9</v>
      </c>
      <c r="Y1992" s="1" t="s">
        <v>9</v>
      </c>
      <c r="Z1992" s="1" t="s">
        <v>9</v>
      </c>
      <c r="AA1992" s="1" t="s">
        <v>9</v>
      </c>
    </row>
    <row r="1993" spans="2:27">
      <c r="B1993" s="1" t="s">
        <v>376</v>
      </c>
      <c r="C1993" s="1" t="s">
        <v>377</v>
      </c>
      <c r="D1993" s="1" t="s">
        <v>9</v>
      </c>
      <c r="E1993" s="1" t="s">
        <v>9</v>
      </c>
      <c r="F1993" s="1" t="s">
        <v>9</v>
      </c>
      <c r="G1993" s="1" t="s">
        <v>9</v>
      </c>
      <c r="H1993" s="1" t="s">
        <v>9</v>
      </c>
      <c r="I1993" s="1" t="s">
        <v>9</v>
      </c>
      <c r="J1993" s="1" t="s">
        <v>9</v>
      </c>
      <c r="K1993" s="1" t="s">
        <v>9</v>
      </c>
      <c r="L1993" s="1" t="s">
        <v>9</v>
      </c>
      <c r="M1993" s="1" t="s">
        <v>9</v>
      </c>
      <c r="N1993" s="1" t="s">
        <v>9</v>
      </c>
      <c r="O1993" s="1" t="s">
        <v>9</v>
      </c>
      <c r="P1993" s="1" t="s">
        <v>9</v>
      </c>
      <c r="Q1993" s="1" t="s">
        <v>9</v>
      </c>
      <c r="R1993" s="1" t="s">
        <v>9</v>
      </c>
      <c r="S1993" s="1" t="s">
        <v>9</v>
      </c>
      <c r="T1993" s="1" t="s">
        <v>9</v>
      </c>
      <c r="U1993" s="1" t="s">
        <v>9</v>
      </c>
      <c r="V1993" s="1" t="s">
        <v>9</v>
      </c>
      <c r="W1993" s="1" t="s">
        <v>9</v>
      </c>
      <c r="X1993" s="1" t="s">
        <v>9</v>
      </c>
      <c r="Y1993" s="1" t="s">
        <v>9</v>
      </c>
      <c r="Z1993" s="1" t="s">
        <v>9</v>
      </c>
      <c r="AA1993" s="1" t="s">
        <v>9</v>
      </c>
    </row>
    <row r="1994" spans="2:27">
      <c r="B1994" s="1" t="s">
        <v>383</v>
      </c>
      <c r="C1994" s="1" t="s">
        <v>384</v>
      </c>
      <c r="D1994" s="1" t="s">
        <v>9</v>
      </c>
      <c r="E1994" s="1" t="s">
        <v>9</v>
      </c>
      <c r="F1994" s="1" t="s">
        <v>9</v>
      </c>
      <c r="G1994" s="1">
        <v>-11084</v>
      </c>
      <c r="H1994" s="1">
        <v>-7644</v>
      </c>
      <c r="I1994" s="1">
        <v>-6265</v>
      </c>
      <c r="J1994" s="1">
        <v>-6886</v>
      </c>
      <c r="K1994" s="1">
        <v>-3845</v>
      </c>
      <c r="L1994" s="1">
        <v>-143</v>
      </c>
      <c r="M1994" s="1">
        <v>18083</v>
      </c>
      <c r="N1994" s="1">
        <v>57692</v>
      </c>
      <c r="O1994" s="1">
        <v>62524</v>
      </c>
      <c r="P1994" s="1">
        <v>30181</v>
      </c>
      <c r="Q1994" s="1">
        <v>31623</v>
      </c>
      <c r="R1994" s="1">
        <v>44655</v>
      </c>
      <c r="S1994" s="1">
        <v>48883</v>
      </c>
      <c r="T1994" s="1">
        <v>69047</v>
      </c>
      <c r="U1994" s="1">
        <v>66919</v>
      </c>
      <c r="V1994" s="1">
        <v>57831</v>
      </c>
      <c r="W1994" s="1">
        <v>50333</v>
      </c>
      <c r="X1994" s="1">
        <v>40933</v>
      </c>
      <c r="Y1994" s="1">
        <v>25128</v>
      </c>
      <c r="Z1994" s="1">
        <v>28309</v>
      </c>
      <c r="AA1994" s="1" t="s">
        <v>9</v>
      </c>
    </row>
    <row r="1995" spans="2:27">
      <c r="B1995" s="1" t="s">
        <v>228</v>
      </c>
      <c r="C1995" s="1" t="s">
        <v>229</v>
      </c>
      <c r="D1995" s="1" t="s">
        <v>9</v>
      </c>
      <c r="E1995" s="1" t="s">
        <v>9</v>
      </c>
      <c r="F1995" s="1" t="s">
        <v>9</v>
      </c>
      <c r="G1995" s="1">
        <v>-11084</v>
      </c>
      <c r="H1995" s="1">
        <v>-7644</v>
      </c>
      <c r="I1995" s="1">
        <v>-6265</v>
      </c>
      <c r="J1995" s="1">
        <v>-6886</v>
      </c>
      <c r="K1995" s="1">
        <v>-3845</v>
      </c>
      <c r="L1995" s="1">
        <v>-143</v>
      </c>
      <c r="M1995" s="1">
        <v>18083</v>
      </c>
      <c r="N1995" s="1">
        <v>57692</v>
      </c>
      <c r="O1995" s="1">
        <v>62524</v>
      </c>
      <c r="P1995" s="1">
        <v>30181</v>
      </c>
      <c r="Q1995" s="1">
        <v>31623</v>
      </c>
      <c r="R1995" s="1">
        <v>44655</v>
      </c>
      <c r="S1995" s="1">
        <v>48883</v>
      </c>
      <c r="T1995" s="1">
        <v>69047</v>
      </c>
      <c r="U1995" s="1">
        <v>66919</v>
      </c>
      <c r="V1995" s="1">
        <v>57831</v>
      </c>
      <c r="W1995" s="1">
        <v>50333</v>
      </c>
      <c r="X1995" s="1">
        <v>40933</v>
      </c>
      <c r="Y1995" s="1">
        <v>25128</v>
      </c>
      <c r="Z1995" s="1">
        <v>28309</v>
      </c>
      <c r="AA1995" s="1" t="s">
        <v>9</v>
      </c>
    </row>
    <row r="1998" spans="2:27">
      <c r="C1998" s="94" t="s">
        <v>1130</v>
      </c>
      <c r="D1998" s="94"/>
      <c r="E1998" s="94"/>
      <c r="F1998" s="94"/>
      <c r="G1998" s="94"/>
    </row>
    <row r="2000" spans="2:27">
      <c r="B2000" s="1" t="s">
        <v>393</v>
      </c>
    </row>
    <row r="2001" spans="2:27">
      <c r="B2001" s="1" t="s">
        <v>383</v>
      </c>
      <c r="C2001" s="1" t="s">
        <v>384</v>
      </c>
      <c r="D2001" s="1" t="s">
        <v>9</v>
      </c>
      <c r="E2001" s="1" t="s">
        <v>9</v>
      </c>
      <c r="F2001" s="1" t="s">
        <v>9</v>
      </c>
      <c r="G2001" s="1">
        <v>-11084</v>
      </c>
      <c r="H2001" s="1">
        <v>-7644</v>
      </c>
      <c r="I2001" s="1">
        <v>-6265</v>
      </c>
      <c r="J2001" s="1">
        <v>-6886</v>
      </c>
      <c r="K2001" s="1">
        <v>-3845</v>
      </c>
      <c r="L2001" s="1">
        <v>-143</v>
      </c>
      <c r="M2001" s="1">
        <v>18083</v>
      </c>
      <c r="N2001" s="1">
        <v>57692</v>
      </c>
      <c r="O2001" s="1">
        <v>62524</v>
      </c>
      <c r="P2001" s="1">
        <v>30181</v>
      </c>
      <c r="Q2001" s="1">
        <v>31623</v>
      </c>
      <c r="R2001" s="1">
        <v>44655</v>
      </c>
      <c r="S2001" s="1">
        <v>48883</v>
      </c>
      <c r="T2001" s="1">
        <v>69047</v>
      </c>
      <c r="U2001" s="1">
        <v>66919</v>
      </c>
      <c r="V2001" s="1">
        <v>57831</v>
      </c>
      <c r="W2001" s="1">
        <v>50333</v>
      </c>
      <c r="X2001" s="1">
        <v>40933</v>
      </c>
      <c r="Y2001" s="1">
        <v>25128</v>
      </c>
      <c r="Z2001" s="1">
        <v>28309</v>
      </c>
      <c r="AA2001" s="1" t="s">
        <v>9</v>
      </c>
    </row>
    <row r="2002" spans="2:27">
      <c r="B2002" s="1" t="s">
        <v>394</v>
      </c>
      <c r="C2002" s="1" t="s">
        <v>395</v>
      </c>
      <c r="D2002" s="1" t="s">
        <v>9</v>
      </c>
      <c r="E2002" s="1" t="s">
        <v>9</v>
      </c>
      <c r="F2002" s="1" t="s">
        <v>9</v>
      </c>
      <c r="G2002" s="1">
        <v>292</v>
      </c>
      <c r="H2002" s="1">
        <v>389</v>
      </c>
      <c r="I2002" s="1" t="s">
        <v>9</v>
      </c>
      <c r="J2002" s="1">
        <v>97</v>
      </c>
      <c r="K2002" s="1">
        <v>3277</v>
      </c>
      <c r="L2002" s="1">
        <v>601</v>
      </c>
      <c r="M2002" s="1">
        <v>3525</v>
      </c>
      <c r="N2002" s="1">
        <v>3535</v>
      </c>
      <c r="O2002" s="1">
        <v>3273</v>
      </c>
      <c r="P2002" s="1">
        <v>11764</v>
      </c>
      <c r="Q2002" s="1">
        <v>4922</v>
      </c>
      <c r="R2002" s="1">
        <v>7733</v>
      </c>
      <c r="S2002" s="1">
        <v>11410</v>
      </c>
      <c r="T2002" s="1">
        <v>10032</v>
      </c>
      <c r="U2002" s="1">
        <v>8718</v>
      </c>
      <c r="V2002" s="1">
        <v>9785</v>
      </c>
      <c r="W2002" s="1">
        <v>9911</v>
      </c>
      <c r="X2002" s="1">
        <v>8278</v>
      </c>
      <c r="Y2002" s="1">
        <v>6368</v>
      </c>
      <c r="Z2002" s="1">
        <v>8417</v>
      </c>
      <c r="AA2002" s="1" t="s">
        <v>9</v>
      </c>
    </row>
    <row r="2003" spans="2:27">
      <c r="B2003" s="1" t="s">
        <v>396</v>
      </c>
      <c r="C2003" s="1" t="s">
        <v>397</v>
      </c>
      <c r="D2003" s="1" t="s">
        <v>9</v>
      </c>
      <c r="E2003" s="1" t="s">
        <v>9</v>
      </c>
      <c r="F2003" s="1" t="s">
        <v>9</v>
      </c>
      <c r="G2003" s="1" t="s">
        <v>9</v>
      </c>
      <c r="H2003" s="1" t="s">
        <v>9</v>
      </c>
      <c r="I2003" s="1" t="s">
        <v>9</v>
      </c>
      <c r="J2003" s="1" t="s">
        <v>9</v>
      </c>
      <c r="K2003" s="1" t="s">
        <v>9</v>
      </c>
      <c r="L2003" s="1" t="s">
        <v>9</v>
      </c>
      <c r="M2003" s="1" t="s">
        <v>9</v>
      </c>
      <c r="N2003" s="1" t="s">
        <v>9</v>
      </c>
      <c r="O2003" s="1" t="s">
        <v>9</v>
      </c>
      <c r="P2003" s="1" t="s">
        <v>9</v>
      </c>
      <c r="Q2003" s="1" t="s">
        <v>9</v>
      </c>
      <c r="R2003" s="1" t="s">
        <v>9</v>
      </c>
      <c r="S2003" s="1" t="s">
        <v>9</v>
      </c>
      <c r="T2003" s="1" t="s">
        <v>9</v>
      </c>
      <c r="U2003" s="1" t="s">
        <v>9</v>
      </c>
      <c r="V2003" s="1" t="s">
        <v>9</v>
      </c>
      <c r="W2003" s="1" t="s">
        <v>9</v>
      </c>
      <c r="X2003" s="1" t="s">
        <v>9</v>
      </c>
      <c r="Y2003" s="1" t="s">
        <v>9</v>
      </c>
      <c r="Z2003" s="1" t="s">
        <v>9</v>
      </c>
      <c r="AA2003" s="1" t="s">
        <v>9</v>
      </c>
    </row>
    <row r="2004" spans="2:27">
      <c r="B2004" s="1" t="s">
        <v>398</v>
      </c>
      <c r="C2004" s="1" t="s">
        <v>399</v>
      </c>
      <c r="D2004" s="1" t="s">
        <v>9</v>
      </c>
      <c r="E2004" s="1" t="s">
        <v>9</v>
      </c>
      <c r="F2004" s="1" t="s">
        <v>9</v>
      </c>
      <c r="G2004" s="1">
        <v>292</v>
      </c>
      <c r="H2004" s="1">
        <v>321</v>
      </c>
      <c r="I2004" s="1" t="s">
        <v>9</v>
      </c>
      <c r="J2004" s="1" t="s">
        <v>9</v>
      </c>
      <c r="K2004" s="1">
        <v>31</v>
      </c>
      <c r="L2004" s="1">
        <v>224</v>
      </c>
      <c r="M2004" s="1">
        <v>2188</v>
      </c>
      <c r="N2004" s="1">
        <v>955</v>
      </c>
      <c r="O2004" s="1">
        <v>2170</v>
      </c>
      <c r="P2004" s="1">
        <v>3831</v>
      </c>
      <c r="Q2004" s="1">
        <v>1522</v>
      </c>
      <c r="R2004" s="1">
        <v>1774</v>
      </c>
      <c r="S2004" s="1">
        <v>1572</v>
      </c>
      <c r="T2004" s="1">
        <v>3410</v>
      </c>
      <c r="U2004" s="1">
        <v>2905</v>
      </c>
      <c r="V2004" s="1">
        <v>3634</v>
      </c>
      <c r="W2004" s="1">
        <v>2269</v>
      </c>
      <c r="X2004" s="1">
        <v>3178</v>
      </c>
      <c r="Y2004" s="1">
        <v>5108</v>
      </c>
      <c r="Z2004" s="1">
        <v>6225</v>
      </c>
      <c r="AA2004" s="1" t="s">
        <v>9</v>
      </c>
    </row>
    <row r="2005" spans="2:27">
      <c r="B2005" s="1" t="s">
        <v>400</v>
      </c>
      <c r="C2005" s="1" t="s">
        <v>401</v>
      </c>
      <c r="D2005" s="1" t="s">
        <v>9</v>
      </c>
      <c r="E2005" s="1" t="s">
        <v>9</v>
      </c>
      <c r="F2005" s="1" t="s">
        <v>9</v>
      </c>
      <c r="G2005" s="1" t="s">
        <v>9</v>
      </c>
      <c r="H2005" s="1">
        <v>68</v>
      </c>
      <c r="I2005" s="1" t="s">
        <v>9</v>
      </c>
      <c r="J2005" s="1">
        <v>97</v>
      </c>
      <c r="K2005" s="1">
        <v>3246</v>
      </c>
      <c r="L2005" s="1">
        <v>377</v>
      </c>
      <c r="M2005" s="1">
        <v>1337</v>
      </c>
      <c r="N2005" s="1">
        <v>2580</v>
      </c>
      <c r="O2005" s="1">
        <v>1103</v>
      </c>
      <c r="P2005" s="1">
        <v>7933</v>
      </c>
      <c r="Q2005" s="1">
        <v>3400</v>
      </c>
      <c r="R2005" s="1">
        <v>5959</v>
      </c>
      <c r="S2005" s="1">
        <v>9838</v>
      </c>
      <c r="T2005" s="1">
        <v>6622</v>
      </c>
      <c r="U2005" s="1">
        <v>5813</v>
      </c>
      <c r="V2005" s="1">
        <v>6151</v>
      </c>
      <c r="W2005" s="1">
        <v>7642</v>
      </c>
      <c r="X2005" s="1">
        <v>5100</v>
      </c>
      <c r="Y2005" s="1">
        <v>1260</v>
      </c>
      <c r="Z2005" s="1">
        <v>2192</v>
      </c>
      <c r="AA2005" s="1" t="s">
        <v>9</v>
      </c>
    </row>
    <row r="2006" spans="2:27">
      <c r="B2006" s="1" t="s">
        <v>394</v>
      </c>
      <c r="C2006" s="1" t="s">
        <v>402</v>
      </c>
      <c r="D2006" s="1" t="s">
        <v>9</v>
      </c>
      <c r="E2006" s="1" t="s">
        <v>9</v>
      </c>
      <c r="F2006" s="1" t="s">
        <v>9</v>
      </c>
      <c r="G2006" s="1" t="s">
        <v>9</v>
      </c>
      <c r="H2006" s="1" t="s">
        <v>9</v>
      </c>
      <c r="I2006" s="1" t="s">
        <v>9</v>
      </c>
      <c r="J2006" s="1" t="s">
        <v>9</v>
      </c>
      <c r="K2006" s="1">
        <v>-1622</v>
      </c>
      <c r="L2006" s="1">
        <v>-130</v>
      </c>
      <c r="M2006" s="1">
        <v>-172</v>
      </c>
      <c r="N2006" s="1">
        <v>-2081</v>
      </c>
      <c r="O2006" s="1">
        <v>-2099</v>
      </c>
      <c r="P2006" s="1">
        <v>-1446</v>
      </c>
      <c r="Q2006" s="1">
        <v>-5289</v>
      </c>
      <c r="R2006" s="1">
        <v>-3620</v>
      </c>
      <c r="S2006" s="1">
        <v>-6508</v>
      </c>
      <c r="T2006" s="1">
        <v>-3086</v>
      </c>
      <c r="U2006" s="1">
        <v>-3648</v>
      </c>
      <c r="V2006" s="1">
        <v>-1364</v>
      </c>
      <c r="W2006" s="1">
        <v>-3640</v>
      </c>
      <c r="X2006" s="1">
        <v>-1962</v>
      </c>
      <c r="Y2006" s="1">
        <v>-2029</v>
      </c>
      <c r="Z2006" s="1">
        <v>-1217</v>
      </c>
      <c r="AA2006" s="1" t="s">
        <v>9</v>
      </c>
    </row>
    <row r="2007" spans="2:27">
      <c r="B2007" s="1" t="s">
        <v>396</v>
      </c>
      <c r="C2007" s="1" t="s">
        <v>403</v>
      </c>
      <c r="D2007" s="1" t="s">
        <v>9</v>
      </c>
      <c r="E2007" s="1" t="s">
        <v>9</v>
      </c>
      <c r="F2007" s="1" t="s">
        <v>9</v>
      </c>
      <c r="G2007" s="1" t="s">
        <v>9</v>
      </c>
      <c r="H2007" s="1" t="s">
        <v>9</v>
      </c>
      <c r="I2007" s="1" t="s">
        <v>9</v>
      </c>
      <c r="J2007" s="1" t="s">
        <v>9</v>
      </c>
      <c r="K2007" s="1">
        <v>-10</v>
      </c>
      <c r="L2007" s="1">
        <v>-21</v>
      </c>
      <c r="M2007" s="1">
        <v>-33</v>
      </c>
      <c r="N2007" s="1">
        <v>-33</v>
      </c>
      <c r="O2007" s="1">
        <v>-61</v>
      </c>
      <c r="P2007" s="1" t="s">
        <v>9</v>
      </c>
      <c r="Q2007" s="1" t="s">
        <v>9</v>
      </c>
      <c r="R2007" s="1" t="s">
        <v>9</v>
      </c>
      <c r="S2007" s="1" t="s">
        <v>9</v>
      </c>
      <c r="T2007" s="1" t="s">
        <v>9</v>
      </c>
      <c r="U2007" s="1" t="s">
        <v>9</v>
      </c>
      <c r="V2007" s="1" t="s">
        <v>9</v>
      </c>
      <c r="W2007" s="1" t="s">
        <v>9</v>
      </c>
      <c r="X2007" s="1" t="s">
        <v>9</v>
      </c>
      <c r="Y2007" s="1" t="s">
        <v>9</v>
      </c>
      <c r="Z2007" s="1" t="s">
        <v>9</v>
      </c>
      <c r="AA2007" s="1" t="s">
        <v>9</v>
      </c>
    </row>
    <row r="2008" spans="2:27">
      <c r="B2008" s="1" t="s">
        <v>398</v>
      </c>
      <c r="C2008" s="1" t="s">
        <v>404</v>
      </c>
      <c r="D2008" s="1" t="s">
        <v>9</v>
      </c>
      <c r="E2008" s="1" t="s">
        <v>9</v>
      </c>
      <c r="F2008" s="1" t="s">
        <v>9</v>
      </c>
      <c r="G2008" s="1" t="s">
        <v>9</v>
      </c>
      <c r="H2008" s="1" t="s">
        <v>9</v>
      </c>
      <c r="I2008" s="1" t="s">
        <v>9</v>
      </c>
      <c r="J2008" s="1" t="s">
        <v>9</v>
      </c>
      <c r="K2008" s="1" t="s">
        <v>9</v>
      </c>
      <c r="L2008" s="1" t="s">
        <v>9</v>
      </c>
      <c r="M2008" s="1" t="s">
        <v>9</v>
      </c>
      <c r="N2008" s="1" t="s">
        <v>9</v>
      </c>
      <c r="O2008" s="1" t="s">
        <v>9</v>
      </c>
      <c r="P2008" s="1" t="s">
        <v>9</v>
      </c>
      <c r="Q2008" s="1" t="s">
        <v>9</v>
      </c>
      <c r="R2008" s="1" t="s">
        <v>9</v>
      </c>
      <c r="S2008" s="1" t="s">
        <v>9</v>
      </c>
      <c r="T2008" s="1" t="s">
        <v>9</v>
      </c>
      <c r="U2008" s="1" t="s">
        <v>9</v>
      </c>
      <c r="V2008" s="1" t="s">
        <v>9</v>
      </c>
      <c r="W2008" s="1" t="s">
        <v>9</v>
      </c>
      <c r="X2008" s="1" t="s">
        <v>9</v>
      </c>
      <c r="Y2008" s="1" t="s">
        <v>9</v>
      </c>
      <c r="Z2008" s="1" t="s">
        <v>9</v>
      </c>
      <c r="AA2008" s="1" t="s">
        <v>9</v>
      </c>
    </row>
    <row r="2009" spans="2:27">
      <c r="B2009" s="1" t="s">
        <v>400</v>
      </c>
      <c r="C2009" s="1" t="s">
        <v>405</v>
      </c>
      <c r="D2009" s="1" t="s">
        <v>9</v>
      </c>
      <c r="E2009" s="1" t="s">
        <v>9</v>
      </c>
      <c r="F2009" s="1" t="s">
        <v>9</v>
      </c>
      <c r="G2009" s="1" t="s">
        <v>9</v>
      </c>
      <c r="H2009" s="1" t="s">
        <v>9</v>
      </c>
      <c r="I2009" s="1" t="s">
        <v>9</v>
      </c>
      <c r="J2009" s="1" t="s">
        <v>9</v>
      </c>
      <c r="K2009" s="1">
        <v>-1612</v>
      </c>
      <c r="L2009" s="1">
        <v>-109</v>
      </c>
      <c r="M2009" s="1">
        <v>-139</v>
      </c>
      <c r="N2009" s="1">
        <v>-2048</v>
      </c>
      <c r="O2009" s="1">
        <v>-2038</v>
      </c>
      <c r="P2009" s="1">
        <v>-1446</v>
      </c>
      <c r="Q2009" s="1">
        <v>-5289</v>
      </c>
      <c r="R2009" s="1">
        <v>-3620</v>
      </c>
      <c r="S2009" s="1">
        <v>-6508</v>
      </c>
      <c r="T2009" s="1">
        <v>-3086</v>
      </c>
      <c r="U2009" s="1">
        <v>-3648</v>
      </c>
      <c r="V2009" s="1">
        <v>-1364</v>
      </c>
      <c r="W2009" s="1">
        <v>-3640</v>
      </c>
      <c r="X2009" s="1">
        <v>-1962</v>
      </c>
      <c r="Y2009" s="1">
        <v>-2029</v>
      </c>
      <c r="Z2009" s="1">
        <v>-1217</v>
      </c>
      <c r="AA2009" s="1" t="s">
        <v>9</v>
      </c>
    </row>
    <row r="2010" spans="2:27">
      <c r="B2010" s="1" t="s">
        <v>228</v>
      </c>
      <c r="C2010" s="1" t="s">
        <v>229</v>
      </c>
      <c r="D2010" s="1" t="s">
        <v>9</v>
      </c>
      <c r="E2010" s="1" t="s">
        <v>9</v>
      </c>
      <c r="F2010" s="1" t="s">
        <v>9</v>
      </c>
      <c r="G2010" s="1">
        <v>-10792</v>
      </c>
      <c r="H2010" s="1">
        <v>-7255</v>
      </c>
      <c r="I2010" s="1">
        <v>-6265</v>
      </c>
      <c r="J2010" s="1">
        <v>-6789</v>
      </c>
      <c r="K2010" s="1">
        <v>-2190</v>
      </c>
      <c r="L2010" s="1">
        <v>328</v>
      </c>
      <c r="M2010" s="1">
        <v>21436</v>
      </c>
      <c r="N2010" s="1">
        <v>59146</v>
      </c>
      <c r="O2010" s="1">
        <v>63698</v>
      </c>
      <c r="P2010" s="1">
        <v>40499</v>
      </c>
      <c r="Q2010" s="1">
        <v>31256</v>
      </c>
      <c r="R2010" s="1">
        <v>48768</v>
      </c>
      <c r="S2010" s="1">
        <v>53785</v>
      </c>
      <c r="T2010" s="1">
        <v>75993</v>
      </c>
      <c r="U2010" s="1">
        <v>71989</v>
      </c>
      <c r="V2010" s="1">
        <v>66252</v>
      </c>
      <c r="W2010" s="1">
        <v>56604</v>
      </c>
      <c r="X2010" s="1">
        <v>47249</v>
      </c>
      <c r="Y2010" s="1">
        <v>29467</v>
      </c>
      <c r="Z2010" s="1">
        <v>35509</v>
      </c>
      <c r="AA2010" s="1" t="s">
        <v>9</v>
      </c>
    </row>
    <row r="2011" spans="2:27">
      <c r="B2011" s="1" t="s">
        <v>406</v>
      </c>
    </row>
    <row r="2012" spans="2:27">
      <c r="B2012" s="1" t="s">
        <v>407</v>
      </c>
      <c r="C2012" s="1" t="s">
        <v>408</v>
      </c>
      <c r="D2012" s="1" t="s">
        <v>9</v>
      </c>
      <c r="E2012" s="1" t="s">
        <v>9</v>
      </c>
      <c r="F2012" s="1" t="s">
        <v>9</v>
      </c>
      <c r="G2012" s="1">
        <v>-10792</v>
      </c>
      <c r="H2012" s="1">
        <v>-7255</v>
      </c>
      <c r="I2012" s="1">
        <v>-6265</v>
      </c>
      <c r="J2012" s="1">
        <v>-6789</v>
      </c>
      <c r="K2012" s="1">
        <v>-2190</v>
      </c>
      <c r="L2012" s="1">
        <v>328</v>
      </c>
      <c r="M2012" s="1">
        <v>21436</v>
      </c>
      <c r="N2012" s="1">
        <v>59146</v>
      </c>
      <c r="O2012" s="1">
        <v>63698</v>
      </c>
      <c r="P2012" s="1">
        <v>40499</v>
      </c>
      <c r="Q2012" s="1">
        <v>31256</v>
      </c>
      <c r="R2012" s="1">
        <v>48768</v>
      </c>
      <c r="S2012" s="1">
        <v>53785</v>
      </c>
      <c r="T2012" s="1">
        <v>75993</v>
      </c>
      <c r="U2012" s="1">
        <v>71989</v>
      </c>
      <c r="V2012" s="1">
        <v>66252</v>
      </c>
      <c r="W2012" s="1">
        <v>56604</v>
      </c>
      <c r="X2012" s="1">
        <v>47249</v>
      </c>
      <c r="Y2012" s="1">
        <v>29467</v>
      </c>
      <c r="Z2012" s="1">
        <v>35509</v>
      </c>
      <c r="AA2012" s="1" t="s">
        <v>9</v>
      </c>
    </row>
    <row r="2013" spans="2:27">
      <c r="B2013" s="1" t="s">
        <v>228</v>
      </c>
      <c r="C2013" s="1" t="s">
        <v>229</v>
      </c>
      <c r="D2013" s="1" t="s">
        <v>9</v>
      </c>
      <c r="E2013" s="1" t="s">
        <v>9</v>
      </c>
      <c r="F2013" s="1" t="s">
        <v>9</v>
      </c>
      <c r="G2013" s="1">
        <v>-10792</v>
      </c>
      <c r="H2013" s="1">
        <v>-7255</v>
      </c>
      <c r="I2013" s="1">
        <v>-6265</v>
      </c>
      <c r="J2013" s="1">
        <v>-6789</v>
      </c>
      <c r="K2013" s="1">
        <v>-2190</v>
      </c>
      <c r="L2013" s="1">
        <v>328</v>
      </c>
      <c r="M2013" s="1">
        <v>21436</v>
      </c>
      <c r="N2013" s="1">
        <v>59146</v>
      </c>
      <c r="O2013" s="1">
        <v>63698</v>
      </c>
      <c r="P2013" s="1">
        <v>40499</v>
      </c>
      <c r="Q2013" s="1">
        <v>31256</v>
      </c>
      <c r="R2013" s="1">
        <v>48768</v>
      </c>
      <c r="S2013" s="1">
        <v>53785</v>
      </c>
      <c r="T2013" s="1">
        <v>75993</v>
      </c>
      <c r="U2013" s="1">
        <v>71989</v>
      </c>
      <c r="V2013" s="1">
        <v>66252</v>
      </c>
      <c r="W2013" s="1">
        <v>56604</v>
      </c>
      <c r="X2013" s="1">
        <v>47249</v>
      </c>
      <c r="Y2013" s="1">
        <v>29467</v>
      </c>
      <c r="Z2013" s="1">
        <v>35509</v>
      </c>
      <c r="AA2013" s="1" t="s">
        <v>9</v>
      </c>
    </row>
    <row r="2016" spans="2:27">
      <c r="C2016" s="94" t="s">
        <v>1131</v>
      </c>
      <c r="D2016" s="94"/>
      <c r="E2016" s="94"/>
      <c r="F2016" s="94"/>
    </row>
    <row r="2018" spans="2:27">
      <c r="B2018" s="1" t="s">
        <v>393</v>
      </c>
    </row>
    <row r="2019" spans="2:27">
      <c r="B2019" s="1" t="s">
        <v>407</v>
      </c>
      <c r="C2019" s="1" t="s">
        <v>408</v>
      </c>
      <c r="D2019" s="1" t="s">
        <v>9</v>
      </c>
      <c r="E2019" s="1" t="s">
        <v>9</v>
      </c>
      <c r="F2019" s="1" t="s">
        <v>9</v>
      </c>
      <c r="G2019" s="1">
        <v>-10792</v>
      </c>
      <c r="H2019" s="1">
        <v>-7255</v>
      </c>
      <c r="I2019" s="1">
        <v>-6265</v>
      </c>
      <c r="J2019" s="1">
        <v>-6789</v>
      </c>
      <c r="K2019" s="1">
        <v>-2190</v>
      </c>
      <c r="L2019" s="1">
        <v>328</v>
      </c>
      <c r="M2019" s="1">
        <v>21436</v>
      </c>
      <c r="N2019" s="1">
        <v>59146</v>
      </c>
      <c r="O2019" s="1">
        <v>63698</v>
      </c>
      <c r="P2019" s="1">
        <v>40499</v>
      </c>
      <c r="Q2019" s="1">
        <v>31256</v>
      </c>
      <c r="R2019" s="1">
        <v>48768</v>
      </c>
      <c r="S2019" s="1">
        <v>53785</v>
      </c>
      <c r="T2019" s="1">
        <v>75993</v>
      </c>
      <c r="U2019" s="1">
        <v>71989</v>
      </c>
      <c r="V2019" s="1">
        <v>66252</v>
      </c>
      <c r="W2019" s="1">
        <v>56604</v>
      </c>
      <c r="X2019" s="1">
        <v>47249</v>
      </c>
      <c r="Y2019" s="1">
        <v>29467</v>
      </c>
      <c r="Z2019" s="1">
        <v>35509</v>
      </c>
      <c r="AA2019" s="1" t="s">
        <v>9</v>
      </c>
    </row>
    <row r="2020" spans="2:27">
      <c r="B2020" s="1" t="s">
        <v>228</v>
      </c>
      <c r="C2020" s="1" t="s">
        <v>229</v>
      </c>
      <c r="D2020" s="1" t="s">
        <v>9</v>
      </c>
      <c r="E2020" s="1" t="s">
        <v>9</v>
      </c>
      <c r="F2020" s="1" t="s">
        <v>9</v>
      </c>
      <c r="G2020" s="1">
        <v>-10792</v>
      </c>
      <c r="H2020" s="1">
        <v>-7255</v>
      </c>
      <c r="I2020" s="1">
        <v>-6265</v>
      </c>
      <c r="J2020" s="1">
        <v>-6789</v>
      </c>
      <c r="K2020" s="1">
        <v>-2190</v>
      </c>
      <c r="L2020" s="1">
        <v>328</v>
      </c>
      <c r="M2020" s="1">
        <v>21436</v>
      </c>
      <c r="N2020" s="1">
        <v>59146</v>
      </c>
      <c r="O2020" s="1">
        <v>63698</v>
      </c>
      <c r="P2020" s="1">
        <v>40499</v>
      </c>
      <c r="Q2020" s="1">
        <v>31256</v>
      </c>
      <c r="R2020" s="1">
        <v>48768</v>
      </c>
      <c r="S2020" s="1">
        <v>53785</v>
      </c>
      <c r="T2020" s="1">
        <v>75993</v>
      </c>
      <c r="U2020" s="1">
        <v>71989</v>
      </c>
      <c r="V2020" s="1">
        <v>66252</v>
      </c>
      <c r="W2020" s="1">
        <v>56604</v>
      </c>
      <c r="X2020" s="1">
        <v>47249</v>
      </c>
      <c r="Y2020" s="1">
        <v>29467</v>
      </c>
      <c r="Z2020" s="1">
        <v>35509</v>
      </c>
      <c r="AA2020" s="1" t="s">
        <v>9</v>
      </c>
    </row>
    <row r="2021" spans="2:27">
      <c r="B2021" s="1" t="s">
        <v>406</v>
      </c>
    </row>
    <row r="2022" spans="2:27">
      <c r="B2022" s="1" t="s">
        <v>409</v>
      </c>
      <c r="C2022" s="1" t="s">
        <v>56</v>
      </c>
      <c r="D2022" s="1" t="s">
        <v>9</v>
      </c>
      <c r="E2022" s="1" t="s">
        <v>9</v>
      </c>
      <c r="F2022" s="1" t="s">
        <v>9</v>
      </c>
      <c r="G2022" s="1">
        <v>32296</v>
      </c>
      <c r="H2022" s="1">
        <v>43096</v>
      </c>
      <c r="I2022" s="1">
        <v>49183</v>
      </c>
      <c r="J2022" s="1">
        <v>58177</v>
      </c>
      <c r="K2022" s="1">
        <v>62415</v>
      </c>
      <c r="L2022" s="1">
        <v>75884</v>
      </c>
      <c r="M2022" s="1">
        <v>88042</v>
      </c>
      <c r="N2022" s="1">
        <v>128605</v>
      </c>
      <c r="O2022" s="1">
        <v>173150</v>
      </c>
      <c r="P2022" s="1">
        <v>183087</v>
      </c>
      <c r="Q2022" s="1">
        <v>195601</v>
      </c>
      <c r="R2022" s="1">
        <v>237472</v>
      </c>
      <c r="S2022" s="1">
        <v>248850</v>
      </c>
      <c r="T2022" s="1">
        <v>303085</v>
      </c>
      <c r="U2022" s="1">
        <v>373698</v>
      </c>
      <c r="V2022" s="1">
        <v>360324</v>
      </c>
      <c r="W2022" s="1">
        <v>264989</v>
      </c>
      <c r="X2022" s="1">
        <v>255489</v>
      </c>
      <c r="Y2022" s="1">
        <v>298708</v>
      </c>
      <c r="Z2022" s="1">
        <v>301829</v>
      </c>
      <c r="AA2022" s="1" t="s">
        <v>9</v>
      </c>
    </row>
    <row r="2023" spans="2:27">
      <c r="B2023" s="1" t="s">
        <v>410</v>
      </c>
      <c r="C2023" s="1" t="s">
        <v>411</v>
      </c>
      <c r="D2023" s="1" t="s">
        <v>9</v>
      </c>
      <c r="E2023" s="1" t="s">
        <v>9</v>
      </c>
      <c r="F2023" s="1" t="s">
        <v>9</v>
      </c>
      <c r="G2023" s="1">
        <v>9776</v>
      </c>
      <c r="H2023" s="1">
        <v>17959</v>
      </c>
      <c r="I2023" s="1">
        <v>21279</v>
      </c>
      <c r="J2023" s="1">
        <v>24312</v>
      </c>
      <c r="K2023" s="1">
        <v>21412</v>
      </c>
      <c r="L2023" s="1">
        <v>27860</v>
      </c>
      <c r="M2023" s="1">
        <v>33789</v>
      </c>
      <c r="N2023" s="1">
        <v>64463</v>
      </c>
      <c r="O2023" s="1">
        <v>95288</v>
      </c>
      <c r="P2023" s="1">
        <v>96544</v>
      </c>
      <c r="Q2023" s="1">
        <v>92878</v>
      </c>
      <c r="R2023" s="1">
        <v>119496</v>
      </c>
      <c r="S2023" s="1">
        <v>117631</v>
      </c>
      <c r="T2023" s="1">
        <v>144462</v>
      </c>
      <c r="U2023" s="1">
        <v>193941</v>
      </c>
      <c r="V2023" s="1">
        <v>164916</v>
      </c>
      <c r="W2023" s="1">
        <v>49318</v>
      </c>
      <c r="X2023" s="1">
        <v>34954</v>
      </c>
      <c r="Y2023" s="1">
        <v>74252</v>
      </c>
      <c r="Z2023" s="1">
        <v>68739</v>
      </c>
      <c r="AA2023" s="1" t="s">
        <v>9</v>
      </c>
    </row>
    <row r="2024" spans="2:27">
      <c r="B2024" s="1" t="s">
        <v>412</v>
      </c>
      <c r="C2024" s="1" t="s">
        <v>57</v>
      </c>
      <c r="D2024" s="1" t="s">
        <v>9</v>
      </c>
      <c r="E2024" s="1" t="s">
        <v>9</v>
      </c>
      <c r="F2024" s="1" t="s">
        <v>9</v>
      </c>
      <c r="G2024" s="1">
        <v>27527</v>
      </c>
      <c r="H2024" s="1">
        <v>33173</v>
      </c>
      <c r="I2024" s="1">
        <v>39531</v>
      </c>
      <c r="J2024" s="1">
        <v>48863</v>
      </c>
      <c r="K2024" s="1">
        <v>59047</v>
      </c>
      <c r="L2024" s="1">
        <v>72116</v>
      </c>
      <c r="M2024" s="1">
        <v>77664</v>
      </c>
      <c r="N2024" s="1">
        <v>109160</v>
      </c>
      <c r="O2024" s="1">
        <v>168497</v>
      </c>
      <c r="P2024" s="1">
        <v>176144</v>
      </c>
      <c r="Q2024" s="1">
        <v>188247</v>
      </c>
      <c r="R2024" s="1">
        <v>221749</v>
      </c>
      <c r="S2024" s="1">
        <v>242244</v>
      </c>
      <c r="T2024" s="1">
        <v>276326</v>
      </c>
      <c r="U2024" s="1">
        <v>337430</v>
      </c>
      <c r="V2024" s="1">
        <v>332302</v>
      </c>
      <c r="W2024" s="1">
        <v>291300</v>
      </c>
      <c r="X2024" s="1">
        <v>250702</v>
      </c>
      <c r="Y2024" s="1">
        <v>282597</v>
      </c>
      <c r="Z2024" s="1">
        <v>306188</v>
      </c>
      <c r="AA2024" s="1" t="s">
        <v>9</v>
      </c>
    </row>
    <row r="2025" spans="2:27">
      <c r="B2025" s="1" t="s">
        <v>413</v>
      </c>
      <c r="C2025" s="1" t="s">
        <v>414</v>
      </c>
      <c r="D2025" s="1" t="s">
        <v>9</v>
      </c>
      <c r="E2025" s="1" t="s">
        <v>9</v>
      </c>
      <c r="F2025" s="1" t="s">
        <v>9</v>
      </c>
      <c r="G2025" s="1">
        <v>27450</v>
      </c>
      <c r="H2025" s="1">
        <v>33073</v>
      </c>
      <c r="I2025" s="1">
        <v>39461</v>
      </c>
      <c r="J2025" s="1">
        <v>48766</v>
      </c>
      <c r="K2025" s="1">
        <v>58820</v>
      </c>
      <c r="L2025" s="1">
        <v>71823</v>
      </c>
      <c r="M2025" s="1">
        <v>77488</v>
      </c>
      <c r="N2025" s="1">
        <v>109095</v>
      </c>
      <c r="O2025" s="1">
        <v>168391</v>
      </c>
      <c r="P2025" s="1">
        <v>176028</v>
      </c>
      <c r="Q2025" s="1">
        <v>188108</v>
      </c>
      <c r="R2025" s="1">
        <v>221595</v>
      </c>
      <c r="S2025" s="1">
        <v>242105</v>
      </c>
      <c r="T2025" s="1">
        <v>276089</v>
      </c>
      <c r="U2025" s="1">
        <v>337224</v>
      </c>
      <c r="V2025" s="1">
        <v>332110</v>
      </c>
      <c r="W2025" s="1">
        <v>291150</v>
      </c>
      <c r="X2025" s="1">
        <v>250559</v>
      </c>
      <c r="Y2025" s="1">
        <v>282474</v>
      </c>
      <c r="Z2025" s="1">
        <v>306057</v>
      </c>
      <c r="AA2025" s="1" t="s">
        <v>9</v>
      </c>
    </row>
    <row r="2026" spans="2:27">
      <c r="B2026" s="1" t="s">
        <v>415</v>
      </c>
      <c r="C2026" s="1" t="s">
        <v>416</v>
      </c>
      <c r="D2026" s="1" t="s">
        <v>9</v>
      </c>
      <c r="E2026" s="1" t="s">
        <v>9</v>
      </c>
      <c r="F2026" s="1" t="s">
        <v>9</v>
      </c>
      <c r="G2026" s="1">
        <v>27335</v>
      </c>
      <c r="H2026" s="1">
        <v>30557</v>
      </c>
      <c r="I2026" s="1">
        <v>38681</v>
      </c>
      <c r="J2026" s="1">
        <v>49221</v>
      </c>
      <c r="K2026" s="1">
        <v>49596</v>
      </c>
      <c r="L2026" s="1">
        <v>70669</v>
      </c>
      <c r="M2026" s="1">
        <v>77231</v>
      </c>
      <c r="N2026" s="1">
        <v>108333</v>
      </c>
      <c r="O2026" s="1">
        <v>170652</v>
      </c>
      <c r="P2026" s="1">
        <v>177224</v>
      </c>
      <c r="Q2026" s="1">
        <v>191225</v>
      </c>
      <c r="R2026" s="1">
        <v>226393</v>
      </c>
      <c r="S2026" s="1">
        <v>247242</v>
      </c>
      <c r="T2026" s="1">
        <v>278189</v>
      </c>
      <c r="U2026" s="1">
        <v>336594</v>
      </c>
      <c r="V2026" s="1">
        <v>325723</v>
      </c>
      <c r="W2026" s="1">
        <v>298166</v>
      </c>
      <c r="X2026" s="1">
        <v>259270</v>
      </c>
      <c r="Y2026" s="1">
        <v>280091</v>
      </c>
      <c r="Z2026" s="1">
        <v>310127</v>
      </c>
      <c r="AA2026" s="1" t="s">
        <v>9</v>
      </c>
    </row>
    <row r="2027" spans="2:27">
      <c r="B2027" s="1" t="s">
        <v>417</v>
      </c>
      <c r="C2027" s="1" t="s">
        <v>418</v>
      </c>
      <c r="D2027" s="1" t="s">
        <v>9</v>
      </c>
      <c r="E2027" s="1" t="s">
        <v>9</v>
      </c>
      <c r="F2027" s="1" t="s">
        <v>9</v>
      </c>
      <c r="G2027" s="1">
        <v>1255</v>
      </c>
      <c r="H2027" s="1">
        <v>3786</v>
      </c>
      <c r="I2027" s="1">
        <v>3200</v>
      </c>
      <c r="J2027" s="1">
        <v>5826</v>
      </c>
      <c r="K2027" s="1">
        <v>15583</v>
      </c>
      <c r="L2027" s="1">
        <v>6768</v>
      </c>
      <c r="M2027" s="1">
        <v>6334</v>
      </c>
      <c r="N2027" s="1">
        <v>13437</v>
      </c>
      <c r="O2027" s="1">
        <v>13861</v>
      </c>
      <c r="P2027" s="1">
        <v>12486</v>
      </c>
      <c r="Q2027" s="1">
        <v>13508</v>
      </c>
      <c r="R2027" s="1">
        <v>14115</v>
      </c>
      <c r="S2027" s="1">
        <v>13158</v>
      </c>
      <c r="T2027" s="1">
        <v>20007</v>
      </c>
      <c r="U2027" s="1">
        <v>24415</v>
      </c>
      <c r="V2027" s="1">
        <v>30243</v>
      </c>
      <c r="W2027" s="1">
        <v>21314</v>
      </c>
      <c r="X2027" s="1">
        <v>22347</v>
      </c>
      <c r="Y2027" s="1">
        <v>29470</v>
      </c>
      <c r="Z2027" s="1">
        <v>20981</v>
      </c>
      <c r="AA2027" s="1" t="s">
        <v>9</v>
      </c>
    </row>
    <row r="2028" spans="2:27">
      <c r="B2028" s="1" t="s">
        <v>419</v>
      </c>
      <c r="C2028" s="1" t="s">
        <v>420</v>
      </c>
      <c r="D2028" s="1" t="s">
        <v>9</v>
      </c>
      <c r="E2028" s="1" t="s">
        <v>9</v>
      </c>
      <c r="F2028" s="1" t="s">
        <v>9</v>
      </c>
      <c r="G2028" s="1">
        <v>-1140</v>
      </c>
      <c r="H2028" s="1">
        <v>-1270</v>
      </c>
      <c r="I2028" s="1">
        <v>-2420</v>
      </c>
      <c r="J2028" s="1">
        <v>-6281</v>
      </c>
      <c r="K2028" s="1">
        <v>-6359</v>
      </c>
      <c r="L2028" s="1">
        <v>-5614</v>
      </c>
      <c r="M2028" s="1">
        <v>-6077</v>
      </c>
      <c r="N2028" s="1">
        <v>-12675</v>
      </c>
      <c r="O2028" s="1">
        <v>-16122</v>
      </c>
      <c r="P2028" s="1">
        <v>-13682</v>
      </c>
      <c r="Q2028" s="1">
        <v>-16625</v>
      </c>
      <c r="R2028" s="1">
        <v>-18913</v>
      </c>
      <c r="S2028" s="1">
        <v>-18295</v>
      </c>
      <c r="T2028" s="1">
        <v>-22107</v>
      </c>
      <c r="U2028" s="1">
        <v>-23785</v>
      </c>
      <c r="V2028" s="1">
        <v>-23856</v>
      </c>
      <c r="W2028" s="1">
        <v>-28330</v>
      </c>
      <c r="X2028" s="1">
        <v>-31058</v>
      </c>
      <c r="Y2028" s="1">
        <v>-27087</v>
      </c>
      <c r="Z2028" s="1">
        <v>-25051</v>
      </c>
      <c r="AA2028" s="1" t="s">
        <v>9</v>
      </c>
    </row>
    <row r="2029" spans="2:27">
      <c r="B2029" s="1" t="s">
        <v>421</v>
      </c>
      <c r="C2029" s="1" t="s">
        <v>422</v>
      </c>
      <c r="D2029" s="1" t="s">
        <v>9</v>
      </c>
      <c r="E2029" s="1" t="s">
        <v>9</v>
      </c>
      <c r="F2029" s="1" t="s">
        <v>9</v>
      </c>
      <c r="G2029" s="1">
        <v>77</v>
      </c>
      <c r="H2029" s="1">
        <v>100</v>
      </c>
      <c r="I2029" s="1">
        <v>70</v>
      </c>
      <c r="J2029" s="1">
        <v>97</v>
      </c>
      <c r="K2029" s="1">
        <v>227</v>
      </c>
      <c r="L2029" s="1">
        <v>293</v>
      </c>
      <c r="M2029" s="1">
        <v>176</v>
      </c>
      <c r="N2029" s="1">
        <v>65</v>
      </c>
      <c r="O2029" s="1">
        <v>106</v>
      </c>
      <c r="P2029" s="1">
        <v>116</v>
      </c>
      <c r="Q2029" s="1">
        <v>139</v>
      </c>
      <c r="R2029" s="1">
        <v>154</v>
      </c>
      <c r="S2029" s="1">
        <v>139</v>
      </c>
      <c r="T2029" s="1">
        <v>237</v>
      </c>
      <c r="U2029" s="1">
        <v>206</v>
      </c>
      <c r="V2029" s="1">
        <v>192</v>
      </c>
      <c r="W2029" s="1">
        <v>150</v>
      </c>
      <c r="X2029" s="1">
        <v>143</v>
      </c>
      <c r="Y2029" s="1">
        <v>123</v>
      </c>
      <c r="Z2029" s="1">
        <v>131</v>
      </c>
      <c r="AA2029" s="1" t="s">
        <v>9</v>
      </c>
    </row>
    <row r="2030" spans="2:27">
      <c r="B2030" s="1" t="s">
        <v>233</v>
      </c>
      <c r="C2030" s="1" t="s">
        <v>423</v>
      </c>
      <c r="D2030" s="1" t="s">
        <v>9</v>
      </c>
      <c r="E2030" s="1" t="s">
        <v>9</v>
      </c>
      <c r="F2030" s="1" t="s">
        <v>9</v>
      </c>
      <c r="G2030" s="1">
        <v>-22520</v>
      </c>
      <c r="H2030" s="1">
        <v>-25137</v>
      </c>
      <c r="I2030" s="1">
        <v>-27904</v>
      </c>
      <c r="J2030" s="1">
        <v>-33865</v>
      </c>
      <c r="K2030" s="1">
        <v>-41003</v>
      </c>
      <c r="L2030" s="1">
        <v>-48024</v>
      </c>
      <c r="M2030" s="1">
        <v>-54253</v>
      </c>
      <c r="N2030" s="1">
        <v>-64142</v>
      </c>
      <c r="O2030" s="1">
        <v>-77862</v>
      </c>
      <c r="P2030" s="1">
        <v>-86543</v>
      </c>
      <c r="Q2030" s="1">
        <v>-102723</v>
      </c>
      <c r="R2030" s="1">
        <v>-117976</v>
      </c>
      <c r="S2030" s="1">
        <v>-131219</v>
      </c>
      <c r="T2030" s="1">
        <v>-158623</v>
      </c>
      <c r="U2030" s="1">
        <v>-179757</v>
      </c>
      <c r="V2030" s="1">
        <v>-195408</v>
      </c>
      <c r="W2030" s="1">
        <v>-215671</v>
      </c>
      <c r="X2030" s="1">
        <v>-220535</v>
      </c>
      <c r="Y2030" s="1">
        <v>-224456</v>
      </c>
      <c r="Z2030" s="1">
        <v>-233090</v>
      </c>
      <c r="AA2030" s="1" t="s">
        <v>9</v>
      </c>
    </row>
    <row r="2031" spans="2:27">
      <c r="B2031" s="1" t="s">
        <v>424</v>
      </c>
      <c r="C2031" s="1" t="s">
        <v>425</v>
      </c>
      <c r="D2031" s="1" t="s">
        <v>9</v>
      </c>
      <c r="E2031" s="1" t="s">
        <v>9</v>
      </c>
      <c r="F2031" s="1" t="s">
        <v>9</v>
      </c>
      <c r="G2031" s="1">
        <v>5007</v>
      </c>
      <c r="H2031" s="1">
        <v>8036</v>
      </c>
      <c r="I2031" s="1">
        <v>11627</v>
      </c>
      <c r="J2031" s="1">
        <v>14998</v>
      </c>
      <c r="K2031" s="1">
        <v>18044</v>
      </c>
      <c r="L2031" s="1">
        <v>24092</v>
      </c>
      <c r="M2031" s="1">
        <v>23411</v>
      </c>
      <c r="N2031" s="1">
        <v>45018</v>
      </c>
      <c r="O2031" s="1">
        <v>90635</v>
      </c>
      <c r="P2031" s="1">
        <v>89601</v>
      </c>
      <c r="Q2031" s="1">
        <v>85524</v>
      </c>
      <c r="R2031" s="1">
        <v>103773</v>
      </c>
      <c r="S2031" s="1">
        <v>111025</v>
      </c>
      <c r="T2031" s="1">
        <v>117703</v>
      </c>
      <c r="U2031" s="1">
        <v>157673</v>
      </c>
      <c r="V2031" s="1">
        <v>136894</v>
      </c>
      <c r="W2031" s="1">
        <v>75629</v>
      </c>
      <c r="X2031" s="1">
        <v>30167</v>
      </c>
      <c r="Y2031" s="1">
        <v>58141</v>
      </c>
      <c r="Z2031" s="1">
        <v>73098</v>
      </c>
      <c r="AA2031" s="1" t="s">
        <v>9</v>
      </c>
    </row>
    <row r="2032" spans="2:27">
      <c r="B2032" s="1" t="s">
        <v>426</v>
      </c>
      <c r="C2032" s="1" t="s">
        <v>58</v>
      </c>
      <c r="D2032" s="1" t="s">
        <v>9</v>
      </c>
      <c r="E2032" s="1" t="s">
        <v>9</v>
      </c>
      <c r="F2032" s="1" t="s">
        <v>9</v>
      </c>
      <c r="G2032" s="1">
        <v>4769</v>
      </c>
      <c r="H2032" s="1">
        <v>9918</v>
      </c>
      <c r="I2032" s="1">
        <v>9652</v>
      </c>
      <c r="J2032" s="1">
        <v>9314</v>
      </c>
      <c r="K2032" s="1">
        <v>3365</v>
      </c>
      <c r="L2032" s="1">
        <v>3672</v>
      </c>
      <c r="M2032" s="1">
        <v>10378</v>
      </c>
      <c r="N2032" s="1">
        <v>19457</v>
      </c>
      <c r="O2032" s="1">
        <v>4632</v>
      </c>
      <c r="P2032" s="1">
        <v>6922</v>
      </c>
      <c r="Q2032" s="1">
        <v>7326</v>
      </c>
      <c r="R2032" s="1">
        <v>15694</v>
      </c>
      <c r="S2032" s="1">
        <v>6596</v>
      </c>
      <c r="T2032" s="1">
        <v>26745</v>
      </c>
      <c r="U2032" s="1">
        <v>36260</v>
      </c>
      <c r="V2032" s="1">
        <v>28009</v>
      </c>
      <c r="W2032" s="1">
        <v>-26323</v>
      </c>
      <c r="X2032" s="1">
        <v>4756</v>
      </c>
      <c r="Y2032" s="1">
        <v>16102</v>
      </c>
      <c r="Z2032" s="1">
        <v>-4373</v>
      </c>
      <c r="AA2032" s="1" t="s">
        <v>9</v>
      </c>
    </row>
    <row r="2033" spans="2:27">
      <c r="B2033" s="1" t="s">
        <v>427</v>
      </c>
      <c r="C2033" s="1" t="s">
        <v>59</v>
      </c>
      <c r="D2033" s="1" t="s">
        <v>9</v>
      </c>
      <c r="E2033" s="1" t="s">
        <v>9</v>
      </c>
      <c r="F2033" s="1" t="s">
        <v>9</v>
      </c>
      <c r="G2033" s="1" t="s">
        <v>9</v>
      </c>
      <c r="H2033" s="1">
        <v>5</v>
      </c>
      <c r="I2033" s="1" t="s">
        <v>9</v>
      </c>
      <c r="J2033" s="1" t="s">
        <v>9</v>
      </c>
      <c r="K2033" s="1">
        <v>3</v>
      </c>
      <c r="L2033" s="1">
        <v>96</v>
      </c>
      <c r="M2033" s="1" t="s">
        <v>9</v>
      </c>
      <c r="N2033" s="1">
        <v>-12</v>
      </c>
      <c r="O2033" s="1">
        <v>21</v>
      </c>
      <c r="P2033" s="1">
        <v>21</v>
      </c>
      <c r="Q2033" s="1">
        <v>28</v>
      </c>
      <c r="R2033" s="1">
        <v>29</v>
      </c>
      <c r="S2033" s="1">
        <v>10</v>
      </c>
      <c r="T2033" s="1">
        <v>14</v>
      </c>
      <c r="U2033" s="1">
        <v>8</v>
      </c>
      <c r="V2033" s="1">
        <v>13</v>
      </c>
      <c r="W2033" s="1">
        <v>12</v>
      </c>
      <c r="X2033" s="1">
        <v>31</v>
      </c>
      <c r="Y2033" s="1">
        <v>9</v>
      </c>
      <c r="Z2033" s="1">
        <v>14</v>
      </c>
      <c r="AA2033" s="1" t="s">
        <v>9</v>
      </c>
    </row>
    <row r="2034" spans="2:27">
      <c r="B2034" s="1" t="s">
        <v>428</v>
      </c>
      <c r="C2034" s="1" t="s">
        <v>429</v>
      </c>
      <c r="D2034" s="1" t="s">
        <v>9</v>
      </c>
      <c r="E2034" s="1" t="s">
        <v>9</v>
      </c>
      <c r="F2034" s="1" t="s">
        <v>9</v>
      </c>
      <c r="G2034" s="1">
        <v>513</v>
      </c>
      <c r="H2034" s="1">
        <v>141</v>
      </c>
      <c r="I2034" s="1">
        <v>-1377</v>
      </c>
      <c r="J2034" s="1">
        <v>2144</v>
      </c>
      <c r="K2034" s="1">
        <v>2815</v>
      </c>
      <c r="L2034" s="1">
        <v>1701</v>
      </c>
      <c r="M2034" s="1">
        <v>2657</v>
      </c>
      <c r="N2034" s="1">
        <v>3027</v>
      </c>
      <c r="O2034" s="1">
        <v>7422</v>
      </c>
      <c r="P2034" s="1">
        <v>355</v>
      </c>
      <c r="Q2034" s="1">
        <v>1001</v>
      </c>
      <c r="R2034" s="1">
        <v>-271</v>
      </c>
      <c r="S2034" s="1">
        <v>3010</v>
      </c>
      <c r="T2034" s="1">
        <v>658</v>
      </c>
      <c r="U2034" s="1">
        <v>1760</v>
      </c>
      <c r="V2034" s="1">
        <v>162</v>
      </c>
      <c r="W2034" s="1">
        <v>-1158</v>
      </c>
      <c r="X2034" s="1">
        <v>-1932</v>
      </c>
      <c r="Y2034" s="1">
        <v>583</v>
      </c>
      <c r="Z2034" s="1">
        <v>-53</v>
      </c>
      <c r="AA2034" s="1" t="s">
        <v>9</v>
      </c>
    </row>
    <row r="2035" spans="2:27">
      <c r="B2035" s="1" t="s">
        <v>430</v>
      </c>
      <c r="C2035" s="1" t="s">
        <v>431</v>
      </c>
      <c r="D2035" s="1" t="s">
        <v>9</v>
      </c>
      <c r="E2035" s="1" t="s">
        <v>9</v>
      </c>
      <c r="F2035" s="1" t="s">
        <v>9</v>
      </c>
      <c r="G2035" s="1">
        <v>513</v>
      </c>
      <c r="H2035" s="1">
        <v>514</v>
      </c>
      <c r="I2035" s="1">
        <v>-480</v>
      </c>
      <c r="J2035" s="1">
        <v>1543</v>
      </c>
      <c r="K2035" s="1">
        <v>2805</v>
      </c>
      <c r="L2035" s="1">
        <v>885</v>
      </c>
      <c r="M2035" s="1">
        <v>1905</v>
      </c>
      <c r="N2035" s="1">
        <v>2370</v>
      </c>
      <c r="O2035" s="1">
        <v>2635</v>
      </c>
      <c r="P2035" s="1">
        <v>-104</v>
      </c>
      <c r="Q2035" s="1">
        <v>992</v>
      </c>
      <c r="R2035" s="1">
        <v>-253</v>
      </c>
      <c r="S2035" s="1">
        <v>2760</v>
      </c>
      <c r="T2035" s="1">
        <v>2556</v>
      </c>
      <c r="U2035" s="1">
        <v>3081</v>
      </c>
      <c r="V2035" s="1">
        <v>1898</v>
      </c>
      <c r="W2035" s="1">
        <v>611</v>
      </c>
      <c r="X2035" s="1">
        <v>416</v>
      </c>
      <c r="Y2035" s="1">
        <v>1060</v>
      </c>
      <c r="Z2035" s="1">
        <v>1220</v>
      </c>
      <c r="AA2035" s="1" t="s">
        <v>9</v>
      </c>
    </row>
    <row r="2036" spans="2:27">
      <c r="B2036" s="1" t="s">
        <v>432</v>
      </c>
      <c r="C2036" s="1" t="s">
        <v>433</v>
      </c>
      <c r="D2036" s="1" t="s">
        <v>9</v>
      </c>
      <c r="E2036" s="1" t="s">
        <v>9</v>
      </c>
      <c r="F2036" s="1" t="s">
        <v>9</v>
      </c>
      <c r="G2036" s="1">
        <v>581</v>
      </c>
      <c r="H2036" s="1">
        <v>537</v>
      </c>
      <c r="I2036" s="1">
        <v>1277</v>
      </c>
      <c r="J2036" s="1">
        <v>1744</v>
      </c>
      <c r="K2036" s="1">
        <v>4108</v>
      </c>
      <c r="L2036" s="1">
        <v>5295</v>
      </c>
      <c r="M2036" s="1">
        <v>3179</v>
      </c>
      <c r="N2036" s="1">
        <v>3368</v>
      </c>
      <c r="O2036" s="1">
        <v>4347</v>
      </c>
      <c r="P2036" s="1">
        <v>3349</v>
      </c>
      <c r="Q2036" s="1">
        <v>3182</v>
      </c>
      <c r="R2036" s="1">
        <v>4188</v>
      </c>
      <c r="S2036" s="1">
        <v>4691</v>
      </c>
      <c r="T2036" s="1">
        <v>5816</v>
      </c>
      <c r="U2036" s="1">
        <v>5829</v>
      </c>
      <c r="V2036" s="1">
        <v>5448</v>
      </c>
      <c r="W2036" s="1">
        <v>4099</v>
      </c>
      <c r="X2036" s="1">
        <v>3988</v>
      </c>
      <c r="Y2036" s="1">
        <v>4197</v>
      </c>
      <c r="Z2036" s="1">
        <v>4869</v>
      </c>
      <c r="AA2036" s="1" t="s">
        <v>9</v>
      </c>
    </row>
    <row r="2037" spans="2:27">
      <c r="B2037" s="1" t="s">
        <v>434</v>
      </c>
      <c r="C2037" s="1" t="s">
        <v>435</v>
      </c>
      <c r="D2037" s="1" t="s">
        <v>9</v>
      </c>
      <c r="E2037" s="1" t="s">
        <v>9</v>
      </c>
      <c r="F2037" s="1" t="s">
        <v>9</v>
      </c>
      <c r="G2037" s="1">
        <v>-68</v>
      </c>
      <c r="H2037" s="1">
        <v>-23</v>
      </c>
      <c r="I2037" s="1">
        <v>-1757</v>
      </c>
      <c r="J2037" s="1">
        <v>-201</v>
      </c>
      <c r="K2037" s="1">
        <v>-1303</v>
      </c>
      <c r="L2037" s="1">
        <v>-4410</v>
      </c>
      <c r="M2037" s="1">
        <v>-1274</v>
      </c>
      <c r="N2037" s="1">
        <v>-998</v>
      </c>
      <c r="O2037" s="1">
        <v>-1712</v>
      </c>
      <c r="P2037" s="1">
        <v>-3453</v>
      </c>
      <c r="Q2037" s="1">
        <v>-2190</v>
      </c>
      <c r="R2037" s="1">
        <v>-4441</v>
      </c>
      <c r="S2037" s="1">
        <v>-1931</v>
      </c>
      <c r="T2037" s="1">
        <v>-3260</v>
      </c>
      <c r="U2037" s="1">
        <v>-2748</v>
      </c>
      <c r="V2037" s="1">
        <v>-3550</v>
      </c>
      <c r="W2037" s="1">
        <v>-3488</v>
      </c>
      <c r="X2037" s="1">
        <v>-3572</v>
      </c>
      <c r="Y2037" s="1">
        <v>-3137</v>
      </c>
      <c r="Z2037" s="1">
        <v>-3649</v>
      </c>
      <c r="AA2037" s="1" t="s">
        <v>9</v>
      </c>
    </row>
    <row r="2038" spans="2:27">
      <c r="B2038" s="1" t="s">
        <v>436</v>
      </c>
      <c r="C2038" s="1" t="s">
        <v>437</v>
      </c>
      <c r="D2038" s="1" t="s">
        <v>9</v>
      </c>
      <c r="E2038" s="1" t="s">
        <v>9</v>
      </c>
      <c r="F2038" s="1" t="s">
        <v>9</v>
      </c>
      <c r="G2038" s="1" t="s">
        <v>9</v>
      </c>
      <c r="H2038" s="1">
        <v>-373</v>
      </c>
      <c r="I2038" s="1">
        <v>-897</v>
      </c>
      <c r="J2038" s="1">
        <v>601</v>
      </c>
      <c r="K2038" s="1">
        <v>10</v>
      </c>
      <c r="L2038" s="1">
        <v>816</v>
      </c>
      <c r="M2038" s="1">
        <v>752</v>
      </c>
      <c r="N2038" s="1">
        <v>657</v>
      </c>
      <c r="O2038" s="1">
        <v>4787</v>
      </c>
      <c r="P2038" s="1">
        <v>459</v>
      </c>
      <c r="Q2038" s="1">
        <v>9</v>
      </c>
      <c r="R2038" s="1">
        <v>-18</v>
      </c>
      <c r="S2038" s="1">
        <v>250</v>
      </c>
      <c r="T2038" s="1">
        <v>-1898</v>
      </c>
      <c r="U2038" s="1">
        <v>-1321</v>
      </c>
      <c r="V2038" s="1">
        <v>-1736</v>
      </c>
      <c r="W2038" s="1">
        <v>-1769</v>
      </c>
      <c r="X2038" s="1">
        <v>-2348</v>
      </c>
      <c r="Y2038" s="1">
        <v>-477</v>
      </c>
      <c r="Z2038" s="1">
        <v>-1273</v>
      </c>
      <c r="AA2038" s="1" t="s">
        <v>9</v>
      </c>
    </row>
    <row r="2039" spans="2:27">
      <c r="B2039" s="1" t="s">
        <v>438</v>
      </c>
      <c r="C2039" s="1" t="s">
        <v>439</v>
      </c>
      <c r="D2039" s="1" t="s">
        <v>9</v>
      </c>
      <c r="E2039" s="1" t="s">
        <v>9</v>
      </c>
      <c r="F2039" s="1" t="s">
        <v>9</v>
      </c>
      <c r="G2039" s="1" t="s">
        <v>9</v>
      </c>
      <c r="H2039" s="1">
        <v>198</v>
      </c>
      <c r="I2039" s="1">
        <v>215</v>
      </c>
      <c r="J2039" s="1">
        <v>1375</v>
      </c>
      <c r="K2039" s="1">
        <v>405</v>
      </c>
      <c r="L2039" s="1">
        <v>943</v>
      </c>
      <c r="M2039" s="1">
        <v>834</v>
      </c>
      <c r="N2039" s="1">
        <v>743</v>
      </c>
      <c r="O2039" s="1">
        <v>4824</v>
      </c>
      <c r="P2039" s="1">
        <v>665</v>
      </c>
      <c r="Q2039" s="1">
        <v>1527</v>
      </c>
      <c r="R2039" s="1">
        <v>1750</v>
      </c>
      <c r="S2039" s="1">
        <v>5062</v>
      </c>
      <c r="T2039" s="1">
        <v>2664</v>
      </c>
      <c r="U2039" s="1">
        <v>1402</v>
      </c>
      <c r="V2039" s="1">
        <v>2558</v>
      </c>
      <c r="W2039" s="1">
        <v>5904</v>
      </c>
      <c r="X2039" s="1">
        <v>5188</v>
      </c>
      <c r="Y2039" s="1">
        <v>3130</v>
      </c>
      <c r="Z2039" s="1">
        <v>4727</v>
      </c>
      <c r="AA2039" s="1" t="s">
        <v>9</v>
      </c>
    </row>
    <row r="2040" spans="2:27">
      <c r="B2040" s="1" t="s">
        <v>440</v>
      </c>
      <c r="C2040" s="1" t="s">
        <v>441</v>
      </c>
      <c r="D2040" s="1" t="s">
        <v>9</v>
      </c>
      <c r="E2040" s="1" t="s">
        <v>9</v>
      </c>
      <c r="F2040" s="1" t="s">
        <v>9</v>
      </c>
      <c r="G2040" s="1" t="s">
        <v>9</v>
      </c>
      <c r="H2040" s="1">
        <v>-571</v>
      </c>
      <c r="I2040" s="1">
        <v>-1112</v>
      </c>
      <c r="J2040" s="1">
        <v>-774</v>
      </c>
      <c r="K2040" s="1">
        <v>-395</v>
      </c>
      <c r="L2040" s="1">
        <v>-127</v>
      </c>
      <c r="M2040" s="1">
        <v>-82</v>
      </c>
      <c r="N2040" s="1">
        <v>-86</v>
      </c>
      <c r="O2040" s="1">
        <v>-37</v>
      </c>
      <c r="P2040" s="1">
        <v>-206</v>
      </c>
      <c r="Q2040" s="1">
        <v>-1518</v>
      </c>
      <c r="R2040" s="1">
        <v>-1768</v>
      </c>
      <c r="S2040" s="1">
        <v>-4812</v>
      </c>
      <c r="T2040" s="1">
        <v>-4562</v>
      </c>
      <c r="U2040" s="1">
        <v>-2723</v>
      </c>
      <c r="V2040" s="1">
        <v>-4294</v>
      </c>
      <c r="W2040" s="1">
        <v>-7673</v>
      </c>
      <c r="X2040" s="1">
        <v>-7536</v>
      </c>
      <c r="Y2040" s="1">
        <v>-3607</v>
      </c>
      <c r="Z2040" s="1">
        <v>-6000</v>
      </c>
      <c r="AA2040" s="1" t="s">
        <v>9</v>
      </c>
    </row>
    <row r="2041" spans="2:27">
      <c r="B2041" s="1" t="s">
        <v>442</v>
      </c>
      <c r="C2041" s="1" t="s">
        <v>443</v>
      </c>
      <c r="D2041" s="1" t="s">
        <v>9</v>
      </c>
      <c r="E2041" s="1" t="s">
        <v>9</v>
      </c>
      <c r="F2041" s="1" t="s">
        <v>9</v>
      </c>
      <c r="G2041" s="1" t="s">
        <v>9</v>
      </c>
      <c r="H2041" s="1" t="s">
        <v>9</v>
      </c>
      <c r="I2041" s="1" t="s">
        <v>9</v>
      </c>
      <c r="J2041" s="1" t="s">
        <v>9</v>
      </c>
      <c r="K2041" s="1" t="s">
        <v>9</v>
      </c>
      <c r="L2041" s="1" t="s">
        <v>9</v>
      </c>
      <c r="M2041" s="1" t="s">
        <v>9</v>
      </c>
      <c r="N2041" s="1" t="s">
        <v>9</v>
      </c>
      <c r="O2041" s="1" t="s">
        <v>9</v>
      </c>
      <c r="P2041" s="1" t="s">
        <v>9</v>
      </c>
      <c r="Q2041" s="1" t="s">
        <v>9</v>
      </c>
      <c r="R2041" s="1" t="s">
        <v>9</v>
      </c>
      <c r="S2041" s="1" t="s">
        <v>9</v>
      </c>
      <c r="T2041" s="1" t="s">
        <v>9</v>
      </c>
      <c r="U2041" s="1" t="s">
        <v>9</v>
      </c>
      <c r="V2041" s="1" t="s">
        <v>9</v>
      </c>
      <c r="W2041" s="1" t="s">
        <v>9</v>
      </c>
      <c r="X2041" s="1" t="s">
        <v>9</v>
      </c>
      <c r="Y2041" s="1" t="s">
        <v>9</v>
      </c>
      <c r="Z2041" s="1" t="s">
        <v>9</v>
      </c>
      <c r="AA2041" s="1" t="s">
        <v>9</v>
      </c>
    </row>
    <row r="2042" spans="2:27">
      <c r="B2042" s="1" t="s">
        <v>444</v>
      </c>
      <c r="C2042" s="1" t="s">
        <v>445</v>
      </c>
      <c r="D2042" s="1" t="s">
        <v>9</v>
      </c>
      <c r="E2042" s="1" t="s">
        <v>9</v>
      </c>
      <c r="F2042" s="1" t="s">
        <v>9</v>
      </c>
      <c r="G2042" s="1" t="s">
        <v>9</v>
      </c>
      <c r="H2042" s="1" t="s">
        <v>9</v>
      </c>
      <c r="I2042" s="1" t="s">
        <v>9</v>
      </c>
      <c r="J2042" s="1" t="s">
        <v>9</v>
      </c>
      <c r="K2042" s="1" t="s">
        <v>9</v>
      </c>
      <c r="L2042" s="1" t="s">
        <v>9</v>
      </c>
      <c r="M2042" s="1" t="s">
        <v>9</v>
      </c>
      <c r="N2042" s="1" t="s">
        <v>9</v>
      </c>
      <c r="O2042" s="1" t="s">
        <v>9</v>
      </c>
      <c r="P2042" s="1" t="s">
        <v>9</v>
      </c>
      <c r="Q2042" s="1" t="s">
        <v>9</v>
      </c>
      <c r="R2042" s="1" t="s">
        <v>9</v>
      </c>
      <c r="S2042" s="1" t="s">
        <v>9</v>
      </c>
      <c r="T2042" s="1" t="s">
        <v>9</v>
      </c>
      <c r="U2042" s="1" t="s">
        <v>9</v>
      </c>
      <c r="V2042" s="1" t="s">
        <v>9</v>
      </c>
      <c r="W2042" s="1" t="s">
        <v>9</v>
      </c>
      <c r="X2042" s="1" t="s">
        <v>9</v>
      </c>
      <c r="Y2042" s="1" t="s">
        <v>9</v>
      </c>
      <c r="Z2042" s="1" t="s">
        <v>9</v>
      </c>
      <c r="AA2042" s="1" t="s">
        <v>9</v>
      </c>
    </row>
    <row r="2043" spans="2:27">
      <c r="B2043" s="1" t="s">
        <v>446</v>
      </c>
      <c r="C2043" s="1" t="s">
        <v>447</v>
      </c>
      <c r="D2043" s="1" t="s">
        <v>9</v>
      </c>
      <c r="E2043" s="1" t="s">
        <v>9</v>
      </c>
      <c r="F2043" s="1" t="s">
        <v>9</v>
      </c>
      <c r="G2043" s="1" t="s">
        <v>9</v>
      </c>
      <c r="H2043" s="1" t="s">
        <v>9</v>
      </c>
      <c r="I2043" s="1" t="s">
        <v>9</v>
      </c>
      <c r="J2043" s="1" t="s">
        <v>9</v>
      </c>
      <c r="K2043" s="1" t="s">
        <v>9</v>
      </c>
      <c r="L2043" s="1" t="s">
        <v>9</v>
      </c>
      <c r="M2043" s="1" t="s">
        <v>9</v>
      </c>
      <c r="N2043" s="1" t="s">
        <v>9</v>
      </c>
      <c r="O2043" s="1" t="s">
        <v>9</v>
      </c>
      <c r="P2043" s="1" t="s">
        <v>9</v>
      </c>
      <c r="Q2043" s="1" t="s">
        <v>9</v>
      </c>
      <c r="R2043" s="1" t="s">
        <v>9</v>
      </c>
      <c r="S2043" s="1" t="s">
        <v>9</v>
      </c>
      <c r="T2043" s="1" t="s">
        <v>9</v>
      </c>
      <c r="U2043" s="1" t="s">
        <v>9</v>
      </c>
      <c r="V2043" s="1" t="s">
        <v>9</v>
      </c>
      <c r="W2043" s="1" t="s">
        <v>9</v>
      </c>
      <c r="X2043" s="1" t="s">
        <v>9</v>
      </c>
      <c r="Y2043" s="1" t="s">
        <v>9</v>
      </c>
      <c r="Z2043" s="1" t="s">
        <v>9</v>
      </c>
      <c r="AA2043" s="1" t="s">
        <v>9</v>
      </c>
    </row>
    <row r="2044" spans="2:27">
      <c r="B2044" s="1" t="s">
        <v>448</v>
      </c>
      <c r="C2044" s="1" t="s">
        <v>449</v>
      </c>
      <c r="D2044" s="1" t="s">
        <v>9</v>
      </c>
      <c r="E2044" s="1" t="s">
        <v>9</v>
      </c>
      <c r="F2044" s="1" t="s">
        <v>9</v>
      </c>
      <c r="G2044" s="1">
        <v>-21081</v>
      </c>
      <c r="H2044" s="1">
        <v>-25355</v>
      </c>
      <c r="I2044" s="1">
        <v>-26167</v>
      </c>
      <c r="J2044" s="1">
        <v>-33245</v>
      </c>
      <c r="K2044" s="1">
        <v>-26417</v>
      </c>
      <c r="L2044" s="1">
        <v>-29233</v>
      </c>
      <c r="M2044" s="1">
        <v>-15010</v>
      </c>
      <c r="N2044" s="1">
        <v>-8344</v>
      </c>
      <c r="O2044" s="1">
        <v>-39012</v>
      </c>
      <c r="P2044" s="1">
        <v>-56400</v>
      </c>
      <c r="Q2044" s="1">
        <v>-62623</v>
      </c>
      <c r="R2044" s="1">
        <v>-70457</v>
      </c>
      <c r="S2044" s="1">
        <v>-66856</v>
      </c>
      <c r="T2044" s="1">
        <v>-69127</v>
      </c>
      <c r="U2044" s="1">
        <v>-123712</v>
      </c>
      <c r="V2044" s="1">
        <v>-98826</v>
      </c>
      <c r="W2044" s="1">
        <v>8444</v>
      </c>
      <c r="X2044" s="1">
        <v>14227</v>
      </c>
      <c r="Y2044" s="1">
        <v>-45368</v>
      </c>
      <c r="Z2044" s="1">
        <v>-33177</v>
      </c>
      <c r="AA2044" s="1" t="s">
        <v>9</v>
      </c>
    </row>
    <row r="2045" spans="2:27">
      <c r="B2045" s="1" t="s">
        <v>228</v>
      </c>
      <c r="C2045" s="1" t="s">
        <v>229</v>
      </c>
      <c r="D2045" s="1" t="s">
        <v>9</v>
      </c>
      <c r="E2045" s="1" t="s">
        <v>9</v>
      </c>
      <c r="F2045" s="1" t="s">
        <v>9</v>
      </c>
      <c r="G2045" s="1">
        <v>-10792</v>
      </c>
      <c r="H2045" s="1">
        <v>-7255</v>
      </c>
      <c r="I2045" s="1">
        <v>-6265</v>
      </c>
      <c r="J2045" s="1">
        <v>-6789</v>
      </c>
      <c r="K2045" s="1">
        <v>-2190</v>
      </c>
      <c r="L2045" s="1">
        <v>328</v>
      </c>
      <c r="M2045" s="1">
        <v>21436</v>
      </c>
      <c r="N2045" s="1">
        <v>59146</v>
      </c>
      <c r="O2045" s="1">
        <v>63698</v>
      </c>
      <c r="P2045" s="1">
        <v>40499</v>
      </c>
      <c r="Q2045" s="1">
        <v>31256</v>
      </c>
      <c r="R2045" s="1">
        <v>48768</v>
      </c>
      <c r="S2045" s="1">
        <v>53785</v>
      </c>
      <c r="T2045" s="1">
        <v>75993</v>
      </c>
      <c r="U2045" s="1">
        <v>71989</v>
      </c>
      <c r="V2045" s="1">
        <v>66252</v>
      </c>
      <c r="W2045" s="1">
        <v>56604</v>
      </c>
      <c r="X2045" s="1">
        <v>47249</v>
      </c>
      <c r="Y2045" s="1">
        <v>29467</v>
      </c>
      <c r="Z2045" s="1">
        <v>35509</v>
      </c>
      <c r="AA2045" s="1" t="s">
        <v>9</v>
      </c>
    </row>
    <row r="2048" spans="2:27">
      <c r="C2048" s="94" t="s">
        <v>1132</v>
      </c>
      <c r="D2048" s="94"/>
      <c r="E2048" s="94"/>
      <c r="F2048" s="94"/>
    </row>
    <row r="2050" spans="2:27">
      <c r="B2050" s="1" t="s">
        <v>406</v>
      </c>
    </row>
    <row r="2051" spans="2:27">
      <c r="B2051" s="1" t="s">
        <v>452</v>
      </c>
      <c r="C2051" s="1" t="s">
        <v>453</v>
      </c>
      <c r="D2051" s="1" t="s">
        <v>9</v>
      </c>
      <c r="E2051" s="1" t="s">
        <v>9</v>
      </c>
      <c r="F2051" s="1" t="s">
        <v>9</v>
      </c>
      <c r="G2051" s="1" t="s">
        <v>9</v>
      </c>
      <c r="H2051" s="1" t="s">
        <v>9</v>
      </c>
      <c r="I2051" s="1" t="s">
        <v>9</v>
      </c>
      <c r="J2051" s="1" t="s">
        <v>9</v>
      </c>
      <c r="K2051" s="1" t="s">
        <v>9</v>
      </c>
      <c r="L2051" s="1" t="s">
        <v>9</v>
      </c>
      <c r="M2051" s="1" t="s">
        <v>9</v>
      </c>
      <c r="N2051" s="1" t="s">
        <v>9</v>
      </c>
      <c r="O2051" s="1" t="s">
        <v>9</v>
      </c>
      <c r="P2051" s="1" t="s">
        <v>9</v>
      </c>
      <c r="Q2051" s="1" t="s">
        <v>9</v>
      </c>
      <c r="R2051" s="1" t="s">
        <v>9</v>
      </c>
      <c r="S2051" s="1" t="s">
        <v>9</v>
      </c>
      <c r="T2051" s="1" t="s">
        <v>9</v>
      </c>
      <c r="U2051" s="1" t="s">
        <v>9</v>
      </c>
      <c r="V2051" s="1" t="s">
        <v>9</v>
      </c>
      <c r="W2051" s="1" t="s">
        <v>9</v>
      </c>
      <c r="X2051" s="1" t="s">
        <v>9</v>
      </c>
      <c r="Y2051" s="1" t="s">
        <v>9</v>
      </c>
      <c r="Z2051" s="1" t="s">
        <v>9</v>
      </c>
      <c r="AA2051" s="1" t="s">
        <v>9</v>
      </c>
    </row>
    <row r="2052" spans="2:27">
      <c r="B2052" s="1" t="s">
        <v>454</v>
      </c>
      <c r="C2052" s="1" t="s">
        <v>455</v>
      </c>
      <c r="D2052" s="1" t="s">
        <v>9</v>
      </c>
      <c r="E2052" s="1" t="s">
        <v>9</v>
      </c>
      <c r="F2052" s="1" t="s">
        <v>9</v>
      </c>
      <c r="G2052" s="1" t="s">
        <v>9</v>
      </c>
      <c r="H2052" s="1" t="s">
        <v>9</v>
      </c>
      <c r="I2052" s="1" t="s">
        <v>9</v>
      </c>
      <c r="J2052" s="1" t="s">
        <v>9</v>
      </c>
      <c r="K2052" s="1" t="s">
        <v>9</v>
      </c>
      <c r="L2052" s="1" t="s">
        <v>9</v>
      </c>
      <c r="M2052" s="1" t="s">
        <v>9</v>
      </c>
      <c r="N2052" s="1" t="s">
        <v>9</v>
      </c>
      <c r="O2052" s="1" t="s">
        <v>9</v>
      </c>
      <c r="P2052" s="1" t="s">
        <v>9</v>
      </c>
      <c r="Q2052" s="1" t="s">
        <v>9</v>
      </c>
      <c r="R2052" s="1" t="s">
        <v>9</v>
      </c>
      <c r="S2052" s="1" t="s">
        <v>9</v>
      </c>
      <c r="T2052" s="1" t="s">
        <v>9</v>
      </c>
      <c r="U2052" s="1" t="s">
        <v>9</v>
      </c>
      <c r="V2052" s="1" t="s">
        <v>9</v>
      </c>
      <c r="W2052" s="1" t="s">
        <v>9</v>
      </c>
      <c r="X2052" s="1" t="s">
        <v>9</v>
      </c>
      <c r="Y2052" s="1" t="s">
        <v>9</v>
      </c>
      <c r="Z2052" s="1" t="s">
        <v>9</v>
      </c>
      <c r="AA2052" s="1" t="s">
        <v>9</v>
      </c>
    </row>
    <row r="2053" spans="2:27">
      <c r="B2053" s="1" t="s">
        <v>456</v>
      </c>
      <c r="C2053" s="1" t="s">
        <v>457</v>
      </c>
      <c r="D2053" s="1" t="s">
        <v>9</v>
      </c>
      <c r="E2053" s="1" t="s">
        <v>9</v>
      </c>
      <c r="F2053" s="1" t="s">
        <v>9</v>
      </c>
      <c r="G2053" s="1" t="s">
        <v>9</v>
      </c>
      <c r="H2053" s="1" t="s">
        <v>9</v>
      </c>
      <c r="I2053" s="1" t="s">
        <v>9</v>
      </c>
      <c r="J2053" s="1" t="s">
        <v>9</v>
      </c>
      <c r="K2053" s="1" t="s">
        <v>9</v>
      </c>
      <c r="L2053" s="1" t="s">
        <v>9</v>
      </c>
      <c r="M2053" s="1" t="s">
        <v>9</v>
      </c>
      <c r="N2053" s="1" t="s">
        <v>9</v>
      </c>
      <c r="O2053" s="1" t="s">
        <v>9</v>
      </c>
      <c r="P2053" s="1" t="s">
        <v>9</v>
      </c>
      <c r="Q2053" s="1" t="s">
        <v>9</v>
      </c>
      <c r="R2053" s="1" t="s">
        <v>9</v>
      </c>
      <c r="S2053" s="1" t="s">
        <v>9</v>
      </c>
      <c r="T2053" s="1" t="s">
        <v>9</v>
      </c>
      <c r="U2053" s="1" t="s">
        <v>9</v>
      </c>
      <c r="V2053" s="1" t="s">
        <v>9</v>
      </c>
      <c r="W2053" s="1" t="s">
        <v>9</v>
      </c>
      <c r="X2053" s="1" t="s">
        <v>9</v>
      </c>
      <c r="Y2053" s="1" t="s">
        <v>9</v>
      </c>
      <c r="Z2053" s="1" t="s">
        <v>9</v>
      </c>
      <c r="AA2053" s="1" t="s">
        <v>9</v>
      </c>
    </row>
    <row r="2054" spans="2:27">
      <c r="B2054" s="1" t="s">
        <v>458</v>
      </c>
      <c r="C2054" s="1" t="s">
        <v>459</v>
      </c>
      <c r="D2054" s="1" t="s">
        <v>9</v>
      </c>
      <c r="E2054" s="1" t="s">
        <v>9</v>
      </c>
      <c r="F2054" s="1" t="s">
        <v>9</v>
      </c>
      <c r="G2054" s="1">
        <v>6175</v>
      </c>
      <c r="H2054" s="1">
        <v>9922</v>
      </c>
      <c r="I2054" s="1">
        <v>2029</v>
      </c>
      <c r="J2054" s="1">
        <v>7836</v>
      </c>
      <c r="K2054" s="1">
        <v>33499</v>
      </c>
      <c r="L2054" s="1">
        <v>-2521</v>
      </c>
      <c r="M2054" s="1">
        <v>3062</v>
      </c>
      <c r="N2054" s="1">
        <v>26771</v>
      </c>
      <c r="O2054" s="1">
        <v>15481</v>
      </c>
      <c r="P2054" s="1">
        <v>7417</v>
      </c>
      <c r="Q2054" s="1">
        <v>22810</v>
      </c>
      <c r="R2054" s="1">
        <v>26657</v>
      </c>
      <c r="S2054" s="1">
        <v>1602</v>
      </c>
      <c r="T2054" s="1">
        <v>49353</v>
      </c>
      <c r="U2054" s="1">
        <v>78848</v>
      </c>
      <c r="V2054" s="1">
        <v>-24322</v>
      </c>
      <c r="W2054" s="1">
        <v>59869</v>
      </c>
      <c r="X2054" s="1">
        <v>11713</v>
      </c>
      <c r="Y2054" s="1">
        <v>-8474</v>
      </c>
      <c r="Z2054" s="1">
        <v>24056</v>
      </c>
      <c r="AA2054" s="1" t="s">
        <v>9</v>
      </c>
    </row>
    <row r="2055" spans="2:27">
      <c r="B2055" s="1" t="s">
        <v>460</v>
      </c>
      <c r="C2055" s="1" t="s">
        <v>461</v>
      </c>
      <c r="D2055" s="1" t="s">
        <v>9</v>
      </c>
      <c r="E2055" s="1" t="s">
        <v>9</v>
      </c>
      <c r="F2055" s="1" t="s">
        <v>9</v>
      </c>
      <c r="G2055" s="1">
        <v>1245</v>
      </c>
      <c r="H2055" s="1">
        <v>981</v>
      </c>
      <c r="I2055" s="1">
        <v>556</v>
      </c>
      <c r="J2055" s="1">
        <v>68</v>
      </c>
      <c r="K2055" s="1">
        <v>386</v>
      </c>
      <c r="L2055" s="1">
        <v>3098</v>
      </c>
      <c r="M2055" s="1">
        <v>2936</v>
      </c>
      <c r="N2055" s="1">
        <v>1641</v>
      </c>
      <c r="O2055" s="1">
        <v>2592</v>
      </c>
      <c r="P2055" s="1">
        <v>-5666</v>
      </c>
      <c r="Q2055" s="1">
        <v>-1828</v>
      </c>
      <c r="R2055" s="1">
        <v>2333</v>
      </c>
      <c r="S2055" s="1">
        <v>-524</v>
      </c>
      <c r="T2055" s="1">
        <v>3142</v>
      </c>
      <c r="U2055" s="1">
        <v>1090</v>
      </c>
      <c r="V2055" s="1">
        <v>767</v>
      </c>
      <c r="W2055" s="1">
        <v>-838</v>
      </c>
      <c r="X2055" s="1">
        <v>-1687</v>
      </c>
      <c r="Y2055" s="1">
        <v>890</v>
      </c>
      <c r="Z2055" s="1">
        <v>2751</v>
      </c>
      <c r="AA2055" s="1" t="s">
        <v>9</v>
      </c>
    </row>
    <row r="2056" spans="2:27">
      <c r="B2056" s="1" t="s">
        <v>462</v>
      </c>
      <c r="C2056" s="1" t="s">
        <v>463</v>
      </c>
      <c r="D2056" s="1" t="s">
        <v>9</v>
      </c>
      <c r="E2056" s="1" t="s">
        <v>9</v>
      </c>
      <c r="F2056" s="1" t="s">
        <v>9</v>
      </c>
      <c r="G2056" s="1">
        <v>2927</v>
      </c>
      <c r="H2056" s="1">
        <v>-2179</v>
      </c>
      <c r="I2056" s="1">
        <v>-704</v>
      </c>
      <c r="J2056" s="1">
        <v>4077</v>
      </c>
      <c r="K2056" s="1">
        <v>5973</v>
      </c>
      <c r="L2056" s="1">
        <v>-6188</v>
      </c>
      <c r="M2056" s="1">
        <v>-1393</v>
      </c>
      <c r="N2056" s="1">
        <v>5162</v>
      </c>
      <c r="O2056" s="1">
        <v>4237</v>
      </c>
      <c r="P2056" s="1">
        <v>11997</v>
      </c>
      <c r="Q2056" s="1">
        <v>8303</v>
      </c>
      <c r="R2056" s="1">
        <v>57260</v>
      </c>
      <c r="S2056" s="1">
        <v>4590</v>
      </c>
      <c r="T2056" s="1">
        <v>39194</v>
      </c>
      <c r="U2056" s="1">
        <v>41563</v>
      </c>
      <c r="V2056" s="1">
        <v>-10392</v>
      </c>
      <c r="W2056" s="1">
        <v>56130</v>
      </c>
      <c r="X2056" s="1">
        <v>20355</v>
      </c>
      <c r="Y2056" s="1">
        <v>-6017</v>
      </c>
      <c r="Z2056" s="1">
        <v>28579</v>
      </c>
      <c r="AA2056" s="1" t="s">
        <v>9</v>
      </c>
    </row>
    <row r="2057" spans="2:27">
      <c r="B2057" s="1" t="s">
        <v>464</v>
      </c>
      <c r="C2057" s="1" t="s">
        <v>465</v>
      </c>
      <c r="D2057" s="1" t="s">
        <v>9</v>
      </c>
      <c r="E2057" s="1" t="s">
        <v>9</v>
      </c>
      <c r="F2057" s="1" t="s">
        <v>9</v>
      </c>
      <c r="G2057" s="1">
        <v>2003</v>
      </c>
      <c r="H2057" s="1">
        <v>11120</v>
      </c>
      <c r="I2057" s="1">
        <v>2177</v>
      </c>
      <c r="J2057" s="1">
        <v>3691</v>
      </c>
      <c r="K2057" s="1">
        <v>27140</v>
      </c>
      <c r="L2057" s="1">
        <v>569</v>
      </c>
      <c r="M2057" s="1">
        <v>1519</v>
      </c>
      <c r="N2057" s="1">
        <v>19968</v>
      </c>
      <c r="O2057" s="1">
        <v>8652</v>
      </c>
      <c r="P2057" s="1">
        <v>1086</v>
      </c>
      <c r="Q2057" s="1">
        <v>16335</v>
      </c>
      <c r="R2057" s="1">
        <v>-32936</v>
      </c>
      <c r="S2057" s="1">
        <v>-2464</v>
      </c>
      <c r="T2057" s="1">
        <v>7017</v>
      </c>
      <c r="U2057" s="1">
        <v>36195</v>
      </c>
      <c r="V2057" s="1">
        <v>-14697</v>
      </c>
      <c r="W2057" s="1">
        <v>4577</v>
      </c>
      <c r="X2057" s="1">
        <v>-6955</v>
      </c>
      <c r="Y2057" s="1">
        <v>-3347</v>
      </c>
      <c r="Z2057" s="1">
        <v>-7274</v>
      </c>
      <c r="AA2057" s="1" t="s">
        <v>9</v>
      </c>
    </row>
    <row r="2058" spans="2:27">
      <c r="B2058" s="1" t="s">
        <v>466</v>
      </c>
      <c r="C2058" s="1" t="s">
        <v>467</v>
      </c>
      <c r="D2058" s="1" t="s">
        <v>9</v>
      </c>
      <c r="E2058" s="1" t="s">
        <v>9</v>
      </c>
      <c r="F2058" s="1" t="s">
        <v>9</v>
      </c>
      <c r="G2058" s="1">
        <v>-831</v>
      </c>
      <c r="H2058" s="1">
        <v>194</v>
      </c>
      <c r="I2058" s="1">
        <v>-2384</v>
      </c>
      <c r="J2058" s="1">
        <v>-16512</v>
      </c>
      <c r="K2058" s="1">
        <v>-17667</v>
      </c>
      <c r="L2058" s="1">
        <v>4708</v>
      </c>
      <c r="M2058" s="1">
        <v>-3565</v>
      </c>
      <c r="N2058" s="1">
        <v>-1043</v>
      </c>
      <c r="O2058" s="1">
        <v>-1062</v>
      </c>
      <c r="P2058" s="1">
        <v>-5008</v>
      </c>
      <c r="Q2058" s="1">
        <v>9373</v>
      </c>
      <c r="R2058" s="1">
        <v>-5347</v>
      </c>
      <c r="S2058" s="1">
        <v>-5438</v>
      </c>
      <c r="T2058" s="1">
        <v>-10562</v>
      </c>
      <c r="U2058" s="1">
        <v>22853</v>
      </c>
      <c r="V2058" s="1">
        <v>-24151</v>
      </c>
      <c r="W2058" s="1">
        <v>-2049</v>
      </c>
      <c r="X2058" s="1">
        <v>3480</v>
      </c>
      <c r="Y2058" s="1">
        <v>-13573</v>
      </c>
      <c r="Z2058" s="1">
        <v>-623</v>
      </c>
      <c r="AA2058" s="1" t="s">
        <v>9</v>
      </c>
    </row>
    <row r="2059" spans="2:27">
      <c r="B2059" s="1" t="s">
        <v>468</v>
      </c>
      <c r="C2059" s="1" t="s">
        <v>469</v>
      </c>
      <c r="D2059" s="1" t="s">
        <v>9</v>
      </c>
      <c r="E2059" s="1" t="s">
        <v>9</v>
      </c>
      <c r="F2059" s="1" t="s">
        <v>9</v>
      </c>
      <c r="G2059" s="1">
        <v>-862</v>
      </c>
      <c r="H2059" s="1">
        <v>485</v>
      </c>
      <c r="I2059" s="1">
        <v>-2706</v>
      </c>
      <c r="J2059" s="1">
        <v>-13448</v>
      </c>
      <c r="K2059" s="1">
        <v>-9046</v>
      </c>
      <c r="L2059" s="1">
        <v>-272</v>
      </c>
      <c r="M2059" s="1">
        <v>-3083</v>
      </c>
      <c r="N2059" s="1">
        <v>-2798</v>
      </c>
      <c r="O2059" s="1">
        <v>-3846</v>
      </c>
      <c r="P2059" s="1">
        <v>1248</v>
      </c>
      <c r="Q2059" s="1">
        <v>5401</v>
      </c>
      <c r="R2059" s="1">
        <v>-2115</v>
      </c>
      <c r="S2059" s="1">
        <v>-7169</v>
      </c>
      <c r="T2059" s="1">
        <v>-9173</v>
      </c>
      <c r="U2059" s="1">
        <v>219</v>
      </c>
      <c r="V2059" s="1">
        <v>9126</v>
      </c>
      <c r="W2059" s="1">
        <v>-9763</v>
      </c>
      <c r="X2059" s="1">
        <v>3354</v>
      </c>
      <c r="Y2059" s="1">
        <v>-12063</v>
      </c>
      <c r="Z2059" s="1">
        <v>341</v>
      </c>
      <c r="AA2059" s="1" t="s">
        <v>9</v>
      </c>
    </row>
    <row r="2060" spans="2:27">
      <c r="B2060" s="1" t="s">
        <v>470</v>
      </c>
      <c r="C2060" s="1" t="s">
        <v>471</v>
      </c>
      <c r="D2060" s="1" t="s">
        <v>9</v>
      </c>
      <c r="E2060" s="1" t="s">
        <v>9</v>
      </c>
      <c r="F2060" s="1" t="s">
        <v>9</v>
      </c>
      <c r="G2060" s="1">
        <v>31</v>
      </c>
      <c r="H2060" s="1">
        <v>-291</v>
      </c>
      <c r="I2060" s="1">
        <v>322</v>
      </c>
      <c r="J2060" s="1">
        <v>-3064</v>
      </c>
      <c r="K2060" s="1">
        <v>-8621</v>
      </c>
      <c r="L2060" s="1">
        <v>4980</v>
      </c>
      <c r="M2060" s="1">
        <v>-482</v>
      </c>
      <c r="N2060" s="1">
        <v>1755</v>
      </c>
      <c r="O2060" s="1">
        <v>2784</v>
      </c>
      <c r="P2060" s="1">
        <v>-6256</v>
      </c>
      <c r="Q2060" s="1">
        <v>3972</v>
      </c>
      <c r="R2060" s="1">
        <v>-3232</v>
      </c>
      <c r="S2060" s="1">
        <v>1731</v>
      </c>
      <c r="T2060" s="1">
        <v>-1389</v>
      </c>
      <c r="U2060" s="1">
        <v>22634</v>
      </c>
      <c r="V2060" s="1">
        <v>-33277</v>
      </c>
      <c r="W2060" s="1">
        <v>7714</v>
      </c>
      <c r="X2060" s="1">
        <v>126</v>
      </c>
      <c r="Y2060" s="1">
        <v>-1510</v>
      </c>
      <c r="Z2060" s="1">
        <v>-964</v>
      </c>
      <c r="AA2060" s="1" t="s">
        <v>9</v>
      </c>
    </row>
    <row r="2061" spans="2:27">
      <c r="B2061" s="1" t="s">
        <v>472</v>
      </c>
      <c r="C2061" s="1" t="s">
        <v>473</v>
      </c>
      <c r="D2061" s="1" t="s">
        <v>9</v>
      </c>
      <c r="E2061" s="1" t="s">
        <v>9</v>
      </c>
      <c r="F2061" s="1" t="s">
        <v>9</v>
      </c>
      <c r="G2061" s="1">
        <v>1844</v>
      </c>
      <c r="H2061" s="1">
        <v>2543</v>
      </c>
      <c r="I2061" s="1">
        <v>492</v>
      </c>
      <c r="J2061" s="1">
        <v>5045</v>
      </c>
      <c r="K2061" s="1">
        <v>10070</v>
      </c>
      <c r="L2061" s="1">
        <v>8180</v>
      </c>
      <c r="M2061" s="1">
        <v>-2863</v>
      </c>
      <c r="N2061" s="1">
        <v>32692</v>
      </c>
      <c r="O2061" s="1">
        <v>-7258</v>
      </c>
      <c r="P2061" s="1">
        <v>49445</v>
      </c>
      <c r="Q2061" s="1">
        <v>-29334</v>
      </c>
      <c r="R2061" s="1">
        <v>53243</v>
      </c>
      <c r="S2061" s="1">
        <v>-55201</v>
      </c>
      <c r="T2061" s="1">
        <v>20100</v>
      </c>
      <c r="U2061" s="1">
        <v>5541</v>
      </c>
      <c r="V2061" s="1">
        <v>5053</v>
      </c>
      <c r="W2061" s="1">
        <v>-2958</v>
      </c>
      <c r="X2061" s="1">
        <v>-12348</v>
      </c>
      <c r="Y2061" s="1">
        <v>45084</v>
      </c>
      <c r="Z2061" s="1">
        <v>11645</v>
      </c>
      <c r="AA2061" s="1" t="s">
        <v>9</v>
      </c>
    </row>
    <row r="2062" spans="2:27">
      <c r="B2062" s="1" t="s">
        <v>474</v>
      </c>
      <c r="C2062" s="1" t="s">
        <v>469</v>
      </c>
      <c r="D2062" s="1" t="s">
        <v>9</v>
      </c>
      <c r="E2062" s="1" t="s">
        <v>9</v>
      </c>
      <c r="F2062" s="1" t="s">
        <v>9</v>
      </c>
      <c r="G2062" s="1">
        <v>1468</v>
      </c>
      <c r="H2062" s="1">
        <v>1022</v>
      </c>
      <c r="I2062" s="1">
        <v>-1231</v>
      </c>
      <c r="J2062" s="1">
        <v>2058</v>
      </c>
      <c r="K2062" s="1">
        <v>4153</v>
      </c>
      <c r="L2062" s="1">
        <v>-730</v>
      </c>
      <c r="M2062" s="1">
        <v>1232</v>
      </c>
      <c r="N2062" s="1">
        <v>14433</v>
      </c>
      <c r="O2062" s="1">
        <v>-3709</v>
      </c>
      <c r="P2062" s="1">
        <v>32287</v>
      </c>
      <c r="Q2062" s="1">
        <v>-1154</v>
      </c>
      <c r="R2062" s="1">
        <v>27873</v>
      </c>
      <c r="S2062" s="1">
        <v>-50702</v>
      </c>
      <c r="T2062" s="1">
        <v>5194</v>
      </c>
      <c r="U2062" s="1">
        <v>9518</v>
      </c>
      <c r="V2062" s="1">
        <v>4970</v>
      </c>
      <c r="W2062" s="1">
        <v>-581</v>
      </c>
      <c r="X2062" s="1">
        <v>-2305</v>
      </c>
      <c r="Y2062" s="1">
        <v>6642</v>
      </c>
      <c r="Z2062" s="1">
        <v>55464</v>
      </c>
      <c r="AA2062" s="1" t="s">
        <v>9</v>
      </c>
    </row>
    <row r="2063" spans="2:27">
      <c r="B2063" s="1" t="s">
        <v>475</v>
      </c>
      <c r="C2063" s="1" t="s">
        <v>471</v>
      </c>
      <c r="D2063" s="1" t="s">
        <v>9</v>
      </c>
      <c r="E2063" s="1" t="s">
        <v>9</v>
      </c>
      <c r="F2063" s="1" t="s">
        <v>9</v>
      </c>
      <c r="G2063" s="1">
        <v>376</v>
      </c>
      <c r="H2063" s="1">
        <v>1521</v>
      </c>
      <c r="I2063" s="1">
        <v>1723</v>
      </c>
      <c r="J2063" s="1">
        <v>2987</v>
      </c>
      <c r="K2063" s="1">
        <v>5917</v>
      </c>
      <c r="L2063" s="1">
        <v>8910</v>
      </c>
      <c r="M2063" s="1">
        <v>-4095</v>
      </c>
      <c r="N2063" s="1">
        <v>18259</v>
      </c>
      <c r="O2063" s="1">
        <v>-3549</v>
      </c>
      <c r="P2063" s="1">
        <v>17158</v>
      </c>
      <c r="Q2063" s="1">
        <v>-28180</v>
      </c>
      <c r="R2063" s="1">
        <v>25370</v>
      </c>
      <c r="S2063" s="1">
        <v>-4499</v>
      </c>
      <c r="T2063" s="1">
        <v>14906</v>
      </c>
      <c r="U2063" s="1">
        <v>-3977</v>
      </c>
      <c r="V2063" s="1">
        <v>83</v>
      </c>
      <c r="W2063" s="1">
        <v>-2377</v>
      </c>
      <c r="X2063" s="1">
        <v>-10043</v>
      </c>
      <c r="Y2063" s="1">
        <v>38442</v>
      </c>
      <c r="Z2063" s="1">
        <v>-43819</v>
      </c>
      <c r="AA2063" s="1" t="s">
        <v>9</v>
      </c>
    </row>
    <row r="2064" spans="2:27">
      <c r="B2064" s="1" t="s">
        <v>476</v>
      </c>
      <c r="C2064" s="1" t="s">
        <v>477</v>
      </c>
      <c r="D2064" s="1" t="s">
        <v>9</v>
      </c>
      <c r="E2064" s="1" t="s">
        <v>9</v>
      </c>
      <c r="F2064" s="1" t="s">
        <v>9</v>
      </c>
      <c r="G2064" s="1">
        <v>1796</v>
      </c>
      <c r="H2064" s="1">
        <v>2302</v>
      </c>
      <c r="I2064" s="1">
        <v>-7887</v>
      </c>
      <c r="J2064" s="1">
        <v>6344</v>
      </c>
      <c r="K2064" s="1">
        <v>2351</v>
      </c>
      <c r="L2064" s="1">
        <v>7501</v>
      </c>
      <c r="M2064" s="1">
        <v>-844</v>
      </c>
      <c r="N2064" s="1">
        <v>35005</v>
      </c>
      <c r="O2064" s="1">
        <v>10237</v>
      </c>
      <c r="P2064" s="1">
        <v>9953</v>
      </c>
      <c r="Q2064" s="1">
        <v>175000</v>
      </c>
      <c r="R2064" s="1">
        <v>4846</v>
      </c>
      <c r="S2064" s="1">
        <v>-14456</v>
      </c>
      <c r="T2064" s="1">
        <v>-5591</v>
      </c>
      <c r="U2064" s="1">
        <v>53233</v>
      </c>
      <c r="V2064" s="1">
        <v>33708</v>
      </c>
      <c r="W2064" s="1">
        <v>14822</v>
      </c>
      <c r="X2064" s="1">
        <v>5206</v>
      </c>
      <c r="Y2064" s="1">
        <v>-2412</v>
      </c>
      <c r="Z2064" s="1">
        <v>-35895</v>
      </c>
      <c r="AA2064" s="1" t="s">
        <v>9</v>
      </c>
    </row>
    <row r="2065" spans="2:27">
      <c r="B2065" s="1" t="s">
        <v>478</v>
      </c>
      <c r="C2065" s="1" t="s">
        <v>479</v>
      </c>
      <c r="D2065" s="1" t="s">
        <v>9</v>
      </c>
      <c r="E2065" s="1" t="s">
        <v>9</v>
      </c>
      <c r="F2065" s="1" t="s">
        <v>9</v>
      </c>
      <c r="G2065" s="1">
        <v>1794</v>
      </c>
      <c r="H2065" s="1">
        <v>2203</v>
      </c>
      <c r="I2065" s="1">
        <v>-7855</v>
      </c>
      <c r="J2065" s="1">
        <v>5992</v>
      </c>
      <c r="K2065" s="1">
        <v>3068</v>
      </c>
      <c r="L2065" s="1">
        <v>9199</v>
      </c>
      <c r="M2065" s="1">
        <v>1733</v>
      </c>
      <c r="N2065" s="1">
        <v>28484</v>
      </c>
      <c r="O2065" s="1">
        <v>12656</v>
      </c>
      <c r="P2065" s="1">
        <v>8864</v>
      </c>
      <c r="Q2065" s="1">
        <v>174517</v>
      </c>
      <c r="R2065" s="1">
        <v>2241</v>
      </c>
      <c r="S2065" s="1">
        <v>-20069</v>
      </c>
      <c r="T2065" s="1">
        <v>-13334</v>
      </c>
      <c r="U2065" s="1">
        <v>40642</v>
      </c>
      <c r="V2065" s="1">
        <v>49097</v>
      </c>
      <c r="W2065" s="1">
        <v>24259</v>
      </c>
      <c r="X2065" s="1">
        <v>1588</v>
      </c>
      <c r="Y2065" s="1">
        <v>1142</v>
      </c>
      <c r="Z2065" s="1">
        <v>-41881</v>
      </c>
      <c r="AA2065" s="1" t="s">
        <v>9</v>
      </c>
    </row>
    <row r="2066" spans="2:27">
      <c r="B2066" s="1" t="s">
        <v>480</v>
      </c>
      <c r="C2066" s="1" t="s">
        <v>481</v>
      </c>
      <c r="D2066" s="1" t="s">
        <v>9</v>
      </c>
      <c r="E2066" s="1" t="s">
        <v>9</v>
      </c>
      <c r="F2066" s="1" t="s">
        <v>9</v>
      </c>
      <c r="G2066" s="1" t="s">
        <v>9</v>
      </c>
      <c r="H2066" s="1" t="s">
        <v>9</v>
      </c>
      <c r="I2066" s="1" t="s">
        <v>9</v>
      </c>
      <c r="J2066" s="1" t="s">
        <v>9</v>
      </c>
      <c r="K2066" s="1" t="s">
        <v>9</v>
      </c>
      <c r="L2066" s="1" t="s">
        <v>9</v>
      </c>
      <c r="M2066" s="1" t="s">
        <v>9</v>
      </c>
      <c r="N2066" s="1">
        <v>2474</v>
      </c>
      <c r="O2066" s="1">
        <v>1230</v>
      </c>
      <c r="P2066" s="1">
        <v>497</v>
      </c>
      <c r="Q2066" s="1">
        <v>12041</v>
      </c>
      <c r="R2066" s="1">
        <v>11187</v>
      </c>
      <c r="S2066" s="1">
        <v>-10032</v>
      </c>
      <c r="T2066" s="1">
        <v>-21958</v>
      </c>
      <c r="U2066" s="1">
        <v>58112</v>
      </c>
      <c r="V2066" s="1">
        <v>10253</v>
      </c>
      <c r="W2066" s="1">
        <v>232</v>
      </c>
      <c r="X2066" s="1">
        <v>-8178</v>
      </c>
      <c r="Y2066" s="1">
        <v>-8178</v>
      </c>
      <c r="Z2066" s="1">
        <v>2383</v>
      </c>
      <c r="AA2066" s="1" t="s">
        <v>9</v>
      </c>
    </row>
    <row r="2067" spans="2:27">
      <c r="B2067" s="1" t="s">
        <v>482</v>
      </c>
      <c r="C2067" s="1" t="s">
        <v>483</v>
      </c>
      <c r="D2067" s="1" t="s">
        <v>9</v>
      </c>
      <c r="E2067" s="1" t="s">
        <v>9</v>
      </c>
      <c r="F2067" s="1" t="s">
        <v>9</v>
      </c>
      <c r="G2067" s="1">
        <v>423</v>
      </c>
      <c r="H2067" s="1">
        <v>948</v>
      </c>
      <c r="I2067" s="1">
        <v>-5017</v>
      </c>
      <c r="J2067" s="1">
        <v>6013</v>
      </c>
      <c r="K2067" s="1">
        <v>1134</v>
      </c>
      <c r="L2067" s="1">
        <v>8116</v>
      </c>
      <c r="M2067" s="1">
        <v>3031</v>
      </c>
      <c r="N2067" s="1">
        <v>16533</v>
      </c>
      <c r="O2067" s="1">
        <v>6605</v>
      </c>
      <c r="P2067" s="1">
        <v>5986</v>
      </c>
      <c r="Q2067" s="1">
        <v>156020</v>
      </c>
      <c r="R2067" s="1">
        <v>-12275</v>
      </c>
      <c r="S2067" s="1">
        <v>-7198</v>
      </c>
      <c r="T2067" s="1">
        <v>6661</v>
      </c>
      <c r="U2067" s="1">
        <v>-22161</v>
      </c>
      <c r="V2067" s="1">
        <v>35927</v>
      </c>
      <c r="W2067" s="1">
        <v>20878</v>
      </c>
      <c r="X2067" s="1">
        <v>5136</v>
      </c>
      <c r="Y2067" s="1">
        <v>6499</v>
      </c>
      <c r="Z2067" s="1">
        <v>-44711</v>
      </c>
      <c r="AA2067" s="1" t="s">
        <v>9</v>
      </c>
    </row>
    <row r="2068" spans="2:27">
      <c r="B2068" s="1" t="s">
        <v>484</v>
      </c>
      <c r="C2068" s="1" t="s">
        <v>485</v>
      </c>
      <c r="D2068" s="1" t="s">
        <v>9</v>
      </c>
      <c r="E2068" s="1" t="s">
        <v>9</v>
      </c>
      <c r="F2068" s="1" t="s">
        <v>9</v>
      </c>
      <c r="G2068" s="1">
        <v>1371</v>
      </c>
      <c r="H2068" s="1">
        <v>1255</v>
      </c>
      <c r="I2068" s="1">
        <v>-2838</v>
      </c>
      <c r="J2068" s="1">
        <v>-21</v>
      </c>
      <c r="K2068" s="1">
        <v>1934</v>
      </c>
      <c r="L2068" s="1">
        <v>1083</v>
      </c>
      <c r="M2068" s="1">
        <v>-1298</v>
      </c>
      <c r="N2068" s="1">
        <v>9477</v>
      </c>
      <c r="O2068" s="1">
        <v>4821</v>
      </c>
      <c r="P2068" s="1">
        <v>2381</v>
      </c>
      <c r="Q2068" s="1">
        <v>6456</v>
      </c>
      <c r="R2068" s="1">
        <v>3329</v>
      </c>
      <c r="S2068" s="1">
        <v>-2839</v>
      </c>
      <c r="T2068" s="1">
        <v>1963</v>
      </c>
      <c r="U2068" s="1">
        <v>4691</v>
      </c>
      <c r="V2068" s="1">
        <v>2917</v>
      </c>
      <c r="W2068" s="1">
        <v>3149</v>
      </c>
      <c r="X2068" s="1">
        <v>4630</v>
      </c>
      <c r="Y2068" s="1">
        <v>2821</v>
      </c>
      <c r="Z2068" s="1">
        <v>447</v>
      </c>
      <c r="AA2068" s="1" t="s">
        <v>9</v>
      </c>
    </row>
    <row r="2069" spans="2:27">
      <c r="B2069" s="1" t="s">
        <v>486</v>
      </c>
      <c r="C2069" s="1" t="s">
        <v>487</v>
      </c>
      <c r="D2069" s="1" t="s">
        <v>9</v>
      </c>
      <c r="E2069" s="1" t="s">
        <v>9</v>
      </c>
      <c r="F2069" s="1" t="s">
        <v>9</v>
      </c>
      <c r="G2069" s="1">
        <v>2</v>
      </c>
      <c r="H2069" s="1">
        <v>99</v>
      </c>
      <c r="I2069" s="1">
        <v>-32</v>
      </c>
      <c r="J2069" s="1">
        <v>352</v>
      </c>
      <c r="K2069" s="1">
        <v>-717</v>
      </c>
      <c r="L2069" s="1">
        <v>-1698</v>
      </c>
      <c r="M2069" s="1">
        <v>-2577</v>
      </c>
      <c r="N2069" s="1">
        <v>6521</v>
      </c>
      <c r="O2069" s="1">
        <v>-2419</v>
      </c>
      <c r="P2069" s="1">
        <v>1089</v>
      </c>
      <c r="Q2069" s="1">
        <v>483</v>
      </c>
      <c r="R2069" s="1">
        <v>2605</v>
      </c>
      <c r="S2069" s="1">
        <v>5613</v>
      </c>
      <c r="T2069" s="1">
        <v>7743</v>
      </c>
      <c r="U2069" s="1">
        <v>12591</v>
      </c>
      <c r="V2069" s="1">
        <v>-15389</v>
      </c>
      <c r="W2069" s="1">
        <v>-9437</v>
      </c>
      <c r="X2069" s="1">
        <v>3618</v>
      </c>
      <c r="Y2069" s="1">
        <v>-3554</v>
      </c>
      <c r="Z2069" s="1">
        <v>5986</v>
      </c>
      <c r="AA2069" s="1" t="s">
        <v>9</v>
      </c>
    </row>
    <row r="2070" spans="2:27">
      <c r="B2070" s="1" t="s">
        <v>488</v>
      </c>
      <c r="C2070" s="1" t="s">
        <v>489</v>
      </c>
      <c r="D2070" s="1" t="s">
        <v>9</v>
      </c>
      <c r="E2070" s="1" t="s">
        <v>9</v>
      </c>
      <c r="F2070" s="1" t="s">
        <v>9</v>
      </c>
      <c r="G2070" s="1" t="s">
        <v>9</v>
      </c>
      <c r="H2070" s="1" t="s">
        <v>9</v>
      </c>
      <c r="I2070" s="1" t="s">
        <v>9</v>
      </c>
      <c r="J2070" s="1" t="s">
        <v>9</v>
      </c>
      <c r="K2070" s="1" t="s">
        <v>9</v>
      </c>
      <c r="L2070" s="1" t="s">
        <v>9</v>
      </c>
      <c r="M2070" s="1" t="s">
        <v>9</v>
      </c>
      <c r="N2070" s="1" t="s">
        <v>9</v>
      </c>
      <c r="O2070" s="1" t="s">
        <v>9</v>
      </c>
      <c r="P2070" s="1" t="s">
        <v>9</v>
      </c>
      <c r="Q2070" s="1" t="s">
        <v>9</v>
      </c>
      <c r="R2070" s="1" t="s">
        <v>9</v>
      </c>
      <c r="S2070" s="1" t="s">
        <v>9</v>
      </c>
      <c r="T2070" s="1">
        <v>2318</v>
      </c>
      <c r="U2070" s="1">
        <v>7842</v>
      </c>
      <c r="V2070" s="1">
        <v>-10589</v>
      </c>
      <c r="W2070" s="1">
        <v>-8651</v>
      </c>
      <c r="X2070" s="1">
        <v>683</v>
      </c>
      <c r="Y2070" s="1">
        <v>-1157</v>
      </c>
      <c r="Z2070" s="1" t="s">
        <v>9</v>
      </c>
      <c r="AA2070" s="1" t="s">
        <v>9</v>
      </c>
    </row>
    <row r="2071" spans="2:27">
      <c r="B2071" s="1" t="s">
        <v>490</v>
      </c>
      <c r="C2071" s="1" t="s">
        <v>491</v>
      </c>
      <c r="D2071" s="1" t="s">
        <v>9</v>
      </c>
      <c r="E2071" s="1" t="s">
        <v>9</v>
      </c>
      <c r="F2071" s="1" t="s">
        <v>9</v>
      </c>
      <c r="G2071" s="1">
        <v>2</v>
      </c>
      <c r="H2071" s="1">
        <v>99</v>
      </c>
      <c r="I2071" s="1">
        <v>-32</v>
      </c>
      <c r="J2071" s="1">
        <v>352</v>
      </c>
      <c r="K2071" s="1">
        <v>-717</v>
      </c>
      <c r="L2071" s="1">
        <v>-1698</v>
      </c>
      <c r="M2071" s="1">
        <v>-2577</v>
      </c>
      <c r="N2071" s="1">
        <v>6521</v>
      </c>
      <c r="O2071" s="1">
        <v>-2419</v>
      </c>
      <c r="P2071" s="1">
        <v>1089</v>
      </c>
      <c r="Q2071" s="1">
        <v>483</v>
      </c>
      <c r="R2071" s="1">
        <v>2605</v>
      </c>
      <c r="S2071" s="1">
        <v>5613</v>
      </c>
      <c r="T2071" s="1">
        <v>5425</v>
      </c>
      <c r="U2071" s="1">
        <v>4749</v>
      </c>
      <c r="V2071" s="1">
        <v>-4800</v>
      </c>
      <c r="W2071" s="1">
        <v>-786</v>
      </c>
      <c r="X2071" s="1">
        <v>2935</v>
      </c>
      <c r="Y2071" s="1">
        <v>-2397</v>
      </c>
      <c r="Z2071" s="1">
        <v>5986</v>
      </c>
      <c r="AA2071" s="1" t="s">
        <v>9</v>
      </c>
    </row>
    <row r="2072" spans="2:27">
      <c r="B2072" s="1" t="s">
        <v>492</v>
      </c>
      <c r="C2072" s="1" t="s">
        <v>493</v>
      </c>
      <c r="D2072" s="1" t="s">
        <v>9</v>
      </c>
      <c r="E2072" s="1" t="s">
        <v>9</v>
      </c>
      <c r="F2072" s="1" t="s">
        <v>9</v>
      </c>
      <c r="G2072" s="1">
        <v>58</v>
      </c>
      <c r="H2072" s="1">
        <v>70</v>
      </c>
      <c r="I2072" s="1">
        <v>95</v>
      </c>
      <c r="J2072" s="1">
        <v>910</v>
      </c>
      <c r="K2072" s="1">
        <v>496</v>
      </c>
      <c r="L2072" s="1">
        <v>-153</v>
      </c>
      <c r="M2072" s="1">
        <v>-119</v>
      </c>
      <c r="N2072" s="1">
        <v>1104</v>
      </c>
      <c r="O2072" s="1">
        <v>-584</v>
      </c>
      <c r="P2072" s="1">
        <v>3030</v>
      </c>
      <c r="Q2072" s="1">
        <v>-1509</v>
      </c>
      <c r="R2072" s="1">
        <v>1043</v>
      </c>
      <c r="S2072" s="1">
        <v>682</v>
      </c>
      <c r="T2072" s="1">
        <v>1455</v>
      </c>
      <c r="U2072" s="1">
        <v>814</v>
      </c>
      <c r="V2072" s="1">
        <v>758</v>
      </c>
      <c r="W2072" s="1">
        <v>816</v>
      </c>
      <c r="X2072" s="1">
        <v>-382</v>
      </c>
      <c r="Y2072" s="1">
        <v>183</v>
      </c>
      <c r="Z2072" s="1">
        <v>274</v>
      </c>
      <c r="AA2072" s="1" t="s">
        <v>9</v>
      </c>
    </row>
    <row r="2073" spans="2:27">
      <c r="B2073" s="1" t="s">
        <v>494</v>
      </c>
      <c r="C2073" s="1" t="s">
        <v>495</v>
      </c>
      <c r="D2073" s="1" t="s">
        <v>9</v>
      </c>
      <c r="E2073" s="1" t="s">
        <v>9</v>
      </c>
      <c r="F2073" s="1" t="s">
        <v>9</v>
      </c>
      <c r="G2073" s="1">
        <v>58</v>
      </c>
      <c r="H2073" s="1">
        <v>70</v>
      </c>
      <c r="I2073" s="1">
        <v>95</v>
      </c>
      <c r="J2073" s="1">
        <v>910</v>
      </c>
      <c r="K2073" s="1">
        <v>496</v>
      </c>
      <c r="L2073" s="1">
        <v>-153</v>
      </c>
      <c r="M2073" s="1">
        <v>-119</v>
      </c>
      <c r="N2073" s="1">
        <v>1104</v>
      </c>
      <c r="O2073" s="1">
        <v>-584</v>
      </c>
      <c r="P2073" s="1">
        <v>3030</v>
      </c>
      <c r="Q2073" s="1">
        <v>-1509</v>
      </c>
      <c r="R2073" s="1">
        <v>1043</v>
      </c>
      <c r="S2073" s="1">
        <v>682</v>
      </c>
      <c r="T2073" s="1">
        <v>1455</v>
      </c>
      <c r="U2073" s="1">
        <v>814</v>
      </c>
      <c r="V2073" s="1">
        <v>758</v>
      </c>
      <c r="W2073" s="1">
        <v>816</v>
      </c>
      <c r="X2073" s="1">
        <v>-382</v>
      </c>
      <c r="Y2073" s="1">
        <v>183</v>
      </c>
      <c r="Z2073" s="1">
        <v>274</v>
      </c>
      <c r="AA2073" s="1" t="s">
        <v>9</v>
      </c>
    </row>
    <row r="2074" spans="2:27">
      <c r="B2074" s="1" t="s">
        <v>496</v>
      </c>
      <c r="C2074" s="1" t="s">
        <v>497</v>
      </c>
      <c r="D2074" s="1" t="s">
        <v>9</v>
      </c>
      <c r="E2074" s="1" t="s">
        <v>9</v>
      </c>
      <c r="F2074" s="1" t="s">
        <v>9</v>
      </c>
      <c r="G2074" s="1" t="s">
        <v>9</v>
      </c>
      <c r="H2074" s="1" t="s">
        <v>9</v>
      </c>
      <c r="I2074" s="1" t="s">
        <v>9</v>
      </c>
      <c r="J2074" s="1" t="s">
        <v>9</v>
      </c>
      <c r="K2074" s="1" t="s">
        <v>9</v>
      </c>
      <c r="L2074" s="1" t="s">
        <v>9</v>
      </c>
      <c r="M2074" s="1" t="s">
        <v>9</v>
      </c>
      <c r="N2074" s="1" t="s">
        <v>9</v>
      </c>
      <c r="O2074" s="1" t="s">
        <v>9</v>
      </c>
      <c r="P2074" s="1" t="s">
        <v>9</v>
      </c>
      <c r="Q2074" s="1" t="s">
        <v>9</v>
      </c>
      <c r="R2074" s="1" t="s">
        <v>9</v>
      </c>
      <c r="S2074" s="1" t="s">
        <v>9</v>
      </c>
      <c r="T2074" s="1" t="s">
        <v>9</v>
      </c>
      <c r="U2074" s="1" t="s">
        <v>9</v>
      </c>
      <c r="V2074" s="1" t="s">
        <v>9</v>
      </c>
      <c r="W2074" s="1" t="s">
        <v>9</v>
      </c>
      <c r="X2074" s="1" t="s">
        <v>9</v>
      </c>
      <c r="Y2074" s="1" t="s">
        <v>9</v>
      </c>
      <c r="Z2074" s="1" t="s">
        <v>9</v>
      </c>
      <c r="AA2074" s="1" t="s">
        <v>9</v>
      </c>
    </row>
    <row r="2075" spans="2:27">
      <c r="B2075" s="1" t="s">
        <v>498</v>
      </c>
      <c r="C2075" s="1" t="s">
        <v>499</v>
      </c>
      <c r="D2075" s="1" t="s">
        <v>9</v>
      </c>
      <c r="E2075" s="1" t="s">
        <v>9</v>
      </c>
      <c r="F2075" s="1" t="s">
        <v>9</v>
      </c>
      <c r="G2075" s="1" t="s">
        <v>9</v>
      </c>
      <c r="H2075" s="1" t="s">
        <v>9</v>
      </c>
      <c r="I2075" s="1" t="s">
        <v>9</v>
      </c>
      <c r="J2075" s="1" t="s">
        <v>9</v>
      </c>
      <c r="K2075" s="1" t="s">
        <v>9</v>
      </c>
      <c r="L2075" s="1" t="s">
        <v>9</v>
      </c>
      <c r="M2075" s="1" t="s">
        <v>9</v>
      </c>
      <c r="N2075" s="1" t="s">
        <v>9</v>
      </c>
      <c r="O2075" s="1" t="s">
        <v>9</v>
      </c>
      <c r="P2075" s="1" t="s">
        <v>9</v>
      </c>
      <c r="Q2075" s="1" t="s">
        <v>9</v>
      </c>
      <c r="R2075" s="1" t="s">
        <v>9</v>
      </c>
      <c r="S2075" s="1" t="s">
        <v>9</v>
      </c>
      <c r="T2075" s="1" t="s">
        <v>9</v>
      </c>
      <c r="U2075" s="1" t="s">
        <v>9</v>
      </c>
      <c r="V2075" s="1" t="s">
        <v>9</v>
      </c>
      <c r="W2075" s="1" t="s">
        <v>9</v>
      </c>
      <c r="X2075" s="1" t="s">
        <v>9</v>
      </c>
      <c r="Y2075" s="1" t="s">
        <v>9</v>
      </c>
      <c r="Z2075" s="1" t="s">
        <v>9</v>
      </c>
      <c r="AA2075" s="1" t="s">
        <v>9</v>
      </c>
    </row>
    <row r="2076" spans="2:27">
      <c r="B2076" s="1" t="s">
        <v>500</v>
      </c>
      <c r="C2076" s="1" t="s">
        <v>501</v>
      </c>
      <c r="D2076" s="1" t="s">
        <v>9</v>
      </c>
      <c r="E2076" s="1" t="s">
        <v>9</v>
      </c>
      <c r="F2076" s="1" t="s">
        <v>9</v>
      </c>
      <c r="G2076" s="1" t="s">
        <v>9</v>
      </c>
      <c r="H2076" s="1" t="s">
        <v>9</v>
      </c>
      <c r="I2076" s="1" t="s">
        <v>9</v>
      </c>
      <c r="J2076" s="1" t="s">
        <v>9</v>
      </c>
      <c r="K2076" s="1" t="s">
        <v>9</v>
      </c>
      <c r="L2076" s="1" t="s">
        <v>9</v>
      </c>
      <c r="M2076" s="1" t="s">
        <v>9</v>
      </c>
      <c r="N2076" s="1" t="s">
        <v>9</v>
      </c>
      <c r="O2076" s="1" t="s">
        <v>9</v>
      </c>
      <c r="P2076" s="1" t="s">
        <v>9</v>
      </c>
      <c r="Q2076" s="1" t="s">
        <v>9</v>
      </c>
      <c r="R2076" s="1" t="s">
        <v>9</v>
      </c>
      <c r="S2076" s="1" t="s">
        <v>9</v>
      </c>
      <c r="T2076" s="1" t="s">
        <v>9</v>
      </c>
      <c r="U2076" s="1" t="s">
        <v>9</v>
      </c>
      <c r="V2076" s="1" t="s">
        <v>9</v>
      </c>
      <c r="W2076" s="1" t="s">
        <v>9</v>
      </c>
      <c r="X2076" s="1" t="s">
        <v>9</v>
      </c>
      <c r="Y2076" s="1" t="s">
        <v>9</v>
      </c>
      <c r="Z2076" s="1" t="s">
        <v>9</v>
      </c>
      <c r="AA2076" s="1" t="s">
        <v>9</v>
      </c>
    </row>
    <row r="2077" spans="2:27">
      <c r="B2077" s="1" t="s">
        <v>502</v>
      </c>
      <c r="C2077" s="1" t="s">
        <v>503</v>
      </c>
      <c r="D2077" s="1" t="s">
        <v>9</v>
      </c>
      <c r="E2077" s="1" t="s">
        <v>9</v>
      </c>
      <c r="F2077" s="1" t="s">
        <v>9</v>
      </c>
      <c r="G2077" s="1" t="s">
        <v>9</v>
      </c>
      <c r="H2077" s="1" t="s">
        <v>9</v>
      </c>
      <c r="I2077" s="1" t="s">
        <v>9</v>
      </c>
      <c r="J2077" s="1" t="s">
        <v>9</v>
      </c>
      <c r="K2077" s="1" t="s">
        <v>9</v>
      </c>
      <c r="L2077" s="1" t="s">
        <v>9</v>
      </c>
      <c r="M2077" s="1" t="s">
        <v>9</v>
      </c>
      <c r="N2077" s="1" t="s">
        <v>9</v>
      </c>
      <c r="O2077" s="1" t="s">
        <v>9</v>
      </c>
      <c r="P2077" s="1" t="s">
        <v>9</v>
      </c>
      <c r="Q2077" s="1" t="s">
        <v>9</v>
      </c>
      <c r="R2077" s="1" t="s">
        <v>9</v>
      </c>
      <c r="S2077" s="1" t="s">
        <v>9</v>
      </c>
      <c r="T2077" s="1" t="s">
        <v>9</v>
      </c>
      <c r="U2077" s="1" t="s">
        <v>9</v>
      </c>
      <c r="V2077" s="1" t="s">
        <v>9</v>
      </c>
      <c r="W2077" s="1" t="s">
        <v>9</v>
      </c>
      <c r="X2077" s="1" t="s">
        <v>9</v>
      </c>
      <c r="Y2077" s="1" t="s">
        <v>9</v>
      </c>
      <c r="Z2077" s="1" t="s">
        <v>9</v>
      </c>
      <c r="AA2077" s="1" t="s">
        <v>9</v>
      </c>
    </row>
    <row r="2078" spans="2:27">
      <c r="B2078" s="1" t="s">
        <v>504</v>
      </c>
      <c r="C2078" s="1" t="s">
        <v>505</v>
      </c>
      <c r="D2078" s="1" t="s">
        <v>9</v>
      </c>
      <c r="E2078" s="1" t="s">
        <v>9</v>
      </c>
      <c r="F2078" s="1" t="s">
        <v>9</v>
      </c>
      <c r="G2078" s="1" t="s">
        <v>9</v>
      </c>
      <c r="H2078" s="1" t="s">
        <v>9</v>
      </c>
      <c r="I2078" s="1" t="s">
        <v>9</v>
      </c>
      <c r="J2078" s="1" t="s">
        <v>9</v>
      </c>
      <c r="K2078" s="1" t="s">
        <v>9</v>
      </c>
      <c r="L2078" s="1" t="s">
        <v>9</v>
      </c>
      <c r="M2078" s="1" t="s">
        <v>9</v>
      </c>
      <c r="N2078" s="1" t="s">
        <v>9</v>
      </c>
      <c r="O2078" s="1" t="s">
        <v>9</v>
      </c>
      <c r="P2078" s="1" t="s">
        <v>9</v>
      </c>
      <c r="Q2078" s="1" t="s">
        <v>9</v>
      </c>
      <c r="R2078" s="1" t="s">
        <v>9</v>
      </c>
      <c r="S2078" s="1" t="s">
        <v>9</v>
      </c>
      <c r="T2078" s="1" t="s">
        <v>9</v>
      </c>
      <c r="U2078" s="1" t="s">
        <v>9</v>
      </c>
      <c r="V2078" s="1" t="s">
        <v>9</v>
      </c>
      <c r="W2078" s="1" t="s">
        <v>9</v>
      </c>
      <c r="X2078" s="1" t="s">
        <v>9</v>
      </c>
      <c r="Y2078" s="1" t="s">
        <v>9</v>
      </c>
      <c r="Z2078" s="1" t="s">
        <v>9</v>
      </c>
      <c r="AA2078" s="1" t="s">
        <v>9</v>
      </c>
    </row>
    <row r="2079" spans="2:27">
      <c r="B2079" s="1" t="s">
        <v>506</v>
      </c>
      <c r="C2079" s="1" t="s">
        <v>507</v>
      </c>
      <c r="D2079" s="1" t="s">
        <v>9</v>
      </c>
      <c r="E2079" s="1" t="s">
        <v>9</v>
      </c>
      <c r="F2079" s="1" t="s">
        <v>9</v>
      </c>
      <c r="G2079" s="1">
        <v>-14</v>
      </c>
      <c r="H2079" s="1">
        <v>-14</v>
      </c>
      <c r="I2079" s="1">
        <v>160</v>
      </c>
      <c r="J2079" s="1">
        <v>-1246</v>
      </c>
      <c r="K2079" s="1">
        <v>-1698</v>
      </c>
      <c r="L2079" s="1">
        <v>-7</v>
      </c>
      <c r="M2079" s="1">
        <v>-63</v>
      </c>
      <c r="N2079" s="1">
        <v>-155</v>
      </c>
      <c r="O2079" s="1">
        <v>794</v>
      </c>
      <c r="P2079" s="1">
        <v>-689</v>
      </c>
      <c r="Q2079" s="1">
        <v>-5666</v>
      </c>
      <c r="R2079" s="1">
        <v>4132</v>
      </c>
      <c r="S2079" s="1">
        <v>-11461</v>
      </c>
      <c r="T2079" s="1">
        <v>-1948</v>
      </c>
      <c r="U2079" s="1">
        <v>952</v>
      </c>
      <c r="V2079" s="1">
        <v>-14769</v>
      </c>
      <c r="W2079" s="1">
        <v>-6846</v>
      </c>
      <c r="X2079" s="1">
        <v>4650</v>
      </c>
      <c r="Y2079" s="1">
        <v>-16147</v>
      </c>
      <c r="Z2079" s="1">
        <v>-6039</v>
      </c>
      <c r="AA2079" s="1" t="s">
        <v>9</v>
      </c>
    </row>
    <row r="2080" spans="2:27">
      <c r="B2080" s="1" t="s">
        <v>508</v>
      </c>
      <c r="C2080" s="1" t="s">
        <v>509</v>
      </c>
      <c r="D2080" s="1" t="s">
        <v>9</v>
      </c>
      <c r="E2080" s="1" t="s">
        <v>9</v>
      </c>
      <c r="F2080" s="1" t="s">
        <v>9</v>
      </c>
      <c r="G2080" s="1">
        <v>-14</v>
      </c>
      <c r="H2080" s="1">
        <v>-14</v>
      </c>
      <c r="I2080" s="1">
        <v>160</v>
      </c>
      <c r="J2080" s="1">
        <v>-1246</v>
      </c>
      <c r="K2080" s="1">
        <v>-1698</v>
      </c>
      <c r="L2080" s="1">
        <v>-7</v>
      </c>
      <c r="M2080" s="1">
        <v>-63</v>
      </c>
      <c r="N2080" s="1">
        <v>-155</v>
      </c>
      <c r="O2080" s="1">
        <v>794</v>
      </c>
      <c r="P2080" s="1">
        <v>-689</v>
      </c>
      <c r="Q2080" s="1">
        <v>-5666</v>
      </c>
      <c r="R2080" s="1">
        <v>4132</v>
      </c>
      <c r="S2080" s="1">
        <v>-11461</v>
      </c>
      <c r="T2080" s="1">
        <v>-1948</v>
      </c>
      <c r="U2080" s="1">
        <v>952</v>
      </c>
      <c r="V2080" s="1">
        <v>-14769</v>
      </c>
      <c r="W2080" s="1">
        <v>-6846</v>
      </c>
      <c r="X2080" s="1">
        <v>4650</v>
      </c>
      <c r="Y2080" s="1">
        <v>-16147</v>
      </c>
      <c r="Z2080" s="1">
        <v>-6039</v>
      </c>
      <c r="AA2080" s="1" t="s">
        <v>9</v>
      </c>
    </row>
    <row r="2081" spans="2:27">
      <c r="B2081" s="1" t="s">
        <v>510</v>
      </c>
      <c r="C2081" s="1" t="s">
        <v>511</v>
      </c>
      <c r="D2081" s="1" t="s">
        <v>9</v>
      </c>
      <c r="E2081" s="1" t="s">
        <v>9</v>
      </c>
      <c r="F2081" s="1" t="s">
        <v>9</v>
      </c>
      <c r="G2081" s="1" t="s">
        <v>9</v>
      </c>
      <c r="H2081" s="1" t="s">
        <v>9</v>
      </c>
      <c r="I2081" s="1" t="s">
        <v>9</v>
      </c>
      <c r="J2081" s="1" t="s">
        <v>9</v>
      </c>
      <c r="K2081" s="1" t="s">
        <v>9</v>
      </c>
      <c r="L2081" s="1" t="s">
        <v>9</v>
      </c>
      <c r="M2081" s="1" t="s">
        <v>9</v>
      </c>
      <c r="N2081" s="1" t="s">
        <v>9</v>
      </c>
      <c r="O2081" s="1" t="s">
        <v>9</v>
      </c>
      <c r="P2081" s="1" t="s">
        <v>9</v>
      </c>
      <c r="Q2081" s="1" t="s">
        <v>9</v>
      </c>
      <c r="R2081" s="1" t="s">
        <v>9</v>
      </c>
      <c r="S2081" s="1" t="s">
        <v>9</v>
      </c>
      <c r="T2081" s="1" t="s">
        <v>9</v>
      </c>
      <c r="U2081" s="1" t="s">
        <v>9</v>
      </c>
      <c r="V2081" s="1" t="s">
        <v>9</v>
      </c>
      <c r="W2081" s="1" t="s">
        <v>9</v>
      </c>
      <c r="X2081" s="1" t="s">
        <v>9</v>
      </c>
      <c r="Y2081" s="1" t="s">
        <v>9</v>
      </c>
      <c r="Z2081" s="1" t="s">
        <v>9</v>
      </c>
      <c r="AA2081" s="1" t="s">
        <v>9</v>
      </c>
    </row>
    <row r="2082" spans="2:27">
      <c r="B2082" s="1" t="s">
        <v>512</v>
      </c>
      <c r="C2082" s="1" t="s">
        <v>513</v>
      </c>
      <c r="D2082" s="1" t="s">
        <v>9</v>
      </c>
      <c r="E2082" s="1" t="s">
        <v>9</v>
      </c>
      <c r="F2082" s="1" t="s">
        <v>9</v>
      </c>
      <c r="G2082" s="1">
        <v>37154</v>
      </c>
      <c r="H2082" s="1">
        <v>34927</v>
      </c>
      <c r="I2082" s="1">
        <v>34210</v>
      </c>
      <c r="J2082" s="1">
        <v>56797</v>
      </c>
      <c r="K2082" s="1">
        <v>66480</v>
      </c>
      <c r="L2082" s="1">
        <v>114761</v>
      </c>
      <c r="M2082" s="1">
        <v>35555</v>
      </c>
      <c r="N2082" s="1">
        <v>54784</v>
      </c>
      <c r="O2082" s="1">
        <v>105317</v>
      </c>
      <c r="P2082" s="1">
        <v>37860</v>
      </c>
      <c r="Q2082" s="1">
        <v>40689</v>
      </c>
      <c r="R2082" s="1">
        <v>78807</v>
      </c>
      <c r="S2082" s="1">
        <v>90975</v>
      </c>
      <c r="T2082" s="1">
        <v>97361</v>
      </c>
      <c r="U2082" s="1">
        <v>147859</v>
      </c>
      <c r="V2082" s="1">
        <v>-201860</v>
      </c>
      <c r="W2082" s="1">
        <v>148040</v>
      </c>
      <c r="X2082" s="1">
        <v>167841</v>
      </c>
      <c r="Y2082" s="1">
        <v>183571</v>
      </c>
      <c r="Z2082" s="1">
        <v>6309</v>
      </c>
      <c r="AA2082" s="1" t="s">
        <v>9</v>
      </c>
    </row>
    <row r="2083" spans="2:27">
      <c r="B2083" s="1" t="s">
        <v>514</v>
      </c>
      <c r="C2083" s="1" t="s">
        <v>515</v>
      </c>
      <c r="D2083" s="1" t="s">
        <v>9</v>
      </c>
      <c r="E2083" s="1" t="s">
        <v>9</v>
      </c>
      <c r="F2083" s="1" t="s">
        <v>9</v>
      </c>
      <c r="G2083" s="1">
        <v>13080</v>
      </c>
      <c r="H2083" s="1">
        <v>13835</v>
      </c>
      <c r="I2083" s="1">
        <v>-3588</v>
      </c>
      <c r="J2083" s="1">
        <v>33769</v>
      </c>
      <c r="K2083" s="1">
        <v>41207</v>
      </c>
      <c r="L2083" s="1">
        <v>56633</v>
      </c>
      <c r="M2083" s="1">
        <v>66574</v>
      </c>
      <c r="N2083" s="1">
        <v>60569</v>
      </c>
      <c r="O2083" s="1">
        <v>60543</v>
      </c>
      <c r="P2083" s="1">
        <v>37354</v>
      </c>
      <c r="Q2083" s="1">
        <v>55587</v>
      </c>
      <c r="R2083" s="1">
        <v>55323</v>
      </c>
      <c r="S2083" s="1">
        <v>-28821</v>
      </c>
      <c r="T2083" s="1">
        <v>165335</v>
      </c>
      <c r="U2083" s="1">
        <v>94254</v>
      </c>
      <c r="V2083" s="1">
        <v>-128697</v>
      </c>
      <c r="W2083" s="1">
        <v>135746</v>
      </c>
      <c r="X2083" s="1">
        <v>64146</v>
      </c>
      <c r="Y2083" s="1">
        <v>46273</v>
      </c>
      <c r="Z2083" s="1">
        <v>81132</v>
      </c>
      <c r="AA2083" s="1" t="s">
        <v>9</v>
      </c>
    </row>
    <row r="2084" spans="2:27">
      <c r="B2084" s="1" t="s">
        <v>516</v>
      </c>
      <c r="C2084" s="1" t="s">
        <v>517</v>
      </c>
      <c r="D2084" s="1" t="s">
        <v>9</v>
      </c>
      <c r="E2084" s="1" t="s">
        <v>9</v>
      </c>
      <c r="F2084" s="1" t="s">
        <v>9</v>
      </c>
      <c r="G2084" s="1">
        <v>24074</v>
      </c>
      <c r="H2084" s="1">
        <v>21092</v>
      </c>
      <c r="I2084" s="1">
        <v>37798</v>
      </c>
      <c r="J2084" s="1">
        <v>23028</v>
      </c>
      <c r="K2084" s="1">
        <v>25273</v>
      </c>
      <c r="L2084" s="1">
        <v>58128</v>
      </c>
      <c r="M2084" s="1">
        <v>-31019</v>
      </c>
      <c r="N2084" s="1">
        <v>-5785</v>
      </c>
      <c r="O2084" s="1">
        <v>44774</v>
      </c>
      <c r="P2084" s="1">
        <v>506</v>
      </c>
      <c r="Q2084" s="1">
        <v>-14898</v>
      </c>
      <c r="R2084" s="1">
        <v>23484</v>
      </c>
      <c r="S2084" s="1">
        <v>119796</v>
      </c>
      <c r="T2084" s="1">
        <v>-67974</v>
      </c>
      <c r="U2084" s="1">
        <v>53605</v>
      </c>
      <c r="V2084" s="1">
        <v>-73163</v>
      </c>
      <c r="W2084" s="1">
        <v>12294</v>
      </c>
      <c r="X2084" s="1">
        <v>103695</v>
      </c>
      <c r="Y2084" s="1">
        <v>137298</v>
      </c>
      <c r="Z2084" s="1">
        <v>-74823</v>
      </c>
      <c r="AA2084" s="1" t="s">
        <v>9</v>
      </c>
    </row>
    <row r="2085" spans="2:27">
      <c r="B2085" s="1" t="s">
        <v>228</v>
      </c>
      <c r="C2085" s="1" t="s">
        <v>229</v>
      </c>
      <c r="D2085" s="1" t="s">
        <v>9</v>
      </c>
      <c r="E2085" s="1" t="s">
        <v>9</v>
      </c>
      <c r="F2085" s="1" t="s">
        <v>9</v>
      </c>
      <c r="G2085" s="1">
        <v>46182</v>
      </c>
      <c r="H2085" s="1">
        <v>49944</v>
      </c>
      <c r="I2085" s="1">
        <v>26715</v>
      </c>
      <c r="J2085" s="1">
        <v>59174</v>
      </c>
      <c r="K2085" s="1">
        <v>93531</v>
      </c>
      <c r="L2085" s="1">
        <v>132469</v>
      </c>
      <c r="M2085" s="1">
        <v>31163</v>
      </c>
      <c r="N2085" s="1">
        <v>149158</v>
      </c>
      <c r="O2085" s="1">
        <v>122925</v>
      </c>
      <c r="P2085" s="1">
        <v>102008</v>
      </c>
      <c r="Q2085" s="1">
        <v>211363</v>
      </c>
      <c r="R2085" s="1">
        <v>163381</v>
      </c>
      <c r="S2085" s="1">
        <v>6703</v>
      </c>
      <c r="T2085" s="1">
        <v>150168</v>
      </c>
      <c r="U2085" s="1">
        <v>310100</v>
      </c>
      <c r="V2085" s="1">
        <v>-225583</v>
      </c>
      <c r="W2085" s="1">
        <v>211694</v>
      </c>
      <c r="X2085" s="1">
        <v>180160</v>
      </c>
      <c r="Y2085" s="1">
        <v>188232</v>
      </c>
      <c r="Z2085" s="1">
        <v>-273</v>
      </c>
      <c r="AA2085" s="1" t="s">
        <v>9</v>
      </c>
    </row>
    <row r="2086" spans="2:27">
      <c r="B2086" s="1" t="s">
        <v>393</v>
      </c>
    </row>
    <row r="2087" spans="2:27">
      <c r="B2087" s="1" t="s">
        <v>452</v>
      </c>
      <c r="C2087" s="1" t="s">
        <v>453</v>
      </c>
      <c r="D2087" s="1" t="s">
        <v>9</v>
      </c>
      <c r="E2087" s="1" t="s">
        <v>9</v>
      </c>
      <c r="F2087" s="1" t="s">
        <v>9</v>
      </c>
      <c r="G2087" s="1" t="s">
        <v>9</v>
      </c>
      <c r="H2087" s="1" t="s">
        <v>9</v>
      </c>
      <c r="I2087" s="1" t="s">
        <v>9</v>
      </c>
      <c r="J2087" s="1" t="s">
        <v>9</v>
      </c>
      <c r="K2087" s="1" t="s">
        <v>9</v>
      </c>
      <c r="L2087" s="1" t="s">
        <v>9</v>
      </c>
      <c r="M2087" s="1" t="s">
        <v>9</v>
      </c>
      <c r="N2087" s="1" t="s">
        <v>9</v>
      </c>
      <c r="O2087" s="1" t="s">
        <v>9</v>
      </c>
      <c r="P2087" s="1" t="s">
        <v>9</v>
      </c>
      <c r="Q2087" s="1" t="s">
        <v>9</v>
      </c>
      <c r="R2087" s="1" t="s">
        <v>9</v>
      </c>
      <c r="S2087" s="1" t="s">
        <v>9</v>
      </c>
      <c r="T2087" s="1" t="s">
        <v>9</v>
      </c>
      <c r="U2087" s="1" t="s">
        <v>9</v>
      </c>
      <c r="V2087" s="1" t="s">
        <v>9</v>
      </c>
      <c r="W2087" s="1" t="s">
        <v>9</v>
      </c>
      <c r="X2087" s="1" t="s">
        <v>9</v>
      </c>
      <c r="Y2087" s="1" t="s">
        <v>9</v>
      </c>
      <c r="Z2087" s="1" t="s">
        <v>9</v>
      </c>
      <c r="AA2087" s="1" t="s">
        <v>9</v>
      </c>
    </row>
    <row r="2088" spans="2:27">
      <c r="B2088" s="1" t="s">
        <v>454</v>
      </c>
      <c r="C2088" s="1" t="s">
        <v>455</v>
      </c>
      <c r="D2088" s="1" t="s">
        <v>9</v>
      </c>
      <c r="E2088" s="1" t="s">
        <v>9</v>
      </c>
      <c r="F2088" s="1" t="s">
        <v>9</v>
      </c>
      <c r="G2088" s="1" t="s">
        <v>9</v>
      </c>
      <c r="H2088" s="1" t="s">
        <v>9</v>
      </c>
      <c r="I2088" s="1" t="s">
        <v>9</v>
      </c>
      <c r="J2088" s="1" t="s">
        <v>9</v>
      </c>
      <c r="K2088" s="1" t="s">
        <v>9</v>
      </c>
      <c r="L2088" s="1" t="s">
        <v>9</v>
      </c>
      <c r="M2088" s="1" t="s">
        <v>9</v>
      </c>
      <c r="N2088" s="1" t="s">
        <v>9</v>
      </c>
      <c r="O2088" s="1" t="s">
        <v>9</v>
      </c>
      <c r="P2088" s="1" t="s">
        <v>9</v>
      </c>
      <c r="Q2088" s="1" t="s">
        <v>9</v>
      </c>
      <c r="R2088" s="1" t="s">
        <v>9</v>
      </c>
      <c r="S2088" s="1" t="s">
        <v>9</v>
      </c>
      <c r="T2088" s="1" t="s">
        <v>9</v>
      </c>
      <c r="U2088" s="1" t="s">
        <v>9</v>
      </c>
      <c r="V2088" s="1" t="s">
        <v>9</v>
      </c>
      <c r="W2088" s="1" t="s">
        <v>9</v>
      </c>
      <c r="X2088" s="1" t="s">
        <v>9</v>
      </c>
      <c r="Y2088" s="1" t="s">
        <v>9</v>
      </c>
      <c r="Z2088" s="1" t="s">
        <v>9</v>
      </c>
      <c r="AA2088" s="1" t="s">
        <v>9</v>
      </c>
    </row>
    <row r="2089" spans="2:27">
      <c r="B2089" s="1" t="s">
        <v>456</v>
      </c>
      <c r="C2089" s="1" t="s">
        <v>457</v>
      </c>
      <c r="D2089" s="1" t="s">
        <v>9</v>
      </c>
      <c r="E2089" s="1" t="s">
        <v>9</v>
      </c>
      <c r="F2089" s="1" t="s">
        <v>9</v>
      </c>
      <c r="G2089" s="1" t="s">
        <v>9</v>
      </c>
      <c r="H2089" s="1" t="s">
        <v>9</v>
      </c>
      <c r="I2089" s="1" t="s">
        <v>9</v>
      </c>
      <c r="J2089" s="1" t="s">
        <v>9</v>
      </c>
      <c r="K2089" s="1" t="s">
        <v>9</v>
      </c>
      <c r="L2089" s="1" t="s">
        <v>9</v>
      </c>
      <c r="M2089" s="1" t="s">
        <v>9</v>
      </c>
      <c r="N2089" s="1" t="s">
        <v>9</v>
      </c>
      <c r="O2089" s="1" t="s">
        <v>9</v>
      </c>
      <c r="P2089" s="1" t="s">
        <v>9</v>
      </c>
      <c r="Q2089" s="1" t="s">
        <v>9</v>
      </c>
      <c r="R2089" s="1" t="s">
        <v>9</v>
      </c>
      <c r="S2089" s="1" t="s">
        <v>9</v>
      </c>
      <c r="T2089" s="1" t="s">
        <v>9</v>
      </c>
      <c r="U2089" s="1" t="s">
        <v>9</v>
      </c>
      <c r="V2089" s="1" t="s">
        <v>9</v>
      </c>
      <c r="W2089" s="1" t="s">
        <v>9</v>
      </c>
      <c r="X2089" s="1" t="s">
        <v>9</v>
      </c>
      <c r="Y2089" s="1" t="s">
        <v>9</v>
      </c>
      <c r="Z2089" s="1" t="s">
        <v>9</v>
      </c>
      <c r="AA2089" s="1" t="s">
        <v>9</v>
      </c>
    </row>
    <row r="2090" spans="2:27">
      <c r="B2090" s="1" t="s">
        <v>458</v>
      </c>
      <c r="C2090" s="1" t="s">
        <v>459</v>
      </c>
      <c r="D2090" s="1" t="s">
        <v>9</v>
      </c>
      <c r="E2090" s="1" t="s">
        <v>9</v>
      </c>
      <c r="F2090" s="1" t="s">
        <v>9</v>
      </c>
      <c r="G2090" s="1" t="s">
        <v>9</v>
      </c>
      <c r="H2090" s="1" t="s">
        <v>9</v>
      </c>
      <c r="I2090" s="1" t="s">
        <v>9</v>
      </c>
      <c r="J2090" s="1" t="s">
        <v>9</v>
      </c>
      <c r="K2090" s="1" t="s">
        <v>9</v>
      </c>
      <c r="L2090" s="1" t="s">
        <v>9</v>
      </c>
      <c r="M2090" s="1" t="s">
        <v>9</v>
      </c>
      <c r="N2090" s="1" t="s">
        <v>9</v>
      </c>
      <c r="O2090" s="1" t="s">
        <v>9</v>
      </c>
      <c r="P2090" s="1" t="s">
        <v>9</v>
      </c>
      <c r="Q2090" s="1" t="s">
        <v>9</v>
      </c>
      <c r="R2090" s="1" t="s">
        <v>9</v>
      </c>
      <c r="S2090" s="1" t="s">
        <v>9</v>
      </c>
      <c r="T2090" s="1" t="s">
        <v>9</v>
      </c>
      <c r="U2090" s="1" t="s">
        <v>9</v>
      </c>
      <c r="V2090" s="1" t="s">
        <v>9</v>
      </c>
      <c r="W2090" s="1" t="s">
        <v>9</v>
      </c>
      <c r="X2090" s="1" t="s">
        <v>9</v>
      </c>
      <c r="Y2090" s="1" t="s">
        <v>9</v>
      </c>
      <c r="Z2090" s="1" t="s">
        <v>9</v>
      </c>
      <c r="AA2090" s="1" t="s">
        <v>9</v>
      </c>
    </row>
    <row r="2091" spans="2:27">
      <c r="B2091" s="1" t="s">
        <v>460</v>
      </c>
      <c r="C2091" s="1" t="s">
        <v>461</v>
      </c>
      <c r="D2091" s="1" t="s">
        <v>9</v>
      </c>
      <c r="E2091" s="1" t="s">
        <v>9</v>
      </c>
      <c r="F2091" s="1" t="s">
        <v>9</v>
      </c>
      <c r="G2091" s="1" t="s">
        <v>9</v>
      </c>
      <c r="H2091" s="1" t="s">
        <v>9</v>
      </c>
      <c r="I2091" s="1" t="s">
        <v>9</v>
      </c>
      <c r="J2091" s="1" t="s">
        <v>9</v>
      </c>
      <c r="K2091" s="1" t="s">
        <v>9</v>
      </c>
      <c r="L2091" s="1" t="s">
        <v>9</v>
      </c>
      <c r="M2091" s="1" t="s">
        <v>9</v>
      </c>
      <c r="N2091" s="1" t="s">
        <v>9</v>
      </c>
      <c r="O2091" s="1" t="s">
        <v>9</v>
      </c>
      <c r="P2091" s="1" t="s">
        <v>9</v>
      </c>
      <c r="Q2091" s="1" t="s">
        <v>9</v>
      </c>
      <c r="R2091" s="1" t="s">
        <v>9</v>
      </c>
      <c r="S2091" s="1" t="s">
        <v>9</v>
      </c>
      <c r="T2091" s="1" t="s">
        <v>9</v>
      </c>
      <c r="U2091" s="1" t="s">
        <v>9</v>
      </c>
      <c r="V2091" s="1" t="s">
        <v>9</v>
      </c>
      <c r="W2091" s="1" t="s">
        <v>9</v>
      </c>
      <c r="X2091" s="1" t="s">
        <v>9</v>
      </c>
      <c r="Y2091" s="1" t="s">
        <v>9</v>
      </c>
      <c r="Z2091" s="1" t="s">
        <v>9</v>
      </c>
      <c r="AA2091" s="1" t="s">
        <v>9</v>
      </c>
    </row>
    <row r="2092" spans="2:27">
      <c r="B2092" s="1" t="s">
        <v>462</v>
      </c>
      <c r="C2092" s="1" t="s">
        <v>463</v>
      </c>
      <c r="D2092" s="1" t="s">
        <v>9</v>
      </c>
      <c r="E2092" s="1" t="s">
        <v>9</v>
      </c>
      <c r="F2092" s="1" t="s">
        <v>9</v>
      </c>
      <c r="G2092" s="1" t="s">
        <v>9</v>
      </c>
      <c r="H2092" s="1" t="s">
        <v>9</v>
      </c>
      <c r="I2092" s="1" t="s">
        <v>9</v>
      </c>
      <c r="J2092" s="1" t="s">
        <v>9</v>
      </c>
      <c r="K2092" s="1" t="s">
        <v>9</v>
      </c>
      <c r="L2092" s="1" t="s">
        <v>9</v>
      </c>
      <c r="M2092" s="1" t="s">
        <v>9</v>
      </c>
      <c r="N2092" s="1" t="s">
        <v>9</v>
      </c>
      <c r="O2092" s="1" t="s">
        <v>9</v>
      </c>
      <c r="P2092" s="1" t="s">
        <v>9</v>
      </c>
      <c r="Q2092" s="1" t="s">
        <v>9</v>
      </c>
      <c r="R2092" s="1" t="s">
        <v>9</v>
      </c>
      <c r="S2092" s="1" t="s">
        <v>9</v>
      </c>
      <c r="T2092" s="1" t="s">
        <v>9</v>
      </c>
      <c r="U2092" s="1" t="s">
        <v>9</v>
      </c>
      <c r="V2092" s="1" t="s">
        <v>9</v>
      </c>
      <c r="W2092" s="1" t="s">
        <v>9</v>
      </c>
      <c r="X2092" s="1" t="s">
        <v>9</v>
      </c>
      <c r="Y2092" s="1" t="s">
        <v>9</v>
      </c>
      <c r="Z2092" s="1" t="s">
        <v>9</v>
      </c>
      <c r="AA2092" s="1" t="s">
        <v>9</v>
      </c>
    </row>
    <row r="2093" spans="2:27">
      <c r="B2093" s="1" t="s">
        <v>464</v>
      </c>
      <c r="C2093" s="1" t="s">
        <v>465</v>
      </c>
      <c r="D2093" s="1" t="s">
        <v>9</v>
      </c>
      <c r="E2093" s="1" t="s">
        <v>9</v>
      </c>
      <c r="F2093" s="1" t="s">
        <v>9</v>
      </c>
      <c r="G2093" s="1" t="s">
        <v>9</v>
      </c>
      <c r="H2093" s="1" t="s">
        <v>9</v>
      </c>
      <c r="I2093" s="1" t="s">
        <v>9</v>
      </c>
      <c r="J2093" s="1" t="s">
        <v>9</v>
      </c>
      <c r="K2093" s="1" t="s">
        <v>9</v>
      </c>
      <c r="L2093" s="1" t="s">
        <v>9</v>
      </c>
      <c r="M2093" s="1" t="s">
        <v>9</v>
      </c>
      <c r="N2093" s="1" t="s">
        <v>9</v>
      </c>
      <c r="O2093" s="1" t="s">
        <v>9</v>
      </c>
      <c r="P2093" s="1" t="s">
        <v>9</v>
      </c>
      <c r="Q2093" s="1" t="s">
        <v>9</v>
      </c>
      <c r="R2093" s="1" t="s">
        <v>9</v>
      </c>
      <c r="S2093" s="1" t="s">
        <v>9</v>
      </c>
      <c r="T2093" s="1" t="s">
        <v>9</v>
      </c>
      <c r="U2093" s="1" t="s">
        <v>9</v>
      </c>
      <c r="V2093" s="1" t="s">
        <v>9</v>
      </c>
      <c r="W2093" s="1" t="s">
        <v>9</v>
      </c>
      <c r="X2093" s="1" t="s">
        <v>9</v>
      </c>
      <c r="Y2093" s="1" t="s">
        <v>9</v>
      </c>
      <c r="Z2093" s="1" t="s">
        <v>9</v>
      </c>
      <c r="AA2093" s="1" t="s">
        <v>9</v>
      </c>
    </row>
    <row r="2094" spans="2:27">
      <c r="B2094" s="1" t="s">
        <v>466</v>
      </c>
      <c r="C2094" s="1" t="s">
        <v>467</v>
      </c>
      <c r="D2094" s="1" t="s">
        <v>9</v>
      </c>
      <c r="E2094" s="1" t="s">
        <v>9</v>
      </c>
      <c r="F2094" s="1" t="s">
        <v>9</v>
      </c>
      <c r="G2094" s="1">
        <v>1284</v>
      </c>
      <c r="H2094" s="1">
        <v>710</v>
      </c>
      <c r="I2094" s="1">
        <v>3240</v>
      </c>
      <c r="J2094" s="1">
        <v>-8030</v>
      </c>
      <c r="K2094" s="1">
        <v>-15827</v>
      </c>
      <c r="L2094" s="1">
        <v>2240</v>
      </c>
      <c r="M2094" s="1">
        <v>-7570</v>
      </c>
      <c r="N2094" s="1">
        <v>2674</v>
      </c>
      <c r="O2094" s="1">
        <v>-12186</v>
      </c>
      <c r="P2094" s="1">
        <v>3008</v>
      </c>
      <c r="Q2094" s="1">
        <v>3516</v>
      </c>
      <c r="R2094" s="1">
        <v>5520</v>
      </c>
      <c r="S2094" s="1">
        <v>-16609</v>
      </c>
      <c r="T2094" s="1">
        <v>-15457</v>
      </c>
      <c r="U2094" s="1">
        <v>17597</v>
      </c>
      <c r="V2094" s="1">
        <v>-29361</v>
      </c>
      <c r="W2094" s="1">
        <v>-1690</v>
      </c>
      <c r="X2094" s="1">
        <v>-4781</v>
      </c>
      <c r="Y2094" s="1">
        <v>-6065</v>
      </c>
      <c r="Z2094" s="1">
        <v>-10842</v>
      </c>
      <c r="AA2094" s="1" t="s">
        <v>9</v>
      </c>
    </row>
    <row r="2095" spans="2:27">
      <c r="B2095" s="1" t="s">
        <v>468</v>
      </c>
      <c r="C2095" s="1" t="s">
        <v>469</v>
      </c>
      <c r="D2095" s="1" t="s">
        <v>9</v>
      </c>
      <c r="E2095" s="1" t="s">
        <v>9</v>
      </c>
      <c r="F2095" s="1" t="s">
        <v>9</v>
      </c>
      <c r="G2095" s="1">
        <v>1220</v>
      </c>
      <c r="H2095" s="1">
        <v>105</v>
      </c>
      <c r="I2095" s="1">
        <v>938</v>
      </c>
      <c r="J2095" s="1">
        <v>-6308</v>
      </c>
      <c r="K2095" s="1">
        <v>-15054</v>
      </c>
      <c r="L2095" s="1">
        <v>-775</v>
      </c>
      <c r="M2095" s="1">
        <v>-3553</v>
      </c>
      <c r="N2095" s="1">
        <v>-928</v>
      </c>
      <c r="O2095" s="1">
        <v>-8689</v>
      </c>
      <c r="P2095" s="1">
        <v>2412</v>
      </c>
      <c r="Q2095" s="1">
        <v>6200</v>
      </c>
      <c r="R2095" s="1">
        <v>5528</v>
      </c>
      <c r="S2095" s="1">
        <v>-11686</v>
      </c>
      <c r="T2095" s="1">
        <v>-13768</v>
      </c>
      <c r="U2095" s="1">
        <v>3244</v>
      </c>
      <c r="V2095" s="1">
        <v>-1474</v>
      </c>
      <c r="W2095" s="1">
        <v>-8556</v>
      </c>
      <c r="X2095" s="1">
        <v>-2875</v>
      </c>
      <c r="Y2095" s="1">
        <v>-1990</v>
      </c>
      <c r="Z2095" s="1">
        <v>569</v>
      </c>
      <c r="AA2095" s="1" t="s">
        <v>9</v>
      </c>
    </row>
    <row r="2096" spans="2:27">
      <c r="B2096" s="1" t="s">
        <v>470</v>
      </c>
      <c r="C2096" s="1" t="s">
        <v>471</v>
      </c>
      <c r="D2096" s="1" t="s">
        <v>9</v>
      </c>
      <c r="E2096" s="1" t="s">
        <v>9</v>
      </c>
      <c r="F2096" s="1" t="s">
        <v>9</v>
      </c>
      <c r="G2096" s="1">
        <v>64</v>
      </c>
      <c r="H2096" s="1">
        <v>605</v>
      </c>
      <c r="I2096" s="1">
        <v>2302</v>
      </c>
      <c r="J2096" s="1">
        <v>-1722</v>
      </c>
      <c r="K2096" s="1">
        <v>-773</v>
      </c>
      <c r="L2096" s="1">
        <v>3015</v>
      </c>
      <c r="M2096" s="1">
        <v>-4017</v>
      </c>
      <c r="N2096" s="1">
        <v>3602</v>
      </c>
      <c r="O2096" s="1">
        <v>-3497</v>
      </c>
      <c r="P2096" s="1">
        <v>596</v>
      </c>
      <c r="Q2096" s="1">
        <v>-2684</v>
      </c>
      <c r="R2096" s="1">
        <v>-8</v>
      </c>
      <c r="S2096" s="1">
        <v>-4923</v>
      </c>
      <c r="T2096" s="1">
        <v>-1689</v>
      </c>
      <c r="U2096" s="1">
        <v>14353</v>
      </c>
      <c r="V2096" s="1">
        <v>-27887</v>
      </c>
      <c r="W2096" s="1">
        <v>6866</v>
      </c>
      <c r="X2096" s="1">
        <v>-1906</v>
      </c>
      <c r="Y2096" s="1">
        <v>-4075</v>
      </c>
      <c r="Z2096" s="1">
        <v>-11411</v>
      </c>
      <c r="AA2096" s="1" t="s">
        <v>9</v>
      </c>
    </row>
    <row r="2097" spans="2:27">
      <c r="B2097" s="1" t="s">
        <v>472</v>
      </c>
      <c r="C2097" s="1" t="s">
        <v>473</v>
      </c>
      <c r="D2097" s="1" t="s">
        <v>9</v>
      </c>
      <c r="E2097" s="1" t="s">
        <v>9</v>
      </c>
      <c r="F2097" s="1" t="s">
        <v>9</v>
      </c>
      <c r="G2097" s="1">
        <v>8750</v>
      </c>
      <c r="H2097" s="1">
        <v>25650</v>
      </c>
      <c r="I2097" s="1">
        <v>13431</v>
      </c>
      <c r="J2097" s="1">
        <v>15855</v>
      </c>
      <c r="K2097" s="1">
        <v>72949</v>
      </c>
      <c r="L2097" s="1">
        <v>2894</v>
      </c>
      <c r="M2097" s="1">
        <v>15099</v>
      </c>
      <c r="N2097" s="1">
        <v>47033</v>
      </c>
      <c r="O2097" s="1">
        <v>51957</v>
      </c>
      <c r="P2097" s="1">
        <v>52980</v>
      </c>
      <c r="Q2097" s="1">
        <v>-6335</v>
      </c>
      <c r="R2097" s="1">
        <v>163501</v>
      </c>
      <c r="S2097" s="1">
        <v>-34277</v>
      </c>
      <c r="T2097" s="1">
        <v>56968</v>
      </c>
      <c r="U2097" s="1">
        <v>171586</v>
      </c>
      <c r="V2097" s="1">
        <v>145378</v>
      </c>
      <c r="W2097" s="1">
        <v>-39631</v>
      </c>
      <c r="X2097" s="1">
        <v>-46572</v>
      </c>
      <c r="Y2097" s="1">
        <v>23023</v>
      </c>
      <c r="Z2097" s="1">
        <v>32391</v>
      </c>
      <c r="AA2097" s="1" t="s">
        <v>9</v>
      </c>
    </row>
    <row r="2098" spans="2:27">
      <c r="B2098" s="1" t="s">
        <v>474</v>
      </c>
      <c r="C2098" s="1" t="s">
        <v>469</v>
      </c>
      <c r="D2098" s="1" t="s">
        <v>9</v>
      </c>
      <c r="E2098" s="1" t="s">
        <v>9</v>
      </c>
      <c r="F2098" s="1" t="s">
        <v>9</v>
      </c>
      <c r="G2098" s="1">
        <v>2431</v>
      </c>
      <c r="H2098" s="1">
        <v>14200</v>
      </c>
      <c r="I2098" s="1">
        <v>1535</v>
      </c>
      <c r="J2098" s="1">
        <v>7611</v>
      </c>
      <c r="K2098" s="1">
        <v>31622</v>
      </c>
      <c r="L2098" s="1">
        <v>5919</v>
      </c>
      <c r="M2098" s="1">
        <v>5478</v>
      </c>
      <c r="N2098" s="1">
        <v>24147</v>
      </c>
      <c r="O2098" s="1">
        <v>-4671</v>
      </c>
      <c r="P2098" s="1">
        <v>26828</v>
      </c>
      <c r="Q2098" s="1">
        <v>-10365</v>
      </c>
      <c r="R2098" s="1">
        <v>48996</v>
      </c>
      <c r="S2098" s="1">
        <v>-29201</v>
      </c>
      <c r="T2098" s="1">
        <v>-6169</v>
      </c>
      <c r="U2098" s="1">
        <v>97329</v>
      </c>
      <c r="V2098" s="1">
        <v>41183</v>
      </c>
      <c r="W2098" s="1">
        <v>-32000</v>
      </c>
      <c r="X2098" s="1">
        <v>-7457</v>
      </c>
      <c r="Y2098" s="1">
        <v>6086</v>
      </c>
      <c r="Z2098" s="1">
        <v>80056</v>
      </c>
      <c r="AA2098" s="1" t="s">
        <v>9</v>
      </c>
    </row>
    <row r="2099" spans="2:27">
      <c r="B2099" s="1" t="s">
        <v>475</v>
      </c>
      <c r="C2099" s="1" t="s">
        <v>471</v>
      </c>
      <c r="D2099" s="1" t="s">
        <v>9</v>
      </c>
      <c r="E2099" s="1" t="s">
        <v>9</v>
      </c>
      <c r="F2099" s="1" t="s">
        <v>9</v>
      </c>
      <c r="G2099" s="1">
        <v>6319</v>
      </c>
      <c r="H2099" s="1">
        <v>11450</v>
      </c>
      <c r="I2099" s="1">
        <v>11896</v>
      </c>
      <c r="J2099" s="1">
        <v>8244</v>
      </c>
      <c r="K2099" s="1">
        <v>41327</v>
      </c>
      <c r="L2099" s="1">
        <v>-3025</v>
      </c>
      <c r="M2099" s="1">
        <v>9621</v>
      </c>
      <c r="N2099" s="1">
        <v>22886</v>
      </c>
      <c r="O2099" s="1">
        <v>56628</v>
      </c>
      <c r="P2099" s="1">
        <v>26152</v>
      </c>
      <c r="Q2099" s="1">
        <v>4030</v>
      </c>
      <c r="R2099" s="1">
        <v>114505</v>
      </c>
      <c r="S2099" s="1">
        <v>-5076</v>
      </c>
      <c r="T2099" s="1">
        <v>63137</v>
      </c>
      <c r="U2099" s="1">
        <v>74257</v>
      </c>
      <c r="V2099" s="1">
        <v>104195</v>
      </c>
      <c r="W2099" s="1">
        <v>-7631</v>
      </c>
      <c r="X2099" s="1">
        <v>-39115</v>
      </c>
      <c r="Y2099" s="1">
        <v>16937</v>
      </c>
      <c r="Z2099" s="1">
        <v>-47665</v>
      </c>
      <c r="AA2099" s="1" t="s">
        <v>9</v>
      </c>
    </row>
    <row r="2100" spans="2:27">
      <c r="B2100" s="1" t="s">
        <v>476</v>
      </c>
      <c r="C2100" s="1" t="s">
        <v>477</v>
      </c>
      <c r="D2100" s="1" t="s">
        <v>9</v>
      </c>
      <c r="E2100" s="1" t="s">
        <v>9</v>
      </c>
      <c r="F2100" s="1" t="s">
        <v>9</v>
      </c>
      <c r="G2100" s="1">
        <v>7701</v>
      </c>
      <c r="H2100" s="1">
        <v>10790</v>
      </c>
      <c r="I2100" s="1">
        <v>11834</v>
      </c>
      <c r="J2100" s="1">
        <v>13150</v>
      </c>
      <c r="K2100" s="1">
        <v>36601</v>
      </c>
      <c r="L2100" s="1">
        <v>32803</v>
      </c>
      <c r="M2100" s="1">
        <v>33812</v>
      </c>
      <c r="N2100" s="1">
        <v>36497</v>
      </c>
      <c r="O2100" s="1">
        <v>88812</v>
      </c>
      <c r="P2100" s="1">
        <v>18849</v>
      </c>
      <c r="Q2100" s="1">
        <v>234097</v>
      </c>
      <c r="R2100" s="1">
        <v>103519</v>
      </c>
      <c r="S2100" s="1">
        <v>137582</v>
      </c>
      <c r="T2100" s="1">
        <v>61731</v>
      </c>
      <c r="U2100" s="1">
        <v>148529</v>
      </c>
      <c r="V2100" s="1">
        <v>110817</v>
      </c>
      <c r="W2100" s="1">
        <v>58285</v>
      </c>
      <c r="X2100" s="1">
        <v>16285</v>
      </c>
      <c r="Y2100" s="1">
        <v>56723</v>
      </c>
      <c r="Z2100" s="1">
        <v>20006</v>
      </c>
      <c r="AA2100" s="1" t="s">
        <v>9</v>
      </c>
    </row>
    <row r="2101" spans="2:27">
      <c r="B2101" s="1" t="s">
        <v>478</v>
      </c>
      <c r="C2101" s="1" t="s">
        <v>479</v>
      </c>
      <c r="D2101" s="1" t="s">
        <v>9</v>
      </c>
      <c r="E2101" s="1" t="s">
        <v>9</v>
      </c>
      <c r="F2101" s="1" t="s">
        <v>9</v>
      </c>
      <c r="G2101" s="1">
        <v>7701</v>
      </c>
      <c r="H2101" s="1">
        <v>10790</v>
      </c>
      <c r="I2101" s="1">
        <v>11834</v>
      </c>
      <c r="J2101" s="1">
        <v>13150</v>
      </c>
      <c r="K2101" s="1">
        <v>36601</v>
      </c>
      <c r="L2101" s="1">
        <v>32803</v>
      </c>
      <c r="M2101" s="1">
        <v>33812</v>
      </c>
      <c r="N2101" s="1">
        <v>36497</v>
      </c>
      <c r="O2101" s="1">
        <v>88812</v>
      </c>
      <c r="P2101" s="1">
        <v>18849</v>
      </c>
      <c r="Q2101" s="1">
        <v>234097</v>
      </c>
      <c r="R2101" s="1">
        <v>103519</v>
      </c>
      <c r="S2101" s="1">
        <v>137582</v>
      </c>
      <c r="T2101" s="1">
        <v>61731</v>
      </c>
      <c r="U2101" s="1">
        <v>148529</v>
      </c>
      <c r="V2101" s="1">
        <v>110817</v>
      </c>
      <c r="W2101" s="1">
        <v>58285</v>
      </c>
      <c r="X2101" s="1">
        <v>16285</v>
      </c>
      <c r="Y2101" s="1">
        <v>56723</v>
      </c>
      <c r="Z2101" s="1">
        <v>20006</v>
      </c>
      <c r="AA2101" s="1" t="s">
        <v>9</v>
      </c>
    </row>
    <row r="2102" spans="2:27">
      <c r="B2102" s="1" t="s">
        <v>480</v>
      </c>
      <c r="C2102" s="1" t="s">
        <v>481</v>
      </c>
      <c r="D2102" s="1" t="s">
        <v>9</v>
      </c>
      <c r="E2102" s="1" t="s">
        <v>9</v>
      </c>
      <c r="F2102" s="1" t="s">
        <v>9</v>
      </c>
      <c r="G2102" s="1" t="s">
        <v>9</v>
      </c>
      <c r="H2102" s="1" t="s">
        <v>9</v>
      </c>
      <c r="I2102" s="1" t="s">
        <v>9</v>
      </c>
      <c r="J2102" s="1" t="s">
        <v>9</v>
      </c>
      <c r="K2102" s="1" t="s">
        <v>9</v>
      </c>
      <c r="L2102" s="1" t="s">
        <v>9</v>
      </c>
      <c r="M2102" s="1" t="s">
        <v>9</v>
      </c>
      <c r="N2102" s="1">
        <v>375</v>
      </c>
      <c r="O2102" s="1">
        <v>208</v>
      </c>
      <c r="P2102" s="1">
        <v>72</v>
      </c>
      <c r="Q2102" s="1">
        <v>36323</v>
      </c>
      <c r="R2102" s="1">
        <v>29234</v>
      </c>
      <c r="S2102" s="1">
        <v>95820</v>
      </c>
      <c r="T2102" s="1">
        <v>1300</v>
      </c>
      <c r="U2102" s="1">
        <v>92294</v>
      </c>
      <c r="V2102" s="1">
        <v>13370</v>
      </c>
      <c r="W2102" s="1">
        <v>-464</v>
      </c>
      <c r="X2102" s="1">
        <v>-2463</v>
      </c>
      <c r="Y2102" s="1">
        <v>-2463</v>
      </c>
      <c r="Z2102" s="1">
        <v>-1409</v>
      </c>
      <c r="AA2102" s="1" t="s">
        <v>9</v>
      </c>
    </row>
    <row r="2103" spans="2:27">
      <c r="B2103" s="1" t="s">
        <v>482</v>
      </c>
      <c r="C2103" s="1" t="s">
        <v>483</v>
      </c>
      <c r="D2103" s="1" t="s">
        <v>9</v>
      </c>
      <c r="E2103" s="1" t="s">
        <v>9</v>
      </c>
      <c r="F2103" s="1" t="s">
        <v>9</v>
      </c>
      <c r="G2103" s="1">
        <v>4538</v>
      </c>
      <c r="H2103" s="1">
        <v>734</v>
      </c>
      <c r="I2103" s="1">
        <v>14157</v>
      </c>
      <c r="J2103" s="1">
        <v>11211</v>
      </c>
      <c r="K2103" s="1">
        <v>30555</v>
      </c>
      <c r="L2103" s="1">
        <v>-14719</v>
      </c>
      <c r="M2103" s="1">
        <v>19082</v>
      </c>
      <c r="N2103" s="1">
        <v>40898</v>
      </c>
      <c r="O2103" s="1">
        <v>67834</v>
      </c>
      <c r="P2103" s="1">
        <v>-7368</v>
      </c>
      <c r="Q2103" s="1">
        <v>137664</v>
      </c>
      <c r="R2103" s="1">
        <v>5704</v>
      </c>
      <c r="S2103" s="1">
        <v>5041</v>
      </c>
      <c r="T2103" s="1">
        <v>30481</v>
      </c>
      <c r="U2103" s="1">
        <v>29187</v>
      </c>
      <c r="V2103" s="1">
        <v>17106</v>
      </c>
      <c r="W2103" s="1">
        <v>2648</v>
      </c>
      <c r="X2103" s="1">
        <v>-8667</v>
      </c>
      <c r="Y2103" s="1">
        <v>-8668</v>
      </c>
      <c r="Z2103" s="1">
        <v>385</v>
      </c>
      <c r="AA2103" s="1" t="s">
        <v>9</v>
      </c>
    </row>
    <row r="2104" spans="2:27">
      <c r="B2104" s="1" t="s">
        <v>484</v>
      </c>
      <c r="C2104" s="1" t="s">
        <v>485</v>
      </c>
      <c r="D2104" s="1" t="s">
        <v>9</v>
      </c>
      <c r="E2104" s="1" t="s">
        <v>9</v>
      </c>
      <c r="F2104" s="1" t="s">
        <v>9</v>
      </c>
      <c r="G2104" s="1">
        <v>3163</v>
      </c>
      <c r="H2104" s="1">
        <v>10056</v>
      </c>
      <c r="I2104" s="1">
        <v>-2323</v>
      </c>
      <c r="J2104" s="1">
        <v>1939</v>
      </c>
      <c r="K2104" s="1">
        <v>6046</v>
      </c>
      <c r="L2104" s="1">
        <v>47522</v>
      </c>
      <c r="M2104" s="1">
        <v>14730</v>
      </c>
      <c r="N2104" s="1">
        <v>-4776</v>
      </c>
      <c r="O2104" s="1">
        <v>20770</v>
      </c>
      <c r="P2104" s="1">
        <v>26145</v>
      </c>
      <c r="Q2104" s="1">
        <v>60110</v>
      </c>
      <c r="R2104" s="1">
        <v>68581</v>
      </c>
      <c r="S2104" s="1">
        <v>36721</v>
      </c>
      <c r="T2104" s="1">
        <v>29950</v>
      </c>
      <c r="U2104" s="1">
        <v>27048</v>
      </c>
      <c r="V2104" s="1">
        <v>80341</v>
      </c>
      <c r="W2104" s="1">
        <v>56101</v>
      </c>
      <c r="X2104" s="1">
        <v>27415</v>
      </c>
      <c r="Y2104" s="1">
        <v>67854</v>
      </c>
      <c r="Z2104" s="1">
        <v>21030</v>
      </c>
      <c r="AA2104" s="1" t="s">
        <v>9</v>
      </c>
    </row>
    <row r="2105" spans="2:27">
      <c r="B2105" s="1" t="s">
        <v>486</v>
      </c>
      <c r="C2105" s="1" t="s">
        <v>487</v>
      </c>
      <c r="D2105" s="1" t="s">
        <v>9</v>
      </c>
      <c r="E2105" s="1" t="s">
        <v>9</v>
      </c>
      <c r="F2105" s="1" t="s">
        <v>9</v>
      </c>
      <c r="G2105" s="1" t="s">
        <v>9</v>
      </c>
      <c r="H2105" s="1" t="s">
        <v>9</v>
      </c>
      <c r="I2105" s="1" t="s">
        <v>9</v>
      </c>
      <c r="J2105" s="1" t="s">
        <v>9</v>
      </c>
      <c r="K2105" s="1" t="s">
        <v>9</v>
      </c>
      <c r="L2105" s="1" t="s">
        <v>9</v>
      </c>
      <c r="M2105" s="1" t="s">
        <v>9</v>
      </c>
      <c r="N2105" s="1" t="s">
        <v>9</v>
      </c>
      <c r="O2105" s="1" t="s">
        <v>9</v>
      </c>
      <c r="P2105" s="1" t="s">
        <v>9</v>
      </c>
      <c r="Q2105" s="1" t="s">
        <v>9</v>
      </c>
      <c r="R2105" s="1" t="s">
        <v>9</v>
      </c>
      <c r="S2105" s="1" t="s">
        <v>9</v>
      </c>
      <c r="T2105" s="1" t="s">
        <v>9</v>
      </c>
      <c r="U2105" s="1" t="s">
        <v>9</v>
      </c>
      <c r="V2105" s="1" t="s">
        <v>9</v>
      </c>
      <c r="W2105" s="1" t="s">
        <v>9</v>
      </c>
      <c r="X2105" s="1" t="s">
        <v>9</v>
      </c>
      <c r="Y2105" s="1" t="s">
        <v>9</v>
      </c>
      <c r="Z2105" s="1" t="s">
        <v>9</v>
      </c>
      <c r="AA2105" s="1" t="s">
        <v>9</v>
      </c>
    </row>
    <row r="2106" spans="2:27">
      <c r="B2106" s="1" t="s">
        <v>488</v>
      </c>
      <c r="C2106" s="1" t="s">
        <v>489</v>
      </c>
      <c r="D2106" s="1" t="s">
        <v>9</v>
      </c>
      <c r="E2106" s="1" t="s">
        <v>9</v>
      </c>
      <c r="F2106" s="1" t="s">
        <v>9</v>
      </c>
      <c r="G2106" s="1" t="s">
        <v>9</v>
      </c>
      <c r="H2106" s="1" t="s">
        <v>9</v>
      </c>
      <c r="I2106" s="1" t="s">
        <v>9</v>
      </c>
      <c r="J2106" s="1" t="s">
        <v>9</v>
      </c>
      <c r="K2106" s="1" t="s">
        <v>9</v>
      </c>
      <c r="L2106" s="1" t="s">
        <v>9</v>
      </c>
      <c r="M2106" s="1" t="s">
        <v>9</v>
      </c>
      <c r="N2106" s="1" t="s">
        <v>9</v>
      </c>
      <c r="O2106" s="1" t="s">
        <v>9</v>
      </c>
      <c r="P2106" s="1" t="s">
        <v>9</v>
      </c>
      <c r="Q2106" s="1" t="s">
        <v>9</v>
      </c>
      <c r="R2106" s="1" t="s">
        <v>9</v>
      </c>
      <c r="S2106" s="1" t="s">
        <v>9</v>
      </c>
      <c r="T2106" s="1" t="s">
        <v>9</v>
      </c>
      <c r="U2106" s="1" t="s">
        <v>9</v>
      </c>
      <c r="V2106" s="1" t="s">
        <v>9</v>
      </c>
      <c r="W2106" s="1" t="s">
        <v>9</v>
      </c>
      <c r="X2106" s="1" t="s">
        <v>9</v>
      </c>
      <c r="Y2106" s="1" t="s">
        <v>9</v>
      </c>
      <c r="Z2106" s="1" t="s">
        <v>9</v>
      </c>
      <c r="AA2106" s="1" t="s">
        <v>9</v>
      </c>
    </row>
    <row r="2107" spans="2:27">
      <c r="B2107" s="1" t="s">
        <v>490</v>
      </c>
      <c r="C2107" s="1" t="s">
        <v>491</v>
      </c>
      <c r="D2107" s="1" t="s">
        <v>9</v>
      </c>
      <c r="E2107" s="1" t="s">
        <v>9</v>
      </c>
      <c r="F2107" s="1" t="s">
        <v>9</v>
      </c>
      <c r="G2107" s="1" t="s">
        <v>9</v>
      </c>
      <c r="H2107" s="1" t="s">
        <v>9</v>
      </c>
      <c r="I2107" s="1" t="s">
        <v>9</v>
      </c>
      <c r="J2107" s="1" t="s">
        <v>9</v>
      </c>
      <c r="K2107" s="1" t="s">
        <v>9</v>
      </c>
      <c r="L2107" s="1" t="s">
        <v>9</v>
      </c>
      <c r="M2107" s="1" t="s">
        <v>9</v>
      </c>
      <c r="N2107" s="1" t="s">
        <v>9</v>
      </c>
      <c r="O2107" s="1" t="s">
        <v>9</v>
      </c>
      <c r="P2107" s="1" t="s">
        <v>9</v>
      </c>
      <c r="Q2107" s="1" t="s">
        <v>9</v>
      </c>
      <c r="R2107" s="1" t="s">
        <v>9</v>
      </c>
      <c r="S2107" s="1" t="s">
        <v>9</v>
      </c>
      <c r="T2107" s="1" t="s">
        <v>9</v>
      </c>
      <c r="U2107" s="1" t="s">
        <v>9</v>
      </c>
      <c r="V2107" s="1" t="s">
        <v>9</v>
      </c>
      <c r="W2107" s="1" t="s">
        <v>9</v>
      </c>
      <c r="X2107" s="1" t="s">
        <v>9</v>
      </c>
      <c r="Y2107" s="1" t="s">
        <v>9</v>
      </c>
      <c r="Z2107" s="1" t="s">
        <v>9</v>
      </c>
      <c r="AA2107" s="1" t="s">
        <v>9</v>
      </c>
    </row>
    <row r="2108" spans="2:27">
      <c r="B2108" s="1" t="s">
        <v>492</v>
      </c>
      <c r="C2108" s="1" t="s">
        <v>493</v>
      </c>
      <c r="D2108" s="1" t="s">
        <v>9</v>
      </c>
      <c r="E2108" s="1" t="s">
        <v>9</v>
      </c>
      <c r="F2108" s="1" t="s">
        <v>9</v>
      </c>
      <c r="G2108" s="1" t="s">
        <v>9</v>
      </c>
      <c r="H2108" s="1" t="s">
        <v>9</v>
      </c>
      <c r="I2108" s="1" t="s">
        <v>9</v>
      </c>
      <c r="J2108" s="1" t="s">
        <v>9</v>
      </c>
      <c r="K2108" s="1" t="s">
        <v>9</v>
      </c>
      <c r="L2108" s="1" t="s">
        <v>9</v>
      </c>
      <c r="M2108" s="1" t="s">
        <v>9</v>
      </c>
      <c r="N2108" s="1" t="s">
        <v>9</v>
      </c>
      <c r="O2108" s="1" t="s">
        <v>9</v>
      </c>
      <c r="P2108" s="1" t="s">
        <v>9</v>
      </c>
      <c r="Q2108" s="1" t="s">
        <v>9</v>
      </c>
      <c r="R2108" s="1" t="s">
        <v>9</v>
      </c>
      <c r="S2108" s="1" t="s">
        <v>9</v>
      </c>
      <c r="T2108" s="1" t="s">
        <v>9</v>
      </c>
      <c r="U2108" s="1" t="s">
        <v>9</v>
      </c>
      <c r="V2108" s="1" t="s">
        <v>9</v>
      </c>
      <c r="W2108" s="1" t="s">
        <v>9</v>
      </c>
      <c r="X2108" s="1" t="s">
        <v>9</v>
      </c>
      <c r="Y2108" s="1" t="s">
        <v>9</v>
      </c>
      <c r="Z2108" s="1" t="s">
        <v>9</v>
      </c>
      <c r="AA2108" s="1" t="s">
        <v>9</v>
      </c>
    </row>
    <row r="2109" spans="2:27">
      <c r="B2109" s="1" t="s">
        <v>494</v>
      </c>
      <c r="C2109" s="1" t="s">
        <v>495</v>
      </c>
      <c r="D2109" s="1" t="s">
        <v>9</v>
      </c>
      <c r="E2109" s="1" t="s">
        <v>9</v>
      </c>
      <c r="F2109" s="1" t="s">
        <v>9</v>
      </c>
      <c r="G2109" s="1" t="s">
        <v>9</v>
      </c>
      <c r="H2109" s="1" t="s">
        <v>9</v>
      </c>
      <c r="I2109" s="1" t="s">
        <v>9</v>
      </c>
      <c r="J2109" s="1" t="s">
        <v>9</v>
      </c>
      <c r="K2109" s="1" t="s">
        <v>9</v>
      </c>
      <c r="L2109" s="1" t="s">
        <v>9</v>
      </c>
      <c r="M2109" s="1" t="s">
        <v>9</v>
      </c>
      <c r="N2109" s="1" t="s">
        <v>9</v>
      </c>
      <c r="O2109" s="1" t="s">
        <v>9</v>
      </c>
      <c r="P2109" s="1" t="s">
        <v>9</v>
      </c>
      <c r="Q2109" s="1" t="s">
        <v>9</v>
      </c>
      <c r="R2109" s="1" t="s">
        <v>9</v>
      </c>
      <c r="S2109" s="1" t="s">
        <v>9</v>
      </c>
      <c r="T2109" s="1" t="s">
        <v>9</v>
      </c>
      <c r="U2109" s="1" t="s">
        <v>9</v>
      </c>
      <c r="V2109" s="1" t="s">
        <v>9</v>
      </c>
      <c r="W2109" s="1" t="s">
        <v>9</v>
      </c>
      <c r="X2109" s="1" t="s">
        <v>9</v>
      </c>
      <c r="Y2109" s="1" t="s">
        <v>9</v>
      </c>
      <c r="Z2109" s="1" t="s">
        <v>9</v>
      </c>
      <c r="AA2109" s="1" t="s">
        <v>9</v>
      </c>
    </row>
    <row r="2110" spans="2:27">
      <c r="B2110" s="1" t="s">
        <v>496</v>
      </c>
      <c r="C2110" s="1" t="s">
        <v>497</v>
      </c>
      <c r="D2110" s="1" t="s">
        <v>9</v>
      </c>
      <c r="E2110" s="1" t="s">
        <v>9</v>
      </c>
      <c r="F2110" s="1" t="s">
        <v>9</v>
      </c>
      <c r="G2110" s="1" t="s">
        <v>9</v>
      </c>
      <c r="H2110" s="1" t="s">
        <v>9</v>
      </c>
      <c r="I2110" s="1" t="s">
        <v>9</v>
      </c>
      <c r="J2110" s="1" t="s">
        <v>9</v>
      </c>
      <c r="K2110" s="1" t="s">
        <v>9</v>
      </c>
      <c r="L2110" s="1" t="s">
        <v>9</v>
      </c>
      <c r="M2110" s="1" t="s">
        <v>9</v>
      </c>
      <c r="N2110" s="1" t="s">
        <v>9</v>
      </c>
      <c r="O2110" s="1" t="s">
        <v>9</v>
      </c>
      <c r="P2110" s="1" t="s">
        <v>9</v>
      </c>
      <c r="Q2110" s="1" t="s">
        <v>9</v>
      </c>
      <c r="R2110" s="1" t="s">
        <v>9</v>
      </c>
      <c r="S2110" s="1" t="s">
        <v>9</v>
      </c>
      <c r="T2110" s="1" t="s">
        <v>9</v>
      </c>
      <c r="U2110" s="1" t="s">
        <v>9</v>
      </c>
      <c r="V2110" s="1" t="s">
        <v>9</v>
      </c>
      <c r="W2110" s="1" t="s">
        <v>9</v>
      </c>
      <c r="X2110" s="1" t="s">
        <v>9</v>
      </c>
      <c r="Y2110" s="1" t="s">
        <v>9</v>
      </c>
      <c r="Z2110" s="1" t="s">
        <v>9</v>
      </c>
      <c r="AA2110" s="1" t="s">
        <v>9</v>
      </c>
    </row>
    <row r="2111" spans="2:27">
      <c r="B2111" s="1" t="s">
        <v>498</v>
      </c>
      <c r="C2111" s="1" t="s">
        <v>499</v>
      </c>
      <c r="D2111" s="1" t="s">
        <v>9</v>
      </c>
      <c r="E2111" s="1" t="s">
        <v>9</v>
      </c>
      <c r="F2111" s="1" t="s">
        <v>9</v>
      </c>
      <c r="G2111" s="1" t="s">
        <v>9</v>
      </c>
      <c r="H2111" s="1" t="s">
        <v>9</v>
      </c>
      <c r="I2111" s="1" t="s">
        <v>9</v>
      </c>
      <c r="J2111" s="1" t="s">
        <v>9</v>
      </c>
      <c r="K2111" s="1" t="s">
        <v>9</v>
      </c>
      <c r="L2111" s="1" t="s">
        <v>9</v>
      </c>
      <c r="M2111" s="1" t="s">
        <v>9</v>
      </c>
      <c r="N2111" s="1" t="s">
        <v>9</v>
      </c>
      <c r="O2111" s="1" t="s">
        <v>9</v>
      </c>
      <c r="P2111" s="1" t="s">
        <v>9</v>
      </c>
      <c r="Q2111" s="1" t="s">
        <v>9</v>
      </c>
      <c r="R2111" s="1" t="s">
        <v>9</v>
      </c>
      <c r="S2111" s="1" t="s">
        <v>9</v>
      </c>
      <c r="T2111" s="1" t="s">
        <v>9</v>
      </c>
      <c r="U2111" s="1" t="s">
        <v>9</v>
      </c>
      <c r="V2111" s="1" t="s">
        <v>9</v>
      </c>
      <c r="W2111" s="1" t="s">
        <v>9</v>
      </c>
      <c r="X2111" s="1" t="s">
        <v>9</v>
      </c>
      <c r="Y2111" s="1" t="s">
        <v>9</v>
      </c>
      <c r="Z2111" s="1" t="s">
        <v>9</v>
      </c>
      <c r="AA2111" s="1" t="s">
        <v>9</v>
      </c>
    </row>
    <row r="2112" spans="2:27">
      <c r="B2112" s="1" t="s">
        <v>500</v>
      </c>
      <c r="C2112" s="1" t="s">
        <v>501</v>
      </c>
      <c r="D2112" s="1" t="s">
        <v>9</v>
      </c>
      <c r="E2112" s="1" t="s">
        <v>9</v>
      </c>
      <c r="F2112" s="1" t="s">
        <v>9</v>
      </c>
      <c r="G2112" s="1" t="s">
        <v>9</v>
      </c>
      <c r="H2112" s="1" t="s">
        <v>9</v>
      </c>
      <c r="I2112" s="1" t="s">
        <v>9</v>
      </c>
      <c r="J2112" s="1" t="s">
        <v>9</v>
      </c>
      <c r="K2112" s="1" t="s">
        <v>9</v>
      </c>
      <c r="L2112" s="1" t="s">
        <v>9</v>
      </c>
      <c r="M2112" s="1" t="s">
        <v>9</v>
      </c>
      <c r="N2112" s="1" t="s">
        <v>9</v>
      </c>
      <c r="O2112" s="1" t="s">
        <v>9</v>
      </c>
      <c r="P2112" s="1" t="s">
        <v>9</v>
      </c>
      <c r="Q2112" s="1" t="s">
        <v>9</v>
      </c>
      <c r="R2112" s="1" t="s">
        <v>9</v>
      </c>
      <c r="S2112" s="1" t="s">
        <v>9</v>
      </c>
      <c r="T2112" s="1" t="s">
        <v>9</v>
      </c>
      <c r="U2112" s="1" t="s">
        <v>9</v>
      </c>
      <c r="V2112" s="1" t="s">
        <v>9</v>
      </c>
      <c r="W2112" s="1" t="s">
        <v>9</v>
      </c>
      <c r="X2112" s="1" t="s">
        <v>9</v>
      </c>
      <c r="Y2112" s="1" t="s">
        <v>9</v>
      </c>
      <c r="Z2112" s="1" t="s">
        <v>9</v>
      </c>
      <c r="AA2112" s="1" t="s">
        <v>9</v>
      </c>
    </row>
    <row r="2113" spans="2:27">
      <c r="B2113" s="1" t="s">
        <v>502</v>
      </c>
      <c r="C2113" s="1" t="s">
        <v>503</v>
      </c>
      <c r="D2113" s="1" t="s">
        <v>9</v>
      </c>
      <c r="E2113" s="1" t="s">
        <v>9</v>
      </c>
      <c r="F2113" s="1" t="s">
        <v>9</v>
      </c>
      <c r="G2113" s="1" t="s">
        <v>9</v>
      </c>
      <c r="H2113" s="1" t="s">
        <v>9</v>
      </c>
      <c r="I2113" s="1" t="s">
        <v>9</v>
      </c>
      <c r="J2113" s="1" t="s">
        <v>9</v>
      </c>
      <c r="K2113" s="1" t="s">
        <v>9</v>
      </c>
      <c r="L2113" s="1" t="s">
        <v>9</v>
      </c>
      <c r="M2113" s="1" t="s">
        <v>9</v>
      </c>
      <c r="N2113" s="1" t="s">
        <v>9</v>
      </c>
      <c r="O2113" s="1" t="s">
        <v>9</v>
      </c>
      <c r="P2113" s="1" t="s">
        <v>9</v>
      </c>
      <c r="Q2113" s="1" t="s">
        <v>9</v>
      </c>
      <c r="R2113" s="1" t="s">
        <v>9</v>
      </c>
      <c r="S2113" s="1" t="s">
        <v>9</v>
      </c>
      <c r="T2113" s="1" t="s">
        <v>9</v>
      </c>
      <c r="U2113" s="1" t="s">
        <v>9</v>
      </c>
      <c r="V2113" s="1" t="s">
        <v>9</v>
      </c>
      <c r="W2113" s="1" t="s">
        <v>9</v>
      </c>
      <c r="X2113" s="1" t="s">
        <v>9</v>
      </c>
      <c r="Y2113" s="1" t="s">
        <v>9</v>
      </c>
      <c r="Z2113" s="1" t="s">
        <v>9</v>
      </c>
      <c r="AA2113" s="1" t="s">
        <v>9</v>
      </c>
    </row>
    <row r="2114" spans="2:27">
      <c r="B2114" s="1" t="s">
        <v>504</v>
      </c>
      <c r="C2114" s="1" t="s">
        <v>505</v>
      </c>
      <c r="D2114" s="1" t="s">
        <v>9</v>
      </c>
      <c r="E2114" s="1" t="s">
        <v>9</v>
      </c>
      <c r="F2114" s="1" t="s">
        <v>9</v>
      </c>
      <c r="G2114" s="1" t="s">
        <v>9</v>
      </c>
      <c r="H2114" s="1" t="s">
        <v>9</v>
      </c>
      <c r="I2114" s="1" t="s">
        <v>9</v>
      </c>
      <c r="J2114" s="1" t="s">
        <v>9</v>
      </c>
      <c r="K2114" s="1" t="s">
        <v>9</v>
      </c>
      <c r="L2114" s="1" t="s">
        <v>9</v>
      </c>
      <c r="M2114" s="1" t="s">
        <v>9</v>
      </c>
      <c r="N2114" s="1" t="s">
        <v>9</v>
      </c>
      <c r="O2114" s="1" t="s">
        <v>9</v>
      </c>
      <c r="P2114" s="1" t="s">
        <v>9</v>
      </c>
      <c r="Q2114" s="1" t="s">
        <v>9</v>
      </c>
      <c r="R2114" s="1" t="s">
        <v>9</v>
      </c>
      <c r="S2114" s="1" t="s">
        <v>9</v>
      </c>
      <c r="T2114" s="1" t="s">
        <v>9</v>
      </c>
      <c r="U2114" s="1" t="s">
        <v>9</v>
      </c>
      <c r="V2114" s="1" t="s">
        <v>9</v>
      </c>
      <c r="W2114" s="1" t="s">
        <v>9</v>
      </c>
      <c r="X2114" s="1" t="s">
        <v>9</v>
      </c>
      <c r="Y2114" s="1" t="s">
        <v>9</v>
      </c>
      <c r="Z2114" s="1" t="s">
        <v>9</v>
      </c>
      <c r="AA2114" s="1" t="s">
        <v>9</v>
      </c>
    </row>
    <row r="2115" spans="2:27">
      <c r="B2115" s="1" t="s">
        <v>506</v>
      </c>
      <c r="C2115" s="1" t="s">
        <v>507</v>
      </c>
      <c r="D2115" s="1" t="s">
        <v>9</v>
      </c>
      <c r="E2115" s="1" t="s">
        <v>9</v>
      </c>
      <c r="F2115" s="1" t="s">
        <v>9</v>
      </c>
      <c r="G2115" s="1" t="s">
        <v>9</v>
      </c>
      <c r="H2115" s="1" t="s">
        <v>9</v>
      </c>
      <c r="I2115" s="1" t="s">
        <v>9</v>
      </c>
      <c r="J2115" s="1" t="s">
        <v>9</v>
      </c>
      <c r="K2115" s="1">
        <v>731</v>
      </c>
      <c r="L2115" s="1">
        <v>-1887</v>
      </c>
      <c r="M2115" s="1">
        <v>-1</v>
      </c>
      <c r="N2115" s="1">
        <v>-154</v>
      </c>
      <c r="O2115" s="1">
        <v>161</v>
      </c>
      <c r="P2115" s="1">
        <v>-369</v>
      </c>
      <c r="Q2115" s="1">
        <v>-4152</v>
      </c>
      <c r="R2115" s="1">
        <v>-3141</v>
      </c>
      <c r="S2115" s="1">
        <v>-3958</v>
      </c>
      <c r="T2115" s="1">
        <v>1513</v>
      </c>
      <c r="U2115" s="1">
        <v>175</v>
      </c>
      <c r="V2115" s="1">
        <v>740</v>
      </c>
      <c r="W2115" s="1">
        <v>-7040</v>
      </c>
      <c r="X2115" s="1">
        <v>114</v>
      </c>
      <c r="Y2115" s="1">
        <v>1178</v>
      </c>
      <c r="Z2115" s="1">
        <v>3870</v>
      </c>
      <c r="AA2115" s="1" t="s">
        <v>9</v>
      </c>
    </row>
    <row r="2116" spans="2:27">
      <c r="B2116" s="1" t="s">
        <v>508</v>
      </c>
      <c r="C2116" s="1" t="s">
        <v>509</v>
      </c>
      <c r="D2116" s="1" t="s">
        <v>9</v>
      </c>
      <c r="E2116" s="1" t="s">
        <v>9</v>
      </c>
      <c r="F2116" s="1" t="s">
        <v>9</v>
      </c>
      <c r="G2116" s="1" t="s">
        <v>9</v>
      </c>
      <c r="H2116" s="1" t="s">
        <v>9</v>
      </c>
      <c r="I2116" s="1" t="s">
        <v>9</v>
      </c>
      <c r="J2116" s="1" t="s">
        <v>9</v>
      </c>
      <c r="K2116" s="1">
        <v>731</v>
      </c>
      <c r="L2116" s="1">
        <v>-1887</v>
      </c>
      <c r="M2116" s="1">
        <v>-1</v>
      </c>
      <c r="N2116" s="1">
        <v>-154</v>
      </c>
      <c r="O2116" s="1">
        <v>161</v>
      </c>
      <c r="P2116" s="1">
        <v>-369</v>
      </c>
      <c r="Q2116" s="1">
        <v>-4152</v>
      </c>
      <c r="R2116" s="1">
        <v>-3141</v>
      </c>
      <c r="S2116" s="1">
        <v>-3958</v>
      </c>
      <c r="T2116" s="1">
        <v>1513</v>
      </c>
      <c r="U2116" s="1">
        <v>175</v>
      </c>
      <c r="V2116" s="1">
        <v>740</v>
      </c>
      <c r="W2116" s="1">
        <v>-7040</v>
      </c>
      <c r="X2116" s="1">
        <v>114</v>
      </c>
      <c r="Y2116" s="1">
        <v>1178</v>
      </c>
      <c r="Z2116" s="1">
        <v>3870</v>
      </c>
      <c r="AA2116" s="1" t="s">
        <v>9</v>
      </c>
    </row>
    <row r="2117" spans="2:27">
      <c r="B2117" s="1" t="s">
        <v>510</v>
      </c>
      <c r="C2117" s="1" t="s">
        <v>511</v>
      </c>
      <c r="D2117" s="1" t="s">
        <v>9</v>
      </c>
      <c r="E2117" s="1" t="s">
        <v>9</v>
      </c>
      <c r="F2117" s="1" t="s">
        <v>9</v>
      </c>
      <c r="G2117" s="1" t="s">
        <v>9</v>
      </c>
      <c r="H2117" s="1" t="s">
        <v>9</v>
      </c>
      <c r="I2117" s="1" t="s">
        <v>9</v>
      </c>
      <c r="J2117" s="1" t="s">
        <v>9</v>
      </c>
      <c r="K2117" s="1" t="s">
        <v>9</v>
      </c>
      <c r="L2117" s="1" t="s">
        <v>9</v>
      </c>
      <c r="M2117" s="1" t="s">
        <v>9</v>
      </c>
      <c r="N2117" s="1" t="s">
        <v>9</v>
      </c>
      <c r="O2117" s="1" t="s">
        <v>9</v>
      </c>
      <c r="P2117" s="1" t="s">
        <v>9</v>
      </c>
      <c r="Q2117" s="1" t="s">
        <v>9</v>
      </c>
      <c r="R2117" s="1" t="s">
        <v>9</v>
      </c>
      <c r="S2117" s="1" t="s">
        <v>9</v>
      </c>
      <c r="T2117" s="1" t="s">
        <v>9</v>
      </c>
      <c r="U2117" s="1" t="s">
        <v>9</v>
      </c>
      <c r="V2117" s="1" t="s">
        <v>9</v>
      </c>
      <c r="W2117" s="1" t="s">
        <v>9</v>
      </c>
      <c r="X2117" s="1" t="s">
        <v>9</v>
      </c>
      <c r="Y2117" s="1" t="s">
        <v>9</v>
      </c>
      <c r="Z2117" s="1" t="s">
        <v>9</v>
      </c>
      <c r="AA2117" s="1" t="s">
        <v>9</v>
      </c>
    </row>
    <row r="2118" spans="2:27">
      <c r="B2118" s="1" t="s">
        <v>512</v>
      </c>
      <c r="C2118" s="1" t="s">
        <v>513</v>
      </c>
      <c r="D2118" s="1" t="s">
        <v>9</v>
      </c>
      <c r="E2118" s="1" t="s">
        <v>9</v>
      </c>
      <c r="F2118" s="1" t="s">
        <v>9</v>
      </c>
      <c r="G2118" s="1">
        <v>49528</v>
      </c>
      <c r="H2118" s="1">
        <v>38149</v>
      </c>
      <c r="I2118" s="1">
        <v>24377</v>
      </c>
      <c r="J2118" s="1">
        <v>71444</v>
      </c>
      <c r="K2118" s="1">
        <v>25494</v>
      </c>
      <c r="L2118" s="1">
        <v>125652</v>
      </c>
      <c r="M2118" s="1">
        <v>4833</v>
      </c>
      <c r="N2118" s="1">
        <v>71452</v>
      </c>
      <c r="O2118" s="1">
        <v>33193</v>
      </c>
      <c r="P2118" s="1">
        <v>83940</v>
      </c>
      <c r="Q2118" s="1">
        <v>46860</v>
      </c>
      <c r="R2118" s="1">
        <v>-35561</v>
      </c>
      <c r="S2118" s="1">
        <v>-9179</v>
      </c>
      <c r="T2118" s="1">
        <v>114540</v>
      </c>
      <c r="U2118" s="1">
        <v>95925</v>
      </c>
      <c r="V2118" s="1">
        <v>-354331</v>
      </c>
      <c r="W2118" s="1">
        <v>193326</v>
      </c>
      <c r="X2118" s="1">
        <v>200887</v>
      </c>
      <c r="Y2118" s="1">
        <v>158741</v>
      </c>
      <c r="Z2118" s="1">
        <v>-12521</v>
      </c>
      <c r="AA2118" s="1" t="s">
        <v>9</v>
      </c>
    </row>
    <row r="2119" spans="2:27">
      <c r="B2119" s="1" t="s">
        <v>514</v>
      </c>
      <c r="C2119" s="1" t="s">
        <v>515</v>
      </c>
      <c r="D2119" s="1" t="s">
        <v>9</v>
      </c>
      <c r="E2119" s="1" t="s">
        <v>9</v>
      </c>
      <c r="F2119" s="1" t="s">
        <v>9</v>
      </c>
      <c r="G2119" s="1">
        <v>27302</v>
      </c>
      <c r="H2119" s="1">
        <v>7045</v>
      </c>
      <c r="I2119" s="1">
        <v>1705</v>
      </c>
      <c r="J2119" s="1">
        <v>37601</v>
      </c>
      <c r="K2119" s="1">
        <v>47356</v>
      </c>
      <c r="L2119" s="1">
        <v>120236</v>
      </c>
      <c r="M2119" s="1">
        <v>-49467</v>
      </c>
      <c r="N2119" s="1">
        <v>-5678</v>
      </c>
      <c r="O2119" s="1">
        <v>29620</v>
      </c>
      <c r="P2119" s="1">
        <v>74084</v>
      </c>
      <c r="Q2119" s="1">
        <v>-32081</v>
      </c>
      <c r="R2119" s="1">
        <v>-60993</v>
      </c>
      <c r="S2119" s="1">
        <v>-63353</v>
      </c>
      <c r="T2119" s="1">
        <v>94259</v>
      </c>
      <c r="U2119" s="1">
        <v>101170</v>
      </c>
      <c r="V2119" s="1">
        <v>-257895</v>
      </c>
      <c r="W2119" s="1">
        <v>120896</v>
      </c>
      <c r="X2119" s="1">
        <v>101428</v>
      </c>
      <c r="Y2119" s="1">
        <v>101949</v>
      </c>
      <c r="Z2119" s="1">
        <v>6723</v>
      </c>
      <c r="AA2119" s="1" t="s">
        <v>9</v>
      </c>
    </row>
    <row r="2120" spans="2:27">
      <c r="B2120" s="1" t="s">
        <v>516</v>
      </c>
      <c r="C2120" s="1" t="s">
        <v>517</v>
      </c>
      <c r="D2120" s="1" t="s">
        <v>9</v>
      </c>
      <c r="E2120" s="1" t="s">
        <v>9</v>
      </c>
      <c r="F2120" s="1" t="s">
        <v>9</v>
      </c>
      <c r="G2120" s="1">
        <v>22226</v>
      </c>
      <c r="H2120" s="1">
        <v>31104</v>
      </c>
      <c r="I2120" s="1">
        <v>22672</v>
      </c>
      <c r="J2120" s="1">
        <v>33843</v>
      </c>
      <c r="K2120" s="1">
        <v>-21862</v>
      </c>
      <c r="L2120" s="1">
        <v>5416</v>
      </c>
      <c r="M2120" s="1">
        <v>54300</v>
      </c>
      <c r="N2120" s="1">
        <v>77130</v>
      </c>
      <c r="O2120" s="1">
        <v>3573</v>
      </c>
      <c r="P2120" s="1">
        <v>9856</v>
      </c>
      <c r="Q2120" s="1">
        <v>78941</v>
      </c>
      <c r="R2120" s="1">
        <v>25432</v>
      </c>
      <c r="S2120" s="1">
        <v>54174</v>
      </c>
      <c r="T2120" s="1">
        <v>20281</v>
      </c>
      <c r="U2120" s="1">
        <v>-5245</v>
      </c>
      <c r="V2120" s="1">
        <v>-96436</v>
      </c>
      <c r="W2120" s="1">
        <v>72430</v>
      </c>
      <c r="X2120" s="1">
        <v>99459</v>
      </c>
      <c r="Y2120" s="1">
        <v>56792</v>
      </c>
      <c r="Z2120" s="1">
        <v>-19244</v>
      </c>
      <c r="AA2120" s="1" t="s">
        <v>9</v>
      </c>
    </row>
    <row r="2121" spans="2:27">
      <c r="B2121" s="1" t="s">
        <v>448</v>
      </c>
      <c r="C2121" s="1" t="s">
        <v>449</v>
      </c>
      <c r="D2121" s="1" t="s">
        <v>9</v>
      </c>
      <c r="E2121" s="1" t="s">
        <v>9</v>
      </c>
      <c r="F2121" s="1" t="s">
        <v>9</v>
      </c>
      <c r="G2121" s="1">
        <v>-21081</v>
      </c>
      <c r="H2121" s="1">
        <v>-25355</v>
      </c>
      <c r="I2121" s="1">
        <v>-26167</v>
      </c>
      <c r="J2121" s="1">
        <v>-33245</v>
      </c>
      <c r="K2121" s="1">
        <v>-26417</v>
      </c>
      <c r="L2121" s="1">
        <v>-29233</v>
      </c>
      <c r="M2121" s="1">
        <v>-15010</v>
      </c>
      <c r="N2121" s="1">
        <v>-8344</v>
      </c>
      <c r="O2121" s="1">
        <v>-39012</v>
      </c>
      <c r="P2121" s="1">
        <v>-56400</v>
      </c>
      <c r="Q2121" s="1">
        <v>-62623</v>
      </c>
      <c r="R2121" s="1">
        <v>-70457</v>
      </c>
      <c r="S2121" s="1">
        <v>-66856</v>
      </c>
      <c r="T2121" s="1">
        <v>-69127</v>
      </c>
      <c r="U2121" s="1">
        <v>-123712</v>
      </c>
      <c r="V2121" s="1">
        <v>-98826</v>
      </c>
      <c r="W2121" s="1">
        <v>8444</v>
      </c>
      <c r="X2121" s="1">
        <v>14227</v>
      </c>
      <c r="Y2121" s="1">
        <v>-45368</v>
      </c>
      <c r="Z2121" s="1">
        <v>-33177</v>
      </c>
      <c r="AA2121" s="1" t="s">
        <v>9</v>
      </c>
    </row>
    <row r="2122" spans="2:27">
      <c r="B2122" s="1" t="s">
        <v>228</v>
      </c>
      <c r="C2122" s="1" t="s">
        <v>229</v>
      </c>
      <c r="D2122" s="1" t="s">
        <v>9</v>
      </c>
      <c r="E2122" s="1" t="s">
        <v>9</v>
      </c>
      <c r="F2122" s="1" t="s">
        <v>9</v>
      </c>
      <c r="G2122" s="1">
        <v>46182</v>
      </c>
      <c r="H2122" s="1">
        <v>49944</v>
      </c>
      <c r="I2122" s="1">
        <v>26715</v>
      </c>
      <c r="J2122" s="1">
        <v>59174</v>
      </c>
      <c r="K2122" s="1">
        <v>93531</v>
      </c>
      <c r="L2122" s="1">
        <v>132469</v>
      </c>
      <c r="M2122" s="1">
        <v>31163</v>
      </c>
      <c r="N2122" s="1">
        <v>149158</v>
      </c>
      <c r="O2122" s="1">
        <v>122925</v>
      </c>
      <c r="P2122" s="1">
        <v>102008</v>
      </c>
      <c r="Q2122" s="1">
        <v>211363</v>
      </c>
      <c r="R2122" s="1">
        <v>163381</v>
      </c>
      <c r="S2122" s="1">
        <v>6703</v>
      </c>
      <c r="T2122" s="1">
        <v>150168</v>
      </c>
      <c r="U2122" s="1">
        <v>310100</v>
      </c>
      <c r="V2122" s="1">
        <v>-225583</v>
      </c>
      <c r="W2122" s="1">
        <v>211694</v>
      </c>
      <c r="X2122" s="1">
        <v>180160</v>
      </c>
      <c r="Y2122" s="1">
        <v>188232</v>
      </c>
      <c r="Z2122" s="1">
        <v>-273</v>
      </c>
      <c r="AA2122" s="1" t="s">
        <v>9</v>
      </c>
    </row>
    <row r="2125" spans="2:27">
      <c r="C2125" s="94" t="s">
        <v>1133</v>
      </c>
      <c r="D2125" s="94"/>
      <c r="E2125" s="94"/>
      <c r="F2125" s="94"/>
    </row>
    <row r="2127" spans="2:27">
      <c r="B2127" s="1" t="s">
        <v>406</v>
      </c>
    </row>
    <row r="2128" spans="2:27">
      <c r="B2128" s="1" t="s">
        <v>519</v>
      </c>
      <c r="C2128" s="1" t="s">
        <v>520</v>
      </c>
      <c r="D2128" s="1" t="s">
        <v>9</v>
      </c>
      <c r="E2128" s="1" t="s">
        <v>9</v>
      </c>
      <c r="F2128" s="1" t="s">
        <v>9</v>
      </c>
      <c r="G2128" s="1">
        <v>144424</v>
      </c>
      <c r="H2128" s="1">
        <v>-3013</v>
      </c>
      <c r="I2128" s="1">
        <v>20586</v>
      </c>
      <c r="J2128" s="1">
        <v>49440</v>
      </c>
      <c r="K2128" s="1">
        <v>41263</v>
      </c>
      <c r="L2128" s="1">
        <v>49812</v>
      </c>
      <c r="M2128" s="1">
        <v>97589</v>
      </c>
      <c r="N2128" s="1">
        <v>46118</v>
      </c>
      <c r="O2128" s="1">
        <v>36616</v>
      </c>
      <c r="P2128" s="1">
        <v>37061</v>
      </c>
      <c r="Q2128" s="1">
        <v>132494</v>
      </c>
      <c r="R2128" s="1">
        <v>58628</v>
      </c>
      <c r="S2128" s="1">
        <v>38666</v>
      </c>
      <c r="T2128" s="1">
        <v>337268</v>
      </c>
      <c r="U2128" s="1">
        <v>14942</v>
      </c>
      <c r="V2128" s="1">
        <v>4610</v>
      </c>
      <c r="W2128" s="1">
        <v>6536</v>
      </c>
      <c r="X2128" s="1">
        <v>-3976</v>
      </c>
      <c r="Y2128" s="1">
        <v>-8543</v>
      </c>
      <c r="Z2128" s="1">
        <v>-11167</v>
      </c>
      <c r="AA2128" s="1" t="s">
        <v>9</v>
      </c>
    </row>
    <row r="2129" spans="2:27">
      <c r="B2129" s="1" t="s">
        <v>521</v>
      </c>
      <c r="C2129" s="1" t="s">
        <v>522</v>
      </c>
      <c r="D2129" s="1" t="s">
        <v>9</v>
      </c>
      <c r="E2129" s="1" t="s">
        <v>9</v>
      </c>
      <c r="F2129" s="1" t="s">
        <v>9</v>
      </c>
      <c r="G2129" s="1">
        <v>144424</v>
      </c>
      <c r="H2129" s="1">
        <v>-3013</v>
      </c>
      <c r="I2129" s="1">
        <v>19189</v>
      </c>
      <c r="J2129" s="1">
        <v>49202</v>
      </c>
      <c r="K2129" s="1">
        <v>40665</v>
      </c>
      <c r="L2129" s="1">
        <v>45731</v>
      </c>
      <c r="M2129" s="1">
        <v>98757</v>
      </c>
      <c r="N2129" s="1">
        <v>42415</v>
      </c>
      <c r="O2129" s="1">
        <v>38131</v>
      </c>
      <c r="P2129" s="1">
        <v>38029</v>
      </c>
      <c r="Q2129" s="1">
        <v>127730</v>
      </c>
      <c r="R2129" s="1">
        <v>54598</v>
      </c>
      <c r="S2129" s="1">
        <v>17874</v>
      </c>
      <c r="T2129" s="1">
        <v>304668</v>
      </c>
      <c r="U2129" s="1">
        <v>11219</v>
      </c>
      <c r="V2129" s="1">
        <v>-5374</v>
      </c>
      <c r="W2129" s="1">
        <v>-3535</v>
      </c>
      <c r="X2129" s="1">
        <v>-7084</v>
      </c>
      <c r="Y2129" s="1">
        <v>-13764</v>
      </c>
      <c r="Z2129" s="1">
        <v>-12140</v>
      </c>
      <c r="AA2129" s="1" t="s">
        <v>9</v>
      </c>
    </row>
    <row r="2130" spans="2:27">
      <c r="B2130" s="1" t="s">
        <v>523</v>
      </c>
      <c r="C2130" s="1" t="s">
        <v>524</v>
      </c>
      <c r="D2130" s="1" t="s">
        <v>9</v>
      </c>
      <c r="E2130" s="1" t="s">
        <v>9</v>
      </c>
      <c r="F2130" s="1" t="s">
        <v>9</v>
      </c>
      <c r="G2130" s="1">
        <v>144698</v>
      </c>
      <c r="H2130" s="1">
        <v>2201</v>
      </c>
      <c r="I2130" s="1">
        <v>18499</v>
      </c>
      <c r="J2130" s="1">
        <v>36991</v>
      </c>
      <c r="K2130" s="1">
        <v>21890</v>
      </c>
      <c r="L2130" s="1">
        <v>26669</v>
      </c>
      <c r="M2130" s="1">
        <v>24089</v>
      </c>
      <c r="N2130" s="1">
        <v>48491</v>
      </c>
      <c r="O2130" s="1">
        <v>39078</v>
      </c>
      <c r="P2130" s="1">
        <v>40335</v>
      </c>
      <c r="Q2130" s="1">
        <v>114873</v>
      </c>
      <c r="R2130" s="1">
        <v>54815</v>
      </c>
      <c r="S2130" s="1">
        <v>20347</v>
      </c>
      <c r="T2130" s="1">
        <v>301860</v>
      </c>
      <c r="U2130" s="1">
        <v>6394</v>
      </c>
      <c r="V2130" s="1">
        <v>-9479</v>
      </c>
      <c r="W2130" s="1">
        <v>1513</v>
      </c>
      <c r="X2130" s="1">
        <v>5251</v>
      </c>
      <c r="Y2130" s="1">
        <v>-3379</v>
      </c>
      <c r="Z2130" s="1">
        <v>-6670</v>
      </c>
      <c r="AA2130" s="1" t="s">
        <v>9</v>
      </c>
    </row>
    <row r="2131" spans="2:27">
      <c r="B2131" s="1" t="s">
        <v>525</v>
      </c>
      <c r="C2131" s="1" t="s">
        <v>526</v>
      </c>
      <c r="D2131" s="1" t="s">
        <v>9</v>
      </c>
      <c r="E2131" s="1" t="s">
        <v>9</v>
      </c>
      <c r="F2131" s="1" t="s">
        <v>9</v>
      </c>
      <c r="G2131" s="1">
        <v>-274</v>
      </c>
      <c r="H2131" s="1">
        <v>-5214</v>
      </c>
      <c r="I2131" s="1">
        <v>690</v>
      </c>
      <c r="J2131" s="1">
        <v>12211</v>
      </c>
      <c r="K2131" s="1">
        <v>18775</v>
      </c>
      <c r="L2131" s="1">
        <v>19062</v>
      </c>
      <c r="M2131" s="1">
        <v>74668</v>
      </c>
      <c r="N2131" s="1">
        <v>-6076</v>
      </c>
      <c r="O2131" s="1">
        <v>-947</v>
      </c>
      <c r="P2131" s="1">
        <v>-2306</v>
      </c>
      <c r="Q2131" s="1">
        <v>12857</v>
      </c>
      <c r="R2131" s="1">
        <v>-217</v>
      </c>
      <c r="S2131" s="1">
        <v>-2473</v>
      </c>
      <c r="T2131" s="1">
        <v>2808</v>
      </c>
      <c r="U2131" s="1">
        <v>4825</v>
      </c>
      <c r="V2131" s="1">
        <v>4105</v>
      </c>
      <c r="W2131" s="1">
        <v>-5048</v>
      </c>
      <c r="X2131" s="1">
        <v>-12335</v>
      </c>
      <c r="Y2131" s="1">
        <v>-10385</v>
      </c>
      <c r="Z2131" s="1">
        <v>-5470</v>
      </c>
      <c r="AA2131" s="1" t="s">
        <v>9</v>
      </c>
    </row>
    <row r="2132" spans="2:27">
      <c r="B2132" s="1" t="s">
        <v>527</v>
      </c>
      <c r="C2132" s="1" t="s">
        <v>528</v>
      </c>
      <c r="D2132" s="1" t="s">
        <v>9</v>
      </c>
      <c r="E2132" s="1" t="s">
        <v>9</v>
      </c>
      <c r="F2132" s="1" t="s">
        <v>9</v>
      </c>
      <c r="G2132" s="1" t="s">
        <v>9</v>
      </c>
      <c r="H2132" s="1" t="s">
        <v>9</v>
      </c>
      <c r="I2132" s="1" t="s">
        <v>9</v>
      </c>
      <c r="J2132" s="1" t="s">
        <v>9</v>
      </c>
      <c r="K2132" s="1" t="s">
        <v>9</v>
      </c>
      <c r="L2132" s="1" t="s">
        <v>9</v>
      </c>
      <c r="M2132" s="1" t="s">
        <v>9</v>
      </c>
      <c r="N2132" s="1" t="s">
        <v>9</v>
      </c>
      <c r="O2132" s="1" t="s">
        <v>9</v>
      </c>
      <c r="P2132" s="1" t="s">
        <v>9</v>
      </c>
      <c r="Q2132" s="1" t="s">
        <v>9</v>
      </c>
      <c r="R2132" s="1" t="s">
        <v>9</v>
      </c>
      <c r="S2132" s="1" t="s">
        <v>9</v>
      </c>
      <c r="T2132" s="1" t="s">
        <v>9</v>
      </c>
      <c r="U2132" s="1" t="s">
        <v>9</v>
      </c>
      <c r="V2132" s="1" t="s">
        <v>9</v>
      </c>
      <c r="W2132" s="1" t="s">
        <v>9</v>
      </c>
      <c r="X2132" s="1" t="s">
        <v>9</v>
      </c>
      <c r="Y2132" s="1" t="s">
        <v>9</v>
      </c>
      <c r="Z2132" s="1" t="s">
        <v>9</v>
      </c>
      <c r="AA2132" s="1" t="s">
        <v>9</v>
      </c>
    </row>
    <row r="2133" spans="2:27">
      <c r="B2133" s="1" t="s">
        <v>529</v>
      </c>
      <c r="C2133" s="1" t="s">
        <v>530</v>
      </c>
      <c r="D2133" s="1" t="s">
        <v>9</v>
      </c>
      <c r="E2133" s="1" t="s">
        <v>9</v>
      </c>
      <c r="F2133" s="1" t="s">
        <v>9</v>
      </c>
      <c r="G2133" s="1" t="s">
        <v>9</v>
      </c>
      <c r="H2133" s="1" t="s">
        <v>9</v>
      </c>
      <c r="I2133" s="1">
        <v>1397</v>
      </c>
      <c r="J2133" s="1">
        <v>238</v>
      </c>
      <c r="K2133" s="1">
        <v>598</v>
      </c>
      <c r="L2133" s="1">
        <v>4081</v>
      </c>
      <c r="M2133" s="1">
        <v>-1168</v>
      </c>
      <c r="N2133" s="1">
        <v>3703</v>
      </c>
      <c r="O2133" s="1">
        <v>-1515</v>
      </c>
      <c r="P2133" s="1">
        <v>-968</v>
      </c>
      <c r="Q2133" s="1">
        <v>4764</v>
      </c>
      <c r="R2133" s="1">
        <v>4030</v>
      </c>
      <c r="S2133" s="1">
        <v>20792</v>
      </c>
      <c r="T2133" s="1">
        <v>32600</v>
      </c>
      <c r="U2133" s="1">
        <v>3723</v>
      </c>
      <c r="V2133" s="1">
        <v>9984</v>
      </c>
      <c r="W2133" s="1">
        <v>10071</v>
      </c>
      <c r="X2133" s="1">
        <v>3108</v>
      </c>
      <c r="Y2133" s="1">
        <v>5221</v>
      </c>
      <c r="Z2133" s="1">
        <v>973</v>
      </c>
      <c r="AA2133" s="1" t="s">
        <v>9</v>
      </c>
    </row>
    <row r="2134" spans="2:27">
      <c r="B2134" s="1" t="s">
        <v>531</v>
      </c>
      <c r="C2134" s="1" t="s">
        <v>532</v>
      </c>
      <c r="D2134" s="1" t="s">
        <v>9</v>
      </c>
      <c r="E2134" s="1" t="s">
        <v>9</v>
      </c>
      <c r="F2134" s="1" t="s">
        <v>9</v>
      </c>
      <c r="G2134" s="1" t="s">
        <v>9</v>
      </c>
      <c r="H2134" s="1" t="s">
        <v>9</v>
      </c>
      <c r="I2134" s="1">
        <v>612</v>
      </c>
      <c r="J2134" s="1">
        <v>1046</v>
      </c>
      <c r="K2134" s="1">
        <v>808</v>
      </c>
      <c r="L2134" s="1">
        <v>5399</v>
      </c>
      <c r="M2134" s="1">
        <v>-1520</v>
      </c>
      <c r="N2134" s="1">
        <v>2827</v>
      </c>
      <c r="O2134" s="1">
        <v>-33</v>
      </c>
      <c r="P2134" s="1">
        <v>1843</v>
      </c>
      <c r="Q2134" s="1">
        <v>2310</v>
      </c>
      <c r="R2134" s="1">
        <v>1490</v>
      </c>
      <c r="S2134" s="1">
        <v>-10</v>
      </c>
      <c r="T2134" s="1">
        <v>1102</v>
      </c>
      <c r="U2134" s="1">
        <v>1375</v>
      </c>
      <c r="V2134" s="1">
        <v>914</v>
      </c>
      <c r="W2134" s="1">
        <v>470</v>
      </c>
      <c r="X2134" s="1">
        <v>-567</v>
      </c>
      <c r="Y2134" s="1">
        <v>472</v>
      </c>
      <c r="Z2134" s="1">
        <v>106</v>
      </c>
      <c r="AA2134" s="1" t="s">
        <v>9</v>
      </c>
    </row>
    <row r="2135" spans="2:27">
      <c r="B2135" s="1" t="s">
        <v>533</v>
      </c>
      <c r="C2135" s="1" t="s">
        <v>534</v>
      </c>
      <c r="D2135" s="1" t="s">
        <v>9</v>
      </c>
      <c r="E2135" s="1" t="s">
        <v>9</v>
      </c>
      <c r="F2135" s="1" t="s">
        <v>9</v>
      </c>
      <c r="G2135" s="1" t="s">
        <v>9</v>
      </c>
      <c r="H2135" s="1">
        <v>-17</v>
      </c>
      <c r="I2135" s="1">
        <v>807</v>
      </c>
      <c r="J2135" s="1">
        <v>-799</v>
      </c>
      <c r="K2135" s="1">
        <v>-203</v>
      </c>
      <c r="L2135" s="1">
        <v>-1320</v>
      </c>
      <c r="M2135" s="1">
        <v>-116</v>
      </c>
      <c r="N2135" s="1">
        <v>770</v>
      </c>
      <c r="O2135" s="1">
        <v>-1352</v>
      </c>
      <c r="P2135" s="1">
        <v>-2848</v>
      </c>
      <c r="Q2135" s="1">
        <v>2460</v>
      </c>
      <c r="R2135" s="1">
        <v>1853</v>
      </c>
      <c r="S2135" s="1">
        <v>20129</v>
      </c>
      <c r="T2135" s="1">
        <v>19928</v>
      </c>
      <c r="U2135" s="1">
        <v>1067</v>
      </c>
      <c r="V2135" s="1">
        <v>7412</v>
      </c>
      <c r="W2135" s="1">
        <v>8970</v>
      </c>
      <c r="X2135" s="1">
        <v>2924</v>
      </c>
      <c r="Y2135" s="1">
        <v>1973</v>
      </c>
      <c r="Z2135" s="1">
        <v>1356</v>
      </c>
      <c r="AA2135" s="1" t="s">
        <v>9</v>
      </c>
    </row>
    <row r="2136" spans="2:27">
      <c r="B2136" s="1" t="s">
        <v>535</v>
      </c>
      <c r="C2136" s="1" t="s">
        <v>443</v>
      </c>
      <c r="D2136" s="1" t="s">
        <v>9</v>
      </c>
      <c r="E2136" s="1" t="s">
        <v>9</v>
      </c>
      <c r="F2136" s="1" t="s">
        <v>9</v>
      </c>
      <c r="G2136" s="1" t="s">
        <v>9</v>
      </c>
      <c r="H2136" s="1">
        <v>17</v>
      </c>
      <c r="I2136" s="1">
        <v>-22</v>
      </c>
      <c r="J2136" s="1">
        <v>-9</v>
      </c>
      <c r="K2136" s="1">
        <v>-7</v>
      </c>
      <c r="L2136" s="1">
        <v>2</v>
      </c>
      <c r="M2136" s="1">
        <v>468</v>
      </c>
      <c r="N2136" s="1">
        <v>106</v>
      </c>
      <c r="O2136" s="1">
        <v>-130</v>
      </c>
      <c r="P2136" s="1">
        <v>37</v>
      </c>
      <c r="Q2136" s="1">
        <v>-6</v>
      </c>
      <c r="R2136" s="1">
        <v>687</v>
      </c>
      <c r="S2136" s="1">
        <v>673</v>
      </c>
      <c r="T2136" s="1">
        <v>11570</v>
      </c>
      <c r="U2136" s="1">
        <v>1281</v>
      </c>
      <c r="V2136" s="1">
        <v>1658</v>
      </c>
      <c r="W2136" s="1">
        <v>631</v>
      </c>
      <c r="X2136" s="1">
        <v>751</v>
      </c>
      <c r="Y2136" s="1">
        <v>2776</v>
      </c>
      <c r="Z2136" s="1">
        <v>-489</v>
      </c>
      <c r="AA2136" s="1" t="s">
        <v>9</v>
      </c>
    </row>
    <row r="2137" spans="2:27">
      <c r="B2137" s="1" t="s">
        <v>536</v>
      </c>
      <c r="C2137" s="1" t="s">
        <v>537</v>
      </c>
      <c r="D2137" s="1" t="s">
        <v>9</v>
      </c>
      <c r="E2137" s="1" t="s">
        <v>9</v>
      </c>
      <c r="F2137" s="1" t="s">
        <v>9</v>
      </c>
      <c r="G2137" s="1">
        <v>-17263</v>
      </c>
      <c r="H2137" s="1">
        <v>-13223</v>
      </c>
      <c r="I2137" s="1">
        <v>7858</v>
      </c>
      <c r="J2137" s="1">
        <v>13302</v>
      </c>
      <c r="K2137" s="1">
        <v>-21176</v>
      </c>
      <c r="L2137" s="1">
        <v>10138</v>
      </c>
      <c r="M2137" s="1">
        <v>28103</v>
      </c>
      <c r="N2137" s="1">
        <v>47108</v>
      </c>
      <c r="O2137" s="1">
        <v>-71028</v>
      </c>
      <c r="P2137" s="1">
        <v>30118</v>
      </c>
      <c r="Q2137" s="1">
        <v>276007</v>
      </c>
      <c r="R2137" s="1">
        <v>38621</v>
      </c>
      <c r="S2137" s="1">
        <v>23472</v>
      </c>
      <c r="T2137" s="1">
        <v>8230</v>
      </c>
      <c r="U2137" s="1">
        <v>-35167</v>
      </c>
      <c r="V2137" s="1">
        <v>52401</v>
      </c>
      <c r="W2137" s="1">
        <v>-98094</v>
      </c>
      <c r="X2137" s="1">
        <v>-17762</v>
      </c>
      <c r="Y2137" s="1">
        <v>36714</v>
      </c>
      <c r="Z2137" s="1">
        <v>-679</v>
      </c>
      <c r="AA2137" s="1" t="s">
        <v>9</v>
      </c>
    </row>
    <row r="2138" spans="2:27">
      <c r="B2138" s="1" t="s">
        <v>538</v>
      </c>
      <c r="C2138" s="1" t="s">
        <v>453</v>
      </c>
      <c r="D2138" s="1" t="s">
        <v>9</v>
      </c>
      <c r="E2138" s="1" t="s">
        <v>9</v>
      </c>
      <c r="F2138" s="1" t="s">
        <v>9</v>
      </c>
      <c r="G2138" s="1" t="s">
        <v>9</v>
      </c>
      <c r="H2138" s="1" t="s">
        <v>9</v>
      </c>
      <c r="I2138" s="1" t="s">
        <v>9</v>
      </c>
      <c r="J2138" s="1" t="s">
        <v>9</v>
      </c>
      <c r="K2138" s="1" t="s">
        <v>9</v>
      </c>
      <c r="L2138" s="1" t="s">
        <v>9</v>
      </c>
      <c r="M2138" s="1" t="s">
        <v>9</v>
      </c>
      <c r="N2138" s="1" t="s">
        <v>9</v>
      </c>
      <c r="O2138" s="1" t="s">
        <v>9</v>
      </c>
      <c r="P2138" s="1" t="s">
        <v>9</v>
      </c>
      <c r="Q2138" s="1" t="s">
        <v>9</v>
      </c>
      <c r="R2138" s="1" t="s">
        <v>9</v>
      </c>
      <c r="S2138" s="1" t="s">
        <v>9</v>
      </c>
      <c r="T2138" s="1" t="s">
        <v>9</v>
      </c>
      <c r="U2138" s="1" t="s">
        <v>9</v>
      </c>
      <c r="V2138" s="1" t="s">
        <v>9</v>
      </c>
      <c r="W2138" s="1" t="s">
        <v>9</v>
      </c>
      <c r="X2138" s="1" t="s">
        <v>9</v>
      </c>
      <c r="Y2138" s="1" t="s">
        <v>9</v>
      </c>
      <c r="Z2138" s="1" t="s">
        <v>9</v>
      </c>
      <c r="AA2138" s="1" t="s">
        <v>9</v>
      </c>
    </row>
    <row r="2139" spans="2:27">
      <c r="B2139" s="1" t="s">
        <v>539</v>
      </c>
      <c r="C2139" s="1" t="s">
        <v>455</v>
      </c>
      <c r="D2139" s="1" t="s">
        <v>9</v>
      </c>
      <c r="E2139" s="1" t="s">
        <v>9</v>
      </c>
      <c r="F2139" s="1" t="s">
        <v>9</v>
      </c>
      <c r="G2139" s="1" t="s">
        <v>9</v>
      </c>
      <c r="H2139" s="1" t="s">
        <v>9</v>
      </c>
      <c r="I2139" s="1" t="s">
        <v>9</v>
      </c>
      <c r="J2139" s="1" t="s">
        <v>9</v>
      </c>
      <c r="K2139" s="1" t="s">
        <v>9</v>
      </c>
      <c r="L2139" s="1" t="s">
        <v>9</v>
      </c>
      <c r="M2139" s="1" t="s">
        <v>9</v>
      </c>
      <c r="N2139" s="1" t="s">
        <v>9</v>
      </c>
      <c r="O2139" s="1" t="s">
        <v>9</v>
      </c>
      <c r="P2139" s="1" t="s">
        <v>9</v>
      </c>
      <c r="Q2139" s="1" t="s">
        <v>9</v>
      </c>
      <c r="R2139" s="1" t="s">
        <v>9</v>
      </c>
      <c r="S2139" s="1" t="s">
        <v>9</v>
      </c>
      <c r="T2139" s="1" t="s">
        <v>9</v>
      </c>
      <c r="U2139" s="1" t="s">
        <v>9</v>
      </c>
      <c r="V2139" s="1" t="s">
        <v>9</v>
      </c>
      <c r="W2139" s="1" t="s">
        <v>9</v>
      </c>
      <c r="X2139" s="1" t="s">
        <v>9</v>
      </c>
      <c r="Y2139" s="1" t="s">
        <v>9</v>
      </c>
      <c r="Z2139" s="1" t="s">
        <v>9</v>
      </c>
      <c r="AA2139" s="1" t="s">
        <v>9</v>
      </c>
    </row>
    <row r="2140" spans="2:27">
      <c r="B2140" s="1" t="s">
        <v>540</v>
      </c>
      <c r="C2140" s="1" t="s">
        <v>457</v>
      </c>
      <c r="D2140" s="1" t="s">
        <v>9</v>
      </c>
      <c r="E2140" s="1" t="s">
        <v>9</v>
      </c>
      <c r="F2140" s="1" t="s">
        <v>9</v>
      </c>
      <c r="G2140" s="1" t="s">
        <v>9</v>
      </c>
      <c r="H2140" s="1" t="s">
        <v>9</v>
      </c>
      <c r="I2140" s="1" t="s">
        <v>9</v>
      </c>
      <c r="J2140" s="1" t="s">
        <v>9</v>
      </c>
      <c r="K2140" s="1" t="s">
        <v>9</v>
      </c>
      <c r="L2140" s="1" t="s">
        <v>9</v>
      </c>
      <c r="M2140" s="1" t="s">
        <v>9</v>
      </c>
      <c r="N2140" s="1" t="s">
        <v>9</v>
      </c>
      <c r="O2140" s="1" t="s">
        <v>9</v>
      </c>
      <c r="P2140" s="1" t="s">
        <v>9</v>
      </c>
      <c r="Q2140" s="1" t="s">
        <v>9</v>
      </c>
      <c r="R2140" s="1" t="s">
        <v>9</v>
      </c>
      <c r="S2140" s="1" t="s">
        <v>9</v>
      </c>
      <c r="T2140" s="1" t="s">
        <v>9</v>
      </c>
      <c r="U2140" s="1" t="s">
        <v>9</v>
      </c>
      <c r="V2140" s="1" t="s">
        <v>9</v>
      </c>
      <c r="W2140" s="1" t="s">
        <v>9</v>
      </c>
      <c r="X2140" s="1" t="s">
        <v>9</v>
      </c>
      <c r="Y2140" s="1" t="s">
        <v>9</v>
      </c>
      <c r="Z2140" s="1" t="s">
        <v>9</v>
      </c>
      <c r="AA2140" s="1" t="s">
        <v>9</v>
      </c>
    </row>
    <row r="2141" spans="2:27">
      <c r="B2141" s="1" t="s">
        <v>541</v>
      </c>
      <c r="C2141" s="1" t="s">
        <v>459</v>
      </c>
      <c r="D2141" s="1" t="s">
        <v>9</v>
      </c>
      <c r="E2141" s="1" t="s">
        <v>9</v>
      </c>
      <c r="F2141" s="1" t="s">
        <v>9</v>
      </c>
      <c r="G2141" s="1">
        <v>-20</v>
      </c>
      <c r="H2141" s="1">
        <v>-31</v>
      </c>
      <c r="I2141" s="1">
        <v>-5</v>
      </c>
      <c r="J2141" s="1" t="s">
        <v>9</v>
      </c>
      <c r="K2141" s="1">
        <v>-7757</v>
      </c>
      <c r="L2141" s="1">
        <v>400</v>
      </c>
      <c r="M2141" s="1" t="s">
        <v>9</v>
      </c>
      <c r="N2141" s="1">
        <v>-8</v>
      </c>
      <c r="O2141" s="1">
        <v>-797</v>
      </c>
      <c r="P2141" s="1">
        <v>144</v>
      </c>
      <c r="Q2141" s="1">
        <v>-1559</v>
      </c>
      <c r="R2141" s="1">
        <v>7683</v>
      </c>
      <c r="S2141" s="1">
        <v>1301</v>
      </c>
      <c r="T2141" s="1">
        <v>251</v>
      </c>
      <c r="U2141" s="1">
        <v>8795</v>
      </c>
      <c r="V2141" s="1">
        <v>9668</v>
      </c>
      <c r="W2141" s="1">
        <v>-97031</v>
      </c>
      <c r="X2141" s="1">
        <v>-629</v>
      </c>
      <c r="Y2141" s="1">
        <v>250</v>
      </c>
      <c r="Z2141" s="1">
        <v>-2</v>
      </c>
      <c r="AA2141" s="1" t="s">
        <v>9</v>
      </c>
    </row>
    <row r="2142" spans="2:27">
      <c r="B2142" s="1" t="s">
        <v>542</v>
      </c>
      <c r="C2142" s="1" t="s">
        <v>461</v>
      </c>
      <c r="D2142" s="1" t="s">
        <v>9</v>
      </c>
      <c r="E2142" s="1" t="s">
        <v>9</v>
      </c>
      <c r="F2142" s="1" t="s">
        <v>9</v>
      </c>
      <c r="G2142" s="1">
        <v>-2</v>
      </c>
      <c r="H2142" s="1">
        <v>-4</v>
      </c>
      <c r="I2142" s="1">
        <v>-5</v>
      </c>
      <c r="J2142" s="1" t="s">
        <v>9</v>
      </c>
      <c r="K2142" s="1">
        <v>373</v>
      </c>
      <c r="L2142" s="1">
        <v>-8</v>
      </c>
      <c r="M2142" s="1" t="s">
        <v>9</v>
      </c>
      <c r="N2142" s="1">
        <v>-8</v>
      </c>
      <c r="O2142" s="1">
        <v>-8</v>
      </c>
      <c r="P2142" s="1">
        <v>24</v>
      </c>
      <c r="Q2142" s="1" t="s">
        <v>9</v>
      </c>
      <c r="R2142" s="1">
        <v>-15</v>
      </c>
      <c r="S2142" s="1">
        <v>31</v>
      </c>
      <c r="T2142" s="1">
        <v>35</v>
      </c>
      <c r="U2142" s="1">
        <v>-135</v>
      </c>
      <c r="V2142" s="1">
        <v>888</v>
      </c>
      <c r="W2142" s="1">
        <v>-14</v>
      </c>
      <c r="X2142" s="1">
        <v>-23</v>
      </c>
      <c r="Y2142" s="1">
        <v>2</v>
      </c>
      <c r="Z2142" s="1">
        <v>-2</v>
      </c>
      <c r="AA2142" s="1" t="s">
        <v>9</v>
      </c>
    </row>
    <row r="2143" spans="2:27">
      <c r="B2143" s="1" t="s">
        <v>543</v>
      </c>
      <c r="C2143" s="1" t="s">
        <v>463</v>
      </c>
      <c r="D2143" s="1" t="s">
        <v>9</v>
      </c>
      <c r="E2143" s="1" t="s">
        <v>9</v>
      </c>
      <c r="F2143" s="1" t="s">
        <v>9</v>
      </c>
      <c r="G2143" s="1">
        <v>-7</v>
      </c>
      <c r="H2143" s="1">
        <v>-12</v>
      </c>
      <c r="I2143" s="1" t="s">
        <v>9</v>
      </c>
      <c r="J2143" s="1" t="s">
        <v>9</v>
      </c>
      <c r="K2143" s="1">
        <v>709</v>
      </c>
      <c r="L2143" s="1">
        <v>410</v>
      </c>
      <c r="M2143" s="1" t="s">
        <v>9</v>
      </c>
      <c r="N2143" s="1" t="s">
        <v>9</v>
      </c>
      <c r="O2143" s="1">
        <v>552</v>
      </c>
      <c r="P2143" s="1">
        <v>120</v>
      </c>
      <c r="Q2143" s="1">
        <v>-1480</v>
      </c>
      <c r="R2143" s="1">
        <v>-6001</v>
      </c>
      <c r="S2143" s="1">
        <v>450</v>
      </c>
      <c r="T2143" s="1">
        <v>205</v>
      </c>
      <c r="U2143" s="1">
        <v>9044</v>
      </c>
      <c r="V2143" s="1">
        <v>6311</v>
      </c>
      <c r="W2143" s="1">
        <v>-62350</v>
      </c>
      <c r="X2143" s="1">
        <v>-606</v>
      </c>
      <c r="Y2143" s="1">
        <v>181</v>
      </c>
      <c r="Z2143" s="1" t="s">
        <v>9</v>
      </c>
      <c r="AA2143" s="1" t="s">
        <v>9</v>
      </c>
    </row>
    <row r="2144" spans="2:27">
      <c r="B2144" s="1" t="s">
        <v>544</v>
      </c>
      <c r="C2144" s="1" t="s">
        <v>465</v>
      </c>
      <c r="D2144" s="1" t="s">
        <v>9</v>
      </c>
      <c r="E2144" s="1" t="s">
        <v>9</v>
      </c>
      <c r="F2144" s="1" t="s">
        <v>9</v>
      </c>
      <c r="G2144" s="1">
        <v>-11</v>
      </c>
      <c r="H2144" s="1">
        <v>-15</v>
      </c>
      <c r="I2144" s="1" t="s">
        <v>9</v>
      </c>
      <c r="J2144" s="1" t="s">
        <v>9</v>
      </c>
      <c r="K2144" s="1">
        <v>-8839</v>
      </c>
      <c r="L2144" s="1">
        <v>-2</v>
      </c>
      <c r="M2144" s="1" t="s">
        <v>9</v>
      </c>
      <c r="N2144" s="1" t="s">
        <v>9</v>
      </c>
      <c r="O2144" s="1">
        <v>-1341</v>
      </c>
      <c r="P2144" s="1" t="s">
        <v>9</v>
      </c>
      <c r="Q2144" s="1">
        <v>-79</v>
      </c>
      <c r="R2144" s="1">
        <v>13699</v>
      </c>
      <c r="S2144" s="1">
        <v>820</v>
      </c>
      <c r="T2144" s="1">
        <v>11</v>
      </c>
      <c r="U2144" s="1">
        <v>-114</v>
      </c>
      <c r="V2144" s="1">
        <v>2469</v>
      </c>
      <c r="W2144" s="1">
        <v>-34667</v>
      </c>
      <c r="X2144" s="1" t="s">
        <v>9</v>
      </c>
      <c r="Y2144" s="1">
        <v>67</v>
      </c>
      <c r="Z2144" s="1" t="s">
        <v>9</v>
      </c>
      <c r="AA2144" s="1" t="s">
        <v>9</v>
      </c>
    </row>
    <row r="2145" spans="2:27">
      <c r="B2145" s="1" t="s">
        <v>545</v>
      </c>
      <c r="C2145" s="1" t="s">
        <v>467</v>
      </c>
      <c r="D2145" s="1" t="s">
        <v>9</v>
      </c>
      <c r="E2145" s="1" t="s">
        <v>9</v>
      </c>
      <c r="F2145" s="1" t="s">
        <v>9</v>
      </c>
      <c r="G2145" s="1">
        <v>-83</v>
      </c>
      <c r="H2145" s="1">
        <v>-125</v>
      </c>
      <c r="I2145" s="1">
        <v>3200</v>
      </c>
      <c r="J2145" s="1">
        <v>14030</v>
      </c>
      <c r="K2145" s="1">
        <v>20569</v>
      </c>
      <c r="L2145" s="1">
        <v>677</v>
      </c>
      <c r="M2145" s="1">
        <v>4439</v>
      </c>
      <c r="N2145" s="1">
        <v>7732</v>
      </c>
      <c r="O2145" s="1">
        <v>3398</v>
      </c>
      <c r="P2145" s="1">
        <v>13558</v>
      </c>
      <c r="Q2145" s="1">
        <v>-201</v>
      </c>
      <c r="R2145" s="1">
        <v>8997</v>
      </c>
      <c r="S2145" s="1">
        <v>9842</v>
      </c>
      <c r="T2145" s="1">
        <v>12103</v>
      </c>
      <c r="U2145" s="1">
        <v>4190</v>
      </c>
      <c r="V2145" s="1">
        <v>2231</v>
      </c>
      <c r="W2145" s="1">
        <v>-9366</v>
      </c>
      <c r="X2145" s="1">
        <v>56</v>
      </c>
      <c r="Y2145" s="1">
        <v>3547</v>
      </c>
      <c r="Z2145" s="1">
        <v>351</v>
      </c>
      <c r="AA2145" s="1" t="s">
        <v>9</v>
      </c>
    </row>
    <row r="2146" spans="2:27">
      <c r="B2146" s="1" t="s">
        <v>546</v>
      </c>
      <c r="C2146" s="1" t="s">
        <v>469</v>
      </c>
      <c r="D2146" s="1" t="s">
        <v>9</v>
      </c>
      <c r="E2146" s="1" t="s">
        <v>9</v>
      </c>
      <c r="F2146" s="1" t="s">
        <v>9</v>
      </c>
      <c r="G2146" s="1">
        <v>-83</v>
      </c>
      <c r="H2146" s="1">
        <v>-125</v>
      </c>
      <c r="I2146" s="1">
        <v>3200</v>
      </c>
      <c r="J2146" s="1">
        <v>10678</v>
      </c>
      <c r="K2146" s="1">
        <v>9982</v>
      </c>
      <c r="L2146" s="1">
        <v>-83</v>
      </c>
      <c r="M2146" s="1">
        <v>2264</v>
      </c>
      <c r="N2146" s="1">
        <v>4321</v>
      </c>
      <c r="O2146" s="1">
        <v>4556</v>
      </c>
      <c r="P2146" s="1">
        <v>2712</v>
      </c>
      <c r="Q2146" s="1">
        <v>-3127</v>
      </c>
      <c r="R2146" s="1">
        <v>7707</v>
      </c>
      <c r="S2146" s="1">
        <v>9283</v>
      </c>
      <c r="T2146" s="1">
        <v>9636</v>
      </c>
      <c r="U2146" s="1">
        <v>-76</v>
      </c>
      <c r="V2146" s="1">
        <v>-1575</v>
      </c>
      <c r="W2146" s="1">
        <v>-522</v>
      </c>
      <c r="X2146" s="1">
        <v>-1405</v>
      </c>
      <c r="Y2146" s="1">
        <v>122</v>
      </c>
      <c r="Z2146" s="1">
        <v>-13</v>
      </c>
      <c r="AA2146" s="1" t="s">
        <v>9</v>
      </c>
    </row>
    <row r="2147" spans="2:27">
      <c r="B2147" s="1" t="s">
        <v>547</v>
      </c>
      <c r="C2147" s="1" t="s">
        <v>471</v>
      </c>
      <c r="D2147" s="1" t="s">
        <v>9</v>
      </c>
      <c r="E2147" s="1" t="s">
        <v>9</v>
      </c>
      <c r="F2147" s="1" t="s">
        <v>9</v>
      </c>
      <c r="G2147" s="1" t="s">
        <v>9</v>
      </c>
      <c r="H2147" s="1" t="s">
        <v>9</v>
      </c>
      <c r="I2147" s="1" t="s">
        <v>9</v>
      </c>
      <c r="J2147" s="1">
        <v>3352</v>
      </c>
      <c r="K2147" s="1">
        <v>10587</v>
      </c>
      <c r="L2147" s="1">
        <v>760</v>
      </c>
      <c r="M2147" s="1">
        <v>2175</v>
      </c>
      <c r="N2147" s="1">
        <v>3411</v>
      </c>
      <c r="O2147" s="1">
        <v>-1158</v>
      </c>
      <c r="P2147" s="1">
        <v>10846</v>
      </c>
      <c r="Q2147" s="1">
        <v>2926</v>
      </c>
      <c r="R2147" s="1">
        <v>1290</v>
      </c>
      <c r="S2147" s="1">
        <v>559</v>
      </c>
      <c r="T2147" s="1">
        <v>2467</v>
      </c>
      <c r="U2147" s="1">
        <v>4266</v>
      </c>
      <c r="V2147" s="1">
        <v>3806</v>
      </c>
      <c r="W2147" s="1">
        <v>-8844</v>
      </c>
      <c r="X2147" s="1">
        <v>1461</v>
      </c>
      <c r="Y2147" s="1">
        <v>3425</v>
      </c>
      <c r="Z2147" s="1">
        <v>364</v>
      </c>
      <c r="AA2147" s="1" t="s">
        <v>9</v>
      </c>
    </row>
    <row r="2148" spans="2:27">
      <c r="B2148" s="1" t="s">
        <v>548</v>
      </c>
      <c r="C2148" s="1" t="s">
        <v>473</v>
      </c>
      <c r="D2148" s="1" t="s">
        <v>9</v>
      </c>
      <c r="E2148" s="1" t="s">
        <v>9</v>
      </c>
      <c r="F2148" s="1" t="s">
        <v>9</v>
      </c>
      <c r="G2148" s="1" t="s">
        <v>9</v>
      </c>
      <c r="H2148" s="1" t="s">
        <v>9</v>
      </c>
      <c r="I2148" s="1" t="s">
        <v>9</v>
      </c>
      <c r="J2148" s="1" t="s">
        <v>9</v>
      </c>
      <c r="K2148" s="1" t="s">
        <v>9</v>
      </c>
      <c r="L2148" s="1">
        <v>-580</v>
      </c>
      <c r="M2148" s="1" t="s">
        <v>9</v>
      </c>
      <c r="N2148" s="1">
        <v>-1003</v>
      </c>
      <c r="O2148" s="1">
        <v>-1932</v>
      </c>
      <c r="P2148" s="1">
        <v>3978</v>
      </c>
      <c r="Q2148" s="1">
        <v>1423</v>
      </c>
      <c r="R2148" s="1">
        <v>2955</v>
      </c>
      <c r="S2148" s="1">
        <v>-131</v>
      </c>
      <c r="T2148" s="1">
        <v>-1177</v>
      </c>
      <c r="U2148" s="1">
        <v>-535</v>
      </c>
      <c r="V2148" s="1">
        <v>47889</v>
      </c>
      <c r="W2148" s="1">
        <v>-272</v>
      </c>
      <c r="X2148" s="1">
        <v>2006</v>
      </c>
      <c r="Y2148" s="1">
        <v>-104</v>
      </c>
      <c r="Z2148" s="1">
        <v>-124</v>
      </c>
      <c r="AA2148" s="1" t="s">
        <v>9</v>
      </c>
    </row>
    <row r="2149" spans="2:27">
      <c r="B2149" s="1" t="s">
        <v>549</v>
      </c>
      <c r="C2149" s="1" t="s">
        <v>469</v>
      </c>
      <c r="D2149" s="1" t="s">
        <v>9</v>
      </c>
      <c r="E2149" s="1" t="s">
        <v>9</v>
      </c>
      <c r="F2149" s="1" t="s">
        <v>9</v>
      </c>
      <c r="G2149" s="1" t="s">
        <v>9</v>
      </c>
      <c r="H2149" s="1" t="s">
        <v>9</v>
      </c>
      <c r="I2149" s="1" t="s">
        <v>9</v>
      </c>
      <c r="J2149" s="1" t="s">
        <v>9</v>
      </c>
      <c r="K2149" s="1" t="s">
        <v>9</v>
      </c>
      <c r="L2149" s="1" t="s">
        <v>9</v>
      </c>
      <c r="M2149" s="1" t="s">
        <v>9</v>
      </c>
      <c r="N2149" s="1">
        <v>-1826</v>
      </c>
      <c r="O2149" s="1">
        <v>-1907</v>
      </c>
      <c r="P2149" s="1">
        <v>2899</v>
      </c>
      <c r="Q2149" s="1">
        <v>995</v>
      </c>
      <c r="R2149" s="1">
        <v>1957</v>
      </c>
      <c r="S2149" s="1">
        <v>-72</v>
      </c>
      <c r="T2149" s="1">
        <v>-476</v>
      </c>
      <c r="U2149" s="1">
        <v>175</v>
      </c>
      <c r="V2149" s="1">
        <v>13782</v>
      </c>
      <c r="W2149" s="1">
        <v>-219</v>
      </c>
      <c r="X2149" s="1">
        <v>-348</v>
      </c>
      <c r="Y2149" s="1">
        <v>96</v>
      </c>
      <c r="Z2149" s="1">
        <v>-69</v>
      </c>
      <c r="AA2149" s="1" t="s">
        <v>9</v>
      </c>
    </row>
    <row r="2150" spans="2:27">
      <c r="B2150" s="1" t="s">
        <v>550</v>
      </c>
      <c r="C2150" s="1" t="s">
        <v>471</v>
      </c>
      <c r="D2150" s="1" t="s">
        <v>9</v>
      </c>
      <c r="E2150" s="1" t="s">
        <v>9</v>
      </c>
      <c r="F2150" s="1" t="s">
        <v>9</v>
      </c>
      <c r="G2150" s="1" t="s">
        <v>9</v>
      </c>
      <c r="H2150" s="1" t="s">
        <v>9</v>
      </c>
      <c r="I2150" s="1" t="s">
        <v>9</v>
      </c>
      <c r="J2150" s="1" t="s">
        <v>9</v>
      </c>
      <c r="K2150" s="1" t="s">
        <v>9</v>
      </c>
      <c r="L2150" s="1">
        <v>-580</v>
      </c>
      <c r="M2150" s="1" t="s">
        <v>9</v>
      </c>
      <c r="N2150" s="1">
        <v>823</v>
      </c>
      <c r="O2150" s="1">
        <v>-25</v>
      </c>
      <c r="P2150" s="1">
        <v>1079</v>
      </c>
      <c r="Q2150" s="1">
        <v>428</v>
      </c>
      <c r="R2150" s="1">
        <v>998</v>
      </c>
      <c r="S2150" s="1">
        <v>-59</v>
      </c>
      <c r="T2150" s="1">
        <v>-701</v>
      </c>
      <c r="U2150" s="1">
        <v>-710</v>
      </c>
      <c r="V2150" s="1">
        <v>34107</v>
      </c>
      <c r="W2150" s="1">
        <v>-53</v>
      </c>
      <c r="X2150" s="1">
        <v>2354</v>
      </c>
      <c r="Y2150" s="1">
        <v>-200</v>
      </c>
      <c r="Z2150" s="1">
        <v>-55</v>
      </c>
      <c r="AA2150" s="1" t="s">
        <v>9</v>
      </c>
    </row>
    <row r="2151" spans="2:27">
      <c r="B2151" s="1" t="s">
        <v>551</v>
      </c>
      <c r="C2151" s="1" t="s">
        <v>477</v>
      </c>
      <c r="D2151" s="1" t="s">
        <v>9</v>
      </c>
      <c r="E2151" s="1" t="s">
        <v>9</v>
      </c>
      <c r="F2151" s="1" t="s">
        <v>9</v>
      </c>
      <c r="G2151" s="1">
        <v>-3</v>
      </c>
      <c r="H2151" s="1">
        <v>-407</v>
      </c>
      <c r="I2151" s="1">
        <v>2412</v>
      </c>
      <c r="J2151" s="1">
        <v>568</v>
      </c>
      <c r="K2151" s="1">
        <v>2641</v>
      </c>
      <c r="L2151" s="1">
        <v>3499</v>
      </c>
      <c r="M2151" s="1">
        <v>-4269</v>
      </c>
      <c r="N2151" s="1">
        <v>33951</v>
      </c>
      <c r="O2151" s="1">
        <v>-17820</v>
      </c>
      <c r="P2151" s="1">
        <v>3534</v>
      </c>
      <c r="Q2151" s="1">
        <v>221527</v>
      </c>
      <c r="R2151" s="1">
        <v>-2563</v>
      </c>
      <c r="S2151" s="1">
        <v>-1420</v>
      </c>
      <c r="T2151" s="1">
        <v>-3241</v>
      </c>
      <c r="U2151" s="1">
        <v>1892</v>
      </c>
      <c r="V2151" s="1">
        <v>-3956</v>
      </c>
      <c r="W2151" s="1">
        <v>-4334</v>
      </c>
      <c r="X2151" s="1">
        <v>-37829</v>
      </c>
      <c r="Y2151" s="1">
        <v>39754</v>
      </c>
      <c r="Z2151" s="1">
        <v>14053</v>
      </c>
      <c r="AA2151" s="1" t="s">
        <v>9</v>
      </c>
    </row>
    <row r="2152" spans="2:27">
      <c r="B2152" s="1" t="s">
        <v>552</v>
      </c>
      <c r="C2152" s="1" t="s">
        <v>479</v>
      </c>
      <c r="D2152" s="1" t="s">
        <v>9</v>
      </c>
      <c r="E2152" s="1" t="s">
        <v>9</v>
      </c>
      <c r="F2152" s="1" t="s">
        <v>9</v>
      </c>
      <c r="G2152" s="1" t="s">
        <v>9</v>
      </c>
      <c r="H2152" s="1">
        <v>-407</v>
      </c>
      <c r="I2152" s="1">
        <v>2378</v>
      </c>
      <c r="J2152" s="1">
        <v>597</v>
      </c>
      <c r="K2152" s="1">
        <v>2014</v>
      </c>
      <c r="L2152" s="1">
        <v>1506</v>
      </c>
      <c r="M2152" s="1">
        <v>-3379</v>
      </c>
      <c r="N2152" s="1">
        <v>21103</v>
      </c>
      <c r="O2152" s="1">
        <v>-14099</v>
      </c>
      <c r="P2152" s="1">
        <v>16150</v>
      </c>
      <c r="Q2152" s="1">
        <v>218131</v>
      </c>
      <c r="R2152" s="1">
        <v>-2545</v>
      </c>
      <c r="S2152" s="1">
        <v>-1400</v>
      </c>
      <c r="T2152" s="1">
        <v>-3255</v>
      </c>
      <c r="U2152" s="1">
        <v>1892</v>
      </c>
      <c r="V2152" s="1">
        <v>-2071</v>
      </c>
      <c r="W2152" s="1">
        <v>-4389</v>
      </c>
      <c r="X2152" s="1">
        <v>-37920</v>
      </c>
      <c r="Y2152" s="1">
        <v>41728</v>
      </c>
      <c r="Z2152" s="1">
        <v>14699</v>
      </c>
      <c r="AA2152" s="1" t="s">
        <v>9</v>
      </c>
    </row>
    <row r="2153" spans="2:27">
      <c r="B2153" s="1" t="s">
        <v>553</v>
      </c>
      <c r="C2153" s="1" t="s">
        <v>481</v>
      </c>
      <c r="D2153" s="1" t="s">
        <v>9</v>
      </c>
      <c r="E2153" s="1" t="s">
        <v>9</v>
      </c>
      <c r="F2153" s="1" t="s">
        <v>9</v>
      </c>
      <c r="G2153" s="1" t="s">
        <v>9</v>
      </c>
      <c r="H2153" s="1" t="s">
        <v>9</v>
      </c>
      <c r="I2153" s="1" t="s">
        <v>9</v>
      </c>
      <c r="J2153" s="1" t="s">
        <v>9</v>
      </c>
      <c r="K2153" s="1" t="s">
        <v>9</v>
      </c>
      <c r="L2153" s="1" t="s">
        <v>9</v>
      </c>
      <c r="M2153" s="1">
        <v>13361</v>
      </c>
      <c r="N2153" s="1">
        <v>-3001</v>
      </c>
      <c r="O2153" s="1">
        <v>-1334</v>
      </c>
      <c r="P2153" s="1">
        <v>-1686</v>
      </c>
      <c r="Q2153" s="1">
        <v>21000</v>
      </c>
      <c r="R2153" s="1" t="s">
        <v>9</v>
      </c>
      <c r="S2153" s="1" t="s">
        <v>9</v>
      </c>
      <c r="T2153" s="1" t="s">
        <v>9</v>
      </c>
      <c r="U2153" s="1">
        <v>-16</v>
      </c>
      <c r="V2153" s="1">
        <v>-909</v>
      </c>
      <c r="W2153" s="1">
        <v>-2732</v>
      </c>
      <c r="X2153" s="1" t="s">
        <v>9</v>
      </c>
      <c r="Y2153" s="1">
        <v>626</v>
      </c>
      <c r="Z2153" s="1">
        <v>66</v>
      </c>
      <c r="AA2153" s="1" t="s">
        <v>9</v>
      </c>
    </row>
    <row r="2154" spans="2:27">
      <c r="B2154" s="1" t="s">
        <v>554</v>
      </c>
      <c r="C2154" s="1" t="s">
        <v>483</v>
      </c>
      <c r="D2154" s="1" t="s">
        <v>9</v>
      </c>
      <c r="E2154" s="1" t="s">
        <v>9</v>
      </c>
      <c r="F2154" s="1" t="s">
        <v>9</v>
      </c>
      <c r="G2154" s="1" t="s">
        <v>9</v>
      </c>
      <c r="H2154" s="1">
        <v>-37</v>
      </c>
      <c r="I2154" s="1">
        <v>1353</v>
      </c>
      <c r="J2154" s="1">
        <v>1296</v>
      </c>
      <c r="K2154" s="1">
        <v>-921</v>
      </c>
      <c r="L2154" s="1">
        <v>915</v>
      </c>
      <c r="M2154" s="1">
        <v>-12985</v>
      </c>
      <c r="N2154" s="1">
        <v>13039</v>
      </c>
      <c r="O2154" s="1">
        <v>5113</v>
      </c>
      <c r="P2154" s="1">
        <v>16599</v>
      </c>
      <c r="Q2154" s="1">
        <v>187368</v>
      </c>
      <c r="R2154" s="1">
        <v>-62</v>
      </c>
      <c r="S2154" s="1">
        <v>-9</v>
      </c>
      <c r="T2154" s="1">
        <v>-209</v>
      </c>
      <c r="U2154" s="1">
        <v>5894</v>
      </c>
      <c r="V2154" s="1">
        <v>87</v>
      </c>
      <c r="W2154" s="1">
        <v>4331</v>
      </c>
      <c r="X2154" s="1">
        <v>-31053</v>
      </c>
      <c r="Y2154" s="1">
        <v>25483</v>
      </c>
      <c r="Z2154" s="1">
        <v>14608</v>
      </c>
      <c r="AA2154" s="1" t="s">
        <v>9</v>
      </c>
    </row>
    <row r="2155" spans="2:27">
      <c r="B2155" s="1" t="s">
        <v>555</v>
      </c>
      <c r="C2155" s="1" t="s">
        <v>485</v>
      </c>
      <c r="D2155" s="1" t="s">
        <v>9</v>
      </c>
      <c r="E2155" s="1" t="s">
        <v>9</v>
      </c>
      <c r="F2155" s="1" t="s">
        <v>9</v>
      </c>
      <c r="G2155" s="1" t="s">
        <v>9</v>
      </c>
      <c r="H2155" s="1">
        <v>-370</v>
      </c>
      <c r="I2155" s="1">
        <v>1025</v>
      </c>
      <c r="J2155" s="1">
        <v>-699</v>
      </c>
      <c r="K2155" s="1">
        <v>2935</v>
      </c>
      <c r="L2155" s="1">
        <v>591</v>
      </c>
      <c r="M2155" s="1">
        <v>-3755</v>
      </c>
      <c r="N2155" s="1">
        <v>11065</v>
      </c>
      <c r="O2155" s="1">
        <v>-17878</v>
      </c>
      <c r="P2155" s="1">
        <v>1237</v>
      </c>
      <c r="Q2155" s="1">
        <v>9763</v>
      </c>
      <c r="R2155" s="1">
        <v>-2483</v>
      </c>
      <c r="S2155" s="1">
        <v>-1391</v>
      </c>
      <c r="T2155" s="1">
        <v>-3046</v>
      </c>
      <c r="U2155" s="1">
        <v>-3986</v>
      </c>
      <c r="V2155" s="1">
        <v>-1249</v>
      </c>
      <c r="W2155" s="1">
        <v>-5988</v>
      </c>
      <c r="X2155" s="1">
        <v>-6867</v>
      </c>
      <c r="Y2155" s="1">
        <v>15619</v>
      </c>
      <c r="Z2155" s="1">
        <v>25</v>
      </c>
      <c r="AA2155" s="1" t="s">
        <v>9</v>
      </c>
    </row>
    <row r="2156" spans="2:27">
      <c r="B2156" s="1" t="s">
        <v>556</v>
      </c>
      <c r="C2156" s="1" t="s">
        <v>487</v>
      </c>
      <c r="D2156" s="1" t="s">
        <v>9</v>
      </c>
      <c r="E2156" s="1" t="s">
        <v>9</v>
      </c>
      <c r="F2156" s="1" t="s">
        <v>9</v>
      </c>
      <c r="G2156" s="1">
        <v>-3</v>
      </c>
      <c r="H2156" s="1" t="s">
        <v>9</v>
      </c>
      <c r="I2156" s="1">
        <v>34</v>
      </c>
      <c r="J2156" s="1">
        <v>-29</v>
      </c>
      <c r="K2156" s="1">
        <v>627</v>
      </c>
      <c r="L2156" s="1">
        <v>1993</v>
      </c>
      <c r="M2156" s="1">
        <v>-890</v>
      </c>
      <c r="N2156" s="1">
        <v>12848</v>
      </c>
      <c r="O2156" s="1">
        <v>-3721</v>
      </c>
      <c r="P2156" s="1">
        <v>-12616</v>
      </c>
      <c r="Q2156" s="1">
        <v>3396</v>
      </c>
      <c r="R2156" s="1">
        <v>-18</v>
      </c>
      <c r="S2156" s="1">
        <v>-20</v>
      </c>
      <c r="T2156" s="1">
        <v>14</v>
      </c>
      <c r="U2156" s="1" t="s">
        <v>9</v>
      </c>
      <c r="V2156" s="1">
        <v>-1885</v>
      </c>
      <c r="W2156" s="1">
        <v>55</v>
      </c>
      <c r="X2156" s="1">
        <v>91</v>
      </c>
      <c r="Y2156" s="1">
        <v>-1974</v>
      </c>
      <c r="Z2156" s="1">
        <v>-646</v>
      </c>
      <c r="AA2156" s="1" t="s">
        <v>9</v>
      </c>
    </row>
    <row r="2157" spans="2:27">
      <c r="B2157" s="1" t="s">
        <v>557</v>
      </c>
      <c r="C2157" s="1" t="s">
        <v>489</v>
      </c>
      <c r="D2157" s="1" t="s">
        <v>9</v>
      </c>
      <c r="E2157" s="1" t="s">
        <v>9</v>
      </c>
      <c r="F2157" s="1" t="s">
        <v>9</v>
      </c>
      <c r="G2157" s="1" t="s">
        <v>9</v>
      </c>
      <c r="H2157" s="1" t="s">
        <v>9</v>
      </c>
      <c r="I2157" s="1" t="s">
        <v>9</v>
      </c>
      <c r="J2157" s="1" t="s">
        <v>9</v>
      </c>
      <c r="K2157" s="1" t="s">
        <v>9</v>
      </c>
      <c r="L2157" s="1" t="s">
        <v>9</v>
      </c>
      <c r="M2157" s="1" t="s">
        <v>9</v>
      </c>
      <c r="N2157" s="1" t="s">
        <v>9</v>
      </c>
      <c r="O2157" s="1" t="s">
        <v>9</v>
      </c>
      <c r="P2157" s="1" t="s">
        <v>9</v>
      </c>
      <c r="Q2157" s="1" t="s">
        <v>9</v>
      </c>
      <c r="R2157" s="1" t="s">
        <v>9</v>
      </c>
      <c r="S2157" s="1" t="s">
        <v>9</v>
      </c>
      <c r="T2157" s="1">
        <v>7408</v>
      </c>
      <c r="U2157" s="1" t="s">
        <v>9</v>
      </c>
      <c r="V2157" s="1">
        <v>-320</v>
      </c>
      <c r="W2157" s="1">
        <v>4030</v>
      </c>
      <c r="X2157" s="1">
        <v>25</v>
      </c>
      <c r="Y2157" s="1">
        <v>-1372</v>
      </c>
      <c r="Z2157" s="1">
        <v>-604</v>
      </c>
      <c r="AA2157" s="1" t="s">
        <v>9</v>
      </c>
    </row>
    <row r="2158" spans="2:27">
      <c r="B2158" s="1" t="s">
        <v>558</v>
      </c>
      <c r="C2158" s="1" t="s">
        <v>491</v>
      </c>
      <c r="D2158" s="1" t="s">
        <v>9</v>
      </c>
      <c r="E2158" s="1" t="s">
        <v>9</v>
      </c>
      <c r="F2158" s="1" t="s">
        <v>9</v>
      </c>
      <c r="G2158" s="1">
        <v>-3</v>
      </c>
      <c r="H2158" s="1" t="s">
        <v>9</v>
      </c>
      <c r="I2158" s="1">
        <v>34</v>
      </c>
      <c r="J2158" s="1">
        <v>-29</v>
      </c>
      <c r="K2158" s="1">
        <v>627</v>
      </c>
      <c r="L2158" s="1">
        <v>1993</v>
      </c>
      <c r="M2158" s="1">
        <v>-890</v>
      </c>
      <c r="N2158" s="1">
        <v>12848</v>
      </c>
      <c r="O2158" s="1">
        <v>-3721</v>
      </c>
      <c r="P2158" s="1">
        <v>-12616</v>
      </c>
      <c r="Q2158" s="1">
        <v>3396</v>
      </c>
      <c r="R2158" s="1">
        <v>-18</v>
      </c>
      <c r="S2158" s="1">
        <v>-20</v>
      </c>
      <c r="T2158" s="1">
        <v>-7394</v>
      </c>
      <c r="U2158" s="1" t="s">
        <v>9</v>
      </c>
      <c r="V2158" s="1">
        <v>-1565</v>
      </c>
      <c r="W2158" s="1">
        <v>-3975</v>
      </c>
      <c r="X2158" s="1">
        <v>66</v>
      </c>
      <c r="Y2158" s="1">
        <v>-602</v>
      </c>
      <c r="Z2158" s="1">
        <v>-42</v>
      </c>
      <c r="AA2158" s="1" t="s">
        <v>9</v>
      </c>
    </row>
    <row r="2159" spans="2:27">
      <c r="B2159" s="1" t="s">
        <v>559</v>
      </c>
      <c r="C2159" s="1" t="s">
        <v>493</v>
      </c>
      <c r="D2159" s="1" t="s">
        <v>9</v>
      </c>
      <c r="E2159" s="1" t="s">
        <v>9</v>
      </c>
      <c r="F2159" s="1" t="s">
        <v>9</v>
      </c>
      <c r="G2159" s="1" t="s">
        <v>9</v>
      </c>
      <c r="H2159" s="1" t="s">
        <v>9</v>
      </c>
      <c r="I2159" s="1">
        <v>524</v>
      </c>
      <c r="J2159" s="1">
        <v>599</v>
      </c>
      <c r="K2159" s="1">
        <v>-551</v>
      </c>
      <c r="L2159" s="1">
        <v>353</v>
      </c>
      <c r="M2159" s="1">
        <v>272</v>
      </c>
      <c r="N2159" s="1">
        <v>1376</v>
      </c>
      <c r="O2159" s="1">
        <v>-23</v>
      </c>
      <c r="P2159" s="1">
        <v>48</v>
      </c>
      <c r="Q2159" s="1">
        <v>1093</v>
      </c>
      <c r="R2159" s="1">
        <v>-338</v>
      </c>
      <c r="S2159" s="1">
        <v>250</v>
      </c>
      <c r="T2159" s="1">
        <v>1025</v>
      </c>
      <c r="U2159" s="1">
        <v>191</v>
      </c>
      <c r="V2159" s="1">
        <v>94</v>
      </c>
      <c r="W2159" s="1">
        <v>-37</v>
      </c>
      <c r="X2159" s="1">
        <v>-378</v>
      </c>
      <c r="Y2159" s="1">
        <v>-2952</v>
      </c>
      <c r="Z2159" s="1">
        <v>821</v>
      </c>
      <c r="AA2159" s="1" t="s">
        <v>9</v>
      </c>
    </row>
    <row r="2160" spans="2:27">
      <c r="B2160" s="1" t="s">
        <v>560</v>
      </c>
      <c r="C2160" s="1" t="s">
        <v>495</v>
      </c>
      <c r="D2160" s="1" t="s">
        <v>9</v>
      </c>
      <c r="E2160" s="1" t="s">
        <v>9</v>
      </c>
      <c r="F2160" s="1" t="s">
        <v>9</v>
      </c>
      <c r="G2160" s="1" t="s">
        <v>9</v>
      </c>
      <c r="H2160" s="1" t="s">
        <v>9</v>
      </c>
      <c r="I2160" s="1">
        <v>524</v>
      </c>
      <c r="J2160" s="1">
        <v>599</v>
      </c>
      <c r="K2160" s="1">
        <v>-551</v>
      </c>
      <c r="L2160" s="1">
        <v>353</v>
      </c>
      <c r="M2160" s="1">
        <v>272</v>
      </c>
      <c r="N2160" s="1">
        <v>1376</v>
      </c>
      <c r="O2160" s="1">
        <v>-23</v>
      </c>
      <c r="P2160" s="1">
        <v>48</v>
      </c>
      <c r="Q2160" s="1">
        <v>1093</v>
      </c>
      <c r="R2160" s="1">
        <v>-338</v>
      </c>
      <c r="S2160" s="1">
        <v>250</v>
      </c>
      <c r="T2160" s="1">
        <v>1025</v>
      </c>
      <c r="U2160" s="1">
        <v>191</v>
      </c>
      <c r="V2160" s="1">
        <v>94</v>
      </c>
      <c r="W2160" s="1">
        <v>-37</v>
      </c>
      <c r="X2160" s="1">
        <v>-378</v>
      </c>
      <c r="Y2160" s="1">
        <v>-2952</v>
      </c>
      <c r="Z2160" s="1">
        <v>821</v>
      </c>
      <c r="AA2160" s="1" t="s">
        <v>9</v>
      </c>
    </row>
    <row r="2161" spans="2:27">
      <c r="B2161" s="1" t="s">
        <v>561</v>
      </c>
      <c r="C2161" s="1" t="s">
        <v>497</v>
      </c>
      <c r="D2161" s="1" t="s">
        <v>9</v>
      </c>
      <c r="E2161" s="1" t="s">
        <v>9</v>
      </c>
      <c r="F2161" s="1" t="s">
        <v>9</v>
      </c>
      <c r="G2161" s="1" t="s">
        <v>9</v>
      </c>
      <c r="H2161" s="1" t="s">
        <v>9</v>
      </c>
      <c r="I2161" s="1" t="s">
        <v>9</v>
      </c>
      <c r="J2161" s="1" t="s">
        <v>9</v>
      </c>
      <c r="K2161" s="1" t="s">
        <v>9</v>
      </c>
      <c r="L2161" s="1" t="s">
        <v>9</v>
      </c>
      <c r="M2161" s="1" t="s">
        <v>9</v>
      </c>
      <c r="N2161" s="1" t="s">
        <v>9</v>
      </c>
      <c r="O2161" s="1" t="s">
        <v>9</v>
      </c>
      <c r="P2161" s="1" t="s">
        <v>9</v>
      </c>
      <c r="Q2161" s="1" t="s">
        <v>9</v>
      </c>
      <c r="R2161" s="1" t="s">
        <v>9</v>
      </c>
      <c r="S2161" s="1" t="s">
        <v>9</v>
      </c>
      <c r="T2161" s="1" t="s">
        <v>9</v>
      </c>
      <c r="U2161" s="1" t="s">
        <v>9</v>
      </c>
      <c r="V2161" s="1" t="s">
        <v>9</v>
      </c>
      <c r="W2161" s="1" t="s">
        <v>9</v>
      </c>
      <c r="X2161" s="1" t="s">
        <v>9</v>
      </c>
      <c r="Y2161" s="1" t="s">
        <v>9</v>
      </c>
      <c r="Z2161" s="1" t="s">
        <v>9</v>
      </c>
      <c r="AA2161" s="1" t="s">
        <v>9</v>
      </c>
    </row>
    <row r="2162" spans="2:27">
      <c r="B2162" s="1" t="s">
        <v>562</v>
      </c>
      <c r="C2162" s="1" t="s">
        <v>499</v>
      </c>
      <c r="D2162" s="1" t="s">
        <v>9</v>
      </c>
      <c r="E2162" s="1" t="s">
        <v>9</v>
      </c>
      <c r="F2162" s="1" t="s">
        <v>9</v>
      </c>
      <c r="G2162" s="1" t="s">
        <v>9</v>
      </c>
      <c r="H2162" s="1" t="s">
        <v>9</v>
      </c>
      <c r="I2162" s="1" t="s">
        <v>9</v>
      </c>
      <c r="J2162" s="1" t="s">
        <v>9</v>
      </c>
      <c r="K2162" s="1" t="s">
        <v>9</v>
      </c>
      <c r="L2162" s="1" t="s">
        <v>9</v>
      </c>
      <c r="M2162" s="1" t="s">
        <v>9</v>
      </c>
      <c r="N2162" s="1" t="s">
        <v>9</v>
      </c>
      <c r="O2162" s="1" t="s">
        <v>9</v>
      </c>
      <c r="P2162" s="1" t="s">
        <v>9</v>
      </c>
      <c r="Q2162" s="1" t="s">
        <v>9</v>
      </c>
      <c r="R2162" s="1" t="s">
        <v>9</v>
      </c>
      <c r="S2162" s="1" t="s">
        <v>9</v>
      </c>
      <c r="T2162" s="1" t="s">
        <v>9</v>
      </c>
      <c r="U2162" s="1" t="s">
        <v>9</v>
      </c>
      <c r="V2162" s="1" t="s">
        <v>9</v>
      </c>
      <c r="W2162" s="1" t="s">
        <v>9</v>
      </c>
      <c r="X2162" s="1" t="s">
        <v>9</v>
      </c>
      <c r="Y2162" s="1" t="s">
        <v>9</v>
      </c>
      <c r="Z2162" s="1" t="s">
        <v>9</v>
      </c>
      <c r="AA2162" s="1" t="s">
        <v>9</v>
      </c>
    </row>
    <row r="2163" spans="2:27">
      <c r="B2163" s="1" t="s">
        <v>563</v>
      </c>
      <c r="C2163" s="1" t="s">
        <v>501</v>
      </c>
      <c r="D2163" s="1" t="s">
        <v>9</v>
      </c>
      <c r="E2163" s="1" t="s">
        <v>9</v>
      </c>
      <c r="F2163" s="1" t="s">
        <v>9</v>
      </c>
      <c r="G2163" s="1" t="s">
        <v>9</v>
      </c>
      <c r="H2163" s="1" t="s">
        <v>9</v>
      </c>
      <c r="I2163" s="1" t="s">
        <v>9</v>
      </c>
      <c r="J2163" s="1" t="s">
        <v>9</v>
      </c>
      <c r="K2163" s="1" t="s">
        <v>9</v>
      </c>
      <c r="L2163" s="1" t="s">
        <v>9</v>
      </c>
      <c r="M2163" s="1" t="s">
        <v>9</v>
      </c>
      <c r="N2163" s="1" t="s">
        <v>9</v>
      </c>
      <c r="O2163" s="1" t="s">
        <v>9</v>
      </c>
      <c r="P2163" s="1" t="s">
        <v>9</v>
      </c>
      <c r="Q2163" s="1" t="s">
        <v>9</v>
      </c>
      <c r="R2163" s="1" t="s">
        <v>9</v>
      </c>
      <c r="S2163" s="1" t="s">
        <v>9</v>
      </c>
      <c r="T2163" s="1" t="s">
        <v>9</v>
      </c>
      <c r="U2163" s="1" t="s">
        <v>9</v>
      </c>
      <c r="V2163" s="1" t="s">
        <v>9</v>
      </c>
      <c r="W2163" s="1" t="s">
        <v>9</v>
      </c>
      <c r="X2163" s="1" t="s">
        <v>9</v>
      </c>
      <c r="Y2163" s="1" t="s">
        <v>9</v>
      </c>
      <c r="Z2163" s="1" t="s">
        <v>9</v>
      </c>
      <c r="AA2163" s="1" t="s">
        <v>9</v>
      </c>
    </row>
    <row r="2164" spans="2:27">
      <c r="B2164" s="1" t="s">
        <v>564</v>
      </c>
      <c r="C2164" s="1" t="s">
        <v>503</v>
      </c>
      <c r="D2164" s="1" t="s">
        <v>9</v>
      </c>
      <c r="E2164" s="1" t="s">
        <v>9</v>
      </c>
      <c r="F2164" s="1" t="s">
        <v>9</v>
      </c>
      <c r="G2164" s="1" t="s">
        <v>9</v>
      </c>
      <c r="H2164" s="1" t="s">
        <v>9</v>
      </c>
      <c r="I2164" s="1" t="s">
        <v>9</v>
      </c>
      <c r="J2164" s="1" t="s">
        <v>9</v>
      </c>
      <c r="K2164" s="1" t="s">
        <v>9</v>
      </c>
      <c r="L2164" s="1" t="s">
        <v>9</v>
      </c>
      <c r="M2164" s="1" t="s">
        <v>9</v>
      </c>
      <c r="N2164" s="1" t="s">
        <v>9</v>
      </c>
      <c r="O2164" s="1" t="s">
        <v>9</v>
      </c>
      <c r="P2164" s="1" t="s">
        <v>9</v>
      </c>
      <c r="Q2164" s="1" t="s">
        <v>9</v>
      </c>
      <c r="R2164" s="1" t="s">
        <v>9</v>
      </c>
      <c r="S2164" s="1" t="s">
        <v>9</v>
      </c>
      <c r="T2164" s="1" t="s">
        <v>9</v>
      </c>
      <c r="U2164" s="1" t="s">
        <v>9</v>
      </c>
      <c r="V2164" s="1" t="s">
        <v>9</v>
      </c>
      <c r="W2164" s="1" t="s">
        <v>9</v>
      </c>
      <c r="X2164" s="1" t="s">
        <v>9</v>
      </c>
      <c r="Y2164" s="1" t="s">
        <v>9</v>
      </c>
      <c r="Z2164" s="1" t="s">
        <v>9</v>
      </c>
      <c r="AA2164" s="1" t="s">
        <v>9</v>
      </c>
    </row>
    <row r="2165" spans="2:27">
      <c r="B2165" s="1" t="s">
        <v>565</v>
      </c>
      <c r="C2165" s="1" t="s">
        <v>505</v>
      </c>
      <c r="D2165" s="1" t="s">
        <v>9</v>
      </c>
      <c r="E2165" s="1" t="s">
        <v>9</v>
      </c>
      <c r="F2165" s="1" t="s">
        <v>9</v>
      </c>
      <c r="G2165" s="1" t="s">
        <v>9</v>
      </c>
      <c r="H2165" s="1" t="s">
        <v>9</v>
      </c>
      <c r="I2165" s="1" t="s">
        <v>9</v>
      </c>
      <c r="J2165" s="1" t="s">
        <v>9</v>
      </c>
      <c r="K2165" s="1" t="s">
        <v>9</v>
      </c>
      <c r="L2165" s="1" t="s">
        <v>9</v>
      </c>
      <c r="M2165" s="1" t="s">
        <v>9</v>
      </c>
      <c r="N2165" s="1" t="s">
        <v>9</v>
      </c>
      <c r="O2165" s="1" t="s">
        <v>9</v>
      </c>
      <c r="P2165" s="1" t="s">
        <v>9</v>
      </c>
      <c r="Q2165" s="1" t="s">
        <v>9</v>
      </c>
      <c r="R2165" s="1" t="s">
        <v>9</v>
      </c>
      <c r="S2165" s="1" t="s">
        <v>9</v>
      </c>
      <c r="T2165" s="1" t="s">
        <v>9</v>
      </c>
      <c r="U2165" s="1" t="s">
        <v>9</v>
      </c>
      <c r="V2165" s="1" t="s">
        <v>9</v>
      </c>
      <c r="W2165" s="1" t="s">
        <v>9</v>
      </c>
      <c r="X2165" s="1" t="s">
        <v>9</v>
      </c>
      <c r="Y2165" s="1" t="s">
        <v>9</v>
      </c>
      <c r="Z2165" s="1" t="s">
        <v>9</v>
      </c>
      <c r="AA2165" s="1" t="s">
        <v>9</v>
      </c>
    </row>
    <row r="2166" spans="2:27">
      <c r="B2166" s="1" t="s">
        <v>566</v>
      </c>
      <c r="C2166" s="1" t="s">
        <v>507</v>
      </c>
      <c r="D2166" s="1" t="s">
        <v>9</v>
      </c>
      <c r="E2166" s="1" t="s">
        <v>9</v>
      </c>
      <c r="F2166" s="1" t="s">
        <v>9</v>
      </c>
      <c r="G2166" s="1" t="s">
        <v>9</v>
      </c>
      <c r="H2166" s="1" t="s">
        <v>9</v>
      </c>
      <c r="I2166" s="1" t="s">
        <v>9</v>
      </c>
      <c r="J2166" s="1">
        <v>846</v>
      </c>
      <c r="K2166" s="1">
        <v>846</v>
      </c>
      <c r="L2166" s="1">
        <v>4</v>
      </c>
      <c r="M2166" s="1">
        <v>9</v>
      </c>
      <c r="N2166" s="1" t="s">
        <v>9</v>
      </c>
      <c r="O2166" s="1">
        <v>6</v>
      </c>
      <c r="P2166" s="1">
        <v>846</v>
      </c>
      <c r="Q2166" s="1">
        <v>653</v>
      </c>
      <c r="R2166" s="1">
        <v>1394</v>
      </c>
      <c r="S2166" s="1">
        <v>-750</v>
      </c>
      <c r="T2166" s="1">
        <v>-4616</v>
      </c>
      <c r="U2166" s="1">
        <v>-3313</v>
      </c>
      <c r="V2166" s="1">
        <v>491</v>
      </c>
      <c r="W2166" s="1">
        <v>-36</v>
      </c>
      <c r="X2166" s="1">
        <v>1</v>
      </c>
      <c r="Y2166" s="1">
        <v>2774</v>
      </c>
      <c r="Z2166" s="1">
        <v>-3081</v>
      </c>
      <c r="AA2166" s="1" t="s">
        <v>9</v>
      </c>
    </row>
    <row r="2167" spans="2:27">
      <c r="B2167" s="1" t="s">
        <v>567</v>
      </c>
      <c r="C2167" s="1" t="s">
        <v>509</v>
      </c>
      <c r="D2167" s="1" t="s">
        <v>9</v>
      </c>
      <c r="E2167" s="1" t="s">
        <v>9</v>
      </c>
      <c r="F2167" s="1" t="s">
        <v>9</v>
      </c>
      <c r="G2167" s="1" t="s">
        <v>9</v>
      </c>
      <c r="H2167" s="1" t="s">
        <v>9</v>
      </c>
      <c r="I2167" s="1" t="s">
        <v>9</v>
      </c>
      <c r="J2167" s="1">
        <v>846</v>
      </c>
      <c r="K2167" s="1">
        <v>846</v>
      </c>
      <c r="L2167" s="1">
        <v>4</v>
      </c>
      <c r="M2167" s="1">
        <v>9</v>
      </c>
      <c r="N2167" s="1" t="s">
        <v>9</v>
      </c>
      <c r="O2167" s="1">
        <v>6</v>
      </c>
      <c r="P2167" s="1">
        <v>846</v>
      </c>
      <c r="Q2167" s="1">
        <v>653</v>
      </c>
      <c r="R2167" s="1">
        <v>1394</v>
      </c>
      <c r="S2167" s="1">
        <v>-750</v>
      </c>
      <c r="T2167" s="1">
        <v>-4616</v>
      </c>
      <c r="U2167" s="1">
        <v>-3313</v>
      </c>
      <c r="V2167" s="1">
        <v>491</v>
      </c>
      <c r="W2167" s="1">
        <v>-36</v>
      </c>
      <c r="X2167" s="1">
        <v>1</v>
      </c>
      <c r="Y2167" s="1">
        <v>2774</v>
      </c>
      <c r="Z2167" s="1">
        <v>-3081</v>
      </c>
      <c r="AA2167" s="1" t="s">
        <v>9</v>
      </c>
    </row>
    <row r="2168" spans="2:27">
      <c r="B2168" s="1" t="s">
        <v>568</v>
      </c>
      <c r="C2168" s="1" t="s">
        <v>511</v>
      </c>
      <c r="D2168" s="1" t="s">
        <v>9</v>
      </c>
      <c r="E2168" s="1" t="s">
        <v>9</v>
      </c>
      <c r="F2168" s="1" t="s">
        <v>9</v>
      </c>
      <c r="G2168" s="1" t="s">
        <v>9</v>
      </c>
      <c r="H2168" s="1" t="s">
        <v>9</v>
      </c>
      <c r="I2168" s="1" t="s">
        <v>9</v>
      </c>
      <c r="J2168" s="1" t="s">
        <v>9</v>
      </c>
      <c r="K2168" s="1" t="s">
        <v>9</v>
      </c>
      <c r="L2168" s="1" t="s">
        <v>9</v>
      </c>
      <c r="M2168" s="1" t="s">
        <v>9</v>
      </c>
      <c r="N2168" s="1" t="s">
        <v>9</v>
      </c>
      <c r="O2168" s="1" t="s">
        <v>9</v>
      </c>
      <c r="P2168" s="1" t="s">
        <v>9</v>
      </c>
      <c r="Q2168" s="1" t="s">
        <v>9</v>
      </c>
      <c r="R2168" s="1" t="s">
        <v>9</v>
      </c>
      <c r="S2168" s="1" t="s">
        <v>9</v>
      </c>
      <c r="T2168" s="1" t="s">
        <v>9</v>
      </c>
      <c r="U2168" s="1" t="s">
        <v>9</v>
      </c>
      <c r="V2168" s="1" t="s">
        <v>9</v>
      </c>
      <c r="W2168" s="1" t="s">
        <v>9</v>
      </c>
      <c r="X2168" s="1" t="s">
        <v>9</v>
      </c>
      <c r="Y2168" s="1" t="s">
        <v>9</v>
      </c>
      <c r="Z2168" s="1" t="s">
        <v>9</v>
      </c>
      <c r="AA2168" s="1" t="s">
        <v>9</v>
      </c>
    </row>
    <row r="2169" spans="2:27">
      <c r="B2169" s="1" t="s">
        <v>569</v>
      </c>
      <c r="C2169" s="1" t="s">
        <v>513</v>
      </c>
      <c r="D2169" s="1" t="s">
        <v>9</v>
      </c>
      <c r="E2169" s="1" t="s">
        <v>9</v>
      </c>
      <c r="F2169" s="1" t="s">
        <v>9</v>
      </c>
      <c r="G2169" s="1">
        <v>-17157</v>
      </c>
      <c r="H2169" s="1">
        <v>-12660</v>
      </c>
      <c r="I2169" s="1">
        <v>1727</v>
      </c>
      <c r="J2169" s="1">
        <v>-2741</v>
      </c>
      <c r="K2169" s="1">
        <v>-36924</v>
      </c>
      <c r="L2169" s="1">
        <v>5785</v>
      </c>
      <c r="M2169" s="1">
        <v>27652</v>
      </c>
      <c r="N2169" s="1">
        <v>5060</v>
      </c>
      <c r="O2169" s="1">
        <v>-53860</v>
      </c>
      <c r="P2169" s="1">
        <v>8010</v>
      </c>
      <c r="Q2169" s="1">
        <v>53071</v>
      </c>
      <c r="R2169" s="1">
        <v>20493</v>
      </c>
      <c r="S2169" s="1">
        <v>14380</v>
      </c>
      <c r="T2169" s="1">
        <v>3885</v>
      </c>
      <c r="U2169" s="1">
        <v>-46387</v>
      </c>
      <c r="V2169" s="1">
        <v>-4016</v>
      </c>
      <c r="W2169" s="1">
        <v>12982</v>
      </c>
      <c r="X2169" s="1">
        <v>19011</v>
      </c>
      <c r="Y2169" s="1">
        <v>-6555</v>
      </c>
      <c r="Z2169" s="1">
        <v>-12697</v>
      </c>
      <c r="AA2169" s="1" t="s">
        <v>9</v>
      </c>
    </row>
    <row r="2170" spans="2:27">
      <c r="B2170" s="1" t="s">
        <v>570</v>
      </c>
      <c r="C2170" s="1" t="s">
        <v>515</v>
      </c>
      <c r="D2170" s="1" t="s">
        <v>9</v>
      </c>
      <c r="E2170" s="1" t="s">
        <v>9</v>
      </c>
      <c r="F2170" s="1" t="s">
        <v>9</v>
      </c>
      <c r="G2170" s="1">
        <v>-4482</v>
      </c>
      <c r="H2170" s="1">
        <v>-10993</v>
      </c>
      <c r="I2170" s="1">
        <v>2500</v>
      </c>
      <c r="J2170" s="1">
        <v>182</v>
      </c>
      <c r="K2170" s="1">
        <v>-22756</v>
      </c>
      <c r="L2170" s="1">
        <v>2344</v>
      </c>
      <c r="M2170" s="1">
        <v>-47312</v>
      </c>
      <c r="N2170" s="1">
        <v>-2279</v>
      </c>
      <c r="O2170" s="1">
        <v>-21085</v>
      </c>
      <c r="P2170" s="1">
        <v>-6473</v>
      </c>
      <c r="Q2170" s="1">
        <v>-6722</v>
      </c>
      <c r="R2170" s="1">
        <v>10383</v>
      </c>
      <c r="S2170" s="1">
        <v>5938</v>
      </c>
      <c r="T2170" s="1">
        <v>1880</v>
      </c>
      <c r="U2170" s="1">
        <v>-26731</v>
      </c>
      <c r="V2170" s="1">
        <v>-10711</v>
      </c>
      <c r="W2170" s="1">
        <v>5965</v>
      </c>
      <c r="X2170" s="1">
        <v>1436</v>
      </c>
      <c r="Y2170" s="1">
        <v>4158</v>
      </c>
      <c r="Z2170" s="1">
        <v>-14370</v>
      </c>
      <c r="AA2170" s="1" t="s">
        <v>9</v>
      </c>
    </row>
    <row r="2171" spans="2:27">
      <c r="B2171" s="1" t="s">
        <v>571</v>
      </c>
      <c r="C2171" s="1" t="s">
        <v>517</v>
      </c>
      <c r="D2171" s="1" t="s">
        <v>9</v>
      </c>
      <c r="E2171" s="1" t="s">
        <v>9</v>
      </c>
      <c r="F2171" s="1" t="s">
        <v>9</v>
      </c>
      <c r="G2171" s="1">
        <v>-12675</v>
      </c>
      <c r="H2171" s="1">
        <v>-1667</v>
      </c>
      <c r="I2171" s="1">
        <v>-773</v>
      </c>
      <c r="J2171" s="1">
        <v>-2923</v>
      </c>
      <c r="K2171" s="1">
        <v>-14168</v>
      </c>
      <c r="L2171" s="1">
        <v>3441</v>
      </c>
      <c r="M2171" s="1">
        <v>74964</v>
      </c>
      <c r="N2171" s="1">
        <v>7339</v>
      </c>
      <c r="O2171" s="1">
        <v>-32775</v>
      </c>
      <c r="P2171" s="1">
        <v>14483</v>
      </c>
      <c r="Q2171" s="1">
        <v>59793</v>
      </c>
      <c r="R2171" s="1">
        <v>10110</v>
      </c>
      <c r="S2171" s="1">
        <v>8442</v>
      </c>
      <c r="T2171" s="1">
        <v>2005</v>
      </c>
      <c r="U2171" s="1">
        <v>-19656</v>
      </c>
      <c r="V2171" s="1">
        <v>6695</v>
      </c>
      <c r="W2171" s="1">
        <v>7017</v>
      </c>
      <c r="X2171" s="1">
        <v>17575</v>
      </c>
      <c r="Y2171" s="1">
        <v>-10713</v>
      </c>
      <c r="Z2171" s="1">
        <v>1673</v>
      </c>
      <c r="AA2171" s="1" t="s">
        <v>9</v>
      </c>
    </row>
    <row r="2172" spans="2:27">
      <c r="B2172" s="1" t="s">
        <v>228</v>
      </c>
      <c r="C2172" s="1" t="s">
        <v>229</v>
      </c>
      <c r="D2172" s="1" t="s">
        <v>9</v>
      </c>
      <c r="E2172" s="1" t="s">
        <v>9</v>
      </c>
      <c r="F2172" s="1" t="s">
        <v>9</v>
      </c>
      <c r="G2172" s="1">
        <v>127161</v>
      </c>
      <c r="H2172" s="1">
        <v>-16236</v>
      </c>
      <c r="I2172" s="1">
        <v>28444</v>
      </c>
      <c r="J2172" s="1">
        <v>62742</v>
      </c>
      <c r="K2172" s="1">
        <v>20087</v>
      </c>
      <c r="L2172" s="1">
        <v>59950</v>
      </c>
      <c r="M2172" s="1">
        <v>125692</v>
      </c>
      <c r="N2172" s="1">
        <v>93226</v>
      </c>
      <c r="O2172" s="1">
        <v>-34412</v>
      </c>
      <c r="P2172" s="1">
        <v>67179</v>
      </c>
      <c r="Q2172" s="1">
        <v>408501</v>
      </c>
      <c r="R2172" s="1">
        <v>97249</v>
      </c>
      <c r="S2172" s="1">
        <v>62138</v>
      </c>
      <c r="T2172" s="1">
        <v>345498</v>
      </c>
      <c r="U2172" s="1">
        <v>-20225</v>
      </c>
      <c r="V2172" s="1">
        <v>57011</v>
      </c>
      <c r="W2172" s="1">
        <v>-91558</v>
      </c>
      <c r="X2172" s="1">
        <v>-21738</v>
      </c>
      <c r="Y2172" s="1">
        <v>28171</v>
      </c>
      <c r="Z2172" s="1">
        <v>-11846</v>
      </c>
      <c r="AA2172" s="1" t="s">
        <v>9</v>
      </c>
    </row>
    <row r="2173" spans="2:27">
      <c r="B2173" s="1" t="s">
        <v>393</v>
      </c>
    </row>
    <row r="2174" spans="2:27">
      <c r="B2174" s="1" t="s">
        <v>536</v>
      </c>
      <c r="C2174" s="1" t="s">
        <v>572</v>
      </c>
      <c r="D2174" s="1" t="s">
        <v>9</v>
      </c>
      <c r="E2174" s="1" t="s">
        <v>9</v>
      </c>
      <c r="F2174" s="1" t="s">
        <v>9</v>
      </c>
      <c r="G2174" s="1">
        <v>-6583</v>
      </c>
      <c r="H2174" s="1">
        <v>5563</v>
      </c>
      <c r="I2174" s="1">
        <v>-36797</v>
      </c>
      <c r="J2174" s="1">
        <v>-6648</v>
      </c>
      <c r="K2174" s="1">
        <v>79774</v>
      </c>
      <c r="L2174" s="1">
        <v>29348</v>
      </c>
      <c r="M2174" s="1">
        <v>101330</v>
      </c>
      <c r="N2174" s="1">
        <v>65346</v>
      </c>
      <c r="O2174" s="1">
        <v>-7932</v>
      </c>
      <c r="P2174" s="1">
        <v>135780</v>
      </c>
      <c r="Q2174" s="1">
        <v>141776</v>
      </c>
      <c r="R2174" s="1">
        <v>-29043</v>
      </c>
      <c r="S2174" s="1">
        <v>-45905</v>
      </c>
      <c r="T2174" s="1">
        <v>-61065</v>
      </c>
      <c r="U2174" s="1">
        <v>231602</v>
      </c>
      <c r="V2174" s="1">
        <v>261594</v>
      </c>
      <c r="W2174" s="1">
        <v>-672383</v>
      </c>
      <c r="X2174" s="1">
        <v>-48665</v>
      </c>
      <c r="Y2174" s="1">
        <v>-28366</v>
      </c>
      <c r="Z2174" s="1">
        <v>-61811</v>
      </c>
      <c r="AA2174" s="1" t="s">
        <v>9</v>
      </c>
    </row>
    <row r="2175" spans="2:27">
      <c r="B2175" s="1" t="s">
        <v>538</v>
      </c>
      <c r="C2175" s="1" t="s">
        <v>453</v>
      </c>
      <c r="D2175" s="1" t="s">
        <v>9</v>
      </c>
      <c r="E2175" s="1" t="s">
        <v>9</v>
      </c>
      <c r="F2175" s="1" t="s">
        <v>9</v>
      </c>
      <c r="G2175" s="1" t="s">
        <v>9</v>
      </c>
      <c r="H2175" s="1" t="s">
        <v>9</v>
      </c>
      <c r="I2175" s="1" t="s">
        <v>9</v>
      </c>
      <c r="J2175" s="1" t="s">
        <v>9</v>
      </c>
      <c r="K2175" s="1" t="s">
        <v>9</v>
      </c>
      <c r="L2175" s="1" t="s">
        <v>9</v>
      </c>
      <c r="M2175" s="1" t="s">
        <v>9</v>
      </c>
      <c r="N2175" s="1" t="s">
        <v>9</v>
      </c>
      <c r="O2175" s="1" t="s">
        <v>9</v>
      </c>
      <c r="P2175" s="1" t="s">
        <v>9</v>
      </c>
      <c r="Q2175" s="1" t="s">
        <v>9</v>
      </c>
      <c r="R2175" s="1" t="s">
        <v>9</v>
      </c>
      <c r="S2175" s="1" t="s">
        <v>9</v>
      </c>
      <c r="T2175" s="1" t="s">
        <v>9</v>
      </c>
      <c r="U2175" s="1" t="s">
        <v>9</v>
      </c>
      <c r="V2175" s="1" t="s">
        <v>9</v>
      </c>
      <c r="W2175" s="1" t="s">
        <v>9</v>
      </c>
      <c r="X2175" s="1" t="s">
        <v>9</v>
      </c>
      <c r="Y2175" s="1" t="s">
        <v>9</v>
      </c>
      <c r="Z2175" s="1" t="s">
        <v>9</v>
      </c>
      <c r="AA2175" s="1" t="s">
        <v>9</v>
      </c>
    </row>
    <row r="2176" spans="2:27">
      <c r="B2176" s="1" t="s">
        <v>539</v>
      </c>
      <c r="C2176" s="1" t="s">
        <v>455</v>
      </c>
      <c r="D2176" s="1" t="s">
        <v>9</v>
      </c>
      <c r="E2176" s="1" t="s">
        <v>9</v>
      </c>
      <c r="F2176" s="1" t="s">
        <v>9</v>
      </c>
      <c r="G2176" s="1" t="s">
        <v>9</v>
      </c>
      <c r="H2176" s="1" t="s">
        <v>9</v>
      </c>
      <c r="I2176" s="1" t="s">
        <v>9</v>
      </c>
      <c r="J2176" s="1" t="s">
        <v>9</v>
      </c>
      <c r="K2176" s="1" t="s">
        <v>9</v>
      </c>
      <c r="L2176" s="1" t="s">
        <v>9</v>
      </c>
      <c r="M2176" s="1" t="s">
        <v>9</v>
      </c>
      <c r="N2176" s="1" t="s">
        <v>9</v>
      </c>
      <c r="O2176" s="1" t="s">
        <v>9</v>
      </c>
      <c r="P2176" s="1" t="s">
        <v>9</v>
      </c>
      <c r="Q2176" s="1" t="s">
        <v>9</v>
      </c>
      <c r="R2176" s="1" t="s">
        <v>9</v>
      </c>
      <c r="S2176" s="1" t="s">
        <v>9</v>
      </c>
      <c r="T2176" s="1" t="s">
        <v>9</v>
      </c>
      <c r="U2176" s="1" t="s">
        <v>9</v>
      </c>
      <c r="V2176" s="1" t="s">
        <v>9</v>
      </c>
      <c r="W2176" s="1" t="s">
        <v>9</v>
      </c>
      <c r="X2176" s="1" t="s">
        <v>9</v>
      </c>
      <c r="Y2176" s="1" t="s">
        <v>9</v>
      </c>
      <c r="Z2176" s="1" t="s">
        <v>9</v>
      </c>
      <c r="AA2176" s="1" t="s">
        <v>9</v>
      </c>
    </row>
    <row r="2177" spans="2:27">
      <c r="B2177" s="1" t="s">
        <v>540</v>
      </c>
      <c r="C2177" s="1" t="s">
        <v>457</v>
      </c>
      <c r="D2177" s="1" t="s">
        <v>9</v>
      </c>
      <c r="E2177" s="1" t="s">
        <v>9</v>
      </c>
      <c r="F2177" s="1" t="s">
        <v>9</v>
      </c>
      <c r="G2177" s="1" t="s">
        <v>9</v>
      </c>
      <c r="H2177" s="1" t="s">
        <v>9</v>
      </c>
      <c r="I2177" s="1" t="s">
        <v>9</v>
      </c>
      <c r="J2177" s="1" t="s">
        <v>9</v>
      </c>
      <c r="K2177" s="1" t="s">
        <v>9</v>
      </c>
      <c r="L2177" s="1" t="s">
        <v>9</v>
      </c>
      <c r="M2177" s="1" t="s">
        <v>9</v>
      </c>
      <c r="N2177" s="1" t="s">
        <v>9</v>
      </c>
      <c r="O2177" s="1" t="s">
        <v>9</v>
      </c>
      <c r="P2177" s="1" t="s">
        <v>9</v>
      </c>
      <c r="Q2177" s="1" t="s">
        <v>9</v>
      </c>
      <c r="R2177" s="1" t="s">
        <v>9</v>
      </c>
      <c r="S2177" s="1" t="s">
        <v>9</v>
      </c>
      <c r="T2177" s="1" t="s">
        <v>9</v>
      </c>
      <c r="U2177" s="1" t="s">
        <v>9</v>
      </c>
      <c r="V2177" s="1" t="s">
        <v>9</v>
      </c>
      <c r="W2177" s="1" t="s">
        <v>9</v>
      </c>
      <c r="X2177" s="1" t="s">
        <v>9</v>
      </c>
      <c r="Y2177" s="1" t="s">
        <v>9</v>
      </c>
      <c r="Z2177" s="1" t="s">
        <v>9</v>
      </c>
      <c r="AA2177" s="1" t="s">
        <v>9</v>
      </c>
    </row>
    <row r="2178" spans="2:27">
      <c r="B2178" s="1" t="s">
        <v>541</v>
      </c>
      <c r="C2178" s="1" t="s">
        <v>459</v>
      </c>
      <c r="D2178" s="1" t="s">
        <v>9</v>
      </c>
      <c r="E2178" s="1" t="s">
        <v>9</v>
      </c>
      <c r="F2178" s="1" t="s">
        <v>9</v>
      </c>
      <c r="G2178" s="1" t="s">
        <v>9</v>
      </c>
      <c r="H2178" s="1" t="s">
        <v>9</v>
      </c>
      <c r="I2178" s="1" t="s">
        <v>9</v>
      </c>
      <c r="J2178" s="1" t="s">
        <v>9</v>
      </c>
      <c r="K2178" s="1" t="s">
        <v>9</v>
      </c>
      <c r="L2178" s="1" t="s">
        <v>9</v>
      </c>
      <c r="M2178" s="1" t="s">
        <v>9</v>
      </c>
      <c r="N2178" s="1" t="s">
        <v>9</v>
      </c>
      <c r="O2178" s="1" t="s">
        <v>9</v>
      </c>
      <c r="P2178" s="1" t="s">
        <v>9</v>
      </c>
      <c r="Q2178" s="1" t="s">
        <v>9</v>
      </c>
      <c r="R2178" s="1" t="s">
        <v>9</v>
      </c>
      <c r="S2178" s="1" t="s">
        <v>9</v>
      </c>
      <c r="T2178" s="1" t="s">
        <v>9</v>
      </c>
      <c r="U2178" s="1" t="s">
        <v>9</v>
      </c>
      <c r="V2178" s="1" t="s">
        <v>9</v>
      </c>
      <c r="W2178" s="1" t="s">
        <v>9</v>
      </c>
      <c r="X2178" s="1" t="s">
        <v>9</v>
      </c>
      <c r="Y2178" s="1" t="s">
        <v>9</v>
      </c>
      <c r="Z2178" s="1" t="s">
        <v>9</v>
      </c>
      <c r="AA2178" s="1" t="s">
        <v>9</v>
      </c>
    </row>
    <row r="2179" spans="2:27">
      <c r="B2179" s="1" t="s">
        <v>542</v>
      </c>
      <c r="C2179" s="1" t="s">
        <v>461</v>
      </c>
      <c r="D2179" s="1" t="s">
        <v>9</v>
      </c>
      <c r="E2179" s="1" t="s">
        <v>9</v>
      </c>
      <c r="F2179" s="1" t="s">
        <v>9</v>
      </c>
      <c r="G2179" s="1" t="s">
        <v>9</v>
      </c>
      <c r="H2179" s="1" t="s">
        <v>9</v>
      </c>
      <c r="I2179" s="1" t="s">
        <v>9</v>
      </c>
      <c r="J2179" s="1" t="s">
        <v>9</v>
      </c>
      <c r="K2179" s="1" t="s">
        <v>9</v>
      </c>
      <c r="L2179" s="1" t="s">
        <v>9</v>
      </c>
      <c r="M2179" s="1" t="s">
        <v>9</v>
      </c>
      <c r="N2179" s="1" t="s">
        <v>9</v>
      </c>
      <c r="O2179" s="1" t="s">
        <v>9</v>
      </c>
      <c r="P2179" s="1" t="s">
        <v>9</v>
      </c>
      <c r="Q2179" s="1" t="s">
        <v>9</v>
      </c>
      <c r="R2179" s="1" t="s">
        <v>9</v>
      </c>
      <c r="S2179" s="1" t="s">
        <v>9</v>
      </c>
      <c r="T2179" s="1" t="s">
        <v>9</v>
      </c>
      <c r="U2179" s="1" t="s">
        <v>9</v>
      </c>
      <c r="V2179" s="1" t="s">
        <v>9</v>
      </c>
      <c r="W2179" s="1" t="s">
        <v>9</v>
      </c>
      <c r="X2179" s="1" t="s">
        <v>9</v>
      </c>
      <c r="Y2179" s="1" t="s">
        <v>9</v>
      </c>
      <c r="Z2179" s="1" t="s">
        <v>9</v>
      </c>
      <c r="AA2179" s="1" t="s">
        <v>9</v>
      </c>
    </row>
    <row r="2180" spans="2:27">
      <c r="B2180" s="1" t="s">
        <v>543</v>
      </c>
      <c r="C2180" s="1" t="s">
        <v>463</v>
      </c>
      <c r="D2180" s="1" t="s">
        <v>9</v>
      </c>
      <c r="E2180" s="1" t="s">
        <v>9</v>
      </c>
      <c r="F2180" s="1" t="s">
        <v>9</v>
      </c>
      <c r="G2180" s="1" t="s">
        <v>9</v>
      </c>
      <c r="H2180" s="1" t="s">
        <v>9</v>
      </c>
      <c r="I2180" s="1" t="s">
        <v>9</v>
      </c>
      <c r="J2180" s="1" t="s">
        <v>9</v>
      </c>
      <c r="K2180" s="1" t="s">
        <v>9</v>
      </c>
      <c r="L2180" s="1" t="s">
        <v>9</v>
      </c>
      <c r="M2180" s="1" t="s">
        <v>9</v>
      </c>
      <c r="N2180" s="1" t="s">
        <v>9</v>
      </c>
      <c r="O2180" s="1" t="s">
        <v>9</v>
      </c>
      <c r="P2180" s="1" t="s">
        <v>9</v>
      </c>
      <c r="Q2180" s="1" t="s">
        <v>9</v>
      </c>
      <c r="R2180" s="1" t="s">
        <v>9</v>
      </c>
      <c r="S2180" s="1" t="s">
        <v>9</v>
      </c>
      <c r="T2180" s="1" t="s">
        <v>9</v>
      </c>
      <c r="U2180" s="1" t="s">
        <v>9</v>
      </c>
      <c r="V2180" s="1" t="s">
        <v>9</v>
      </c>
      <c r="W2180" s="1" t="s">
        <v>9</v>
      </c>
      <c r="X2180" s="1" t="s">
        <v>9</v>
      </c>
      <c r="Y2180" s="1" t="s">
        <v>9</v>
      </c>
      <c r="Z2180" s="1" t="s">
        <v>9</v>
      </c>
      <c r="AA2180" s="1" t="s">
        <v>9</v>
      </c>
    </row>
    <row r="2181" spans="2:27">
      <c r="B2181" s="1" t="s">
        <v>544</v>
      </c>
      <c r="C2181" s="1" t="s">
        <v>465</v>
      </c>
      <c r="D2181" s="1" t="s">
        <v>9</v>
      </c>
      <c r="E2181" s="1" t="s">
        <v>9</v>
      </c>
      <c r="F2181" s="1" t="s">
        <v>9</v>
      </c>
      <c r="G2181" s="1" t="s">
        <v>9</v>
      </c>
      <c r="H2181" s="1" t="s">
        <v>9</v>
      </c>
      <c r="I2181" s="1" t="s">
        <v>9</v>
      </c>
      <c r="J2181" s="1" t="s">
        <v>9</v>
      </c>
      <c r="K2181" s="1" t="s">
        <v>9</v>
      </c>
      <c r="L2181" s="1" t="s">
        <v>9</v>
      </c>
      <c r="M2181" s="1" t="s">
        <v>9</v>
      </c>
      <c r="N2181" s="1" t="s">
        <v>9</v>
      </c>
      <c r="O2181" s="1" t="s">
        <v>9</v>
      </c>
      <c r="P2181" s="1" t="s">
        <v>9</v>
      </c>
      <c r="Q2181" s="1" t="s">
        <v>9</v>
      </c>
      <c r="R2181" s="1" t="s">
        <v>9</v>
      </c>
      <c r="S2181" s="1" t="s">
        <v>9</v>
      </c>
      <c r="T2181" s="1" t="s">
        <v>9</v>
      </c>
      <c r="U2181" s="1" t="s">
        <v>9</v>
      </c>
      <c r="V2181" s="1" t="s">
        <v>9</v>
      </c>
      <c r="W2181" s="1" t="s">
        <v>9</v>
      </c>
      <c r="X2181" s="1" t="s">
        <v>9</v>
      </c>
      <c r="Y2181" s="1" t="s">
        <v>9</v>
      </c>
      <c r="Z2181" s="1" t="s">
        <v>9</v>
      </c>
      <c r="AA2181" s="1" t="s">
        <v>9</v>
      </c>
    </row>
    <row r="2182" spans="2:27">
      <c r="B2182" s="1" t="s">
        <v>545</v>
      </c>
      <c r="C2182" s="1" t="s">
        <v>467</v>
      </c>
      <c r="D2182" s="1" t="s">
        <v>9</v>
      </c>
      <c r="E2182" s="1" t="s">
        <v>9</v>
      </c>
      <c r="F2182" s="1" t="s">
        <v>9</v>
      </c>
      <c r="G2182" s="1">
        <v>1</v>
      </c>
      <c r="H2182" s="1" t="s">
        <v>9</v>
      </c>
      <c r="I2182" s="1">
        <v>-216</v>
      </c>
      <c r="J2182" s="1">
        <v>14989</v>
      </c>
      <c r="K2182" s="1">
        <v>13498</v>
      </c>
      <c r="L2182" s="1">
        <v>1051</v>
      </c>
      <c r="M2182" s="1">
        <v>5644</v>
      </c>
      <c r="N2182" s="1">
        <v>8416</v>
      </c>
      <c r="O2182" s="1">
        <v>16952</v>
      </c>
      <c r="P2182" s="1">
        <v>6656</v>
      </c>
      <c r="Q2182" s="1">
        <v>329</v>
      </c>
      <c r="R2182" s="1">
        <v>4863</v>
      </c>
      <c r="S2182" s="1">
        <v>12743</v>
      </c>
      <c r="T2182" s="1">
        <v>13721</v>
      </c>
      <c r="U2182" s="1">
        <v>3570</v>
      </c>
      <c r="V2182" s="1">
        <v>-648</v>
      </c>
      <c r="W2182" s="1">
        <v>11121</v>
      </c>
      <c r="X2182" s="1">
        <v>429</v>
      </c>
      <c r="Y2182" s="1">
        <v>-2278</v>
      </c>
      <c r="Z2182" s="1">
        <v>11676</v>
      </c>
      <c r="AA2182" s="1" t="s">
        <v>9</v>
      </c>
    </row>
    <row r="2183" spans="2:27">
      <c r="B2183" s="1" t="s">
        <v>546</v>
      </c>
      <c r="C2183" s="1" t="s">
        <v>469</v>
      </c>
      <c r="D2183" s="1" t="s">
        <v>9</v>
      </c>
      <c r="E2183" s="1" t="s">
        <v>9</v>
      </c>
      <c r="F2183" s="1" t="s">
        <v>9</v>
      </c>
      <c r="G2183" s="1" t="s">
        <v>9</v>
      </c>
      <c r="H2183" s="1" t="s">
        <v>9</v>
      </c>
      <c r="I2183" s="1">
        <v>867</v>
      </c>
      <c r="J2183" s="1">
        <v>10366</v>
      </c>
      <c r="K2183" s="1">
        <v>10292</v>
      </c>
      <c r="L2183" s="1">
        <v>443</v>
      </c>
      <c r="M2183" s="1">
        <v>2722</v>
      </c>
      <c r="N2183" s="1">
        <v>5008</v>
      </c>
      <c r="O2183" s="1">
        <v>5302</v>
      </c>
      <c r="P2183" s="1">
        <v>3445</v>
      </c>
      <c r="Q2183" s="1">
        <v>-2498</v>
      </c>
      <c r="R2183" s="1">
        <v>2667</v>
      </c>
      <c r="S2183" s="1">
        <v>9870</v>
      </c>
      <c r="T2183" s="1">
        <v>10110</v>
      </c>
      <c r="U2183" s="1">
        <v>644</v>
      </c>
      <c r="V2183" s="1">
        <v>-1622</v>
      </c>
      <c r="W2183" s="1">
        <v>207</v>
      </c>
      <c r="X2183" s="1">
        <v>266</v>
      </c>
      <c r="Y2183" s="1">
        <v>-1799</v>
      </c>
      <c r="Z2183" s="1">
        <v>289</v>
      </c>
      <c r="AA2183" s="1" t="s">
        <v>9</v>
      </c>
    </row>
    <row r="2184" spans="2:27">
      <c r="B2184" s="1" t="s">
        <v>547</v>
      </c>
      <c r="C2184" s="1" t="s">
        <v>471</v>
      </c>
      <c r="D2184" s="1" t="s">
        <v>9</v>
      </c>
      <c r="E2184" s="1" t="s">
        <v>9</v>
      </c>
      <c r="F2184" s="1" t="s">
        <v>9</v>
      </c>
      <c r="G2184" s="1">
        <v>1</v>
      </c>
      <c r="H2184" s="1" t="s">
        <v>9</v>
      </c>
      <c r="I2184" s="1">
        <v>-1083</v>
      </c>
      <c r="J2184" s="1">
        <v>4623</v>
      </c>
      <c r="K2184" s="1">
        <v>3206</v>
      </c>
      <c r="L2184" s="1">
        <v>608</v>
      </c>
      <c r="M2184" s="1">
        <v>2922</v>
      </c>
      <c r="N2184" s="1">
        <v>3408</v>
      </c>
      <c r="O2184" s="1">
        <v>11650</v>
      </c>
      <c r="P2184" s="1">
        <v>3211</v>
      </c>
      <c r="Q2184" s="1">
        <v>2827</v>
      </c>
      <c r="R2184" s="1">
        <v>2196</v>
      </c>
      <c r="S2184" s="1">
        <v>2873</v>
      </c>
      <c r="T2184" s="1">
        <v>3611</v>
      </c>
      <c r="U2184" s="1">
        <v>2926</v>
      </c>
      <c r="V2184" s="1">
        <v>974</v>
      </c>
      <c r="W2184" s="1">
        <v>10914</v>
      </c>
      <c r="X2184" s="1">
        <v>163</v>
      </c>
      <c r="Y2184" s="1">
        <v>-479</v>
      </c>
      <c r="Z2184" s="1">
        <v>11387</v>
      </c>
      <c r="AA2184" s="1" t="s">
        <v>9</v>
      </c>
    </row>
    <row r="2185" spans="2:27">
      <c r="B2185" s="1" t="s">
        <v>548</v>
      </c>
      <c r="C2185" s="1" t="s">
        <v>473</v>
      </c>
      <c r="D2185" s="1" t="s">
        <v>9</v>
      </c>
      <c r="E2185" s="1" t="s">
        <v>9</v>
      </c>
      <c r="F2185" s="1" t="s">
        <v>9</v>
      </c>
      <c r="G2185" s="1">
        <v>-546</v>
      </c>
      <c r="H2185" s="1">
        <v>-976</v>
      </c>
      <c r="I2185" s="1">
        <v>-1689</v>
      </c>
      <c r="J2185" s="1">
        <v>-1204</v>
      </c>
      <c r="K2185" s="1">
        <v>-1323</v>
      </c>
      <c r="L2185" s="1">
        <v>-1271</v>
      </c>
      <c r="M2185" s="1">
        <v>-2277</v>
      </c>
      <c r="N2185" s="1">
        <v>-365</v>
      </c>
      <c r="O2185" s="1">
        <v>-408</v>
      </c>
      <c r="P2185" s="1">
        <v>-9372</v>
      </c>
      <c r="Q2185" s="1">
        <v>684</v>
      </c>
      <c r="R2185" s="1">
        <v>1003</v>
      </c>
      <c r="S2185" s="1">
        <v>484</v>
      </c>
      <c r="T2185" s="1">
        <v>-1443</v>
      </c>
      <c r="U2185" s="1">
        <v>234</v>
      </c>
      <c r="V2185" s="1">
        <v>189481</v>
      </c>
      <c r="W2185" s="1">
        <v>-349828</v>
      </c>
      <c r="X2185" s="1">
        <v>29016</v>
      </c>
      <c r="Y2185" s="1">
        <v>-4867</v>
      </c>
      <c r="Z2185" s="1">
        <v>-4958</v>
      </c>
      <c r="AA2185" s="1" t="s">
        <v>9</v>
      </c>
    </row>
    <row r="2186" spans="2:27">
      <c r="B2186" s="1" t="s">
        <v>549</v>
      </c>
      <c r="C2186" s="1" t="s">
        <v>469</v>
      </c>
      <c r="D2186" s="1" t="s">
        <v>9</v>
      </c>
      <c r="E2186" s="1" t="s">
        <v>9</v>
      </c>
      <c r="F2186" s="1" t="s">
        <v>9</v>
      </c>
      <c r="G2186" s="1">
        <v>-304</v>
      </c>
      <c r="H2186" s="1">
        <v>-602</v>
      </c>
      <c r="I2186" s="1">
        <v>-961</v>
      </c>
      <c r="J2186" s="1">
        <v>-738</v>
      </c>
      <c r="K2186" s="1">
        <v>-797</v>
      </c>
      <c r="L2186" s="1">
        <v>-763</v>
      </c>
      <c r="M2186" s="1">
        <v>-1328</v>
      </c>
      <c r="N2186" s="1">
        <v>-226</v>
      </c>
      <c r="O2186" s="1">
        <v>-219</v>
      </c>
      <c r="P2186" s="1">
        <v>-7650</v>
      </c>
      <c r="Q2186" s="1">
        <v>851</v>
      </c>
      <c r="R2186" s="1">
        <v>1003</v>
      </c>
      <c r="S2186" s="1">
        <v>-269</v>
      </c>
      <c r="T2186" s="1">
        <v>-656</v>
      </c>
      <c r="U2186" s="1">
        <v>1319</v>
      </c>
      <c r="V2186" s="1">
        <v>78094</v>
      </c>
      <c r="W2186" s="1">
        <v>-141910</v>
      </c>
      <c r="X2186" s="1">
        <v>-923</v>
      </c>
      <c r="Y2186" s="1">
        <v>-699</v>
      </c>
      <c r="Z2186" s="1">
        <v>-1673</v>
      </c>
      <c r="AA2186" s="1" t="s">
        <v>9</v>
      </c>
    </row>
    <row r="2187" spans="2:27">
      <c r="B2187" s="1" t="s">
        <v>550</v>
      </c>
      <c r="C2187" s="1" t="s">
        <v>471</v>
      </c>
      <c r="D2187" s="1" t="s">
        <v>9</v>
      </c>
      <c r="E2187" s="1" t="s">
        <v>9</v>
      </c>
      <c r="F2187" s="1" t="s">
        <v>9</v>
      </c>
      <c r="G2187" s="1">
        <v>-242</v>
      </c>
      <c r="H2187" s="1">
        <v>-374</v>
      </c>
      <c r="I2187" s="1">
        <v>-728</v>
      </c>
      <c r="J2187" s="1">
        <v>-466</v>
      </c>
      <c r="K2187" s="1">
        <v>-526</v>
      </c>
      <c r="L2187" s="1">
        <v>-508</v>
      </c>
      <c r="M2187" s="1">
        <v>-949</v>
      </c>
      <c r="N2187" s="1">
        <v>-139</v>
      </c>
      <c r="O2187" s="1">
        <v>-189</v>
      </c>
      <c r="P2187" s="1">
        <v>-1722</v>
      </c>
      <c r="Q2187" s="1">
        <v>-167</v>
      </c>
      <c r="R2187" s="1" t="s">
        <v>9</v>
      </c>
      <c r="S2187" s="1">
        <v>753</v>
      </c>
      <c r="T2187" s="1">
        <v>-787</v>
      </c>
      <c r="U2187" s="1">
        <v>-1085</v>
      </c>
      <c r="V2187" s="1">
        <v>111387</v>
      </c>
      <c r="W2187" s="1">
        <v>-207918</v>
      </c>
      <c r="X2187" s="1">
        <v>29939</v>
      </c>
      <c r="Y2187" s="1">
        <v>-4168</v>
      </c>
      <c r="Z2187" s="1">
        <v>-3285</v>
      </c>
      <c r="AA2187" s="1" t="s">
        <v>9</v>
      </c>
    </row>
    <row r="2188" spans="2:27">
      <c r="B2188" s="1" t="s">
        <v>551</v>
      </c>
      <c r="C2188" s="1" t="s">
        <v>477</v>
      </c>
      <c r="D2188" s="1" t="s">
        <v>9</v>
      </c>
      <c r="E2188" s="1" t="s">
        <v>9</v>
      </c>
      <c r="F2188" s="1" t="s">
        <v>9</v>
      </c>
      <c r="G2188" s="1">
        <v>-30</v>
      </c>
      <c r="H2188" s="1">
        <v>-1257</v>
      </c>
      <c r="I2188" s="1">
        <v>6582</v>
      </c>
      <c r="J2188" s="1">
        <v>1609</v>
      </c>
      <c r="K2188" s="1">
        <v>-6828</v>
      </c>
      <c r="L2188" s="1">
        <v>-7987</v>
      </c>
      <c r="M2188" s="1">
        <v>9599</v>
      </c>
      <c r="N2188" s="1">
        <v>39750</v>
      </c>
      <c r="O2188" s="1">
        <v>-439</v>
      </c>
      <c r="P2188" s="1">
        <v>137437</v>
      </c>
      <c r="Q2188" s="1">
        <v>159318</v>
      </c>
      <c r="R2188" s="1">
        <v>-45969</v>
      </c>
      <c r="S2188" s="1">
        <v>-58145</v>
      </c>
      <c r="T2188" s="1">
        <v>-58506</v>
      </c>
      <c r="U2188" s="1">
        <v>-23923</v>
      </c>
      <c r="V2188" s="1">
        <v>-13795</v>
      </c>
      <c r="W2188" s="1">
        <v>-65504</v>
      </c>
      <c r="X2188" s="1">
        <v>-40713</v>
      </c>
      <c r="Y2188" s="1">
        <v>-41126</v>
      </c>
      <c r="Z2188" s="1">
        <v>-32980</v>
      </c>
      <c r="AA2188" s="1" t="s">
        <v>9</v>
      </c>
    </row>
    <row r="2189" spans="2:27">
      <c r="B2189" s="1" t="s">
        <v>552</v>
      </c>
      <c r="C2189" s="1" t="s">
        <v>479</v>
      </c>
      <c r="D2189" s="1" t="s">
        <v>9</v>
      </c>
      <c r="E2189" s="1" t="s">
        <v>9</v>
      </c>
      <c r="F2189" s="1" t="s">
        <v>9</v>
      </c>
      <c r="G2189" s="1">
        <v>-30</v>
      </c>
      <c r="H2189" s="1">
        <v>-1257</v>
      </c>
      <c r="I2189" s="1">
        <v>6582</v>
      </c>
      <c r="J2189" s="1">
        <v>1609</v>
      </c>
      <c r="K2189" s="1">
        <v>-6828</v>
      </c>
      <c r="L2189" s="1">
        <v>-7987</v>
      </c>
      <c r="M2189" s="1">
        <v>9599</v>
      </c>
      <c r="N2189" s="1">
        <v>39750</v>
      </c>
      <c r="O2189" s="1">
        <v>-439</v>
      </c>
      <c r="P2189" s="1">
        <v>137437</v>
      </c>
      <c r="Q2189" s="1">
        <v>159318</v>
      </c>
      <c r="R2189" s="1">
        <v>-45969</v>
      </c>
      <c r="S2189" s="1">
        <v>-58145</v>
      </c>
      <c r="T2189" s="1">
        <v>-58506</v>
      </c>
      <c r="U2189" s="1">
        <v>-23923</v>
      </c>
      <c r="V2189" s="1">
        <v>-13795</v>
      </c>
      <c r="W2189" s="1">
        <v>-65504</v>
      </c>
      <c r="X2189" s="1">
        <v>-40713</v>
      </c>
      <c r="Y2189" s="1">
        <v>-41126</v>
      </c>
      <c r="Z2189" s="1">
        <v>-32980</v>
      </c>
      <c r="AA2189" s="1" t="s">
        <v>9</v>
      </c>
    </row>
    <row r="2190" spans="2:27">
      <c r="B2190" s="1" t="s">
        <v>553</v>
      </c>
      <c r="C2190" s="1" t="s">
        <v>481</v>
      </c>
      <c r="D2190" s="1" t="s">
        <v>9</v>
      </c>
      <c r="E2190" s="1" t="s">
        <v>9</v>
      </c>
      <c r="F2190" s="1" t="s">
        <v>9</v>
      </c>
      <c r="G2190" s="1" t="s">
        <v>9</v>
      </c>
      <c r="H2190" s="1" t="s">
        <v>9</v>
      </c>
      <c r="I2190" s="1" t="s">
        <v>9</v>
      </c>
      <c r="J2190" s="1" t="s">
        <v>9</v>
      </c>
      <c r="K2190" s="1" t="s">
        <v>9</v>
      </c>
      <c r="L2190" s="1" t="s">
        <v>9</v>
      </c>
      <c r="M2190" s="1">
        <v>2029</v>
      </c>
      <c r="N2190" s="1">
        <v>-258</v>
      </c>
      <c r="O2190" s="1">
        <v>18637</v>
      </c>
      <c r="P2190" s="1">
        <v>8457</v>
      </c>
      <c r="Q2190" s="1">
        <v>58600</v>
      </c>
      <c r="R2190" s="1">
        <v>-1505</v>
      </c>
      <c r="S2190" s="1" t="s">
        <v>9</v>
      </c>
      <c r="T2190" s="1">
        <v>-8512</v>
      </c>
      <c r="U2190" s="1">
        <v>-4165</v>
      </c>
      <c r="V2190" s="1">
        <v>-5585</v>
      </c>
      <c r="W2190" s="1">
        <v>183</v>
      </c>
      <c r="X2190" s="1">
        <v>-3212</v>
      </c>
      <c r="Y2190" s="1">
        <v>-8326</v>
      </c>
      <c r="Z2190" s="1">
        <v>-3772</v>
      </c>
      <c r="AA2190" s="1" t="s">
        <v>9</v>
      </c>
    </row>
    <row r="2191" spans="2:27">
      <c r="B2191" s="1" t="s">
        <v>554</v>
      </c>
      <c r="C2191" s="1" t="s">
        <v>483</v>
      </c>
      <c r="D2191" s="1" t="s">
        <v>9</v>
      </c>
      <c r="E2191" s="1" t="s">
        <v>9</v>
      </c>
      <c r="F2191" s="1" t="s">
        <v>9</v>
      </c>
      <c r="G2191" s="1" t="s">
        <v>9</v>
      </c>
      <c r="H2191" s="1" t="s">
        <v>9</v>
      </c>
      <c r="I2191" s="1">
        <v>3039</v>
      </c>
      <c r="J2191" s="1">
        <v>4599</v>
      </c>
      <c r="K2191" s="1">
        <v>-9978</v>
      </c>
      <c r="L2191" s="1" t="s">
        <v>9</v>
      </c>
      <c r="M2191" s="1">
        <v>4876</v>
      </c>
      <c r="N2191" s="1">
        <v>36675</v>
      </c>
      <c r="O2191" s="1">
        <v>-22033</v>
      </c>
      <c r="P2191" s="1">
        <v>50011</v>
      </c>
      <c r="Q2191" s="1">
        <v>167816</v>
      </c>
      <c r="R2191" s="1" t="s">
        <v>9</v>
      </c>
      <c r="S2191" s="1">
        <v>-1</v>
      </c>
      <c r="T2191" s="1">
        <v>-11256</v>
      </c>
      <c r="U2191" s="1">
        <v>-1</v>
      </c>
      <c r="V2191" s="1" t="s">
        <v>9</v>
      </c>
      <c r="W2191" s="1">
        <v>351</v>
      </c>
      <c r="X2191" s="1">
        <v>28157</v>
      </c>
      <c r="Y2191" s="1">
        <v>-14131</v>
      </c>
      <c r="Z2191" s="1">
        <v>-15140</v>
      </c>
      <c r="AA2191" s="1" t="s">
        <v>9</v>
      </c>
    </row>
    <row r="2192" spans="2:27">
      <c r="B2192" s="1" t="s">
        <v>555</v>
      </c>
      <c r="C2192" s="1" t="s">
        <v>485</v>
      </c>
      <c r="D2192" s="1" t="s">
        <v>9</v>
      </c>
      <c r="E2192" s="1" t="s">
        <v>9</v>
      </c>
      <c r="F2192" s="1" t="s">
        <v>9</v>
      </c>
      <c r="G2192" s="1">
        <v>-30</v>
      </c>
      <c r="H2192" s="1">
        <v>-1257</v>
      </c>
      <c r="I2192" s="1">
        <v>3543</v>
      </c>
      <c r="J2192" s="1">
        <v>-2990</v>
      </c>
      <c r="K2192" s="1">
        <v>3150</v>
      </c>
      <c r="L2192" s="1">
        <v>-7987</v>
      </c>
      <c r="M2192" s="1">
        <v>2694</v>
      </c>
      <c r="N2192" s="1">
        <v>3333</v>
      </c>
      <c r="O2192" s="1">
        <v>2957</v>
      </c>
      <c r="P2192" s="1">
        <v>78969</v>
      </c>
      <c r="Q2192" s="1">
        <v>-67098</v>
      </c>
      <c r="R2192" s="1">
        <v>-44464</v>
      </c>
      <c r="S2192" s="1">
        <v>-58144</v>
      </c>
      <c r="T2192" s="1">
        <v>-38738</v>
      </c>
      <c r="U2192" s="1">
        <v>-19757</v>
      </c>
      <c r="V2192" s="1">
        <v>-8210</v>
      </c>
      <c r="W2192" s="1">
        <v>-66038</v>
      </c>
      <c r="X2192" s="1">
        <v>-65658</v>
      </c>
      <c r="Y2192" s="1">
        <v>-18669</v>
      </c>
      <c r="Z2192" s="1">
        <v>-14068</v>
      </c>
      <c r="AA2192" s="1" t="s">
        <v>9</v>
      </c>
    </row>
    <row r="2193" spans="2:27">
      <c r="B2193" s="1" t="s">
        <v>556</v>
      </c>
      <c r="C2193" s="1" t="s">
        <v>487</v>
      </c>
      <c r="D2193" s="1" t="s">
        <v>9</v>
      </c>
      <c r="E2193" s="1" t="s">
        <v>9</v>
      </c>
      <c r="F2193" s="1" t="s">
        <v>9</v>
      </c>
      <c r="G2193" s="1" t="s">
        <v>9</v>
      </c>
      <c r="H2193" s="1" t="s">
        <v>9</v>
      </c>
      <c r="I2193" s="1" t="s">
        <v>9</v>
      </c>
      <c r="J2193" s="1" t="s">
        <v>9</v>
      </c>
      <c r="K2193" s="1" t="s">
        <v>9</v>
      </c>
      <c r="L2193" s="1" t="s">
        <v>9</v>
      </c>
      <c r="M2193" s="1" t="s">
        <v>9</v>
      </c>
      <c r="N2193" s="1" t="s">
        <v>9</v>
      </c>
      <c r="O2193" s="1" t="s">
        <v>9</v>
      </c>
      <c r="P2193" s="1" t="s">
        <v>9</v>
      </c>
      <c r="Q2193" s="1" t="s">
        <v>9</v>
      </c>
      <c r="R2193" s="1" t="s">
        <v>9</v>
      </c>
      <c r="S2193" s="1" t="s">
        <v>9</v>
      </c>
      <c r="T2193" s="1" t="s">
        <v>9</v>
      </c>
      <c r="U2193" s="1" t="s">
        <v>9</v>
      </c>
      <c r="V2193" s="1" t="s">
        <v>9</v>
      </c>
      <c r="W2193" s="1" t="s">
        <v>9</v>
      </c>
      <c r="X2193" s="1" t="s">
        <v>9</v>
      </c>
      <c r="Y2193" s="1" t="s">
        <v>9</v>
      </c>
      <c r="Z2193" s="1" t="s">
        <v>9</v>
      </c>
      <c r="AA2193" s="1" t="s">
        <v>9</v>
      </c>
    </row>
    <row r="2194" spans="2:27">
      <c r="B2194" s="1" t="s">
        <v>557</v>
      </c>
      <c r="C2194" s="1" t="s">
        <v>489</v>
      </c>
      <c r="D2194" s="1" t="s">
        <v>9</v>
      </c>
      <c r="E2194" s="1" t="s">
        <v>9</v>
      </c>
      <c r="F2194" s="1" t="s">
        <v>9</v>
      </c>
      <c r="G2194" s="1" t="s">
        <v>9</v>
      </c>
      <c r="H2194" s="1" t="s">
        <v>9</v>
      </c>
      <c r="I2194" s="1" t="s">
        <v>9</v>
      </c>
      <c r="J2194" s="1" t="s">
        <v>9</v>
      </c>
      <c r="K2194" s="1" t="s">
        <v>9</v>
      </c>
      <c r="L2194" s="1" t="s">
        <v>9</v>
      </c>
      <c r="M2194" s="1" t="s">
        <v>9</v>
      </c>
      <c r="N2194" s="1" t="s">
        <v>9</v>
      </c>
      <c r="O2194" s="1" t="s">
        <v>9</v>
      </c>
      <c r="P2194" s="1" t="s">
        <v>9</v>
      </c>
      <c r="Q2194" s="1" t="s">
        <v>9</v>
      </c>
      <c r="R2194" s="1" t="s">
        <v>9</v>
      </c>
      <c r="S2194" s="1" t="s">
        <v>9</v>
      </c>
      <c r="T2194" s="1" t="s">
        <v>9</v>
      </c>
      <c r="U2194" s="1" t="s">
        <v>9</v>
      </c>
      <c r="V2194" s="1" t="s">
        <v>9</v>
      </c>
      <c r="W2194" s="1" t="s">
        <v>9</v>
      </c>
      <c r="X2194" s="1" t="s">
        <v>9</v>
      </c>
      <c r="Y2194" s="1" t="s">
        <v>9</v>
      </c>
      <c r="Z2194" s="1" t="s">
        <v>9</v>
      </c>
      <c r="AA2194" s="1" t="s">
        <v>9</v>
      </c>
    </row>
    <row r="2195" spans="2:27">
      <c r="B2195" s="1" t="s">
        <v>558</v>
      </c>
      <c r="C2195" s="1" t="s">
        <v>491</v>
      </c>
      <c r="D2195" s="1" t="s">
        <v>9</v>
      </c>
      <c r="E2195" s="1" t="s">
        <v>9</v>
      </c>
      <c r="F2195" s="1" t="s">
        <v>9</v>
      </c>
      <c r="G2195" s="1" t="s">
        <v>9</v>
      </c>
      <c r="H2195" s="1" t="s">
        <v>9</v>
      </c>
      <c r="I2195" s="1" t="s">
        <v>9</v>
      </c>
      <c r="J2195" s="1" t="s">
        <v>9</v>
      </c>
      <c r="K2195" s="1" t="s">
        <v>9</v>
      </c>
      <c r="L2195" s="1" t="s">
        <v>9</v>
      </c>
      <c r="M2195" s="1" t="s">
        <v>9</v>
      </c>
      <c r="N2195" s="1" t="s">
        <v>9</v>
      </c>
      <c r="O2195" s="1" t="s">
        <v>9</v>
      </c>
      <c r="P2195" s="1" t="s">
        <v>9</v>
      </c>
      <c r="Q2195" s="1" t="s">
        <v>9</v>
      </c>
      <c r="R2195" s="1" t="s">
        <v>9</v>
      </c>
      <c r="S2195" s="1" t="s">
        <v>9</v>
      </c>
      <c r="T2195" s="1" t="s">
        <v>9</v>
      </c>
      <c r="U2195" s="1" t="s">
        <v>9</v>
      </c>
      <c r="V2195" s="1" t="s">
        <v>9</v>
      </c>
      <c r="W2195" s="1" t="s">
        <v>9</v>
      </c>
      <c r="X2195" s="1" t="s">
        <v>9</v>
      </c>
      <c r="Y2195" s="1" t="s">
        <v>9</v>
      </c>
      <c r="Z2195" s="1" t="s">
        <v>9</v>
      </c>
      <c r="AA2195" s="1" t="s">
        <v>9</v>
      </c>
    </row>
    <row r="2196" spans="2:27">
      <c r="B2196" s="1" t="s">
        <v>559</v>
      </c>
      <c r="C2196" s="1" t="s">
        <v>493</v>
      </c>
      <c r="D2196" s="1" t="s">
        <v>9</v>
      </c>
      <c r="E2196" s="1" t="s">
        <v>9</v>
      </c>
      <c r="F2196" s="1" t="s">
        <v>9</v>
      </c>
      <c r="G2196" s="1" t="s">
        <v>9</v>
      </c>
      <c r="H2196" s="1" t="s">
        <v>9</v>
      </c>
      <c r="I2196" s="1" t="s">
        <v>9</v>
      </c>
      <c r="J2196" s="1" t="s">
        <v>9</v>
      </c>
      <c r="K2196" s="1" t="s">
        <v>9</v>
      </c>
      <c r="L2196" s="1" t="s">
        <v>9</v>
      </c>
      <c r="M2196" s="1" t="s">
        <v>9</v>
      </c>
      <c r="N2196" s="1" t="s">
        <v>9</v>
      </c>
      <c r="O2196" s="1" t="s">
        <v>9</v>
      </c>
      <c r="P2196" s="1" t="s">
        <v>9</v>
      </c>
      <c r="Q2196" s="1" t="s">
        <v>9</v>
      </c>
      <c r="R2196" s="1" t="s">
        <v>9</v>
      </c>
      <c r="S2196" s="1" t="s">
        <v>9</v>
      </c>
      <c r="T2196" s="1" t="s">
        <v>9</v>
      </c>
      <c r="U2196" s="1" t="s">
        <v>9</v>
      </c>
      <c r="V2196" s="1" t="s">
        <v>9</v>
      </c>
      <c r="W2196" s="1" t="s">
        <v>9</v>
      </c>
      <c r="X2196" s="1" t="s">
        <v>9</v>
      </c>
      <c r="Y2196" s="1" t="s">
        <v>9</v>
      </c>
      <c r="Z2196" s="1" t="s">
        <v>9</v>
      </c>
      <c r="AA2196" s="1" t="s">
        <v>9</v>
      </c>
    </row>
    <row r="2197" spans="2:27">
      <c r="B2197" s="1" t="s">
        <v>560</v>
      </c>
      <c r="C2197" s="1" t="s">
        <v>495</v>
      </c>
      <c r="D2197" s="1" t="s">
        <v>9</v>
      </c>
      <c r="E2197" s="1" t="s">
        <v>9</v>
      </c>
      <c r="F2197" s="1" t="s">
        <v>9</v>
      </c>
      <c r="G2197" s="1" t="s">
        <v>9</v>
      </c>
      <c r="H2197" s="1" t="s">
        <v>9</v>
      </c>
      <c r="I2197" s="1" t="s">
        <v>9</v>
      </c>
      <c r="J2197" s="1" t="s">
        <v>9</v>
      </c>
      <c r="K2197" s="1" t="s">
        <v>9</v>
      </c>
      <c r="L2197" s="1" t="s">
        <v>9</v>
      </c>
      <c r="M2197" s="1" t="s">
        <v>9</v>
      </c>
      <c r="N2197" s="1" t="s">
        <v>9</v>
      </c>
      <c r="O2197" s="1" t="s">
        <v>9</v>
      </c>
      <c r="P2197" s="1" t="s">
        <v>9</v>
      </c>
      <c r="Q2197" s="1" t="s">
        <v>9</v>
      </c>
      <c r="R2197" s="1" t="s">
        <v>9</v>
      </c>
      <c r="S2197" s="1" t="s">
        <v>9</v>
      </c>
      <c r="T2197" s="1" t="s">
        <v>9</v>
      </c>
      <c r="U2197" s="1" t="s">
        <v>9</v>
      </c>
      <c r="V2197" s="1" t="s">
        <v>9</v>
      </c>
      <c r="W2197" s="1" t="s">
        <v>9</v>
      </c>
      <c r="X2197" s="1" t="s">
        <v>9</v>
      </c>
      <c r="Y2197" s="1" t="s">
        <v>9</v>
      </c>
      <c r="Z2197" s="1" t="s">
        <v>9</v>
      </c>
      <c r="AA2197" s="1" t="s">
        <v>9</v>
      </c>
    </row>
    <row r="2198" spans="2:27">
      <c r="B2198" s="1" t="s">
        <v>561</v>
      </c>
      <c r="C2198" s="1" t="s">
        <v>497</v>
      </c>
      <c r="D2198" s="1" t="s">
        <v>9</v>
      </c>
      <c r="E2198" s="1" t="s">
        <v>9</v>
      </c>
      <c r="F2198" s="1" t="s">
        <v>9</v>
      </c>
      <c r="G2198" s="1" t="s">
        <v>9</v>
      </c>
      <c r="H2198" s="1" t="s">
        <v>9</v>
      </c>
      <c r="I2198" s="1" t="s">
        <v>9</v>
      </c>
      <c r="J2198" s="1" t="s">
        <v>9</v>
      </c>
      <c r="K2198" s="1" t="s">
        <v>9</v>
      </c>
      <c r="L2198" s="1" t="s">
        <v>9</v>
      </c>
      <c r="M2198" s="1" t="s">
        <v>9</v>
      </c>
      <c r="N2198" s="1" t="s">
        <v>9</v>
      </c>
      <c r="O2198" s="1" t="s">
        <v>9</v>
      </c>
      <c r="P2198" s="1" t="s">
        <v>9</v>
      </c>
      <c r="Q2198" s="1" t="s">
        <v>9</v>
      </c>
      <c r="R2198" s="1" t="s">
        <v>9</v>
      </c>
      <c r="S2198" s="1" t="s">
        <v>9</v>
      </c>
      <c r="T2198" s="1" t="s">
        <v>9</v>
      </c>
      <c r="U2198" s="1" t="s">
        <v>9</v>
      </c>
      <c r="V2198" s="1" t="s">
        <v>9</v>
      </c>
      <c r="W2198" s="1" t="s">
        <v>9</v>
      </c>
      <c r="X2198" s="1" t="s">
        <v>9</v>
      </c>
      <c r="Y2198" s="1" t="s">
        <v>9</v>
      </c>
      <c r="Z2198" s="1" t="s">
        <v>9</v>
      </c>
      <c r="AA2198" s="1" t="s">
        <v>9</v>
      </c>
    </row>
    <row r="2199" spans="2:27">
      <c r="B2199" s="1" t="s">
        <v>562</v>
      </c>
      <c r="C2199" s="1" t="s">
        <v>499</v>
      </c>
      <c r="D2199" s="1" t="s">
        <v>9</v>
      </c>
      <c r="E2199" s="1" t="s">
        <v>9</v>
      </c>
      <c r="F2199" s="1" t="s">
        <v>9</v>
      </c>
      <c r="G2199" s="1" t="s">
        <v>9</v>
      </c>
      <c r="H2199" s="1" t="s">
        <v>9</v>
      </c>
      <c r="I2199" s="1" t="s">
        <v>9</v>
      </c>
      <c r="J2199" s="1" t="s">
        <v>9</v>
      </c>
      <c r="K2199" s="1" t="s">
        <v>9</v>
      </c>
      <c r="L2199" s="1" t="s">
        <v>9</v>
      </c>
      <c r="M2199" s="1" t="s">
        <v>9</v>
      </c>
      <c r="N2199" s="1" t="s">
        <v>9</v>
      </c>
      <c r="O2199" s="1" t="s">
        <v>9</v>
      </c>
      <c r="P2199" s="1" t="s">
        <v>9</v>
      </c>
      <c r="Q2199" s="1" t="s">
        <v>9</v>
      </c>
      <c r="R2199" s="1" t="s">
        <v>9</v>
      </c>
      <c r="S2199" s="1" t="s">
        <v>9</v>
      </c>
      <c r="T2199" s="1" t="s">
        <v>9</v>
      </c>
      <c r="U2199" s="1" t="s">
        <v>9</v>
      </c>
      <c r="V2199" s="1" t="s">
        <v>9</v>
      </c>
      <c r="W2199" s="1" t="s">
        <v>9</v>
      </c>
      <c r="X2199" s="1" t="s">
        <v>9</v>
      </c>
      <c r="Y2199" s="1" t="s">
        <v>9</v>
      </c>
      <c r="Z2199" s="1" t="s">
        <v>9</v>
      </c>
      <c r="AA2199" s="1" t="s">
        <v>9</v>
      </c>
    </row>
    <row r="2200" spans="2:27">
      <c r="B2200" s="1" t="s">
        <v>563</v>
      </c>
      <c r="C2200" s="1" t="s">
        <v>501</v>
      </c>
      <c r="D2200" s="1" t="s">
        <v>9</v>
      </c>
      <c r="E2200" s="1" t="s">
        <v>9</v>
      </c>
      <c r="F2200" s="1" t="s">
        <v>9</v>
      </c>
      <c r="G2200" s="1" t="s">
        <v>9</v>
      </c>
      <c r="H2200" s="1" t="s">
        <v>9</v>
      </c>
      <c r="I2200" s="1" t="s">
        <v>9</v>
      </c>
      <c r="J2200" s="1" t="s">
        <v>9</v>
      </c>
      <c r="K2200" s="1" t="s">
        <v>9</v>
      </c>
      <c r="L2200" s="1" t="s">
        <v>9</v>
      </c>
      <c r="M2200" s="1" t="s">
        <v>9</v>
      </c>
      <c r="N2200" s="1" t="s">
        <v>9</v>
      </c>
      <c r="O2200" s="1" t="s">
        <v>9</v>
      </c>
      <c r="P2200" s="1" t="s">
        <v>9</v>
      </c>
      <c r="Q2200" s="1" t="s">
        <v>9</v>
      </c>
      <c r="R2200" s="1" t="s">
        <v>9</v>
      </c>
      <c r="S2200" s="1" t="s">
        <v>9</v>
      </c>
      <c r="T2200" s="1" t="s">
        <v>9</v>
      </c>
      <c r="U2200" s="1" t="s">
        <v>9</v>
      </c>
      <c r="V2200" s="1" t="s">
        <v>9</v>
      </c>
      <c r="W2200" s="1" t="s">
        <v>9</v>
      </c>
      <c r="X2200" s="1" t="s">
        <v>9</v>
      </c>
      <c r="Y2200" s="1" t="s">
        <v>9</v>
      </c>
      <c r="Z2200" s="1" t="s">
        <v>9</v>
      </c>
      <c r="AA2200" s="1" t="s">
        <v>9</v>
      </c>
    </row>
    <row r="2201" spans="2:27">
      <c r="B2201" s="1" t="s">
        <v>564</v>
      </c>
      <c r="C2201" s="1" t="s">
        <v>503</v>
      </c>
      <c r="D2201" s="1" t="s">
        <v>9</v>
      </c>
      <c r="E2201" s="1" t="s">
        <v>9</v>
      </c>
      <c r="F2201" s="1" t="s">
        <v>9</v>
      </c>
      <c r="G2201" s="1" t="s">
        <v>9</v>
      </c>
      <c r="H2201" s="1" t="s">
        <v>9</v>
      </c>
      <c r="I2201" s="1" t="s">
        <v>9</v>
      </c>
      <c r="J2201" s="1" t="s">
        <v>9</v>
      </c>
      <c r="K2201" s="1" t="s">
        <v>9</v>
      </c>
      <c r="L2201" s="1" t="s">
        <v>9</v>
      </c>
      <c r="M2201" s="1" t="s">
        <v>9</v>
      </c>
      <c r="N2201" s="1" t="s">
        <v>9</v>
      </c>
      <c r="O2201" s="1" t="s">
        <v>9</v>
      </c>
      <c r="P2201" s="1" t="s">
        <v>9</v>
      </c>
      <c r="Q2201" s="1" t="s">
        <v>9</v>
      </c>
      <c r="R2201" s="1" t="s">
        <v>9</v>
      </c>
      <c r="S2201" s="1" t="s">
        <v>9</v>
      </c>
      <c r="T2201" s="1" t="s">
        <v>9</v>
      </c>
      <c r="U2201" s="1" t="s">
        <v>9</v>
      </c>
      <c r="V2201" s="1" t="s">
        <v>9</v>
      </c>
      <c r="W2201" s="1" t="s">
        <v>9</v>
      </c>
      <c r="X2201" s="1" t="s">
        <v>9</v>
      </c>
      <c r="Y2201" s="1" t="s">
        <v>9</v>
      </c>
      <c r="Z2201" s="1" t="s">
        <v>9</v>
      </c>
      <c r="AA2201" s="1" t="s">
        <v>9</v>
      </c>
    </row>
    <row r="2202" spans="2:27">
      <c r="B2202" s="1" t="s">
        <v>565</v>
      </c>
      <c r="C2202" s="1" t="s">
        <v>505</v>
      </c>
      <c r="D2202" s="1" t="s">
        <v>9</v>
      </c>
      <c r="E2202" s="1" t="s">
        <v>9</v>
      </c>
      <c r="F2202" s="1" t="s">
        <v>9</v>
      </c>
      <c r="G2202" s="1" t="s">
        <v>9</v>
      </c>
      <c r="H2202" s="1" t="s">
        <v>9</v>
      </c>
      <c r="I2202" s="1" t="s">
        <v>9</v>
      </c>
      <c r="J2202" s="1" t="s">
        <v>9</v>
      </c>
      <c r="K2202" s="1" t="s">
        <v>9</v>
      </c>
      <c r="L2202" s="1" t="s">
        <v>9</v>
      </c>
      <c r="M2202" s="1" t="s">
        <v>9</v>
      </c>
      <c r="N2202" s="1" t="s">
        <v>9</v>
      </c>
      <c r="O2202" s="1" t="s">
        <v>9</v>
      </c>
      <c r="P2202" s="1" t="s">
        <v>9</v>
      </c>
      <c r="Q2202" s="1" t="s">
        <v>9</v>
      </c>
      <c r="R2202" s="1" t="s">
        <v>9</v>
      </c>
      <c r="S2202" s="1" t="s">
        <v>9</v>
      </c>
      <c r="T2202" s="1" t="s">
        <v>9</v>
      </c>
      <c r="U2202" s="1" t="s">
        <v>9</v>
      </c>
      <c r="V2202" s="1" t="s">
        <v>9</v>
      </c>
      <c r="W2202" s="1" t="s">
        <v>9</v>
      </c>
      <c r="X2202" s="1" t="s">
        <v>9</v>
      </c>
      <c r="Y2202" s="1" t="s">
        <v>9</v>
      </c>
      <c r="Z2202" s="1" t="s">
        <v>9</v>
      </c>
      <c r="AA2202" s="1" t="s">
        <v>9</v>
      </c>
    </row>
    <row r="2203" spans="2:27">
      <c r="B2203" s="1" t="s">
        <v>566</v>
      </c>
      <c r="C2203" s="1" t="s">
        <v>507</v>
      </c>
      <c r="D2203" s="1" t="s">
        <v>9</v>
      </c>
      <c r="E2203" s="1" t="s">
        <v>9</v>
      </c>
      <c r="F2203" s="1" t="s">
        <v>9</v>
      </c>
      <c r="G2203" s="1" t="s">
        <v>9</v>
      </c>
      <c r="H2203" s="1" t="s">
        <v>9</v>
      </c>
      <c r="I2203" s="1" t="s">
        <v>9</v>
      </c>
      <c r="J2203" s="1" t="s">
        <v>9</v>
      </c>
      <c r="K2203" s="1" t="s">
        <v>9</v>
      </c>
      <c r="L2203" s="1" t="s">
        <v>9</v>
      </c>
      <c r="M2203" s="1" t="s">
        <v>9</v>
      </c>
      <c r="N2203" s="1" t="s">
        <v>9</v>
      </c>
      <c r="O2203" s="1">
        <v>6</v>
      </c>
      <c r="P2203" s="1">
        <v>846</v>
      </c>
      <c r="Q2203" s="1">
        <v>653</v>
      </c>
      <c r="R2203" s="1">
        <v>1394</v>
      </c>
      <c r="S2203" s="1">
        <v>-750</v>
      </c>
      <c r="T2203" s="1">
        <v>-4616</v>
      </c>
      <c r="U2203" s="1">
        <v>-3313</v>
      </c>
      <c r="V2203" s="1">
        <v>558</v>
      </c>
      <c r="W2203" s="1">
        <v>-138</v>
      </c>
      <c r="X2203" s="1">
        <v>409</v>
      </c>
      <c r="Y2203" s="1" t="s">
        <v>9</v>
      </c>
      <c r="Z2203" s="1">
        <v>-224</v>
      </c>
      <c r="AA2203" s="1" t="s">
        <v>9</v>
      </c>
    </row>
    <row r="2204" spans="2:27">
      <c r="B2204" s="1" t="s">
        <v>567</v>
      </c>
      <c r="C2204" s="1" t="s">
        <v>509</v>
      </c>
      <c r="D2204" s="1" t="s">
        <v>9</v>
      </c>
      <c r="E2204" s="1" t="s">
        <v>9</v>
      </c>
      <c r="F2204" s="1" t="s">
        <v>9</v>
      </c>
      <c r="G2204" s="1" t="s">
        <v>9</v>
      </c>
      <c r="H2204" s="1" t="s">
        <v>9</v>
      </c>
      <c r="I2204" s="1" t="s">
        <v>9</v>
      </c>
      <c r="J2204" s="1" t="s">
        <v>9</v>
      </c>
      <c r="K2204" s="1" t="s">
        <v>9</v>
      </c>
      <c r="L2204" s="1" t="s">
        <v>9</v>
      </c>
      <c r="M2204" s="1" t="s">
        <v>9</v>
      </c>
      <c r="N2204" s="1" t="s">
        <v>9</v>
      </c>
      <c r="O2204" s="1">
        <v>6</v>
      </c>
      <c r="P2204" s="1">
        <v>846</v>
      </c>
      <c r="Q2204" s="1">
        <v>653</v>
      </c>
      <c r="R2204" s="1">
        <v>1394</v>
      </c>
      <c r="S2204" s="1">
        <v>-750</v>
      </c>
      <c r="T2204" s="1">
        <v>-4616</v>
      </c>
      <c r="U2204" s="1">
        <v>-3313</v>
      </c>
      <c r="V2204" s="1">
        <v>558</v>
      </c>
      <c r="W2204" s="1">
        <v>-138</v>
      </c>
      <c r="X2204" s="1">
        <v>409</v>
      </c>
      <c r="Y2204" s="1" t="s">
        <v>9</v>
      </c>
      <c r="Z2204" s="1">
        <v>-224</v>
      </c>
      <c r="AA2204" s="1" t="s">
        <v>9</v>
      </c>
    </row>
    <row r="2205" spans="2:27">
      <c r="B2205" s="1" t="s">
        <v>568</v>
      </c>
      <c r="C2205" s="1" t="s">
        <v>511</v>
      </c>
      <c r="D2205" s="1" t="s">
        <v>9</v>
      </c>
      <c r="E2205" s="1" t="s">
        <v>9</v>
      </c>
      <c r="F2205" s="1" t="s">
        <v>9</v>
      </c>
      <c r="G2205" s="1" t="s">
        <v>9</v>
      </c>
      <c r="H2205" s="1" t="s">
        <v>9</v>
      </c>
      <c r="I2205" s="1" t="s">
        <v>9</v>
      </c>
      <c r="J2205" s="1" t="s">
        <v>9</v>
      </c>
      <c r="K2205" s="1" t="s">
        <v>9</v>
      </c>
      <c r="L2205" s="1" t="s">
        <v>9</v>
      </c>
      <c r="M2205" s="1" t="s">
        <v>9</v>
      </c>
      <c r="N2205" s="1" t="s">
        <v>9</v>
      </c>
      <c r="O2205" s="1" t="s">
        <v>9</v>
      </c>
      <c r="P2205" s="1" t="s">
        <v>9</v>
      </c>
      <c r="Q2205" s="1" t="s">
        <v>9</v>
      </c>
      <c r="R2205" s="1" t="s">
        <v>9</v>
      </c>
      <c r="S2205" s="1" t="s">
        <v>9</v>
      </c>
      <c r="T2205" s="1" t="s">
        <v>9</v>
      </c>
      <c r="U2205" s="1" t="s">
        <v>9</v>
      </c>
      <c r="V2205" s="1" t="s">
        <v>9</v>
      </c>
      <c r="W2205" s="1" t="s">
        <v>9</v>
      </c>
      <c r="X2205" s="1" t="s">
        <v>9</v>
      </c>
      <c r="Y2205" s="1" t="s">
        <v>9</v>
      </c>
      <c r="Z2205" s="1" t="s">
        <v>9</v>
      </c>
      <c r="AA2205" s="1" t="s">
        <v>9</v>
      </c>
    </row>
    <row r="2206" spans="2:27">
      <c r="B2206" s="1" t="s">
        <v>569</v>
      </c>
      <c r="C2206" s="1" t="s">
        <v>513</v>
      </c>
      <c r="D2206" s="1" t="s">
        <v>9</v>
      </c>
      <c r="E2206" s="1" t="s">
        <v>9</v>
      </c>
      <c r="F2206" s="1" t="s">
        <v>9</v>
      </c>
      <c r="G2206" s="1">
        <v>-6008</v>
      </c>
      <c r="H2206" s="1">
        <v>7796</v>
      </c>
      <c r="I2206" s="1">
        <v>-41474</v>
      </c>
      <c r="J2206" s="1">
        <v>-22042</v>
      </c>
      <c r="K2206" s="1">
        <v>74427</v>
      </c>
      <c r="L2206" s="1">
        <v>37555</v>
      </c>
      <c r="M2206" s="1">
        <v>88364</v>
      </c>
      <c r="N2206" s="1">
        <v>17545</v>
      </c>
      <c r="O2206" s="1">
        <v>-24043</v>
      </c>
      <c r="P2206" s="1">
        <v>213</v>
      </c>
      <c r="Q2206" s="1">
        <v>-19208</v>
      </c>
      <c r="R2206" s="1">
        <v>9666</v>
      </c>
      <c r="S2206" s="1">
        <v>-237</v>
      </c>
      <c r="T2206" s="1">
        <v>-10221</v>
      </c>
      <c r="U2206" s="1">
        <v>255034</v>
      </c>
      <c r="V2206" s="1">
        <v>85998</v>
      </c>
      <c r="W2206" s="1">
        <v>-268034</v>
      </c>
      <c r="X2206" s="1">
        <v>-37806</v>
      </c>
      <c r="Y2206" s="1">
        <v>19905</v>
      </c>
      <c r="Z2206" s="1">
        <v>-35325</v>
      </c>
      <c r="AA2206" s="1" t="s">
        <v>9</v>
      </c>
    </row>
    <row r="2207" spans="2:27">
      <c r="B2207" s="1" t="s">
        <v>570</v>
      </c>
      <c r="C2207" s="1" t="s">
        <v>515</v>
      </c>
      <c r="D2207" s="1" t="s">
        <v>9</v>
      </c>
      <c r="E2207" s="1" t="s">
        <v>9</v>
      </c>
      <c r="F2207" s="1" t="s">
        <v>9</v>
      </c>
      <c r="G2207" s="1">
        <v>-3850</v>
      </c>
      <c r="H2207" s="1">
        <v>4036</v>
      </c>
      <c r="I2207" s="1">
        <v>-21782</v>
      </c>
      <c r="J2207" s="1">
        <v>2352</v>
      </c>
      <c r="K2207" s="1">
        <v>20188</v>
      </c>
      <c r="L2207" s="1">
        <v>6742</v>
      </c>
      <c r="M2207" s="1">
        <v>101370</v>
      </c>
      <c r="N2207" s="1">
        <v>1008</v>
      </c>
      <c r="O2207" s="1">
        <v>1808</v>
      </c>
      <c r="P2207" s="1">
        <v>-7136</v>
      </c>
      <c r="Q2207" s="1">
        <v>39973</v>
      </c>
      <c r="R2207" s="1">
        <v>53834</v>
      </c>
      <c r="S2207" s="1">
        <v>-1651</v>
      </c>
      <c r="T2207" s="1">
        <v>-2299</v>
      </c>
      <c r="U2207" s="1">
        <v>229572</v>
      </c>
      <c r="V2207" s="1">
        <v>75325</v>
      </c>
      <c r="W2207" s="1">
        <v>-261207</v>
      </c>
      <c r="X2207" s="1">
        <v>-17180</v>
      </c>
      <c r="Y2207" s="1">
        <v>18437</v>
      </c>
      <c r="Z2207" s="1">
        <v>28855</v>
      </c>
      <c r="AA2207" s="1" t="s">
        <v>9</v>
      </c>
    </row>
    <row r="2208" spans="2:27">
      <c r="B2208" s="1" t="s">
        <v>571</v>
      </c>
      <c r="C2208" s="1" t="s">
        <v>517</v>
      </c>
      <c r="D2208" s="1" t="s">
        <v>9</v>
      </c>
      <c r="E2208" s="1" t="s">
        <v>9</v>
      </c>
      <c r="F2208" s="1" t="s">
        <v>9</v>
      </c>
      <c r="G2208" s="1">
        <v>-2158</v>
      </c>
      <c r="H2208" s="1">
        <v>3760</v>
      </c>
      <c r="I2208" s="1">
        <v>-19692</v>
      </c>
      <c r="J2208" s="1">
        <v>-24394</v>
      </c>
      <c r="K2208" s="1">
        <v>54239</v>
      </c>
      <c r="L2208" s="1">
        <v>30813</v>
      </c>
      <c r="M2208" s="1">
        <v>-13006</v>
      </c>
      <c r="N2208" s="1">
        <v>16537</v>
      </c>
      <c r="O2208" s="1">
        <v>-25851</v>
      </c>
      <c r="P2208" s="1">
        <v>7349</v>
      </c>
      <c r="Q2208" s="1">
        <v>-59181</v>
      </c>
      <c r="R2208" s="1">
        <v>-44168</v>
      </c>
      <c r="S2208" s="1">
        <v>1414</v>
      </c>
      <c r="T2208" s="1">
        <v>-7922</v>
      </c>
      <c r="U2208" s="1">
        <v>25462</v>
      </c>
      <c r="V2208" s="1">
        <v>10673</v>
      </c>
      <c r="W2208" s="1">
        <v>-6827</v>
      </c>
      <c r="X2208" s="1">
        <v>-20626</v>
      </c>
      <c r="Y2208" s="1">
        <v>1468</v>
      </c>
      <c r="Z2208" s="1">
        <v>-64180</v>
      </c>
      <c r="AA2208" s="1" t="s">
        <v>9</v>
      </c>
    </row>
    <row r="2209" spans="2:27">
      <c r="B2209" s="1" t="s">
        <v>573</v>
      </c>
      <c r="C2209" s="1" t="s">
        <v>574</v>
      </c>
      <c r="D2209" s="1" t="s">
        <v>9</v>
      </c>
      <c r="E2209" s="1" t="s">
        <v>9</v>
      </c>
      <c r="F2209" s="1" t="s">
        <v>9</v>
      </c>
      <c r="G2209" s="1">
        <v>133744</v>
      </c>
      <c r="H2209" s="1">
        <v>-21799</v>
      </c>
      <c r="I2209" s="1">
        <v>65241</v>
      </c>
      <c r="J2209" s="1">
        <v>69390</v>
      </c>
      <c r="K2209" s="1">
        <v>-59687</v>
      </c>
      <c r="L2209" s="1">
        <v>30602</v>
      </c>
      <c r="M2209" s="1">
        <v>24362</v>
      </c>
      <c r="N2209" s="1">
        <v>27880</v>
      </c>
      <c r="O2209" s="1">
        <v>-26480</v>
      </c>
      <c r="P2209" s="1">
        <v>-68601</v>
      </c>
      <c r="Q2209" s="1">
        <v>266725</v>
      </c>
      <c r="R2209" s="1">
        <v>126292</v>
      </c>
      <c r="S2209" s="1">
        <v>108043</v>
      </c>
      <c r="T2209" s="1">
        <v>406563</v>
      </c>
      <c r="U2209" s="1">
        <v>-251827</v>
      </c>
      <c r="V2209" s="1">
        <v>-204583</v>
      </c>
      <c r="W2209" s="1">
        <v>580825</v>
      </c>
      <c r="X2209" s="1">
        <v>26927</v>
      </c>
      <c r="Y2209" s="1">
        <v>56537</v>
      </c>
      <c r="Z2209" s="1">
        <v>49965</v>
      </c>
      <c r="AA2209" s="1" t="s">
        <v>9</v>
      </c>
    </row>
    <row r="2210" spans="2:27">
      <c r="B2210" s="1" t="s">
        <v>228</v>
      </c>
      <c r="C2210" s="1" t="s">
        <v>229</v>
      </c>
      <c r="D2210" s="1" t="s">
        <v>9</v>
      </c>
      <c r="E2210" s="1" t="s">
        <v>9</v>
      </c>
      <c r="F2210" s="1" t="s">
        <v>9</v>
      </c>
      <c r="G2210" s="1">
        <v>127161</v>
      </c>
      <c r="H2210" s="1">
        <v>-16236</v>
      </c>
      <c r="I2210" s="1">
        <v>28444</v>
      </c>
      <c r="J2210" s="1">
        <v>62742</v>
      </c>
      <c r="K2210" s="1">
        <v>20087</v>
      </c>
      <c r="L2210" s="1">
        <v>59950</v>
      </c>
      <c r="M2210" s="1">
        <v>125692</v>
      </c>
      <c r="N2210" s="1">
        <v>93226</v>
      </c>
      <c r="O2210" s="1">
        <v>-34412</v>
      </c>
      <c r="P2210" s="1">
        <v>67179</v>
      </c>
      <c r="Q2210" s="1">
        <v>408501</v>
      </c>
      <c r="R2210" s="1">
        <v>97249</v>
      </c>
      <c r="S2210" s="1">
        <v>62138</v>
      </c>
      <c r="T2210" s="1">
        <v>345498</v>
      </c>
      <c r="U2210" s="1">
        <v>-20225</v>
      </c>
      <c r="V2210" s="1">
        <v>57011</v>
      </c>
      <c r="W2210" s="1">
        <v>-91558</v>
      </c>
      <c r="X2210" s="1">
        <v>-21738</v>
      </c>
      <c r="Y2210" s="1">
        <v>28171</v>
      </c>
      <c r="Z2210" s="1">
        <v>-11846</v>
      </c>
      <c r="AA2210" s="1" t="s">
        <v>9</v>
      </c>
    </row>
    <row r="2213" spans="2:27">
      <c r="C2213" s="94" t="s">
        <v>1134</v>
      </c>
      <c r="D2213" s="94"/>
      <c r="E2213" s="94"/>
      <c r="F2213" s="94"/>
      <c r="G2213" s="94"/>
      <c r="H2213" s="94"/>
    </row>
    <row r="2215" spans="2:27">
      <c r="B2215" s="1" t="s">
        <v>406</v>
      </c>
    </row>
    <row r="2216" spans="2:27">
      <c r="B2216" s="1" t="s">
        <v>576</v>
      </c>
      <c r="C2216" s="1" t="s">
        <v>577</v>
      </c>
      <c r="D2216" s="1" t="s">
        <v>9</v>
      </c>
      <c r="E2216" s="1" t="s">
        <v>9</v>
      </c>
      <c r="F2216" s="1" t="s">
        <v>9</v>
      </c>
      <c r="G2216" s="1" t="s">
        <v>9</v>
      </c>
      <c r="H2216" s="1" t="s">
        <v>9</v>
      </c>
      <c r="I2216" s="1">
        <v>1112</v>
      </c>
      <c r="J2216" s="1" t="s">
        <v>9</v>
      </c>
      <c r="K2216" s="1" t="s">
        <v>9</v>
      </c>
      <c r="L2216" s="1" t="s">
        <v>9</v>
      </c>
      <c r="M2216" s="1" t="s">
        <v>9</v>
      </c>
      <c r="N2216" s="1" t="s">
        <v>9</v>
      </c>
      <c r="O2216" s="1" t="s">
        <v>9</v>
      </c>
      <c r="P2216" s="1">
        <v>26</v>
      </c>
      <c r="Q2216" s="1">
        <v>36</v>
      </c>
      <c r="R2216" s="1">
        <v>-77</v>
      </c>
      <c r="S2216" s="1">
        <v>20080</v>
      </c>
      <c r="T2216" s="1">
        <v>16609</v>
      </c>
      <c r="U2216" s="1">
        <v>2500</v>
      </c>
      <c r="V2216" s="1">
        <v>13531</v>
      </c>
      <c r="W2216" s="1">
        <v>12314</v>
      </c>
      <c r="X2216" s="1">
        <v>12227</v>
      </c>
      <c r="Y2216" s="1">
        <v>12421</v>
      </c>
      <c r="Z2216" s="1">
        <v>5880</v>
      </c>
      <c r="AA2216" s="1" t="s">
        <v>9</v>
      </c>
    </row>
    <row r="2217" spans="2:27">
      <c r="B2217" s="1" t="s">
        <v>578</v>
      </c>
      <c r="C2217" s="1" t="s">
        <v>579</v>
      </c>
      <c r="D2217" s="1" t="s">
        <v>9</v>
      </c>
      <c r="E2217" s="1" t="s">
        <v>9</v>
      </c>
      <c r="F2217" s="1" t="s">
        <v>9</v>
      </c>
      <c r="G2217" s="1" t="s">
        <v>9</v>
      </c>
      <c r="H2217" s="1" t="s">
        <v>9</v>
      </c>
      <c r="I2217" s="1" t="s">
        <v>9</v>
      </c>
      <c r="J2217" s="1">
        <v>-244</v>
      </c>
      <c r="K2217" s="1">
        <v>-215</v>
      </c>
      <c r="L2217" s="1">
        <v>-329</v>
      </c>
      <c r="M2217" s="1">
        <v>-299</v>
      </c>
      <c r="N2217" s="1">
        <v>-328</v>
      </c>
      <c r="O2217" s="1">
        <v>-567</v>
      </c>
      <c r="P2217" s="1">
        <v>-1796</v>
      </c>
      <c r="Q2217" s="1">
        <v>-1079</v>
      </c>
      <c r="R2217" s="1">
        <v>-1741</v>
      </c>
      <c r="S2217" s="1">
        <v>-17064</v>
      </c>
      <c r="T2217" s="1">
        <v>-13678</v>
      </c>
      <c r="U2217" s="1">
        <v>-1746</v>
      </c>
      <c r="V2217" s="1">
        <v>-9891</v>
      </c>
      <c r="W2217" s="1">
        <v>-7127</v>
      </c>
      <c r="X2217" s="1">
        <v>-10110</v>
      </c>
      <c r="Y2217" s="1">
        <v>-6847</v>
      </c>
      <c r="Z2217" s="1">
        <v>-4356</v>
      </c>
      <c r="AA2217" s="1" t="s">
        <v>9</v>
      </c>
    </row>
    <row r="2218" spans="2:27">
      <c r="B2218" s="1" t="s">
        <v>580</v>
      </c>
      <c r="C2218" s="1" t="s">
        <v>581</v>
      </c>
      <c r="D2218" s="1" t="s">
        <v>9</v>
      </c>
      <c r="E2218" s="1" t="s">
        <v>9</v>
      </c>
      <c r="F2218" s="1" t="s">
        <v>9</v>
      </c>
      <c r="G2218" s="1" t="s">
        <v>9</v>
      </c>
      <c r="H2218" s="1" t="s">
        <v>9</v>
      </c>
      <c r="I2218" s="1" t="s">
        <v>9</v>
      </c>
      <c r="J2218" s="1" t="s">
        <v>9</v>
      </c>
      <c r="K2218" s="1">
        <v>-311</v>
      </c>
      <c r="L2218" s="1">
        <v>-44</v>
      </c>
      <c r="M2218" s="1">
        <v>-72</v>
      </c>
      <c r="N2218" s="1">
        <v>-56</v>
      </c>
      <c r="O2218" s="1">
        <v>-68</v>
      </c>
      <c r="P2218" s="1">
        <v>-2399</v>
      </c>
      <c r="Q2218" s="1" t="s">
        <v>9</v>
      </c>
      <c r="R2218" s="1" t="s">
        <v>9</v>
      </c>
      <c r="S2218" s="1" t="s">
        <v>9</v>
      </c>
      <c r="T2218" s="1" t="s">
        <v>9</v>
      </c>
      <c r="U2218" s="1" t="s">
        <v>9</v>
      </c>
      <c r="V2218" s="1" t="s">
        <v>9</v>
      </c>
      <c r="W2218" s="1" t="s">
        <v>9</v>
      </c>
      <c r="X2218" s="1">
        <v>-413</v>
      </c>
      <c r="Y2218" s="1" t="s">
        <v>9</v>
      </c>
      <c r="Z2218" s="1" t="s">
        <v>9</v>
      </c>
      <c r="AA2218" s="1" t="s">
        <v>9</v>
      </c>
    </row>
    <row r="2219" spans="2:27">
      <c r="B2219" s="1" t="s">
        <v>582</v>
      </c>
      <c r="C2219" s="1" t="s">
        <v>583</v>
      </c>
      <c r="D2219" s="1" t="s">
        <v>9</v>
      </c>
      <c r="E2219" s="1" t="s">
        <v>9</v>
      </c>
      <c r="F2219" s="1" t="s">
        <v>9</v>
      </c>
      <c r="G2219" s="1" t="s">
        <v>9</v>
      </c>
      <c r="H2219" s="1" t="s">
        <v>9</v>
      </c>
      <c r="I2219" s="1" t="s">
        <v>9</v>
      </c>
      <c r="J2219" s="1" t="s">
        <v>9</v>
      </c>
      <c r="K2219" s="1" t="s">
        <v>9</v>
      </c>
      <c r="L2219" s="1" t="s">
        <v>9</v>
      </c>
      <c r="M2219" s="1" t="s">
        <v>9</v>
      </c>
      <c r="N2219" s="1" t="s">
        <v>9</v>
      </c>
      <c r="O2219" s="1" t="s">
        <v>9</v>
      </c>
      <c r="P2219" s="1" t="s">
        <v>9</v>
      </c>
      <c r="Q2219" s="1" t="s">
        <v>9</v>
      </c>
      <c r="R2219" s="1" t="s">
        <v>9</v>
      </c>
      <c r="S2219" s="1" t="s">
        <v>9</v>
      </c>
      <c r="T2219" s="1" t="s">
        <v>9</v>
      </c>
      <c r="U2219" s="1" t="s">
        <v>9</v>
      </c>
      <c r="V2219" s="1" t="s">
        <v>9</v>
      </c>
      <c r="W2219" s="1" t="s">
        <v>9</v>
      </c>
      <c r="X2219" s="1" t="s">
        <v>9</v>
      </c>
      <c r="Y2219" s="1" t="s">
        <v>9</v>
      </c>
      <c r="Z2219" s="1" t="s">
        <v>9</v>
      </c>
      <c r="AA2219" s="1" t="s">
        <v>9</v>
      </c>
    </row>
    <row r="2220" spans="2:27">
      <c r="B2220" s="1" t="s">
        <v>584</v>
      </c>
      <c r="C2220" s="1" t="s">
        <v>585</v>
      </c>
      <c r="D2220" s="1" t="s">
        <v>9</v>
      </c>
      <c r="E2220" s="1" t="s">
        <v>9</v>
      </c>
      <c r="F2220" s="1" t="s">
        <v>9</v>
      </c>
      <c r="G2220" s="1">
        <v>-296</v>
      </c>
      <c r="H2220" s="1">
        <v>-16236</v>
      </c>
      <c r="I2220" s="1">
        <v>27332</v>
      </c>
      <c r="J2220" s="1">
        <v>62986</v>
      </c>
      <c r="K2220" s="1">
        <v>20613</v>
      </c>
      <c r="L2220" s="1">
        <v>60323</v>
      </c>
      <c r="M2220" s="1">
        <v>126063</v>
      </c>
      <c r="N2220" s="1">
        <v>92906</v>
      </c>
      <c r="O2220" s="1">
        <v>-33450</v>
      </c>
      <c r="P2220" s="1">
        <v>67281</v>
      </c>
      <c r="Q2220" s="1">
        <v>399757</v>
      </c>
      <c r="R2220" s="1">
        <v>90779</v>
      </c>
      <c r="S2220" s="1">
        <v>59046</v>
      </c>
      <c r="T2220" s="1">
        <v>342173</v>
      </c>
      <c r="U2220" s="1">
        <v>-21218</v>
      </c>
      <c r="V2220" s="1">
        <v>-3444</v>
      </c>
      <c r="W2220" s="1">
        <v>-97584</v>
      </c>
      <c r="X2220" s="1">
        <v>-22990</v>
      </c>
      <c r="Y2220" s="1">
        <v>22634</v>
      </c>
      <c r="Z2220" s="1">
        <v>-13403</v>
      </c>
      <c r="AA2220" s="1" t="s">
        <v>9</v>
      </c>
    </row>
    <row r="2221" spans="2:27">
      <c r="B2221" s="1" t="s">
        <v>586</v>
      </c>
      <c r="C2221" s="1" t="s">
        <v>587</v>
      </c>
      <c r="D2221" s="1" t="s">
        <v>9</v>
      </c>
      <c r="E2221" s="1" t="s">
        <v>9</v>
      </c>
      <c r="F2221" s="1" t="s">
        <v>9</v>
      </c>
      <c r="G2221" s="1">
        <v>127457</v>
      </c>
      <c r="H2221" s="1" t="s">
        <v>9</v>
      </c>
      <c r="I2221" s="1" t="s">
        <v>9</v>
      </c>
      <c r="J2221" s="1" t="s">
        <v>9</v>
      </c>
      <c r="K2221" s="1" t="s">
        <v>9</v>
      </c>
      <c r="L2221" s="1" t="s">
        <v>9</v>
      </c>
      <c r="M2221" s="1" t="s">
        <v>9</v>
      </c>
      <c r="N2221" s="1">
        <v>705</v>
      </c>
      <c r="O2221" s="1">
        <v>601</v>
      </c>
      <c r="P2221" s="1">
        <v>-3894</v>
      </c>
      <c r="Q2221" s="1">
        <v>9787</v>
      </c>
      <c r="R2221" s="1">
        <v>8288</v>
      </c>
      <c r="S2221" s="1">
        <v>76</v>
      </c>
      <c r="T2221" s="1">
        <v>365</v>
      </c>
      <c r="U2221" s="1">
        <v>212</v>
      </c>
      <c r="V2221" s="1">
        <v>56783</v>
      </c>
      <c r="W2221" s="1">
        <v>810</v>
      </c>
      <c r="X2221" s="1">
        <v>-487</v>
      </c>
      <c r="Y2221" s="1">
        <v>-55</v>
      </c>
      <c r="Z2221" s="1">
        <v>6</v>
      </c>
      <c r="AA2221" s="1" t="s">
        <v>9</v>
      </c>
    </row>
    <row r="2222" spans="2:27">
      <c r="B2222" s="1" t="s">
        <v>588</v>
      </c>
      <c r="C2222" s="1" t="s">
        <v>589</v>
      </c>
      <c r="D2222" s="1" t="s">
        <v>9</v>
      </c>
      <c r="E2222" s="1" t="s">
        <v>9</v>
      </c>
      <c r="F2222" s="1" t="s">
        <v>9</v>
      </c>
      <c r="G2222" s="1" t="s">
        <v>9</v>
      </c>
      <c r="H2222" s="1" t="s">
        <v>9</v>
      </c>
      <c r="I2222" s="1" t="s">
        <v>9</v>
      </c>
      <c r="J2222" s="1" t="s">
        <v>9</v>
      </c>
      <c r="K2222" s="1" t="s">
        <v>9</v>
      </c>
      <c r="L2222" s="1" t="s">
        <v>9</v>
      </c>
      <c r="M2222" s="1" t="s">
        <v>9</v>
      </c>
      <c r="N2222" s="1">
        <v>-1</v>
      </c>
      <c r="O2222" s="1">
        <v>-928</v>
      </c>
      <c r="P2222" s="1">
        <v>7961</v>
      </c>
      <c r="Q2222" s="1" t="s">
        <v>9</v>
      </c>
      <c r="R2222" s="1" t="s">
        <v>9</v>
      </c>
      <c r="S2222" s="1" t="s">
        <v>9</v>
      </c>
      <c r="T2222" s="1">
        <v>29</v>
      </c>
      <c r="U2222" s="1">
        <v>27</v>
      </c>
      <c r="V2222" s="1">
        <v>32</v>
      </c>
      <c r="W2222" s="1">
        <v>29</v>
      </c>
      <c r="X2222" s="1">
        <v>35</v>
      </c>
      <c r="Y2222" s="1">
        <v>18</v>
      </c>
      <c r="Z2222" s="1">
        <v>27</v>
      </c>
      <c r="AA2222" s="1" t="s">
        <v>9</v>
      </c>
    </row>
    <row r="2223" spans="2:27">
      <c r="B2223" s="1" t="s">
        <v>228</v>
      </c>
      <c r="C2223" s="1" t="s">
        <v>229</v>
      </c>
      <c r="D2223" s="1" t="s">
        <v>9</v>
      </c>
      <c r="E2223" s="1" t="s">
        <v>9</v>
      </c>
      <c r="F2223" s="1" t="s">
        <v>9</v>
      </c>
      <c r="G2223" s="1">
        <v>127161</v>
      </c>
      <c r="H2223" s="1">
        <v>-16236</v>
      </c>
      <c r="I2223" s="1">
        <v>28444</v>
      </c>
      <c r="J2223" s="1">
        <v>62742</v>
      </c>
      <c r="K2223" s="1">
        <v>20087</v>
      </c>
      <c r="L2223" s="1">
        <v>59950</v>
      </c>
      <c r="M2223" s="1">
        <v>125692</v>
      </c>
      <c r="N2223" s="1">
        <v>93226</v>
      </c>
      <c r="O2223" s="1">
        <v>-34412</v>
      </c>
      <c r="P2223" s="1">
        <v>67179</v>
      </c>
      <c r="Q2223" s="1">
        <v>408501</v>
      </c>
      <c r="R2223" s="1">
        <v>97249</v>
      </c>
      <c r="S2223" s="1">
        <v>62138</v>
      </c>
      <c r="T2223" s="1">
        <v>345498</v>
      </c>
      <c r="U2223" s="1">
        <v>-20225</v>
      </c>
      <c r="V2223" s="1">
        <v>57011</v>
      </c>
      <c r="W2223" s="1">
        <v>-91558</v>
      </c>
      <c r="X2223" s="1">
        <v>-21738</v>
      </c>
      <c r="Y2223" s="1">
        <v>28171</v>
      </c>
      <c r="Z2223" s="1">
        <v>-11846</v>
      </c>
      <c r="AA2223" s="1" t="s">
        <v>9</v>
      </c>
    </row>
    <row r="2224" spans="2:27">
      <c r="B2224" s="1" t="s">
        <v>393</v>
      </c>
    </row>
    <row r="2225" spans="2:27">
      <c r="B2225" s="1" t="s">
        <v>580</v>
      </c>
      <c r="C2225" s="1" t="s">
        <v>581</v>
      </c>
      <c r="D2225" s="1" t="s">
        <v>9</v>
      </c>
      <c r="E2225" s="1" t="s">
        <v>9</v>
      </c>
      <c r="F2225" s="1" t="s">
        <v>9</v>
      </c>
      <c r="G2225" s="1" t="s">
        <v>9</v>
      </c>
      <c r="H2225" s="1" t="s">
        <v>9</v>
      </c>
      <c r="I2225" s="1" t="s">
        <v>9</v>
      </c>
      <c r="J2225" s="1" t="s">
        <v>9</v>
      </c>
      <c r="K2225" s="1" t="s">
        <v>9</v>
      </c>
      <c r="L2225" s="1" t="s">
        <v>9</v>
      </c>
      <c r="M2225" s="1" t="s">
        <v>9</v>
      </c>
      <c r="N2225" s="1" t="s">
        <v>9</v>
      </c>
      <c r="O2225" s="1" t="s">
        <v>9</v>
      </c>
      <c r="P2225" s="1" t="s">
        <v>9</v>
      </c>
      <c r="Q2225" s="1" t="s">
        <v>9</v>
      </c>
      <c r="R2225" s="1" t="s">
        <v>9</v>
      </c>
      <c r="S2225" s="1" t="s">
        <v>9</v>
      </c>
      <c r="T2225" s="1" t="s">
        <v>9</v>
      </c>
      <c r="U2225" s="1" t="s">
        <v>9</v>
      </c>
      <c r="V2225" s="1" t="s">
        <v>9</v>
      </c>
      <c r="W2225" s="1" t="s">
        <v>9</v>
      </c>
      <c r="X2225" s="1" t="s">
        <v>9</v>
      </c>
      <c r="Y2225" s="1" t="s">
        <v>9</v>
      </c>
      <c r="Z2225" s="1" t="s">
        <v>9</v>
      </c>
      <c r="AA2225" s="1" t="s">
        <v>9</v>
      </c>
    </row>
    <row r="2226" spans="2:27">
      <c r="B2226" s="1" t="s">
        <v>582</v>
      </c>
      <c r="C2226" s="1" t="s">
        <v>583</v>
      </c>
      <c r="D2226" s="1" t="s">
        <v>9</v>
      </c>
      <c r="E2226" s="1" t="s">
        <v>9</v>
      </c>
      <c r="F2226" s="1" t="s">
        <v>9</v>
      </c>
      <c r="G2226" s="1" t="s">
        <v>9</v>
      </c>
      <c r="H2226" s="1" t="s">
        <v>9</v>
      </c>
      <c r="I2226" s="1" t="s">
        <v>9</v>
      </c>
      <c r="J2226" s="1" t="s">
        <v>9</v>
      </c>
      <c r="K2226" s="1" t="s">
        <v>9</v>
      </c>
      <c r="L2226" s="1" t="s">
        <v>9</v>
      </c>
      <c r="M2226" s="1" t="s">
        <v>9</v>
      </c>
      <c r="N2226" s="1" t="s">
        <v>9</v>
      </c>
      <c r="O2226" s="1" t="s">
        <v>9</v>
      </c>
      <c r="P2226" s="1" t="s">
        <v>9</v>
      </c>
      <c r="Q2226" s="1" t="s">
        <v>9</v>
      </c>
      <c r="R2226" s="1" t="s">
        <v>9</v>
      </c>
      <c r="S2226" s="1" t="s">
        <v>9</v>
      </c>
      <c r="T2226" s="1" t="s">
        <v>9</v>
      </c>
      <c r="U2226" s="1" t="s">
        <v>9</v>
      </c>
      <c r="V2226" s="1" t="s">
        <v>9</v>
      </c>
      <c r="W2226" s="1" t="s">
        <v>9</v>
      </c>
      <c r="X2226" s="1" t="s">
        <v>9</v>
      </c>
      <c r="Y2226" s="1" t="s">
        <v>9</v>
      </c>
      <c r="Z2226" s="1" t="s">
        <v>9</v>
      </c>
      <c r="AA2226" s="1" t="s">
        <v>9</v>
      </c>
    </row>
    <row r="2227" spans="2:27">
      <c r="B2227" s="1" t="s">
        <v>584</v>
      </c>
      <c r="C2227" s="1" t="s">
        <v>585</v>
      </c>
      <c r="D2227" s="1" t="s">
        <v>9</v>
      </c>
      <c r="E2227" s="1" t="s">
        <v>9</v>
      </c>
      <c r="F2227" s="1" t="s">
        <v>9</v>
      </c>
      <c r="G2227" s="1">
        <v>-6583</v>
      </c>
      <c r="H2227" s="1">
        <v>5563</v>
      </c>
      <c r="I2227" s="1">
        <v>-36797</v>
      </c>
      <c r="J2227" s="1">
        <v>-6648</v>
      </c>
      <c r="K2227" s="1">
        <v>79774</v>
      </c>
      <c r="L2227" s="1">
        <v>29348</v>
      </c>
      <c r="M2227" s="1">
        <v>101330</v>
      </c>
      <c r="N2227" s="1">
        <v>65346</v>
      </c>
      <c r="O2227" s="1">
        <v>-21852</v>
      </c>
      <c r="P2227" s="1">
        <v>137287</v>
      </c>
      <c r="Q2227" s="1">
        <v>141676</v>
      </c>
      <c r="R2227" s="1">
        <v>-29043</v>
      </c>
      <c r="S2227" s="1">
        <v>-45905</v>
      </c>
      <c r="T2227" s="1">
        <v>-61065</v>
      </c>
      <c r="U2227" s="1">
        <v>231602</v>
      </c>
      <c r="V2227" s="1">
        <v>72560</v>
      </c>
      <c r="W2227" s="1">
        <v>-672383</v>
      </c>
      <c r="X2227" s="1">
        <v>-48722</v>
      </c>
      <c r="Y2227" s="1">
        <v>-28366</v>
      </c>
      <c r="Z2227" s="1">
        <v>-64612</v>
      </c>
      <c r="AA2227" s="1" t="s">
        <v>9</v>
      </c>
    </row>
    <row r="2228" spans="2:27">
      <c r="B2228" s="1" t="s">
        <v>586</v>
      </c>
      <c r="C2228" s="1" t="s">
        <v>587</v>
      </c>
      <c r="D2228" s="1" t="s">
        <v>9</v>
      </c>
      <c r="E2228" s="1" t="s">
        <v>9</v>
      </c>
      <c r="F2228" s="1" t="s">
        <v>9</v>
      </c>
      <c r="G2228" s="1" t="s">
        <v>9</v>
      </c>
      <c r="H2228" s="1" t="s">
        <v>9</v>
      </c>
      <c r="I2228" s="1" t="s">
        <v>9</v>
      </c>
      <c r="J2228" s="1" t="s">
        <v>9</v>
      </c>
      <c r="K2228" s="1" t="s">
        <v>9</v>
      </c>
      <c r="L2228" s="1" t="s">
        <v>9</v>
      </c>
      <c r="M2228" s="1" t="s">
        <v>9</v>
      </c>
      <c r="N2228" s="1" t="s">
        <v>9</v>
      </c>
      <c r="O2228" s="1">
        <v>13920</v>
      </c>
      <c r="P2228" s="1">
        <v>-11452</v>
      </c>
      <c r="Q2228" s="1">
        <v>100</v>
      </c>
      <c r="R2228" s="1" t="s">
        <v>9</v>
      </c>
      <c r="S2228" s="1" t="s">
        <v>9</v>
      </c>
      <c r="T2228" s="1" t="s">
        <v>9</v>
      </c>
      <c r="U2228" s="1" t="s">
        <v>9</v>
      </c>
      <c r="V2228" s="1">
        <v>189034</v>
      </c>
      <c r="W2228" s="1" t="s">
        <v>9</v>
      </c>
      <c r="X2228" s="1">
        <v>57</v>
      </c>
      <c r="Y2228" s="1" t="s">
        <v>9</v>
      </c>
      <c r="Z2228" s="1">
        <v>2801</v>
      </c>
      <c r="AA2228" s="1" t="s">
        <v>9</v>
      </c>
    </row>
    <row r="2229" spans="2:27">
      <c r="B2229" s="1" t="s">
        <v>588</v>
      </c>
      <c r="C2229" s="1" t="s">
        <v>589</v>
      </c>
      <c r="D2229" s="1" t="s">
        <v>9</v>
      </c>
      <c r="E2229" s="1" t="s">
        <v>9</v>
      </c>
      <c r="F2229" s="1" t="s">
        <v>9</v>
      </c>
      <c r="G2229" s="1" t="s">
        <v>9</v>
      </c>
      <c r="H2229" s="1" t="s">
        <v>9</v>
      </c>
      <c r="I2229" s="1" t="s">
        <v>9</v>
      </c>
      <c r="J2229" s="1" t="s">
        <v>9</v>
      </c>
      <c r="K2229" s="1" t="s">
        <v>9</v>
      </c>
      <c r="L2229" s="1" t="s">
        <v>9</v>
      </c>
      <c r="M2229" s="1" t="s">
        <v>9</v>
      </c>
      <c r="N2229" s="1" t="s">
        <v>9</v>
      </c>
      <c r="O2229" s="1" t="s">
        <v>9</v>
      </c>
      <c r="P2229" s="1">
        <v>9945</v>
      </c>
      <c r="Q2229" s="1" t="s">
        <v>9</v>
      </c>
      <c r="R2229" s="1" t="s">
        <v>9</v>
      </c>
      <c r="S2229" s="1" t="s">
        <v>9</v>
      </c>
      <c r="T2229" s="1" t="s">
        <v>9</v>
      </c>
      <c r="U2229" s="1" t="s">
        <v>9</v>
      </c>
      <c r="V2229" s="1" t="s">
        <v>9</v>
      </c>
      <c r="W2229" s="1" t="s">
        <v>9</v>
      </c>
      <c r="X2229" s="1" t="s">
        <v>9</v>
      </c>
      <c r="Y2229" s="1" t="s">
        <v>9</v>
      </c>
      <c r="Z2229" s="1" t="s">
        <v>9</v>
      </c>
      <c r="AA2229" s="1" t="s">
        <v>9</v>
      </c>
    </row>
    <row r="2230" spans="2:27">
      <c r="B2230" s="1" t="s">
        <v>573</v>
      </c>
      <c r="C2230" s="1" t="s">
        <v>574</v>
      </c>
      <c r="D2230" s="1" t="s">
        <v>9</v>
      </c>
      <c r="E2230" s="1" t="s">
        <v>9</v>
      </c>
      <c r="F2230" s="1" t="s">
        <v>9</v>
      </c>
      <c r="G2230" s="1">
        <v>133744</v>
      </c>
      <c r="H2230" s="1">
        <v>-21799</v>
      </c>
      <c r="I2230" s="1">
        <v>65241</v>
      </c>
      <c r="J2230" s="1">
        <v>69390</v>
      </c>
      <c r="K2230" s="1">
        <v>-59687</v>
      </c>
      <c r="L2230" s="1">
        <v>30602</v>
      </c>
      <c r="M2230" s="1">
        <v>24362</v>
      </c>
      <c r="N2230" s="1">
        <v>27880</v>
      </c>
      <c r="O2230" s="1">
        <v>-26480</v>
      </c>
      <c r="P2230" s="1">
        <v>-68601</v>
      </c>
      <c r="Q2230" s="1">
        <v>266725</v>
      </c>
      <c r="R2230" s="1">
        <v>126292</v>
      </c>
      <c r="S2230" s="1">
        <v>108043</v>
      </c>
      <c r="T2230" s="1">
        <v>406563</v>
      </c>
      <c r="U2230" s="1">
        <v>-251827</v>
      </c>
      <c r="V2230" s="1">
        <v>-204583</v>
      </c>
      <c r="W2230" s="1">
        <v>580825</v>
      </c>
      <c r="X2230" s="1">
        <v>26927</v>
      </c>
      <c r="Y2230" s="1">
        <v>56537</v>
      </c>
      <c r="Z2230" s="1">
        <v>49965</v>
      </c>
      <c r="AA2230" s="1" t="s">
        <v>9</v>
      </c>
    </row>
    <row r="2231" spans="2:27">
      <c r="B2231" s="1" t="s">
        <v>228</v>
      </c>
      <c r="C2231" s="1" t="s">
        <v>229</v>
      </c>
      <c r="D2231" s="1" t="s">
        <v>9</v>
      </c>
      <c r="E2231" s="1" t="s">
        <v>9</v>
      </c>
      <c r="F2231" s="1" t="s">
        <v>9</v>
      </c>
      <c r="G2231" s="1">
        <v>127161</v>
      </c>
      <c r="H2231" s="1">
        <v>-16236</v>
      </c>
      <c r="I2231" s="1">
        <v>28444</v>
      </c>
      <c r="J2231" s="1">
        <v>62742</v>
      </c>
      <c r="K2231" s="1">
        <v>20087</v>
      </c>
      <c r="L2231" s="1">
        <v>59950</v>
      </c>
      <c r="M2231" s="1">
        <v>125692</v>
      </c>
      <c r="N2231" s="1">
        <v>93226</v>
      </c>
      <c r="O2231" s="1">
        <v>-34412</v>
      </c>
      <c r="P2231" s="1">
        <v>67179</v>
      </c>
      <c r="Q2231" s="1">
        <v>408501</v>
      </c>
      <c r="R2231" s="1">
        <v>97249</v>
      </c>
      <c r="S2231" s="1">
        <v>62138</v>
      </c>
      <c r="T2231" s="1">
        <v>345498</v>
      </c>
      <c r="U2231" s="1">
        <v>-20225</v>
      </c>
      <c r="V2231" s="1">
        <v>57011</v>
      </c>
      <c r="W2231" s="1">
        <v>-91558</v>
      </c>
      <c r="X2231" s="1">
        <v>-21738</v>
      </c>
      <c r="Y2231" s="1">
        <v>28171</v>
      </c>
      <c r="Z2231" s="1">
        <v>-11846</v>
      </c>
      <c r="AA2231" s="1" t="s">
        <v>9</v>
      </c>
    </row>
    <row r="2234" spans="2:27">
      <c r="C2234" s="94" t="s">
        <v>1135</v>
      </c>
      <c r="D2234" s="94"/>
      <c r="E2234" s="94"/>
    </row>
    <row r="2236" spans="2:27">
      <c r="B2236" s="1" t="s">
        <v>406</v>
      </c>
    </row>
    <row r="2237" spans="2:27">
      <c r="B2237" s="1" t="s">
        <v>519</v>
      </c>
      <c r="C2237" s="1" t="s">
        <v>520</v>
      </c>
      <c r="D2237" s="1" t="s">
        <v>9</v>
      </c>
      <c r="E2237" s="1" t="s">
        <v>9</v>
      </c>
      <c r="F2237" s="1" t="s">
        <v>9</v>
      </c>
      <c r="G2237" s="1">
        <v>32713</v>
      </c>
      <c r="H2237" s="1">
        <v>32063</v>
      </c>
      <c r="I2237" s="1">
        <v>34627</v>
      </c>
      <c r="J2237" s="1">
        <v>33274</v>
      </c>
      <c r="K2237" s="1">
        <v>52215</v>
      </c>
      <c r="L2237" s="1">
        <v>42960</v>
      </c>
      <c r="M2237" s="1">
        <v>25554</v>
      </c>
      <c r="N2237" s="1">
        <v>31670</v>
      </c>
      <c r="O2237" s="1">
        <v>19555</v>
      </c>
      <c r="P2237" s="1">
        <v>-26584</v>
      </c>
      <c r="Q2237" s="1">
        <v>16076</v>
      </c>
      <c r="R2237" s="1">
        <v>33603</v>
      </c>
      <c r="S2237" s="1">
        <v>13875</v>
      </c>
      <c r="T2237" s="1">
        <v>51507</v>
      </c>
      <c r="U2237" s="1">
        <v>82595</v>
      </c>
      <c r="V2237" s="1">
        <v>46624</v>
      </c>
      <c r="W2237" s="1">
        <v>-535</v>
      </c>
      <c r="X2237" s="1">
        <v>8034</v>
      </c>
      <c r="Y2237" s="1">
        <v>9518</v>
      </c>
      <c r="Z2237" s="1">
        <v>3995</v>
      </c>
      <c r="AA2237" s="1" t="s">
        <v>9</v>
      </c>
    </row>
    <row r="2238" spans="2:27">
      <c r="B2238" s="1" t="s">
        <v>521</v>
      </c>
      <c r="C2238" s="1" t="s">
        <v>522</v>
      </c>
      <c r="D2238" s="1" t="s">
        <v>9</v>
      </c>
      <c r="E2238" s="1" t="s">
        <v>9</v>
      </c>
      <c r="F2238" s="1" t="s">
        <v>9</v>
      </c>
      <c r="G2238" s="1">
        <v>32713</v>
      </c>
      <c r="H2238" s="1">
        <v>29142</v>
      </c>
      <c r="I2238" s="1">
        <v>34327</v>
      </c>
      <c r="J2238" s="1">
        <v>32876</v>
      </c>
      <c r="K2238" s="1">
        <v>54963</v>
      </c>
      <c r="L2238" s="1">
        <v>42313</v>
      </c>
      <c r="M2238" s="1">
        <v>25295</v>
      </c>
      <c r="N2238" s="1">
        <v>30776</v>
      </c>
      <c r="O2238" s="1">
        <v>18854</v>
      </c>
      <c r="P2238" s="1">
        <v>-27135</v>
      </c>
      <c r="Q2238" s="1">
        <v>14254</v>
      </c>
      <c r="R2238" s="1">
        <v>33298</v>
      </c>
      <c r="S2238" s="1">
        <v>11119</v>
      </c>
      <c r="T2238" s="1">
        <v>31717</v>
      </c>
      <c r="U2238" s="1">
        <v>73851</v>
      </c>
      <c r="V2238" s="1">
        <v>28284</v>
      </c>
      <c r="W2238" s="1">
        <v>-866</v>
      </c>
      <c r="X2238" s="1">
        <v>-5587</v>
      </c>
      <c r="Y2238" s="1">
        <v>4936</v>
      </c>
      <c r="Z2238" s="1">
        <v>3394</v>
      </c>
      <c r="AA2238" s="1" t="s">
        <v>9</v>
      </c>
    </row>
    <row r="2239" spans="2:27">
      <c r="B2239" s="1" t="s">
        <v>523</v>
      </c>
      <c r="C2239" s="1" t="s">
        <v>524</v>
      </c>
      <c r="D2239" s="1" t="s">
        <v>9</v>
      </c>
      <c r="E2239" s="1" t="s">
        <v>9</v>
      </c>
      <c r="F2239" s="1" t="s">
        <v>9</v>
      </c>
      <c r="G2239" s="1">
        <v>32084</v>
      </c>
      <c r="H2239" s="1">
        <v>26037</v>
      </c>
      <c r="I2239" s="1">
        <v>30893</v>
      </c>
      <c r="J2239" s="1">
        <v>29223</v>
      </c>
      <c r="K2239" s="1">
        <v>47631</v>
      </c>
      <c r="L2239" s="1">
        <v>36144</v>
      </c>
      <c r="M2239" s="1">
        <v>24244</v>
      </c>
      <c r="N2239" s="1">
        <v>20917</v>
      </c>
      <c r="O2239" s="1">
        <v>19995</v>
      </c>
      <c r="P2239" s="1">
        <v>-22529</v>
      </c>
      <c r="Q2239" s="1">
        <v>13190</v>
      </c>
      <c r="R2239" s="1">
        <v>27056</v>
      </c>
      <c r="S2239" s="1">
        <v>11425</v>
      </c>
      <c r="T2239" s="1">
        <v>30568</v>
      </c>
      <c r="U2239" s="1">
        <v>61690</v>
      </c>
      <c r="V2239" s="1">
        <v>36550</v>
      </c>
      <c r="W2239" s="1">
        <v>5744</v>
      </c>
      <c r="X2239" s="1">
        <v>-27711</v>
      </c>
      <c r="Y2239" s="1">
        <v>-18978</v>
      </c>
      <c r="Z2239" s="1">
        <v>-930</v>
      </c>
      <c r="AA2239" s="1" t="s">
        <v>9</v>
      </c>
    </row>
    <row r="2240" spans="2:27">
      <c r="B2240" s="1" t="s">
        <v>525</v>
      </c>
      <c r="C2240" s="1" t="s">
        <v>526</v>
      </c>
      <c r="D2240" s="1" t="s">
        <v>9</v>
      </c>
      <c r="E2240" s="1" t="s">
        <v>9</v>
      </c>
      <c r="F2240" s="1" t="s">
        <v>9</v>
      </c>
      <c r="G2240" s="1">
        <v>618</v>
      </c>
      <c r="H2240" s="1">
        <v>3097</v>
      </c>
      <c r="I2240" s="1">
        <v>3426</v>
      </c>
      <c r="J2240" s="1">
        <v>3649</v>
      </c>
      <c r="K2240" s="1">
        <v>7329</v>
      </c>
      <c r="L2240" s="1">
        <v>6163</v>
      </c>
      <c r="M2240" s="1">
        <v>1049</v>
      </c>
      <c r="N2240" s="1">
        <v>9855</v>
      </c>
      <c r="O2240" s="1">
        <v>-1144</v>
      </c>
      <c r="P2240" s="1">
        <v>-4607</v>
      </c>
      <c r="Q2240" s="1">
        <v>1064</v>
      </c>
      <c r="R2240" s="1">
        <v>6236</v>
      </c>
      <c r="S2240" s="1">
        <v>-309</v>
      </c>
      <c r="T2240" s="1">
        <v>1144</v>
      </c>
      <c r="U2240" s="1">
        <v>12154</v>
      </c>
      <c r="V2240" s="1">
        <v>-8285</v>
      </c>
      <c r="W2240" s="1">
        <v>-6612</v>
      </c>
      <c r="X2240" s="1">
        <v>22121</v>
      </c>
      <c r="Y2240" s="1">
        <v>23907</v>
      </c>
      <c r="Z2240" s="1">
        <v>4314</v>
      </c>
      <c r="AA2240" s="1" t="s">
        <v>9</v>
      </c>
    </row>
    <row r="2241" spans="2:27">
      <c r="B2241" s="1" t="s">
        <v>527</v>
      </c>
      <c r="C2241" s="1" t="s">
        <v>528</v>
      </c>
      <c r="D2241" s="1" t="s">
        <v>9</v>
      </c>
      <c r="E2241" s="1" t="s">
        <v>9</v>
      </c>
      <c r="F2241" s="1" t="s">
        <v>9</v>
      </c>
      <c r="G2241" s="1">
        <v>11</v>
      </c>
      <c r="H2241" s="1">
        <v>8</v>
      </c>
      <c r="I2241" s="1">
        <v>8</v>
      </c>
      <c r="J2241" s="1">
        <v>4</v>
      </c>
      <c r="K2241" s="1">
        <v>3</v>
      </c>
      <c r="L2241" s="1">
        <v>6</v>
      </c>
      <c r="M2241" s="1">
        <v>2</v>
      </c>
      <c r="N2241" s="1">
        <v>4</v>
      </c>
      <c r="O2241" s="1">
        <v>3</v>
      </c>
      <c r="P2241" s="1">
        <v>1</v>
      </c>
      <c r="Q2241" s="1" t="s">
        <v>9</v>
      </c>
      <c r="R2241" s="1">
        <v>6</v>
      </c>
      <c r="S2241" s="1">
        <v>3</v>
      </c>
      <c r="T2241" s="1">
        <v>5</v>
      </c>
      <c r="U2241" s="1">
        <v>7</v>
      </c>
      <c r="V2241" s="1">
        <v>19</v>
      </c>
      <c r="W2241" s="1">
        <v>2</v>
      </c>
      <c r="X2241" s="1">
        <v>3</v>
      </c>
      <c r="Y2241" s="1">
        <v>7</v>
      </c>
      <c r="Z2241" s="1">
        <v>10</v>
      </c>
      <c r="AA2241" s="1" t="s">
        <v>9</v>
      </c>
    </row>
    <row r="2242" spans="2:27">
      <c r="B2242" s="1" t="s">
        <v>529</v>
      </c>
      <c r="C2242" s="1" t="s">
        <v>530</v>
      </c>
      <c r="D2242" s="1" t="s">
        <v>9</v>
      </c>
      <c r="E2242" s="1" t="s">
        <v>9</v>
      </c>
      <c r="F2242" s="1" t="s">
        <v>9</v>
      </c>
      <c r="G2242" s="1" t="s">
        <v>9</v>
      </c>
      <c r="H2242" s="1">
        <v>2921</v>
      </c>
      <c r="I2242" s="1">
        <v>300</v>
      </c>
      <c r="J2242" s="1">
        <v>398</v>
      </c>
      <c r="K2242" s="1">
        <v>-2748</v>
      </c>
      <c r="L2242" s="1">
        <v>647</v>
      </c>
      <c r="M2242" s="1">
        <v>259</v>
      </c>
      <c r="N2242" s="1">
        <v>894</v>
      </c>
      <c r="O2242" s="1">
        <v>701</v>
      </c>
      <c r="P2242" s="1">
        <v>551</v>
      </c>
      <c r="Q2242" s="1">
        <v>1822</v>
      </c>
      <c r="R2242" s="1">
        <v>305</v>
      </c>
      <c r="S2242" s="1">
        <v>2756</v>
      </c>
      <c r="T2242" s="1">
        <v>19790</v>
      </c>
      <c r="U2242" s="1">
        <v>8744</v>
      </c>
      <c r="V2242" s="1">
        <v>18340</v>
      </c>
      <c r="W2242" s="1">
        <v>331</v>
      </c>
      <c r="X2242" s="1">
        <v>13621</v>
      </c>
      <c r="Y2242" s="1">
        <v>4582</v>
      </c>
      <c r="Z2242" s="1">
        <v>601</v>
      </c>
      <c r="AA2242" s="1" t="s">
        <v>9</v>
      </c>
    </row>
    <row r="2243" spans="2:27">
      <c r="B2243" s="1" t="s">
        <v>531</v>
      </c>
      <c r="C2243" s="1" t="s">
        <v>532</v>
      </c>
      <c r="D2243" s="1" t="s">
        <v>9</v>
      </c>
      <c r="E2243" s="1" t="s">
        <v>9</v>
      </c>
      <c r="F2243" s="1" t="s">
        <v>9</v>
      </c>
      <c r="G2243" s="1" t="s">
        <v>9</v>
      </c>
      <c r="H2243" s="1">
        <v>2921</v>
      </c>
      <c r="I2243" s="1">
        <v>300</v>
      </c>
      <c r="J2243" s="1">
        <v>398</v>
      </c>
      <c r="K2243" s="1">
        <v>-2748</v>
      </c>
      <c r="L2243" s="1">
        <v>647</v>
      </c>
      <c r="M2243" s="1">
        <v>259</v>
      </c>
      <c r="N2243" s="1">
        <v>892</v>
      </c>
      <c r="O2243" s="1">
        <v>682</v>
      </c>
      <c r="P2243" s="1">
        <v>551</v>
      </c>
      <c r="Q2243" s="1">
        <v>1841</v>
      </c>
      <c r="R2243" s="1">
        <v>972</v>
      </c>
      <c r="S2243" s="1">
        <v>2604</v>
      </c>
      <c r="T2243" s="1">
        <v>19746</v>
      </c>
      <c r="U2243" s="1">
        <v>12417</v>
      </c>
      <c r="V2243" s="1">
        <v>14772</v>
      </c>
      <c r="W2243" s="1">
        <v>446</v>
      </c>
      <c r="X2243" s="1">
        <v>12197</v>
      </c>
      <c r="Y2243" s="1">
        <v>3904</v>
      </c>
      <c r="Z2243" s="1">
        <v>1518</v>
      </c>
      <c r="AA2243" s="1" t="s">
        <v>9</v>
      </c>
    </row>
    <row r="2244" spans="2:27">
      <c r="B2244" s="1" t="s">
        <v>533</v>
      </c>
      <c r="C2244" s="1" t="s">
        <v>534</v>
      </c>
      <c r="D2244" s="1" t="s">
        <v>9</v>
      </c>
      <c r="E2244" s="1" t="s">
        <v>9</v>
      </c>
      <c r="F2244" s="1" t="s">
        <v>9</v>
      </c>
      <c r="G2244" s="1" t="s">
        <v>9</v>
      </c>
      <c r="H2244" s="1" t="s">
        <v>9</v>
      </c>
      <c r="I2244" s="1" t="s">
        <v>9</v>
      </c>
      <c r="J2244" s="1" t="s">
        <v>9</v>
      </c>
      <c r="K2244" s="1" t="s">
        <v>9</v>
      </c>
      <c r="L2244" s="1" t="s">
        <v>9</v>
      </c>
      <c r="M2244" s="1" t="s">
        <v>9</v>
      </c>
      <c r="N2244" s="1">
        <v>2</v>
      </c>
      <c r="O2244" s="1">
        <v>19</v>
      </c>
      <c r="P2244" s="1" t="s">
        <v>9</v>
      </c>
      <c r="Q2244" s="1">
        <v>-19</v>
      </c>
      <c r="R2244" s="1">
        <v>-667</v>
      </c>
      <c r="S2244" s="1">
        <v>131</v>
      </c>
      <c r="T2244" s="1">
        <v>-2</v>
      </c>
      <c r="U2244" s="1">
        <v>-4052</v>
      </c>
      <c r="V2244" s="1">
        <v>2612</v>
      </c>
      <c r="W2244" s="1">
        <v>-293</v>
      </c>
      <c r="X2244" s="1">
        <v>1145</v>
      </c>
      <c r="Y2244" s="1">
        <v>306</v>
      </c>
      <c r="Z2244" s="1">
        <v>-1669</v>
      </c>
      <c r="AA2244" s="1" t="s">
        <v>9</v>
      </c>
    </row>
    <row r="2245" spans="2:27">
      <c r="B2245" s="1" t="s">
        <v>535</v>
      </c>
      <c r="C2245" s="1" t="s">
        <v>443</v>
      </c>
      <c r="D2245" s="1" t="s">
        <v>9</v>
      </c>
      <c r="E2245" s="1" t="s">
        <v>9</v>
      </c>
      <c r="F2245" s="1" t="s">
        <v>9</v>
      </c>
      <c r="G2245" s="1" t="s">
        <v>9</v>
      </c>
      <c r="H2245" s="1" t="s">
        <v>9</v>
      </c>
      <c r="I2245" s="1" t="s">
        <v>9</v>
      </c>
      <c r="J2245" s="1" t="s">
        <v>9</v>
      </c>
      <c r="K2245" s="1" t="s">
        <v>9</v>
      </c>
      <c r="L2245" s="1" t="s">
        <v>9</v>
      </c>
      <c r="M2245" s="1" t="s">
        <v>9</v>
      </c>
      <c r="N2245" s="1" t="s">
        <v>9</v>
      </c>
      <c r="O2245" s="1" t="s">
        <v>9</v>
      </c>
      <c r="P2245" s="1" t="s">
        <v>9</v>
      </c>
      <c r="Q2245" s="1" t="s">
        <v>9</v>
      </c>
      <c r="R2245" s="1" t="s">
        <v>9</v>
      </c>
      <c r="S2245" s="1">
        <v>21</v>
      </c>
      <c r="T2245" s="1">
        <v>46</v>
      </c>
      <c r="U2245" s="1">
        <v>379</v>
      </c>
      <c r="V2245" s="1">
        <v>956</v>
      </c>
      <c r="W2245" s="1">
        <v>178</v>
      </c>
      <c r="X2245" s="1">
        <v>279</v>
      </c>
      <c r="Y2245" s="1">
        <v>372</v>
      </c>
      <c r="Z2245" s="1">
        <v>752</v>
      </c>
      <c r="AA2245" s="1" t="s">
        <v>9</v>
      </c>
    </row>
    <row r="2246" spans="2:27">
      <c r="B2246" s="1" t="s">
        <v>591</v>
      </c>
      <c r="C2246" s="1" t="s">
        <v>537</v>
      </c>
      <c r="D2246" s="1" t="s">
        <v>9</v>
      </c>
      <c r="E2246" s="1" t="s">
        <v>9</v>
      </c>
      <c r="F2246" s="1" t="s">
        <v>9</v>
      </c>
      <c r="G2246" s="1">
        <v>-30</v>
      </c>
      <c r="H2246" s="1">
        <v>-1234</v>
      </c>
      <c r="I2246" s="1">
        <v>10736</v>
      </c>
      <c r="J2246" s="1">
        <v>-1102</v>
      </c>
      <c r="K2246" s="1">
        <v>-11402</v>
      </c>
      <c r="L2246" s="1">
        <v>-10912</v>
      </c>
      <c r="M2246" s="1">
        <v>-13471</v>
      </c>
      <c r="N2246" s="1">
        <v>-26259</v>
      </c>
      <c r="O2246" s="1">
        <v>-22583</v>
      </c>
      <c r="P2246" s="1">
        <v>-42933</v>
      </c>
      <c r="Q2246" s="1">
        <v>-10850</v>
      </c>
      <c r="R2246" s="1">
        <v>-31776</v>
      </c>
      <c r="S2246" s="1">
        <v>-34758</v>
      </c>
      <c r="T2246" s="1">
        <v>3988</v>
      </c>
      <c r="U2246" s="1">
        <v>-13158</v>
      </c>
      <c r="V2246" s="1">
        <v>-79481</v>
      </c>
      <c r="W2246" s="1">
        <v>-19636</v>
      </c>
      <c r="X2246" s="1">
        <v>-31715</v>
      </c>
      <c r="Y2246" s="1">
        <v>-25478</v>
      </c>
      <c r="Z2246" s="1">
        <v>30329</v>
      </c>
      <c r="AA2246" s="1" t="s">
        <v>9</v>
      </c>
    </row>
    <row r="2247" spans="2:27">
      <c r="B2247" s="1" t="s">
        <v>538</v>
      </c>
      <c r="C2247" s="1" t="s">
        <v>453</v>
      </c>
      <c r="D2247" s="1" t="s">
        <v>9</v>
      </c>
      <c r="E2247" s="1" t="s">
        <v>9</v>
      </c>
      <c r="F2247" s="1" t="s">
        <v>9</v>
      </c>
      <c r="G2247" s="1" t="s">
        <v>9</v>
      </c>
      <c r="H2247" s="1" t="s">
        <v>9</v>
      </c>
      <c r="I2247" s="1" t="s">
        <v>9</v>
      </c>
      <c r="J2247" s="1" t="s">
        <v>9</v>
      </c>
      <c r="K2247" s="1" t="s">
        <v>9</v>
      </c>
      <c r="L2247" s="1" t="s">
        <v>9</v>
      </c>
      <c r="M2247" s="1" t="s">
        <v>9</v>
      </c>
      <c r="N2247" s="1" t="s">
        <v>9</v>
      </c>
      <c r="O2247" s="1" t="s">
        <v>9</v>
      </c>
      <c r="P2247" s="1" t="s">
        <v>9</v>
      </c>
      <c r="Q2247" s="1" t="s">
        <v>9</v>
      </c>
      <c r="R2247" s="1" t="s">
        <v>9</v>
      </c>
      <c r="S2247" s="1" t="s">
        <v>9</v>
      </c>
      <c r="T2247" s="1" t="s">
        <v>9</v>
      </c>
      <c r="U2247" s="1" t="s">
        <v>9</v>
      </c>
      <c r="V2247" s="1" t="s">
        <v>9</v>
      </c>
      <c r="W2247" s="1" t="s">
        <v>9</v>
      </c>
      <c r="X2247" s="1" t="s">
        <v>9</v>
      </c>
      <c r="Y2247" s="1" t="s">
        <v>9</v>
      </c>
      <c r="Z2247" s="1" t="s">
        <v>9</v>
      </c>
      <c r="AA2247" s="1" t="s">
        <v>9</v>
      </c>
    </row>
    <row r="2248" spans="2:27">
      <c r="B2248" s="1" t="s">
        <v>539</v>
      </c>
      <c r="C2248" s="1" t="s">
        <v>455</v>
      </c>
      <c r="D2248" s="1" t="s">
        <v>9</v>
      </c>
      <c r="E2248" s="1" t="s">
        <v>9</v>
      </c>
      <c r="F2248" s="1" t="s">
        <v>9</v>
      </c>
      <c r="G2248" s="1" t="s">
        <v>9</v>
      </c>
      <c r="H2248" s="1" t="s">
        <v>9</v>
      </c>
      <c r="I2248" s="1" t="s">
        <v>9</v>
      </c>
      <c r="J2248" s="1" t="s">
        <v>9</v>
      </c>
      <c r="K2248" s="1" t="s">
        <v>9</v>
      </c>
      <c r="L2248" s="1" t="s">
        <v>9</v>
      </c>
      <c r="M2248" s="1" t="s">
        <v>9</v>
      </c>
      <c r="N2248" s="1" t="s">
        <v>9</v>
      </c>
      <c r="O2248" s="1" t="s">
        <v>9</v>
      </c>
      <c r="P2248" s="1" t="s">
        <v>9</v>
      </c>
      <c r="Q2248" s="1" t="s">
        <v>9</v>
      </c>
      <c r="R2248" s="1" t="s">
        <v>9</v>
      </c>
      <c r="S2248" s="1" t="s">
        <v>9</v>
      </c>
      <c r="T2248" s="1" t="s">
        <v>9</v>
      </c>
      <c r="U2248" s="1" t="s">
        <v>9</v>
      </c>
      <c r="V2248" s="1" t="s">
        <v>9</v>
      </c>
      <c r="W2248" s="1" t="s">
        <v>9</v>
      </c>
      <c r="X2248" s="1" t="s">
        <v>9</v>
      </c>
      <c r="Y2248" s="1" t="s">
        <v>9</v>
      </c>
      <c r="Z2248" s="1" t="s">
        <v>9</v>
      </c>
      <c r="AA2248" s="1" t="s">
        <v>9</v>
      </c>
    </row>
    <row r="2249" spans="2:27">
      <c r="B2249" s="1" t="s">
        <v>540</v>
      </c>
      <c r="C2249" s="1" t="s">
        <v>457</v>
      </c>
      <c r="D2249" s="1" t="s">
        <v>9</v>
      </c>
      <c r="E2249" s="1" t="s">
        <v>9</v>
      </c>
      <c r="F2249" s="1" t="s">
        <v>9</v>
      </c>
      <c r="G2249" s="1" t="s">
        <v>9</v>
      </c>
      <c r="H2249" s="1" t="s">
        <v>9</v>
      </c>
      <c r="I2249" s="1" t="s">
        <v>9</v>
      </c>
      <c r="J2249" s="1" t="s">
        <v>9</v>
      </c>
      <c r="K2249" s="1" t="s">
        <v>9</v>
      </c>
      <c r="L2249" s="1" t="s">
        <v>9</v>
      </c>
      <c r="M2249" s="1" t="s">
        <v>9</v>
      </c>
      <c r="N2249" s="1" t="s">
        <v>9</v>
      </c>
      <c r="O2249" s="1" t="s">
        <v>9</v>
      </c>
      <c r="P2249" s="1" t="s">
        <v>9</v>
      </c>
      <c r="Q2249" s="1" t="s">
        <v>9</v>
      </c>
      <c r="R2249" s="1" t="s">
        <v>9</v>
      </c>
      <c r="S2249" s="1" t="s">
        <v>9</v>
      </c>
      <c r="T2249" s="1" t="s">
        <v>9</v>
      </c>
      <c r="U2249" s="1" t="s">
        <v>9</v>
      </c>
      <c r="V2249" s="1" t="s">
        <v>9</v>
      </c>
      <c r="W2249" s="1" t="s">
        <v>9</v>
      </c>
      <c r="X2249" s="1" t="s">
        <v>9</v>
      </c>
      <c r="Y2249" s="1" t="s">
        <v>9</v>
      </c>
      <c r="Z2249" s="1" t="s">
        <v>9</v>
      </c>
      <c r="AA2249" s="1" t="s">
        <v>9</v>
      </c>
    </row>
    <row r="2250" spans="2:27">
      <c r="B2250" s="1" t="s">
        <v>541</v>
      </c>
      <c r="C2250" s="1" t="s">
        <v>459</v>
      </c>
      <c r="D2250" s="1" t="s">
        <v>9</v>
      </c>
      <c r="E2250" s="1" t="s">
        <v>9</v>
      </c>
      <c r="F2250" s="1" t="s">
        <v>9</v>
      </c>
      <c r="G2250" s="1">
        <v>-20</v>
      </c>
      <c r="H2250" s="1">
        <v>-28</v>
      </c>
      <c r="I2250" s="1">
        <v>-58</v>
      </c>
      <c r="J2250" s="1">
        <v>-15</v>
      </c>
      <c r="K2250" s="1">
        <v>871</v>
      </c>
      <c r="L2250" s="1">
        <v>-703</v>
      </c>
      <c r="M2250" s="1">
        <v>590</v>
      </c>
      <c r="N2250" s="1">
        <v>-18</v>
      </c>
      <c r="O2250" s="1">
        <v>-773</v>
      </c>
      <c r="P2250" s="1">
        <v>-603</v>
      </c>
      <c r="Q2250" s="1">
        <v>-635</v>
      </c>
      <c r="R2250" s="1">
        <v>-897</v>
      </c>
      <c r="S2250" s="1">
        <v>31</v>
      </c>
      <c r="T2250" s="1">
        <v>-1055</v>
      </c>
      <c r="U2250" s="1">
        <v>-4819</v>
      </c>
      <c r="V2250" s="1" t="s">
        <v>9</v>
      </c>
      <c r="W2250" s="1">
        <v>-726</v>
      </c>
      <c r="X2250" s="1">
        <v>-11361</v>
      </c>
      <c r="Y2250" s="1">
        <v>394</v>
      </c>
      <c r="Z2250" s="1">
        <v>-1927</v>
      </c>
      <c r="AA2250" s="1" t="s">
        <v>9</v>
      </c>
    </row>
    <row r="2251" spans="2:27">
      <c r="B2251" s="1" t="s">
        <v>542</v>
      </c>
      <c r="C2251" s="1" t="s">
        <v>461</v>
      </c>
      <c r="D2251" s="1" t="s">
        <v>9</v>
      </c>
      <c r="E2251" s="1" t="s">
        <v>9</v>
      </c>
      <c r="F2251" s="1" t="s">
        <v>9</v>
      </c>
      <c r="G2251" s="1" t="s">
        <v>9</v>
      </c>
      <c r="H2251" s="1" t="s">
        <v>9</v>
      </c>
      <c r="I2251" s="1" t="s">
        <v>9</v>
      </c>
      <c r="J2251" s="1" t="s">
        <v>9</v>
      </c>
      <c r="K2251" s="1" t="s">
        <v>9</v>
      </c>
      <c r="L2251" s="1" t="s">
        <v>9</v>
      </c>
      <c r="M2251" s="1" t="s">
        <v>9</v>
      </c>
      <c r="N2251" s="1" t="s">
        <v>9</v>
      </c>
      <c r="O2251" s="1" t="s">
        <v>9</v>
      </c>
      <c r="P2251" s="1" t="s">
        <v>9</v>
      </c>
      <c r="Q2251" s="1" t="s">
        <v>9</v>
      </c>
      <c r="R2251" s="1" t="s">
        <v>9</v>
      </c>
      <c r="S2251" s="1" t="s">
        <v>9</v>
      </c>
      <c r="T2251" s="1" t="s">
        <v>9</v>
      </c>
      <c r="U2251" s="1" t="s">
        <v>9</v>
      </c>
      <c r="V2251" s="1" t="s">
        <v>9</v>
      </c>
      <c r="W2251" s="1" t="s">
        <v>9</v>
      </c>
      <c r="X2251" s="1" t="s">
        <v>9</v>
      </c>
      <c r="Y2251" s="1" t="s">
        <v>9</v>
      </c>
      <c r="Z2251" s="1" t="s">
        <v>9</v>
      </c>
      <c r="AA2251" s="1" t="s">
        <v>9</v>
      </c>
    </row>
    <row r="2252" spans="2:27">
      <c r="B2252" s="1" t="s">
        <v>543</v>
      </c>
      <c r="C2252" s="1" t="s">
        <v>463</v>
      </c>
      <c r="D2252" s="1" t="s">
        <v>9</v>
      </c>
      <c r="E2252" s="1" t="s">
        <v>9</v>
      </c>
      <c r="F2252" s="1" t="s">
        <v>9</v>
      </c>
      <c r="G2252" s="1">
        <v>-18</v>
      </c>
      <c r="H2252" s="1">
        <v>-14</v>
      </c>
      <c r="I2252" s="1">
        <v>-24</v>
      </c>
      <c r="J2252" s="1">
        <v>-26</v>
      </c>
      <c r="K2252" s="1">
        <v>357</v>
      </c>
      <c r="L2252" s="1">
        <v>-191</v>
      </c>
      <c r="M2252" s="1">
        <v>143</v>
      </c>
      <c r="N2252" s="1">
        <v>-12</v>
      </c>
      <c r="O2252" s="1">
        <v>-191</v>
      </c>
      <c r="P2252" s="1">
        <v>-73</v>
      </c>
      <c r="Q2252" s="1">
        <v>-102</v>
      </c>
      <c r="R2252" s="1">
        <v>-565</v>
      </c>
      <c r="S2252" s="1">
        <v>-167</v>
      </c>
      <c r="T2252" s="1">
        <v>-536</v>
      </c>
      <c r="U2252" s="1">
        <v>-4877</v>
      </c>
      <c r="V2252" s="1" t="s">
        <v>9</v>
      </c>
      <c r="W2252" s="1">
        <v>-504</v>
      </c>
      <c r="X2252" s="1">
        <v>-8524</v>
      </c>
      <c r="Y2252" s="1">
        <v>301</v>
      </c>
      <c r="Z2252" s="1">
        <v>-1833</v>
      </c>
      <c r="AA2252" s="1" t="s">
        <v>9</v>
      </c>
    </row>
    <row r="2253" spans="2:27">
      <c r="B2253" s="1" t="s">
        <v>544</v>
      </c>
      <c r="C2253" s="1" t="s">
        <v>465</v>
      </c>
      <c r="D2253" s="1" t="s">
        <v>9</v>
      </c>
      <c r="E2253" s="1" t="s">
        <v>9</v>
      </c>
      <c r="F2253" s="1" t="s">
        <v>9</v>
      </c>
      <c r="G2253" s="1">
        <v>-2</v>
      </c>
      <c r="H2253" s="1">
        <v>-14</v>
      </c>
      <c r="I2253" s="1">
        <v>-34</v>
      </c>
      <c r="J2253" s="1">
        <v>11</v>
      </c>
      <c r="K2253" s="1">
        <v>514</v>
      </c>
      <c r="L2253" s="1">
        <v>-512</v>
      </c>
      <c r="M2253" s="1">
        <v>447</v>
      </c>
      <c r="N2253" s="1">
        <v>-6</v>
      </c>
      <c r="O2253" s="1">
        <v>-582</v>
      </c>
      <c r="P2253" s="1">
        <v>-530</v>
      </c>
      <c r="Q2253" s="1">
        <v>-533</v>
      </c>
      <c r="R2253" s="1">
        <v>-332</v>
      </c>
      <c r="S2253" s="1">
        <v>198</v>
      </c>
      <c r="T2253" s="1">
        <v>-519</v>
      </c>
      <c r="U2253" s="1">
        <v>58</v>
      </c>
      <c r="V2253" s="1" t="s">
        <v>9</v>
      </c>
      <c r="W2253" s="1">
        <v>-222</v>
      </c>
      <c r="X2253" s="1">
        <v>-2837</v>
      </c>
      <c r="Y2253" s="1">
        <v>93</v>
      </c>
      <c r="Z2253" s="1">
        <v>-94</v>
      </c>
      <c r="AA2253" s="1" t="s">
        <v>9</v>
      </c>
    </row>
    <row r="2254" spans="2:27">
      <c r="B2254" s="1" t="s">
        <v>545</v>
      </c>
      <c r="C2254" s="1" t="s">
        <v>467</v>
      </c>
      <c r="D2254" s="1" t="s">
        <v>9</v>
      </c>
      <c r="E2254" s="1" t="s">
        <v>9</v>
      </c>
      <c r="F2254" s="1" t="s">
        <v>9</v>
      </c>
      <c r="G2254" s="1" t="s">
        <v>9</v>
      </c>
      <c r="H2254" s="1">
        <v>-15</v>
      </c>
      <c r="I2254" s="1">
        <v>6</v>
      </c>
      <c r="J2254" s="1">
        <v>-357</v>
      </c>
      <c r="K2254" s="1">
        <v>346</v>
      </c>
      <c r="L2254" s="1">
        <v>165</v>
      </c>
      <c r="M2254" s="1">
        <v>-432</v>
      </c>
      <c r="N2254" s="1">
        <v>524</v>
      </c>
      <c r="O2254" s="1">
        <v>69</v>
      </c>
      <c r="P2254" s="1">
        <v>-17372</v>
      </c>
      <c r="Q2254" s="1">
        <v>-2522</v>
      </c>
      <c r="R2254" s="1">
        <v>-1448</v>
      </c>
      <c r="S2254" s="1">
        <v>-691</v>
      </c>
      <c r="T2254" s="1">
        <v>140</v>
      </c>
      <c r="U2254" s="1">
        <v>-419</v>
      </c>
      <c r="V2254" s="1">
        <v>-1532</v>
      </c>
      <c r="W2254" s="1">
        <v>571</v>
      </c>
      <c r="X2254" s="1">
        <v>-2225</v>
      </c>
      <c r="Y2254" s="1">
        <v>-3870</v>
      </c>
      <c r="Z2254" s="1">
        <v>92</v>
      </c>
      <c r="AA2254" s="1" t="s">
        <v>9</v>
      </c>
    </row>
    <row r="2255" spans="2:27">
      <c r="B2255" s="1" t="s">
        <v>546</v>
      </c>
      <c r="C2255" s="1" t="s">
        <v>469</v>
      </c>
      <c r="D2255" s="1" t="s">
        <v>9</v>
      </c>
      <c r="E2255" s="1" t="s">
        <v>9</v>
      </c>
      <c r="F2255" s="1" t="s">
        <v>9</v>
      </c>
      <c r="G2255" s="1" t="s">
        <v>9</v>
      </c>
      <c r="H2255" s="1" t="s">
        <v>9</v>
      </c>
      <c r="I2255" s="1" t="s">
        <v>9</v>
      </c>
      <c r="J2255" s="1">
        <v>-2</v>
      </c>
      <c r="K2255" s="1" t="s">
        <v>9</v>
      </c>
      <c r="L2255" s="1" t="s">
        <v>9</v>
      </c>
      <c r="M2255" s="1">
        <v>5</v>
      </c>
      <c r="N2255" s="1">
        <v>212</v>
      </c>
      <c r="O2255" s="1">
        <v>-10</v>
      </c>
      <c r="P2255" s="1">
        <v>-222</v>
      </c>
      <c r="Q2255" s="1">
        <v>-253</v>
      </c>
      <c r="R2255" s="1">
        <v>-324</v>
      </c>
      <c r="S2255" s="1">
        <v>-425</v>
      </c>
      <c r="T2255" s="1">
        <v>-514</v>
      </c>
      <c r="U2255" s="1">
        <v>-735</v>
      </c>
      <c r="V2255" s="1">
        <v>-562</v>
      </c>
      <c r="W2255" s="1">
        <v>185</v>
      </c>
      <c r="X2255" s="1">
        <v>-558</v>
      </c>
      <c r="Y2255" s="1">
        <v>121</v>
      </c>
      <c r="Z2255" s="1">
        <v>27</v>
      </c>
      <c r="AA2255" s="1" t="s">
        <v>9</v>
      </c>
    </row>
    <row r="2256" spans="2:27">
      <c r="B2256" s="1" t="s">
        <v>547</v>
      </c>
      <c r="C2256" s="1" t="s">
        <v>471</v>
      </c>
      <c r="D2256" s="1" t="s">
        <v>9</v>
      </c>
      <c r="E2256" s="1" t="s">
        <v>9</v>
      </c>
      <c r="F2256" s="1" t="s">
        <v>9</v>
      </c>
      <c r="G2256" s="1" t="s">
        <v>9</v>
      </c>
      <c r="H2256" s="1">
        <v>-15</v>
      </c>
      <c r="I2256" s="1">
        <v>6</v>
      </c>
      <c r="J2256" s="1">
        <v>-355</v>
      </c>
      <c r="K2256" s="1">
        <v>346</v>
      </c>
      <c r="L2256" s="1">
        <v>165</v>
      </c>
      <c r="M2256" s="1">
        <v>-437</v>
      </c>
      <c r="N2256" s="1">
        <v>312</v>
      </c>
      <c r="O2256" s="1">
        <v>79</v>
      </c>
      <c r="P2256" s="1">
        <v>-17150</v>
      </c>
      <c r="Q2256" s="1">
        <v>-2269</v>
      </c>
      <c r="R2256" s="1">
        <v>-1124</v>
      </c>
      <c r="S2256" s="1">
        <v>-266</v>
      </c>
      <c r="T2256" s="1">
        <v>654</v>
      </c>
      <c r="U2256" s="1">
        <v>316</v>
      </c>
      <c r="V2256" s="1">
        <v>-970</v>
      </c>
      <c r="W2256" s="1">
        <v>386</v>
      </c>
      <c r="X2256" s="1">
        <v>-1667</v>
      </c>
      <c r="Y2256" s="1">
        <v>-3991</v>
      </c>
      <c r="Z2256" s="1">
        <v>65</v>
      </c>
      <c r="AA2256" s="1" t="s">
        <v>9</v>
      </c>
    </row>
    <row r="2257" spans="2:27">
      <c r="B2257" s="1" t="s">
        <v>548</v>
      </c>
      <c r="C2257" s="1" t="s">
        <v>473</v>
      </c>
      <c r="D2257" s="1" t="s">
        <v>9</v>
      </c>
      <c r="E2257" s="1" t="s">
        <v>9</v>
      </c>
      <c r="F2257" s="1" t="s">
        <v>9</v>
      </c>
      <c r="G2257" s="1" t="s">
        <v>9</v>
      </c>
      <c r="H2257" s="1" t="s">
        <v>9</v>
      </c>
      <c r="I2257" s="1" t="s">
        <v>9</v>
      </c>
      <c r="J2257" s="1">
        <v>-3</v>
      </c>
      <c r="K2257" s="1">
        <v>34</v>
      </c>
      <c r="L2257" s="1">
        <v>-119</v>
      </c>
      <c r="M2257" s="1">
        <v>-43</v>
      </c>
      <c r="N2257" s="1">
        <v>-554</v>
      </c>
      <c r="O2257" s="1">
        <v>-1</v>
      </c>
      <c r="P2257" s="1">
        <v>-13</v>
      </c>
      <c r="Q2257" s="1">
        <v>-104</v>
      </c>
      <c r="R2257" s="1">
        <v>-522</v>
      </c>
      <c r="S2257" s="1">
        <v>-932</v>
      </c>
      <c r="T2257" s="1">
        <v>-254</v>
      </c>
      <c r="U2257" s="1">
        <v>-84</v>
      </c>
      <c r="V2257" s="1" t="s">
        <v>9</v>
      </c>
      <c r="W2257" s="1">
        <v>-205</v>
      </c>
      <c r="X2257" s="1">
        <v>-302</v>
      </c>
      <c r="Y2257" s="1">
        <v>158</v>
      </c>
      <c r="Z2257" s="1">
        <v>-135</v>
      </c>
      <c r="AA2257" s="1" t="s">
        <v>9</v>
      </c>
    </row>
    <row r="2258" spans="2:27">
      <c r="B2258" s="1" t="s">
        <v>549</v>
      </c>
      <c r="C2258" s="1" t="s">
        <v>469</v>
      </c>
      <c r="D2258" s="1" t="s">
        <v>9</v>
      </c>
      <c r="E2258" s="1" t="s">
        <v>9</v>
      </c>
      <c r="F2258" s="1" t="s">
        <v>9</v>
      </c>
      <c r="G2258" s="1" t="s">
        <v>9</v>
      </c>
      <c r="H2258" s="1" t="s">
        <v>9</v>
      </c>
      <c r="I2258" s="1" t="s">
        <v>9</v>
      </c>
      <c r="J2258" s="1">
        <v>-3</v>
      </c>
      <c r="K2258" s="1">
        <v>36</v>
      </c>
      <c r="L2258" s="1">
        <v>-4</v>
      </c>
      <c r="M2258" s="1" t="s">
        <v>9</v>
      </c>
      <c r="N2258" s="1" t="s">
        <v>9</v>
      </c>
      <c r="O2258" s="1" t="s">
        <v>9</v>
      </c>
      <c r="P2258" s="1">
        <v>-13</v>
      </c>
      <c r="Q2258" s="1" t="s">
        <v>9</v>
      </c>
      <c r="R2258" s="1">
        <v>-309</v>
      </c>
      <c r="S2258" s="1" t="s">
        <v>9</v>
      </c>
      <c r="T2258" s="1">
        <v>-150</v>
      </c>
      <c r="U2258" s="1" t="s">
        <v>9</v>
      </c>
      <c r="V2258" s="1" t="s">
        <v>9</v>
      </c>
      <c r="W2258" s="1">
        <v>-2</v>
      </c>
      <c r="X2258" s="1">
        <v>-73</v>
      </c>
      <c r="Y2258" s="1">
        <v>15</v>
      </c>
      <c r="Z2258" s="1">
        <v>-45</v>
      </c>
      <c r="AA2258" s="1" t="s">
        <v>9</v>
      </c>
    </row>
    <row r="2259" spans="2:27">
      <c r="B2259" s="1" t="s">
        <v>550</v>
      </c>
      <c r="C2259" s="1" t="s">
        <v>471</v>
      </c>
      <c r="D2259" s="1" t="s">
        <v>9</v>
      </c>
      <c r="E2259" s="1" t="s">
        <v>9</v>
      </c>
      <c r="F2259" s="1" t="s">
        <v>9</v>
      </c>
      <c r="G2259" s="1" t="s">
        <v>9</v>
      </c>
      <c r="H2259" s="1" t="s">
        <v>9</v>
      </c>
      <c r="I2259" s="1" t="s">
        <v>9</v>
      </c>
      <c r="J2259" s="1" t="s">
        <v>9</v>
      </c>
      <c r="K2259" s="1">
        <v>-2</v>
      </c>
      <c r="L2259" s="1">
        <v>-115</v>
      </c>
      <c r="M2259" s="1">
        <v>-43</v>
      </c>
      <c r="N2259" s="1">
        <v>-554</v>
      </c>
      <c r="O2259" s="1">
        <v>-1</v>
      </c>
      <c r="P2259" s="1" t="s">
        <v>9</v>
      </c>
      <c r="Q2259" s="1">
        <v>-104</v>
      </c>
      <c r="R2259" s="1">
        <v>-213</v>
      </c>
      <c r="S2259" s="1">
        <v>-932</v>
      </c>
      <c r="T2259" s="1">
        <v>-104</v>
      </c>
      <c r="U2259" s="1">
        <v>-84</v>
      </c>
      <c r="V2259" s="1" t="s">
        <v>9</v>
      </c>
      <c r="W2259" s="1">
        <v>-203</v>
      </c>
      <c r="X2259" s="1">
        <v>-229</v>
      </c>
      <c r="Y2259" s="1">
        <v>143</v>
      </c>
      <c r="Z2259" s="1">
        <v>-90</v>
      </c>
      <c r="AA2259" s="1" t="s">
        <v>9</v>
      </c>
    </row>
    <row r="2260" spans="2:27">
      <c r="B2260" s="1" t="s">
        <v>551</v>
      </c>
      <c r="C2260" s="1" t="s">
        <v>477</v>
      </c>
      <c r="D2260" s="1" t="s">
        <v>9</v>
      </c>
      <c r="E2260" s="1" t="s">
        <v>9</v>
      </c>
      <c r="F2260" s="1" t="s">
        <v>9</v>
      </c>
      <c r="G2260" s="1">
        <v>52</v>
      </c>
      <c r="H2260" s="1">
        <v>-29</v>
      </c>
      <c r="I2260" s="1">
        <v>6737</v>
      </c>
      <c r="J2260" s="1">
        <v>-5234</v>
      </c>
      <c r="K2260" s="1">
        <v>-1305</v>
      </c>
      <c r="L2260" s="1">
        <v>-737</v>
      </c>
      <c r="M2260" s="1">
        <v>595</v>
      </c>
      <c r="N2260" s="1">
        <v>-18038</v>
      </c>
      <c r="O2260" s="1">
        <v>-460</v>
      </c>
      <c r="P2260" s="1">
        <v>-1085</v>
      </c>
      <c r="Q2260" s="1">
        <v>1309</v>
      </c>
      <c r="R2260" s="1">
        <v>-159</v>
      </c>
      <c r="S2260" s="1">
        <v>7345</v>
      </c>
      <c r="T2260" s="1">
        <v>-4352</v>
      </c>
      <c r="U2260" s="1">
        <v>15643</v>
      </c>
      <c r="V2260" s="1">
        <v>-27969</v>
      </c>
      <c r="W2260" s="1">
        <v>-14504</v>
      </c>
      <c r="X2260" s="1">
        <v>2972</v>
      </c>
      <c r="Y2260" s="1">
        <v>-2381</v>
      </c>
      <c r="Z2260" s="1">
        <v>27399</v>
      </c>
      <c r="AA2260" s="1" t="s">
        <v>9</v>
      </c>
    </row>
    <row r="2261" spans="2:27">
      <c r="B2261" s="1" t="s">
        <v>552</v>
      </c>
      <c r="C2261" s="1" t="s">
        <v>479</v>
      </c>
      <c r="D2261" s="1" t="s">
        <v>9</v>
      </c>
      <c r="E2261" s="1" t="s">
        <v>9</v>
      </c>
      <c r="F2261" s="1" t="s">
        <v>9</v>
      </c>
      <c r="G2261" s="1">
        <v>52</v>
      </c>
      <c r="H2261" s="1">
        <v>-29</v>
      </c>
      <c r="I2261" s="1">
        <v>6797</v>
      </c>
      <c r="J2261" s="1">
        <v>-4972</v>
      </c>
      <c r="K2261" s="1">
        <v>-1143</v>
      </c>
      <c r="L2261" s="1">
        <v>-652</v>
      </c>
      <c r="M2261" s="1">
        <v>-2385</v>
      </c>
      <c r="N2261" s="1">
        <v>-17605</v>
      </c>
      <c r="O2261" s="1">
        <v>-459</v>
      </c>
      <c r="P2261" s="1">
        <v>-1068</v>
      </c>
      <c r="Q2261" s="1">
        <v>1368</v>
      </c>
      <c r="R2261" s="1">
        <v>-101</v>
      </c>
      <c r="S2261" s="1">
        <v>7388</v>
      </c>
      <c r="T2261" s="1">
        <v>-4376</v>
      </c>
      <c r="U2261" s="1">
        <v>14849</v>
      </c>
      <c r="V2261" s="1">
        <v>-27937</v>
      </c>
      <c r="W2261" s="1">
        <v>-15137</v>
      </c>
      <c r="X2261" s="1">
        <v>3063</v>
      </c>
      <c r="Y2261" s="1">
        <v>-2349</v>
      </c>
      <c r="Z2261" s="1">
        <v>27399</v>
      </c>
      <c r="AA2261" s="1" t="s">
        <v>9</v>
      </c>
    </row>
    <row r="2262" spans="2:27">
      <c r="B2262" s="1" t="s">
        <v>553</v>
      </c>
      <c r="C2262" s="1" t="s">
        <v>481</v>
      </c>
      <c r="D2262" s="1" t="s">
        <v>9</v>
      </c>
      <c r="E2262" s="1" t="s">
        <v>9</v>
      </c>
      <c r="F2262" s="1" t="s">
        <v>9</v>
      </c>
      <c r="G2262" s="1" t="s">
        <v>9</v>
      </c>
      <c r="H2262" s="1" t="s">
        <v>9</v>
      </c>
      <c r="I2262" s="1" t="s">
        <v>9</v>
      </c>
      <c r="J2262" s="1" t="s">
        <v>9</v>
      </c>
      <c r="K2262" s="1" t="s">
        <v>9</v>
      </c>
      <c r="L2262" s="1" t="s">
        <v>9</v>
      </c>
      <c r="M2262" s="1" t="s">
        <v>9</v>
      </c>
      <c r="N2262" s="1">
        <v>-775</v>
      </c>
      <c r="O2262" s="1">
        <v>104</v>
      </c>
      <c r="P2262" s="1">
        <v>19</v>
      </c>
      <c r="Q2262" s="1">
        <v>52</v>
      </c>
      <c r="R2262" s="1">
        <v>-53</v>
      </c>
      <c r="S2262" s="1">
        <v>994</v>
      </c>
      <c r="T2262" s="1">
        <v>22</v>
      </c>
      <c r="U2262" s="1">
        <v>34</v>
      </c>
      <c r="V2262" s="1">
        <v>-33043</v>
      </c>
      <c r="W2262" s="1">
        <v>-30590</v>
      </c>
      <c r="X2262" s="1">
        <v>1240</v>
      </c>
      <c r="Y2262" s="1">
        <v>-2915</v>
      </c>
      <c r="Z2262" s="1">
        <v>490</v>
      </c>
      <c r="AA2262" s="1" t="s">
        <v>9</v>
      </c>
    </row>
    <row r="2263" spans="2:27">
      <c r="B2263" s="1" t="s">
        <v>554</v>
      </c>
      <c r="C2263" s="1" t="s">
        <v>483</v>
      </c>
      <c r="D2263" s="1" t="s">
        <v>9</v>
      </c>
      <c r="E2263" s="1" t="s">
        <v>9</v>
      </c>
      <c r="F2263" s="1" t="s">
        <v>9</v>
      </c>
      <c r="G2263" s="1">
        <v>52</v>
      </c>
      <c r="H2263" s="1">
        <v>79</v>
      </c>
      <c r="I2263" s="1">
        <v>6797</v>
      </c>
      <c r="J2263" s="1">
        <v>-4972</v>
      </c>
      <c r="K2263" s="1">
        <v>-955</v>
      </c>
      <c r="L2263" s="1">
        <v>-573</v>
      </c>
      <c r="M2263" s="1">
        <v>-2154</v>
      </c>
      <c r="N2263" s="1">
        <v>-16663</v>
      </c>
      <c r="O2263" s="1">
        <v>-13</v>
      </c>
      <c r="P2263" s="1">
        <v>-760</v>
      </c>
      <c r="Q2263" s="1">
        <v>1103</v>
      </c>
      <c r="R2263" s="1">
        <v>608</v>
      </c>
      <c r="S2263" s="1">
        <v>-42</v>
      </c>
      <c r="T2263" s="1">
        <v>-8009</v>
      </c>
      <c r="U2263" s="1">
        <v>6526</v>
      </c>
      <c r="V2263" s="1">
        <v>5106</v>
      </c>
      <c r="W2263" s="1">
        <v>11649</v>
      </c>
      <c r="X2263" s="1">
        <v>1594</v>
      </c>
      <c r="Y2263" s="1">
        <v>337</v>
      </c>
      <c r="Z2263" s="1">
        <v>26909</v>
      </c>
      <c r="AA2263" s="1" t="s">
        <v>9</v>
      </c>
    </row>
    <row r="2264" spans="2:27">
      <c r="B2264" s="1" t="s">
        <v>555</v>
      </c>
      <c r="C2264" s="1" t="s">
        <v>485</v>
      </c>
      <c r="D2264" s="1" t="s">
        <v>9</v>
      </c>
      <c r="E2264" s="1" t="s">
        <v>9</v>
      </c>
      <c r="F2264" s="1" t="s">
        <v>9</v>
      </c>
      <c r="G2264" s="1" t="s">
        <v>9</v>
      </c>
      <c r="H2264" s="1">
        <v>-108</v>
      </c>
      <c r="I2264" s="1" t="s">
        <v>9</v>
      </c>
      <c r="J2264" s="1" t="s">
        <v>9</v>
      </c>
      <c r="K2264" s="1">
        <v>-188</v>
      </c>
      <c r="L2264" s="1">
        <v>-79</v>
      </c>
      <c r="M2264" s="1">
        <v>-231</v>
      </c>
      <c r="N2264" s="1">
        <v>-167</v>
      </c>
      <c r="O2264" s="1">
        <v>-550</v>
      </c>
      <c r="P2264" s="1">
        <v>-327</v>
      </c>
      <c r="Q2264" s="1">
        <v>213</v>
      </c>
      <c r="R2264" s="1">
        <v>-656</v>
      </c>
      <c r="S2264" s="1">
        <v>6436</v>
      </c>
      <c r="T2264" s="1">
        <v>3611</v>
      </c>
      <c r="U2264" s="1">
        <v>8289</v>
      </c>
      <c r="V2264" s="1" t="s">
        <v>9</v>
      </c>
      <c r="W2264" s="1">
        <v>3804</v>
      </c>
      <c r="X2264" s="1">
        <v>229</v>
      </c>
      <c r="Y2264" s="1">
        <v>229</v>
      </c>
      <c r="Z2264" s="1" t="s">
        <v>9</v>
      </c>
      <c r="AA2264" s="1" t="s">
        <v>9</v>
      </c>
    </row>
    <row r="2265" spans="2:27">
      <c r="B2265" s="1" t="s">
        <v>556</v>
      </c>
      <c r="C2265" s="1" t="s">
        <v>487</v>
      </c>
      <c r="D2265" s="1" t="s">
        <v>9</v>
      </c>
      <c r="E2265" s="1" t="s">
        <v>9</v>
      </c>
      <c r="F2265" s="1" t="s">
        <v>9</v>
      </c>
      <c r="G2265" s="1" t="s">
        <v>9</v>
      </c>
      <c r="H2265" s="1" t="s">
        <v>9</v>
      </c>
      <c r="I2265" s="1">
        <v>-60</v>
      </c>
      <c r="J2265" s="1">
        <v>-262</v>
      </c>
      <c r="K2265" s="1">
        <v>-162</v>
      </c>
      <c r="L2265" s="1">
        <v>-85</v>
      </c>
      <c r="M2265" s="1">
        <v>2980</v>
      </c>
      <c r="N2265" s="1">
        <v>-433</v>
      </c>
      <c r="O2265" s="1">
        <v>-1</v>
      </c>
      <c r="P2265" s="1">
        <v>-17</v>
      </c>
      <c r="Q2265" s="1">
        <v>-59</v>
      </c>
      <c r="R2265" s="1">
        <v>-58</v>
      </c>
      <c r="S2265" s="1">
        <v>-43</v>
      </c>
      <c r="T2265" s="1">
        <v>24</v>
      </c>
      <c r="U2265" s="1">
        <v>794</v>
      </c>
      <c r="V2265" s="1">
        <v>-32</v>
      </c>
      <c r="W2265" s="1">
        <v>633</v>
      </c>
      <c r="X2265" s="1">
        <v>-91</v>
      </c>
      <c r="Y2265" s="1">
        <v>-32</v>
      </c>
      <c r="Z2265" s="1" t="s">
        <v>9</v>
      </c>
      <c r="AA2265" s="1" t="s">
        <v>9</v>
      </c>
    </row>
    <row r="2266" spans="2:27">
      <c r="B2266" s="1" t="s">
        <v>557</v>
      </c>
      <c r="C2266" s="1" t="s">
        <v>489</v>
      </c>
      <c r="D2266" s="1" t="s">
        <v>9</v>
      </c>
      <c r="E2266" s="1" t="s">
        <v>9</v>
      </c>
      <c r="F2266" s="1" t="s">
        <v>9</v>
      </c>
      <c r="G2266" s="1" t="s">
        <v>9</v>
      </c>
      <c r="H2266" s="1" t="s">
        <v>9</v>
      </c>
      <c r="I2266" s="1" t="s">
        <v>9</v>
      </c>
      <c r="J2266" s="1" t="s">
        <v>9</v>
      </c>
      <c r="K2266" s="1" t="s">
        <v>9</v>
      </c>
      <c r="L2266" s="1" t="s">
        <v>9</v>
      </c>
      <c r="M2266" s="1" t="s">
        <v>9</v>
      </c>
      <c r="N2266" s="1" t="s">
        <v>9</v>
      </c>
      <c r="O2266" s="1" t="s">
        <v>9</v>
      </c>
      <c r="P2266" s="1" t="s">
        <v>9</v>
      </c>
      <c r="Q2266" s="1" t="s">
        <v>9</v>
      </c>
      <c r="R2266" s="1" t="s">
        <v>9</v>
      </c>
      <c r="S2266" s="1" t="s">
        <v>9</v>
      </c>
      <c r="T2266" s="1">
        <v>13</v>
      </c>
      <c r="U2266" s="1">
        <v>425</v>
      </c>
      <c r="V2266" s="1">
        <v>-8</v>
      </c>
      <c r="W2266" s="1">
        <v>186</v>
      </c>
      <c r="X2266" s="1">
        <v>-25</v>
      </c>
      <c r="Y2266" s="1">
        <v>-8</v>
      </c>
      <c r="Z2266" s="1" t="s">
        <v>9</v>
      </c>
      <c r="AA2266" s="1" t="s">
        <v>9</v>
      </c>
    </row>
    <row r="2267" spans="2:27">
      <c r="B2267" s="1" t="s">
        <v>558</v>
      </c>
      <c r="C2267" s="1" t="s">
        <v>491</v>
      </c>
      <c r="D2267" s="1" t="s">
        <v>9</v>
      </c>
      <c r="E2267" s="1" t="s">
        <v>9</v>
      </c>
      <c r="F2267" s="1" t="s">
        <v>9</v>
      </c>
      <c r="G2267" s="1" t="s">
        <v>9</v>
      </c>
      <c r="H2267" s="1" t="s">
        <v>9</v>
      </c>
      <c r="I2267" s="1">
        <v>-60</v>
      </c>
      <c r="J2267" s="1">
        <v>-262</v>
      </c>
      <c r="K2267" s="1">
        <v>-162</v>
      </c>
      <c r="L2267" s="1">
        <v>-85</v>
      </c>
      <c r="M2267" s="1">
        <v>2980</v>
      </c>
      <c r="N2267" s="1">
        <v>-433</v>
      </c>
      <c r="O2267" s="1">
        <v>-1</v>
      </c>
      <c r="P2267" s="1">
        <v>-17</v>
      </c>
      <c r="Q2267" s="1">
        <v>-59</v>
      </c>
      <c r="R2267" s="1">
        <v>-58</v>
      </c>
      <c r="S2267" s="1">
        <v>-43</v>
      </c>
      <c r="T2267" s="1">
        <v>11</v>
      </c>
      <c r="U2267" s="1">
        <v>369</v>
      </c>
      <c r="V2267" s="1">
        <v>-24</v>
      </c>
      <c r="W2267" s="1">
        <v>447</v>
      </c>
      <c r="X2267" s="1">
        <v>-66</v>
      </c>
      <c r="Y2267" s="1">
        <v>-24</v>
      </c>
      <c r="Z2267" s="1" t="s">
        <v>9</v>
      </c>
      <c r="AA2267" s="1" t="s">
        <v>9</v>
      </c>
    </row>
    <row r="2268" spans="2:27">
      <c r="B2268" s="1" t="s">
        <v>559</v>
      </c>
      <c r="C2268" s="1" t="s">
        <v>493</v>
      </c>
      <c r="D2268" s="1" t="s">
        <v>9</v>
      </c>
      <c r="E2268" s="1" t="s">
        <v>9</v>
      </c>
      <c r="F2268" s="1" t="s">
        <v>9</v>
      </c>
      <c r="G2268" s="1" t="s">
        <v>9</v>
      </c>
      <c r="H2268" s="1" t="s">
        <v>9</v>
      </c>
      <c r="I2268" s="1" t="s">
        <v>9</v>
      </c>
      <c r="J2268" s="1" t="s">
        <v>9</v>
      </c>
      <c r="K2268" s="1" t="s">
        <v>9</v>
      </c>
      <c r="L2268" s="1" t="s">
        <v>9</v>
      </c>
      <c r="M2268" s="1" t="s">
        <v>9</v>
      </c>
      <c r="N2268" s="1" t="s">
        <v>9</v>
      </c>
      <c r="O2268" s="1" t="s">
        <v>9</v>
      </c>
      <c r="P2268" s="1" t="s">
        <v>9</v>
      </c>
      <c r="Q2268" s="1" t="s">
        <v>9</v>
      </c>
      <c r="R2268" s="1" t="s">
        <v>9</v>
      </c>
      <c r="S2268" s="1" t="s">
        <v>9</v>
      </c>
      <c r="T2268" s="1" t="s">
        <v>9</v>
      </c>
      <c r="U2268" s="1" t="s">
        <v>9</v>
      </c>
      <c r="V2268" s="1" t="s">
        <v>9</v>
      </c>
      <c r="W2268" s="1" t="s">
        <v>9</v>
      </c>
      <c r="X2268" s="1" t="s">
        <v>9</v>
      </c>
      <c r="Y2268" s="1" t="s">
        <v>9</v>
      </c>
      <c r="Z2268" s="1" t="s">
        <v>9</v>
      </c>
      <c r="AA2268" s="1" t="s">
        <v>9</v>
      </c>
    </row>
    <row r="2269" spans="2:27">
      <c r="B2269" s="1" t="s">
        <v>560</v>
      </c>
      <c r="C2269" s="1" t="s">
        <v>495</v>
      </c>
      <c r="D2269" s="1" t="s">
        <v>9</v>
      </c>
      <c r="E2269" s="1" t="s">
        <v>9</v>
      </c>
      <c r="F2269" s="1" t="s">
        <v>9</v>
      </c>
      <c r="G2269" s="1" t="s">
        <v>9</v>
      </c>
      <c r="H2269" s="1" t="s">
        <v>9</v>
      </c>
      <c r="I2269" s="1" t="s">
        <v>9</v>
      </c>
      <c r="J2269" s="1" t="s">
        <v>9</v>
      </c>
      <c r="K2269" s="1" t="s">
        <v>9</v>
      </c>
      <c r="L2269" s="1" t="s">
        <v>9</v>
      </c>
      <c r="M2269" s="1" t="s">
        <v>9</v>
      </c>
      <c r="N2269" s="1" t="s">
        <v>9</v>
      </c>
      <c r="O2269" s="1" t="s">
        <v>9</v>
      </c>
      <c r="P2269" s="1" t="s">
        <v>9</v>
      </c>
      <c r="Q2269" s="1" t="s">
        <v>9</v>
      </c>
      <c r="R2269" s="1" t="s">
        <v>9</v>
      </c>
      <c r="S2269" s="1" t="s">
        <v>9</v>
      </c>
      <c r="T2269" s="1" t="s">
        <v>9</v>
      </c>
      <c r="U2269" s="1" t="s">
        <v>9</v>
      </c>
      <c r="V2269" s="1" t="s">
        <v>9</v>
      </c>
      <c r="W2269" s="1" t="s">
        <v>9</v>
      </c>
      <c r="X2269" s="1" t="s">
        <v>9</v>
      </c>
      <c r="Y2269" s="1" t="s">
        <v>9</v>
      </c>
      <c r="Z2269" s="1" t="s">
        <v>9</v>
      </c>
      <c r="AA2269" s="1" t="s">
        <v>9</v>
      </c>
    </row>
    <row r="2270" spans="2:27">
      <c r="B2270" s="1" t="s">
        <v>561</v>
      </c>
      <c r="C2270" s="1" t="s">
        <v>497</v>
      </c>
      <c r="D2270" s="1" t="s">
        <v>9</v>
      </c>
      <c r="E2270" s="1" t="s">
        <v>9</v>
      </c>
      <c r="F2270" s="1" t="s">
        <v>9</v>
      </c>
      <c r="G2270" s="1" t="s">
        <v>9</v>
      </c>
      <c r="H2270" s="1" t="s">
        <v>9</v>
      </c>
      <c r="I2270" s="1" t="s">
        <v>9</v>
      </c>
      <c r="J2270" s="1" t="s">
        <v>9</v>
      </c>
      <c r="K2270" s="1" t="s">
        <v>9</v>
      </c>
      <c r="L2270" s="1" t="s">
        <v>9</v>
      </c>
      <c r="M2270" s="1" t="s">
        <v>9</v>
      </c>
      <c r="N2270" s="1" t="s">
        <v>9</v>
      </c>
      <c r="O2270" s="1" t="s">
        <v>9</v>
      </c>
      <c r="P2270" s="1" t="s">
        <v>9</v>
      </c>
      <c r="Q2270" s="1" t="s">
        <v>9</v>
      </c>
      <c r="R2270" s="1" t="s">
        <v>9</v>
      </c>
      <c r="S2270" s="1" t="s">
        <v>9</v>
      </c>
      <c r="T2270" s="1" t="s">
        <v>9</v>
      </c>
      <c r="U2270" s="1" t="s">
        <v>9</v>
      </c>
      <c r="V2270" s="1" t="s">
        <v>9</v>
      </c>
      <c r="W2270" s="1" t="s">
        <v>9</v>
      </c>
      <c r="X2270" s="1" t="s">
        <v>9</v>
      </c>
      <c r="Y2270" s="1" t="s">
        <v>9</v>
      </c>
      <c r="Z2270" s="1" t="s">
        <v>9</v>
      </c>
      <c r="AA2270" s="1" t="s">
        <v>9</v>
      </c>
    </row>
    <row r="2271" spans="2:27">
      <c r="B2271" s="1" t="s">
        <v>562</v>
      </c>
      <c r="C2271" s="1" t="s">
        <v>499</v>
      </c>
      <c r="D2271" s="1" t="s">
        <v>9</v>
      </c>
      <c r="E2271" s="1" t="s">
        <v>9</v>
      </c>
      <c r="F2271" s="1" t="s">
        <v>9</v>
      </c>
      <c r="G2271" s="1" t="s">
        <v>9</v>
      </c>
      <c r="H2271" s="1" t="s">
        <v>9</v>
      </c>
      <c r="I2271" s="1" t="s">
        <v>9</v>
      </c>
      <c r="J2271" s="1" t="s">
        <v>9</v>
      </c>
      <c r="K2271" s="1" t="s">
        <v>9</v>
      </c>
      <c r="L2271" s="1" t="s">
        <v>9</v>
      </c>
      <c r="M2271" s="1" t="s">
        <v>9</v>
      </c>
      <c r="N2271" s="1" t="s">
        <v>9</v>
      </c>
      <c r="O2271" s="1" t="s">
        <v>9</v>
      </c>
      <c r="P2271" s="1" t="s">
        <v>9</v>
      </c>
      <c r="Q2271" s="1" t="s">
        <v>9</v>
      </c>
      <c r="R2271" s="1" t="s">
        <v>9</v>
      </c>
      <c r="S2271" s="1" t="s">
        <v>9</v>
      </c>
      <c r="T2271" s="1" t="s">
        <v>9</v>
      </c>
      <c r="U2271" s="1" t="s">
        <v>9</v>
      </c>
      <c r="V2271" s="1" t="s">
        <v>9</v>
      </c>
      <c r="W2271" s="1" t="s">
        <v>9</v>
      </c>
      <c r="X2271" s="1" t="s">
        <v>9</v>
      </c>
      <c r="Y2271" s="1" t="s">
        <v>9</v>
      </c>
      <c r="Z2271" s="1" t="s">
        <v>9</v>
      </c>
      <c r="AA2271" s="1" t="s">
        <v>9</v>
      </c>
    </row>
    <row r="2272" spans="2:27">
      <c r="B2272" s="1" t="s">
        <v>563</v>
      </c>
      <c r="C2272" s="1" t="s">
        <v>501</v>
      </c>
      <c r="D2272" s="1" t="s">
        <v>9</v>
      </c>
      <c r="E2272" s="1" t="s">
        <v>9</v>
      </c>
      <c r="F2272" s="1" t="s">
        <v>9</v>
      </c>
      <c r="G2272" s="1" t="s">
        <v>9</v>
      </c>
      <c r="H2272" s="1" t="s">
        <v>9</v>
      </c>
      <c r="I2272" s="1" t="s">
        <v>9</v>
      </c>
      <c r="J2272" s="1" t="s">
        <v>9</v>
      </c>
      <c r="K2272" s="1" t="s">
        <v>9</v>
      </c>
      <c r="L2272" s="1" t="s">
        <v>9</v>
      </c>
      <c r="M2272" s="1" t="s">
        <v>9</v>
      </c>
      <c r="N2272" s="1" t="s">
        <v>9</v>
      </c>
      <c r="O2272" s="1" t="s">
        <v>9</v>
      </c>
      <c r="P2272" s="1" t="s">
        <v>9</v>
      </c>
      <c r="Q2272" s="1" t="s">
        <v>9</v>
      </c>
      <c r="R2272" s="1" t="s">
        <v>9</v>
      </c>
      <c r="S2272" s="1" t="s">
        <v>9</v>
      </c>
      <c r="T2272" s="1" t="s">
        <v>9</v>
      </c>
      <c r="U2272" s="1" t="s">
        <v>9</v>
      </c>
      <c r="V2272" s="1" t="s">
        <v>9</v>
      </c>
      <c r="W2272" s="1" t="s">
        <v>9</v>
      </c>
      <c r="X2272" s="1" t="s">
        <v>9</v>
      </c>
      <c r="Y2272" s="1" t="s">
        <v>9</v>
      </c>
      <c r="Z2272" s="1" t="s">
        <v>9</v>
      </c>
      <c r="AA2272" s="1" t="s">
        <v>9</v>
      </c>
    </row>
    <row r="2273" spans="2:27">
      <c r="B2273" s="1" t="s">
        <v>564</v>
      </c>
      <c r="C2273" s="1" t="s">
        <v>503</v>
      </c>
      <c r="D2273" s="1" t="s">
        <v>9</v>
      </c>
      <c r="E2273" s="1" t="s">
        <v>9</v>
      </c>
      <c r="F2273" s="1" t="s">
        <v>9</v>
      </c>
      <c r="G2273" s="1" t="s">
        <v>9</v>
      </c>
      <c r="H2273" s="1" t="s">
        <v>9</v>
      </c>
      <c r="I2273" s="1" t="s">
        <v>9</v>
      </c>
      <c r="J2273" s="1" t="s">
        <v>9</v>
      </c>
      <c r="K2273" s="1" t="s">
        <v>9</v>
      </c>
      <c r="L2273" s="1" t="s">
        <v>9</v>
      </c>
      <c r="M2273" s="1" t="s">
        <v>9</v>
      </c>
      <c r="N2273" s="1" t="s">
        <v>9</v>
      </c>
      <c r="O2273" s="1" t="s">
        <v>9</v>
      </c>
      <c r="P2273" s="1" t="s">
        <v>9</v>
      </c>
      <c r="Q2273" s="1" t="s">
        <v>9</v>
      </c>
      <c r="R2273" s="1" t="s">
        <v>9</v>
      </c>
      <c r="S2273" s="1" t="s">
        <v>9</v>
      </c>
      <c r="T2273" s="1" t="s">
        <v>9</v>
      </c>
      <c r="U2273" s="1" t="s">
        <v>9</v>
      </c>
      <c r="V2273" s="1" t="s">
        <v>9</v>
      </c>
      <c r="W2273" s="1" t="s">
        <v>9</v>
      </c>
      <c r="X2273" s="1" t="s">
        <v>9</v>
      </c>
      <c r="Y2273" s="1" t="s">
        <v>9</v>
      </c>
      <c r="Z2273" s="1" t="s">
        <v>9</v>
      </c>
      <c r="AA2273" s="1" t="s">
        <v>9</v>
      </c>
    </row>
    <row r="2274" spans="2:27">
      <c r="B2274" s="1" t="s">
        <v>565</v>
      </c>
      <c r="C2274" s="1" t="s">
        <v>505</v>
      </c>
      <c r="D2274" s="1" t="s">
        <v>9</v>
      </c>
      <c r="E2274" s="1" t="s">
        <v>9</v>
      </c>
      <c r="F2274" s="1" t="s">
        <v>9</v>
      </c>
      <c r="G2274" s="1" t="s">
        <v>9</v>
      </c>
      <c r="H2274" s="1" t="s">
        <v>9</v>
      </c>
      <c r="I2274" s="1" t="s">
        <v>9</v>
      </c>
      <c r="J2274" s="1" t="s">
        <v>9</v>
      </c>
      <c r="K2274" s="1" t="s">
        <v>9</v>
      </c>
      <c r="L2274" s="1" t="s">
        <v>9</v>
      </c>
      <c r="M2274" s="1" t="s">
        <v>9</v>
      </c>
      <c r="N2274" s="1" t="s">
        <v>9</v>
      </c>
      <c r="O2274" s="1" t="s">
        <v>9</v>
      </c>
      <c r="P2274" s="1" t="s">
        <v>9</v>
      </c>
      <c r="Q2274" s="1" t="s">
        <v>9</v>
      </c>
      <c r="R2274" s="1" t="s">
        <v>9</v>
      </c>
      <c r="S2274" s="1" t="s">
        <v>9</v>
      </c>
      <c r="T2274" s="1" t="s">
        <v>9</v>
      </c>
      <c r="U2274" s="1" t="s">
        <v>9</v>
      </c>
      <c r="V2274" s="1" t="s">
        <v>9</v>
      </c>
      <c r="W2274" s="1" t="s">
        <v>9</v>
      </c>
      <c r="X2274" s="1" t="s">
        <v>9</v>
      </c>
      <c r="Y2274" s="1" t="s">
        <v>9</v>
      </c>
      <c r="Z2274" s="1" t="s">
        <v>9</v>
      </c>
      <c r="AA2274" s="1" t="s">
        <v>9</v>
      </c>
    </row>
    <row r="2275" spans="2:27">
      <c r="B2275" s="1" t="s">
        <v>566</v>
      </c>
      <c r="C2275" s="1" t="s">
        <v>507</v>
      </c>
      <c r="D2275" s="1" t="s">
        <v>9</v>
      </c>
      <c r="E2275" s="1" t="s">
        <v>9</v>
      </c>
      <c r="F2275" s="1" t="s">
        <v>9</v>
      </c>
      <c r="G2275" s="1">
        <v>-62</v>
      </c>
      <c r="H2275" s="1">
        <v>22</v>
      </c>
      <c r="I2275" s="1">
        <v>690</v>
      </c>
      <c r="J2275" s="1">
        <v>72</v>
      </c>
      <c r="K2275" s="1">
        <v>231</v>
      </c>
      <c r="L2275" s="1">
        <v>45</v>
      </c>
      <c r="M2275" s="1">
        <v>12</v>
      </c>
      <c r="N2275" s="1">
        <v>232</v>
      </c>
      <c r="O2275" s="1" t="s">
        <v>9</v>
      </c>
      <c r="P2275" s="1">
        <v>588</v>
      </c>
      <c r="Q2275" s="1">
        <v>4314</v>
      </c>
      <c r="R2275" s="1">
        <v>5804</v>
      </c>
      <c r="S2275" s="1">
        <v>5165</v>
      </c>
      <c r="T2275" s="1">
        <v>5893</v>
      </c>
      <c r="U2275" s="1">
        <v>4562</v>
      </c>
      <c r="V2275" s="1">
        <v>23223</v>
      </c>
      <c r="W2275" s="1">
        <v>560</v>
      </c>
      <c r="X2275" s="1">
        <v>364</v>
      </c>
      <c r="Y2275" s="1">
        <v>10482</v>
      </c>
      <c r="Z2275" s="1">
        <v>238</v>
      </c>
      <c r="AA2275" s="1" t="s">
        <v>9</v>
      </c>
    </row>
    <row r="2276" spans="2:27">
      <c r="B2276" s="1" t="s">
        <v>567</v>
      </c>
      <c r="C2276" s="1" t="s">
        <v>509</v>
      </c>
      <c r="D2276" s="1" t="s">
        <v>9</v>
      </c>
      <c r="E2276" s="1" t="s">
        <v>9</v>
      </c>
      <c r="F2276" s="1" t="s">
        <v>9</v>
      </c>
      <c r="G2276" s="1">
        <v>-62</v>
      </c>
      <c r="H2276" s="1">
        <v>22</v>
      </c>
      <c r="I2276" s="1">
        <v>690</v>
      </c>
      <c r="J2276" s="1">
        <v>72</v>
      </c>
      <c r="K2276" s="1">
        <v>231</v>
      </c>
      <c r="L2276" s="1">
        <v>45</v>
      </c>
      <c r="M2276" s="1">
        <v>12</v>
      </c>
      <c r="N2276" s="1">
        <v>232</v>
      </c>
      <c r="O2276" s="1" t="s">
        <v>9</v>
      </c>
      <c r="P2276" s="1">
        <v>588</v>
      </c>
      <c r="Q2276" s="1">
        <v>4314</v>
      </c>
      <c r="R2276" s="1">
        <v>5804</v>
      </c>
      <c r="S2276" s="1">
        <v>5165</v>
      </c>
      <c r="T2276" s="1">
        <v>5893</v>
      </c>
      <c r="U2276" s="1">
        <v>4562</v>
      </c>
      <c r="V2276" s="1">
        <v>23223</v>
      </c>
      <c r="W2276" s="1">
        <v>560</v>
      </c>
      <c r="X2276" s="1">
        <v>364</v>
      </c>
      <c r="Y2276" s="1">
        <v>10482</v>
      </c>
      <c r="Z2276" s="1">
        <v>238</v>
      </c>
      <c r="AA2276" s="1" t="s">
        <v>9</v>
      </c>
    </row>
    <row r="2277" spans="2:27">
      <c r="B2277" s="1" t="s">
        <v>568</v>
      </c>
      <c r="C2277" s="1" t="s">
        <v>511</v>
      </c>
      <c r="D2277" s="1" t="s">
        <v>9</v>
      </c>
      <c r="E2277" s="1" t="s">
        <v>9</v>
      </c>
      <c r="F2277" s="1" t="s">
        <v>9</v>
      </c>
      <c r="G2277" s="1" t="s">
        <v>9</v>
      </c>
      <c r="H2277" s="1" t="s">
        <v>9</v>
      </c>
      <c r="I2277" s="1" t="s">
        <v>9</v>
      </c>
      <c r="J2277" s="1" t="s">
        <v>9</v>
      </c>
      <c r="K2277" s="1" t="s">
        <v>9</v>
      </c>
      <c r="L2277" s="1" t="s">
        <v>9</v>
      </c>
      <c r="M2277" s="1" t="s">
        <v>9</v>
      </c>
      <c r="N2277" s="1" t="s">
        <v>9</v>
      </c>
      <c r="O2277" s="1" t="s">
        <v>9</v>
      </c>
      <c r="P2277" s="1" t="s">
        <v>9</v>
      </c>
      <c r="Q2277" s="1" t="s">
        <v>9</v>
      </c>
      <c r="R2277" s="1" t="s">
        <v>9</v>
      </c>
      <c r="S2277" s="1" t="s">
        <v>9</v>
      </c>
      <c r="T2277" s="1" t="s">
        <v>9</v>
      </c>
      <c r="U2277" s="1" t="s">
        <v>9</v>
      </c>
      <c r="V2277" s="1" t="s">
        <v>9</v>
      </c>
      <c r="W2277" s="1" t="s">
        <v>9</v>
      </c>
      <c r="X2277" s="1" t="s">
        <v>9</v>
      </c>
      <c r="Y2277" s="1" t="s">
        <v>9</v>
      </c>
      <c r="Z2277" s="1" t="s">
        <v>9</v>
      </c>
      <c r="AA2277" s="1" t="s">
        <v>9</v>
      </c>
    </row>
    <row r="2278" spans="2:27">
      <c r="B2278" s="1" t="s">
        <v>569</v>
      </c>
      <c r="C2278" s="1" t="s">
        <v>513</v>
      </c>
      <c r="D2278" s="1" t="s">
        <v>9</v>
      </c>
      <c r="E2278" s="1" t="s">
        <v>9</v>
      </c>
      <c r="F2278" s="1" t="s">
        <v>9</v>
      </c>
      <c r="G2278" s="1" t="s">
        <v>9</v>
      </c>
      <c r="H2278" s="1">
        <v>-1184</v>
      </c>
      <c r="I2278" s="1">
        <v>3361</v>
      </c>
      <c r="J2278" s="1">
        <v>4435</v>
      </c>
      <c r="K2278" s="1">
        <v>-11579</v>
      </c>
      <c r="L2278" s="1">
        <v>-9563</v>
      </c>
      <c r="M2278" s="1">
        <v>-14193</v>
      </c>
      <c r="N2278" s="1">
        <v>-8405</v>
      </c>
      <c r="O2278" s="1">
        <v>-21418</v>
      </c>
      <c r="P2278" s="1">
        <v>-24448</v>
      </c>
      <c r="Q2278" s="1">
        <v>-13212</v>
      </c>
      <c r="R2278" s="1">
        <v>-34554</v>
      </c>
      <c r="S2278" s="1">
        <v>-45676</v>
      </c>
      <c r="T2278" s="1">
        <v>3616</v>
      </c>
      <c r="U2278" s="1">
        <v>-28041</v>
      </c>
      <c r="V2278" s="1">
        <v>-73203</v>
      </c>
      <c r="W2278" s="1">
        <v>-5332</v>
      </c>
      <c r="X2278" s="1">
        <v>-21163</v>
      </c>
      <c r="Y2278" s="1">
        <v>-30261</v>
      </c>
      <c r="Z2278" s="1">
        <v>4662</v>
      </c>
      <c r="AA2278" s="1" t="s">
        <v>9</v>
      </c>
    </row>
    <row r="2279" spans="2:27">
      <c r="B2279" s="1" t="s">
        <v>570</v>
      </c>
      <c r="C2279" s="1" t="s">
        <v>515</v>
      </c>
      <c r="D2279" s="1" t="s">
        <v>9</v>
      </c>
      <c r="E2279" s="1" t="s">
        <v>9</v>
      </c>
      <c r="F2279" s="1" t="s">
        <v>9</v>
      </c>
      <c r="G2279" s="1" t="s">
        <v>9</v>
      </c>
      <c r="H2279" s="1">
        <v>-1184</v>
      </c>
      <c r="I2279" s="1">
        <v>3361</v>
      </c>
      <c r="J2279" s="1">
        <v>4435</v>
      </c>
      <c r="K2279" s="1">
        <v>-1122</v>
      </c>
      <c r="L2279" s="1">
        <v>-3035</v>
      </c>
      <c r="M2279" s="1">
        <v>-4390</v>
      </c>
      <c r="N2279" s="1">
        <v>-5667</v>
      </c>
      <c r="O2279" s="1">
        <v>-3388</v>
      </c>
      <c r="P2279" s="1">
        <v>-3961</v>
      </c>
      <c r="Q2279" s="1">
        <v>3087</v>
      </c>
      <c r="R2279" s="1">
        <v>-22697</v>
      </c>
      <c r="S2279" s="1">
        <v>-28181</v>
      </c>
      <c r="T2279" s="1">
        <v>-16353</v>
      </c>
      <c r="U2279" s="1">
        <v>-3241</v>
      </c>
      <c r="V2279" s="1">
        <v>-13652</v>
      </c>
      <c r="W2279" s="1">
        <v>-81</v>
      </c>
      <c r="X2279" s="1">
        <v>-19587</v>
      </c>
      <c r="Y2279" s="1">
        <v>-4315</v>
      </c>
      <c r="Z2279" s="1">
        <v>1059</v>
      </c>
      <c r="AA2279" s="1" t="s">
        <v>9</v>
      </c>
    </row>
    <row r="2280" spans="2:27">
      <c r="B2280" s="1" t="s">
        <v>571</v>
      </c>
      <c r="C2280" s="1" t="s">
        <v>517</v>
      </c>
      <c r="D2280" s="1" t="s">
        <v>9</v>
      </c>
      <c r="E2280" s="1" t="s">
        <v>9</v>
      </c>
      <c r="F2280" s="1" t="s">
        <v>9</v>
      </c>
      <c r="G2280" s="1" t="s">
        <v>9</v>
      </c>
      <c r="H2280" s="1" t="s">
        <v>9</v>
      </c>
      <c r="I2280" s="1" t="s">
        <v>9</v>
      </c>
      <c r="J2280" s="1" t="s">
        <v>9</v>
      </c>
      <c r="K2280" s="1">
        <v>-10457</v>
      </c>
      <c r="L2280" s="1">
        <v>-6528</v>
      </c>
      <c r="M2280" s="1">
        <v>-9803</v>
      </c>
      <c r="N2280" s="1">
        <v>-2738</v>
      </c>
      <c r="O2280" s="1">
        <v>-18030</v>
      </c>
      <c r="P2280" s="1">
        <v>-20487</v>
      </c>
      <c r="Q2280" s="1">
        <v>-16299</v>
      </c>
      <c r="R2280" s="1">
        <v>-11857</v>
      </c>
      <c r="S2280" s="1">
        <v>-17495</v>
      </c>
      <c r="T2280" s="1">
        <v>19969</v>
      </c>
      <c r="U2280" s="1">
        <v>-24800</v>
      </c>
      <c r="V2280" s="1">
        <v>-59551</v>
      </c>
      <c r="W2280" s="1">
        <v>-5251</v>
      </c>
      <c r="X2280" s="1">
        <v>-1576</v>
      </c>
      <c r="Y2280" s="1">
        <v>-25946</v>
      </c>
      <c r="Z2280" s="1">
        <v>3603</v>
      </c>
      <c r="AA2280" s="1" t="s">
        <v>9</v>
      </c>
    </row>
    <row r="2281" spans="2:27">
      <c r="B2281" s="1" t="s">
        <v>228</v>
      </c>
      <c r="C2281" s="1" t="s">
        <v>229</v>
      </c>
      <c r="D2281" s="1" t="s">
        <v>9</v>
      </c>
      <c r="E2281" s="1" t="s">
        <v>9</v>
      </c>
      <c r="F2281" s="1" t="s">
        <v>9</v>
      </c>
      <c r="G2281" s="1">
        <v>32683</v>
      </c>
      <c r="H2281" s="1">
        <v>30829</v>
      </c>
      <c r="I2281" s="1">
        <v>45363</v>
      </c>
      <c r="J2281" s="1">
        <v>32172</v>
      </c>
      <c r="K2281" s="1">
        <v>40813</v>
      </c>
      <c r="L2281" s="1">
        <v>32048</v>
      </c>
      <c r="M2281" s="1">
        <v>12083</v>
      </c>
      <c r="N2281" s="1">
        <v>5411</v>
      </c>
      <c r="O2281" s="1">
        <v>-3028</v>
      </c>
      <c r="P2281" s="1">
        <v>-69517</v>
      </c>
      <c r="Q2281" s="1">
        <v>5226</v>
      </c>
      <c r="R2281" s="1">
        <v>1827</v>
      </c>
      <c r="S2281" s="1">
        <v>-20883</v>
      </c>
      <c r="T2281" s="1">
        <v>55495</v>
      </c>
      <c r="U2281" s="1">
        <v>69437</v>
      </c>
      <c r="V2281" s="1">
        <v>-32857</v>
      </c>
      <c r="W2281" s="1">
        <v>-20171</v>
      </c>
      <c r="X2281" s="1">
        <v>-23681</v>
      </c>
      <c r="Y2281" s="1">
        <v>-15960</v>
      </c>
      <c r="Z2281" s="1">
        <v>34324</v>
      </c>
      <c r="AA2281" s="1" t="s">
        <v>9</v>
      </c>
    </row>
    <row r="2282" spans="2:27">
      <c r="B2282" s="1" t="s">
        <v>393</v>
      </c>
    </row>
    <row r="2283" spans="2:27">
      <c r="B2283" s="1" t="s">
        <v>592</v>
      </c>
      <c r="C2283" s="1" t="s">
        <v>572</v>
      </c>
      <c r="D2283" s="1" t="s">
        <v>9</v>
      </c>
      <c r="E2283" s="1" t="s">
        <v>9</v>
      </c>
      <c r="F2283" s="1" t="s">
        <v>9</v>
      </c>
      <c r="G2283" s="1">
        <v>-935</v>
      </c>
      <c r="H2283" s="1">
        <v>-4369</v>
      </c>
      <c r="I2283" s="1">
        <v>-9415</v>
      </c>
      <c r="J2283" s="1">
        <v>-2591</v>
      </c>
      <c r="K2283" s="1">
        <v>-22025</v>
      </c>
      <c r="L2283" s="1">
        <v>-39128</v>
      </c>
      <c r="M2283" s="1">
        <v>-22934</v>
      </c>
      <c r="N2283" s="1">
        <v>-29131</v>
      </c>
      <c r="O2283" s="1">
        <v>-20818</v>
      </c>
      <c r="P2283" s="1">
        <v>-30833</v>
      </c>
      <c r="Q2283" s="1">
        <v>20716</v>
      </c>
      <c r="R2283" s="1">
        <v>26874</v>
      </c>
      <c r="S2283" s="1">
        <v>-46387</v>
      </c>
      <c r="T2283" s="1">
        <v>-15694</v>
      </c>
      <c r="U2283" s="1">
        <v>-3945</v>
      </c>
      <c r="V2283" s="1">
        <v>-47835</v>
      </c>
      <c r="W2283" s="1">
        <v>-29865</v>
      </c>
      <c r="X2283" s="1">
        <v>-39137</v>
      </c>
      <c r="Y2283" s="1">
        <v>42219</v>
      </c>
      <c r="Z2283" s="1">
        <v>-17971</v>
      </c>
      <c r="AA2283" s="1" t="s">
        <v>9</v>
      </c>
    </row>
    <row r="2284" spans="2:27">
      <c r="B2284" s="1" t="s">
        <v>538</v>
      </c>
      <c r="C2284" s="1" t="s">
        <v>453</v>
      </c>
      <c r="D2284" s="1" t="s">
        <v>9</v>
      </c>
      <c r="E2284" s="1" t="s">
        <v>9</v>
      </c>
      <c r="F2284" s="1" t="s">
        <v>9</v>
      </c>
      <c r="G2284" s="1" t="s">
        <v>9</v>
      </c>
      <c r="H2284" s="1" t="s">
        <v>9</v>
      </c>
      <c r="I2284" s="1" t="s">
        <v>9</v>
      </c>
      <c r="J2284" s="1" t="s">
        <v>9</v>
      </c>
      <c r="K2284" s="1" t="s">
        <v>9</v>
      </c>
      <c r="L2284" s="1" t="s">
        <v>9</v>
      </c>
      <c r="M2284" s="1" t="s">
        <v>9</v>
      </c>
      <c r="N2284" s="1" t="s">
        <v>9</v>
      </c>
      <c r="O2284" s="1" t="s">
        <v>9</v>
      </c>
      <c r="P2284" s="1" t="s">
        <v>9</v>
      </c>
      <c r="Q2284" s="1" t="s">
        <v>9</v>
      </c>
      <c r="R2284" s="1" t="s">
        <v>9</v>
      </c>
      <c r="S2284" s="1" t="s">
        <v>9</v>
      </c>
      <c r="T2284" s="1" t="s">
        <v>9</v>
      </c>
      <c r="U2284" s="1" t="s">
        <v>9</v>
      </c>
      <c r="V2284" s="1" t="s">
        <v>9</v>
      </c>
      <c r="W2284" s="1" t="s">
        <v>9</v>
      </c>
      <c r="X2284" s="1" t="s">
        <v>9</v>
      </c>
      <c r="Y2284" s="1" t="s">
        <v>9</v>
      </c>
      <c r="Z2284" s="1" t="s">
        <v>9</v>
      </c>
      <c r="AA2284" s="1" t="s">
        <v>9</v>
      </c>
    </row>
    <row r="2285" spans="2:27">
      <c r="B2285" s="1" t="s">
        <v>539</v>
      </c>
      <c r="C2285" s="1" t="s">
        <v>455</v>
      </c>
      <c r="D2285" s="1" t="s">
        <v>9</v>
      </c>
      <c r="E2285" s="1" t="s">
        <v>9</v>
      </c>
      <c r="F2285" s="1" t="s">
        <v>9</v>
      </c>
      <c r="G2285" s="1" t="s">
        <v>9</v>
      </c>
      <c r="H2285" s="1" t="s">
        <v>9</v>
      </c>
      <c r="I2285" s="1" t="s">
        <v>9</v>
      </c>
      <c r="J2285" s="1" t="s">
        <v>9</v>
      </c>
      <c r="K2285" s="1" t="s">
        <v>9</v>
      </c>
      <c r="L2285" s="1" t="s">
        <v>9</v>
      </c>
      <c r="M2285" s="1" t="s">
        <v>9</v>
      </c>
      <c r="N2285" s="1" t="s">
        <v>9</v>
      </c>
      <c r="O2285" s="1" t="s">
        <v>9</v>
      </c>
      <c r="P2285" s="1" t="s">
        <v>9</v>
      </c>
      <c r="Q2285" s="1" t="s">
        <v>9</v>
      </c>
      <c r="R2285" s="1" t="s">
        <v>9</v>
      </c>
      <c r="S2285" s="1" t="s">
        <v>9</v>
      </c>
      <c r="T2285" s="1" t="s">
        <v>9</v>
      </c>
      <c r="U2285" s="1" t="s">
        <v>9</v>
      </c>
      <c r="V2285" s="1" t="s">
        <v>9</v>
      </c>
      <c r="W2285" s="1" t="s">
        <v>9</v>
      </c>
      <c r="X2285" s="1" t="s">
        <v>9</v>
      </c>
      <c r="Y2285" s="1" t="s">
        <v>9</v>
      </c>
      <c r="Z2285" s="1" t="s">
        <v>9</v>
      </c>
      <c r="AA2285" s="1" t="s">
        <v>9</v>
      </c>
    </row>
    <row r="2286" spans="2:27">
      <c r="B2286" s="1" t="s">
        <v>540</v>
      </c>
      <c r="C2286" s="1" t="s">
        <v>457</v>
      </c>
      <c r="D2286" s="1" t="s">
        <v>9</v>
      </c>
      <c r="E2286" s="1" t="s">
        <v>9</v>
      </c>
      <c r="F2286" s="1" t="s">
        <v>9</v>
      </c>
      <c r="G2286" s="1" t="s">
        <v>9</v>
      </c>
      <c r="H2286" s="1" t="s">
        <v>9</v>
      </c>
      <c r="I2286" s="1" t="s">
        <v>9</v>
      </c>
      <c r="J2286" s="1" t="s">
        <v>9</v>
      </c>
      <c r="K2286" s="1" t="s">
        <v>9</v>
      </c>
      <c r="L2286" s="1" t="s">
        <v>9</v>
      </c>
      <c r="M2286" s="1" t="s">
        <v>9</v>
      </c>
      <c r="N2286" s="1" t="s">
        <v>9</v>
      </c>
      <c r="O2286" s="1" t="s">
        <v>9</v>
      </c>
      <c r="P2286" s="1" t="s">
        <v>9</v>
      </c>
      <c r="Q2286" s="1" t="s">
        <v>9</v>
      </c>
      <c r="R2286" s="1" t="s">
        <v>9</v>
      </c>
      <c r="S2286" s="1" t="s">
        <v>9</v>
      </c>
      <c r="T2286" s="1" t="s">
        <v>9</v>
      </c>
      <c r="U2286" s="1" t="s">
        <v>9</v>
      </c>
      <c r="V2286" s="1" t="s">
        <v>9</v>
      </c>
      <c r="W2286" s="1" t="s">
        <v>9</v>
      </c>
      <c r="X2286" s="1" t="s">
        <v>9</v>
      </c>
      <c r="Y2286" s="1" t="s">
        <v>9</v>
      </c>
      <c r="Z2286" s="1" t="s">
        <v>9</v>
      </c>
      <c r="AA2286" s="1" t="s">
        <v>9</v>
      </c>
    </row>
    <row r="2287" spans="2:27">
      <c r="B2287" s="1" t="s">
        <v>541</v>
      </c>
      <c r="C2287" s="1" t="s">
        <v>459</v>
      </c>
      <c r="D2287" s="1" t="s">
        <v>9</v>
      </c>
      <c r="E2287" s="1" t="s">
        <v>9</v>
      </c>
      <c r="F2287" s="1" t="s">
        <v>9</v>
      </c>
      <c r="G2287" s="1" t="s">
        <v>9</v>
      </c>
      <c r="H2287" s="1" t="s">
        <v>9</v>
      </c>
      <c r="I2287" s="1" t="s">
        <v>9</v>
      </c>
      <c r="J2287" s="1" t="s">
        <v>9</v>
      </c>
      <c r="K2287" s="1" t="s">
        <v>9</v>
      </c>
      <c r="L2287" s="1" t="s">
        <v>9</v>
      </c>
      <c r="M2287" s="1" t="s">
        <v>9</v>
      </c>
      <c r="N2287" s="1" t="s">
        <v>9</v>
      </c>
      <c r="O2287" s="1" t="s">
        <v>9</v>
      </c>
      <c r="P2287" s="1" t="s">
        <v>9</v>
      </c>
      <c r="Q2287" s="1" t="s">
        <v>9</v>
      </c>
      <c r="R2287" s="1" t="s">
        <v>9</v>
      </c>
      <c r="S2287" s="1" t="s">
        <v>9</v>
      </c>
      <c r="T2287" s="1" t="s">
        <v>9</v>
      </c>
      <c r="U2287" s="1" t="s">
        <v>9</v>
      </c>
      <c r="V2287" s="1" t="s">
        <v>9</v>
      </c>
      <c r="W2287" s="1" t="s">
        <v>9</v>
      </c>
      <c r="X2287" s="1" t="s">
        <v>9</v>
      </c>
      <c r="Y2287" s="1" t="s">
        <v>9</v>
      </c>
      <c r="Z2287" s="1" t="s">
        <v>9</v>
      </c>
      <c r="AA2287" s="1" t="s">
        <v>9</v>
      </c>
    </row>
    <row r="2288" spans="2:27">
      <c r="B2288" s="1" t="s">
        <v>542</v>
      </c>
      <c r="C2288" s="1" t="s">
        <v>461</v>
      </c>
      <c r="D2288" s="1" t="s">
        <v>9</v>
      </c>
      <c r="E2288" s="1" t="s">
        <v>9</v>
      </c>
      <c r="F2288" s="1" t="s">
        <v>9</v>
      </c>
      <c r="G2288" s="1" t="s">
        <v>9</v>
      </c>
      <c r="H2288" s="1" t="s">
        <v>9</v>
      </c>
      <c r="I2288" s="1" t="s">
        <v>9</v>
      </c>
      <c r="J2288" s="1" t="s">
        <v>9</v>
      </c>
      <c r="K2288" s="1" t="s">
        <v>9</v>
      </c>
      <c r="L2288" s="1" t="s">
        <v>9</v>
      </c>
      <c r="M2288" s="1" t="s">
        <v>9</v>
      </c>
      <c r="N2288" s="1" t="s">
        <v>9</v>
      </c>
      <c r="O2288" s="1" t="s">
        <v>9</v>
      </c>
      <c r="P2288" s="1" t="s">
        <v>9</v>
      </c>
      <c r="Q2288" s="1" t="s">
        <v>9</v>
      </c>
      <c r="R2288" s="1" t="s">
        <v>9</v>
      </c>
      <c r="S2288" s="1" t="s">
        <v>9</v>
      </c>
      <c r="T2288" s="1" t="s">
        <v>9</v>
      </c>
      <c r="U2288" s="1" t="s">
        <v>9</v>
      </c>
      <c r="V2288" s="1" t="s">
        <v>9</v>
      </c>
      <c r="W2288" s="1" t="s">
        <v>9</v>
      </c>
      <c r="X2288" s="1" t="s">
        <v>9</v>
      </c>
      <c r="Y2288" s="1" t="s">
        <v>9</v>
      </c>
      <c r="Z2288" s="1" t="s">
        <v>9</v>
      </c>
      <c r="AA2288" s="1" t="s">
        <v>9</v>
      </c>
    </row>
    <row r="2289" spans="2:27">
      <c r="B2289" s="1" t="s">
        <v>543</v>
      </c>
      <c r="C2289" s="1" t="s">
        <v>463</v>
      </c>
      <c r="D2289" s="1" t="s">
        <v>9</v>
      </c>
      <c r="E2289" s="1" t="s">
        <v>9</v>
      </c>
      <c r="F2289" s="1" t="s">
        <v>9</v>
      </c>
      <c r="G2289" s="1" t="s">
        <v>9</v>
      </c>
      <c r="H2289" s="1" t="s">
        <v>9</v>
      </c>
      <c r="I2289" s="1" t="s">
        <v>9</v>
      </c>
      <c r="J2289" s="1" t="s">
        <v>9</v>
      </c>
      <c r="K2289" s="1" t="s">
        <v>9</v>
      </c>
      <c r="L2289" s="1" t="s">
        <v>9</v>
      </c>
      <c r="M2289" s="1" t="s">
        <v>9</v>
      </c>
      <c r="N2289" s="1" t="s">
        <v>9</v>
      </c>
      <c r="O2289" s="1" t="s">
        <v>9</v>
      </c>
      <c r="P2289" s="1" t="s">
        <v>9</v>
      </c>
      <c r="Q2289" s="1" t="s">
        <v>9</v>
      </c>
      <c r="R2289" s="1" t="s">
        <v>9</v>
      </c>
      <c r="S2289" s="1" t="s">
        <v>9</v>
      </c>
      <c r="T2289" s="1" t="s">
        <v>9</v>
      </c>
      <c r="U2289" s="1" t="s">
        <v>9</v>
      </c>
      <c r="V2289" s="1" t="s">
        <v>9</v>
      </c>
      <c r="W2289" s="1" t="s">
        <v>9</v>
      </c>
      <c r="X2289" s="1" t="s">
        <v>9</v>
      </c>
      <c r="Y2289" s="1" t="s">
        <v>9</v>
      </c>
      <c r="Z2289" s="1" t="s">
        <v>9</v>
      </c>
      <c r="AA2289" s="1" t="s">
        <v>9</v>
      </c>
    </row>
    <row r="2290" spans="2:27">
      <c r="B2290" s="1" t="s">
        <v>544</v>
      </c>
      <c r="C2290" s="1" t="s">
        <v>465</v>
      </c>
      <c r="D2290" s="1" t="s">
        <v>9</v>
      </c>
      <c r="E2290" s="1" t="s">
        <v>9</v>
      </c>
      <c r="F2290" s="1" t="s">
        <v>9</v>
      </c>
      <c r="G2290" s="1" t="s">
        <v>9</v>
      </c>
      <c r="H2290" s="1" t="s">
        <v>9</v>
      </c>
      <c r="I2290" s="1" t="s">
        <v>9</v>
      </c>
      <c r="J2290" s="1" t="s">
        <v>9</v>
      </c>
      <c r="K2290" s="1" t="s">
        <v>9</v>
      </c>
      <c r="L2290" s="1" t="s">
        <v>9</v>
      </c>
      <c r="M2290" s="1" t="s">
        <v>9</v>
      </c>
      <c r="N2290" s="1" t="s">
        <v>9</v>
      </c>
      <c r="O2290" s="1" t="s">
        <v>9</v>
      </c>
      <c r="P2290" s="1" t="s">
        <v>9</v>
      </c>
      <c r="Q2290" s="1" t="s">
        <v>9</v>
      </c>
      <c r="R2290" s="1" t="s">
        <v>9</v>
      </c>
      <c r="S2290" s="1" t="s">
        <v>9</v>
      </c>
      <c r="T2290" s="1" t="s">
        <v>9</v>
      </c>
      <c r="U2290" s="1" t="s">
        <v>9</v>
      </c>
      <c r="V2290" s="1" t="s">
        <v>9</v>
      </c>
      <c r="W2290" s="1" t="s">
        <v>9</v>
      </c>
      <c r="X2290" s="1" t="s">
        <v>9</v>
      </c>
      <c r="Y2290" s="1" t="s">
        <v>9</v>
      </c>
      <c r="Z2290" s="1" t="s">
        <v>9</v>
      </c>
      <c r="AA2290" s="1" t="s">
        <v>9</v>
      </c>
    </row>
    <row r="2291" spans="2:27">
      <c r="B2291" s="1" t="s">
        <v>545</v>
      </c>
      <c r="C2291" s="1" t="s">
        <v>467</v>
      </c>
      <c r="D2291" s="1" t="s">
        <v>9</v>
      </c>
      <c r="E2291" s="1" t="s">
        <v>9</v>
      </c>
      <c r="F2291" s="1" t="s">
        <v>9</v>
      </c>
      <c r="G2291" s="1" t="s">
        <v>9</v>
      </c>
      <c r="H2291" s="1">
        <v>-29</v>
      </c>
      <c r="I2291" s="1">
        <v>-34</v>
      </c>
      <c r="J2291" s="1">
        <v>-546</v>
      </c>
      <c r="K2291" s="1">
        <v>-4767</v>
      </c>
      <c r="L2291" s="1">
        <v>-188</v>
      </c>
      <c r="M2291" s="1">
        <v>-23</v>
      </c>
      <c r="N2291" s="1">
        <v>-186</v>
      </c>
      <c r="O2291" s="1">
        <v>191</v>
      </c>
      <c r="P2291" s="1">
        <v>-3323</v>
      </c>
      <c r="Q2291" s="1">
        <v>-1114</v>
      </c>
      <c r="R2291" s="1">
        <v>-724</v>
      </c>
      <c r="S2291" s="1">
        <v>-219</v>
      </c>
      <c r="T2291" s="1">
        <v>-118</v>
      </c>
      <c r="U2291" s="1">
        <v>-292</v>
      </c>
      <c r="V2291" s="1">
        <v>-20</v>
      </c>
      <c r="W2291" s="1">
        <v>6</v>
      </c>
      <c r="X2291" s="1">
        <v>2686</v>
      </c>
      <c r="Y2291" s="1">
        <v>87</v>
      </c>
      <c r="Z2291" s="1">
        <v>58</v>
      </c>
      <c r="AA2291" s="1" t="s">
        <v>9</v>
      </c>
    </row>
    <row r="2292" spans="2:27">
      <c r="B2292" s="1" t="s">
        <v>546</v>
      </c>
      <c r="C2292" s="1" t="s">
        <v>469</v>
      </c>
      <c r="D2292" s="1" t="s">
        <v>9</v>
      </c>
      <c r="E2292" s="1" t="s">
        <v>9</v>
      </c>
      <c r="F2292" s="1" t="s">
        <v>9</v>
      </c>
      <c r="G2292" s="1" t="s">
        <v>9</v>
      </c>
      <c r="H2292" s="1" t="s">
        <v>9</v>
      </c>
      <c r="I2292" s="1" t="s">
        <v>9</v>
      </c>
      <c r="J2292" s="1">
        <v>-5</v>
      </c>
      <c r="K2292" s="1">
        <v>-527</v>
      </c>
      <c r="L2292" s="1">
        <v>14</v>
      </c>
      <c r="M2292" s="1">
        <v>-67</v>
      </c>
      <c r="N2292" s="1">
        <v>110</v>
      </c>
      <c r="O2292" s="1">
        <v>4</v>
      </c>
      <c r="P2292" s="1">
        <v>-209</v>
      </c>
      <c r="Q2292" s="1">
        <v>-11</v>
      </c>
      <c r="R2292" s="1">
        <v>-20</v>
      </c>
      <c r="S2292" s="1">
        <v>-22</v>
      </c>
      <c r="T2292" s="1">
        <v>-1</v>
      </c>
      <c r="U2292" s="1">
        <v>-133</v>
      </c>
      <c r="V2292" s="1">
        <v>285</v>
      </c>
      <c r="W2292" s="1">
        <v>6</v>
      </c>
      <c r="X2292" s="1">
        <v>97</v>
      </c>
      <c r="Y2292" s="1">
        <v>24</v>
      </c>
      <c r="Z2292" s="1">
        <v>9</v>
      </c>
      <c r="AA2292" s="1" t="s">
        <v>9</v>
      </c>
    </row>
    <row r="2293" spans="2:27">
      <c r="B2293" s="1" t="s">
        <v>547</v>
      </c>
      <c r="C2293" s="1" t="s">
        <v>471</v>
      </c>
      <c r="D2293" s="1" t="s">
        <v>9</v>
      </c>
      <c r="E2293" s="1" t="s">
        <v>9</v>
      </c>
      <c r="F2293" s="1" t="s">
        <v>9</v>
      </c>
      <c r="G2293" s="1" t="s">
        <v>9</v>
      </c>
      <c r="H2293" s="1">
        <v>-29</v>
      </c>
      <c r="I2293" s="1">
        <v>-34</v>
      </c>
      <c r="J2293" s="1">
        <v>-541</v>
      </c>
      <c r="K2293" s="1">
        <v>-4240</v>
      </c>
      <c r="L2293" s="1">
        <v>-202</v>
      </c>
      <c r="M2293" s="1">
        <v>44</v>
      </c>
      <c r="N2293" s="1">
        <v>-296</v>
      </c>
      <c r="O2293" s="1">
        <v>187</v>
      </c>
      <c r="P2293" s="1">
        <v>-3114</v>
      </c>
      <c r="Q2293" s="1">
        <v>-1103</v>
      </c>
      <c r="R2293" s="1">
        <v>-704</v>
      </c>
      <c r="S2293" s="1">
        <v>-197</v>
      </c>
      <c r="T2293" s="1">
        <v>-117</v>
      </c>
      <c r="U2293" s="1">
        <v>-159</v>
      </c>
      <c r="V2293" s="1">
        <v>-305</v>
      </c>
      <c r="W2293" s="1" t="s">
        <v>9</v>
      </c>
      <c r="X2293" s="1">
        <v>2589</v>
      </c>
      <c r="Y2293" s="1">
        <v>63</v>
      </c>
      <c r="Z2293" s="1">
        <v>49</v>
      </c>
      <c r="AA2293" s="1" t="s">
        <v>9</v>
      </c>
    </row>
    <row r="2294" spans="2:27">
      <c r="B2294" s="1" t="s">
        <v>548</v>
      </c>
      <c r="C2294" s="1" t="s">
        <v>473</v>
      </c>
      <c r="D2294" s="1" t="s">
        <v>9</v>
      </c>
      <c r="E2294" s="1" t="s">
        <v>9</v>
      </c>
      <c r="F2294" s="1" t="s">
        <v>9</v>
      </c>
      <c r="G2294" s="1">
        <v>-93</v>
      </c>
      <c r="H2294" s="1">
        <v>-14</v>
      </c>
      <c r="I2294" s="1">
        <v>-149</v>
      </c>
      <c r="J2294" s="1">
        <v>17</v>
      </c>
      <c r="K2294" s="1">
        <v>2707</v>
      </c>
      <c r="L2294" s="1">
        <v>-2841</v>
      </c>
      <c r="M2294" s="1">
        <v>1556</v>
      </c>
      <c r="N2294" s="1">
        <v>-1027</v>
      </c>
      <c r="O2294" s="1">
        <v>-4949</v>
      </c>
      <c r="P2294" s="1">
        <v>-4102</v>
      </c>
      <c r="Q2294" s="1">
        <v>-1086</v>
      </c>
      <c r="R2294" s="1">
        <v>-9761</v>
      </c>
      <c r="S2294" s="1">
        <v>-1828</v>
      </c>
      <c r="T2294" s="1">
        <v>-3299</v>
      </c>
      <c r="U2294" s="1">
        <v>-2463</v>
      </c>
      <c r="V2294" s="1">
        <v>4810</v>
      </c>
      <c r="W2294" s="1">
        <v>-2352</v>
      </c>
      <c r="X2294" s="1">
        <v>-5464</v>
      </c>
      <c r="Y2294" s="1">
        <v>747</v>
      </c>
      <c r="Z2294" s="1">
        <v>-2746</v>
      </c>
      <c r="AA2294" s="1" t="s">
        <v>9</v>
      </c>
    </row>
    <row r="2295" spans="2:27">
      <c r="B2295" s="1" t="s">
        <v>549</v>
      </c>
      <c r="C2295" s="1" t="s">
        <v>469</v>
      </c>
      <c r="D2295" s="1" t="s">
        <v>9</v>
      </c>
      <c r="E2295" s="1" t="s">
        <v>9</v>
      </c>
      <c r="F2295" s="1" t="s">
        <v>9</v>
      </c>
      <c r="G2295" s="1">
        <v>-31</v>
      </c>
      <c r="H2295" s="1">
        <v>-10</v>
      </c>
      <c r="I2295" s="1">
        <v>-48</v>
      </c>
      <c r="J2295" s="1">
        <v>-28</v>
      </c>
      <c r="K2295" s="1">
        <v>581</v>
      </c>
      <c r="L2295" s="1">
        <v>-487</v>
      </c>
      <c r="M2295" s="1">
        <v>221</v>
      </c>
      <c r="N2295" s="1">
        <v>-151</v>
      </c>
      <c r="O2295" s="1">
        <v>-993</v>
      </c>
      <c r="P2295" s="1">
        <v>-188</v>
      </c>
      <c r="Q2295" s="1">
        <v>385</v>
      </c>
      <c r="R2295" s="1">
        <v>-1282</v>
      </c>
      <c r="S2295" s="1">
        <v>1</v>
      </c>
      <c r="T2295" s="1">
        <v>-21</v>
      </c>
      <c r="U2295" s="1">
        <v>-44</v>
      </c>
      <c r="V2295" s="1">
        <v>-45</v>
      </c>
      <c r="W2295" s="1">
        <v>-585</v>
      </c>
      <c r="X2295" s="1">
        <v>-1108</v>
      </c>
      <c r="Y2295" s="1">
        <v>-861</v>
      </c>
      <c r="Z2295" s="1">
        <v>-723</v>
      </c>
      <c r="AA2295" s="1" t="s">
        <v>9</v>
      </c>
    </row>
    <row r="2296" spans="2:27">
      <c r="B2296" s="1" t="s">
        <v>550</v>
      </c>
      <c r="C2296" s="1" t="s">
        <v>471</v>
      </c>
      <c r="D2296" s="1" t="s">
        <v>9</v>
      </c>
      <c r="E2296" s="1" t="s">
        <v>9</v>
      </c>
      <c r="F2296" s="1" t="s">
        <v>9</v>
      </c>
      <c r="G2296" s="1">
        <v>-62</v>
      </c>
      <c r="H2296" s="1">
        <v>-4</v>
      </c>
      <c r="I2296" s="1">
        <v>-101</v>
      </c>
      <c r="J2296" s="1">
        <v>45</v>
      </c>
      <c r="K2296" s="1">
        <v>2126</v>
      </c>
      <c r="L2296" s="1">
        <v>-2354</v>
      </c>
      <c r="M2296" s="1">
        <v>1335</v>
      </c>
      <c r="N2296" s="1">
        <v>-876</v>
      </c>
      <c r="O2296" s="1">
        <v>-3956</v>
      </c>
      <c r="P2296" s="1">
        <v>-3914</v>
      </c>
      <c r="Q2296" s="1">
        <v>-1471</v>
      </c>
      <c r="R2296" s="1">
        <v>-8479</v>
      </c>
      <c r="S2296" s="1">
        <v>-1829</v>
      </c>
      <c r="T2296" s="1">
        <v>-3278</v>
      </c>
      <c r="U2296" s="1">
        <v>-2419</v>
      </c>
      <c r="V2296" s="1">
        <v>4855</v>
      </c>
      <c r="W2296" s="1">
        <v>-1767</v>
      </c>
      <c r="X2296" s="1">
        <v>-4356</v>
      </c>
      <c r="Y2296" s="1">
        <v>1608</v>
      </c>
      <c r="Z2296" s="1">
        <v>-2023</v>
      </c>
      <c r="AA2296" s="1" t="s">
        <v>9</v>
      </c>
    </row>
    <row r="2297" spans="2:27">
      <c r="B2297" s="1" t="s">
        <v>551</v>
      </c>
      <c r="C2297" s="1" t="s">
        <v>477</v>
      </c>
      <c r="D2297" s="1" t="s">
        <v>9</v>
      </c>
      <c r="E2297" s="1" t="s">
        <v>9</v>
      </c>
      <c r="F2297" s="1" t="s">
        <v>9</v>
      </c>
      <c r="G2297" s="1" t="s">
        <v>9</v>
      </c>
      <c r="H2297" s="1">
        <v>-1214</v>
      </c>
      <c r="I2297" s="1">
        <v>-12501</v>
      </c>
      <c r="J2297" s="1">
        <v>-5147</v>
      </c>
      <c r="K2297" s="1">
        <v>4563</v>
      </c>
      <c r="L2297" s="1">
        <v>-4908</v>
      </c>
      <c r="M2297" s="1">
        <v>-1539</v>
      </c>
      <c r="N2297" s="1">
        <v>-5032</v>
      </c>
      <c r="O2297" s="1">
        <v>6090</v>
      </c>
      <c r="P2297" s="1">
        <v>9011</v>
      </c>
      <c r="Q2297" s="1">
        <v>3305</v>
      </c>
      <c r="R2297" s="1">
        <v>23346</v>
      </c>
      <c r="S2297" s="1">
        <v>9061</v>
      </c>
      <c r="T2297" s="1">
        <v>-11331</v>
      </c>
      <c r="U2297" s="1">
        <v>10386</v>
      </c>
      <c r="V2297" s="1">
        <v>-114074</v>
      </c>
      <c r="W2297" s="1">
        <v>10378</v>
      </c>
      <c r="X2297" s="1">
        <v>4731</v>
      </c>
      <c r="Y2297" s="1">
        <v>1670</v>
      </c>
      <c r="Z2297" s="1">
        <v>15393</v>
      </c>
      <c r="AA2297" s="1" t="s">
        <v>9</v>
      </c>
    </row>
    <row r="2298" spans="2:27">
      <c r="B2298" s="1" t="s">
        <v>552</v>
      </c>
      <c r="C2298" s="1" t="s">
        <v>479</v>
      </c>
      <c r="D2298" s="1" t="s">
        <v>9</v>
      </c>
      <c r="E2298" s="1" t="s">
        <v>9</v>
      </c>
      <c r="F2298" s="1" t="s">
        <v>9</v>
      </c>
      <c r="G2298" s="1" t="s">
        <v>9</v>
      </c>
      <c r="H2298" s="1">
        <v>-1214</v>
      </c>
      <c r="I2298" s="1">
        <v>-12501</v>
      </c>
      <c r="J2298" s="1">
        <v>-5147</v>
      </c>
      <c r="K2298" s="1">
        <v>4563</v>
      </c>
      <c r="L2298" s="1">
        <v>-4908</v>
      </c>
      <c r="M2298" s="1">
        <v>-1539</v>
      </c>
      <c r="N2298" s="1">
        <v>-5032</v>
      </c>
      <c r="O2298" s="1">
        <v>6090</v>
      </c>
      <c r="P2298" s="1">
        <v>9011</v>
      </c>
      <c r="Q2298" s="1">
        <v>3305</v>
      </c>
      <c r="R2298" s="1">
        <v>23346</v>
      </c>
      <c r="S2298" s="1">
        <v>9061</v>
      </c>
      <c r="T2298" s="1">
        <v>-11331</v>
      </c>
      <c r="U2298" s="1">
        <v>10386</v>
      </c>
      <c r="V2298" s="1">
        <v>-114074</v>
      </c>
      <c r="W2298" s="1">
        <v>10378</v>
      </c>
      <c r="X2298" s="1">
        <v>4731</v>
      </c>
      <c r="Y2298" s="1">
        <v>1670</v>
      </c>
      <c r="Z2298" s="1">
        <v>15393</v>
      </c>
      <c r="AA2298" s="1" t="s">
        <v>9</v>
      </c>
    </row>
    <row r="2299" spans="2:27">
      <c r="B2299" s="1" t="s">
        <v>553</v>
      </c>
      <c r="C2299" s="1" t="s">
        <v>481</v>
      </c>
      <c r="D2299" s="1" t="s">
        <v>9</v>
      </c>
      <c r="E2299" s="1" t="s">
        <v>9</v>
      </c>
      <c r="F2299" s="1" t="s">
        <v>9</v>
      </c>
      <c r="G2299" s="1" t="s">
        <v>9</v>
      </c>
      <c r="H2299" s="1" t="s">
        <v>9</v>
      </c>
      <c r="I2299" s="1" t="s">
        <v>9</v>
      </c>
      <c r="J2299" s="1" t="s">
        <v>9</v>
      </c>
      <c r="K2299" s="1" t="s">
        <v>9</v>
      </c>
      <c r="L2299" s="1" t="s">
        <v>9</v>
      </c>
      <c r="M2299" s="1" t="s">
        <v>9</v>
      </c>
      <c r="N2299" s="1">
        <v>-117</v>
      </c>
      <c r="O2299" s="1">
        <v>17</v>
      </c>
      <c r="P2299" s="1">
        <v>-60</v>
      </c>
      <c r="Q2299" s="1">
        <v>-985</v>
      </c>
      <c r="R2299" s="1">
        <v>21996</v>
      </c>
      <c r="S2299" s="1">
        <v>987</v>
      </c>
      <c r="T2299" s="1">
        <v>-6383</v>
      </c>
      <c r="U2299" s="1">
        <v>1214</v>
      </c>
      <c r="V2299" s="1">
        <v>-128504</v>
      </c>
      <c r="W2299" s="1">
        <v>-30584</v>
      </c>
      <c r="X2299" s="1">
        <v>1242</v>
      </c>
      <c r="Y2299" s="1">
        <v>-1947</v>
      </c>
      <c r="Z2299" s="1">
        <v>-16492</v>
      </c>
      <c r="AA2299" s="1" t="s">
        <v>9</v>
      </c>
    </row>
    <row r="2300" spans="2:27">
      <c r="B2300" s="1" t="s">
        <v>554</v>
      </c>
      <c r="C2300" s="1" t="s">
        <v>483</v>
      </c>
      <c r="D2300" s="1" t="s">
        <v>9</v>
      </c>
      <c r="E2300" s="1" t="s">
        <v>9</v>
      </c>
      <c r="F2300" s="1" t="s">
        <v>9</v>
      </c>
      <c r="G2300" s="1" t="s">
        <v>9</v>
      </c>
      <c r="H2300" s="1" t="s">
        <v>9</v>
      </c>
      <c r="I2300" s="1">
        <v>-12501</v>
      </c>
      <c r="J2300" s="1">
        <v>-5147</v>
      </c>
      <c r="K2300" s="1">
        <v>564</v>
      </c>
      <c r="L2300" s="1">
        <v>-4732</v>
      </c>
      <c r="M2300" s="1">
        <v>-284</v>
      </c>
      <c r="N2300" s="1">
        <v>-3709</v>
      </c>
      <c r="O2300" s="1">
        <v>6414</v>
      </c>
      <c r="P2300" s="1">
        <v>9538</v>
      </c>
      <c r="Q2300" s="1">
        <v>2334</v>
      </c>
      <c r="R2300" s="1">
        <v>1292</v>
      </c>
      <c r="S2300" s="1">
        <v>2692</v>
      </c>
      <c r="T2300" s="1">
        <v>-5774</v>
      </c>
      <c r="U2300" s="1">
        <v>3868</v>
      </c>
      <c r="V2300" s="1">
        <v>12341</v>
      </c>
      <c r="W2300" s="1">
        <v>36197</v>
      </c>
      <c r="X2300" s="1">
        <v>523</v>
      </c>
      <c r="Y2300" s="1">
        <v>522</v>
      </c>
      <c r="Z2300" s="1">
        <v>31921</v>
      </c>
      <c r="AA2300" s="1" t="s">
        <v>9</v>
      </c>
    </row>
    <row r="2301" spans="2:27">
      <c r="B2301" s="1" t="s">
        <v>555</v>
      </c>
      <c r="C2301" s="1" t="s">
        <v>485</v>
      </c>
      <c r="D2301" s="1" t="s">
        <v>9</v>
      </c>
      <c r="E2301" s="1" t="s">
        <v>9</v>
      </c>
      <c r="F2301" s="1" t="s">
        <v>9</v>
      </c>
      <c r="G2301" s="1" t="s">
        <v>9</v>
      </c>
      <c r="H2301" s="1">
        <v>-1214</v>
      </c>
      <c r="I2301" s="1" t="s">
        <v>9</v>
      </c>
      <c r="J2301" s="1" t="s">
        <v>9</v>
      </c>
      <c r="K2301" s="1">
        <v>3999</v>
      </c>
      <c r="L2301" s="1">
        <v>-176</v>
      </c>
      <c r="M2301" s="1">
        <v>-1255</v>
      </c>
      <c r="N2301" s="1">
        <v>-1206</v>
      </c>
      <c r="O2301" s="1">
        <v>-341</v>
      </c>
      <c r="P2301" s="1">
        <v>-467</v>
      </c>
      <c r="Q2301" s="1">
        <v>1956</v>
      </c>
      <c r="R2301" s="1">
        <v>58</v>
      </c>
      <c r="S2301" s="1">
        <v>5382</v>
      </c>
      <c r="T2301" s="1">
        <v>826</v>
      </c>
      <c r="U2301" s="1">
        <v>5304</v>
      </c>
      <c r="V2301" s="1">
        <v>2089</v>
      </c>
      <c r="W2301" s="1">
        <v>4765</v>
      </c>
      <c r="X2301" s="1">
        <v>2966</v>
      </c>
      <c r="Y2301" s="1">
        <v>3095</v>
      </c>
      <c r="Z2301" s="1">
        <v>-36</v>
      </c>
      <c r="AA2301" s="1" t="s">
        <v>9</v>
      </c>
    </row>
    <row r="2302" spans="2:27">
      <c r="B2302" s="1" t="s">
        <v>556</v>
      </c>
      <c r="C2302" s="1" t="s">
        <v>487</v>
      </c>
      <c r="D2302" s="1" t="s">
        <v>9</v>
      </c>
      <c r="E2302" s="1" t="s">
        <v>9</v>
      </c>
      <c r="F2302" s="1" t="s">
        <v>9</v>
      </c>
      <c r="G2302" s="1" t="s">
        <v>9</v>
      </c>
      <c r="H2302" s="1" t="s">
        <v>9</v>
      </c>
      <c r="I2302" s="1" t="s">
        <v>9</v>
      </c>
      <c r="J2302" s="1" t="s">
        <v>9</v>
      </c>
      <c r="K2302" s="1" t="s">
        <v>9</v>
      </c>
      <c r="L2302" s="1" t="s">
        <v>9</v>
      </c>
      <c r="M2302" s="1" t="s">
        <v>9</v>
      </c>
      <c r="N2302" s="1" t="s">
        <v>9</v>
      </c>
      <c r="O2302" s="1" t="s">
        <v>9</v>
      </c>
      <c r="P2302" s="1" t="s">
        <v>9</v>
      </c>
      <c r="Q2302" s="1" t="s">
        <v>9</v>
      </c>
      <c r="R2302" s="1" t="s">
        <v>9</v>
      </c>
      <c r="S2302" s="1" t="s">
        <v>9</v>
      </c>
      <c r="T2302" s="1" t="s">
        <v>9</v>
      </c>
      <c r="U2302" s="1" t="s">
        <v>9</v>
      </c>
      <c r="V2302" s="1" t="s">
        <v>9</v>
      </c>
      <c r="W2302" s="1" t="s">
        <v>9</v>
      </c>
      <c r="X2302" s="1" t="s">
        <v>9</v>
      </c>
      <c r="Y2302" s="1" t="s">
        <v>9</v>
      </c>
      <c r="Z2302" s="1" t="s">
        <v>9</v>
      </c>
      <c r="AA2302" s="1" t="s">
        <v>9</v>
      </c>
    </row>
    <row r="2303" spans="2:27">
      <c r="B2303" s="1" t="s">
        <v>557</v>
      </c>
      <c r="C2303" s="1" t="s">
        <v>489</v>
      </c>
      <c r="D2303" s="1" t="s">
        <v>9</v>
      </c>
      <c r="E2303" s="1" t="s">
        <v>9</v>
      </c>
      <c r="F2303" s="1" t="s">
        <v>9</v>
      </c>
      <c r="G2303" s="1" t="s">
        <v>9</v>
      </c>
      <c r="H2303" s="1" t="s">
        <v>9</v>
      </c>
      <c r="I2303" s="1" t="s">
        <v>9</v>
      </c>
      <c r="J2303" s="1" t="s">
        <v>9</v>
      </c>
      <c r="K2303" s="1" t="s">
        <v>9</v>
      </c>
      <c r="L2303" s="1" t="s">
        <v>9</v>
      </c>
      <c r="M2303" s="1" t="s">
        <v>9</v>
      </c>
      <c r="N2303" s="1" t="s">
        <v>9</v>
      </c>
      <c r="O2303" s="1" t="s">
        <v>9</v>
      </c>
      <c r="P2303" s="1" t="s">
        <v>9</v>
      </c>
      <c r="Q2303" s="1" t="s">
        <v>9</v>
      </c>
      <c r="R2303" s="1" t="s">
        <v>9</v>
      </c>
      <c r="S2303" s="1" t="s">
        <v>9</v>
      </c>
      <c r="T2303" s="1" t="s">
        <v>9</v>
      </c>
      <c r="U2303" s="1" t="s">
        <v>9</v>
      </c>
      <c r="V2303" s="1" t="s">
        <v>9</v>
      </c>
      <c r="W2303" s="1" t="s">
        <v>9</v>
      </c>
      <c r="X2303" s="1" t="s">
        <v>9</v>
      </c>
      <c r="Y2303" s="1" t="s">
        <v>9</v>
      </c>
      <c r="Z2303" s="1" t="s">
        <v>9</v>
      </c>
      <c r="AA2303" s="1" t="s">
        <v>9</v>
      </c>
    </row>
    <row r="2304" spans="2:27">
      <c r="B2304" s="1" t="s">
        <v>558</v>
      </c>
      <c r="C2304" s="1" t="s">
        <v>491</v>
      </c>
      <c r="D2304" s="1" t="s">
        <v>9</v>
      </c>
      <c r="E2304" s="1" t="s">
        <v>9</v>
      </c>
      <c r="F2304" s="1" t="s">
        <v>9</v>
      </c>
      <c r="G2304" s="1" t="s">
        <v>9</v>
      </c>
      <c r="H2304" s="1" t="s">
        <v>9</v>
      </c>
      <c r="I2304" s="1" t="s">
        <v>9</v>
      </c>
      <c r="J2304" s="1" t="s">
        <v>9</v>
      </c>
      <c r="K2304" s="1" t="s">
        <v>9</v>
      </c>
      <c r="L2304" s="1" t="s">
        <v>9</v>
      </c>
      <c r="M2304" s="1" t="s">
        <v>9</v>
      </c>
      <c r="N2304" s="1" t="s">
        <v>9</v>
      </c>
      <c r="O2304" s="1" t="s">
        <v>9</v>
      </c>
      <c r="P2304" s="1" t="s">
        <v>9</v>
      </c>
      <c r="Q2304" s="1" t="s">
        <v>9</v>
      </c>
      <c r="R2304" s="1" t="s">
        <v>9</v>
      </c>
      <c r="S2304" s="1" t="s">
        <v>9</v>
      </c>
      <c r="T2304" s="1" t="s">
        <v>9</v>
      </c>
      <c r="U2304" s="1" t="s">
        <v>9</v>
      </c>
      <c r="V2304" s="1" t="s">
        <v>9</v>
      </c>
      <c r="W2304" s="1" t="s">
        <v>9</v>
      </c>
      <c r="X2304" s="1" t="s">
        <v>9</v>
      </c>
      <c r="Y2304" s="1" t="s">
        <v>9</v>
      </c>
      <c r="Z2304" s="1" t="s">
        <v>9</v>
      </c>
      <c r="AA2304" s="1" t="s">
        <v>9</v>
      </c>
    </row>
    <row r="2305" spans="2:27">
      <c r="B2305" s="1" t="s">
        <v>559</v>
      </c>
      <c r="C2305" s="1" t="s">
        <v>493</v>
      </c>
      <c r="D2305" s="1" t="s">
        <v>9</v>
      </c>
      <c r="E2305" s="1" t="s">
        <v>9</v>
      </c>
      <c r="F2305" s="1" t="s">
        <v>9</v>
      </c>
      <c r="G2305" s="1" t="s">
        <v>9</v>
      </c>
      <c r="H2305" s="1" t="s">
        <v>9</v>
      </c>
      <c r="I2305" s="1" t="s">
        <v>9</v>
      </c>
      <c r="J2305" s="1" t="s">
        <v>9</v>
      </c>
      <c r="K2305" s="1" t="s">
        <v>9</v>
      </c>
      <c r="L2305" s="1" t="s">
        <v>9</v>
      </c>
      <c r="M2305" s="1" t="s">
        <v>9</v>
      </c>
      <c r="N2305" s="1" t="s">
        <v>9</v>
      </c>
      <c r="O2305" s="1" t="s">
        <v>9</v>
      </c>
      <c r="P2305" s="1" t="s">
        <v>9</v>
      </c>
      <c r="Q2305" s="1" t="s">
        <v>9</v>
      </c>
      <c r="R2305" s="1" t="s">
        <v>9</v>
      </c>
      <c r="S2305" s="1" t="s">
        <v>9</v>
      </c>
      <c r="T2305" s="1" t="s">
        <v>9</v>
      </c>
      <c r="U2305" s="1" t="s">
        <v>9</v>
      </c>
      <c r="V2305" s="1" t="s">
        <v>9</v>
      </c>
      <c r="W2305" s="1" t="s">
        <v>9</v>
      </c>
      <c r="X2305" s="1" t="s">
        <v>9</v>
      </c>
      <c r="Y2305" s="1" t="s">
        <v>9</v>
      </c>
      <c r="Z2305" s="1" t="s">
        <v>9</v>
      </c>
      <c r="AA2305" s="1" t="s">
        <v>9</v>
      </c>
    </row>
    <row r="2306" spans="2:27">
      <c r="B2306" s="1" t="s">
        <v>560</v>
      </c>
      <c r="C2306" s="1" t="s">
        <v>495</v>
      </c>
      <c r="D2306" s="1" t="s">
        <v>9</v>
      </c>
      <c r="E2306" s="1" t="s">
        <v>9</v>
      </c>
      <c r="F2306" s="1" t="s">
        <v>9</v>
      </c>
      <c r="G2306" s="1" t="s">
        <v>9</v>
      </c>
      <c r="H2306" s="1" t="s">
        <v>9</v>
      </c>
      <c r="I2306" s="1" t="s">
        <v>9</v>
      </c>
      <c r="J2306" s="1" t="s">
        <v>9</v>
      </c>
      <c r="K2306" s="1" t="s">
        <v>9</v>
      </c>
      <c r="L2306" s="1" t="s">
        <v>9</v>
      </c>
      <c r="M2306" s="1" t="s">
        <v>9</v>
      </c>
      <c r="N2306" s="1" t="s">
        <v>9</v>
      </c>
      <c r="O2306" s="1" t="s">
        <v>9</v>
      </c>
      <c r="P2306" s="1" t="s">
        <v>9</v>
      </c>
      <c r="Q2306" s="1" t="s">
        <v>9</v>
      </c>
      <c r="R2306" s="1" t="s">
        <v>9</v>
      </c>
      <c r="S2306" s="1" t="s">
        <v>9</v>
      </c>
      <c r="T2306" s="1" t="s">
        <v>9</v>
      </c>
      <c r="U2306" s="1" t="s">
        <v>9</v>
      </c>
      <c r="V2306" s="1" t="s">
        <v>9</v>
      </c>
      <c r="W2306" s="1" t="s">
        <v>9</v>
      </c>
      <c r="X2306" s="1" t="s">
        <v>9</v>
      </c>
      <c r="Y2306" s="1" t="s">
        <v>9</v>
      </c>
      <c r="Z2306" s="1" t="s">
        <v>9</v>
      </c>
      <c r="AA2306" s="1" t="s">
        <v>9</v>
      </c>
    </row>
    <row r="2307" spans="2:27">
      <c r="B2307" s="1" t="s">
        <v>561</v>
      </c>
      <c r="C2307" s="1" t="s">
        <v>497</v>
      </c>
      <c r="D2307" s="1" t="s">
        <v>9</v>
      </c>
      <c r="E2307" s="1" t="s">
        <v>9</v>
      </c>
      <c r="F2307" s="1" t="s">
        <v>9</v>
      </c>
      <c r="G2307" s="1" t="s">
        <v>9</v>
      </c>
      <c r="H2307" s="1" t="s">
        <v>9</v>
      </c>
      <c r="I2307" s="1" t="s">
        <v>9</v>
      </c>
      <c r="J2307" s="1" t="s">
        <v>9</v>
      </c>
      <c r="K2307" s="1" t="s">
        <v>9</v>
      </c>
      <c r="L2307" s="1" t="s">
        <v>9</v>
      </c>
      <c r="M2307" s="1" t="s">
        <v>9</v>
      </c>
      <c r="N2307" s="1" t="s">
        <v>9</v>
      </c>
      <c r="O2307" s="1" t="s">
        <v>9</v>
      </c>
      <c r="P2307" s="1" t="s">
        <v>9</v>
      </c>
      <c r="Q2307" s="1" t="s">
        <v>9</v>
      </c>
      <c r="R2307" s="1" t="s">
        <v>9</v>
      </c>
      <c r="S2307" s="1" t="s">
        <v>9</v>
      </c>
      <c r="T2307" s="1" t="s">
        <v>9</v>
      </c>
      <c r="U2307" s="1" t="s">
        <v>9</v>
      </c>
      <c r="V2307" s="1" t="s">
        <v>9</v>
      </c>
      <c r="W2307" s="1" t="s">
        <v>9</v>
      </c>
      <c r="X2307" s="1" t="s">
        <v>9</v>
      </c>
      <c r="Y2307" s="1" t="s">
        <v>9</v>
      </c>
      <c r="Z2307" s="1" t="s">
        <v>9</v>
      </c>
      <c r="AA2307" s="1" t="s">
        <v>9</v>
      </c>
    </row>
    <row r="2308" spans="2:27">
      <c r="B2308" s="1" t="s">
        <v>562</v>
      </c>
      <c r="C2308" s="1" t="s">
        <v>499</v>
      </c>
      <c r="D2308" s="1" t="s">
        <v>9</v>
      </c>
      <c r="E2308" s="1" t="s">
        <v>9</v>
      </c>
      <c r="F2308" s="1" t="s">
        <v>9</v>
      </c>
      <c r="G2308" s="1" t="s">
        <v>9</v>
      </c>
      <c r="H2308" s="1" t="s">
        <v>9</v>
      </c>
      <c r="I2308" s="1" t="s">
        <v>9</v>
      </c>
      <c r="J2308" s="1" t="s">
        <v>9</v>
      </c>
      <c r="K2308" s="1" t="s">
        <v>9</v>
      </c>
      <c r="L2308" s="1" t="s">
        <v>9</v>
      </c>
      <c r="M2308" s="1" t="s">
        <v>9</v>
      </c>
      <c r="N2308" s="1" t="s">
        <v>9</v>
      </c>
      <c r="O2308" s="1" t="s">
        <v>9</v>
      </c>
      <c r="P2308" s="1" t="s">
        <v>9</v>
      </c>
      <c r="Q2308" s="1" t="s">
        <v>9</v>
      </c>
      <c r="R2308" s="1" t="s">
        <v>9</v>
      </c>
      <c r="S2308" s="1" t="s">
        <v>9</v>
      </c>
      <c r="T2308" s="1" t="s">
        <v>9</v>
      </c>
      <c r="U2308" s="1" t="s">
        <v>9</v>
      </c>
      <c r="V2308" s="1" t="s">
        <v>9</v>
      </c>
      <c r="W2308" s="1" t="s">
        <v>9</v>
      </c>
      <c r="X2308" s="1" t="s">
        <v>9</v>
      </c>
      <c r="Y2308" s="1" t="s">
        <v>9</v>
      </c>
      <c r="Z2308" s="1" t="s">
        <v>9</v>
      </c>
      <c r="AA2308" s="1" t="s">
        <v>9</v>
      </c>
    </row>
    <row r="2309" spans="2:27">
      <c r="B2309" s="1" t="s">
        <v>563</v>
      </c>
      <c r="C2309" s="1" t="s">
        <v>501</v>
      </c>
      <c r="D2309" s="1" t="s">
        <v>9</v>
      </c>
      <c r="E2309" s="1" t="s">
        <v>9</v>
      </c>
      <c r="F2309" s="1" t="s">
        <v>9</v>
      </c>
      <c r="G2309" s="1" t="s">
        <v>9</v>
      </c>
      <c r="H2309" s="1" t="s">
        <v>9</v>
      </c>
      <c r="I2309" s="1" t="s">
        <v>9</v>
      </c>
      <c r="J2309" s="1" t="s">
        <v>9</v>
      </c>
      <c r="K2309" s="1" t="s">
        <v>9</v>
      </c>
      <c r="L2309" s="1" t="s">
        <v>9</v>
      </c>
      <c r="M2309" s="1" t="s">
        <v>9</v>
      </c>
      <c r="N2309" s="1" t="s">
        <v>9</v>
      </c>
      <c r="O2309" s="1" t="s">
        <v>9</v>
      </c>
      <c r="P2309" s="1" t="s">
        <v>9</v>
      </c>
      <c r="Q2309" s="1" t="s">
        <v>9</v>
      </c>
      <c r="R2309" s="1" t="s">
        <v>9</v>
      </c>
      <c r="S2309" s="1" t="s">
        <v>9</v>
      </c>
      <c r="T2309" s="1" t="s">
        <v>9</v>
      </c>
      <c r="U2309" s="1" t="s">
        <v>9</v>
      </c>
      <c r="V2309" s="1" t="s">
        <v>9</v>
      </c>
      <c r="W2309" s="1" t="s">
        <v>9</v>
      </c>
      <c r="X2309" s="1" t="s">
        <v>9</v>
      </c>
      <c r="Y2309" s="1" t="s">
        <v>9</v>
      </c>
      <c r="Z2309" s="1" t="s">
        <v>9</v>
      </c>
      <c r="AA2309" s="1" t="s">
        <v>9</v>
      </c>
    </row>
    <row r="2310" spans="2:27">
      <c r="B2310" s="1" t="s">
        <v>564</v>
      </c>
      <c r="C2310" s="1" t="s">
        <v>503</v>
      </c>
      <c r="D2310" s="1" t="s">
        <v>9</v>
      </c>
      <c r="E2310" s="1" t="s">
        <v>9</v>
      </c>
      <c r="F2310" s="1" t="s">
        <v>9</v>
      </c>
      <c r="G2310" s="1" t="s">
        <v>9</v>
      </c>
      <c r="H2310" s="1" t="s">
        <v>9</v>
      </c>
      <c r="I2310" s="1" t="s">
        <v>9</v>
      </c>
      <c r="J2310" s="1" t="s">
        <v>9</v>
      </c>
      <c r="K2310" s="1" t="s">
        <v>9</v>
      </c>
      <c r="L2310" s="1" t="s">
        <v>9</v>
      </c>
      <c r="M2310" s="1" t="s">
        <v>9</v>
      </c>
      <c r="N2310" s="1" t="s">
        <v>9</v>
      </c>
      <c r="O2310" s="1" t="s">
        <v>9</v>
      </c>
      <c r="P2310" s="1" t="s">
        <v>9</v>
      </c>
      <c r="Q2310" s="1" t="s">
        <v>9</v>
      </c>
      <c r="R2310" s="1" t="s">
        <v>9</v>
      </c>
      <c r="S2310" s="1" t="s">
        <v>9</v>
      </c>
      <c r="T2310" s="1" t="s">
        <v>9</v>
      </c>
      <c r="U2310" s="1" t="s">
        <v>9</v>
      </c>
      <c r="V2310" s="1" t="s">
        <v>9</v>
      </c>
      <c r="W2310" s="1" t="s">
        <v>9</v>
      </c>
      <c r="X2310" s="1" t="s">
        <v>9</v>
      </c>
      <c r="Y2310" s="1" t="s">
        <v>9</v>
      </c>
      <c r="Z2310" s="1" t="s">
        <v>9</v>
      </c>
      <c r="AA2310" s="1" t="s">
        <v>9</v>
      </c>
    </row>
    <row r="2311" spans="2:27">
      <c r="B2311" s="1" t="s">
        <v>565</v>
      </c>
      <c r="C2311" s="1" t="s">
        <v>505</v>
      </c>
      <c r="D2311" s="1" t="s">
        <v>9</v>
      </c>
      <c r="E2311" s="1" t="s">
        <v>9</v>
      </c>
      <c r="F2311" s="1" t="s">
        <v>9</v>
      </c>
      <c r="G2311" s="1" t="s">
        <v>9</v>
      </c>
      <c r="H2311" s="1" t="s">
        <v>9</v>
      </c>
      <c r="I2311" s="1" t="s">
        <v>9</v>
      </c>
      <c r="J2311" s="1" t="s">
        <v>9</v>
      </c>
      <c r="K2311" s="1" t="s">
        <v>9</v>
      </c>
      <c r="L2311" s="1" t="s">
        <v>9</v>
      </c>
      <c r="M2311" s="1" t="s">
        <v>9</v>
      </c>
      <c r="N2311" s="1" t="s">
        <v>9</v>
      </c>
      <c r="O2311" s="1" t="s">
        <v>9</v>
      </c>
      <c r="P2311" s="1" t="s">
        <v>9</v>
      </c>
      <c r="Q2311" s="1" t="s">
        <v>9</v>
      </c>
      <c r="R2311" s="1" t="s">
        <v>9</v>
      </c>
      <c r="S2311" s="1" t="s">
        <v>9</v>
      </c>
      <c r="T2311" s="1" t="s">
        <v>9</v>
      </c>
      <c r="U2311" s="1" t="s">
        <v>9</v>
      </c>
      <c r="V2311" s="1" t="s">
        <v>9</v>
      </c>
      <c r="W2311" s="1" t="s">
        <v>9</v>
      </c>
      <c r="X2311" s="1" t="s">
        <v>9</v>
      </c>
      <c r="Y2311" s="1" t="s">
        <v>9</v>
      </c>
      <c r="Z2311" s="1" t="s">
        <v>9</v>
      </c>
      <c r="AA2311" s="1" t="s">
        <v>9</v>
      </c>
    </row>
    <row r="2312" spans="2:27">
      <c r="B2312" s="1" t="s">
        <v>566</v>
      </c>
      <c r="C2312" s="1" t="s">
        <v>507</v>
      </c>
      <c r="D2312" s="1" t="s">
        <v>9</v>
      </c>
      <c r="E2312" s="1" t="s">
        <v>9</v>
      </c>
      <c r="F2312" s="1" t="s">
        <v>9</v>
      </c>
      <c r="G2312" s="1" t="s">
        <v>9</v>
      </c>
      <c r="H2312" s="1" t="s">
        <v>9</v>
      </c>
      <c r="I2312" s="1" t="s">
        <v>9</v>
      </c>
      <c r="J2312" s="1" t="s">
        <v>9</v>
      </c>
      <c r="K2312" s="1">
        <v>356</v>
      </c>
      <c r="L2312" s="1">
        <v>880</v>
      </c>
      <c r="M2312" s="1" t="s">
        <v>9</v>
      </c>
      <c r="N2312" s="1">
        <v>232</v>
      </c>
      <c r="O2312" s="1">
        <v>3254</v>
      </c>
      <c r="P2312" s="1">
        <v>363</v>
      </c>
      <c r="Q2312" s="1">
        <v>2821</v>
      </c>
      <c r="R2312" s="1">
        <v>3104</v>
      </c>
      <c r="S2312" s="1">
        <v>3049</v>
      </c>
      <c r="T2312" s="1">
        <v>3163</v>
      </c>
      <c r="U2312" s="1">
        <v>2601</v>
      </c>
      <c r="V2312" s="1">
        <v>15084</v>
      </c>
      <c r="W2312" s="1" t="s">
        <v>9</v>
      </c>
      <c r="X2312" s="1" t="s">
        <v>9</v>
      </c>
      <c r="Y2312" s="1" t="s">
        <v>9</v>
      </c>
      <c r="Z2312" s="1">
        <v>352</v>
      </c>
      <c r="AA2312" s="1" t="s">
        <v>9</v>
      </c>
    </row>
    <row r="2313" spans="2:27">
      <c r="B2313" s="1" t="s">
        <v>567</v>
      </c>
      <c r="C2313" s="1" t="s">
        <v>509</v>
      </c>
      <c r="D2313" s="1" t="s">
        <v>9</v>
      </c>
      <c r="E2313" s="1" t="s">
        <v>9</v>
      </c>
      <c r="F2313" s="1" t="s">
        <v>9</v>
      </c>
      <c r="G2313" s="1" t="s">
        <v>9</v>
      </c>
      <c r="H2313" s="1" t="s">
        <v>9</v>
      </c>
      <c r="I2313" s="1" t="s">
        <v>9</v>
      </c>
      <c r="J2313" s="1" t="s">
        <v>9</v>
      </c>
      <c r="K2313" s="1">
        <v>356</v>
      </c>
      <c r="L2313" s="1">
        <v>880</v>
      </c>
      <c r="M2313" s="1" t="s">
        <v>9</v>
      </c>
      <c r="N2313" s="1">
        <v>232</v>
      </c>
      <c r="O2313" s="1">
        <v>3254</v>
      </c>
      <c r="P2313" s="1">
        <v>363</v>
      </c>
      <c r="Q2313" s="1">
        <v>2821</v>
      </c>
      <c r="R2313" s="1">
        <v>3104</v>
      </c>
      <c r="S2313" s="1">
        <v>3049</v>
      </c>
      <c r="T2313" s="1">
        <v>3163</v>
      </c>
      <c r="U2313" s="1">
        <v>2601</v>
      </c>
      <c r="V2313" s="1">
        <v>15084</v>
      </c>
      <c r="W2313" s="1" t="s">
        <v>9</v>
      </c>
      <c r="X2313" s="1" t="s">
        <v>9</v>
      </c>
      <c r="Y2313" s="1" t="s">
        <v>9</v>
      </c>
      <c r="Z2313" s="1">
        <v>352</v>
      </c>
      <c r="AA2313" s="1" t="s">
        <v>9</v>
      </c>
    </row>
    <row r="2314" spans="2:27">
      <c r="B2314" s="1" t="s">
        <v>568</v>
      </c>
      <c r="C2314" s="1" t="s">
        <v>511</v>
      </c>
      <c r="D2314" s="1" t="s">
        <v>9</v>
      </c>
      <c r="E2314" s="1" t="s">
        <v>9</v>
      </c>
      <c r="F2314" s="1" t="s">
        <v>9</v>
      </c>
      <c r="G2314" s="1" t="s">
        <v>9</v>
      </c>
      <c r="H2314" s="1" t="s">
        <v>9</v>
      </c>
      <c r="I2314" s="1" t="s">
        <v>9</v>
      </c>
      <c r="J2314" s="1" t="s">
        <v>9</v>
      </c>
      <c r="K2314" s="1" t="s">
        <v>9</v>
      </c>
      <c r="L2314" s="1" t="s">
        <v>9</v>
      </c>
      <c r="M2314" s="1" t="s">
        <v>9</v>
      </c>
      <c r="N2314" s="1" t="s">
        <v>9</v>
      </c>
      <c r="O2314" s="1" t="s">
        <v>9</v>
      </c>
      <c r="P2314" s="1" t="s">
        <v>9</v>
      </c>
      <c r="Q2314" s="1" t="s">
        <v>9</v>
      </c>
      <c r="R2314" s="1" t="s">
        <v>9</v>
      </c>
      <c r="S2314" s="1" t="s">
        <v>9</v>
      </c>
      <c r="T2314" s="1" t="s">
        <v>9</v>
      </c>
      <c r="U2314" s="1" t="s">
        <v>9</v>
      </c>
      <c r="V2314" s="1" t="s">
        <v>9</v>
      </c>
      <c r="W2314" s="1" t="s">
        <v>9</v>
      </c>
      <c r="X2314" s="1" t="s">
        <v>9</v>
      </c>
      <c r="Y2314" s="1" t="s">
        <v>9</v>
      </c>
      <c r="Z2314" s="1" t="s">
        <v>9</v>
      </c>
      <c r="AA2314" s="1" t="s">
        <v>9</v>
      </c>
    </row>
    <row r="2315" spans="2:27">
      <c r="B2315" s="1" t="s">
        <v>569</v>
      </c>
      <c r="C2315" s="1" t="s">
        <v>513</v>
      </c>
      <c r="D2315" s="1" t="s">
        <v>9</v>
      </c>
      <c r="E2315" s="1" t="s">
        <v>9</v>
      </c>
      <c r="F2315" s="1" t="s">
        <v>9</v>
      </c>
      <c r="G2315" s="1">
        <v>-842</v>
      </c>
      <c r="H2315" s="1">
        <v>-3112</v>
      </c>
      <c r="I2315" s="1">
        <v>3269</v>
      </c>
      <c r="J2315" s="1">
        <v>3085</v>
      </c>
      <c r="K2315" s="1">
        <v>-24884</v>
      </c>
      <c r="L2315" s="1">
        <v>-32071</v>
      </c>
      <c r="M2315" s="1">
        <v>-22928</v>
      </c>
      <c r="N2315" s="1">
        <v>-23118</v>
      </c>
      <c r="O2315" s="1">
        <v>-25404</v>
      </c>
      <c r="P2315" s="1">
        <v>-32782</v>
      </c>
      <c r="Q2315" s="1">
        <v>16790</v>
      </c>
      <c r="R2315" s="1">
        <v>10909</v>
      </c>
      <c r="S2315" s="1">
        <v>-56450</v>
      </c>
      <c r="T2315" s="1">
        <v>-4109</v>
      </c>
      <c r="U2315" s="1">
        <v>-14177</v>
      </c>
      <c r="V2315" s="1">
        <v>46365</v>
      </c>
      <c r="W2315" s="1">
        <v>-37897</v>
      </c>
      <c r="X2315" s="1">
        <v>-41090</v>
      </c>
      <c r="Y2315" s="1">
        <v>39715</v>
      </c>
      <c r="Z2315" s="1">
        <v>-31028</v>
      </c>
      <c r="AA2315" s="1" t="s">
        <v>9</v>
      </c>
    </row>
    <row r="2316" spans="2:27">
      <c r="B2316" s="1" t="s">
        <v>570</v>
      </c>
      <c r="C2316" s="1" t="s">
        <v>515</v>
      </c>
      <c r="D2316" s="1" t="s">
        <v>9</v>
      </c>
      <c r="E2316" s="1" t="s">
        <v>9</v>
      </c>
      <c r="F2316" s="1" t="s">
        <v>9</v>
      </c>
      <c r="G2316" s="1" t="s">
        <v>9</v>
      </c>
      <c r="H2316" s="1">
        <v>-3194</v>
      </c>
      <c r="I2316" s="1">
        <v>3378</v>
      </c>
      <c r="J2316" s="1">
        <v>2914</v>
      </c>
      <c r="K2316" s="1">
        <v>-15957</v>
      </c>
      <c r="L2316" s="1">
        <v>-14305</v>
      </c>
      <c r="M2316" s="1">
        <v>-4194</v>
      </c>
      <c r="N2316" s="1">
        <v>-7660</v>
      </c>
      <c r="O2316" s="1">
        <v>511</v>
      </c>
      <c r="P2316" s="1">
        <v>-26634</v>
      </c>
      <c r="Q2316" s="1">
        <v>27244</v>
      </c>
      <c r="R2316" s="1">
        <v>19809</v>
      </c>
      <c r="S2316" s="1">
        <v>-43840</v>
      </c>
      <c r="T2316" s="1">
        <v>5116</v>
      </c>
      <c r="U2316" s="1">
        <v>-1456</v>
      </c>
      <c r="V2316" s="1">
        <v>37415</v>
      </c>
      <c r="W2316" s="1">
        <v>-26868</v>
      </c>
      <c r="X2316" s="1">
        <v>-32757</v>
      </c>
      <c r="Y2316" s="1">
        <v>32955</v>
      </c>
      <c r="Z2316" s="1">
        <v>-22259</v>
      </c>
      <c r="AA2316" s="1" t="s">
        <v>9</v>
      </c>
    </row>
    <row r="2317" spans="2:27">
      <c r="B2317" s="1" t="s">
        <v>571</v>
      </c>
      <c r="C2317" s="1" t="s">
        <v>517</v>
      </c>
      <c r="D2317" s="1" t="s">
        <v>9</v>
      </c>
      <c r="E2317" s="1" t="s">
        <v>9</v>
      </c>
      <c r="F2317" s="1" t="s">
        <v>9</v>
      </c>
      <c r="G2317" s="1">
        <v>-842</v>
      </c>
      <c r="H2317" s="1">
        <v>82</v>
      </c>
      <c r="I2317" s="1">
        <v>-109</v>
      </c>
      <c r="J2317" s="1">
        <v>171</v>
      </c>
      <c r="K2317" s="1">
        <v>-8927</v>
      </c>
      <c r="L2317" s="1">
        <v>-17766</v>
      </c>
      <c r="M2317" s="1">
        <v>-18734</v>
      </c>
      <c r="N2317" s="1">
        <v>-15458</v>
      </c>
      <c r="O2317" s="1">
        <v>-25915</v>
      </c>
      <c r="P2317" s="1">
        <v>-6148</v>
      </c>
      <c r="Q2317" s="1">
        <v>-10454</v>
      </c>
      <c r="R2317" s="1">
        <v>-8900</v>
      </c>
      <c r="S2317" s="1">
        <v>-12610</v>
      </c>
      <c r="T2317" s="1">
        <v>-9225</v>
      </c>
      <c r="U2317" s="1">
        <v>-12721</v>
      </c>
      <c r="V2317" s="1">
        <v>8950</v>
      </c>
      <c r="W2317" s="1">
        <v>-11029</v>
      </c>
      <c r="X2317" s="1">
        <v>-8333</v>
      </c>
      <c r="Y2317" s="1">
        <v>6760</v>
      </c>
      <c r="Z2317" s="1">
        <v>-8769</v>
      </c>
      <c r="AA2317" s="1" t="s">
        <v>9</v>
      </c>
    </row>
    <row r="2318" spans="2:27">
      <c r="B2318" s="1" t="s">
        <v>593</v>
      </c>
      <c r="C2318" s="1" t="s">
        <v>594</v>
      </c>
      <c r="D2318" s="1" t="s">
        <v>9</v>
      </c>
      <c r="E2318" s="1" t="s">
        <v>9</v>
      </c>
      <c r="F2318" s="1" t="s">
        <v>9</v>
      </c>
      <c r="G2318" s="1">
        <v>33618</v>
      </c>
      <c r="H2318" s="1">
        <v>35198</v>
      </c>
      <c r="I2318" s="1">
        <v>54778</v>
      </c>
      <c r="J2318" s="1">
        <v>34763</v>
      </c>
      <c r="K2318" s="1">
        <v>62838</v>
      </c>
      <c r="L2318" s="1">
        <v>71176</v>
      </c>
      <c r="M2318" s="1">
        <v>35017</v>
      </c>
      <c r="N2318" s="1">
        <v>34542</v>
      </c>
      <c r="O2318" s="1">
        <v>17790</v>
      </c>
      <c r="P2318" s="1">
        <v>-38684</v>
      </c>
      <c r="Q2318" s="1">
        <v>-15490</v>
      </c>
      <c r="R2318" s="1">
        <v>-25047</v>
      </c>
      <c r="S2318" s="1">
        <v>25504</v>
      </c>
      <c r="T2318" s="1">
        <v>71189</v>
      </c>
      <c r="U2318" s="1">
        <v>73382</v>
      </c>
      <c r="V2318" s="1">
        <v>14978</v>
      </c>
      <c r="W2318" s="1">
        <v>9694</v>
      </c>
      <c r="X2318" s="1">
        <v>15456</v>
      </c>
      <c r="Y2318" s="1">
        <v>-58179</v>
      </c>
      <c r="Z2318" s="1">
        <v>52295</v>
      </c>
      <c r="AA2318" s="1" t="s">
        <v>9</v>
      </c>
    </row>
    <row r="2319" spans="2:27">
      <c r="B2319" s="1" t="s">
        <v>228</v>
      </c>
      <c r="C2319" s="1" t="s">
        <v>229</v>
      </c>
      <c r="D2319" s="1" t="s">
        <v>9</v>
      </c>
      <c r="E2319" s="1" t="s">
        <v>9</v>
      </c>
      <c r="F2319" s="1" t="s">
        <v>9</v>
      </c>
      <c r="G2319" s="1">
        <v>32683</v>
      </c>
      <c r="H2319" s="1">
        <v>30829</v>
      </c>
      <c r="I2319" s="1">
        <v>45363</v>
      </c>
      <c r="J2319" s="1">
        <v>32172</v>
      </c>
      <c r="K2319" s="1">
        <v>40813</v>
      </c>
      <c r="L2319" s="1">
        <v>32048</v>
      </c>
      <c r="M2319" s="1">
        <v>12083</v>
      </c>
      <c r="N2319" s="1">
        <v>5411</v>
      </c>
      <c r="O2319" s="1">
        <v>-3028</v>
      </c>
      <c r="P2319" s="1">
        <v>-69517</v>
      </c>
      <c r="Q2319" s="1">
        <v>5226</v>
      </c>
      <c r="R2319" s="1">
        <v>1827</v>
      </c>
      <c r="S2319" s="1">
        <v>-20883</v>
      </c>
      <c r="T2319" s="1">
        <v>55495</v>
      </c>
      <c r="U2319" s="1">
        <v>69437</v>
      </c>
      <c r="V2319" s="1">
        <v>-32857</v>
      </c>
      <c r="W2319" s="1">
        <v>-20171</v>
      </c>
      <c r="X2319" s="1">
        <v>-23681</v>
      </c>
      <c r="Y2319" s="1">
        <v>-15960</v>
      </c>
      <c r="Z2319" s="1">
        <v>34324</v>
      </c>
      <c r="AA2319" s="1" t="s">
        <v>9</v>
      </c>
    </row>
    <row r="2323" spans="2:27">
      <c r="C2323" s="94" t="s">
        <v>1136</v>
      </c>
      <c r="D2323" s="94"/>
      <c r="E2323" s="94"/>
    </row>
    <row r="2325" spans="2:27">
      <c r="B2325" s="1" t="s">
        <v>596</v>
      </c>
    </row>
    <row r="2326" spans="2:27">
      <c r="B2326" s="1" t="s">
        <v>519</v>
      </c>
      <c r="C2326" s="1" t="s">
        <v>520</v>
      </c>
      <c r="D2326" s="1" t="s">
        <v>9</v>
      </c>
      <c r="E2326" s="1" t="s">
        <v>9</v>
      </c>
      <c r="F2326" s="1" t="s">
        <v>9</v>
      </c>
      <c r="G2326" s="1">
        <v>223765</v>
      </c>
      <c r="H2326" s="1">
        <v>411191</v>
      </c>
      <c r="I2326" s="1">
        <v>458341</v>
      </c>
      <c r="J2326" s="1">
        <v>533456</v>
      </c>
      <c r="K2326" s="1">
        <v>642626</v>
      </c>
      <c r="L2326" s="1">
        <v>760331</v>
      </c>
      <c r="M2326" s="1">
        <v>882664</v>
      </c>
      <c r="N2326" s="1">
        <v>1042253</v>
      </c>
      <c r="O2326" s="1">
        <v>1187531</v>
      </c>
      <c r="P2326" s="1">
        <v>1346412</v>
      </c>
      <c r="Q2326" s="1">
        <v>1453788</v>
      </c>
      <c r="R2326" s="1">
        <v>1696237</v>
      </c>
      <c r="S2326" s="1">
        <v>1907693</v>
      </c>
      <c r="T2326" s="1">
        <v>2080875</v>
      </c>
      <c r="U2326" s="1">
        <v>2614770</v>
      </c>
      <c r="V2326" s="1">
        <v>2908008</v>
      </c>
      <c r="W2326" s="1">
        <v>3124320</v>
      </c>
      <c r="X2326" s="1">
        <v>3178481</v>
      </c>
      <c r="Y2326" s="1">
        <v>3215561</v>
      </c>
      <c r="Z2326" s="1">
        <v>3291371</v>
      </c>
      <c r="AA2326" s="1" t="s">
        <v>9</v>
      </c>
    </row>
    <row r="2327" spans="2:27">
      <c r="B2327" s="1" t="s">
        <v>521</v>
      </c>
      <c r="C2327" s="1" t="s">
        <v>522</v>
      </c>
      <c r="D2327" s="1" t="s">
        <v>9</v>
      </c>
      <c r="E2327" s="1" t="s">
        <v>9</v>
      </c>
      <c r="F2327" s="1" t="s">
        <v>9</v>
      </c>
      <c r="G2327" s="1">
        <v>156028</v>
      </c>
      <c r="H2327" s="1">
        <v>342864</v>
      </c>
      <c r="I2327" s="1">
        <v>386852</v>
      </c>
      <c r="J2327" s="1">
        <v>461577</v>
      </c>
      <c r="K2327" s="1">
        <v>567870</v>
      </c>
      <c r="L2327" s="1">
        <v>684683</v>
      </c>
      <c r="M2327" s="1">
        <v>800294</v>
      </c>
      <c r="N2327" s="1">
        <v>957959</v>
      </c>
      <c r="O2327" s="1">
        <v>1095548</v>
      </c>
      <c r="P2327" s="1">
        <v>1247715</v>
      </c>
      <c r="Q2327" s="1">
        <v>1355037</v>
      </c>
      <c r="R2327" s="1">
        <v>1589760</v>
      </c>
      <c r="S2327" s="1">
        <v>1796998</v>
      </c>
      <c r="T2327" s="1">
        <v>1943483</v>
      </c>
      <c r="U2327" s="1">
        <v>2424093</v>
      </c>
      <c r="V2327" s="1">
        <v>2702898</v>
      </c>
      <c r="W2327" s="1">
        <v>2890532</v>
      </c>
      <c r="X2327" s="1">
        <v>2935299</v>
      </c>
      <c r="Y2327" s="1">
        <v>2957439</v>
      </c>
      <c r="Z2327" s="1">
        <v>3022740</v>
      </c>
      <c r="AA2327" s="1" t="s">
        <v>9</v>
      </c>
    </row>
    <row r="2328" spans="2:27">
      <c r="B2328" s="1" t="s">
        <v>523</v>
      </c>
      <c r="C2328" s="1" t="s">
        <v>524</v>
      </c>
      <c r="D2328" s="1" t="s">
        <v>9</v>
      </c>
      <c r="E2328" s="1" t="s">
        <v>9</v>
      </c>
      <c r="F2328" s="1" t="s">
        <v>9</v>
      </c>
      <c r="G2328" s="1">
        <v>101473</v>
      </c>
      <c r="H2328" s="1">
        <v>283185</v>
      </c>
      <c r="I2328" s="1">
        <v>319359</v>
      </c>
      <c r="J2328" s="1">
        <v>380308</v>
      </c>
      <c r="K2328" s="1">
        <v>461423</v>
      </c>
      <c r="L2328" s="1">
        <v>548761</v>
      </c>
      <c r="M2328" s="1">
        <v>635373</v>
      </c>
      <c r="N2328" s="1">
        <v>706941</v>
      </c>
      <c r="O2328" s="1">
        <v>821302</v>
      </c>
      <c r="P2328" s="1">
        <v>970904</v>
      </c>
      <c r="Q2328" s="1">
        <v>1078195</v>
      </c>
      <c r="R2328" s="1">
        <v>1291643</v>
      </c>
      <c r="S2328" s="1">
        <v>1477133</v>
      </c>
      <c r="T2328" s="1">
        <v>1619791</v>
      </c>
      <c r="U2328" s="1">
        <v>2069685</v>
      </c>
      <c r="V2328" s="1">
        <v>2295236</v>
      </c>
      <c r="W2328" s="1">
        <v>2459009</v>
      </c>
      <c r="X2328" s="1">
        <v>2541745</v>
      </c>
      <c r="Y2328" s="1">
        <v>2549309</v>
      </c>
      <c r="Z2328" s="1">
        <v>2584970</v>
      </c>
      <c r="AA2328" s="1" t="s">
        <v>9</v>
      </c>
    </row>
    <row r="2329" spans="2:27">
      <c r="B2329" s="1" t="s">
        <v>597</v>
      </c>
      <c r="C2329" s="1" t="s">
        <v>143</v>
      </c>
      <c r="D2329" s="1" t="s">
        <v>9</v>
      </c>
      <c r="E2329" s="1" t="s">
        <v>9</v>
      </c>
      <c r="F2329" s="1" t="s">
        <v>9</v>
      </c>
      <c r="G2329" s="1">
        <v>8790</v>
      </c>
      <c r="H2329" s="1">
        <v>9604</v>
      </c>
      <c r="I2329" s="1">
        <v>5954</v>
      </c>
      <c r="J2329" s="1">
        <v>6407</v>
      </c>
      <c r="K2329" s="1">
        <v>6834</v>
      </c>
      <c r="L2329" s="1">
        <v>7311</v>
      </c>
      <c r="M2329" s="1">
        <v>7767</v>
      </c>
      <c r="N2329" s="1">
        <v>8147</v>
      </c>
      <c r="O2329" s="1">
        <v>10150</v>
      </c>
      <c r="P2329" s="1">
        <v>10771</v>
      </c>
      <c r="Q2329" s="1">
        <v>11390</v>
      </c>
      <c r="R2329" s="1">
        <v>32361</v>
      </c>
      <c r="S2329" s="1">
        <v>34606</v>
      </c>
      <c r="T2329" s="1">
        <v>37256</v>
      </c>
      <c r="U2329" s="1">
        <v>42142</v>
      </c>
      <c r="V2329" s="1">
        <v>55629</v>
      </c>
      <c r="W2329" s="1">
        <v>69118</v>
      </c>
      <c r="X2329" s="1">
        <v>69760</v>
      </c>
      <c r="Y2329" s="1">
        <v>68971</v>
      </c>
      <c r="Z2329" s="1">
        <v>74138</v>
      </c>
      <c r="AA2329" s="1" t="s">
        <v>9</v>
      </c>
    </row>
    <row r="2330" spans="2:27">
      <c r="B2330" s="1" t="s">
        <v>598</v>
      </c>
      <c r="C2330" s="1" t="s">
        <v>144</v>
      </c>
      <c r="D2330" s="1" t="s">
        <v>9</v>
      </c>
      <c r="E2330" s="1" t="s">
        <v>9</v>
      </c>
      <c r="F2330" s="1" t="s">
        <v>9</v>
      </c>
      <c r="G2330" s="1" t="s">
        <v>9</v>
      </c>
      <c r="H2330" s="1">
        <v>153636</v>
      </c>
      <c r="I2330" s="1">
        <v>178145</v>
      </c>
      <c r="J2330" s="1">
        <v>199556</v>
      </c>
      <c r="K2330" s="1">
        <v>234635</v>
      </c>
      <c r="L2330" s="1">
        <v>273024</v>
      </c>
      <c r="M2330" s="1">
        <v>307371</v>
      </c>
      <c r="N2330" s="1">
        <v>330728</v>
      </c>
      <c r="O2330" s="1">
        <v>357843</v>
      </c>
      <c r="P2330" s="1">
        <v>389346</v>
      </c>
      <c r="Q2330" s="1">
        <v>447198</v>
      </c>
      <c r="R2330" s="1">
        <v>544431</v>
      </c>
      <c r="S2330" s="1">
        <v>639472</v>
      </c>
      <c r="T2330" s="1">
        <v>712798</v>
      </c>
      <c r="U2330" s="1">
        <v>1055562</v>
      </c>
      <c r="V2330" s="1">
        <v>1159435</v>
      </c>
      <c r="W2330" s="1">
        <v>1249910</v>
      </c>
      <c r="X2330" s="1">
        <v>1278776</v>
      </c>
      <c r="Y2330" s="1">
        <v>1296174</v>
      </c>
      <c r="Z2330" s="1">
        <v>1329670</v>
      </c>
      <c r="AA2330" s="1" t="s">
        <v>9</v>
      </c>
    </row>
    <row r="2331" spans="2:27">
      <c r="B2331" s="1" t="s">
        <v>599</v>
      </c>
      <c r="C2331" s="1" t="s">
        <v>145</v>
      </c>
      <c r="D2331" s="1" t="s">
        <v>9</v>
      </c>
      <c r="E2331" s="1" t="s">
        <v>9</v>
      </c>
      <c r="F2331" s="1" t="s">
        <v>9</v>
      </c>
      <c r="G2331" s="1">
        <v>79515</v>
      </c>
      <c r="H2331" s="1">
        <v>96167</v>
      </c>
      <c r="I2331" s="1">
        <v>110398</v>
      </c>
      <c r="J2331" s="1">
        <v>145010</v>
      </c>
      <c r="K2331" s="1">
        <v>187204</v>
      </c>
      <c r="L2331" s="1">
        <v>230786</v>
      </c>
      <c r="M2331" s="1">
        <v>278608</v>
      </c>
      <c r="N2331" s="1">
        <v>325096</v>
      </c>
      <c r="O2331" s="1">
        <v>404463</v>
      </c>
      <c r="P2331" s="1">
        <v>512219</v>
      </c>
      <c r="Q2331" s="1">
        <v>553923</v>
      </c>
      <c r="R2331" s="1">
        <v>643093</v>
      </c>
      <c r="S2331" s="1">
        <v>720586</v>
      </c>
      <c r="T2331" s="1">
        <v>775398</v>
      </c>
      <c r="U2331" s="1">
        <v>856029</v>
      </c>
      <c r="V2331" s="1">
        <v>944108</v>
      </c>
      <c r="W2331" s="1">
        <v>987034</v>
      </c>
      <c r="X2331" s="1">
        <v>1029410</v>
      </c>
      <c r="Y2331" s="1">
        <v>1022875</v>
      </c>
      <c r="Z2331" s="1">
        <v>1023175</v>
      </c>
      <c r="AA2331" s="1" t="s">
        <v>9</v>
      </c>
    </row>
    <row r="2332" spans="2:27">
      <c r="B2332" s="1" t="s">
        <v>600</v>
      </c>
      <c r="C2332" s="1" t="s">
        <v>147</v>
      </c>
      <c r="D2332" s="1" t="s">
        <v>9</v>
      </c>
      <c r="E2332" s="1" t="s">
        <v>9</v>
      </c>
      <c r="F2332" s="1" t="s">
        <v>9</v>
      </c>
      <c r="G2332" s="1" t="s">
        <v>9</v>
      </c>
      <c r="H2332" s="1" t="s">
        <v>9</v>
      </c>
      <c r="I2332" s="1" t="s">
        <v>9</v>
      </c>
      <c r="J2332" s="1" t="s">
        <v>9</v>
      </c>
      <c r="K2332" s="1" t="s">
        <v>9</v>
      </c>
      <c r="L2332" s="1" t="s">
        <v>9</v>
      </c>
      <c r="M2332" s="1" t="s">
        <v>9</v>
      </c>
      <c r="N2332" s="1" t="s">
        <v>9</v>
      </c>
      <c r="O2332" s="1" t="s">
        <v>9</v>
      </c>
      <c r="P2332" s="1" t="s">
        <v>9</v>
      </c>
      <c r="Q2332" s="1" t="s">
        <v>9</v>
      </c>
      <c r="R2332" s="1" t="s">
        <v>9</v>
      </c>
      <c r="S2332" s="1" t="s">
        <v>9</v>
      </c>
      <c r="T2332" s="1" t="s">
        <v>9</v>
      </c>
      <c r="U2332" s="1" t="s">
        <v>9</v>
      </c>
      <c r="V2332" s="1" t="s">
        <v>9</v>
      </c>
      <c r="W2332" s="1" t="s">
        <v>9</v>
      </c>
      <c r="X2332" s="1" t="s">
        <v>9</v>
      </c>
      <c r="Y2332" s="1" t="s">
        <v>9</v>
      </c>
      <c r="Z2332" s="1" t="s">
        <v>9</v>
      </c>
      <c r="AA2332" s="1" t="s">
        <v>9</v>
      </c>
    </row>
    <row r="2333" spans="2:27">
      <c r="B2333" s="1" t="s">
        <v>601</v>
      </c>
      <c r="C2333" s="1" t="s">
        <v>148</v>
      </c>
      <c r="D2333" s="1" t="s">
        <v>9</v>
      </c>
      <c r="E2333" s="1" t="s">
        <v>9</v>
      </c>
      <c r="F2333" s="1" t="s">
        <v>9</v>
      </c>
      <c r="G2333" s="1" t="s">
        <v>9</v>
      </c>
      <c r="H2333" s="1">
        <v>16</v>
      </c>
      <c r="I2333" s="1">
        <v>22</v>
      </c>
      <c r="J2333" s="1">
        <v>25</v>
      </c>
      <c r="K2333" s="1">
        <v>71</v>
      </c>
      <c r="L2333" s="1">
        <v>95</v>
      </c>
      <c r="M2333" s="1">
        <v>108</v>
      </c>
      <c r="N2333" s="1">
        <v>132</v>
      </c>
      <c r="O2333" s="1">
        <v>216</v>
      </c>
      <c r="P2333" s="1">
        <v>295</v>
      </c>
      <c r="Q2333" s="1">
        <v>266</v>
      </c>
      <c r="R2333" s="1">
        <v>298</v>
      </c>
      <c r="S2333" s="1">
        <v>425</v>
      </c>
      <c r="T2333" s="1">
        <v>327</v>
      </c>
      <c r="U2333" s="1">
        <v>530</v>
      </c>
      <c r="V2333" s="1">
        <v>544</v>
      </c>
      <c r="W2333" s="1">
        <v>540</v>
      </c>
      <c r="X2333" s="1">
        <v>533</v>
      </c>
      <c r="Y2333" s="1">
        <v>663</v>
      </c>
      <c r="Z2333" s="1">
        <v>876</v>
      </c>
      <c r="AA2333" s="1" t="s">
        <v>9</v>
      </c>
    </row>
    <row r="2334" spans="2:27">
      <c r="B2334" s="1" t="s">
        <v>602</v>
      </c>
      <c r="C2334" s="1" t="s">
        <v>149</v>
      </c>
      <c r="D2334" s="1" t="s">
        <v>9</v>
      </c>
      <c r="E2334" s="1" t="s">
        <v>9</v>
      </c>
      <c r="F2334" s="1" t="s">
        <v>9</v>
      </c>
      <c r="G2334" s="1">
        <v>13168</v>
      </c>
      <c r="H2334" s="1">
        <v>23762</v>
      </c>
      <c r="I2334" s="1">
        <v>24840</v>
      </c>
      <c r="J2334" s="1">
        <v>29310</v>
      </c>
      <c r="K2334" s="1">
        <v>32679</v>
      </c>
      <c r="L2334" s="1">
        <v>37545</v>
      </c>
      <c r="M2334" s="1">
        <v>41519</v>
      </c>
      <c r="N2334" s="1">
        <v>42838</v>
      </c>
      <c r="O2334" s="1">
        <v>48630</v>
      </c>
      <c r="P2334" s="1">
        <v>58273</v>
      </c>
      <c r="Q2334" s="1">
        <v>65418</v>
      </c>
      <c r="R2334" s="1">
        <v>71460</v>
      </c>
      <c r="S2334" s="1">
        <v>82044</v>
      </c>
      <c r="T2334" s="1">
        <v>94012</v>
      </c>
      <c r="U2334" s="1">
        <v>115422</v>
      </c>
      <c r="V2334" s="1">
        <v>135520</v>
      </c>
      <c r="W2334" s="1">
        <v>152407</v>
      </c>
      <c r="X2334" s="1">
        <v>163266</v>
      </c>
      <c r="Y2334" s="1">
        <v>160626</v>
      </c>
      <c r="Z2334" s="1">
        <v>157111</v>
      </c>
      <c r="AA2334" s="1" t="s">
        <v>9</v>
      </c>
    </row>
    <row r="2335" spans="2:27">
      <c r="B2335" s="1" t="s">
        <v>525</v>
      </c>
      <c r="C2335" s="1" t="s">
        <v>526</v>
      </c>
      <c r="D2335" s="1" t="s">
        <v>9</v>
      </c>
      <c r="E2335" s="1" t="s">
        <v>9</v>
      </c>
      <c r="F2335" s="1" t="s">
        <v>9</v>
      </c>
      <c r="G2335" s="1">
        <v>54497</v>
      </c>
      <c r="H2335" s="1">
        <v>59610</v>
      </c>
      <c r="I2335" s="1">
        <v>67411</v>
      </c>
      <c r="J2335" s="1">
        <v>81179</v>
      </c>
      <c r="K2335" s="1">
        <v>106353</v>
      </c>
      <c r="L2335" s="1">
        <v>135822</v>
      </c>
      <c r="M2335" s="1">
        <v>164719</v>
      </c>
      <c r="N2335" s="1">
        <v>250814</v>
      </c>
      <c r="O2335" s="1">
        <v>274050</v>
      </c>
      <c r="P2335" s="1">
        <v>276591</v>
      </c>
      <c r="Q2335" s="1">
        <v>276600</v>
      </c>
      <c r="R2335" s="1">
        <v>297847</v>
      </c>
      <c r="S2335" s="1">
        <v>319560</v>
      </c>
      <c r="T2335" s="1">
        <v>323374</v>
      </c>
      <c r="U2335" s="1">
        <v>354071</v>
      </c>
      <c r="V2335" s="1">
        <v>407310</v>
      </c>
      <c r="W2335" s="1">
        <v>431139</v>
      </c>
      <c r="X2335" s="1">
        <v>393156</v>
      </c>
      <c r="Y2335" s="1">
        <v>407698</v>
      </c>
      <c r="Z2335" s="1">
        <v>437322</v>
      </c>
      <c r="AA2335" s="1" t="s">
        <v>9</v>
      </c>
    </row>
    <row r="2336" spans="2:27">
      <c r="B2336" s="1" t="s">
        <v>603</v>
      </c>
      <c r="C2336" s="1" t="s">
        <v>114</v>
      </c>
      <c r="D2336" s="1" t="s">
        <v>9</v>
      </c>
      <c r="E2336" s="1" t="s">
        <v>9</v>
      </c>
      <c r="F2336" s="1" t="s">
        <v>9</v>
      </c>
      <c r="G2336" s="1">
        <v>7467</v>
      </c>
      <c r="H2336" s="1">
        <v>8592</v>
      </c>
      <c r="I2336" s="1">
        <v>16671</v>
      </c>
      <c r="J2336" s="1">
        <v>19622</v>
      </c>
      <c r="K2336" s="1">
        <v>23519</v>
      </c>
      <c r="L2336" s="1">
        <v>34294</v>
      </c>
      <c r="M2336" s="1">
        <v>43428</v>
      </c>
      <c r="N2336" s="1">
        <v>69031</v>
      </c>
      <c r="O2336" s="1">
        <v>71536</v>
      </c>
      <c r="P2336" s="1">
        <v>70358</v>
      </c>
      <c r="Q2336" s="1">
        <v>70228</v>
      </c>
      <c r="R2336" s="1">
        <v>79619</v>
      </c>
      <c r="S2336" s="1">
        <v>90537</v>
      </c>
      <c r="T2336" s="1">
        <v>90907</v>
      </c>
      <c r="U2336" s="1">
        <v>105918</v>
      </c>
      <c r="V2336" s="1">
        <v>116901</v>
      </c>
      <c r="W2336" s="1">
        <v>120787</v>
      </c>
      <c r="X2336" s="1">
        <v>107807</v>
      </c>
      <c r="Y2336" s="1">
        <v>121612</v>
      </c>
      <c r="Z2336" s="1">
        <v>128885</v>
      </c>
      <c r="AA2336" s="1" t="s">
        <v>9</v>
      </c>
    </row>
    <row r="2337" spans="2:27">
      <c r="B2337" s="1" t="s">
        <v>604</v>
      </c>
      <c r="C2337" s="1" t="s">
        <v>605</v>
      </c>
      <c r="D2337" s="1" t="s">
        <v>9</v>
      </c>
      <c r="E2337" s="1" t="s">
        <v>9</v>
      </c>
      <c r="F2337" s="1" t="s">
        <v>9</v>
      </c>
      <c r="G2337" s="1">
        <v>15771</v>
      </c>
      <c r="H2337" s="1">
        <v>15764</v>
      </c>
      <c r="I2337" s="1">
        <v>16911</v>
      </c>
      <c r="J2337" s="1">
        <v>21043</v>
      </c>
      <c r="K2337" s="1">
        <v>27316</v>
      </c>
      <c r="L2337" s="1">
        <v>36293</v>
      </c>
      <c r="M2337" s="1">
        <v>48226</v>
      </c>
      <c r="N2337" s="1">
        <v>74132</v>
      </c>
      <c r="O2337" s="1">
        <v>81567</v>
      </c>
      <c r="P2337" s="1">
        <v>74761</v>
      </c>
      <c r="Q2337" s="1">
        <v>70705</v>
      </c>
      <c r="R2337" s="1">
        <v>67492</v>
      </c>
      <c r="S2337" s="1">
        <v>70503</v>
      </c>
      <c r="T2337" s="1">
        <v>71305</v>
      </c>
      <c r="U2337" s="1">
        <v>79451</v>
      </c>
      <c r="V2337" s="1">
        <v>94365</v>
      </c>
      <c r="W2337" s="1">
        <v>98035</v>
      </c>
      <c r="X2337" s="1">
        <v>85167</v>
      </c>
      <c r="Y2337" s="1">
        <v>91780</v>
      </c>
      <c r="Z2337" s="1">
        <v>95390</v>
      </c>
      <c r="AA2337" s="1" t="s">
        <v>9</v>
      </c>
    </row>
    <row r="2338" spans="2:27">
      <c r="B2338" s="1" t="s">
        <v>606</v>
      </c>
      <c r="C2338" s="1" t="s">
        <v>116</v>
      </c>
      <c r="D2338" s="1" t="s">
        <v>9</v>
      </c>
      <c r="E2338" s="1" t="s">
        <v>9</v>
      </c>
      <c r="F2338" s="1" t="s">
        <v>9</v>
      </c>
      <c r="G2338" s="1">
        <v>3113</v>
      </c>
      <c r="H2338" s="1">
        <v>3498</v>
      </c>
      <c r="I2338" s="1">
        <v>4107</v>
      </c>
      <c r="J2338" s="1">
        <v>5237</v>
      </c>
      <c r="K2338" s="1">
        <v>7579</v>
      </c>
      <c r="L2338" s="1">
        <v>10656</v>
      </c>
      <c r="M2338" s="1">
        <v>15071</v>
      </c>
      <c r="N2338" s="1">
        <v>26678</v>
      </c>
      <c r="O2338" s="1">
        <v>30482</v>
      </c>
      <c r="P2338" s="1">
        <v>34129</v>
      </c>
      <c r="Q2338" s="1">
        <v>35797</v>
      </c>
      <c r="R2338" s="1">
        <v>36085</v>
      </c>
      <c r="S2338" s="1">
        <v>39067</v>
      </c>
      <c r="T2338" s="1">
        <v>38573</v>
      </c>
      <c r="U2338" s="1">
        <v>39348</v>
      </c>
      <c r="V2338" s="1">
        <v>42965</v>
      </c>
      <c r="W2338" s="1">
        <v>67449</v>
      </c>
      <c r="X2338" s="1">
        <v>66847</v>
      </c>
      <c r="Y2338" s="1">
        <v>60857</v>
      </c>
      <c r="Z2338" s="1">
        <v>67761</v>
      </c>
      <c r="AA2338" s="1" t="s">
        <v>9</v>
      </c>
    </row>
    <row r="2339" spans="2:27">
      <c r="B2339" s="1" t="s">
        <v>607</v>
      </c>
      <c r="C2339" s="1" t="s">
        <v>117</v>
      </c>
      <c r="D2339" s="1" t="s">
        <v>9</v>
      </c>
      <c r="E2339" s="1" t="s">
        <v>9</v>
      </c>
      <c r="F2339" s="1" t="s">
        <v>9</v>
      </c>
      <c r="G2339" s="1" t="s">
        <v>9</v>
      </c>
      <c r="H2339" s="1" t="s">
        <v>9</v>
      </c>
      <c r="I2339" s="1" t="s">
        <v>9</v>
      </c>
      <c r="J2339" s="1" t="s">
        <v>9</v>
      </c>
      <c r="K2339" s="1" t="s">
        <v>9</v>
      </c>
      <c r="L2339" s="1" t="s">
        <v>9</v>
      </c>
      <c r="M2339" s="1" t="s">
        <v>9</v>
      </c>
      <c r="N2339" s="1" t="s">
        <v>9</v>
      </c>
      <c r="O2339" s="1" t="s">
        <v>9</v>
      </c>
      <c r="P2339" s="1" t="s">
        <v>9</v>
      </c>
      <c r="Q2339" s="1" t="s">
        <v>9</v>
      </c>
      <c r="R2339" s="1" t="s">
        <v>9</v>
      </c>
      <c r="S2339" s="1" t="s">
        <v>9</v>
      </c>
      <c r="T2339" s="1" t="s">
        <v>9</v>
      </c>
      <c r="U2339" s="1" t="s">
        <v>9</v>
      </c>
      <c r="V2339" s="1" t="s">
        <v>9</v>
      </c>
      <c r="W2339" s="1" t="s">
        <v>9</v>
      </c>
      <c r="X2339" s="1" t="s">
        <v>9</v>
      </c>
      <c r="Y2339" s="1" t="s">
        <v>9</v>
      </c>
      <c r="Z2339" s="1" t="s">
        <v>9</v>
      </c>
      <c r="AA2339" s="1" t="s">
        <v>9</v>
      </c>
    </row>
    <row r="2340" spans="2:27">
      <c r="B2340" s="1" t="s">
        <v>608</v>
      </c>
      <c r="C2340" s="1" t="s">
        <v>118</v>
      </c>
      <c r="D2340" s="1" t="s">
        <v>9</v>
      </c>
      <c r="E2340" s="1" t="s">
        <v>9</v>
      </c>
      <c r="F2340" s="1" t="s">
        <v>9</v>
      </c>
      <c r="G2340" s="1">
        <v>28146</v>
      </c>
      <c r="H2340" s="1">
        <v>31756</v>
      </c>
      <c r="I2340" s="1">
        <v>29722</v>
      </c>
      <c r="J2340" s="1">
        <v>35277</v>
      </c>
      <c r="K2340" s="1">
        <v>47939</v>
      </c>
      <c r="L2340" s="1">
        <v>54579</v>
      </c>
      <c r="M2340" s="1">
        <v>57994</v>
      </c>
      <c r="N2340" s="1">
        <v>80973</v>
      </c>
      <c r="O2340" s="1">
        <v>90465</v>
      </c>
      <c r="P2340" s="1">
        <v>97343</v>
      </c>
      <c r="Q2340" s="1">
        <v>99870</v>
      </c>
      <c r="R2340" s="1">
        <v>114651</v>
      </c>
      <c r="S2340" s="1">
        <v>119453</v>
      </c>
      <c r="T2340" s="1">
        <v>122589</v>
      </c>
      <c r="U2340" s="1">
        <v>129354</v>
      </c>
      <c r="V2340" s="1">
        <v>153079</v>
      </c>
      <c r="W2340" s="1">
        <v>144868</v>
      </c>
      <c r="X2340" s="1">
        <v>133335</v>
      </c>
      <c r="Y2340" s="1">
        <v>133449</v>
      </c>
      <c r="Z2340" s="1">
        <v>145286</v>
      </c>
      <c r="AA2340" s="1" t="s">
        <v>9</v>
      </c>
    </row>
    <row r="2341" spans="2:27">
      <c r="B2341" s="1" t="s">
        <v>527</v>
      </c>
      <c r="C2341" s="1" t="s">
        <v>528</v>
      </c>
      <c r="D2341" s="1" t="s">
        <v>9</v>
      </c>
      <c r="E2341" s="1" t="s">
        <v>9</v>
      </c>
      <c r="F2341" s="1" t="s">
        <v>9</v>
      </c>
      <c r="G2341" s="1">
        <v>58</v>
      </c>
      <c r="H2341" s="1">
        <v>69</v>
      </c>
      <c r="I2341" s="1">
        <v>82</v>
      </c>
      <c r="J2341" s="1">
        <v>90</v>
      </c>
      <c r="K2341" s="1">
        <v>94</v>
      </c>
      <c r="L2341" s="1">
        <v>100</v>
      </c>
      <c r="M2341" s="1">
        <v>202</v>
      </c>
      <c r="N2341" s="1">
        <v>204</v>
      </c>
      <c r="O2341" s="1">
        <v>196</v>
      </c>
      <c r="P2341" s="1">
        <v>220</v>
      </c>
      <c r="Q2341" s="1">
        <v>242</v>
      </c>
      <c r="R2341" s="1">
        <v>270</v>
      </c>
      <c r="S2341" s="1">
        <v>305</v>
      </c>
      <c r="T2341" s="1">
        <v>318</v>
      </c>
      <c r="U2341" s="1">
        <v>337</v>
      </c>
      <c r="V2341" s="1">
        <v>352</v>
      </c>
      <c r="W2341" s="1">
        <v>384</v>
      </c>
      <c r="X2341" s="1">
        <v>398</v>
      </c>
      <c r="Y2341" s="1">
        <v>432</v>
      </c>
      <c r="Z2341" s="1">
        <v>448</v>
      </c>
      <c r="AA2341" s="1" t="s">
        <v>9</v>
      </c>
    </row>
    <row r="2342" spans="2:27">
      <c r="B2342" s="1" t="s">
        <v>609</v>
      </c>
      <c r="C2342" s="1" t="s">
        <v>610</v>
      </c>
      <c r="D2342" s="1" t="s">
        <v>9</v>
      </c>
      <c r="E2342" s="1" t="s">
        <v>9</v>
      </c>
      <c r="F2342" s="1" t="s">
        <v>9</v>
      </c>
      <c r="G2342" s="1" t="s">
        <v>9</v>
      </c>
      <c r="H2342" s="1" t="s">
        <v>9</v>
      </c>
      <c r="I2342" s="1" t="s">
        <v>9</v>
      </c>
      <c r="J2342" s="1" t="s">
        <v>9</v>
      </c>
      <c r="K2342" s="1" t="s">
        <v>9</v>
      </c>
      <c r="L2342" s="1" t="s">
        <v>9</v>
      </c>
      <c r="M2342" s="1" t="s">
        <v>9</v>
      </c>
      <c r="N2342" s="1" t="s">
        <v>9</v>
      </c>
      <c r="O2342" s="1" t="s">
        <v>9</v>
      </c>
      <c r="P2342" s="1" t="s">
        <v>9</v>
      </c>
      <c r="Q2342" s="1" t="s">
        <v>9</v>
      </c>
      <c r="R2342" s="1" t="s">
        <v>9</v>
      </c>
      <c r="S2342" s="1" t="s">
        <v>9</v>
      </c>
      <c r="T2342" s="1" t="s">
        <v>9</v>
      </c>
      <c r="U2342" s="1" t="s">
        <v>9</v>
      </c>
      <c r="V2342" s="1" t="s">
        <v>9</v>
      </c>
      <c r="W2342" s="1" t="s">
        <v>9</v>
      </c>
      <c r="X2342" s="1" t="s">
        <v>9</v>
      </c>
      <c r="Y2342" s="1" t="s">
        <v>9</v>
      </c>
      <c r="Z2342" s="1" t="s">
        <v>9</v>
      </c>
      <c r="AA2342" s="1" t="s">
        <v>9</v>
      </c>
    </row>
    <row r="2343" spans="2:27">
      <c r="B2343" s="1" t="s">
        <v>611</v>
      </c>
      <c r="C2343" s="1" t="s">
        <v>612</v>
      </c>
      <c r="D2343" s="1" t="s">
        <v>9</v>
      </c>
      <c r="E2343" s="1" t="s">
        <v>9</v>
      </c>
      <c r="F2343" s="1" t="s">
        <v>9</v>
      </c>
      <c r="G2343" s="1">
        <v>58</v>
      </c>
      <c r="H2343" s="1">
        <v>69</v>
      </c>
      <c r="I2343" s="1">
        <v>82</v>
      </c>
      <c r="J2343" s="1">
        <v>90</v>
      </c>
      <c r="K2343" s="1">
        <v>94</v>
      </c>
      <c r="L2343" s="1">
        <v>100</v>
      </c>
      <c r="M2343" s="1">
        <v>202</v>
      </c>
      <c r="N2343" s="1">
        <v>204</v>
      </c>
      <c r="O2343" s="1">
        <v>196</v>
      </c>
      <c r="P2343" s="1">
        <v>220</v>
      </c>
      <c r="Q2343" s="1">
        <v>242</v>
      </c>
      <c r="R2343" s="1">
        <v>270</v>
      </c>
      <c r="S2343" s="1">
        <v>305</v>
      </c>
      <c r="T2343" s="1">
        <v>318</v>
      </c>
      <c r="U2343" s="1">
        <v>337</v>
      </c>
      <c r="V2343" s="1">
        <v>352</v>
      </c>
      <c r="W2343" s="1">
        <v>384</v>
      </c>
      <c r="X2343" s="1">
        <v>398</v>
      </c>
      <c r="Y2343" s="1">
        <v>432</v>
      </c>
      <c r="Z2343" s="1">
        <v>448</v>
      </c>
      <c r="AA2343" s="1" t="s">
        <v>9</v>
      </c>
    </row>
    <row r="2344" spans="2:27">
      <c r="B2344" s="1" t="s">
        <v>613</v>
      </c>
      <c r="C2344" s="1" t="s">
        <v>614</v>
      </c>
      <c r="D2344" s="1" t="s">
        <v>9</v>
      </c>
      <c r="E2344" s="1" t="s">
        <v>9</v>
      </c>
      <c r="F2344" s="1" t="s">
        <v>9</v>
      </c>
      <c r="G2344" s="1" t="s">
        <v>9</v>
      </c>
      <c r="H2344" s="1" t="s">
        <v>9</v>
      </c>
      <c r="I2344" s="1" t="s">
        <v>9</v>
      </c>
      <c r="J2344" s="1" t="s">
        <v>9</v>
      </c>
      <c r="K2344" s="1" t="s">
        <v>9</v>
      </c>
      <c r="L2344" s="1" t="s">
        <v>9</v>
      </c>
      <c r="M2344" s="1" t="s">
        <v>9</v>
      </c>
      <c r="N2344" s="1" t="s">
        <v>9</v>
      </c>
      <c r="O2344" s="1" t="s">
        <v>9</v>
      </c>
      <c r="P2344" s="1" t="s">
        <v>9</v>
      </c>
      <c r="Q2344" s="1" t="s">
        <v>9</v>
      </c>
      <c r="R2344" s="1" t="s">
        <v>9</v>
      </c>
      <c r="S2344" s="1" t="s">
        <v>9</v>
      </c>
      <c r="T2344" s="1" t="s">
        <v>9</v>
      </c>
      <c r="U2344" s="1" t="s">
        <v>9</v>
      </c>
      <c r="V2344" s="1" t="s">
        <v>9</v>
      </c>
      <c r="W2344" s="1" t="s">
        <v>9</v>
      </c>
      <c r="X2344" s="1" t="s">
        <v>9</v>
      </c>
      <c r="Y2344" s="1" t="s">
        <v>9</v>
      </c>
      <c r="Z2344" s="1" t="s">
        <v>9</v>
      </c>
      <c r="AA2344" s="1" t="s">
        <v>9</v>
      </c>
    </row>
    <row r="2345" spans="2:27">
      <c r="B2345" s="1" t="s">
        <v>529</v>
      </c>
      <c r="C2345" s="1" t="s">
        <v>530</v>
      </c>
      <c r="D2345" s="1" t="s">
        <v>9</v>
      </c>
      <c r="E2345" s="1" t="s">
        <v>9</v>
      </c>
      <c r="F2345" s="1" t="s">
        <v>9</v>
      </c>
      <c r="G2345" s="1">
        <v>67737</v>
      </c>
      <c r="H2345" s="1">
        <v>68327</v>
      </c>
      <c r="I2345" s="1">
        <v>71489</v>
      </c>
      <c r="J2345" s="1">
        <v>71879</v>
      </c>
      <c r="K2345" s="1">
        <v>74756</v>
      </c>
      <c r="L2345" s="1">
        <v>75648</v>
      </c>
      <c r="M2345" s="1">
        <v>82370</v>
      </c>
      <c r="N2345" s="1">
        <v>84294</v>
      </c>
      <c r="O2345" s="1">
        <v>91983</v>
      </c>
      <c r="P2345" s="1">
        <v>98697</v>
      </c>
      <c r="Q2345" s="1">
        <v>98751</v>
      </c>
      <c r="R2345" s="1">
        <v>106477</v>
      </c>
      <c r="S2345" s="1">
        <v>110695</v>
      </c>
      <c r="T2345" s="1">
        <v>137392</v>
      </c>
      <c r="U2345" s="1">
        <v>190677</v>
      </c>
      <c r="V2345" s="1">
        <v>205110</v>
      </c>
      <c r="W2345" s="1">
        <v>233788</v>
      </c>
      <c r="X2345" s="1">
        <v>243182</v>
      </c>
      <c r="Y2345" s="1">
        <v>258122</v>
      </c>
      <c r="Z2345" s="1">
        <v>268631</v>
      </c>
      <c r="AA2345" s="1" t="s">
        <v>9</v>
      </c>
    </row>
    <row r="2346" spans="2:27">
      <c r="B2346" s="1" t="s">
        <v>531</v>
      </c>
      <c r="C2346" s="1" t="s">
        <v>532</v>
      </c>
      <c r="D2346" s="1" t="s">
        <v>9</v>
      </c>
      <c r="E2346" s="1" t="s">
        <v>9</v>
      </c>
      <c r="F2346" s="1" t="s">
        <v>9</v>
      </c>
      <c r="G2346" s="1">
        <v>65846</v>
      </c>
      <c r="H2346" s="1">
        <v>66436</v>
      </c>
      <c r="I2346" s="1">
        <v>69971</v>
      </c>
      <c r="J2346" s="1">
        <v>70473</v>
      </c>
      <c r="K2346" s="1">
        <v>73557</v>
      </c>
      <c r="L2346" s="1">
        <v>74649</v>
      </c>
      <c r="M2346" s="1">
        <v>81873</v>
      </c>
      <c r="N2346" s="1">
        <v>82693</v>
      </c>
      <c r="O2346" s="1">
        <v>88847</v>
      </c>
      <c r="P2346" s="1">
        <v>92237</v>
      </c>
      <c r="Q2346" s="1">
        <v>94643</v>
      </c>
      <c r="R2346" s="1">
        <v>99925</v>
      </c>
      <c r="S2346" s="1">
        <v>102288</v>
      </c>
      <c r="T2346" s="1">
        <v>107781</v>
      </c>
      <c r="U2346" s="1">
        <v>131422</v>
      </c>
      <c r="V2346" s="1">
        <v>148501</v>
      </c>
      <c r="W2346" s="1">
        <v>166277</v>
      </c>
      <c r="X2346" s="1">
        <v>167954</v>
      </c>
      <c r="Y2346" s="1">
        <v>180143</v>
      </c>
      <c r="Z2346" s="1">
        <v>185702</v>
      </c>
      <c r="AA2346" s="1" t="s">
        <v>9</v>
      </c>
    </row>
    <row r="2347" spans="2:27">
      <c r="B2347" s="1" t="s">
        <v>533</v>
      </c>
      <c r="C2347" s="1" t="s">
        <v>534</v>
      </c>
      <c r="D2347" s="1" t="s">
        <v>9</v>
      </c>
      <c r="E2347" s="1" t="s">
        <v>9</v>
      </c>
      <c r="F2347" s="1" t="s">
        <v>9</v>
      </c>
      <c r="G2347" s="1">
        <v>1822</v>
      </c>
      <c r="H2347" s="1">
        <v>1822</v>
      </c>
      <c r="I2347" s="1">
        <v>1432</v>
      </c>
      <c r="J2347" s="1">
        <v>1342</v>
      </c>
      <c r="K2347" s="1">
        <v>1144</v>
      </c>
      <c r="L2347" s="1">
        <v>951</v>
      </c>
      <c r="M2347" s="1">
        <v>447</v>
      </c>
      <c r="N2347" s="1">
        <v>1083</v>
      </c>
      <c r="O2347" s="1">
        <v>2512</v>
      </c>
      <c r="P2347" s="1">
        <v>5966</v>
      </c>
      <c r="Q2347" s="1">
        <v>3577</v>
      </c>
      <c r="R2347" s="1">
        <v>6027</v>
      </c>
      <c r="S2347" s="1">
        <v>7195</v>
      </c>
      <c r="T2347" s="1">
        <v>27705</v>
      </c>
      <c r="U2347" s="1">
        <v>45733</v>
      </c>
      <c r="V2347" s="1">
        <v>41427</v>
      </c>
      <c r="W2347" s="1">
        <v>49715</v>
      </c>
      <c r="X2347" s="1">
        <v>56623</v>
      </c>
      <c r="Y2347" s="1">
        <v>58344</v>
      </c>
      <c r="Z2347" s="1">
        <v>60146</v>
      </c>
      <c r="AA2347" s="1" t="s">
        <v>9</v>
      </c>
    </row>
    <row r="2348" spans="2:27">
      <c r="B2348" s="1" t="s">
        <v>535</v>
      </c>
      <c r="C2348" s="1" t="s">
        <v>443</v>
      </c>
      <c r="D2348" s="1" t="s">
        <v>9</v>
      </c>
      <c r="E2348" s="1" t="s">
        <v>9</v>
      </c>
      <c r="F2348" s="1" t="s">
        <v>9</v>
      </c>
      <c r="G2348" s="1">
        <v>69</v>
      </c>
      <c r="H2348" s="1">
        <v>69</v>
      </c>
      <c r="I2348" s="1">
        <v>86</v>
      </c>
      <c r="J2348" s="1">
        <v>64</v>
      </c>
      <c r="K2348" s="1">
        <v>55</v>
      </c>
      <c r="L2348" s="1">
        <v>48</v>
      </c>
      <c r="M2348" s="1">
        <v>50</v>
      </c>
      <c r="N2348" s="1">
        <v>518</v>
      </c>
      <c r="O2348" s="1">
        <v>624</v>
      </c>
      <c r="P2348" s="1">
        <v>494</v>
      </c>
      <c r="Q2348" s="1">
        <v>531</v>
      </c>
      <c r="R2348" s="1">
        <v>525</v>
      </c>
      <c r="S2348" s="1">
        <v>1212</v>
      </c>
      <c r="T2348" s="1">
        <v>1906</v>
      </c>
      <c r="U2348" s="1">
        <v>13522</v>
      </c>
      <c r="V2348" s="1">
        <v>15182</v>
      </c>
      <c r="W2348" s="1">
        <v>17796</v>
      </c>
      <c r="X2348" s="1">
        <v>18605</v>
      </c>
      <c r="Y2348" s="1">
        <v>19635</v>
      </c>
      <c r="Z2348" s="1">
        <v>22783</v>
      </c>
      <c r="AA2348" s="1" t="s">
        <v>9</v>
      </c>
    </row>
    <row r="2349" spans="2:27">
      <c r="B2349" s="1" t="s">
        <v>591</v>
      </c>
      <c r="C2349" s="1" t="s">
        <v>537</v>
      </c>
      <c r="D2349" s="1" t="s">
        <v>9</v>
      </c>
      <c r="E2349" s="1" t="s">
        <v>9</v>
      </c>
      <c r="F2349" s="1" t="s">
        <v>9</v>
      </c>
      <c r="G2349" s="1">
        <v>180653</v>
      </c>
      <c r="H2349" s="1">
        <v>209542</v>
      </c>
      <c r="I2349" s="1">
        <v>245029</v>
      </c>
      <c r="J2349" s="1">
        <v>290338</v>
      </c>
      <c r="K2349" s="1">
        <v>361712</v>
      </c>
      <c r="L2349" s="1">
        <v>422665</v>
      </c>
      <c r="M2349" s="1">
        <v>554360</v>
      </c>
      <c r="N2349" s="1">
        <v>600155</v>
      </c>
      <c r="O2349" s="1">
        <v>770162</v>
      </c>
      <c r="P2349" s="1">
        <v>799476</v>
      </c>
      <c r="Q2349" s="1">
        <v>888669</v>
      </c>
      <c r="R2349" s="1">
        <v>1365189</v>
      </c>
      <c r="S2349" s="1">
        <v>1535415</v>
      </c>
      <c r="T2349" s="1">
        <v>1530832</v>
      </c>
      <c r="U2349" s="1">
        <v>1693218</v>
      </c>
      <c r="V2349" s="1">
        <v>1954993</v>
      </c>
      <c r="W2349" s="1">
        <v>1702330</v>
      </c>
      <c r="X2349" s="1">
        <v>1796294</v>
      </c>
      <c r="Y2349" s="1">
        <v>1926977</v>
      </c>
      <c r="Z2349" s="1">
        <v>2126445</v>
      </c>
      <c r="AA2349" s="1" t="s">
        <v>9</v>
      </c>
    </row>
    <row r="2350" spans="2:27">
      <c r="B2350" s="1" t="s">
        <v>538</v>
      </c>
      <c r="C2350" s="1" t="s">
        <v>453</v>
      </c>
      <c r="D2350" s="1" t="s">
        <v>9</v>
      </c>
      <c r="E2350" s="1" t="s">
        <v>9</v>
      </c>
      <c r="F2350" s="1" t="s">
        <v>9</v>
      </c>
      <c r="G2350" s="1" t="s">
        <v>9</v>
      </c>
      <c r="H2350" s="1" t="s">
        <v>9</v>
      </c>
      <c r="I2350" s="1" t="s">
        <v>9</v>
      </c>
      <c r="J2350" s="1" t="s">
        <v>9</v>
      </c>
      <c r="K2350" s="1" t="s">
        <v>9</v>
      </c>
      <c r="L2350" s="1" t="s">
        <v>9</v>
      </c>
      <c r="M2350" s="1" t="s">
        <v>9</v>
      </c>
      <c r="N2350" s="1" t="s">
        <v>9</v>
      </c>
      <c r="O2350" s="1" t="s">
        <v>9</v>
      </c>
      <c r="P2350" s="1" t="s">
        <v>9</v>
      </c>
      <c r="Q2350" s="1" t="s">
        <v>9</v>
      </c>
      <c r="R2350" s="1" t="s">
        <v>9</v>
      </c>
      <c r="S2350" s="1" t="s">
        <v>9</v>
      </c>
      <c r="T2350" s="1" t="s">
        <v>9</v>
      </c>
      <c r="U2350" s="1" t="s">
        <v>9</v>
      </c>
      <c r="V2350" s="1" t="s">
        <v>9</v>
      </c>
      <c r="W2350" s="1" t="s">
        <v>9</v>
      </c>
      <c r="X2350" s="1" t="s">
        <v>9</v>
      </c>
      <c r="Y2350" s="1" t="s">
        <v>9</v>
      </c>
      <c r="Z2350" s="1" t="s">
        <v>9</v>
      </c>
      <c r="AA2350" s="1" t="s">
        <v>9</v>
      </c>
    </row>
    <row r="2351" spans="2:27">
      <c r="B2351" s="1" t="s">
        <v>539</v>
      </c>
      <c r="C2351" s="1" t="s">
        <v>455</v>
      </c>
      <c r="D2351" s="1" t="s">
        <v>9</v>
      </c>
      <c r="E2351" s="1" t="s">
        <v>9</v>
      </c>
      <c r="F2351" s="1" t="s">
        <v>9</v>
      </c>
      <c r="G2351" s="1" t="s">
        <v>9</v>
      </c>
      <c r="H2351" s="1" t="s">
        <v>9</v>
      </c>
      <c r="I2351" s="1" t="s">
        <v>9</v>
      </c>
      <c r="J2351" s="1" t="s">
        <v>9</v>
      </c>
      <c r="K2351" s="1" t="s">
        <v>9</v>
      </c>
      <c r="L2351" s="1" t="s">
        <v>9</v>
      </c>
      <c r="M2351" s="1" t="s">
        <v>9</v>
      </c>
      <c r="N2351" s="1" t="s">
        <v>9</v>
      </c>
      <c r="O2351" s="1" t="s">
        <v>9</v>
      </c>
      <c r="P2351" s="1" t="s">
        <v>9</v>
      </c>
      <c r="Q2351" s="1" t="s">
        <v>9</v>
      </c>
      <c r="R2351" s="1" t="s">
        <v>9</v>
      </c>
      <c r="S2351" s="1" t="s">
        <v>9</v>
      </c>
      <c r="T2351" s="1" t="s">
        <v>9</v>
      </c>
      <c r="U2351" s="1" t="s">
        <v>9</v>
      </c>
      <c r="V2351" s="1" t="s">
        <v>9</v>
      </c>
      <c r="W2351" s="1" t="s">
        <v>9</v>
      </c>
      <c r="X2351" s="1" t="s">
        <v>9</v>
      </c>
      <c r="Y2351" s="1" t="s">
        <v>9</v>
      </c>
      <c r="Z2351" s="1" t="s">
        <v>9</v>
      </c>
      <c r="AA2351" s="1" t="s">
        <v>9</v>
      </c>
    </row>
    <row r="2352" spans="2:27">
      <c r="B2352" s="1" t="s">
        <v>540</v>
      </c>
      <c r="C2352" s="1" t="s">
        <v>457</v>
      </c>
      <c r="D2352" s="1" t="s">
        <v>9</v>
      </c>
      <c r="E2352" s="1" t="s">
        <v>9</v>
      </c>
      <c r="F2352" s="1" t="s">
        <v>9</v>
      </c>
      <c r="G2352" s="1" t="s">
        <v>9</v>
      </c>
      <c r="H2352" s="1" t="s">
        <v>9</v>
      </c>
      <c r="I2352" s="1" t="s">
        <v>9</v>
      </c>
      <c r="J2352" s="1" t="s">
        <v>9</v>
      </c>
      <c r="K2352" s="1" t="s">
        <v>9</v>
      </c>
      <c r="L2352" s="1" t="s">
        <v>9</v>
      </c>
      <c r="M2352" s="1" t="s">
        <v>9</v>
      </c>
      <c r="N2352" s="1" t="s">
        <v>9</v>
      </c>
      <c r="O2352" s="1" t="s">
        <v>9</v>
      </c>
      <c r="P2352" s="1" t="s">
        <v>9</v>
      </c>
      <c r="Q2352" s="1" t="s">
        <v>9</v>
      </c>
      <c r="R2352" s="1" t="s">
        <v>9</v>
      </c>
      <c r="S2352" s="1" t="s">
        <v>9</v>
      </c>
      <c r="T2352" s="1" t="s">
        <v>9</v>
      </c>
      <c r="U2352" s="1" t="s">
        <v>9</v>
      </c>
      <c r="V2352" s="1" t="s">
        <v>9</v>
      </c>
      <c r="W2352" s="1" t="s">
        <v>9</v>
      </c>
      <c r="X2352" s="1" t="s">
        <v>9</v>
      </c>
      <c r="Y2352" s="1" t="s">
        <v>9</v>
      </c>
      <c r="Z2352" s="1" t="s">
        <v>9</v>
      </c>
      <c r="AA2352" s="1" t="s">
        <v>9</v>
      </c>
    </row>
    <row r="2353" spans="2:27">
      <c r="B2353" s="1" t="s">
        <v>541</v>
      </c>
      <c r="C2353" s="1" t="s">
        <v>459</v>
      </c>
      <c r="D2353" s="1" t="s">
        <v>9</v>
      </c>
      <c r="E2353" s="1" t="s">
        <v>9</v>
      </c>
      <c r="F2353" s="1" t="s">
        <v>9</v>
      </c>
      <c r="G2353" s="1">
        <v>12004</v>
      </c>
      <c r="H2353" s="1">
        <v>18139</v>
      </c>
      <c r="I2353" s="1">
        <v>28002</v>
      </c>
      <c r="J2353" s="1">
        <v>29968</v>
      </c>
      <c r="K2353" s="1">
        <v>37789</v>
      </c>
      <c r="L2353" s="1">
        <v>64402</v>
      </c>
      <c r="M2353" s="1">
        <v>61578</v>
      </c>
      <c r="N2353" s="1">
        <v>65230</v>
      </c>
      <c r="O2353" s="1">
        <v>91975</v>
      </c>
      <c r="P2353" s="1">
        <v>105886</v>
      </c>
      <c r="Q2353" s="1">
        <v>112844</v>
      </c>
      <c r="R2353" s="1">
        <v>133460</v>
      </c>
      <c r="S2353" s="1">
        <v>166903</v>
      </c>
      <c r="T2353" s="1">
        <v>169837</v>
      </c>
      <c r="U2353" s="1">
        <v>218386</v>
      </c>
      <c r="V2353" s="1">
        <v>301210</v>
      </c>
      <c r="W2353" s="1">
        <v>286556</v>
      </c>
      <c r="X2353" s="1">
        <v>248668</v>
      </c>
      <c r="Y2353" s="1">
        <v>248391</v>
      </c>
      <c r="Z2353" s="1">
        <v>240561</v>
      </c>
      <c r="AA2353" s="1" t="s">
        <v>9</v>
      </c>
    </row>
    <row r="2354" spans="2:27">
      <c r="B2354" s="1" t="s">
        <v>542</v>
      </c>
      <c r="C2354" s="1" t="s">
        <v>461</v>
      </c>
      <c r="D2354" s="1" t="s">
        <v>9</v>
      </c>
      <c r="E2354" s="1" t="s">
        <v>9</v>
      </c>
      <c r="F2354" s="1" t="s">
        <v>9</v>
      </c>
      <c r="G2354" s="1">
        <v>832</v>
      </c>
      <c r="H2354" s="1">
        <v>2075</v>
      </c>
      <c r="I2354" s="1">
        <v>3052</v>
      </c>
      <c r="J2354" s="1">
        <v>3603</v>
      </c>
      <c r="K2354" s="1">
        <v>3671</v>
      </c>
      <c r="L2354" s="1">
        <v>4430</v>
      </c>
      <c r="M2354" s="1">
        <v>7520</v>
      </c>
      <c r="N2354" s="1">
        <v>10456</v>
      </c>
      <c r="O2354" s="1">
        <v>12089</v>
      </c>
      <c r="P2354" s="1">
        <v>14673</v>
      </c>
      <c r="Q2354" s="1">
        <v>9031</v>
      </c>
      <c r="R2354" s="1">
        <v>7203</v>
      </c>
      <c r="S2354" s="1">
        <v>9521</v>
      </c>
      <c r="T2354" s="1">
        <v>9028</v>
      </c>
      <c r="U2354" s="1">
        <v>12205</v>
      </c>
      <c r="V2354" s="1">
        <v>13160</v>
      </c>
      <c r="W2354" s="1">
        <v>14815</v>
      </c>
      <c r="X2354" s="1">
        <v>13963</v>
      </c>
      <c r="Y2354" s="1">
        <v>12253</v>
      </c>
      <c r="Z2354" s="1">
        <v>13145</v>
      </c>
      <c r="AA2354" s="1" t="s">
        <v>9</v>
      </c>
    </row>
    <row r="2355" spans="2:27">
      <c r="B2355" s="1" t="s">
        <v>543</v>
      </c>
      <c r="C2355" s="1" t="s">
        <v>463</v>
      </c>
      <c r="D2355" s="1" t="s">
        <v>9</v>
      </c>
      <c r="E2355" s="1" t="s">
        <v>9</v>
      </c>
      <c r="F2355" s="1" t="s">
        <v>9</v>
      </c>
      <c r="G2355" s="1">
        <v>10525</v>
      </c>
      <c r="H2355" s="1">
        <v>13427</v>
      </c>
      <c r="I2355" s="1">
        <v>11222</v>
      </c>
      <c r="J2355" s="1">
        <v>10494</v>
      </c>
      <c r="K2355" s="1">
        <v>14545</v>
      </c>
      <c r="L2355" s="1">
        <v>21584</v>
      </c>
      <c r="M2355" s="1">
        <v>15615</v>
      </c>
      <c r="N2355" s="1">
        <v>14365</v>
      </c>
      <c r="O2355" s="1">
        <v>19515</v>
      </c>
      <c r="P2355" s="1">
        <v>24113</v>
      </c>
      <c r="Q2355" s="1">
        <v>36157</v>
      </c>
      <c r="R2355" s="1">
        <v>42878</v>
      </c>
      <c r="S2355" s="1">
        <v>93572</v>
      </c>
      <c r="T2355" s="1">
        <v>98445</v>
      </c>
      <c r="U2355" s="1">
        <v>137308</v>
      </c>
      <c r="V2355" s="1">
        <v>183038</v>
      </c>
      <c r="W2355" s="1">
        <v>178957</v>
      </c>
      <c r="X2355" s="1">
        <v>172233</v>
      </c>
      <c r="Y2355" s="1">
        <v>183458</v>
      </c>
      <c r="Z2355" s="1">
        <v>177923</v>
      </c>
      <c r="AA2355" s="1" t="s">
        <v>9</v>
      </c>
    </row>
    <row r="2356" spans="2:27">
      <c r="B2356" s="1" t="s">
        <v>544</v>
      </c>
      <c r="C2356" s="1" t="s">
        <v>465</v>
      </c>
      <c r="D2356" s="1" t="s">
        <v>9</v>
      </c>
      <c r="E2356" s="1" t="s">
        <v>9</v>
      </c>
      <c r="F2356" s="1" t="s">
        <v>9</v>
      </c>
      <c r="G2356" s="1">
        <v>647</v>
      </c>
      <c r="H2356" s="1">
        <v>2637</v>
      </c>
      <c r="I2356" s="1">
        <v>13728</v>
      </c>
      <c r="J2356" s="1">
        <v>15871</v>
      </c>
      <c r="K2356" s="1">
        <v>19573</v>
      </c>
      <c r="L2356" s="1">
        <v>38388</v>
      </c>
      <c r="M2356" s="1">
        <v>38443</v>
      </c>
      <c r="N2356" s="1">
        <v>40409</v>
      </c>
      <c r="O2356" s="1">
        <v>60371</v>
      </c>
      <c r="P2356" s="1">
        <v>67100</v>
      </c>
      <c r="Q2356" s="1">
        <v>67656</v>
      </c>
      <c r="R2356" s="1">
        <v>83379</v>
      </c>
      <c r="S2356" s="1">
        <v>63810</v>
      </c>
      <c r="T2356" s="1">
        <v>62364</v>
      </c>
      <c r="U2356" s="1">
        <v>68873</v>
      </c>
      <c r="V2356" s="1">
        <v>105012</v>
      </c>
      <c r="W2356" s="1">
        <v>92784</v>
      </c>
      <c r="X2356" s="1">
        <v>62472</v>
      </c>
      <c r="Y2356" s="1">
        <v>52680</v>
      </c>
      <c r="Z2356" s="1">
        <v>49493</v>
      </c>
      <c r="AA2356" s="1" t="s">
        <v>9</v>
      </c>
    </row>
    <row r="2357" spans="2:27">
      <c r="B2357" s="1" t="s">
        <v>545</v>
      </c>
      <c r="C2357" s="1" t="s">
        <v>467</v>
      </c>
      <c r="D2357" s="1" t="s">
        <v>9</v>
      </c>
      <c r="E2357" s="1" t="s">
        <v>9</v>
      </c>
      <c r="F2357" s="1" t="s">
        <v>9</v>
      </c>
      <c r="G2357" s="1">
        <v>4492</v>
      </c>
      <c r="H2357" s="1">
        <v>3578</v>
      </c>
      <c r="I2357" s="1">
        <v>3632</v>
      </c>
      <c r="J2357" s="1">
        <v>4454</v>
      </c>
      <c r="K2357" s="1">
        <v>1615</v>
      </c>
      <c r="L2357" s="1">
        <v>4863</v>
      </c>
      <c r="M2357" s="1">
        <v>10413</v>
      </c>
      <c r="N2357" s="1">
        <v>10855</v>
      </c>
      <c r="O2357" s="1">
        <v>18068</v>
      </c>
      <c r="P2357" s="1">
        <v>20473</v>
      </c>
      <c r="Q2357" s="1">
        <v>11651</v>
      </c>
      <c r="R2357" s="1">
        <v>18301</v>
      </c>
      <c r="S2357" s="1">
        <v>20503</v>
      </c>
      <c r="T2357" s="1">
        <v>24216</v>
      </c>
      <c r="U2357" s="1">
        <v>25897</v>
      </c>
      <c r="V2357" s="1">
        <v>52521</v>
      </c>
      <c r="W2357" s="1">
        <v>29069</v>
      </c>
      <c r="X2357" s="1">
        <v>18225</v>
      </c>
      <c r="Y2357" s="1">
        <v>19536</v>
      </c>
      <c r="Z2357" s="1">
        <v>5640</v>
      </c>
      <c r="AA2357" s="1" t="s">
        <v>9</v>
      </c>
    </row>
    <row r="2358" spans="2:27">
      <c r="B2358" s="1" t="s">
        <v>546</v>
      </c>
      <c r="C2358" s="1" t="s">
        <v>469</v>
      </c>
      <c r="D2358" s="1" t="s">
        <v>9</v>
      </c>
      <c r="E2358" s="1" t="s">
        <v>9</v>
      </c>
      <c r="F2358" s="1" t="s">
        <v>9</v>
      </c>
      <c r="G2358" s="1">
        <v>4104</v>
      </c>
      <c r="H2358" s="1">
        <v>3159</v>
      </c>
      <c r="I2358" s="1">
        <v>3519</v>
      </c>
      <c r="J2358" s="1">
        <v>4013</v>
      </c>
      <c r="K2358" s="1">
        <v>1241</v>
      </c>
      <c r="L2358" s="1">
        <v>2177</v>
      </c>
      <c r="M2358" s="1">
        <v>1822</v>
      </c>
      <c r="N2358" s="1">
        <v>1008</v>
      </c>
      <c r="O2358" s="1">
        <v>2743</v>
      </c>
      <c r="P2358" s="1">
        <v>3443</v>
      </c>
      <c r="Q2358" s="1">
        <v>7181</v>
      </c>
      <c r="R2358" s="1">
        <v>9202</v>
      </c>
      <c r="S2358" s="1">
        <v>14470</v>
      </c>
      <c r="T2358" s="1">
        <v>16159</v>
      </c>
      <c r="U2358" s="1">
        <v>16108</v>
      </c>
      <c r="V2358" s="1">
        <v>15516</v>
      </c>
      <c r="W2358" s="1">
        <v>22505</v>
      </c>
      <c r="X2358" s="1">
        <v>12405</v>
      </c>
      <c r="Y2358" s="1">
        <v>13796</v>
      </c>
      <c r="Z2358" s="1">
        <v>1976</v>
      </c>
      <c r="AA2358" s="1" t="s">
        <v>9</v>
      </c>
    </row>
    <row r="2359" spans="2:27">
      <c r="B2359" s="1" t="s">
        <v>547</v>
      </c>
      <c r="C2359" s="1" t="s">
        <v>471</v>
      </c>
      <c r="D2359" s="1" t="s">
        <v>9</v>
      </c>
      <c r="E2359" s="1" t="s">
        <v>9</v>
      </c>
      <c r="F2359" s="1" t="s">
        <v>9</v>
      </c>
      <c r="G2359" s="1">
        <v>388</v>
      </c>
      <c r="H2359" s="1">
        <v>419</v>
      </c>
      <c r="I2359" s="1">
        <v>113</v>
      </c>
      <c r="J2359" s="1">
        <v>441</v>
      </c>
      <c r="K2359" s="1">
        <v>374</v>
      </c>
      <c r="L2359" s="1">
        <v>2686</v>
      </c>
      <c r="M2359" s="1">
        <v>8591</v>
      </c>
      <c r="N2359" s="1">
        <v>9847</v>
      </c>
      <c r="O2359" s="1">
        <v>15325</v>
      </c>
      <c r="P2359" s="1">
        <v>17030</v>
      </c>
      <c r="Q2359" s="1">
        <v>4470</v>
      </c>
      <c r="R2359" s="1">
        <v>9099</v>
      </c>
      <c r="S2359" s="1">
        <v>6033</v>
      </c>
      <c r="T2359" s="1">
        <v>8057</v>
      </c>
      <c r="U2359" s="1">
        <v>9789</v>
      </c>
      <c r="V2359" s="1">
        <v>37005</v>
      </c>
      <c r="W2359" s="1">
        <v>6564</v>
      </c>
      <c r="X2359" s="1">
        <v>5820</v>
      </c>
      <c r="Y2359" s="1">
        <v>5740</v>
      </c>
      <c r="Z2359" s="1">
        <v>3664</v>
      </c>
      <c r="AA2359" s="1" t="s">
        <v>9</v>
      </c>
    </row>
    <row r="2360" spans="2:27">
      <c r="B2360" s="1" t="s">
        <v>548</v>
      </c>
      <c r="C2360" s="1" t="s">
        <v>473</v>
      </c>
      <c r="D2360" s="1" t="s">
        <v>9</v>
      </c>
      <c r="E2360" s="1" t="s">
        <v>9</v>
      </c>
      <c r="F2360" s="1" t="s">
        <v>9</v>
      </c>
      <c r="G2360" s="1">
        <v>6445</v>
      </c>
      <c r="H2360" s="1">
        <v>8289</v>
      </c>
      <c r="I2360" s="1">
        <v>10832</v>
      </c>
      <c r="J2360" s="1">
        <v>11324</v>
      </c>
      <c r="K2360" s="1">
        <v>16366</v>
      </c>
      <c r="L2360" s="1">
        <v>26470</v>
      </c>
      <c r="M2360" s="1">
        <v>33951</v>
      </c>
      <c r="N2360" s="1">
        <v>31045</v>
      </c>
      <c r="O2360" s="1">
        <v>62180</v>
      </c>
      <c r="P2360" s="1">
        <v>52989</v>
      </c>
      <c r="Q2360" s="1">
        <v>106399</v>
      </c>
      <c r="R2360" s="1">
        <v>78384</v>
      </c>
      <c r="S2360" s="1">
        <v>134060</v>
      </c>
      <c r="T2360" s="1">
        <v>77796</v>
      </c>
      <c r="U2360" s="1">
        <v>96465</v>
      </c>
      <c r="V2360" s="1">
        <v>101387</v>
      </c>
      <c r="W2360" s="1">
        <v>154329</v>
      </c>
      <c r="X2360" s="1">
        <v>150894</v>
      </c>
      <c r="Y2360" s="1">
        <v>140250</v>
      </c>
      <c r="Z2360" s="1">
        <v>185388</v>
      </c>
      <c r="AA2360" s="1" t="s">
        <v>9</v>
      </c>
    </row>
    <row r="2361" spans="2:27">
      <c r="B2361" s="1" t="s">
        <v>549</v>
      </c>
      <c r="C2361" s="1" t="s">
        <v>469</v>
      </c>
      <c r="D2361" s="1" t="s">
        <v>9</v>
      </c>
      <c r="E2361" s="1" t="s">
        <v>9</v>
      </c>
      <c r="F2361" s="1" t="s">
        <v>9</v>
      </c>
      <c r="G2361" s="1">
        <v>2934</v>
      </c>
      <c r="H2361" s="1">
        <v>4402</v>
      </c>
      <c r="I2361" s="1">
        <v>5424</v>
      </c>
      <c r="J2361" s="1">
        <v>4193</v>
      </c>
      <c r="K2361" s="1">
        <v>6248</v>
      </c>
      <c r="L2361" s="1">
        <v>10437</v>
      </c>
      <c r="M2361" s="1">
        <v>9703</v>
      </c>
      <c r="N2361" s="1">
        <v>10935</v>
      </c>
      <c r="O2361" s="1">
        <v>23542</v>
      </c>
      <c r="P2361" s="1">
        <v>17926</v>
      </c>
      <c r="Q2361" s="1">
        <v>53099</v>
      </c>
      <c r="R2361" s="1">
        <v>52940</v>
      </c>
      <c r="S2361" s="1">
        <v>82461</v>
      </c>
      <c r="T2361" s="1">
        <v>31687</v>
      </c>
      <c r="U2361" s="1">
        <v>36255</v>
      </c>
      <c r="V2361" s="1">
        <v>45948</v>
      </c>
      <c r="W2361" s="1">
        <v>64700</v>
      </c>
      <c r="X2361" s="1">
        <v>63898</v>
      </c>
      <c r="Y2361" s="1">
        <v>61172</v>
      </c>
      <c r="Z2361" s="1">
        <v>67925</v>
      </c>
      <c r="AA2361" s="1" t="s">
        <v>9</v>
      </c>
    </row>
    <row r="2362" spans="2:27">
      <c r="B2362" s="1" t="s">
        <v>550</v>
      </c>
      <c r="C2362" s="1" t="s">
        <v>471</v>
      </c>
      <c r="D2362" s="1" t="s">
        <v>9</v>
      </c>
      <c r="E2362" s="1" t="s">
        <v>9</v>
      </c>
      <c r="F2362" s="1" t="s">
        <v>9</v>
      </c>
      <c r="G2362" s="1">
        <v>3511</v>
      </c>
      <c r="H2362" s="1">
        <v>3887</v>
      </c>
      <c r="I2362" s="1">
        <v>5408</v>
      </c>
      <c r="J2362" s="1">
        <v>7131</v>
      </c>
      <c r="K2362" s="1">
        <v>10118</v>
      </c>
      <c r="L2362" s="1">
        <v>16033</v>
      </c>
      <c r="M2362" s="1">
        <v>24248</v>
      </c>
      <c r="N2362" s="1">
        <v>20110</v>
      </c>
      <c r="O2362" s="1">
        <v>38638</v>
      </c>
      <c r="P2362" s="1">
        <v>35063</v>
      </c>
      <c r="Q2362" s="1">
        <v>53300</v>
      </c>
      <c r="R2362" s="1">
        <v>25444</v>
      </c>
      <c r="S2362" s="1">
        <v>51599</v>
      </c>
      <c r="T2362" s="1">
        <v>46109</v>
      </c>
      <c r="U2362" s="1">
        <v>60210</v>
      </c>
      <c r="V2362" s="1">
        <v>55439</v>
      </c>
      <c r="W2362" s="1">
        <v>89629</v>
      </c>
      <c r="X2362" s="1">
        <v>86996</v>
      </c>
      <c r="Y2362" s="1">
        <v>79078</v>
      </c>
      <c r="Z2362" s="1">
        <v>117463</v>
      </c>
      <c r="AA2362" s="1" t="s">
        <v>9</v>
      </c>
    </row>
    <row r="2363" spans="2:27">
      <c r="B2363" s="1" t="s">
        <v>551</v>
      </c>
      <c r="C2363" s="1" t="s">
        <v>477</v>
      </c>
      <c r="D2363" s="1" t="s">
        <v>9</v>
      </c>
      <c r="E2363" s="1" t="s">
        <v>9</v>
      </c>
      <c r="F2363" s="1" t="s">
        <v>9</v>
      </c>
      <c r="G2363" s="1">
        <v>2785</v>
      </c>
      <c r="H2363" s="1">
        <v>4630</v>
      </c>
      <c r="I2363" s="1">
        <v>6496</v>
      </c>
      <c r="J2363" s="1">
        <v>7758</v>
      </c>
      <c r="K2363" s="1">
        <v>9436</v>
      </c>
      <c r="L2363" s="1">
        <v>13123</v>
      </c>
      <c r="M2363" s="1">
        <v>23386</v>
      </c>
      <c r="N2363" s="1">
        <v>18868</v>
      </c>
      <c r="O2363" s="1">
        <v>69786</v>
      </c>
      <c r="P2363" s="1">
        <v>61743</v>
      </c>
      <c r="Q2363" s="1">
        <v>74145</v>
      </c>
      <c r="R2363" s="1">
        <v>471981</v>
      </c>
      <c r="S2363" s="1">
        <v>474105</v>
      </c>
      <c r="T2363" s="1">
        <v>465574</v>
      </c>
      <c r="U2363" s="1">
        <v>452390</v>
      </c>
      <c r="V2363" s="1">
        <v>523158</v>
      </c>
      <c r="W2363" s="1">
        <v>524941</v>
      </c>
      <c r="X2363" s="1">
        <v>520925</v>
      </c>
      <c r="Y2363" s="1">
        <v>491274</v>
      </c>
      <c r="Z2363" s="1">
        <v>526235</v>
      </c>
      <c r="AA2363" s="1" t="s">
        <v>9</v>
      </c>
    </row>
    <row r="2364" spans="2:27">
      <c r="B2364" s="1" t="s">
        <v>552</v>
      </c>
      <c r="C2364" s="1" t="s">
        <v>479</v>
      </c>
      <c r="D2364" s="1" t="s">
        <v>9</v>
      </c>
      <c r="E2364" s="1" t="s">
        <v>9</v>
      </c>
      <c r="F2364" s="1" t="s">
        <v>9</v>
      </c>
      <c r="G2364" s="1">
        <v>1393</v>
      </c>
      <c r="H2364" s="1">
        <v>3239</v>
      </c>
      <c r="I2364" s="1">
        <v>5006</v>
      </c>
      <c r="J2364" s="1">
        <v>6326</v>
      </c>
      <c r="K2364" s="1">
        <v>7943</v>
      </c>
      <c r="L2364" s="1">
        <v>11882</v>
      </c>
      <c r="M2364" s="1">
        <v>21935</v>
      </c>
      <c r="N2364" s="1">
        <v>17904</v>
      </c>
      <c r="O2364" s="1">
        <v>49886</v>
      </c>
      <c r="P2364" s="1">
        <v>47984</v>
      </c>
      <c r="Q2364" s="1">
        <v>71930</v>
      </c>
      <c r="R2364" s="1">
        <v>465946</v>
      </c>
      <c r="S2364" s="1">
        <v>465541</v>
      </c>
      <c r="T2364" s="1">
        <v>451460</v>
      </c>
      <c r="U2364" s="1">
        <v>430495</v>
      </c>
      <c r="V2364" s="1">
        <v>487878</v>
      </c>
      <c r="W2364" s="1">
        <v>506967</v>
      </c>
      <c r="X2364" s="1">
        <v>511700</v>
      </c>
      <c r="Y2364" s="1">
        <v>478431</v>
      </c>
      <c r="Z2364" s="1">
        <v>518952</v>
      </c>
      <c r="AA2364" s="1" t="s">
        <v>9</v>
      </c>
    </row>
    <row r="2365" spans="2:27">
      <c r="B2365" s="1" t="s">
        <v>553</v>
      </c>
      <c r="C2365" s="1" t="s">
        <v>481</v>
      </c>
      <c r="D2365" s="1" t="s">
        <v>9</v>
      </c>
      <c r="E2365" s="1" t="s">
        <v>9</v>
      </c>
      <c r="F2365" s="1" t="s">
        <v>9</v>
      </c>
      <c r="G2365" s="1" t="s">
        <v>9</v>
      </c>
      <c r="H2365" s="1" t="s">
        <v>9</v>
      </c>
      <c r="I2365" s="1" t="s">
        <v>9</v>
      </c>
      <c r="J2365" s="1" t="s">
        <v>9</v>
      </c>
      <c r="K2365" s="1" t="s">
        <v>9</v>
      </c>
      <c r="L2365" s="1" t="s">
        <v>9</v>
      </c>
      <c r="M2365" s="1" t="s">
        <v>9</v>
      </c>
      <c r="N2365" s="1">
        <v>13361</v>
      </c>
      <c r="O2365" s="1">
        <v>12059</v>
      </c>
      <c r="P2365" s="1">
        <v>12059</v>
      </c>
      <c r="Q2365" s="1">
        <v>10889</v>
      </c>
      <c r="R2365" s="1">
        <v>43982</v>
      </c>
      <c r="S2365" s="1">
        <v>55116</v>
      </c>
      <c r="T2365" s="1">
        <v>46078</v>
      </c>
      <c r="U2365" s="1">
        <v>24142</v>
      </c>
      <c r="V2365" s="1">
        <v>82272</v>
      </c>
      <c r="W2365" s="1">
        <v>58573</v>
      </c>
      <c r="X2365" s="1">
        <v>25483</v>
      </c>
      <c r="Y2365" s="1">
        <v>18545</v>
      </c>
      <c r="Z2365" s="1">
        <v>8078</v>
      </c>
      <c r="AA2365" s="1" t="s">
        <v>9</v>
      </c>
    </row>
    <row r="2366" spans="2:27">
      <c r="B2366" s="1" t="s">
        <v>554</v>
      </c>
      <c r="C2366" s="1" t="s">
        <v>483</v>
      </c>
      <c r="D2366" s="1" t="s">
        <v>9</v>
      </c>
      <c r="E2366" s="1" t="s">
        <v>9</v>
      </c>
      <c r="F2366" s="1" t="s">
        <v>9</v>
      </c>
      <c r="G2366" s="1">
        <v>886</v>
      </c>
      <c r="H2366" s="1">
        <v>1361</v>
      </c>
      <c r="I2366" s="1">
        <v>2351</v>
      </c>
      <c r="J2366" s="1">
        <v>5484</v>
      </c>
      <c r="K2366" s="1">
        <v>7821</v>
      </c>
      <c r="L2366" s="1">
        <v>7079</v>
      </c>
      <c r="M2366" s="1">
        <v>15537</v>
      </c>
      <c r="N2366" s="1">
        <v>3429</v>
      </c>
      <c r="O2366" s="1">
        <v>16338</v>
      </c>
      <c r="P2366" s="1">
        <v>28043</v>
      </c>
      <c r="Q2366" s="1">
        <v>49868</v>
      </c>
      <c r="R2366" s="1">
        <v>394359</v>
      </c>
      <c r="S2366" s="1">
        <v>382630</v>
      </c>
      <c r="T2366" s="1">
        <v>375381</v>
      </c>
      <c r="U2366" s="1">
        <v>373824</v>
      </c>
      <c r="V2366" s="1">
        <v>364083</v>
      </c>
      <c r="W2366" s="1">
        <v>405203</v>
      </c>
      <c r="X2366" s="1">
        <v>442061</v>
      </c>
      <c r="Y2366" s="1">
        <v>417738</v>
      </c>
      <c r="Z2366" s="1">
        <v>450057</v>
      </c>
      <c r="AA2366" s="1" t="s">
        <v>9</v>
      </c>
    </row>
    <row r="2367" spans="2:27">
      <c r="B2367" s="1" t="s">
        <v>555</v>
      </c>
      <c r="C2367" s="1" t="s">
        <v>485</v>
      </c>
      <c r="D2367" s="1" t="s">
        <v>9</v>
      </c>
      <c r="E2367" s="1" t="s">
        <v>9</v>
      </c>
      <c r="F2367" s="1" t="s">
        <v>9</v>
      </c>
      <c r="G2367" s="1">
        <v>507</v>
      </c>
      <c r="H2367" s="1">
        <v>1878</v>
      </c>
      <c r="I2367" s="1">
        <v>2655</v>
      </c>
      <c r="J2367" s="1">
        <v>842</v>
      </c>
      <c r="K2367" s="1">
        <v>122</v>
      </c>
      <c r="L2367" s="1">
        <v>4803</v>
      </c>
      <c r="M2367" s="1">
        <v>6398</v>
      </c>
      <c r="N2367" s="1">
        <v>1114</v>
      </c>
      <c r="O2367" s="1">
        <v>21489</v>
      </c>
      <c r="P2367" s="1">
        <v>7882</v>
      </c>
      <c r="Q2367" s="1">
        <v>11173</v>
      </c>
      <c r="R2367" s="1">
        <v>27605</v>
      </c>
      <c r="S2367" s="1">
        <v>27795</v>
      </c>
      <c r="T2367" s="1">
        <v>30001</v>
      </c>
      <c r="U2367" s="1">
        <v>32529</v>
      </c>
      <c r="V2367" s="1">
        <v>41523</v>
      </c>
      <c r="W2367" s="1">
        <v>43191</v>
      </c>
      <c r="X2367" s="1">
        <v>44156</v>
      </c>
      <c r="Y2367" s="1">
        <v>42148</v>
      </c>
      <c r="Z2367" s="1">
        <v>60817</v>
      </c>
      <c r="AA2367" s="1" t="s">
        <v>9</v>
      </c>
    </row>
    <row r="2368" spans="2:27">
      <c r="B2368" s="1" t="s">
        <v>556</v>
      </c>
      <c r="C2368" s="1" t="s">
        <v>487</v>
      </c>
      <c r="D2368" s="1" t="s">
        <v>9</v>
      </c>
      <c r="E2368" s="1" t="s">
        <v>9</v>
      </c>
      <c r="F2368" s="1" t="s">
        <v>9</v>
      </c>
      <c r="G2368" s="1">
        <v>1392</v>
      </c>
      <c r="H2368" s="1">
        <v>1391</v>
      </c>
      <c r="I2368" s="1">
        <v>1490</v>
      </c>
      <c r="J2368" s="1">
        <v>1432</v>
      </c>
      <c r="K2368" s="1">
        <v>1493</v>
      </c>
      <c r="L2368" s="1">
        <v>1241</v>
      </c>
      <c r="M2368" s="1">
        <v>1451</v>
      </c>
      <c r="N2368" s="1">
        <v>964</v>
      </c>
      <c r="O2368" s="1">
        <v>19900</v>
      </c>
      <c r="P2368" s="1">
        <v>13759</v>
      </c>
      <c r="Q2368" s="1">
        <v>2215</v>
      </c>
      <c r="R2368" s="1">
        <v>6035</v>
      </c>
      <c r="S2368" s="1">
        <v>8564</v>
      </c>
      <c r="T2368" s="1">
        <v>14114</v>
      </c>
      <c r="U2368" s="1">
        <v>21895</v>
      </c>
      <c r="V2368" s="1">
        <v>35280</v>
      </c>
      <c r="W2368" s="1">
        <v>17974</v>
      </c>
      <c r="X2368" s="1">
        <v>9225</v>
      </c>
      <c r="Y2368" s="1">
        <v>12843</v>
      </c>
      <c r="Z2368" s="1">
        <v>7283</v>
      </c>
      <c r="AA2368" s="1" t="s">
        <v>9</v>
      </c>
    </row>
    <row r="2369" spans="2:27">
      <c r="B2369" s="1" t="s">
        <v>557</v>
      </c>
      <c r="C2369" s="1" t="s">
        <v>489</v>
      </c>
      <c r="D2369" s="1" t="s">
        <v>9</v>
      </c>
      <c r="E2369" s="1" t="s">
        <v>9</v>
      </c>
      <c r="F2369" s="1" t="s">
        <v>9</v>
      </c>
      <c r="G2369" s="1" t="s">
        <v>9</v>
      </c>
      <c r="H2369" s="1" t="s">
        <v>9</v>
      </c>
      <c r="I2369" s="1" t="s">
        <v>9</v>
      </c>
      <c r="J2369" s="1" t="s">
        <v>9</v>
      </c>
      <c r="K2369" s="1" t="s">
        <v>9</v>
      </c>
      <c r="L2369" s="1" t="s">
        <v>9</v>
      </c>
      <c r="M2369" s="1" t="s">
        <v>9</v>
      </c>
      <c r="N2369" s="1" t="s">
        <v>9</v>
      </c>
      <c r="O2369" s="1" t="s">
        <v>9</v>
      </c>
      <c r="P2369" s="1" t="s">
        <v>9</v>
      </c>
      <c r="Q2369" s="1" t="s">
        <v>9</v>
      </c>
      <c r="R2369" s="1" t="s">
        <v>9</v>
      </c>
      <c r="S2369" s="1" t="s">
        <v>9</v>
      </c>
      <c r="T2369" s="1" t="s">
        <v>9</v>
      </c>
      <c r="U2369" s="1">
        <v>9739</v>
      </c>
      <c r="V2369" s="1">
        <v>18006</v>
      </c>
      <c r="W2369" s="1">
        <v>7089</v>
      </c>
      <c r="X2369" s="1">
        <v>2654</v>
      </c>
      <c r="Y2369" s="1">
        <v>3337</v>
      </c>
      <c r="Z2369" s="1">
        <v>800</v>
      </c>
      <c r="AA2369" s="1" t="s">
        <v>9</v>
      </c>
    </row>
    <row r="2370" spans="2:27">
      <c r="B2370" s="1" t="s">
        <v>558</v>
      </c>
      <c r="C2370" s="1" t="s">
        <v>491</v>
      </c>
      <c r="D2370" s="1" t="s">
        <v>9</v>
      </c>
      <c r="E2370" s="1" t="s">
        <v>9</v>
      </c>
      <c r="F2370" s="1" t="s">
        <v>9</v>
      </c>
      <c r="G2370" s="1">
        <v>1392</v>
      </c>
      <c r="H2370" s="1">
        <v>1391</v>
      </c>
      <c r="I2370" s="1">
        <v>1490</v>
      </c>
      <c r="J2370" s="1">
        <v>1432</v>
      </c>
      <c r="K2370" s="1">
        <v>1493</v>
      </c>
      <c r="L2370" s="1">
        <v>1241</v>
      </c>
      <c r="M2370" s="1">
        <v>1451</v>
      </c>
      <c r="N2370" s="1">
        <v>964</v>
      </c>
      <c r="O2370" s="1">
        <v>19900</v>
      </c>
      <c r="P2370" s="1">
        <v>13759</v>
      </c>
      <c r="Q2370" s="1">
        <v>2215</v>
      </c>
      <c r="R2370" s="1">
        <v>6035</v>
      </c>
      <c r="S2370" s="1">
        <v>8564</v>
      </c>
      <c r="T2370" s="1">
        <v>14114</v>
      </c>
      <c r="U2370" s="1">
        <v>12156</v>
      </c>
      <c r="V2370" s="1">
        <v>17274</v>
      </c>
      <c r="W2370" s="1">
        <v>10885</v>
      </c>
      <c r="X2370" s="1">
        <v>6571</v>
      </c>
      <c r="Y2370" s="1">
        <v>9506</v>
      </c>
      <c r="Z2370" s="1">
        <v>6483</v>
      </c>
      <c r="AA2370" s="1" t="s">
        <v>9</v>
      </c>
    </row>
    <row r="2371" spans="2:27">
      <c r="B2371" s="1" t="s">
        <v>559</v>
      </c>
      <c r="C2371" s="1" t="s">
        <v>493</v>
      </c>
      <c r="D2371" s="1" t="s">
        <v>9</v>
      </c>
      <c r="E2371" s="1" t="s">
        <v>9</v>
      </c>
      <c r="F2371" s="1" t="s">
        <v>9</v>
      </c>
      <c r="G2371" s="1">
        <v>36</v>
      </c>
      <c r="H2371" s="1">
        <v>94</v>
      </c>
      <c r="I2371" s="1">
        <v>164</v>
      </c>
      <c r="J2371" s="1">
        <v>783</v>
      </c>
      <c r="K2371" s="1">
        <v>2292</v>
      </c>
      <c r="L2371" s="1">
        <v>2237</v>
      </c>
      <c r="M2371" s="1">
        <v>2437</v>
      </c>
      <c r="N2371" s="1">
        <v>2590</v>
      </c>
      <c r="O2371" s="1">
        <v>5070</v>
      </c>
      <c r="P2371" s="1">
        <v>4463</v>
      </c>
      <c r="Q2371" s="1">
        <v>7541</v>
      </c>
      <c r="R2371" s="1">
        <v>7125</v>
      </c>
      <c r="S2371" s="1">
        <v>7830</v>
      </c>
      <c r="T2371" s="1">
        <v>8762</v>
      </c>
      <c r="U2371" s="1">
        <v>11242</v>
      </c>
      <c r="V2371" s="1">
        <v>12247</v>
      </c>
      <c r="W2371" s="1">
        <v>13099</v>
      </c>
      <c r="X2371" s="1">
        <v>13878</v>
      </c>
      <c r="Y2371" s="1">
        <v>13118</v>
      </c>
      <c r="Z2371" s="1">
        <v>10349</v>
      </c>
      <c r="AA2371" s="1" t="s">
        <v>9</v>
      </c>
    </row>
    <row r="2372" spans="2:27">
      <c r="B2372" s="1" t="s">
        <v>560</v>
      </c>
      <c r="C2372" s="1" t="s">
        <v>495</v>
      </c>
      <c r="D2372" s="1" t="s">
        <v>9</v>
      </c>
      <c r="E2372" s="1" t="s">
        <v>9</v>
      </c>
      <c r="F2372" s="1" t="s">
        <v>9</v>
      </c>
      <c r="G2372" s="1">
        <v>36</v>
      </c>
      <c r="H2372" s="1">
        <v>94</v>
      </c>
      <c r="I2372" s="1">
        <v>164</v>
      </c>
      <c r="J2372" s="1">
        <v>783</v>
      </c>
      <c r="K2372" s="1">
        <v>2292</v>
      </c>
      <c r="L2372" s="1">
        <v>2237</v>
      </c>
      <c r="M2372" s="1">
        <v>2437</v>
      </c>
      <c r="N2372" s="1">
        <v>2590</v>
      </c>
      <c r="O2372" s="1">
        <v>5070</v>
      </c>
      <c r="P2372" s="1">
        <v>4463</v>
      </c>
      <c r="Q2372" s="1">
        <v>7541</v>
      </c>
      <c r="R2372" s="1">
        <v>7125</v>
      </c>
      <c r="S2372" s="1">
        <v>7830</v>
      </c>
      <c r="T2372" s="1">
        <v>8762</v>
      </c>
      <c r="U2372" s="1">
        <v>11242</v>
      </c>
      <c r="V2372" s="1">
        <v>12247</v>
      </c>
      <c r="W2372" s="1">
        <v>13099</v>
      </c>
      <c r="X2372" s="1">
        <v>13878</v>
      </c>
      <c r="Y2372" s="1">
        <v>13118</v>
      </c>
      <c r="Z2372" s="1">
        <v>10349</v>
      </c>
      <c r="AA2372" s="1" t="s">
        <v>9</v>
      </c>
    </row>
    <row r="2373" spans="2:27">
      <c r="B2373" s="1" t="s">
        <v>561</v>
      </c>
      <c r="C2373" s="1" t="s">
        <v>497</v>
      </c>
      <c r="D2373" s="1" t="s">
        <v>9</v>
      </c>
      <c r="E2373" s="1" t="s">
        <v>9</v>
      </c>
      <c r="F2373" s="1" t="s">
        <v>9</v>
      </c>
      <c r="G2373" s="1" t="s">
        <v>9</v>
      </c>
      <c r="H2373" s="1" t="s">
        <v>9</v>
      </c>
      <c r="I2373" s="1" t="s">
        <v>9</v>
      </c>
      <c r="J2373" s="1" t="s">
        <v>9</v>
      </c>
      <c r="K2373" s="1" t="s">
        <v>9</v>
      </c>
      <c r="L2373" s="1" t="s">
        <v>9</v>
      </c>
      <c r="M2373" s="1" t="s">
        <v>9</v>
      </c>
      <c r="N2373" s="1" t="s">
        <v>9</v>
      </c>
      <c r="O2373" s="1" t="s">
        <v>9</v>
      </c>
      <c r="P2373" s="1" t="s">
        <v>9</v>
      </c>
      <c r="Q2373" s="1" t="s">
        <v>9</v>
      </c>
      <c r="R2373" s="1" t="s">
        <v>9</v>
      </c>
      <c r="S2373" s="1" t="s">
        <v>9</v>
      </c>
      <c r="T2373" s="1" t="s">
        <v>9</v>
      </c>
      <c r="U2373" s="1" t="s">
        <v>9</v>
      </c>
      <c r="V2373" s="1" t="s">
        <v>9</v>
      </c>
      <c r="W2373" s="1" t="s">
        <v>9</v>
      </c>
      <c r="X2373" s="1" t="s">
        <v>9</v>
      </c>
      <c r="Y2373" s="1" t="s">
        <v>9</v>
      </c>
      <c r="Z2373" s="1" t="s">
        <v>9</v>
      </c>
      <c r="AA2373" s="1" t="s">
        <v>9</v>
      </c>
    </row>
    <row r="2374" spans="2:27">
      <c r="B2374" s="1" t="s">
        <v>562</v>
      </c>
      <c r="C2374" s="1" t="s">
        <v>499</v>
      </c>
      <c r="D2374" s="1" t="s">
        <v>9</v>
      </c>
      <c r="E2374" s="1" t="s">
        <v>9</v>
      </c>
      <c r="F2374" s="1" t="s">
        <v>9</v>
      </c>
      <c r="G2374" s="1" t="s">
        <v>9</v>
      </c>
      <c r="H2374" s="1" t="s">
        <v>9</v>
      </c>
      <c r="I2374" s="1" t="s">
        <v>9</v>
      </c>
      <c r="J2374" s="1" t="s">
        <v>9</v>
      </c>
      <c r="K2374" s="1" t="s">
        <v>9</v>
      </c>
      <c r="L2374" s="1" t="s">
        <v>9</v>
      </c>
      <c r="M2374" s="1" t="s">
        <v>9</v>
      </c>
      <c r="N2374" s="1" t="s">
        <v>9</v>
      </c>
      <c r="O2374" s="1" t="s">
        <v>9</v>
      </c>
      <c r="P2374" s="1" t="s">
        <v>9</v>
      </c>
      <c r="Q2374" s="1" t="s">
        <v>9</v>
      </c>
      <c r="R2374" s="1" t="s">
        <v>9</v>
      </c>
      <c r="S2374" s="1" t="s">
        <v>9</v>
      </c>
      <c r="T2374" s="1" t="s">
        <v>9</v>
      </c>
      <c r="U2374" s="1" t="s">
        <v>9</v>
      </c>
      <c r="V2374" s="1" t="s">
        <v>9</v>
      </c>
      <c r="W2374" s="1" t="s">
        <v>9</v>
      </c>
      <c r="X2374" s="1" t="s">
        <v>9</v>
      </c>
      <c r="Y2374" s="1" t="s">
        <v>9</v>
      </c>
      <c r="Z2374" s="1" t="s">
        <v>9</v>
      </c>
      <c r="AA2374" s="1" t="s">
        <v>9</v>
      </c>
    </row>
    <row r="2375" spans="2:27">
      <c r="B2375" s="1" t="s">
        <v>563</v>
      </c>
      <c r="C2375" s="1" t="s">
        <v>501</v>
      </c>
      <c r="D2375" s="1" t="s">
        <v>9</v>
      </c>
      <c r="E2375" s="1" t="s">
        <v>9</v>
      </c>
      <c r="F2375" s="1" t="s">
        <v>9</v>
      </c>
      <c r="G2375" s="1" t="s">
        <v>9</v>
      </c>
      <c r="H2375" s="1" t="s">
        <v>9</v>
      </c>
      <c r="I2375" s="1" t="s">
        <v>9</v>
      </c>
      <c r="J2375" s="1" t="s">
        <v>9</v>
      </c>
      <c r="K2375" s="1" t="s">
        <v>9</v>
      </c>
      <c r="L2375" s="1" t="s">
        <v>9</v>
      </c>
      <c r="M2375" s="1" t="s">
        <v>9</v>
      </c>
      <c r="N2375" s="1" t="s">
        <v>9</v>
      </c>
      <c r="O2375" s="1" t="s">
        <v>9</v>
      </c>
      <c r="P2375" s="1" t="s">
        <v>9</v>
      </c>
      <c r="Q2375" s="1" t="s">
        <v>9</v>
      </c>
      <c r="R2375" s="1" t="s">
        <v>9</v>
      </c>
      <c r="S2375" s="1" t="s">
        <v>9</v>
      </c>
      <c r="T2375" s="1" t="s">
        <v>9</v>
      </c>
      <c r="U2375" s="1" t="s">
        <v>9</v>
      </c>
      <c r="V2375" s="1" t="s">
        <v>9</v>
      </c>
      <c r="W2375" s="1" t="s">
        <v>9</v>
      </c>
      <c r="X2375" s="1" t="s">
        <v>9</v>
      </c>
      <c r="Y2375" s="1" t="s">
        <v>9</v>
      </c>
      <c r="Z2375" s="1" t="s">
        <v>9</v>
      </c>
      <c r="AA2375" s="1" t="s">
        <v>9</v>
      </c>
    </row>
    <row r="2376" spans="2:27">
      <c r="B2376" s="1" t="s">
        <v>564</v>
      </c>
      <c r="C2376" s="1" t="s">
        <v>503</v>
      </c>
      <c r="D2376" s="1" t="s">
        <v>9</v>
      </c>
      <c r="E2376" s="1" t="s">
        <v>9</v>
      </c>
      <c r="F2376" s="1" t="s">
        <v>9</v>
      </c>
      <c r="G2376" s="1" t="s">
        <v>9</v>
      </c>
      <c r="H2376" s="1" t="s">
        <v>9</v>
      </c>
      <c r="I2376" s="1" t="s">
        <v>9</v>
      </c>
      <c r="J2376" s="1" t="s">
        <v>9</v>
      </c>
      <c r="K2376" s="1" t="s">
        <v>9</v>
      </c>
      <c r="L2376" s="1" t="s">
        <v>9</v>
      </c>
      <c r="M2376" s="1" t="s">
        <v>9</v>
      </c>
      <c r="N2376" s="1" t="s">
        <v>9</v>
      </c>
      <c r="O2376" s="1" t="s">
        <v>9</v>
      </c>
      <c r="P2376" s="1" t="s">
        <v>9</v>
      </c>
      <c r="Q2376" s="1" t="s">
        <v>9</v>
      </c>
      <c r="R2376" s="1" t="s">
        <v>9</v>
      </c>
      <c r="S2376" s="1" t="s">
        <v>9</v>
      </c>
      <c r="T2376" s="1" t="s">
        <v>9</v>
      </c>
      <c r="U2376" s="1" t="s">
        <v>9</v>
      </c>
      <c r="V2376" s="1" t="s">
        <v>9</v>
      </c>
      <c r="W2376" s="1" t="s">
        <v>9</v>
      </c>
      <c r="X2376" s="1" t="s">
        <v>9</v>
      </c>
      <c r="Y2376" s="1" t="s">
        <v>9</v>
      </c>
      <c r="Z2376" s="1" t="s">
        <v>9</v>
      </c>
      <c r="AA2376" s="1" t="s">
        <v>9</v>
      </c>
    </row>
    <row r="2377" spans="2:27">
      <c r="B2377" s="1" t="s">
        <v>565</v>
      </c>
      <c r="C2377" s="1" t="s">
        <v>505</v>
      </c>
      <c r="D2377" s="1" t="s">
        <v>9</v>
      </c>
      <c r="E2377" s="1" t="s">
        <v>9</v>
      </c>
      <c r="F2377" s="1" t="s">
        <v>9</v>
      </c>
      <c r="G2377" s="1" t="s">
        <v>9</v>
      </c>
      <c r="H2377" s="1" t="s">
        <v>9</v>
      </c>
      <c r="I2377" s="1" t="s">
        <v>9</v>
      </c>
      <c r="J2377" s="1" t="s">
        <v>9</v>
      </c>
      <c r="K2377" s="1" t="s">
        <v>9</v>
      </c>
      <c r="L2377" s="1" t="s">
        <v>9</v>
      </c>
      <c r="M2377" s="1" t="s">
        <v>9</v>
      </c>
      <c r="N2377" s="1" t="s">
        <v>9</v>
      </c>
      <c r="O2377" s="1" t="s">
        <v>9</v>
      </c>
      <c r="P2377" s="1" t="s">
        <v>9</v>
      </c>
      <c r="Q2377" s="1" t="s">
        <v>9</v>
      </c>
      <c r="R2377" s="1" t="s">
        <v>9</v>
      </c>
      <c r="S2377" s="1" t="s">
        <v>9</v>
      </c>
      <c r="T2377" s="1" t="s">
        <v>9</v>
      </c>
      <c r="U2377" s="1" t="s">
        <v>9</v>
      </c>
      <c r="V2377" s="1" t="s">
        <v>9</v>
      </c>
      <c r="W2377" s="1" t="s">
        <v>9</v>
      </c>
      <c r="X2377" s="1" t="s">
        <v>9</v>
      </c>
      <c r="Y2377" s="1" t="s">
        <v>9</v>
      </c>
      <c r="Z2377" s="1" t="s">
        <v>9</v>
      </c>
      <c r="AA2377" s="1" t="s">
        <v>9</v>
      </c>
    </row>
    <row r="2378" spans="2:27">
      <c r="B2378" s="1" t="s">
        <v>566</v>
      </c>
      <c r="C2378" s="1" t="s">
        <v>507</v>
      </c>
      <c r="D2378" s="1" t="s">
        <v>9</v>
      </c>
      <c r="E2378" s="1" t="s">
        <v>9</v>
      </c>
      <c r="F2378" s="1" t="s">
        <v>9</v>
      </c>
      <c r="G2378" s="1">
        <v>200</v>
      </c>
      <c r="H2378" s="1">
        <v>124</v>
      </c>
      <c r="I2378" s="1">
        <v>132</v>
      </c>
      <c r="J2378" s="1">
        <v>982</v>
      </c>
      <c r="K2378" s="1">
        <v>654</v>
      </c>
      <c r="L2378" s="1">
        <v>33</v>
      </c>
      <c r="M2378" s="1">
        <v>75</v>
      </c>
      <c r="N2378" s="1">
        <v>33</v>
      </c>
      <c r="O2378" s="1">
        <v>110</v>
      </c>
      <c r="P2378" s="1">
        <v>910</v>
      </c>
      <c r="Q2378" s="1">
        <v>1655</v>
      </c>
      <c r="R2378" s="1">
        <v>956</v>
      </c>
      <c r="S2378" s="1">
        <v>12286</v>
      </c>
      <c r="T2378" s="1">
        <v>5240</v>
      </c>
      <c r="U2378" s="1">
        <v>4569</v>
      </c>
      <c r="V2378" s="1">
        <v>6770</v>
      </c>
      <c r="W2378" s="1">
        <v>15715</v>
      </c>
      <c r="X2378" s="1">
        <v>9393</v>
      </c>
      <c r="Y2378" s="1">
        <v>14408</v>
      </c>
      <c r="Z2378" s="1">
        <v>11517</v>
      </c>
      <c r="AA2378" s="1" t="s">
        <v>9</v>
      </c>
    </row>
    <row r="2379" spans="2:27">
      <c r="B2379" s="1" t="s">
        <v>567</v>
      </c>
      <c r="C2379" s="1" t="s">
        <v>509</v>
      </c>
      <c r="D2379" s="1" t="s">
        <v>9</v>
      </c>
      <c r="E2379" s="1" t="s">
        <v>9</v>
      </c>
      <c r="F2379" s="1" t="s">
        <v>9</v>
      </c>
      <c r="G2379" s="1">
        <v>200</v>
      </c>
      <c r="H2379" s="1">
        <v>124</v>
      </c>
      <c r="I2379" s="1">
        <v>132</v>
      </c>
      <c r="J2379" s="1">
        <v>982</v>
      </c>
      <c r="K2379" s="1">
        <v>654</v>
      </c>
      <c r="L2379" s="1">
        <v>33</v>
      </c>
      <c r="M2379" s="1">
        <v>75</v>
      </c>
      <c r="N2379" s="1">
        <v>33</v>
      </c>
      <c r="O2379" s="1">
        <v>110</v>
      </c>
      <c r="P2379" s="1">
        <v>910</v>
      </c>
      <c r="Q2379" s="1">
        <v>1655</v>
      </c>
      <c r="R2379" s="1">
        <v>956</v>
      </c>
      <c r="S2379" s="1">
        <v>12286</v>
      </c>
      <c r="T2379" s="1">
        <v>5240</v>
      </c>
      <c r="U2379" s="1">
        <v>4569</v>
      </c>
      <c r="V2379" s="1">
        <v>6770</v>
      </c>
      <c r="W2379" s="1">
        <v>15715</v>
      </c>
      <c r="X2379" s="1">
        <v>9393</v>
      </c>
      <c r="Y2379" s="1">
        <v>14408</v>
      </c>
      <c r="Z2379" s="1">
        <v>11517</v>
      </c>
      <c r="AA2379" s="1" t="s">
        <v>9</v>
      </c>
    </row>
    <row r="2380" spans="2:27">
      <c r="B2380" s="1" t="s">
        <v>568</v>
      </c>
      <c r="C2380" s="1" t="s">
        <v>511</v>
      </c>
      <c r="D2380" s="1" t="s">
        <v>9</v>
      </c>
      <c r="E2380" s="1" t="s">
        <v>9</v>
      </c>
      <c r="F2380" s="1" t="s">
        <v>9</v>
      </c>
      <c r="G2380" s="1" t="s">
        <v>9</v>
      </c>
      <c r="H2380" s="1" t="s">
        <v>9</v>
      </c>
      <c r="I2380" s="1" t="s">
        <v>9</v>
      </c>
      <c r="J2380" s="1" t="s">
        <v>9</v>
      </c>
      <c r="K2380" s="1" t="s">
        <v>9</v>
      </c>
      <c r="L2380" s="1" t="s">
        <v>9</v>
      </c>
      <c r="M2380" s="1" t="s">
        <v>9</v>
      </c>
      <c r="N2380" s="1" t="s">
        <v>9</v>
      </c>
      <c r="O2380" s="1" t="s">
        <v>9</v>
      </c>
      <c r="P2380" s="1" t="s">
        <v>9</v>
      </c>
      <c r="Q2380" s="1" t="s">
        <v>9</v>
      </c>
      <c r="R2380" s="1" t="s">
        <v>9</v>
      </c>
      <c r="S2380" s="1" t="s">
        <v>9</v>
      </c>
      <c r="T2380" s="1" t="s">
        <v>9</v>
      </c>
      <c r="U2380" s="1" t="s">
        <v>9</v>
      </c>
      <c r="V2380" s="1" t="s">
        <v>9</v>
      </c>
      <c r="W2380" s="1" t="s">
        <v>9</v>
      </c>
      <c r="X2380" s="1" t="s">
        <v>9</v>
      </c>
      <c r="Y2380" s="1" t="s">
        <v>9</v>
      </c>
      <c r="Z2380" s="1" t="s">
        <v>9</v>
      </c>
      <c r="AA2380" s="1" t="s">
        <v>9</v>
      </c>
    </row>
    <row r="2381" spans="2:27">
      <c r="B2381" s="1" t="s">
        <v>569</v>
      </c>
      <c r="C2381" s="1" t="s">
        <v>513</v>
      </c>
      <c r="D2381" s="1" t="s">
        <v>9</v>
      </c>
      <c r="E2381" s="1" t="s">
        <v>9</v>
      </c>
      <c r="F2381" s="1" t="s">
        <v>9</v>
      </c>
      <c r="G2381" s="1">
        <v>154691</v>
      </c>
      <c r="H2381" s="1">
        <v>174688</v>
      </c>
      <c r="I2381" s="1">
        <v>195771</v>
      </c>
      <c r="J2381" s="1">
        <v>235069</v>
      </c>
      <c r="K2381" s="1">
        <v>293560</v>
      </c>
      <c r="L2381" s="1">
        <v>311537</v>
      </c>
      <c r="M2381" s="1">
        <v>422520</v>
      </c>
      <c r="N2381" s="1">
        <v>471534</v>
      </c>
      <c r="O2381" s="1">
        <v>522973</v>
      </c>
      <c r="P2381" s="1">
        <v>553012</v>
      </c>
      <c r="Q2381" s="1">
        <v>574434</v>
      </c>
      <c r="R2381" s="1">
        <v>654982</v>
      </c>
      <c r="S2381" s="1">
        <v>719728</v>
      </c>
      <c r="T2381" s="1">
        <v>779407</v>
      </c>
      <c r="U2381" s="1">
        <v>884269</v>
      </c>
      <c r="V2381" s="1">
        <v>957700</v>
      </c>
      <c r="W2381" s="1">
        <v>678621</v>
      </c>
      <c r="X2381" s="1">
        <v>834311</v>
      </c>
      <c r="Y2381" s="1">
        <v>1000000</v>
      </c>
      <c r="Z2381" s="1">
        <v>1146755</v>
      </c>
      <c r="AA2381" s="1" t="s">
        <v>9</v>
      </c>
    </row>
    <row r="2382" spans="2:27">
      <c r="B2382" s="1" t="s">
        <v>570</v>
      </c>
      <c r="C2382" s="1" t="s">
        <v>515</v>
      </c>
      <c r="D2382" s="1" t="s">
        <v>9</v>
      </c>
      <c r="E2382" s="1" t="s">
        <v>9</v>
      </c>
      <c r="F2382" s="1" t="s">
        <v>9</v>
      </c>
      <c r="G2382" s="1">
        <v>122494</v>
      </c>
      <c r="H2382" s="1">
        <v>131092</v>
      </c>
      <c r="I2382" s="1">
        <v>132750</v>
      </c>
      <c r="J2382" s="1">
        <v>135023</v>
      </c>
      <c r="K2382" s="1">
        <v>173409</v>
      </c>
      <c r="L2382" s="1">
        <v>190738</v>
      </c>
      <c r="M2382" s="1">
        <v>246680</v>
      </c>
      <c r="N2382" s="1">
        <v>261552</v>
      </c>
      <c r="O2382" s="1">
        <v>314175</v>
      </c>
      <c r="P2382" s="1">
        <v>350245</v>
      </c>
      <c r="Q2382" s="1">
        <v>377165</v>
      </c>
      <c r="R2382" s="1">
        <v>429117</v>
      </c>
      <c r="S2382" s="1">
        <v>472126</v>
      </c>
      <c r="T2382" s="1">
        <v>421062</v>
      </c>
      <c r="U2382" s="1">
        <v>571924</v>
      </c>
      <c r="V2382" s="1">
        <v>636206</v>
      </c>
      <c r="W2382" s="1">
        <v>483146</v>
      </c>
      <c r="X2382" s="1">
        <v>624776</v>
      </c>
      <c r="Y2382" s="1">
        <v>670771</v>
      </c>
      <c r="Z2382" s="1">
        <v>716887</v>
      </c>
      <c r="AA2382" s="1" t="s">
        <v>9</v>
      </c>
    </row>
    <row r="2383" spans="2:27">
      <c r="B2383" s="1" t="s">
        <v>571</v>
      </c>
      <c r="C2383" s="1" t="s">
        <v>517</v>
      </c>
      <c r="D2383" s="1" t="s">
        <v>9</v>
      </c>
      <c r="E2383" s="1" t="s">
        <v>9</v>
      </c>
      <c r="F2383" s="1" t="s">
        <v>9</v>
      </c>
      <c r="G2383" s="1">
        <v>32197</v>
      </c>
      <c r="H2383" s="1">
        <v>43596</v>
      </c>
      <c r="I2383" s="1">
        <v>63021</v>
      </c>
      <c r="J2383" s="1">
        <v>100046</v>
      </c>
      <c r="K2383" s="1">
        <v>120151</v>
      </c>
      <c r="L2383" s="1">
        <v>120799</v>
      </c>
      <c r="M2383" s="1">
        <v>175840</v>
      </c>
      <c r="N2383" s="1">
        <v>209982</v>
      </c>
      <c r="O2383" s="1">
        <v>208798</v>
      </c>
      <c r="P2383" s="1">
        <v>202767</v>
      </c>
      <c r="Q2383" s="1">
        <v>197269</v>
      </c>
      <c r="R2383" s="1">
        <v>225865</v>
      </c>
      <c r="S2383" s="1">
        <v>247602</v>
      </c>
      <c r="T2383" s="1">
        <v>358345</v>
      </c>
      <c r="U2383" s="1">
        <v>312345</v>
      </c>
      <c r="V2383" s="1">
        <v>321494</v>
      </c>
      <c r="W2383" s="1">
        <v>195475</v>
      </c>
      <c r="X2383" s="1">
        <v>209535</v>
      </c>
      <c r="Y2383" s="1">
        <v>329229</v>
      </c>
      <c r="Z2383" s="1">
        <v>429868</v>
      </c>
      <c r="AA2383" s="1" t="s">
        <v>9</v>
      </c>
    </row>
    <row r="2384" spans="2:27">
      <c r="B2384" s="1" t="s">
        <v>228</v>
      </c>
      <c r="C2384" s="1" t="s">
        <v>229</v>
      </c>
      <c r="D2384" s="1" t="s">
        <v>9</v>
      </c>
      <c r="E2384" s="1" t="s">
        <v>9</v>
      </c>
      <c r="F2384" s="1" t="s">
        <v>9</v>
      </c>
      <c r="G2384" s="1">
        <v>404418</v>
      </c>
      <c r="H2384" s="1">
        <v>620733</v>
      </c>
      <c r="I2384" s="1">
        <v>703370</v>
      </c>
      <c r="J2384" s="1">
        <v>823794</v>
      </c>
      <c r="K2384" s="1">
        <v>1004338</v>
      </c>
      <c r="L2384" s="1">
        <v>1182996</v>
      </c>
      <c r="M2384" s="1">
        <v>1437024</v>
      </c>
      <c r="N2384" s="1">
        <v>1642408</v>
      </c>
      <c r="O2384" s="1">
        <v>1957693</v>
      </c>
      <c r="P2384" s="1">
        <v>2145888</v>
      </c>
      <c r="Q2384" s="1">
        <v>2342457</v>
      </c>
      <c r="R2384" s="1">
        <v>3061426</v>
      </c>
      <c r="S2384" s="1">
        <v>3443108</v>
      </c>
      <c r="T2384" s="1">
        <v>3611707</v>
      </c>
      <c r="U2384" s="1">
        <v>4307988</v>
      </c>
      <c r="V2384" s="1">
        <v>4863001</v>
      </c>
      <c r="W2384" s="1">
        <v>4826650</v>
      </c>
      <c r="X2384" s="1">
        <v>4974775</v>
      </c>
      <c r="Y2384" s="1">
        <v>5142538</v>
      </c>
      <c r="Z2384" s="1">
        <v>5417816</v>
      </c>
      <c r="AA2384" s="1" t="s">
        <v>9</v>
      </c>
    </row>
    <row r="2385" spans="2:27">
      <c r="B2385" s="1" t="s">
        <v>615</v>
      </c>
    </row>
    <row r="2386" spans="2:27">
      <c r="B2386" s="1" t="s">
        <v>592</v>
      </c>
      <c r="C2386" s="1" t="s">
        <v>572</v>
      </c>
      <c r="D2386" s="1" t="s">
        <v>9</v>
      </c>
      <c r="E2386" s="1" t="s">
        <v>9</v>
      </c>
      <c r="F2386" s="1" t="s">
        <v>9</v>
      </c>
      <c r="G2386" s="1">
        <v>288876</v>
      </c>
      <c r="H2386" s="1">
        <v>348621</v>
      </c>
      <c r="I2386" s="1">
        <v>425114</v>
      </c>
      <c r="J2386" s="1">
        <v>431784</v>
      </c>
      <c r="K2386" s="1">
        <v>514964</v>
      </c>
      <c r="L2386" s="1">
        <v>692661</v>
      </c>
      <c r="M2386" s="1">
        <v>844583</v>
      </c>
      <c r="N2386" s="1">
        <v>969152</v>
      </c>
      <c r="O2386" s="1">
        <v>1162869</v>
      </c>
      <c r="P2386" s="1">
        <v>1296056</v>
      </c>
      <c r="Q2386" s="1">
        <v>1559411</v>
      </c>
      <c r="R2386" s="1">
        <v>1995889</v>
      </c>
      <c r="S2386" s="1">
        <v>2227558</v>
      </c>
      <c r="T2386" s="1">
        <v>2208825</v>
      </c>
      <c r="U2386" s="1">
        <v>2351361</v>
      </c>
      <c r="V2386" s="1">
        <v>3012830</v>
      </c>
      <c r="W2386" s="1">
        <v>3099832</v>
      </c>
      <c r="X2386" s="1">
        <v>2600834</v>
      </c>
      <c r="Y2386" s="1">
        <v>2678965</v>
      </c>
      <c r="Z2386" s="1">
        <v>2926418</v>
      </c>
      <c r="AA2386" s="1" t="s">
        <v>9</v>
      </c>
    </row>
    <row r="2387" spans="2:27">
      <c r="B2387" s="1" t="s">
        <v>538</v>
      </c>
      <c r="C2387" s="1" t="s">
        <v>453</v>
      </c>
      <c r="D2387" s="1" t="s">
        <v>9</v>
      </c>
      <c r="E2387" s="1" t="s">
        <v>9</v>
      </c>
      <c r="F2387" s="1" t="s">
        <v>9</v>
      </c>
      <c r="G2387" s="1" t="s">
        <v>9</v>
      </c>
      <c r="H2387" s="1" t="s">
        <v>9</v>
      </c>
      <c r="I2387" s="1" t="s">
        <v>9</v>
      </c>
      <c r="J2387" s="1" t="s">
        <v>9</v>
      </c>
      <c r="K2387" s="1" t="s">
        <v>9</v>
      </c>
      <c r="L2387" s="1" t="s">
        <v>9</v>
      </c>
      <c r="M2387" s="1" t="s">
        <v>9</v>
      </c>
      <c r="N2387" s="1" t="s">
        <v>9</v>
      </c>
      <c r="O2387" s="1" t="s">
        <v>9</v>
      </c>
      <c r="P2387" s="1" t="s">
        <v>9</v>
      </c>
      <c r="Q2387" s="1" t="s">
        <v>9</v>
      </c>
      <c r="R2387" s="1" t="s">
        <v>9</v>
      </c>
      <c r="S2387" s="1" t="s">
        <v>9</v>
      </c>
      <c r="T2387" s="1" t="s">
        <v>9</v>
      </c>
      <c r="U2387" s="1" t="s">
        <v>9</v>
      </c>
      <c r="V2387" s="1" t="s">
        <v>9</v>
      </c>
      <c r="W2387" s="1" t="s">
        <v>9</v>
      </c>
      <c r="X2387" s="1" t="s">
        <v>9</v>
      </c>
      <c r="Y2387" s="1" t="s">
        <v>9</v>
      </c>
      <c r="Z2387" s="1" t="s">
        <v>9</v>
      </c>
      <c r="AA2387" s="1" t="s">
        <v>9</v>
      </c>
    </row>
    <row r="2388" spans="2:27">
      <c r="B2388" s="1" t="s">
        <v>539</v>
      </c>
      <c r="C2388" s="1" t="s">
        <v>455</v>
      </c>
      <c r="D2388" s="1" t="s">
        <v>9</v>
      </c>
      <c r="E2388" s="1" t="s">
        <v>9</v>
      </c>
      <c r="F2388" s="1" t="s">
        <v>9</v>
      </c>
      <c r="G2388" s="1" t="s">
        <v>9</v>
      </c>
      <c r="H2388" s="1" t="s">
        <v>9</v>
      </c>
      <c r="I2388" s="1" t="s">
        <v>9</v>
      </c>
      <c r="J2388" s="1" t="s">
        <v>9</v>
      </c>
      <c r="K2388" s="1" t="s">
        <v>9</v>
      </c>
      <c r="L2388" s="1" t="s">
        <v>9</v>
      </c>
      <c r="M2388" s="1" t="s">
        <v>9</v>
      </c>
      <c r="N2388" s="1" t="s">
        <v>9</v>
      </c>
      <c r="O2388" s="1" t="s">
        <v>9</v>
      </c>
      <c r="P2388" s="1" t="s">
        <v>9</v>
      </c>
      <c r="Q2388" s="1" t="s">
        <v>9</v>
      </c>
      <c r="R2388" s="1" t="s">
        <v>9</v>
      </c>
      <c r="S2388" s="1" t="s">
        <v>9</v>
      </c>
      <c r="T2388" s="1" t="s">
        <v>9</v>
      </c>
      <c r="U2388" s="1" t="s">
        <v>9</v>
      </c>
      <c r="V2388" s="1" t="s">
        <v>9</v>
      </c>
      <c r="W2388" s="1" t="s">
        <v>9</v>
      </c>
      <c r="X2388" s="1" t="s">
        <v>9</v>
      </c>
      <c r="Y2388" s="1" t="s">
        <v>9</v>
      </c>
      <c r="Z2388" s="1" t="s">
        <v>9</v>
      </c>
      <c r="AA2388" s="1" t="s">
        <v>9</v>
      </c>
    </row>
    <row r="2389" spans="2:27">
      <c r="B2389" s="1" t="s">
        <v>540</v>
      </c>
      <c r="C2389" s="1" t="s">
        <v>457</v>
      </c>
      <c r="D2389" s="1" t="s">
        <v>9</v>
      </c>
      <c r="E2389" s="1" t="s">
        <v>9</v>
      </c>
      <c r="F2389" s="1" t="s">
        <v>9</v>
      </c>
      <c r="G2389" s="1" t="s">
        <v>9</v>
      </c>
      <c r="H2389" s="1" t="s">
        <v>9</v>
      </c>
      <c r="I2389" s="1" t="s">
        <v>9</v>
      </c>
      <c r="J2389" s="1" t="s">
        <v>9</v>
      </c>
      <c r="K2389" s="1" t="s">
        <v>9</v>
      </c>
      <c r="L2389" s="1" t="s">
        <v>9</v>
      </c>
      <c r="M2389" s="1" t="s">
        <v>9</v>
      </c>
      <c r="N2389" s="1" t="s">
        <v>9</v>
      </c>
      <c r="O2389" s="1" t="s">
        <v>9</v>
      </c>
      <c r="P2389" s="1" t="s">
        <v>9</v>
      </c>
      <c r="Q2389" s="1" t="s">
        <v>9</v>
      </c>
      <c r="R2389" s="1" t="s">
        <v>9</v>
      </c>
      <c r="S2389" s="1" t="s">
        <v>9</v>
      </c>
      <c r="T2389" s="1" t="s">
        <v>9</v>
      </c>
      <c r="U2389" s="1" t="s">
        <v>9</v>
      </c>
      <c r="V2389" s="1" t="s">
        <v>9</v>
      </c>
      <c r="W2389" s="1" t="s">
        <v>9</v>
      </c>
      <c r="X2389" s="1" t="s">
        <v>9</v>
      </c>
      <c r="Y2389" s="1" t="s">
        <v>9</v>
      </c>
      <c r="Z2389" s="1" t="s">
        <v>9</v>
      </c>
      <c r="AA2389" s="1" t="s">
        <v>9</v>
      </c>
    </row>
    <row r="2390" spans="2:27">
      <c r="B2390" s="1" t="s">
        <v>541</v>
      </c>
      <c r="C2390" s="1" t="s">
        <v>459</v>
      </c>
      <c r="D2390" s="1" t="s">
        <v>9</v>
      </c>
      <c r="E2390" s="1" t="s">
        <v>9</v>
      </c>
      <c r="F2390" s="1" t="s">
        <v>9</v>
      </c>
      <c r="G2390" s="1" t="s">
        <v>9</v>
      </c>
      <c r="H2390" s="1" t="s">
        <v>9</v>
      </c>
      <c r="I2390" s="1" t="s">
        <v>9</v>
      </c>
      <c r="J2390" s="1" t="s">
        <v>9</v>
      </c>
      <c r="K2390" s="1" t="s">
        <v>9</v>
      </c>
      <c r="L2390" s="1" t="s">
        <v>9</v>
      </c>
      <c r="M2390" s="1" t="s">
        <v>9</v>
      </c>
      <c r="N2390" s="1" t="s">
        <v>9</v>
      </c>
      <c r="O2390" s="1" t="s">
        <v>9</v>
      </c>
      <c r="P2390" s="1" t="s">
        <v>9</v>
      </c>
      <c r="Q2390" s="1" t="s">
        <v>9</v>
      </c>
      <c r="R2390" s="1" t="s">
        <v>9</v>
      </c>
      <c r="S2390" s="1" t="s">
        <v>9</v>
      </c>
      <c r="T2390" s="1" t="s">
        <v>9</v>
      </c>
      <c r="U2390" s="1" t="s">
        <v>9</v>
      </c>
      <c r="V2390" s="1" t="s">
        <v>9</v>
      </c>
      <c r="W2390" s="1" t="s">
        <v>9</v>
      </c>
      <c r="X2390" s="1" t="s">
        <v>9</v>
      </c>
      <c r="Y2390" s="1" t="s">
        <v>9</v>
      </c>
      <c r="Z2390" s="1" t="s">
        <v>9</v>
      </c>
      <c r="AA2390" s="1" t="s">
        <v>9</v>
      </c>
    </row>
    <row r="2391" spans="2:27">
      <c r="B2391" s="1" t="s">
        <v>542</v>
      </c>
      <c r="C2391" s="1" t="s">
        <v>461</v>
      </c>
      <c r="D2391" s="1" t="s">
        <v>9</v>
      </c>
      <c r="E2391" s="1" t="s">
        <v>9</v>
      </c>
      <c r="F2391" s="1" t="s">
        <v>9</v>
      </c>
      <c r="G2391" s="1" t="s">
        <v>9</v>
      </c>
      <c r="H2391" s="1" t="s">
        <v>9</v>
      </c>
      <c r="I2391" s="1" t="s">
        <v>9</v>
      </c>
      <c r="J2391" s="1" t="s">
        <v>9</v>
      </c>
      <c r="K2391" s="1" t="s">
        <v>9</v>
      </c>
      <c r="L2391" s="1" t="s">
        <v>9</v>
      </c>
      <c r="M2391" s="1" t="s">
        <v>9</v>
      </c>
      <c r="N2391" s="1" t="s">
        <v>9</v>
      </c>
      <c r="O2391" s="1" t="s">
        <v>9</v>
      </c>
      <c r="P2391" s="1" t="s">
        <v>9</v>
      </c>
      <c r="Q2391" s="1" t="s">
        <v>9</v>
      </c>
      <c r="R2391" s="1" t="s">
        <v>9</v>
      </c>
      <c r="S2391" s="1" t="s">
        <v>9</v>
      </c>
      <c r="T2391" s="1" t="s">
        <v>9</v>
      </c>
      <c r="U2391" s="1" t="s">
        <v>9</v>
      </c>
      <c r="V2391" s="1" t="s">
        <v>9</v>
      </c>
      <c r="W2391" s="1" t="s">
        <v>9</v>
      </c>
      <c r="X2391" s="1" t="s">
        <v>9</v>
      </c>
      <c r="Y2391" s="1" t="s">
        <v>9</v>
      </c>
      <c r="Z2391" s="1" t="s">
        <v>9</v>
      </c>
      <c r="AA2391" s="1" t="s">
        <v>9</v>
      </c>
    </row>
    <row r="2392" spans="2:27">
      <c r="B2392" s="1" t="s">
        <v>543</v>
      </c>
      <c r="C2392" s="1" t="s">
        <v>463</v>
      </c>
      <c r="D2392" s="1" t="s">
        <v>9</v>
      </c>
      <c r="E2392" s="1" t="s">
        <v>9</v>
      </c>
      <c r="F2392" s="1" t="s">
        <v>9</v>
      </c>
      <c r="G2392" s="1" t="s">
        <v>9</v>
      </c>
      <c r="H2392" s="1" t="s">
        <v>9</v>
      </c>
      <c r="I2392" s="1" t="s">
        <v>9</v>
      </c>
      <c r="J2392" s="1" t="s">
        <v>9</v>
      </c>
      <c r="K2392" s="1" t="s">
        <v>9</v>
      </c>
      <c r="L2392" s="1" t="s">
        <v>9</v>
      </c>
      <c r="M2392" s="1" t="s">
        <v>9</v>
      </c>
      <c r="N2392" s="1" t="s">
        <v>9</v>
      </c>
      <c r="O2392" s="1" t="s">
        <v>9</v>
      </c>
      <c r="P2392" s="1" t="s">
        <v>9</v>
      </c>
      <c r="Q2392" s="1" t="s">
        <v>9</v>
      </c>
      <c r="R2392" s="1" t="s">
        <v>9</v>
      </c>
      <c r="S2392" s="1" t="s">
        <v>9</v>
      </c>
      <c r="T2392" s="1" t="s">
        <v>9</v>
      </c>
      <c r="U2392" s="1" t="s">
        <v>9</v>
      </c>
      <c r="V2392" s="1" t="s">
        <v>9</v>
      </c>
      <c r="W2392" s="1" t="s">
        <v>9</v>
      </c>
      <c r="X2392" s="1" t="s">
        <v>9</v>
      </c>
      <c r="Y2392" s="1" t="s">
        <v>9</v>
      </c>
      <c r="Z2392" s="1" t="s">
        <v>9</v>
      </c>
      <c r="AA2392" s="1" t="s">
        <v>9</v>
      </c>
    </row>
    <row r="2393" spans="2:27">
      <c r="B2393" s="1" t="s">
        <v>544</v>
      </c>
      <c r="C2393" s="1" t="s">
        <v>465</v>
      </c>
      <c r="D2393" s="1" t="s">
        <v>9</v>
      </c>
      <c r="E2393" s="1" t="s">
        <v>9</v>
      </c>
      <c r="F2393" s="1" t="s">
        <v>9</v>
      </c>
      <c r="G2393" s="1" t="s">
        <v>9</v>
      </c>
      <c r="H2393" s="1" t="s">
        <v>9</v>
      </c>
      <c r="I2393" s="1" t="s">
        <v>9</v>
      </c>
      <c r="J2393" s="1" t="s">
        <v>9</v>
      </c>
      <c r="K2393" s="1" t="s">
        <v>9</v>
      </c>
      <c r="L2393" s="1" t="s">
        <v>9</v>
      </c>
      <c r="M2393" s="1" t="s">
        <v>9</v>
      </c>
      <c r="N2393" s="1" t="s">
        <v>9</v>
      </c>
      <c r="O2393" s="1" t="s">
        <v>9</v>
      </c>
      <c r="P2393" s="1" t="s">
        <v>9</v>
      </c>
      <c r="Q2393" s="1" t="s">
        <v>9</v>
      </c>
      <c r="R2393" s="1" t="s">
        <v>9</v>
      </c>
      <c r="S2393" s="1" t="s">
        <v>9</v>
      </c>
      <c r="T2393" s="1" t="s">
        <v>9</v>
      </c>
      <c r="U2393" s="1" t="s">
        <v>9</v>
      </c>
      <c r="V2393" s="1" t="s">
        <v>9</v>
      </c>
      <c r="W2393" s="1" t="s">
        <v>9</v>
      </c>
      <c r="X2393" s="1" t="s">
        <v>9</v>
      </c>
      <c r="Y2393" s="1" t="s">
        <v>9</v>
      </c>
      <c r="Z2393" s="1" t="s">
        <v>9</v>
      </c>
      <c r="AA2393" s="1" t="s">
        <v>9</v>
      </c>
    </row>
    <row r="2394" spans="2:27">
      <c r="B2394" s="1" t="s">
        <v>545</v>
      </c>
      <c r="C2394" s="1" t="s">
        <v>467</v>
      </c>
      <c r="D2394" s="1" t="s">
        <v>9</v>
      </c>
      <c r="E2394" s="1" t="s">
        <v>9</v>
      </c>
      <c r="F2394" s="1" t="s">
        <v>9</v>
      </c>
      <c r="G2394" s="1">
        <v>3199</v>
      </c>
      <c r="H2394" s="1">
        <v>4484</v>
      </c>
      <c r="I2394" s="1">
        <v>5165</v>
      </c>
      <c r="J2394" s="1">
        <v>8155</v>
      </c>
      <c r="K2394" s="1">
        <v>14568</v>
      </c>
      <c r="L2394" s="1">
        <v>7472</v>
      </c>
      <c r="M2394" s="1">
        <v>10575</v>
      </c>
      <c r="N2394" s="1">
        <v>8626</v>
      </c>
      <c r="O2394" s="1">
        <v>19530</v>
      </c>
      <c r="P2394" s="1">
        <v>24487</v>
      </c>
      <c r="Q2394" s="1">
        <v>30828</v>
      </c>
      <c r="R2394" s="1">
        <v>33559</v>
      </c>
      <c r="S2394" s="1">
        <v>43218</v>
      </c>
      <c r="T2394" s="1">
        <v>39133</v>
      </c>
      <c r="U2394" s="1">
        <v>37279</v>
      </c>
      <c r="V2394" s="1">
        <v>58154</v>
      </c>
      <c r="W2394" s="1">
        <v>28125</v>
      </c>
      <c r="X2394" s="1">
        <v>37562</v>
      </c>
      <c r="Y2394" s="1">
        <v>35896</v>
      </c>
      <c r="Z2394" s="1">
        <v>27640</v>
      </c>
      <c r="AA2394" s="1" t="s">
        <v>9</v>
      </c>
    </row>
    <row r="2395" spans="2:27">
      <c r="B2395" s="1" t="s">
        <v>546</v>
      </c>
      <c r="C2395" s="1" t="s">
        <v>469</v>
      </c>
      <c r="D2395" s="1" t="s">
        <v>9</v>
      </c>
      <c r="E2395" s="1" t="s">
        <v>9</v>
      </c>
      <c r="F2395" s="1" t="s">
        <v>9</v>
      </c>
      <c r="G2395" s="1">
        <v>885</v>
      </c>
      <c r="H2395" s="1">
        <v>2105</v>
      </c>
      <c r="I2395" s="1">
        <v>2210</v>
      </c>
      <c r="J2395" s="1">
        <v>4015</v>
      </c>
      <c r="K2395" s="1">
        <v>8068</v>
      </c>
      <c r="L2395" s="1">
        <v>2779</v>
      </c>
      <c r="M2395" s="1">
        <v>2461</v>
      </c>
      <c r="N2395" s="1">
        <v>1563</v>
      </c>
      <c r="O2395" s="1">
        <v>5753</v>
      </c>
      <c r="P2395" s="1">
        <v>2370</v>
      </c>
      <c r="Q2395" s="1">
        <v>8018</v>
      </c>
      <c r="R2395" s="1">
        <v>11709</v>
      </c>
      <c r="S2395" s="1">
        <v>19884</v>
      </c>
      <c r="T2395" s="1">
        <v>18046</v>
      </c>
      <c r="U2395" s="1">
        <v>14387</v>
      </c>
      <c r="V2395" s="1">
        <v>18142</v>
      </c>
      <c r="W2395" s="1">
        <v>15331</v>
      </c>
      <c r="X2395" s="1">
        <v>6988</v>
      </c>
      <c r="Y2395" s="1">
        <v>4476</v>
      </c>
      <c r="Z2395" s="1">
        <v>711</v>
      </c>
      <c r="AA2395" s="1" t="s">
        <v>9</v>
      </c>
    </row>
    <row r="2396" spans="2:27">
      <c r="B2396" s="1" t="s">
        <v>547</v>
      </c>
      <c r="C2396" s="1" t="s">
        <v>471</v>
      </c>
      <c r="D2396" s="1" t="s">
        <v>9</v>
      </c>
      <c r="E2396" s="1" t="s">
        <v>9</v>
      </c>
      <c r="F2396" s="1" t="s">
        <v>9</v>
      </c>
      <c r="G2396" s="1">
        <v>2314</v>
      </c>
      <c r="H2396" s="1">
        <v>2379</v>
      </c>
      <c r="I2396" s="1">
        <v>2955</v>
      </c>
      <c r="J2396" s="1">
        <v>4140</v>
      </c>
      <c r="K2396" s="1">
        <v>6500</v>
      </c>
      <c r="L2396" s="1">
        <v>4693</v>
      </c>
      <c r="M2396" s="1">
        <v>8114</v>
      </c>
      <c r="N2396" s="1">
        <v>7063</v>
      </c>
      <c r="O2396" s="1">
        <v>13777</v>
      </c>
      <c r="P2396" s="1">
        <v>22117</v>
      </c>
      <c r="Q2396" s="1">
        <v>22810</v>
      </c>
      <c r="R2396" s="1">
        <v>21850</v>
      </c>
      <c r="S2396" s="1">
        <v>23334</v>
      </c>
      <c r="T2396" s="1">
        <v>21087</v>
      </c>
      <c r="U2396" s="1">
        <v>22892</v>
      </c>
      <c r="V2396" s="1">
        <v>40012</v>
      </c>
      <c r="W2396" s="1">
        <v>12794</v>
      </c>
      <c r="X2396" s="1">
        <v>30574</v>
      </c>
      <c r="Y2396" s="1">
        <v>31420</v>
      </c>
      <c r="Z2396" s="1">
        <v>26929</v>
      </c>
      <c r="AA2396" s="1" t="s">
        <v>9</v>
      </c>
    </row>
    <row r="2397" spans="2:27">
      <c r="B2397" s="1" t="s">
        <v>548</v>
      </c>
      <c r="C2397" s="1" t="s">
        <v>473</v>
      </c>
      <c r="D2397" s="1" t="s">
        <v>9</v>
      </c>
      <c r="E2397" s="1" t="s">
        <v>9</v>
      </c>
      <c r="F2397" s="1" t="s">
        <v>9</v>
      </c>
      <c r="G2397" s="1">
        <v>27767</v>
      </c>
      <c r="H2397" s="1">
        <v>35878</v>
      </c>
      <c r="I2397" s="1">
        <v>60538</v>
      </c>
      <c r="J2397" s="1">
        <v>72131</v>
      </c>
      <c r="K2397" s="1">
        <v>86799</v>
      </c>
      <c r="L2397" s="1">
        <v>161132</v>
      </c>
      <c r="M2397" s="1">
        <v>159914</v>
      </c>
      <c r="N2397" s="1">
        <v>174292</v>
      </c>
      <c r="O2397" s="1">
        <v>219933</v>
      </c>
      <c r="P2397" s="1">
        <v>266533</v>
      </c>
      <c r="Q2397" s="1">
        <v>306039</v>
      </c>
      <c r="R2397" s="1">
        <v>299302</v>
      </c>
      <c r="S2397" s="1">
        <v>454045</v>
      </c>
      <c r="T2397" s="1">
        <v>418424</v>
      </c>
      <c r="U2397" s="1">
        <v>470650</v>
      </c>
      <c r="V2397" s="1">
        <v>640007</v>
      </c>
      <c r="W2397" s="1">
        <v>979676</v>
      </c>
      <c r="X2397" s="1">
        <v>587865</v>
      </c>
      <c r="Y2397" s="1">
        <v>564845</v>
      </c>
      <c r="Z2397" s="1">
        <v>583748</v>
      </c>
      <c r="AA2397" s="1" t="s">
        <v>9</v>
      </c>
    </row>
    <row r="2398" spans="2:27">
      <c r="B2398" s="1" t="s">
        <v>549</v>
      </c>
      <c r="C2398" s="1" t="s">
        <v>469</v>
      </c>
      <c r="D2398" s="1" t="s">
        <v>9</v>
      </c>
      <c r="E2398" s="1" t="s">
        <v>9</v>
      </c>
      <c r="F2398" s="1" t="s">
        <v>9</v>
      </c>
      <c r="G2398" s="1">
        <v>13506</v>
      </c>
      <c r="H2398" s="1">
        <v>15602</v>
      </c>
      <c r="I2398" s="1">
        <v>29190</v>
      </c>
      <c r="J2398" s="1">
        <v>29716</v>
      </c>
      <c r="K2398" s="1">
        <v>36561</v>
      </c>
      <c r="L2398" s="1">
        <v>67967</v>
      </c>
      <c r="M2398" s="1">
        <v>72636</v>
      </c>
      <c r="N2398" s="1">
        <v>77007</v>
      </c>
      <c r="O2398" s="1">
        <v>100777</v>
      </c>
      <c r="P2398" s="1">
        <v>94894</v>
      </c>
      <c r="Q2398" s="1">
        <v>113884</v>
      </c>
      <c r="R2398" s="1">
        <v>104755</v>
      </c>
      <c r="S2398" s="1">
        <v>153472</v>
      </c>
      <c r="T2398" s="1">
        <v>124003</v>
      </c>
      <c r="U2398" s="1">
        <v>117157</v>
      </c>
      <c r="V2398" s="1">
        <v>215761</v>
      </c>
      <c r="W2398" s="1">
        <v>334993</v>
      </c>
      <c r="X2398" s="1">
        <v>160498</v>
      </c>
      <c r="Y2398" s="1">
        <v>151010</v>
      </c>
      <c r="Z2398" s="1">
        <v>155536</v>
      </c>
      <c r="AA2398" s="1" t="s">
        <v>9</v>
      </c>
    </row>
    <row r="2399" spans="2:27">
      <c r="B2399" s="1" t="s">
        <v>550</v>
      </c>
      <c r="C2399" s="1" t="s">
        <v>471</v>
      </c>
      <c r="D2399" s="1" t="s">
        <v>9</v>
      </c>
      <c r="E2399" s="1" t="s">
        <v>9</v>
      </c>
      <c r="F2399" s="1" t="s">
        <v>9</v>
      </c>
      <c r="G2399" s="1">
        <v>14261</v>
      </c>
      <c r="H2399" s="1">
        <v>20276</v>
      </c>
      <c r="I2399" s="1">
        <v>31348</v>
      </c>
      <c r="J2399" s="1">
        <v>42415</v>
      </c>
      <c r="K2399" s="1">
        <v>50238</v>
      </c>
      <c r="L2399" s="1">
        <v>93165</v>
      </c>
      <c r="M2399" s="1">
        <v>87278</v>
      </c>
      <c r="N2399" s="1">
        <v>97285</v>
      </c>
      <c r="O2399" s="1">
        <v>119156</v>
      </c>
      <c r="P2399" s="1">
        <v>171639</v>
      </c>
      <c r="Q2399" s="1">
        <v>192155</v>
      </c>
      <c r="R2399" s="1">
        <v>194547</v>
      </c>
      <c r="S2399" s="1">
        <v>300573</v>
      </c>
      <c r="T2399" s="1">
        <v>294421</v>
      </c>
      <c r="U2399" s="1">
        <v>353493</v>
      </c>
      <c r="V2399" s="1">
        <v>424246</v>
      </c>
      <c r="W2399" s="1">
        <v>644683</v>
      </c>
      <c r="X2399" s="1">
        <v>427367</v>
      </c>
      <c r="Y2399" s="1">
        <v>413835</v>
      </c>
      <c r="Z2399" s="1">
        <v>428212</v>
      </c>
      <c r="AA2399" s="1" t="s">
        <v>9</v>
      </c>
    </row>
    <row r="2400" spans="2:27">
      <c r="B2400" s="1" t="s">
        <v>551</v>
      </c>
      <c r="C2400" s="1" t="s">
        <v>477</v>
      </c>
      <c r="D2400" s="1" t="s">
        <v>9</v>
      </c>
      <c r="E2400" s="1" t="s">
        <v>9</v>
      </c>
      <c r="F2400" s="1" t="s">
        <v>9</v>
      </c>
      <c r="G2400" s="1">
        <v>61625</v>
      </c>
      <c r="H2400" s="1">
        <v>69296</v>
      </c>
      <c r="I2400" s="1">
        <v>77615</v>
      </c>
      <c r="J2400" s="1">
        <v>83530</v>
      </c>
      <c r="K2400" s="1">
        <v>93142</v>
      </c>
      <c r="L2400" s="1">
        <v>127478</v>
      </c>
      <c r="M2400" s="1">
        <v>147386</v>
      </c>
      <c r="N2400" s="1">
        <v>189258</v>
      </c>
      <c r="O2400" s="1">
        <v>260473</v>
      </c>
      <c r="P2400" s="1">
        <v>354936</v>
      </c>
      <c r="Q2400" s="1">
        <v>520233</v>
      </c>
      <c r="R2400" s="1">
        <v>916953</v>
      </c>
      <c r="S2400" s="1">
        <v>997849</v>
      </c>
      <c r="T2400" s="1">
        <v>1086347</v>
      </c>
      <c r="U2400" s="1">
        <v>1078241</v>
      </c>
      <c r="V2400" s="1">
        <v>1213233</v>
      </c>
      <c r="W2400" s="1">
        <v>1196181</v>
      </c>
      <c r="X2400" s="1">
        <v>1199340</v>
      </c>
      <c r="Y2400" s="1">
        <v>1179643</v>
      </c>
      <c r="Z2400" s="1">
        <v>1196910</v>
      </c>
      <c r="AA2400" s="1" t="s">
        <v>9</v>
      </c>
    </row>
    <row r="2401" spans="2:27">
      <c r="B2401" s="1" t="s">
        <v>552</v>
      </c>
      <c r="C2401" s="1" t="s">
        <v>479</v>
      </c>
      <c r="D2401" s="1" t="s">
        <v>9</v>
      </c>
      <c r="E2401" s="1" t="s">
        <v>9</v>
      </c>
      <c r="F2401" s="1" t="s">
        <v>9</v>
      </c>
      <c r="G2401" s="1">
        <v>61625</v>
      </c>
      <c r="H2401" s="1">
        <v>69296</v>
      </c>
      <c r="I2401" s="1">
        <v>77615</v>
      </c>
      <c r="J2401" s="1">
        <v>83530</v>
      </c>
      <c r="K2401" s="1">
        <v>93142</v>
      </c>
      <c r="L2401" s="1">
        <v>127478</v>
      </c>
      <c r="M2401" s="1">
        <v>147386</v>
      </c>
      <c r="N2401" s="1">
        <v>189258</v>
      </c>
      <c r="O2401" s="1">
        <v>260473</v>
      </c>
      <c r="P2401" s="1">
        <v>354936</v>
      </c>
      <c r="Q2401" s="1">
        <v>520233</v>
      </c>
      <c r="R2401" s="1">
        <v>916953</v>
      </c>
      <c r="S2401" s="1">
        <v>997849</v>
      </c>
      <c r="T2401" s="1">
        <v>1086347</v>
      </c>
      <c r="U2401" s="1">
        <v>1078241</v>
      </c>
      <c r="V2401" s="1">
        <v>1213233</v>
      </c>
      <c r="W2401" s="1">
        <v>1196181</v>
      </c>
      <c r="X2401" s="1">
        <v>1199340</v>
      </c>
      <c r="Y2401" s="1">
        <v>1179643</v>
      </c>
      <c r="Z2401" s="1">
        <v>1196910</v>
      </c>
      <c r="AA2401" s="1" t="s">
        <v>9</v>
      </c>
    </row>
    <row r="2402" spans="2:27">
      <c r="B2402" s="1" t="s">
        <v>553</v>
      </c>
      <c r="C2402" s="1" t="s">
        <v>481</v>
      </c>
      <c r="D2402" s="1" t="s">
        <v>9</v>
      </c>
      <c r="E2402" s="1" t="s">
        <v>9</v>
      </c>
      <c r="F2402" s="1" t="s">
        <v>9</v>
      </c>
      <c r="G2402" s="1" t="s">
        <v>9</v>
      </c>
      <c r="H2402" s="1" t="s">
        <v>9</v>
      </c>
      <c r="I2402" s="1" t="s">
        <v>9</v>
      </c>
      <c r="J2402" s="1" t="s">
        <v>9</v>
      </c>
      <c r="K2402" s="1" t="s">
        <v>9</v>
      </c>
      <c r="L2402" s="1" t="s">
        <v>9</v>
      </c>
      <c r="M2402" s="1" t="s">
        <v>9</v>
      </c>
      <c r="N2402" s="1">
        <v>2029</v>
      </c>
      <c r="O2402" s="1">
        <v>2029</v>
      </c>
      <c r="P2402" s="1">
        <v>20891</v>
      </c>
      <c r="Q2402" s="1">
        <v>29360</v>
      </c>
      <c r="R2402" s="1">
        <v>123298</v>
      </c>
      <c r="S2402" s="1">
        <v>173023</v>
      </c>
      <c r="T2402" s="1">
        <v>269830</v>
      </c>
      <c r="U2402" s="1">
        <v>256235</v>
      </c>
      <c r="V2402" s="1">
        <v>345578</v>
      </c>
      <c r="W2402" s="1">
        <v>224859</v>
      </c>
      <c r="X2402" s="1">
        <v>193994</v>
      </c>
      <c r="Y2402" s="1">
        <v>189561</v>
      </c>
      <c r="Z2402" s="1">
        <v>176825</v>
      </c>
      <c r="AA2402" s="1" t="s">
        <v>9</v>
      </c>
    </row>
    <row r="2403" spans="2:27">
      <c r="B2403" s="1" t="s">
        <v>554</v>
      </c>
      <c r="C2403" s="1" t="s">
        <v>483</v>
      </c>
      <c r="D2403" s="1" t="s">
        <v>9</v>
      </c>
      <c r="E2403" s="1" t="s">
        <v>9</v>
      </c>
      <c r="F2403" s="1" t="s">
        <v>9</v>
      </c>
      <c r="G2403" s="1">
        <v>30746</v>
      </c>
      <c r="H2403" s="1">
        <v>35284</v>
      </c>
      <c r="I2403" s="1">
        <v>36018</v>
      </c>
      <c r="J2403" s="1">
        <v>40713</v>
      </c>
      <c r="K2403" s="1">
        <v>51376</v>
      </c>
      <c r="L2403" s="1">
        <v>72517</v>
      </c>
      <c r="M2403" s="1">
        <v>53066</v>
      </c>
      <c r="N2403" s="1">
        <v>76740</v>
      </c>
      <c r="O2403" s="1">
        <v>150604</v>
      </c>
      <c r="P2403" s="1">
        <v>202819</v>
      </c>
      <c r="Q2403" s="1">
        <v>255000</v>
      </c>
      <c r="R2403" s="1">
        <v>562814</v>
      </c>
      <c r="S2403" s="1">
        <v>569810</v>
      </c>
      <c r="T2403" s="1">
        <v>577542</v>
      </c>
      <c r="U2403" s="1">
        <v>590993</v>
      </c>
      <c r="V2403" s="1">
        <v>624047</v>
      </c>
      <c r="W2403" s="1">
        <v>653494</v>
      </c>
      <c r="X2403" s="1">
        <v>692690</v>
      </c>
      <c r="Y2403" s="1">
        <v>712703</v>
      </c>
      <c r="Z2403" s="1">
        <v>690426</v>
      </c>
      <c r="AA2403" s="1" t="s">
        <v>9</v>
      </c>
    </row>
    <row r="2404" spans="2:27">
      <c r="B2404" s="1" t="s">
        <v>555</v>
      </c>
      <c r="C2404" s="1" t="s">
        <v>485</v>
      </c>
      <c r="D2404" s="1" t="s">
        <v>9</v>
      </c>
      <c r="E2404" s="1" t="s">
        <v>9</v>
      </c>
      <c r="F2404" s="1" t="s">
        <v>9</v>
      </c>
      <c r="G2404" s="1">
        <v>30879</v>
      </c>
      <c r="H2404" s="1">
        <v>34012</v>
      </c>
      <c r="I2404" s="1">
        <v>41597</v>
      </c>
      <c r="J2404" s="1">
        <v>42817</v>
      </c>
      <c r="K2404" s="1">
        <v>41766</v>
      </c>
      <c r="L2404" s="1">
        <v>54961</v>
      </c>
      <c r="M2404" s="1">
        <v>94320</v>
      </c>
      <c r="N2404" s="1">
        <v>110489</v>
      </c>
      <c r="O2404" s="1">
        <v>107840</v>
      </c>
      <c r="P2404" s="1">
        <v>131226</v>
      </c>
      <c r="Q2404" s="1">
        <v>235873</v>
      </c>
      <c r="R2404" s="1">
        <v>230841</v>
      </c>
      <c r="S2404" s="1">
        <v>255016</v>
      </c>
      <c r="T2404" s="1">
        <v>238975</v>
      </c>
      <c r="U2404" s="1">
        <v>231013</v>
      </c>
      <c r="V2404" s="1">
        <v>243608</v>
      </c>
      <c r="W2404" s="1">
        <v>317828</v>
      </c>
      <c r="X2404" s="1">
        <v>312656</v>
      </c>
      <c r="Y2404" s="1">
        <v>277379</v>
      </c>
      <c r="Z2404" s="1">
        <v>329659</v>
      </c>
      <c r="AA2404" s="1" t="s">
        <v>9</v>
      </c>
    </row>
    <row r="2405" spans="2:27">
      <c r="B2405" s="1" t="s">
        <v>556</v>
      </c>
      <c r="C2405" s="1" t="s">
        <v>487</v>
      </c>
      <c r="D2405" s="1" t="s">
        <v>9</v>
      </c>
      <c r="E2405" s="1" t="s">
        <v>9</v>
      </c>
      <c r="F2405" s="1" t="s">
        <v>9</v>
      </c>
      <c r="G2405" s="1" t="s">
        <v>9</v>
      </c>
      <c r="H2405" s="1" t="s">
        <v>9</v>
      </c>
      <c r="I2405" s="1" t="s">
        <v>9</v>
      </c>
      <c r="J2405" s="1" t="s">
        <v>9</v>
      </c>
      <c r="K2405" s="1" t="s">
        <v>9</v>
      </c>
      <c r="L2405" s="1" t="s">
        <v>9</v>
      </c>
      <c r="M2405" s="1" t="s">
        <v>9</v>
      </c>
      <c r="N2405" s="1" t="s">
        <v>9</v>
      </c>
      <c r="O2405" s="1" t="s">
        <v>9</v>
      </c>
      <c r="P2405" s="1" t="s">
        <v>9</v>
      </c>
      <c r="Q2405" s="1" t="s">
        <v>9</v>
      </c>
      <c r="R2405" s="1" t="s">
        <v>9</v>
      </c>
      <c r="S2405" s="1" t="s">
        <v>9</v>
      </c>
      <c r="T2405" s="1" t="s">
        <v>9</v>
      </c>
      <c r="U2405" s="1" t="s">
        <v>9</v>
      </c>
      <c r="V2405" s="1" t="s">
        <v>9</v>
      </c>
      <c r="W2405" s="1" t="s">
        <v>9</v>
      </c>
      <c r="X2405" s="1" t="s">
        <v>9</v>
      </c>
      <c r="Y2405" s="1" t="s">
        <v>9</v>
      </c>
      <c r="Z2405" s="1" t="s">
        <v>9</v>
      </c>
      <c r="AA2405" s="1" t="s">
        <v>9</v>
      </c>
    </row>
    <row r="2406" spans="2:27">
      <c r="B2406" s="1" t="s">
        <v>557</v>
      </c>
      <c r="C2406" s="1" t="s">
        <v>489</v>
      </c>
      <c r="D2406" s="1" t="s">
        <v>9</v>
      </c>
      <c r="E2406" s="1" t="s">
        <v>9</v>
      </c>
      <c r="F2406" s="1" t="s">
        <v>9</v>
      </c>
      <c r="G2406" s="1" t="s">
        <v>9</v>
      </c>
      <c r="H2406" s="1" t="s">
        <v>9</v>
      </c>
      <c r="I2406" s="1" t="s">
        <v>9</v>
      </c>
      <c r="J2406" s="1" t="s">
        <v>9</v>
      </c>
      <c r="K2406" s="1" t="s">
        <v>9</v>
      </c>
      <c r="L2406" s="1" t="s">
        <v>9</v>
      </c>
      <c r="M2406" s="1" t="s">
        <v>9</v>
      </c>
      <c r="N2406" s="1" t="s">
        <v>9</v>
      </c>
      <c r="O2406" s="1" t="s">
        <v>9</v>
      </c>
      <c r="P2406" s="1" t="s">
        <v>9</v>
      </c>
      <c r="Q2406" s="1" t="s">
        <v>9</v>
      </c>
      <c r="R2406" s="1" t="s">
        <v>9</v>
      </c>
      <c r="S2406" s="1" t="s">
        <v>9</v>
      </c>
      <c r="T2406" s="1" t="s">
        <v>9</v>
      </c>
      <c r="U2406" s="1" t="s">
        <v>9</v>
      </c>
      <c r="V2406" s="1" t="s">
        <v>9</v>
      </c>
      <c r="W2406" s="1" t="s">
        <v>9</v>
      </c>
      <c r="X2406" s="1" t="s">
        <v>9</v>
      </c>
      <c r="Y2406" s="1" t="s">
        <v>9</v>
      </c>
      <c r="Z2406" s="1" t="s">
        <v>9</v>
      </c>
      <c r="AA2406" s="1" t="s">
        <v>9</v>
      </c>
    </row>
    <row r="2407" spans="2:27">
      <c r="B2407" s="1" t="s">
        <v>558</v>
      </c>
      <c r="C2407" s="1" t="s">
        <v>491</v>
      </c>
      <c r="D2407" s="1" t="s">
        <v>9</v>
      </c>
      <c r="E2407" s="1" t="s">
        <v>9</v>
      </c>
      <c r="F2407" s="1" t="s">
        <v>9</v>
      </c>
      <c r="G2407" s="1" t="s">
        <v>9</v>
      </c>
      <c r="H2407" s="1" t="s">
        <v>9</v>
      </c>
      <c r="I2407" s="1" t="s">
        <v>9</v>
      </c>
      <c r="J2407" s="1" t="s">
        <v>9</v>
      </c>
      <c r="K2407" s="1" t="s">
        <v>9</v>
      </c>
      <c r="L2407" s="1" t="s">
        <v>9</v>
      </c>
      <c r="M2407" s="1" t="s">
        <v>9</v>
      </c>
      <c r="N2407" s="1" t="s">
        <v>9</v>
      </c>
      <c r="O2407" s="1" t="s">
        <v>9</v>
      </c>
      <c r="P2407" s="1" t="s">
        <v>9</v>
      </c>
      <c r="Q2407" s="1" t="s">
        <v>9</v>
      </c>
      <c r="R2407" s="1" t="s">
        <v>9</v>
      </c>
      <c r="S2407" s="1" t="s">
        <v>9</v>
      </c>
      <c r="T2407" s="1" t="s">
        <v>9</v>
      </c>
      <c r="U2407" s="1" t="s">
        <v>9</v>
      </c>
      <c r="V2407" s="1" t="s">
        <v>9</v>
      </c>
      <c r="W2407" s="1" t="s">
        <v>9</v>
      </c>
      <c r="X2407" s="1" t="s">
        <v>9</v>
      </c>
      <c r="Y2407" s="1" t="s">
        <v>9</v>
      </c>
      <c r="Z2407" s="1" t="s">
        <v>9</v>
      </c>
      <c r="AA2407" s="1" t="s">
        <v>9</v>
      </c>
    </row>
    <row r="2408" spans="2:27">
      <c r="B2408" s="1" t="s">
        <v>559</v>
      </c>
      <c r="C2408" s="1" t="s">
        <v>493</v>
      </c>
      <c r="D2408" s="1" t="s">
        <v>9</v>
      </c>
      <c r="E2408" s="1" t="s">
        <v>9</v>
      </c>
      <c r="F2408" s="1" t="s">
        <v>9</v>
      </c>
      <c r="G2408" s="1" t="s">
        <v>9</v>
      </c>
      <c r="H2408" s="1" t="s">
        <v>9</v>
      </c>
      <c r="I2408" s="1" t="s">
        <v>9</v>
      </c>
      <c r="J2408" s="1" t="s">
        <v>9</v>
      </c>
      <c r="K2408" s="1" t="s">
        <v>9</v>
      </c>
      <c r="L2408" s="1" t="s">
        <v>9</v>
      </c>
      <c r="M2408" s="1" t="s">
        <v>9</v>
      </c>
      <c r="N2408" s="1" t="s">
        <v>9</v>
      </c>
      <c r="O2408" s="1" t="s">
        <v>9</v>
      </c>
      <c r="P2408" s="1" t="s">
        <v>9</v>
      </c>
      <c r="Q2408" s="1" t="s">
        <v>9</v>
      </c>
      <c r="R2408" s="1" t="s">
        <v>9</v>
      </c>
      <c r="S2408" s="1" t="s">
        <v>9</v>
      </c>
      <c r="T2408" s="1" t="s">
        <v>9</v>
      </c>
      <c r="U2408" s="1" t="s">
        <v>9</v>
      </c>
      <c r="V2408" s="1" t="s">
        <v>9</v>
      </c>
      <c r="W2408" s="1" t="s">
        <v>9</v>
      </c>
      <c r="X2408" s="1" t="s">
        <v>9</v>
      </c>
      <c r="Y2408" s="1" t="s">
        <v>9</v>
      </c>
      <c r="Z2408" s="1" t="s">
        <v>9</v>
      </c>
      <c r="AA2408" s="1" t="s">
        <v>9</v>
      </c>
    </row>
    <row r="2409" spans="2:27">
      <c r="B2409" s="1" t="s">
        <v>560</v>
      </c>
      <c r="C2409" s="1" t="s">
        <v>495</v>
      </c>
      <c r="D2409" s="1" t="s">
        <v>9</v>
      </c>
      <c r="E2409" s="1" t="s">
        <v>9</v>
      </c>
      <c r="F2409" s="1" t="s">
        <v>9</v>
      </c>
      <c r="G2409" s="1" t="s">
        <v>9</v>
      </c>
      <c r="H2409" s="1" t="s">
        <v>9</v>
      </c>
      <c r="I2409" s="1" t="s">
        <v>9</v>
      </c>
      <c r="J2409" s="1" t="s">
        <v>9</v>
      </c>
      <c r="K2409" s="1" t="s">
        <v>9</v>
      </c>
      <c r="L2409" s="1" t="s">
        <v>9</v>
      </c>
      <c r="M2409" s="1" t="s">
        <v>9</v>
      </c>
      <c r="N2409" s="1" t="s">
        <v>9</v>
      </c>
      <c r="O2409" s="1" t="s">
        <v>9</v>
      </c>
      <c r="P2409" s="1" t="s">
        <v>9</v>
      </c>
      <c r="Q2409" s="1" t="s">
        <v>9</v>
      </c>
      <c r="R2409" s="1" t="s">
        <v>9</v>
      </c>
      <c r="S2409" s="1" t="s">
        <v>9</v>
      </c>
      <c r="T2409" s="1" t="s">
        <v>9</v>
      </c>
      <c r="U2409" s="1" t="s">
        <v>9</v>
      </c>
      <c r="V2409" s="1" t="s">
        <v>9</v>
      </c>
      <c r="W2409" s="1" t="s">
        <v>9</v>
      </c>
      <c r="X2409" s="1" t="s">
        <v>9</v>
      </c>
      <c r="Y2409" s="1" t="s">
        <v>9</v>
      </c>
      <c r="Z2409" s="1" t="s">
        <v>9</v>
      </c>
      <c r="AA2409" s="1" t="s">
        <v>9</v>
      </c>
    </row>
    <row r="2410" spans="2:27">
      <c r="B2410" s="1" t="s">
        <v>561</v>
      </c>
      <c r="C2410" s="1" t="s">
        <v>497</v>
      </c>
      <c r="D2410" s="1" t="s">
        <v>9</v>
      </c>
      <c r="E2410" s="1" t="s">
        <v>9</v>
      </c>
      <c r="F2410" s="1" t="s">
        <v>9</v>
      </c>
      <c r="G2410" s="1" t="s">
        <v>9</v>
      </c>
      <c r="H2410" s="1" t="s">
        <v>9</v>
      </c>
      <c r="I2410" s="1" t="s">
        <v>9</v>
      </c>
      <c r="J2410" s="1" t="s">
        <v>9</v>
      </c>
      <c r="K2410" s="1" t="s">
        <v>9</v>
      </c>
      <c r="L2410" s="1" t="s">
        <v>9</v>
      </c>
      <c r="M2410" s="1" t="s">
        <v>9</v>
      </c>
      <c r="N2410" s="1" t="s">
        <v>9</v>
      </c>
      <c r="O2410" s="1" t="s">
        <v>9</v>
      </c>
      <c r="P2410" s="1" t="s">
        <v>9</v>
      </c>
      <c r="Q2410" s="1" t="s">
        <v>9</v>
      </c>
      <c r="R2410" s="1" t="s">
        <v>9</v>
      </c>
      <c r="S2410" s="1" t="s">
        <v>9</v>
      </c>
      <c r="T2410" s="1" t="s">
        <v>9</v>
      </c>
      <c r="U2410" s="1" t="s">
        <v>9</v>
      </c>
      <c r="V2410" s="1" t="s">
        <v>9</v>
      </c>
      <c r="W2410" s="1" t="s">
        <v>9</v>
      </c>
      <c r="X2410" s="1" t="s">
        <v>9</v>
      </c>
      <c r="Y2410" s="1" t="s">
        <v>9</v>
      </c>
      <c r="Z2410" s="1" t="s">
        <v>9</v>
      </c>
      <c r="AA2410" s="1" t="s">
        <v>9</v>
      </c>
    </row>
    <row r="2411" spans="2:27">
      <c r="B2411" s="1" t="s">
        <v>562</v>
      </c>
      <c r="C2411" s="1" t="s">
        <v>499</v>
      </c>
      <c r="D2411" s="1" t="s">
        <v>9</v>
      </c>
      <c r="E2411" s="1" t="s">
        <v>9</v>
      </c>
      <c r="F2411" s="1" t="s">
        <v>9</v>
      </c>
      <c r="G2411" s="1" t="s">
        <v>9</v>
      </c>
      <c r="H2411" s="1" t="s">
        <v>9</v>
      </c>
      <c r="I2411" s="1" t="s">
        <v>9</v>
      </c>
      <c r="J2411" s="1" t="s">
        <v>9</v>
      </c>
      <c r="K2411" s="1" t="s">
        <v>9</v>
      </c>
      <c r="L2411" s="1" t="s">
        <v>9</v>
      </c>
      <c r="M2411" s="1" t="s">
        <v>9</v>
      </c>
      <c r="N2411" s="1" t="s">
        <v>9</v>
      </c>
      <c r="O2411" s="1" t="s">
        <v>9</v>
      </c>
      <c r="P2411" s="1" t="s">
        <v>9</v>
      </c>
      <c r="Q2411" s="1" t="s">
        <v>9</v>
      </c>
      <c r="R2411" s="1" t="s">
        <v>9</v>
      </c>
      <c r="S2411" s="1" t="s">
        <v>9</v>
      </c>
      <c r="T2411" s="1" t="s">
        <v>9</v>
      </c>
      <c r="U2411" s="1" t="s">
        <v>9</v>
      </c>
      <c r="V2411" s="1" t="s">
        <v>9</v>
      </c>
      <c r="W2411" s="1" t="s">
        <v>9</v>
      </c>
      <c r="X2411" s="1" t="s">
        <v>9</v>
      </c>
      <c r="Y2411" s="1" t="s">
        <v>9</v>
      </c>
      <c r="Z2411" s="1" t="s">
        <v>9</v>
      </c>
      <c r="AA2411" s="1" t="s">
        <v>9</v>
      </c>
    </row>
    <row r="2412" spans="2:27">
      <c r="B2412" s="1" t="s">
        <v>563</v>
      </c>
      <c r="C2412" s="1" t="s">
        <v>501</v>
      </c>
      <c r="D2412" s="1" t="s">
        <v>9</v>
      </c>
      <c r="E2412" s="1" t="s">
        <v>9</v>
      </c>
      <c r="F2412" s="1" t="s">
        <v>9</v>
      </c>
      <c r="G2412" s="1" t="s">
        <v>9</v>
      </c>
      <c r="H2412" s="1" t="s">
        <v>9</v>
      </c>
      <c r="I2412" s="1" t="s">
        <v>9</v>
      </c>
      <c r="J2412" s="1" t="s">
        <v>9</v>
      </c>
      <c r="K2412" s="1" t="s">
        <v>9</v>
      </c>
      <c r="L2412" s="1" t="s">
        <v>9</v>
      </c>
      <c r="M2412" s="1" t="s">
        <v>9</v>
      </c>
      <c r="N2412" s="1" t="s">
        <v>9</v>
      </c>
      <c r="O2412" s="1" t="s">
        <v>9</v>
      </c>
      <c r="P2412" s="1" t="s">
        <v>9</v>
      </c>
      <c r="Q2412" s="1" t="s">
        <v>9</v>
      </c>
      <c r="R2412" s="1" t="s">
        <v>9</v>
      </c>
      <c r="S2412" s="1" t="s">
        <v>9</v>
      </c>
      <c r="T2412" s="1" t="s">
        <v>9</v>
      </c>
      <c r="U2412" s="1" t="s">
        <v>9</v>
      </c>
      <c r="V2412" s="1" t="s">
        <v>9</v>
      </c>
      <c r="W2412" s="1" t="s">
        <v>9</v>
      </c>
      <c r="X2412" s="1" t="s">
        <v>9</v>
      </c>
      <c r="Y2412" s="1" t="s">
        <v>9</v>
      </c>
      <c r="Z2412" s="1" t="s">
        <v>9</v>
      </c>
      <c r="AA2412" s="1" t="s">
        <v>9</v>
      </c>
    </row>
    <row r="2413" spans="2:27">
      <c r="B2413" s="1" t="s">
        <v>564</v>
      </c>
      <c r="C2413" s="1" t="s">
        <v>503</v>
      </c>
      <c r="D2413" s="1" t="s">
        <v>9</v>
      </c>
      <c r="E2413" s="1" t="s">
        <v>9</v>
      </c>
      <c r="F2413" s="1" t="s">
        <v>9</v>
      </c>
      <c r="G2413" s="1" t="s">
        <v>9</v>
      </c>
      <c r="H2413" s="1" t="s">
        <v>9</v>
      </c>
      <c r="I2413" s="1" t="s">
        <v>9</v>
      </c>
      <c r="J2413" s="1" t="s">
        <v>9</v>
      </c>
      <c r="K2413" s="1" t="s">
        <v>9</v>
      </c>
      <c r="L2413" s="1" t="s">
        <v>9</v>
      </c>
      <c r="M2413" s="1" t="s">
        <v>9</v>
      </c>
      <c r="N2413" s="1" t="s">
        <v>9</v>
      </c>
      <c r="O2413" s="1" t="s">
        <v>9</v>
      </c>
      <c r="P2413" s="1" t="s">
        <v>9</v>
      </c>
      <c r="Q2413" s="1" t="s">
        <v>9</v>
      </c>
      <c r="R2413" s="1" t="s">
        <v>9</v>
      </c>
      <c r="S2413" s="1" t="s">
        <v>9</v>
      </c>
      <c r="T2413" s="1" t="s">
        <v>9</v>
      </c>
      <c r="U2413" s="1" t="s">
        <v>9</v>
      </c>
      <c r="V2413" s="1" t="s">
        <v>9</v>
      </c>
      <c r="W2413" s="1" t="s">
        <v>9</v>
      </c>
      <c r="X2413" s="1" t="s">
        <v>9</v>
      </c>
      <c r="Y2413" s="1" t="s">
        <v>9</v>
      </c>
      <c r="Z2413" s="1" t="s">
        <v>9</v>
      </c>
      <c r="AA2413" s="1" t="s">
        <v>9</v>
      </c>
    </row>
    <row r="2414" spans="2:27">
      <c r="B2414" s="1" t="s">
        <v>565</v>
      </c>
      <c r="C2414" s="1" t="s">
        <v>505</v>
      </c>
      <c r="D2414" s="1" t="s">
        <v>9</v>
      </c>
      <c r="E2414" s="1" t="s">
        <v>9</v>
      </c>
      <c r="F2414" s="1" t="s">
        <v>9</v>
      </c>
      <c r="G2414" s="1" t="s">
        <v>9</v>
      </c>
      <c r="H2414" s="1" t="s">
        <v>9</v>
      </c>
      <c r="I2414" s="1" t="s">
        <v>9</v>
      </c>
      <c r="J2414" s="1" t="s">
        <v>9</v>
      </c>
      <c r="K2414" s="1" t="s">
        <v>9</v>
      </c>
      <c r="L2414" s="1" t="s">
        <v>9</v>
      </c>
      <c r="M2414" s="1" t="s">
        <v>9</v>
      </c>
      <c r="N2414" s="1" t="s">
        <v>9</v>
      </c>
      <c r="O2414" s="1" t="s">
        <v>9</v>
      </c>
      <c r="P2414" s="1" t="s">
        <v>9</v>
      </c>
      <c r="Q2414" s="1" t="s">
        <v>9</v>
      </c>
      <c r="R2414" s="1" t="s">
        <v>9</v>
      </c>
      <c r="S2414" s="1" t="s">
        <v>9</v>
      </c>
      <c r="T2414" s="1" t="s">
        <v>9</v>
      </c>
      <c r="U2414" s="1" t="s">
        <v>9</v>
      </c>
      <c r="V2414" s="1" t="s">
        <v>9</v>
      </c>
      <c r="W2414" s="1" t="s">
        <v>9</v>
      </c>
      <c r="X2414" s="1" t="s">
        <v>9</v>
      </c>
      <c r="Y2414" s="1" t="s">
        <v>9</v>
      </c>
      <c r="Z2414" s="1" t="s">
        <v>9</v>
      </c>
      <c r="AA2414" s="1" t="s">
        <v>9</v>
      </c>
    </row>
    <row r="2415" spans="2:27">
      <c r="B2415" s="1" t="s">
        <v>566</v>
      </c>
      <c r="C2415" s="1" t="s">
        <v>507</v>
      </c>
      <c r="D2415" s="1" t="s">
        <v>9</v>
      </c>
      <c r="E2415" s="1" t="s">
        <v>9</v>
      </c>
      <c r="F2415" s="1" t="s">
        <v>9</v>
      </c>
      <c r="G2415" s="1" t="s">
        <v>9</v>
      </c>
      <c r="H2415" s="1" t="s">
        <v>9</v>
      </c>
      <c r="I2415" s="1" t="s">
        <v>9</v>
      </c>
      <c r="J2415" s="1" t="s">
        <v>9</v>
      </c>
      <c r="K2415" s="1" t="s">
        <v>9</v>
      </c>
      <c r="L2415" s="1">
        <v>1087</v>
      </c>
      <c r="M2415" s="1">
        <v>80</v>
      </c>
      <c r="N2415" s="1">
        <v>79</v>
      </c>
      <c r="O2415" s="1">
        <v>157</v>
      </c>
      <c r="P2415" s="1">
        <v>3578</v>
      </c>
      <c r="Q2415" s="1">
        <v>4418</v>
      </c>
      <c r="R2415" s="1">
        <v>3740</v>
      </c>
      <c r="S2415" s="1">
        <v>5097</v>
      </c>
      <c r="T2415" s="1">
        <v>3438</v>
      </c>
      <c r="U2415" s="1">
        <v>3498</v>
      </c>
      <c r="V2415" s="1">
        <v>2961</v>
      </c>
      <c r="W2415" s="1">
        <v>19343</v>
      </c>
      <c r="X2415" s="1">
        <v>12165</v>
      </c>
      <c r="Y2415" s="1">
        <v>12688</v>
      </c>
      <c r="Z2415" s="1">
        <v>13866</v>
      </c>
      <c r="AA2415" s="1" t="s">
        <v>9</v>
      </c>
    </row>
    <row r="2416" spans="2:27">
      <c r="B2416" s="1" t="s">
        <v>567</v>
      </c>
      <c r="C2416" s="1" t="s">
        <v>509</v>
      </c>
      <c r="D2416" s="1" t="s">
        <v>9</v>
      </c>
      <c r="E2416" s="1" t="s">
        <v>9</v>
      </c>
      <c r="F2416" s="1" t="s">
        <v>9</v>
      </c>
      <c r="G2416" s="1" t="s">
        <v>9</v>
      </c>
      <c r="H2416" s="1" t="s">
        <v>9</v>
      </c>
      <c r="I2416" s="1" t="s">
        <v>9</v>
      </c>
      <c r="J2416" s="1" t="s">
        <v>9</v>
      </c>
      <c r="K2416" s="1" t="s">
        <v>9</v>
      </c>
      <c r="L2416" s="1">
        <v>1087</v>
      </c>
      <c r="M2416" s="1">
        <v>80</v>
      </c>
      <c r="N2416" s="1">
        <v>79</v>
      </c>
      <c r="O2416" s="1">
        <v>157</v>
      </c>
      <c r="P2416" s="1">
        <v>3578</v>
      </c>
      <c r="Q2416" s="1">
        <v>4418</v>
      </c>
      <c r="R2416" s="1">
        <v>3740</v>
      </c>
      <c r="S2416" s="1">
        <v>5097</v>
      </c>
      <c r="T2416" s="1">
        <v>3438</v>
      </c>
      <c r="U2416" s="1">
        <v>3498</v>
      </c>
      <c r="V2416" s="1">
        <v>2961</v>
      </c>
      <c r="W2416" s="1">
        <v>19343</v>
      </c>
      <c r="X2416" s="1">
        <v>12165</v>
      </c>
      <c r="Y2416" s="1">
        <v>12688</v>
      </c>
      <c r="Z2416" s="1">
        <v>13866</v>
      </c>
      <c r="AA2416" s="1" t="s">
        <v>9</v>
      </c>
    </row>
    <row r="2417" spans="2:27">
      <c r="B2417" s="1" t="s">
        <v>568</v>
      </c>
      <c r="C2417" s="1" t="s">
        <v>511</v>
      </c>
      <c r="D2417" s="1" t="s">
        <v>9</v>
      </c>
      <c r="E2417" s="1" t="s">
        <v>9</v>
      </c>
      <c r="F2417" s="1" t="s">
        <v>9</v>
      </c>
      <c r="G2417" s="1" t="s">
        <v>9</v>
      </c>
      <c r="H2417" s="1" t="s">
        <v>9</v>
      </c>
      <c r="I2417" s="1" t="s">
        <v>9</v>
      </c>
      <c r="J2417" s="1" t="s">
        <v>9</v>
      </c>
      <c r="K2417" s="1" t="s">
        <v>9</v>
      </c>
      <c r="L2417" s="1" t="s">
        <v>9</v>
      </c>
      <c r="M2417" s="1" t="s">
        <v>9</v>
      </c>
      <c r="N2417" s="1" t="s">
        <v>9</v>
      </c>
      <c r="O2417" s="1" t="s">
        <v>9</v>
      </c>
      <c r="P2417" s="1" t="s">
        <v>9</v>
      </c>
      <c r="Q2417" s="1" t="s">
        <v>9</v>
      </c>
      <c r="R2417" s="1" t="s">
        <v>9</v>
      </c>
      <c r="S2417" s="1" t="s">
        <v>9</v>
      </c>
      <c r="T2417" s="1" t="s">
        <v>9</v>
      </c>
      <c r="U2417" s="1" t="s">
        <v>9</v>
      </c>
      <c r="V2417" s="1" t="s">
        <v>9</v>
      </c>
      <c r="W2417" s="1" t="s">
        <v>9</v>
      </c>
      <c r="X2417" s="1" t="s">
        <v>9</v>
      </c>
      <c r="Y2417" s="1" t="s">
        <v>9</v>
      </c>
      <c r="Z2417" s="1" t="s">
        <v>9</v>
      </c>
      <c r="AA2417" s="1" t="s">
        <v>9</v>
      </c>
    </row>
    <row r="2418" spans="2:27">
      <c r="B2418" s="1" t="s">
        <v>569</v>
      </c>
      <c r="C2418" s="1" t="s">
        <v>513</v>
      </c>
      <c r="D2418" s="1" t="s">
        <v>9</v>
      </c>
      <c r="E2418" s="1" t="s">
        <v>9</v>
      </c>
      <c r="F2418" s="1" t="s">
        <v>9</v>
      </c>
      <c r="G2418" s="1">
        <v>196285</v>
      </c>
      <c r="H2418" s="1">
        <v>238963</v>
      </c>
      <c r="I2418" s="1">
        <v>281796</v>
      </c>
      <c r="J2418" s="1">
        <v>267968</v>
      </c>
      <c r="K2418" s="1">
        <v>320455</v>
      </c>
      <c r="L2418" s="1">
        <v>395492</v>
      </c>
      <c r="M2418" s="1">
        <v>526628</v>
      </c>
      <c r="N2418" s="1">
        <v>596897</v>
      </c>
      <c r="O2418" s="1">
        <v>662776</v>
      </c>
      <c r="P2418" s="1">
        <v>646522</v>
      </c>
      <c r="Q2418" s="1">
        <v>697893</v>
      </c>
      <c r="R2418" s="1">
        <v>742335</v>
      </c>
      <c r="S2418" s="1">
        <v>727349</v>
      </c>
      <c r="T2418" s="1">
        <v>661483</v>
      </c>
      <c r="U2418" s="1">
        <v>761693</v>
      </c>
      <c r="V2418" s="1">
        <v>1098475</v>
      </c>
      <c r="W2418" s="1">
        <v>876507</v>
      </c>
      <c r="X2418" s="1">
        <v>763902</v>
      </c>
      <c r="Y2418" s="1">
        <v>885893</v>
      </c>
      <c r="Z2418" s="1">
        <v>1104254</v>
      </c>
      <c r="AA2418" s="1" t="s">
        <v>9</v>
      </c>
    </row>
    <row r="2419" spans="2:27">
      <c r="B2419" s="1" t="s">
        <v>570</v>
      </c>
      <c r="C2419" s="1" t="s">
        <v>515</v>
      </c>
      <c r="D2419" s="1" t="s">
        <v>9</v>
      </c>
      <c r="E2419" s="1" t="s">
        <v>9</v>
      </c>
      <c r="F2419" s="1" t="s">
        <v>9</v>
      </c>
      <c r="G2419" s="1">
        <v>134904</v>
      </c>
      <c r="H2419" s="1">
        <v>158356</v>
      </c>
      <c r="I2419" s="1">
        <v>166243</v>
      </c>
      <c r="J2419" s="1">
        <v>149544</v>
      </c>
      <c r="K2419" s="1">
        <v>192411</v>
      </c>
      <c r="L2419" s="1">
        <v>243998</v>
      </c>
      <c r="M2419" s="1">
        <v>356671</v>
      </c>
      <c r="N2419" s="1">
        <v>404380</v>
      </c>
      <c r="O2419" s="1">
        <v>392050</v>
      </c>
      <c r="P2419" s="1">
        <v>423989</v>
      </c>
      <c r="Q2419" s="1">
        <v>464303</v>
      </c>
      <c r="R2419" s="1">
        <v>499439</v>
      </c>
      <c r="S2419" s="1">
        <v>512089</v>
      </c>
      <c r="T2419" s="1">
        <v>403245</v>
      </c>
      <c r="U2419" s="1">
        <v>500321</v>
      </c>
      <c r="V2419" s="1">
        <v>829607</v>
      </c>
      <c r="W2419" s="1">
        <v>684452</v>
      </c>
      <c r="X2419" s="1">
        <v>517273</v>
      </c>
      <c r="Y2419" s="1">
        <v>568764</v>
      </c>
      <c r="Z2419" s="1">
        <v>722105</v>
      </c>
      <c r="AA2419" s="1" t="s">
        <v>9</v>
      </c>
    </row>
    <row r="2420" spans="2:27">
      <c r="B2420" s="1" t="s">
        <v>571</v>
      </c>
      <c r="C2420" s="1" t="s">
        <v>517</v>
      </c>
      <c r="D2420" s="1" t="s">
        <v>9</v>
      </c>
      <c r="E2420" s="1" t="s">
        <v>9</v>
      </c>
      <c r="F2420" s="1" t="s">
        <v>9</v>
      </c>
      <c r="G2420" s="1">
        <v>61381</v>
      </c>
      <c r="H2420" s="1">
        <v>80607</v>
      </c>
      <c r="I2420" s="1">
        <v>115553</v>
      </c>
      <c r="J2420" s="1">
        <v>118424</v>
      </c>
      <c r="K2420" s="1">
        <v>128044</v>
      </c>
      <c r="L2420" s="1">
        <v>151494</v>
      </c>
      <c r="M2420" s="1">
        <v>169957</v>
      </c>
      <c r="N2420" s="1">
        <v>192517</v>
      </c>
      <c r="O2420" s="1">
        <v>270726</v>
      </c>
      <c r="P2420" s="1">
        <v>222533</v>
      </c>
      <c r="Q2420" s="1">
        <v>233590</v>
      </c>
      <c r="R2420" s="1">
        <v>242896</v>
      </c>
      <c r="S2420" s="1">
        <v>215260</v>
      </c>
      <c r="T2420" s="1">
        <v>258238</v>
      </c>
      <c r="U2420" s="1">
        <v>261372</v>
      </c>
      <c r="V2420" s="1">
        <v>268868</v>
      </c>
      <c r="W2420" s="1">
        <v>192055</v>
      </c>
      <c r="X2420" s="1">
        <v>246629</v>
      </c>
      <c r="Y2420" s="1">
        <v>317129</v>
      </c>
      <c r="Z2420" s="1">
        <v>382149</v>
      </c>
      <c r="AA2420" s="1" t="s">
        <v>9</v>
      </c>
    </row>
    <row r="2421" spans="2:27">
      <c r="B2421" s="1" t="s">
        <v>616</v>
      </c>
      <c r="C2421" s="1" t="s">
        <v>617</v>
      </c>
      <c r="D2421" s="1" t="s">
        <v>9</v>
      </c>
      <c r="E2421" s="1" t="s">
        <v>9</v>
      </c>
      <c r="F2421" s="1" t="s">
        <v>9</v>
      </c>
      <c r="G2421" s="1">
        <v>115542</v>
      </c>
      <c r="H2421" s="1">
        <v>272112</v>
      </c>
      <c r="I2421" s="1">
        <v>278256</v>
      </c>
      <c r="J2421" s="1">
        <v>392010</v>
      </c>
      <c r="K2421" s="1">
        <v>489374</v>
      </c>
      <c r="L2421" s="1">
        <v>490335</v>
      </c>
      <c r="M2421" s="1">
        <v>592441</v>
      </c>
      <c r="N2421" s="1">
        <v>673256</v>
      </c>
      <c r="O2421" s="1">
        <v>794824</v>
      </c>
      <c r="P2421" s="1">
        <v>849832</v>
      </c>
      <c r="Q2421" s="1">
        <v>783046</v>
      </c>
      <c r="R2421" s="1">
        <v>1065537</v>
      </c>
      <c r="S2421" s="1">
        <v>1215550</v>
      </c>
      <c r="T2421" s="1">
        <v>1402882</v>
      </c>
      <c r="U2421" s="1">
        <v>1956627</v>
      </c>
      <c r="V2421" s="1">
        <v>1850171</v>
      </c>
      <c r="W2421" s="1">
        <v>1726818</v>
      </c>
      <c r="X2421" s="1">
        <v>2373941</v>
      </c>
      <c r="Y2421" s="1">
        <v>2463573</v>
      </c>
      <c r="Z2421" s="1">
        <v>2491398</v>
      </c>
      <c r="AA2421" s="1" t="s">
        <v>9</v>
      </c>
    </row>
    <row r="2422" spans="2:27">
      <c r="B2422" s="1" t="s">
        <v>618</v>
      </c>
      <c r="C2422" s="1" t="s">
        <v>619</v>
      </c>
      <c r="D2422" s="1" t="s">
        <v>9</v>
      </c>
      <c r="E2422" s="1" t="s">
        <v>9</v>
      </c>
      <c r="F2422" s="1" t="s">
        <v>9</v>
      </c>
      <c r="G2422" s="1">
        <v>-108223</v>
      </c>
      <c r="H2422" s="1">
        <v>-139079</v>
      </c>
      <c r="I2422" s="1">
        <v>-180085</v>
      </c>
      <c r="J2422" s="1">
        <v>-141446</v>
      </c>
      <c r="K2422" s="1">
        <v>-153252</v>
      </c>
      <c r="L2422" s="1">
        <v>-269996</v>
      </c>
      <c r="M2422" s="1">
        <v>-290223</v>
      </c>
      <c r="N2422" s="1">
        <v>-368997</v>
      </c>
      <c r="O2422" s="1">
        <v>-392707</v>
      </c>
      <c r="P2422" s="1">
        <v>-496580</v>
      </c>
      <c r="Q2422" s="1">
        <v>-670742</v>
      </c>
      <c r="R2422" s="1">
        <v>-630700</v>
      </c>
      <c r="S2422" s="1">
        <v>-692143</v>
      </c>
      <c r="T2422" s="1">
        <v>-677993</v>
      </c>
      <c r="U2422" s="1">
        <v>-658143</v>
      </c>
      <c r="V2422" s="1">
        <v>-1057837</v>
      </c>
      <c r="W2422" s="1">
        <v>-1397502</v>
      </c>
      <c r="X2422" s="1">
        <v>-804540</v>
      </c>
      <c r="Y2422" s="1">
        <v>-751988</v>
      </c>
      <c r="Z2422" s="1">
        <v>-799973</v>
      </c>
      <c r="AA2422" s="1" t="s">
        <v>9</v>
      </c>
    </row>
    <row r="2423" spans="2:27">
      <c r="B2423" s="1" t="s">
        <v>228</v>
      </c>
      <c r="C2423" s="1" t="s">
        <v>229</v>
      </c>
      <c r="D2423" s="1" t="s">
        <v>9</v>
      </c>
      <c r="E2423" s="1" t="s">
        <v>9</v>
      </c>
      <c r="F2423" s="1" t="s">
        <v>9</v>
      </c>
      <c r="G2423" s="1">
        <v>404418</v>
      </c>
      <c r="H2423" s="1">
        <v>620733</v>
      </c>
      <c r="I2423" s="1">
        <v>703370</v>
      </c>
      <c r="J2423" s="1">
        <v>823794</v>
      </c>
      <c r="K2423" s="1">
        <v>1004338</v>
      </c>
      <c r="L2423" s="1">
        <v>1182996</v>
      </c>
      <c r="M2423" s="1">
        <v>1437024</v>
      </c>
      <c r="N2423" s="1">
        <v>1642408</v>
      </c>
      <c r="O2423" s="1">
        <v>1957693</v>
      </c>
      <c r="P2423" s="1">
        <v>2145888</v>
      </c>
      <c r="Q2423" s="1">
        <v>2342457</v>
      </c>
      <c r="R2423" s="1">
        <v>3061426</v>
      </c>
      <c r="S2423" s="1">
        <v>3443108</v>
      </c>
      <c r="T2423" s="1">
        <v>3611707</v>
      </c>
      <c r="U2423" s="1">
        <v>4307988</v>
      </c>
      <c r="V2423" s="1">
        <v>4863001</v>
      </c>
      <c r="W2423" s="1">
        <v>4826650</v>
      </c>
      <c r="X2423" s="1">
        <v>4974775</v>
      </c>
      <c r="Y2423" s="1">
        <v>5142538</v>
      </c>
      <c r="Z2423" s="1">
        <v>5417816</v>
      </c>
      <c r="AA2423" s="1" t="s">
        <v>9</v>
      </c>
    </row>
    <row r="2426" spans="2:27">
      <c r="C2426" s="94" t="s">
        <v>1137</v>
      </c>
      <c r="D2426" s="94"/>
      <c r="E2426" s="94"/>
    </row>
    <row r="2428" spans="2:27">
      <c r="B2428" s="1" t="s">
        <v>406</v>
      </c>
    </row>
    <row r="2429" spans="2:27">
      <c r="B2429" s="1" t="s">
        <v>519</v>
      </c>
      <c r="C2429" s="1" t="s">
        <v>520</v>
      </c>
      <c r="D2429" s="1" t="s">
        <v>9</v>
      </c>
      <c r="E2429" s="1" t="s">
        <v>9</v>
      </c>
      <c r="F2429" s="1" t="s">
        <v>9</v>
      </c>
      <c r="G2429" s="1">
        <v>187426</v>
      </c>
      <c r="H2429" s="1">
        <v>47150</v>
      </c>
      <c r="I2429" s="1">
        <v>75115</v>
      </c>
      <c r="J2429" s="1">
        <v>109170</v>
      </c>
      <c r="K2429" s="1">
        <v>117705</v>
      </c>
      <c r="L2429" s="1">
        <v>122333</v>
      </c>
      <c r="M2429" s="1">
        <v>159589</v>
      </c>
      <c r="N2429" s="1">
        <v>145278</v>
      </c>
      <c r="O2429" s="1">
        <v>158881</v>
      </c>
      <c r="P2429" s="1">
        <v>107376</v>
      </c>
      <c r="Q2429" s="1">
        <v>242449</v>
      </c>
      <c r="R2429" s="1">
        <v>211456</v>
      </c>
      <c r="S2429" s="1">
        <v>173182</v>
      </c>
      <c r="T2429" s="1">
        <v>533895</v>
      </c>
      <c r="U2429" s="1">
        <v>293238</v>
      </c>
      <c r="V2429" s="1">
        <v>216312</v>
      </c>
      <c r="W2429" s="1">
        <v>54161</v>
      </c>
      <c r="X2429" s="1">
        <v>37080</v>
      </c>
      <c r="Y2429" s="1">
        <v>75810</v>
      </c>
      <c r="Z2429" s="1">
        <v>61514</v>
      </c>
      <c r="AA2429" s="1" t="s">
        <v>9</v>
      </c>
    </row>
    <row r="2430" spans="2:27">
      <c r="B2430" s="1" t="s">
        <v>521</v>
      </c>
      <c r="C2430" s="1" t="s">
        <v>522</v>
      </c>
      <c r="D2430" s="1" t="s">
        <v>9</v>
      </c>
      <c r="E2430" s="1" t="s">
        <v>9</v>
      </c>
      <c r="F2430" s="1" t="s">
        <v>9</v>
      </c>
      <c r="G2430" s="1">
        <v>186836</v>
      </c>
      <c r="H2430" s="1">
        <v>43988</v>
      </c>
      <c r="I2430" s="1">
        <v>74725</v>
      </c>
      <c r="J2430" s="1">
        <v>106293</v>
      </c>
      <c r="K2430" s="1">
        <v>116813</v>
      </c>
      <c r="L2430" s="1">
        <v>115611</v>
      </c>
      <c r="M2430" s="1">
        <v>157665</v>
      </c>
      <c r="N2430" s="1">
        <v>137589</v>
      </c>
      <c r="O2430" s="1">
        <v>152167</v>
      </c>
      <c r="P2430" s="1">
        <v>107322</v>
      </c>
      <c r="Q2430" s="1">
        <v>234723</v>
      </c>
      <c r="R2430" s="1">
        <v>207238</v>
      </c>
      <c r="S2430" s="1">
        <v>146485</v>
      </c>
      <c r="T2430" s="1">
        <v>480610</v>
      </c>
      <c r="U2430" s="1">
        <v>278805</v>
      </c>
      <c r="V2430" s="1">
        <v>187634</v>
      </c>
      <c r="W2430" s="1">
        <v>44767</v>
      </c>
      <c r="X2430" s="1">
        <v>22140</v>
      </c>
      <c r="Y2430" s="1">
        <v>65301</v>
      </c>
      <c r="Z2430" s="1">
        <v>59862</v>
      </c>
      <c r="AA2430" s="1" t="s">
        <v>9</v>
      </c>
    </row>
    <row r="2431" spans="2:27">
      <c r="B2431" s="1" t="s">
        <v>523</v>
      </c>
      <c r="C2431" s="1" t="s">
        <v>524</v>
      </c>
      <c r="D2431" s="1" t="s">
        <v>9</v>
      </c>
      <c r="E2431" s="1" t="s">
        <v>9</v>
      </c>
      <c r="F2431" s="1" t="s">
        <v>9</v>
      </c>
      <c r="G2431" s="1">
        <v>181712</v>
      </c>
      <c r="H2431" s="1">
        <v>36174</v>
      </c>
      <c r="I2431" s="1">
        <v>60949</v>
      </c>
      <c r="J2431" s="1">
        <v>81115</v>
      </c>
      <c r="K2431" s="1">
        <v>87338</v>
      </c>
      <c r="L2431" s="1">
        <v>86612</v>
      </c>
      <c r="M2431" s="1">
        <v>71568</v>
      </c>
      <c r="N2431" s="1">
        <v>114361</v>
      </c>
      <c r="O2431" s="1">
        <v>149602</v>
      </c>
      <c r="P2431" s="1">
        <v>107291</v>
      </c>
      <c r="Q2431" s="1">
        <v>213448</v>
      </c>
      <c r="R2431" s="1">
        <v>185490</v>
      </c>
      <c r="S2431" s="1">
        <v>142658</v>
      </c>
      <c r="T2431" s="1">
        <v>449894</v>
      </c>
      <c r="U2431" s="1">
        <v>225551</v>
      </c>
      <c r="V2431" s="1">
        <v>163773</v>
      </c>
      <c r="W2431" s="1">
        <v>82736</v>
      </c>
      <c r="X2431" s="1">
        <v>7564</v>
      </c>
      <c r="Y2431" s="1">
        <v>35661</v>
      </c>
      <c r="Z2431" s="1">
        <v>65367</v>
      </c>
      <c r="AA2431" s="1" t="s">
        <v>9</v>
      </c>
    </row>
    <row r="2432" spans="2:27">
      <c r="B2432" s="1" t="s">
        <v>597</v>
      </c>
      <c r="C2432" s="1" t="s">
        <v>143</v>
      </c>
      <c r="D2432" s="1" t="s">
        <v>9</v>
      </c>
      <c r="E2432" s="1" t="s">
        <v>9</v>
      </c>
      <c r="F2432" s="1" t="s">
        <v>9</v>
      </c>
      <c r="G2432" s="1">
        <v>814</v>
      </c>
      <c r="H2432" s="1">
        <v>-3650</v>
      </c>
      <c r="I2432" s="1">
        <v>453</v>
      </c>
      <c r="J2432" s="1">
        <v>427</v>
      </c>
      <c r="K2432" s="1">
        <v>477</v>
      </c>
      <c r="L2432" s="1">
        <v>456</v>
      </c>
      <c r="M2432" s="1">
        <v>380</v>
      </c>
      <c r="N2432" s="1">
        <v>2003</v>
      </c>
      <c r="O2432" s="1">
        <v>621</v>
      </c>
      <c r="P2432" s="1">
        <v>619</v>
      </c>
      <c r="Q2432" s="1">
        <v>20971</v>
      </c>
      <c r="R2432" s="1">
        <v>2245</v>
      </c>
      <c r="S2432" s="1">
        <v>2650</v>
      </c>
      <c r="T2432" s="1">
        <v>4886</v>
      </c>
      <c r="U2432" s="1">
        <v>13487</v>
      </c>
      <c r="V2432" s="1">
        <v>13489</v>
      </c>
      <c r="W2432" s="1">
        <v>642</v>
      </c>
      <c r="X2432" s="1">
        <v>-789</v>
      </c>
      <c r="Y2432" s="1">
        <v>5167</v>
      </c>
      <c r="Z2432" s="1">
        <v>9011</v>
      </c>
      <c r="AA2432" s="1" t="s">
        <v>9</v>
      </c>
    </row>
    <row r="2433" spans="2:27">
      <c r="B2433" s="1" t="s">
        <v>598</v>
      </c>
      <c r="C2433" s="1" t="s">
        <v>144</v>
      </c>
      <c r="D2433" s="1" t="s">
        <v>9</v>
      </c>
      <c r="E2433" s="1" t="s">
        <v>9</v>
      </c>
      <c r="F2433" s="1" t="s">
        <v>9</v>
      </c>
      <c r="G2433" s="1">
        <v>153636</v>
      </c>
      <c r="H2433" s="1">
        <v>24509</v>
      </c>
      <c r="I2433" s="1">
        <v>21411</v>
      </c>
      <c r="J2433" s="1">
        <v>35079</v>
      </c>
      <c r="K2433" s="1">
        <v>38389</v>
      </c>
      <c r="L2433" s="1">
        <v>34347</v>
      </c>
      <c r="M2433" s="1">
        <v>23357</v>
      </c>
      <c r="N2433" s="1">
        <v>27115</v>
      </c>
      <c r="O2433" s="1">
        <v>31503</v>
      </c>
      <c r="P2433" s="1">
        <v>57852</v>
      </c>
      <c r="Q2433" s="1">
        <v>97233</v>
      </c>
      <c r="R2433" s="1">
        <v>95041</v>
      </c>
      <c r="S2433" s="1">
        <v>73326</v>
      </c>
      <c r="T2433" s="1">
        <v>342764</v>
      </c>
      <c r="U2433" s="1">
        <v>103873</v>
      </c>
      <c r="V2433" s="1">
        <v>90475</v>
      </c>
      <c r="W2433" s="1">
        <v>28866</v>
      </c>
      <c r="X2433" s="1">
        <v>17398</v>
      </c>
      <c r="Y2433" s="1">
        <v>33496</v>
      </c>
      <c r="Z2433" s="1">
        <v>15985</v>
      </c>
      <c r="AA2433" s="1" t="s">
        <v>9</v>
      </c>
    </row>
    <row r="2434" spans="2:27">
      <c r="B2434" s="1" t="s">
        <v>599</v>
      </c>
      <c r="C2434" s="1" t="s">
        <v>145</v>
      </c>
      <c r="D2434" s="1" t="s">
        <v>9</v>
      </c>
      <c r="E2434" s="1" t="s">
        <v>9</v>
      </c>
      <c r="F2434" s="1" t="s">
        <v>9</v>
      </c>
      <c r="G2434" s="1">
        <v>16652</v>
      </c>
      <c r="H2434" s="1">
        <v>14231</v>
      </c>
      <c r="I2434" s="1">
        <v>34612</v>
      </c>
      <c r="J2434" s="1">
        <v>42194</v>
      </c>
      <c r="K2434" s="1">
        <v>43582</v>
      </c>
      <c r="L2434" s="1">
        <v>47822</v>
      </c>
      <c r="M2434" s="1">
        <v>46488</v>
      </c>
      <c r="N2434" s="1">
        <v>79367</v>
      </c>
      <c r="O2434" s="1">
        <v>107756</v>
      </c>
      <c r="P2434" s="1">
        <v>41704</v>
      </c>
      <c r="Q2434" s="1">
        <v>89170</v>
      </c>
      <c r="R2434" s="1">
        <v>77493</v>
      </c>
      <c r="S2434" s="1">
        <v>54812</v>
      </c>
      <c r="T2434" s="1">
        <v>80631</v>
      </c>
      <c r="U2434" s="1">
        <v>88079</v>
      </c>
      <c r="V2434" s="1">
        <v>42926</v>
      </c>
      <c r="W2434" s="1">
        <v>42376</v>
      </c>
      <c r="X2434" s="1">
        <v>-6535</v>
      </c>
      <c r="Y2434" s="1">
        <v>300</v>
      </c>
      <c r="Z2434" s="1">
        <v>25467</v>
      </c>
      <c r="AA2434" s="1" t="s">
        <v>9</v>
      </c>
    </row>
    <row r="2435" spans="2:27">
      <c r="B2435" s="1" t="s">
        <v>600</v>
      </c>
      <c r="C2435" s="1" t="s">
        <v>147</v>
      </c>
      <c r="D2435" s="1" t="s">
        <v>9</v>
      </c>
      <c r="E2435" s="1" t="s">
        <v>9</v>
      </c>
      <c r="F2435" s="1" t="s">
        <v>9</v>
      </c>
      <c r="G2435" s="1" t="s">
        <v>9</v>
      </c>
      <c r="H2435" s="1" t="s">
        <v>9</v>
      </c>
      <c r="I2435" s="1" t="s">
        <v>9</v>
      </c>
      <c r="J2435" s="1" t="s">
        <v>9</v>
      </c>
      <c r="K2435" s="1" t="s">
        <v>9</v>
      </c>
      <c r="L2435" s="1" t="s">
        <v>9</v>
      </c>
      <c r="M2435" s="1" t="s">
        <v>9</v>
      </c>
      <c r="N2435" s="1" t="s">
        <v>9</v>
      </c>
      <c r="O2435" s="1" t="s">
        <v>9</v>
      </c>
      <c r="P2435" s="1" t="s">
        <v>9</v>
      </c>
      <c r="Q2435" s="1" t="s">
        <v>9</v>
      </c>
      <c r="R2435" s="1" t="s">
        <v>9</v>
      </c>
      <c r="S2435" s="1" t="s">
        <v>9</v>
      </c>
      <c r="T2435" s="1" t="s">
        <v>9</v>
      </c>
      <c r="U2435" s="1" t="s">
        <v>9</v>
      </c>
      <c r="V2435" s="1" t="s">
        <v>9</v>
      </c>
      <c r="W2435" s="1" t="s">
        <v>9</v>
      </c>
      <c r="X2435" s="1" t="s">
        <v>9</v>
      </c>
      <c r="Y2435" s="1" t="s">
        <v>9</v>
      </c>
      <c r="Z2435" s="1" t="s">
        <v>9</v>
      </c>
      <c r="AA2435" s="1" t="s">
        <v>9</v>
      </c>
    </row>
    <row r="2436" spans="2:27">
      <c r="B2436" s="1" t="s">
        <v>601</v>
      </c>
      <c r="C2436" s="1" t="s">
        <v>148</v>
      </c>
      <c r="D2436" s="1" t="s">
        <v>9</v>
      </c>
      <c r="E2436" s="1" t="s">
        <v>9</v>
      </c>
      <c r="F2436" s="1" t="s">
        <v>9</v>
      </c>
      <c r="G2436" s="1">
        <v>16</v>
      </c>
      <c r="H2436" s="1">
        <v>6</v>
      </c>
      <c r="I2436" s="1">
        <v>3</v>
      </c>
      <c r="J2436" s="1">
        <v>46</v>
      </c>
      <c r="K2436" s="1">
        <v>24</v>
      </c>
      <c r="L2436" s="1">
        <v>13</v>
      </c>
      <c r="M2436" s="1">
        <v>24</v>
      </c>
      <c r="N2436" s="1">
        <v>84</v>
      </c>
      <c r="O2436" s="1">
        <v>79</v>
      </c>
      <c r="P2436" s="1">
        <v>-29</v>
      </c>
      <c r="Q2436" s="1">
        <v>32</v>
      </c>
      <c r="R2436" s="1">
        <v>127</v>
      </c>
      <c r="S2436" s="1">
        <v>-98</v>
      </c>
      <c r="T2436" s="1">
        <v>203</v>
      </c>
      <c r="U2436" s="1">
        <v>14</v>
      </c>
      <c r="V2436" s="1">
        <v>-4</v>
      </c>
      <c r="W2436" s="1">
        <v>-7</v>
      </c>
      <c r="X2436" s="1">
        <v>130</v>
      </c>
      <c r="Y2436" s="1">
        <v>213</v>
      </c>
      <c r="Z2436" s="1">
        <v>10</v>
      </c>
      <c r="AA2436" s="1" t="s">
        <v>9</v>
      </c>
    </row>
    <row r="2437" spans="2:27">
      <c r="B2437" s="1" t="s">
        <v>602</v>
      </c>
      <c r="C2437" s="1" t="s">
        <v>149</v>
      </c>
      <c r="D2437" s="1" t="s">
        <v>9</v>
      </c>
      <c r="E2437" s="1" t="s">
        <v>9</v>
      </c>
      <c r="F2437" s="1" t="s">
        <v>9</v>
      </c>
      <c r="G2437" s="1">
        <v>10594</v>
      </c>
      <c r="H2437" s="1">
        <v>1078</v>
      </c>
      <c r="I2437" s="1">
        <v>4470</v>
      </c>
      <c r="J2437" s="1">
        <v>3369</v>
      </c>
      <c r="K2437" s="1">
        <v>4866</v>
      </c>
      <c r="L2437" s="1">
        <v>3974</v>
      </c>
      <c r="M2437" s="1">
        <v>1319</v>
      </c>
      <c r="N2437" s="1">
        <v>5792</v>
      </c>
      <c r="O2437" s="1">
        <v>9643</v>
      </c>
      <c r="P2437" s="1">
        <v>7145</v>
      </c>
      <c r="Q2437" s="1">
        <v>6042</v>
      </c>
      <c r="R2437" s="1">
        <v>10584</v>
      </c>
      <c r="S2437" s="1">
        <v>11968</v>
      </c>
      <c r="T2437" s="1">
        <v>21410</v>
      </c>
      <c r="U2437" s="1">
        <v>20098</v>
      </c>
      <c r="V2437" s="1">
        <v>16887</v>
      </c>
      <c r="W2437" s="1">
        <v>10859</v>
      </c>
      <c r="X2437" s="1">
        <v>-2640</v>
      </c>
      <c r="Y2437" s="1">
        <v>-3515</v>
      </c>
      <c r="Z2437" s="1">
        <v>14894</v>
      </c>
      <c r="AA2437" s="1" t="s">
        <v>9</v>
      </c>
    </row>
    <row r="2438" spans="2:27">
      <c r="B2438" s="1" t="s">
        <v>525</v>
      </c>
      <c r="C2438" s="1" t="s">
        <v>526</v>
      </c>
      <c r="D2438" s="1" t="s">
        <v>9</v>
      </c>
      <c r="E2438" s="1" t="s">
        <v>9</v>
      </c>
      <c r="F2438" s="1" t="s">
        <v>9</v>
      </c>
      <c r="G2438" s="1">
        <v>5113</v>
      </c>
      <c r="H2438" s="1">
        <v>7801</v>
      </c>
      <c r="I2438" s="1">
        <v>13768</v>
      </c>
      <c r="J2438" s="1">
        <v>25174</v>
      </c>
      <c r="K2438" s="1">
        <v>29469</v>
      </c>
      <c r="L2438" s="1">
        <v>28897</v>
      </c>
      <c r="M2438" s="1">
        <v>86095</v>
      </c>
      <c r="N2438" s="1">
        <v>23236</v>
      </c>
      <c r="O2438" s="1">
        <v>2541</v>
      </c>
      <c r="P2438" s="1">
        <v>9</v>
      </c>
      <c r="Q2438" s="1">
        <v>21247</v>
      </c>
      <c r="R2438" s="1">
        <v>21713</v>
      </c>
      <c r="S2438" s="1">
        <v>3814</v>
      </c>
      <c r="T2438" s="1">
        <v>30697</v>
      </c>
      <c r="U2438" s="1">
        <v>53239</v>
      </c>
      <c r="V2438" s="1">
        <v>23829</v>
      </c>
      <c r="W2438" s="1">
        <v>-37983</v>
      </c>
      <c r="X2438" s="1">
        <v>14542</v>
      </c>
      <c r="Y2438" s="1">
        <v>29624</v>
      </c>
      <c r="Z2438" s="1">
        <v>-5529</v>
      </c>
      <c r="AA2438" s="1" t="s">
        <v>9</v>
      </c>
    </row>
    <row r="2439" spans="2:27">
      <c r="B2439" s="1" t="s">
        <v>603</v>
      </c>
      <c r="C2439" s="1" t="s">
        <v>114</v>
      </c>
      <c r="D2439" s="1" t="s">
        <v>9</v>
      </c>
      <c r="E2439" s="1" t="s">
        <v>9</v>
      </c>
      <c r="F2439" s="1" t="s">
        <v>9</v>
      </c>
      <c r="G2439" s="1">
        <v>1125</v>
      </c>
      <c r="H2439" s="1">
        <v>8079</v>
      </c>
      <c r="I2439" s="1">
        <v>2951</v>
      </c>
      <c r="J2439" s="1">
        <v>3897</v>
      </c>
      <c r="K2439" s="1">
        <v>10775</v>
      </c>
      <c r="L2439" s="1">
        <v>9134</v>
      </c>
      <c r="M2439" s="1">
        <v>25603</v>
      </c>
      <c r="N2439" s="1">
        <v>2505</v>
      </c>
      <c r="O2439" s="1">
        <v>-1178</v>
      </c>
      <c r="P2439" s="1">
        <v>-130</v>
      </c>
      <c r="Q2439" s="1">
        <v>9391</v>
      </c>
      <c r="R2439" s="1">
        <v>10918</v>
      </c>
      <c r="S2439" s="1">
        <v>370</v>
      </c>
      <c r="T2439" s="1">
        <v>15011</v>
      </c>
      <c r="U2439" s="1">
        <v>10983</v>
      </c>
      <c r="V2439" s="1">
        <v>3886</v>
      </c>
      <c r="W2439" s="1">
        <v>-12980</v>
      </c>
      <c r="X2439" s="1">
        <v>13805</v>
      </c>
      <c r="Y2439" s="1">
        <v>7273</v>
      </c>
      <c r="Z2439" s="1">
        <v>-1268</v>
      </c>
      <c r="AA2439" s="1" t="s">
        <v>9</v>
      </c>
    </row>
    <row r="2440" spans="2:27">
      <c r="B2440" s="1" t="s">
        <v>604</v>
      </c>
      <c r="C2440" s="1" t="s">
        <v>605</v>
      </c>
      <c r="D2440" s="1" t="s">
        <v>9</v>
      </c>
      <c r="E2440" s="1" t="s">
        <v>9</v>
      </c>
      <c r="F2440" s="1" t="s">
        <v>9</v>
      </c>
      <c r="G2440" s="1">
        <v>-7</v>
      </c>
      <c r="H2440" s="1">
        <v>1147</v>
      </c>
      <c r="I2440" s="1">
        <v>4132</v>
      </c>
      <c r="J2440" s="1">
        <v>6273</v>
      </c>
      <c r="K2440" s="1">
        <v>8977</v>
      </c>
      <c r="L2440" s="1">
        <v>11933</v>
      </c>
      <c r="M2440" s="1">
        <v>25906</v>
      </c>
      <c r="N2440" s="1">
        <v>7435</v>
      </c>
      <c r="O2440" s="1">
        <v>-6806</v>
      </c>
      <c r="P2440" s="1">
        <v>-4056</v>
      </c>
      <c r="Q2440" s="1">
        <v>-3213</v>
      </c>
      <c r="R2440" s="1">
        <v>3011</v>
      </c>
      <c r="S2440" s="1">
        <v>802</v>
      </c>
      <c r="T2440" s="1">
        <v>8146</v>
      </c>
      <c r="U2440" s="1">
        <v>14914</v>
      </c>
      <c r="V2440" s="1">
        <v>3670</v>
      </c>
      <c r="W2440" s="1">
        <v>-12868</v>
      </c>
      <c r="X2440" s="1">
        <v>6613</v>
      </c>
      <c r="Y2440" s="1">
        <v>3610</v>
      </c>
      <c r="Z2440" s="1">
        <v>-6483</v>
      </c>
      <c r="AA2440" s="1" t="s">
        <v>9</v>
      </c>
    </row>
    <row r="2441" spans="2:27">
      <c r="B2441" s="1" t="s">
        <v>606</v>
      </c>
      <c r="C2441" s="1" t="s">
        <v>116</v>
      </c>
      <c r="D2441" s="1" t="s">
        <v>9</v>
      </c>
      <c r="E2441" s="1" t="s">
        <v>9</v>
      </c>
      <c r="F2441" s="1" t="s">
        <v>9</v>
      </c>
      <c r="G2441" s="1">
        <v>385</v>
      </c>
      <c r="H2441" s="1">
        <v>609</v>
      </c>
      <c r="I2441" s="1">
        <v>1130</v>
      </c>
      <c r="J2441" s="1">
        <v>2342</v>
      </c>
      <c r="K2441" s="1">
        <v>3077</v>
      </c>
      <c r="L2441" s="1">
        <v>4415</v>
      </c>
      <c r="M2441" s="1">
        <v>11607</v>
      </c>
      <c r="N2441" s="1">
        <v>3804</v>
      </c>
      <c r="O2441" s="1">
        <v>3647</v>
      </c>
      <c r="P2441" s="1">
        <v>1668</v>
      </c>
      <c r="Q2441" s="1">
        <v>288</v>
      </c>
      <c r="R2441" s="1">
        <v>2982</v>
      </c>
      <c r="S2441" s="1">
        <v>-494</v>
      </c>
      <c r="T2441" s="1">
        <v>775</v>
      </c>
      <c r="U2441" s="1">
        <v>3617</v>
      </c>
      <c r="V2441" s="1">
        <v>24484</v>
      </c>
      <c r="W2441" s="1">
        <v>-602</v>
      </c>
      <c r="X2441" s="1">
        <v>-5990</v>
      </c>
      <c r="Y2441" s="1">
        <v>6904</v>
      </c>
      <c r="Z2441" s="1">
        <v>-613</v>
      </c>
      <c r="AA2441" s="1" t="s">
        <v>9</v>
      </c>
    </row>
    <row r="2442" spans="2:27">
      <c r="B2442" s="1" t="s">
        <v>607</v>
      </c>
      <c r="C2442" s="1" t="s">
        <v>117</v>
      </c>
      <c r="D2442" s="1" t="s">
        <v>9</v>
      </c>
      <c r="E2442" s="1" t="s">
        <v>9</v>
      </c>
      <c r="F2442" s="1" t="s">
        <v>9</v>
      </c>
      <c r="G2442" s="1" t="s">
        <v>9</v>
      </c>
      <c r="H2442" s="1" t="s">
        <v>9</v>
      </c>
      <c r="I2442" s="1" t="s">
        <v>9</v>
      </c>
      <c r="J2442" s="1" t="s">
        <v>9</v>
      </c>
      <c r="K2442" s="1" t="s">
        <v>9</v>
      </c>
      <c r="L2442" s="1" t="s">
        <v>9</v>
      </c>
      <c r="M2442" s="1" t="s">
        <v>9</v>
      </c>
      <c r="N2442" s="1" t="s">
        <v>9</v>
      </c>
      <c r="O2442" s="1" t="s">
        <v>9</v>
      </c>
      <c r="P2442" s="1" t="s">
        <v>9</v>
      </c>
      <c r="Q2442" s="1" t="s">
        <v>9</v>
      </c>
      <c r="R2442" s="1" t="s">
        <v>9</v>
      </c>
      <c r="S2442" s="1" t="s">
        <v>9</v>
      </c>
      <c r="T2442" s="1" t="s">
        <v>9</v>
      </c>
      <c r="U2442" s="1" t="s">
        <v>9</v>
      </c>
      <c r="V2442" s="1" t="s">
        <v>9</v>
      </c>
      <c r="W2442" s="1" t="s">
        <v>9</v>
      </c>
      <c r="X2442" s="1" t="s">
        <v>9</v>
      </c>
      <c r="Y2442" s="1" t="s">
        <v>9</v>
      </c>
      <c r="Z2442" s="1" t="s">
        <v>9</v>
      </c>
      <c r="AA2442" s="1" t="s">
        <v>9</v>
      </c>
    </row>
    <row r="2443" spans="2:27">
      <c r="B2443" s="1" t="s">
        <v>608</v>
      </c>
      <c r="C2443" s="1" t="s">
        <v>118</v>
      </c>
      <c r="D2443" s="1" t="s">
        <v>9</v>
      </c>
      <c r="E2443" s="1" t="s">
        <v>9</v>
      </c>
      <c r="F2443" s="1" t="s">
        <v>9</v>
      </c>
      <c r="G2443" s="1">
        <v>3610</v>
      </c>
      <c r="H2443" s="1">
        <v>-2034</v>
      </c>
      <c r="I2443" s="1">
        <v>5555</v>
      </c>
      <c r="J2443" s="1">
        <v>12662</v>
      </c>
      <c r="K2443" s="1">
        <v>6640</v>
      </c>
      <c r="L2443" s="1">
        <v>3415</v>
      </c>
      <c r="M2443" s="1">
        <v>22979</v>
      </c>
      <c r="N2443" s="1">
        <v>9492</v>
      </c>
      <c r="O2443" s="1">
        <v>6878</v>
      </c>
      <c r="P2443" s="1">
        <v>2527</v>
      </c>
      <c r="Q2443" s="1">
        <v>14781</v>
      </c>
      <c r="R2443" s="1">
        <v>4802</v>
      </c>
      <c r="S2443" s="1">
        <v>3136</v>
      </c>
      <c r="T2443" s="1">
        <v>6765</v>
      </c>
      <c r="U2443" s="1">
        <v>23725</v>
      </c>
      <c r="V2443" s="1">
        <v>-8211</v>
      </c>
      <c r="W2443" s="1">
        <v>-11533</v>
      </c>
      <c r="X2443" s="1">
        <v>114</v>
      </c>
      <c r="Y2443" s="1">
        <v>11837</v>
      </c>
      <c r="Z2443" s="1">
        <v>2835</v>
      </c>
      <c r="AA2443" s="1" t="s">
        <v>9</v>
      </c>
    </row>
    <row r="2444" spans="2:27">
      <c r="B2444" s="1" t="s">
        <v>527</v>
      </c>
      <c r="C2444" s="1" t="s">
        <v>528</v>
      </c>
      <c r="D2444" s="1" t="s">
        <v>9</v>
      </c>
      <c r="E2444" s="1" t="s">
        <v>9</v>
      </c>
      <c r="F2444" s="1" t="s">
        <v>9</v>
      </c>
      <c r="G2444" s="1">
        <v>11</v>
      </c>
      <c r="H2444" s="1">
        <v>13</v>
      </c>
      <c r="I2444" s="1">
        <v>8</v>
      </c>
      <c r="J2444" s="1">
        <v>4</v>
      </c>
      <c r="K2444" s="1">
        <v>6</v>
      </c>
      <c r="L2444" s="1">
        <v>102</v>
      </c>
      <c r="M2444" s="1">
        <v>2</v>
      </c>
      <c r="N2444" s="1">
        <v>-8</v>
      </c>
      <c r="O2444" s="1">
        <v>24</v>
      </c>
      <c r="P2444" s="1">
        <v>22</v>
      </c>
      <c r="Q2444" s="1">
        <v>28</v>
      </c>
      <c r="R2444" s="1">
        <v>35</v>
      </c>
      <c r="S2444" s="1">
        <v>13</v>
      </c>
      <c r="T2444" s="1">
        <v>19</v>
      </c>
      <c r="U2444" s="1">
        <v>15</v>
      </c>
      <c r="V2444" s="1">
        <v>32</v>
      </c>
      <c r="W2444" s="1">
        <v>14</v>
      </c>
      <c r="X2444" s="1">
        <v>34</v>
      </c>
      <c r="Y2444" s="1">
        <v>16</v>
      </c>
      <c r="Z2444" s="1">
        <v>24</v>
      </c>
      <c r="AA2444" s="1" t="s">
        <v>9</v>
      </c>
    </row>
    <row r="2445" spans="2:27">
      <c r="B2445" s="1" t="s">
        <v>609</v>
      </c>
      <c r="C2445" s="1" t="s">
        <v>610</v>
      </c>
      <c r="D2445" s="1" t="s">
        <v>9</v>
      </c>
      <c r="E2445" s="1" t="s">
        <v>9</v>
      </c>
      <c r="F2445" s="1" t="s">
        <v>9</v>
      </c>
      <c r="G2445" s="1" t="s">
        <v>9</v>
      </c>
      <c r="H2445" s="1" t="s">
        <v>9</v>
      </c>
      <c r="I2445" s="1" t="s">
        <v>9</v>
      </c>
      <c r="J2445" s="1" t="s">
        <v>9</v>
      </c>
      <c r="K2445" s="1" t="s">
        <v>9</v>
      </c>
      <c r="L2445" s="1" t="s">
        <v>9</v>
      </c>
      <c r="M2445" s="1" t="s">
        <v>9</v>
      </c>
      <c r="N2445" s="1" t="s">
        <v>9</v>
      </c>
      <c r="O2445" s="1" t="s">
        <v>9</v>
      </c>
      <c r="P2445" s="1" t="s">
        <v>9</v>
      </c>
      <c r="Q2445" s="1" t="s">
        <v>9</v>
      </c>
      <c r="R2445" s="1" t="s">
        <v>9</v>
      </c>
      <c r="S2445" s="1" t="s">
        <v>9</v>
      </c>
      <c r="T2445" s="1" t="s">
        <v>9</v>
      </c>
      <c r="U2445" s="1" t="s">
        <v>9</v>
      </c>
      <c r="V2445" s="1" t="s">
        <v>9</v>
      </c>
      <c r="W2445" s="1" t="s">
        <v>9</v>
      </c>
      <c r="X2445" s="1" t="s">
        <v>9</v>
      </c>
      <c r="Y2445" s="1" t="s">
        <v>9</v>
      </c>
      <c r="Z2445" s="1" t="s">
        <v>9</v>
      </c>
      <c r="AA2445" s="1" t="s">
        <v>9</v>
      </c>
    </row>
    <row r="2446" spans="2:27">
      <c r="B2446" s="1" t="s">
        <v>611</v>
      </c>
      <c r="C2446" s="1" t="s">
        <v>612</v>
      </c>
      <c r="D2446" s="1" t="s">
        <v>9</v>
      </c>
      <c r="E2446" s="1" t="s">
        <v>9</v>
      </c>
      <c r="F2446" s="1" t="s">
        <v>9</v>
      </c>
      <c r="G2446" s="1">
        <v>11</v>
      </c>
      <c r="H2446" s="1">
        <v>13</v>
      </c>
      <c r="I2446" s="1">
        <v>8</v>
      </c>
      <c r="J2446" s="1">
        <v>4</v>
      </c>
      <c r="K2446" s="1">
        <v>6</v>
      </c>
      <c r="L2446" s="1">
        <v>102</v>
      </c>
      <c r="M2446" s="1">
        <v>2</v>
      </c>
      <c r="N2446" s="1">
        <v>-8</v>
      </c>
      <c r="O2446" s="1">
        <v>24</v>
      </c>
      <c r="P2446" s="1">
        <v>22</v>
      </c>
      <c r="Q2446" s="1">
        <v>28</v>
      </c>
      <c r="R2446" s="1">
        <v>35</v>
      </c>
      <c r="S2446" s="1">
        <v>13</v>
      </c>
      <c r="T2446" s="1">
        <v>19</v>
      </c>
      <c r="U2446" s="1">
        <v>15</v>
      </c>
      <c r="V2446" s="1">
        <v>32</v>
      </c>
      <c r="W2446" s="1">
        <v>14</v>
      </c>
      <c r="X2446" s="1">
        <v>34</v>
      </c>
      <c r="Y2446" s="1">
        <v>16</v>
      </c>
      <c r="Z2446" s="1">
        <v>24</v>
      </c>
      <c r="AA2446" s="1" t="s">
        <v>9</v>
      </c>
    </row>
    <row r="2447" spans="2:27">
      <c r="B2447" s="1" t="s">
        <v>613</v>
      </c>
      <c r="C2447" s="1" t="s">
        <v>614</v>
      </c>
      <c r="D2447" s="1" t="s">
        <v>9</v>
      </c>
      <c r="E2447" s="1" t="s">
        <v>9</v>
      </c>
      <c r="F2447" s="1" t="s">
        <v>9</v>
      </c>
      <c r="G2447" s="1" t="s">
        <v>9</v>
      </c>
      <c r="H2447" s="1" t="s">
        <v>9</v>
      </c>
      <c r="I2447" s="1" t="s">
        <v>9</v>
      </c>
      <c r="J2447" s="1" t="s">
        <v>9</v>
      </c>
      <c r="K2447" s="1" t="s">
        <v>9</v>
      </c>
      <c r="L2447" s="1" t="s">
        <v>9</v>
      </c>
      <c r="M2447" s="1" t="s">
        <v>9</v>
      </c>
      <c r="N2447" s="1" t="s">
        <v>9</v>
      </c>
      <c r="O2447" s="1" t="s">
        <v>9</v>
      </c>
      <c r="P2447" s="1" t="s">
        <v>9</v>
      </c>
      <c r="Q2447" s="1" t="s">
        <v>9</v>
      </c>
      <c r="R2447" s="1" t="s">
        <v>9</v>
      </c>
      <c r="S2447" s="1" t="s">
        <v>9</v>
      </c>
      <c r="T2447" s="1" t="s">
        <v>9</v>
      </c>
      <c r="U2447" s="1" t="s">
        <v>9</v>
      </c>
      <c r="V2447" s="1" t="s">
        <v>9</v>
      </c>
      <c r="W2447" s="1" t="s">
        <v>9</v>
      </c>
      <c r="X2447" s="1" t="s">
        <v>9</v>
      </c>
      <c r="Y2447" s="1" t="s">
        <v>9</v>
      </c>
      <c r="Z2447" s="1" t="s">
        <v>9</v>
      </c>
      <c r="AA2447" s="1" t="s">
        <v>9</v>
      </c>
    </row>
    <row r="2448" spans="2:27">
      <c r="B2448" s="1" t="s">
        <v>529</v>
      </c>
      <c r="C2448" s="1" t="s">
        <v>530</v>
      </c>
      <c r="D2448" s="1" t="s">
        <v>9</v>
      </c>
      <c r="E2448" s="1" t="s">
        <v>9</v>
      </c>
      <c r="F2448" s="1" t="s">
        <v>9</v>
      </c>
      <c r="G2448" s="1">
        <v>590</v>
      </c>
      <c r="H2448" s="1">
        <v>3162</v>
      </c>
      <c r="I2448" s="1">
        <v>390</v>
      </c>
      <c r="J2448" s="1">
        <v>2877</v>
      </c>
      <c r="K2448" s="1">
        <v>892</v>
      </c>
      <c r="L2448" s="1">
        <v>6722</v>
      </c>
      <c r="M2448" s="1">
        <v>1924</v>
      </c>
      <c r="N2448" s="1">
        <v>7689</v>
      </c>
      <c r="O2448" s="1">
        <v>6714</v>
      </c>
      <c r="P2448" s="1">
        <v>54</v>
      </c>
      <c r="Q2448" s="1">
        <v>7726</v>
      </c>
      <c r="R2448" s="1">
        <v>4218</v>
      </c>
      <c r="S2448" s="1">
        <v>26697</v>
      </c>
      <c r="T2448" s="1">
        <v>53285</v>
      </c>
      <c r="U2448" s="1">
        <v>14433</v>
      </c>
      <c r="V2448" s="1">
        <v>28678</v>
      </c>
      <c r="W2448" s="1">
        <v>9394</v>
      </c>
      <c r="X2448" s="1">
        <v>14940</v>
      </c>
      <c r="Y2448" s="1">
        <v>10509</v>
      </c>
      <c r="Z2448" s="1">
        <v>1652</v>
      </c>
      <c r="AA2448" s="1" t="s">
        <v>9</v>
      </c>
    </row>
    <row r="2449" spans="2:27">
      <c r="B2449" s="1" t="s">
        <v>531</v>
      </c>
      <c r="C2449" s="1" t="s">
        <v>532</v>
      </c>
      <c r="D2449" s="1" t="s">
        <v>9</v>
      </c>
      <c r="E2449" s="1" t="s">
        <v>9</v>
      </c>
      <c r="F2449" s="1" t="s">
        <v>9</v>
      </c>
      <c r="G2449" s="1">
        <v>590</v>
      </c>
      <c r="H2449" s="1">
        <v>3535</v>
      </c>
      <c r="I2449" s="1">
        <v>502</v>
      </c>
      <c r="J2449" s="1">
        <v>3084</v>
      </c>
      <c r="K2449" s="1">
        <v>1092</v>
      </c>
      <c r="L2449" s="1">
        <v>7224</v>
      </c>
      <c r="M2449" s="1">
        <v>820</v>
      </c>
      <c r="N2449" s="1">
        <v>6154</v>
      </c>
      <c r="O2449" s="1">
        <v>3390</v>
      </c>
      <c r="P2449" s="1">
        <v>2406</v>
      </c>
      <c r="Q2449" s="1">
        <v>5282</v>
      </c>
      <c r="R2449" s="1">
        <v>2363</v>
      </c>
      <c r="S2449" s="1">
        <v>5493</v>
      </c>
      <c r="T2449" s="1">
        <v>23641</v>
      </c>
      <c r="U2449" s="1">
        <v>17079</v>
      </c>
      <c r="V2449" s="1">
        <v>17776</v>
      </c>
      <c r="W2449" s="1">
        <v>1677</v>
      </c>
      <c r="X2449" s="1">
        <v>12189</v>
      </c>
      <c r="Y2449" s="1">
        <v>5559</v>
      </c>
      <c r="Z2449" s="1">
        <v>2975</v>
      </c>
      <c r="AA2449" s="1" t="s">
        <v>9</v>
      </c>
    </row>
    <row r="2450" spans="2:27">
      <c r="B2450" s="1" t="s">
        <v>533</v>
      </c>
      <c r="C2450" s="1" t="s">
        <v>534</v>
      </c>
      <c r="D2450" s="1" t="s">
        <v>9</v>
      </c>
      <c r="E2450" s="1" t="s">
        <v>9</v>
      </c>
      <c r="F2450" s="1" t="s">
        <v>9</v>
      </c>
      <c r="G2450" s="1" t="s">
        <v>9</v>
      </c>
      <c r="H2450" s="1">
        <v>-390</v>
      </c>
      <c r="I2450" s="1">
        <v>-90</v>
      </c>
      <c r="J2450" s="1">
        <v>-198</v>
      </c>
      <c r="K2450" s="1">
        <v>-193</v>
      </c>
      <c r="L2450" s="1">
        <v>-504</v>
      </c>
      <c r="M2450" s="1">
        <v>636</v>
      </c>
      <c r="N2450" s="1">
        <v>1429</v>
      </c>
      <c r="O2450" s="1">
        <v>3454</v>
      </c>
      <c r="P2450" s="1">
        <v>-2389</v>
      </c>
      <c r="Q2450" s="1">
        <v>2450</v>
      </c>
      <c r="R2450" s="1">
        <v>1168</v>
      </c>
      <c r="S2450" s="1">
        <v>20510</v>
      </c>
      <c r="T2450" s="1">
        <v>18028</v>
      </c>
      <c r="U2450" s="1">
        <v>-4306</v>
      </c>
      <c r="V2450" s="1">
        <v>8288</v>
      </c>
      <c r="W2450" s="1">
        <v>6908</v>
      </c>
      <c r="X2450" s="1">
        <v>1721</v>
      </c>
      <c r="Y2450" s="1">
        <v>1802</v>
      </c>
      <c r="Z2450" s="1">
        <v>-1586</v>
      </c>
      <c r="AA2450" s="1" t="s">
        <v>9</v>
      </c>
    </row>
    <row r="2451" spans="2:27">
      <c r="B2451" s="1" t="s">
        <v>535</v>
      </c>
      <c r="C2451" s="1" t="s">
        <v>443</v>
      </c>
      <c r="D2451" s="1" t="s">
        <v>9</v>
      </c>
      <c r="E2451" s="1" t="s">
        <v>9</v>
      </c>
      <c r="F2451" s="1" t="s">
        <v>9</v>
      </c>
      <c r="G2451" s="1" t="s">
        <v>9</v>
      </c>
      <c r="H2451" s="1">
        <v>17</v>
      </c>
      <c r="I2451" s="1">
        <v>-22</v>
      </c>
      <c r="J2451" s="1">
        <v>-9</v>
      </c>
      <c r="K2451" s="1">
        <v>-7</v>
      </c>
      <c r="L2451" s="1">
        <v>2</v>
      </c>
      <c r="M2451" s="1">
        <v>468</v>
      </c>
      <c r="N2451" s="1">
        <v>106</v>
      </c>
      <c r="O2451" s="1">
        <v>-130</v>
      </c>
      <c r="P2451" s="1">
        <v>37</v>
      </c>
      <c r="Q2451" s="1">
        <v>-6</v>
      </c>
      <c r="R2451" s="1">
        <v>687</v>
      </c>
      <c r="S2451" s="1">
        <v>694</v>
      </c>
      <c r="T2451" s="1">
        <v>11616</v>
      </c>
      <c r="U2451" s="1">
        <v>1660</v>
      </c>
      <c r="V2451" s="1">
        <v>2614</v>
      </c>
      <c r="W2451" s="1">
        <v>809</v>
      </c>
      <c r="X2451" s="1">
        <v>1030</v>
      </c>
      <c r="Y2451" s="1">
        <v>3148</v>
      </c>
      <c r="Z2451" s="1">
        <v>263</v>
      </c>
      <c r="AA2451" s="1" t="s">
        <v>9</v>
      </c>
    </row>
    <row r="2452" spans="2:27">
      <c r="B2452" s="1" t="s">
        <v>591</v>
      </c>
      <c r="C2452" s="1" t="s">
        <v>537</v>
      </c>
      <c r="D2452" s="1" t="s">
        <v>9</v>
      </c>
      <c r="E2452" s="1" t="s">
        <v>9</v>
      </c>
      <c r="F2452" s="1" t="s">
        <v>9</v>
      </c>
      <c r="G2452" s="1">
        <v>28889</v>
      </c>
      <c r="H2452" s="1">
        <v>35487</v>
      </c>
      <c r="I2452" s="1">
        <v>45309</v>
      </c>
      <c r="J2452" s="1">
        <v>71374</v>
      </c>
      <c r="K2452" s="1">
        <v>60953</v>
      </c>
      <c r="L2452" s="1">
        <v>131695</v>
      </c>
      <c r="M2452" s="1">
        <v>45795</v>
      </c>
      <c r="N2452" s="1">
        <v>170007</v>
      </c>
      <c r="O2452" s="1">
        <v>29314</v>
      </c>
      <c r="P2452" s="1">
        <v>89193</v>
      </c>
      <c r="Q2452" s="1">
        <v>476520</v>
      </c>
      <c r="R2452" s="1">
        <v>170226</v>
      </c>
      <c r="S2452" s="1">
        <v>-4583</v>
      </c>
      <c r="T2452" s="1">
        <v>162386</v>
      </c>
      <c r="U2452" s="1">
        <v>261775</v>
      </c>
      <c r="V2452" s="1">
        <v>-252663</v>
      </c>
      <c r="W2452" s="1">
        <v>93964</v>
      </c>
      <c r="X2452" s="1">
        <v>130683</v>
      </c>
      <c r="Y2452" s="1">
        <v>199468</v>
      </c>
      <c r="Z2452" s="1">
        <v>29377</v>
      </c>
      <c r="AA2452" s="1" t="s">
        <v>9</v>
      </c>
    </row>
    <row r="2453" spans="2:27">
      <c r="B2453" s="1" t="s">
        <v>538</v>
      </c>
      <c r="C2453" s="1" t="s">
        <v>453</v>
      </c>
      <c r="D2453" s="1" t="s">
        <v>9</v>
      </c>
      <c r="E2453" s="1" t="s">
        <v>9</v>
      </c>
      <c r="F2453" s="1" t="s">
        <v>9</v>
      </c>
      <c r="G2453" s="1" t="s">
        <v>9</v>
      </c>
      <c r="H2453" s="1" t="s">
        <v>9</v>
      </c>
      <c r="I2453" s="1" t="s">
        <v>9</v>
      </c>
      <c r="J2453" s="1" t="s">
        <v>9</v>
      </c>
      <c r="K2453" s="1" t="s">
        <v>9</v>
      </c>
      <c r="L2453" s="1" t="s">
        <v>9</v>
      </c>
      <c r="M2453" s="1" t="s">
        <v>9</v>
      </c>
      <c r="N2453" s="1" t="s">
        <v>9</v>
      </c>
      <c r="O2453" s="1" t="s">
        <v>9</v>
      </c>
      <c r="P2453" s="1" t="s">
        <v>9</v>
      </c>
      <c r="Q2453" s="1" t="s">
        <v>9</v>
      </c>
      <c r="R2453" s="1" t="s">
        <v>9</v>
      </c>
      <c r="S2453" s="1" t="s">
        <v>9</v>
      </c>
      <c r="T2453" s="1" t="s">
        <v>9</v>
      </c>
      <c r="U2453" s="1" t="s">
        <v>9</v>
      </c>
      <c r="V2453" s="1" t="s">
        <v>9</v>
      </c>
      <c r="W2453" s="1" t="s">
        <v>9</v>
      </c>
      <c r="X2453" s="1" t="s">
        <v>9</v>
      </c>
      <c r="Y2453" s="1" t="s">
        <v>9</v>
      </c>
      <c r="Z2453" s="1" t="s">
        <v>9</v>
      </c>
      <c r="AA2453" s="1" t="s">
        <v>9</v>
      </c>
    </row>
    <row r="2454" spans="2:27">
      <c r="B2454" s="1" t="s">
        <v>539</v>
      </c>
      <c r="C2454" s="1" t="s">
        <v>455</v>
      </c>
      <c r="D2454" s="1" t="s">
        <v>9</v>
      </c>
      <c r="E2454" s="1" t="s">
        <v>9</v>
      </c>
      <c r="F2454" s="1" t="s">
        <v>9</v>
      </c>
      <c r="G2454" s="1" t="s">
        <v>9</v>
      </c>
      <c r="H2454" s="1" t="s">
        <v>9</v>
      </c>
      <c r="I2454" s="1" t="s">
        <v>9</v>
      </c>
      <c r="J2454" s="1" t="s">
        <v>9</v>
      </c>
      <c r="K2454" s="1" t="s">
        <v>9</v>
      </c>
      <c r="L2454" s="1" t="s">
        <v>9</v>
      </c>
      <c r="M2454" s="1" t="s">
        <v>9</v>
      </c>
      <c r="N2454" s="1" t="s">
        <v>9</v>
      </c>
      <c r="O2454" s="1" t="s">
        <v>9</v>
      </c>
      <c r="P2454" s="1" t="s">
        <v>9</v>
      </c>
      <c r="Q2454" s="1" t="s">
        <v>9</v>
      </c>
      <c r="R2454" s="1" t="s">
        <v>9</v>
      </c>
      <c r="S2454" s="1" t="s">
        <v>9</v>
      </c>
      <c r="T2454" s="1" t="s">
        <v>9</v>
      </c>
      <c r="U2454" s="1" t="s">
        <v>9</v>
      </c>
      <c r="V2454" s="1" t="s">
        <v>9</v>
      </c>
      <c r="W2454" s="1" t="s">
        <v>9</v>
      </c>
      <c r="X2454" s="1" t="s">
        <v>9</v>
      </c>
      <c r="Y2454" s="1" t="s">
        <v>9</v>
      </c>
      <c r="Z2454" s="1" t="s">
        <v>9</v>
      </c>
      <c r="AA2454" s="1" t="s">
        <v>9</v>
      </c>
    </row>
    <row r="2455" spans="2:27">
      <c r="B2455" s="1" t="s">
        <v>540</v>
      </c>
      <c r="C2455" s="1" t="s">
        <v>457</v>
      </c>
      <c r="D2455" s="1" t="s">
        <v>9</v>
      </c>
      <c r="E2455" s="1" t="s">
        <v>9</v>
      </c>
      <c r="F2455" s="1" t="s">
        <v>9</v>
      </c>
      <c r="G2455" s="1" t="s">
        <v>9</v>
      </c>
      <c r="H2455" s="1" t="s">
        <v>9</v>
      </c>
      <c r="I2455" s="1" t="s">
        <v>9</v>
      </c>
      <c r="J2455" s="1" t="s">
        <v>9</v>
      </c>
      <c r="K2455" s="1" t="s">
        <v>9</v>
      </c>
      <c r="L2455" s="1" t="s">
        <v>9</v>
      </c>
      <c r="M2455" s="1" t="s">
        <v>9</v>
      </c>
      <c r="N2455" s="1" t="s">
        <v>9</v>
      </c>
      <c r="O2455" s="1" t="s">
        <v>9</v>
      </c>
      <c r="P2455" s="1" t="s">
        <v>9</v>
      </c>
      <c r="Q2455" s="1" t="s">
        <v>9</v>
      </c>
      <c r="R2455" s="1" t="s">
        <v>9</v>
      </c>
      <c r="S2455" s="1" t="s">
        <v>9</v>
      </c>
      <c r="T2455" s="1" t="s">
        <v>9</v>
      </c>
      <c r="U2455" s="1" t="s">
        <v>9</v>
      </c>
      <c r="V2455" s="1" t="s">
        <v>9</v>
      </c>
      <c r="W2455" s="1" t="s">
        <v>9</v>
      </c>
      <c r="X2455" s="1" t="s">
        <v>9</v>
      </c>
      <c r="Y2455" s="1" t="s">
        <v>9</v>
      </c>
      <c r="Z2455" s="1" t="s">
        <v>9</v>
      </c>
      <c r="AA2455" s="1" t="s">
        <v>9</v>
      </c>
    </row>
    <row r="2456" spans="2:27">
      <c r="B2456" s="1" t="s">
        <v>541</v>
      </c>
      <c r="C2456" s="1" t="s">
        <v>459</v>
      </c>
      <c r="D2456" s="1" t="s">
        <v>9</v>
      </c>
      <c r="E2456" s="1" t="s">
        <v>9</v>
      </c>
      <c r="F2456" s="1" t="s">
        <v>9</v>
      </c>
      <c r="G2456" s="1">
        <v>6135</v>
      </c>
      <c r="H2456" s="1">
        <v>9863</v>
      </c>
      <c r="I2456" s="1">
        <v>1966</v>
      </c>
      <c r="J2456" s="1">
        <v>7821</v>
      </c>
      <c r="K2456" s="1">
        <v>26613</v>
      </c>
      <c r="L2456" s="1">
        <v>-2824</v>
      </c>
      <c r="M2456" s="1">
        <v>3652</v>
      </c>
      <c r="N2456" s="1">
        <v>26745</v>
      </c>
      <c r="O2456" s="1">
        <v>13911</v>
      </c>
      <c r="P2456" s="1">
        <v>6958</v>
      </c>
      <c r="Q2456" s="1">
        <v>20616</v>
      </c>
      <c r="R2456" s="1">
        <v>33443</v>
      </c>
      <c r="S2456" s="1">
        <v>2934</v>
      </c>
      <c r="T2456" s="1">
        <v>48549</v>
      </c>
      <c r="U2456" s="1">
        <v>82824</v>
      </c>
      <c r="V2456" s="1">
        <v>-14654</v>
      </c>
      <c r="W2456" s="1">
        <v>-37888</v>
      </c>
      <c r="X2456" s="1">
        <v>-277</v>
      </c>
      <c r="Y2456" s="1">
        <v>-7830</v>
      </c>
      <c r="Z2456" s="1">
        <v>22127</v>
      </c>
      <c r="AA2456" s="1" t="s">
        <v>9</v>
      </c>
    </row>
    <row r="2457" spans="2:27">
      <c r="B2457" s="1" t="s">
        <v>542</v>
      </c>
      <c r="C2457" s="1" t="s">
        <v>461</v>
      </c>
      <c r="D2457" s="1" t="s">
        <v>9</v>
      </c>
      <c r="E2457" s="1" t="s">
        <v>9</v>
      </c>
      <c r="F2457" s="1" t="s">
        <v>9</v>
      </c>
      <c r="G2457" s="1">
        <v>1243</v>
      </c>
      <c r="H2457" s="1">
        <v>977</v>
      </c>
      <c r="I2457" s="1">
        <v>551</v>
      </c>
      <c r="J2457" s="1">
        <v>68</v>
      </c>
      <c r="K2457" s="1">
        <v>759</v>
      </c>
      <c r="L2457" s="1">
        <v>3090</v>
      </c>
      <c r="M2457" s="1">
        <v>2936</v>
      </c>
      <c r="N2457" s="1">
        <v>1633</v>
      </c>
      <c r="O2457" s="1">
        <v>2584</v>
      </c>
      <c r="P2457" s="1">
        <v>-5642</v>
      </c>
      <c r="Q2457" s="1">
        <v>-1828</v>
      </c>
      <c r="R2457" s="1">
        <v>2318</v>
      </c>
      <c r="S2457" s="1">
        <v>-493</v>
      </c>
      <c r="T2457" s="1">
        <v>3177</v>
      </c>
      <c r="U2457" s="1">
        <v>955</v>
      </c>
      <c r="V2457" s="1">
        <v>1655</v>
      </c>
      <c r="W2457" s="1">
        <v>-852</v>
      </c>
      <c r="X2457" s="1">
        <v>-1710</v>
      </c>
      <c r="Y2457" s="1">
        <v>892</v>
      </c>
      <c r="Z2457" s="1">
        <v>2749</v>
      </c>
      <c r="AA2457" s="1" t="s">
        <v>9</v>
      </c>
    </row>
    <row r="2458" spans="2:27">
      <c r="B2458" s="1" t="s">
        <v>543</v>
      </c>
      <c r="C2458" s="1" t="s">
        <v>463</v>
      </c>
      <c r="D2458" s="1" t="s">
        <v>9</v>
      </c>
      <c r="E2458" s="1" t="s">
        <v>9</v>
      </c>
      <c r="F2458" s="1" t="s">
        <v>9</v>
      </c>
      <c r="G2458" s="1">
        <v>2902</v>
      </c>
      <c r="H2458" s="1">
        <v>-2205</v>
      </c>
      <c r="I2458" s="1">
        <v>-728</v>
      </c>
      <c r="J2458" s="1">
        <v>4051</v>
      </c>
      <c r="K2458" s="1">
        <v>7039</v>
      </c>
      <c r="L2458" s="1">
        <v>-5969</v>
      </c>
      <c r="M2458" s="1">
        <v>-1250</v>
      </c>
      <c r="N2458" s="1">
        <v>5150</v>
      </c>
      <c r="O2458" s="1">
        <v>4598</v>
      </c>
      <c r="P2458" s="1">
        <v>12044</v>
      </c>
      <c r="Q2458" s="1">
        <v>6721</v>
      </c>
      <c r="R2458" s="1">
        <v>50694</v>
      </c>
      <c r="S2458" s="1">
        <v>4873</v>
      </c>
      <c r="T2458" s="1">
        <v>38863</v>
      </c>
      <c r="U2458" s="1">
        <v>45730</v>
      </c>
      <c r="V2458" s="1">
        <v>-4081</v>
      </c>
      <c r="W2458" s="1">
        <v>-6724</v>
      </c>
      <c r="X2458" s="1">
        <v>11225</v>
      </c>
      <c r="Y2458" s="1">
        <v>-5535</v>
      </c>
      <c r="Z2458" s="1">
        <v>26746</v>
      </c>
      <c r="AA2458" s="1" t="s">
        <v>9</v>
      </c>
    </row>
    <row r="2459" spans="2:27">
      <c r="B2459" s="1" t="s">
        <v>544</v>
      </c>
      <c r="C2459" s="1" t="s">
        <v>465</v>
      </c>
      <c r="D2459" s="1" t="s">
        <v>9</v>
      </c>
      <c r="E2459" s="1" t="s">
        <v>9</v>
      </c>
      <c r="F2459" s="1" t="s">
        <v>9</v>
      </c>
      <c r="G2459" s="1">
        <v>1990</v>
      </c>
      <c r="H2459" s="1">
        <v>11091</v>
      </c>
      <c r="I2459" s="1">
        <v>2143</v>
      </c>
      <c r="J2459" s="1">
        <v>3702</v>
      </c>
      <c r="K2459" s="1">
        <v>18815</v>
      </c>
      <c r="L2459" s="1">
        <v>55</v>
      </c>
      <c r="M2459" s="1">
        <v>1966</v>
      </c>
      <c r="N2459" s="1">
        <v>19962</v>
      </c>
      <c r="O2459" s="1">
        <v>6729</v>
      </c>
      <c r="P2459" s="1">
        <v>556</v>
      </c>
      <c r="Q2459" s="1">
        <v>15723</v>
      </c>
      <c r="R2459" s="1">
        <v>-19569</v>
      </c>
      <c r="S2459" s="1">
        <v>-1446</v>
      </c>
      <c r="T2459" s="1">
        <v>6509</v>
      </c>
      <c r="U2459" s="1">
        <v>36139</v>
      </c>
      <c r="V2459" s="1">
        <v>-12228</v>
      </c>
      <c r="W2459" s="1">
        <v>-30312</v>
      </c>
      <c r="X2459" s="1">
        <v>-9792</v>
      </c>
      <c r="Y2459" s="1">
        <v>-3187</v>
      </c>
      <c r="Z2459" s="1">
        <v>-7368</v>
      </c>
      <c r="AA2459" s="1" t="s">
        <v>9</v>
      </c>
    </row>
    <row r="2460" spans="2:27">
      <c r="B2460" s="1" t="s">
        <v>545</v>
      </c>
      <c r="C2460" s="1" t="s">
        <v>467</v>
      </c>
      <c r="D2460" s="1" t="s">
        <v>9</v>
      </c>
      <c r="E2460" s="1" t="s">
        <v>9</v>
      </c>
      <c r="F2460" s="1" t="s">
        <v>9</v>
      </c>
      <c r="G2460" s="1">
        <v>-914</v>
      </c>
      <c r="H2460" s="1">
        <v>54</v>
      </c>
      <c r="I2460" s="1">
        <v>822</v>
      </c>
      <c r="J2460" s="1">
        <v>-2839</v>
      </c>
      <c r="K2460" s="1">
        <v>3248</v>
      </c>
      <c r="L2460" s="1">
        <v>5550</v>
      </c>
      <c r="M2460" s="1">
        <v>442</v>
      </c>
      <c r="N2460" s="1">
        <v>7213</v>
      </c>
      <c r="O2460" s="1">
        <v>2405</v>
      </c>
      <c r="P2460" s="1">
        <v>-8822</v>
      </c>
      <c r="Q2460" s="1">
        <v>6650</v>
      </c>
      <c r="R2460" s="1">
        <v>2202</v>
      </c>
      <c r="S2460" s="1">
        <v>3713</v>
      </c>
      <c r="T2460" s="1">
        <v>1681</v>
      </c>
      <c r="U2460" s="1">
        <v>26624</v>
      </c>
      <c r="V2460" s="1">
        <v>-23452</v>
      </c>
      <c r="W2460" s="1">
        <v>-10844</v>
      </c>
      <c r="X2460" s="1">
        <v>1311</v>
      </c>
      <c r="Y2460" s="1">
        <v>-13896</v>
      </c>
      <c r="Z2460" s="1">
        <v>-180</v>
      </c>
      <c r="AA2460" s="1" t="s">
        <v>9</v>
      </c>
    </row>
    <row r="2461" spans="2:27">
      <c r="B2461" s="1" t="s">
        <v>546</v>
      </c>
      <c r="C2461" s="1" t="s">
        <v>469</v>
      </c>
      <c r="D2461" s="1" t="s">
        <v>9</v>
      </c>
      <c r="E2461" s="1" t="s">
        <v>9</v>
      </c>
      <c r="F2461" s="1" t="s">
        <v>9</v>
      </c>
      <c r="G2461" s="1">
        <v>-945</v>
      </c>
      <c r="H2461" s="1">
        <v>360</v>
      </c>
      <c r="I2461" s="1">
        <v>494</v>
      </c>
      <c r="J2461" s="1">
        <v>-2772</v>
      </c>
      <c r="K2461" s="1">
        <v>936</v>
      </c>
      <c r="L2461" s="1">
        <v>-355</v>
      </c>
      <c r="M2461" s="1">
        <v>-814</v>
      </c>
      <c r="N2461" s="1">
        <v>1735</v>
      </c>
      <c r="O2461" s="1">
        <v>700</v>
      </c>
      <c r="P2461" s="1">
        <v>3738</v>
      </c>
      <c r="Q2461" s="1">
        <v>2021</v>
      </c>
      <c r="R2461" s="1">
        <v>5268</v>
      </c>
      <c r="S2461" s="1">
        <v>1689</v>
      </c>
      <c r="T2461" s="1">
        <v>-51</v>
      </c>
      <c r="U2461" s="1">
        <v>-592</v>
      </c>
      <c r="V2461" s="1">
        <v>6989</v>
      </c>
      <c r="W2461" s="1">
        <v>-10100</v>
      </c>
      <c r="X2461" s="1">
        <v>1391</v>
      </c>
      <c r="Y2461" s="1">
        <v>-11820</v>
      </c>
      <c r="Z2461" s="1">
        <v>355</v>
      </c>
      <c r="AA2461" s="1" t="s">
        <v>9</v>
      </c>
    </row>
    <row r="2462" spans="2:27">
      <c r="B2462" s="1" t="s">
        <v>547</v>
      </c>
      <c r="C2462" s="1" t="s">
        <v>471</v>
      </c>
      <c r="D2462" s="1" t="s">
        <v>9</v>
      </c>
      <c r="E2462" s="1" t="s">
        <v>9</v>
      </c>
      <c r="F2462" s="1" t="s">
        <v>9</v>
      </c>
      <c r="G2462" s="1">
        <v>31</v>
      </c>
      <c r="H2462" s="1">
        <v>-306</v>
      </c>
      <c r="I2462" s="1">
        <v>328</v>
      </c>
      <c r="J2462" s="1">
        <v>-67</v>
      </c>
      <c r="K2462" s="1">
        <v>2312</v>
      </c>
      <c r="L2462" s="1">
        <v>5905</v>
      </c>
      <c r="M2462" s="1">
        <v>1256</v>
      </c>
      <c r="N2462" s="1">
        <v>5478</v>
      </c>
      <c r="O2462" s="1">
        <v>1705</v>
      </c>
      <c r="P2462" s="1">
        <v>-12560</v>
      </c>
      <c r="Q2462" s="1">
        <v>4629</v>
      </c>
      <c r="R2462" s="1">
        <v>-3066</v>
      </c>
      <c r="S2462" s="1">
        <v>2024</v>
      </c>
      <c r="T2462" s="1">
        <v>1732</v>
      </c>
      <c r="U2462" s="1">
        <v>27216</v>
      </c>
      <c r="V2462" s="1">
        <v>-30441</v>
      </c>
      <c r="W2462" s="1">
        <v>-744</v>
      </c>
      <c r="X2462" s="1">
        <v>-80</v>
      </c>
      <c r="Y2462" s="1">
        <v>-2076</v>
      </c>
      <c r="Z2462" s="1">
        <v>-535</v>
      </c>
      <c r="AA2462" s="1" t="s">
        <v>9</v>
      </c>
    </row>
    <row r="2463" spans="2:27">
      <c r="B2463" s="1" t="s">
        <v>548</v>
      </c>
      <c r="C2463" s="1" t="s">
        <v>473</v>
      </c>
      <c r="D2463" s="1" t="s">
        <v>9</v>
      </c>
      <c r="E2463" s="1" t="s">
        <v>9</v>
      </c>
      <c r="F2463" s="1" t="s">
        <v>9</v>
      </c>
      <c r="G2463" s="1">
        <v>1844</v>
      </c>
      <c r="H2463" s="1">
        <v>2543</v>
      </c>
      <c r="I2463" s="1">
        <v>492</v>
      </c>
      <c r="J2463" s="1">
        <v>5042</v>
      </c>
      <c r="K2463" s="1">
        <v>10104</v>
      </c>
      <c r="L2463" s="1">
        <v>7481</v>
      </c>
      <c r="M2463" s="1">
        <v>-2906</v>
      </c>
      <c r="N2463" s="1">
        <v>31135</v>
      </c>
      <c r="O2463" s="1">
        <v>-9191</v>
      </c>
      <c r="P2463" s="1">
        <v>53410</v>
      </c>
      <c r="Q2463" s="1">
        <v>-28015</v>
      </c>
      <c r="R2463" s="1">
        <v>55676</v>
      </c>
      <c r="S2463" s="1">
        <v>-56264</v>
      </c>
      <c r="T2463" s="1">
        <v>18669</v>
      </c>
      <c r="U2463" s="1">
        <v>4922</v>
      </c>
      <c r="V2463" s="1">
        <v>52942</v>
      </c>
      <c r="W2463" s="1">
        <v>-3435</v>
      </c>
      <c r="X2463" s="1">
        <v>-10644</v>
      </c>
      <c r="Y2463" s="1">
        <v>45138</v>
      </c>
      <c r="Z2463" s="1">
        <v>11386</v>
      </c>
      <c r="AA2463" s="1" t="s">
        <v>9</v>
      </c>
    </row>
    <row r="2464" spans="2:27">
      <c r="B2464" s="1" t="s">
        <v>549</v>
      </c>
      <c r="C2464" s="1" t="s">
        <v>469</v>
      </c>
      <c r="D2464" s="1" t="s">
        <v>9</v>
      </c>
      <c r="E2464" s="1" t="s">
        <v>9</v>
      </c>
      <c r="F2464" s="1" t="s">
        <v>9</v>
      </c>
      <c r="G2464" s="1">
        <v>1468</v>
      </c>
      <c r="H2464" s="1">
        <v>1022</v>
      </c>
      <c r="I2464" s="1">
        <v>-1231</v>
      </c>
      <c r="J2464" s="1">
        <v>2055</v>
      </c>
      <c r="K2464" s="1">
        <v>4189</v>
      </c>
      <c r="L2464" s="1">
        <v>-734</v>
      </c>
      <c r="M2464" s="1">
        <v>1232</v>
      </c>
      <c r="N2464" s="1">
        <v>12607</v>
      </c>
      <c r="O2464" s="1">
        <v>-5616</v>
      </c>
      <c r="P2464" s="1">
        <v>35173</v>
      </c>
      <c r="Q2464" s="1">
        <v>-159</v>
      </c>
      <c r="R2464" s="1">
        <v>29521</v>
      </c>
      <c r="S2464" s="1">
        <v>-50774</v>
      </c>
      <c r="T2464" s="1">
        <v>4568</v>
      </c>
      <c r="U2464" s="1">
        <v>9693</v>
      </c>
      <c r="V2464" s="1">
        <v>18752</v>
      </c>
      <c r="W2464" s="1">
        <v>-802</v>
      </c>
      <c r="X2464" s="1">
        <v>-2726</v>
      </c>
      <c r="Y2464" s="1">
        <v>6753</v>
      </c>
      <c r="Z2464" s="1">
        <v>55350</v>
      </c>
      <c r="AA2464" s="1" t="s">
        <v>9</v>
      </c>
    </row>
    <row r="2465" spans="2:27">
      <c r="B2465" s="1" t="s">
        <v>550</v>
      </c>
      <c r="C2465" s="1" t="s">
        <v>471</v>
      </c>
      <c r="D2465" s="1" t="s">
        <v>9</v>
      </c>
      <c r="E2465" s="1" t="s">
        <v>9</v>
      </c>
      <c r="F2465" s="1" t="s">
        <v>9</v>
      </c>
      <c r="G2465" s="1">
        <v>376</v>
      </c>
      <c r="H2465" s="1">
        <v>1521</v>
      </c>
      <c r="I2465" s="1">
        <v>1723</v>
      </c>
      <c r="J2465" s="1">
        <v>2987</v>
      </c>
      <c r="K2465" s="1">
        <v>5915</v>
      </c>
      <c r="L2465" s="1">
        <v>8215</v>
      </c>
      <c r="M2465" s="1">
        <v>-4138</v>
      </c>
      <c r="N2465" s="1">
        <v>18528</v>
      </c>
      <c r="O2465" s="1">
        <v>-3575</v>
      </c>
      <c r="P2465" s="1">
        <v>18237</v>
      </c>
      <c r="Q2465" s="1">
        <v>-27856</v>
      </c>
      <c r="R2465" s="1">
        <v>26155</v>
      </c>
      <c r="S2465" s="1">
        <v>-5490</v>
      </c>
      <c r="T2465" s="1">
        <v>14101</v>
      </c>
      <c r="U2465" s="1">
        <v>-4771</v>
      </c>
      <c r="V2465" s="1">
        <v>34190</v>
      </c>
      <c r="W2465" s="1">
        <v>-2633</v>
      </c>
      <c r="X2465" s="1">
        <v>-7918</v>
      </c>
      <c r="Y2465" s="1">
        <v>38385</v>
      </c>
      <c r="Z2465" s="1">
        <v>-43964</v>
      </c>
      <c r="AA2465" s="1" t="s">
        <v>9</v>
      </c>
    </row>
    <row r="2466" spans="2:27">
      <c r="B2466" s="1" t="s">
        <v>551</v>
      </c>
      <c r="C2466" s="1" t="s">
        <v>477</v>
      </c>
      <c r="D2466" s="1" t="s">
        <v>9</v>
      </c>
      <c r="E2466" s="1" t="s">
        <v>9</v>
      </c>
      <c r="F2466" s="1" t="s">
        <v>9</v>
      </c>
      <c r="G2466" s="1">
        <v>1845</v>
      </c>
      <c r="H2466" s="1">
        <v>1866</v>
      </c>
      <c r="I2466" s="1">
        <v>1262</v>
      </c>
      <c r="J2466" s="1">
        <v>1678</v>
      </c>
      <c r="K2466" s="1">
        <v>3687</v>
      </c>
      <c r="L2466" s="1">
        <v>10263</v>
      </c>
      <c r="M2466" s="1">
        <v>-4518</v>
      </c>
      <c r="N2466" s="1">
        <v>50918</v>
      </c>
      <c r="O2466" s="1">
        <v>-8043</v>
      </c>
      <c r="P2466" s="1">
        <v>12402</v>
      </c>
      <c r="Q2466" s="1">
        <v>397836</v>
      </c>
      <c r="R2466" s="1">
        <v>2124</v>
      </c>
      <c r="S2466" s="1">
        <v>-8531</v>
      </c>
      <c r="T2466" s="1">
        <v>-13184</v>
      </c>
      <c r="U2466" s="1">
        <v>70768</v>
      </c>
      <c r="V2466" s="1">
        <v>1783</v>
      </c>
      <c r="W2466" s="1">
        <v>-4016</v>
      </c>
      <c r="X2466" s="1">
        <v>-29651</v>
      </c>
      <c r="Y2466" s="1">
        <v>34961</v>
      </c>
      <c r="Z2466" s="1">
        <v>5557</v>
      </c>
      <c r="AA2466" s="1" t="s">
        <v>9</v>
      </c>
    </row>
    <row r="2467" spans="2:27">
      <c r="B2467" s="1" t="s">
        <v>552</v>
      </c>
      <c r="C2467" s="1" t="s">
        <v>479</v>
      </c>
      <c r="D2467" s="1" t="s">
        <v>9</v>
      </c>
      <c r="E2467" s="1" t="s">
        <v>9</v>
      </c>
      <c r="F2467" s="1" t="s">
        <v>9</v>
      </c>
      <c r="G2467" s="1">
        <v>1846</v>
      </c>
      <c r="H2467" s="1">
        <v>1767</v>
      </c>
      <c r="I2467" s="1">
        <v>1320</v>
      </c>
      <c r="J2467" s="1">
        <v>1617</v>
      </c>
      <c r="K2467" s="1">
        <v>3939</v>
      </c>
      <c r="L2467" s="1">
        <v>10053</v>
      </c>
      <c r="M2467" s="1">
        <v>-4031</v>
      </c>
      <c r="N2467" s="1">
        <v>31982</v>
      </c>
      <c r="O2467" s="1">
        <v>-1902</v>
      </c>
      <c r="P2467" s="1">
        <v>23946</v>
      </c>
      <c r="Q2467" s="1">
        <v>394016</v>
      </c>
      <c r="R2467" s="1">
        <v>-405</v>
      </c>
      <c r="S2467" s="1">
        <v>-14081</v>
      </c>
      <c r="T2467" s="1">
        <v>-20965</v>
      </c>
      <c r="U2467" s="1">
        <v>57383</v>
      </c>
      <c r="V2467" s="1">
        <v>19089</v>
      </c>
      <c r="W2467" s="1">
        <v>4733</v>
      </c>
      <c r="X2467" s="1">
        <v>-33269</v>
      </c>
      <c r="Y2467" s="1">
        <v>40521</v>
      </c>
      <c r="Z2467" s="1">
        <v>217</v>
      </c>
      <c r="AA2467" s="1" t="s">
        <v>9</v>
      </c>
    </row>
    <row r="2468" spans="2:27">
      <c r="B2468" s="1" t="s">
        <v>553</v>
      </c>
      <c r="C2468" s="1" t="s">
        <v>481</v>
      </c>
      <c r="D2468" s="1" t="s">
        <v>9</v>
      </c>
      <c r="E2468" s="1" t="s">
        <v>9</v>
      </c>
      <c r="F2468" s="1" t="s">
        <v>9</v>
      </c>
      <c r="G2468" s="1" t="s">
        <v>9</v>
      </c>
      <c r="H2468" s="1" t="s">
        <v>9</v>
      </c>
      <c r="I2468" s="1" t="s">
        <v>9</v>
      </c>
      <c r="J2468" s="1" t="s">
        <v>9</v>
      </c>
      <c r="K2468" s="1" t="s">
        <v>9</v>
      </c>
      <c r="L2468" s="1" t="s">
        <v>9</v>
      </c>
      <c r="M2468" s="1">
        <v>13361</v>
      </c>
      <c r="N2468" s="1">
        <v>-1302</v>
      </c>
      <c r="O2468" s="1" t="s">
        <v>9</v>
      </c>
      <c r="P2468" s="1">
        <v>-1170</v>
      </c>
      <c r="Q2468" s="1">
        <v>33093</v>
      </c>
      <c r="R2468" s="1">
        <v>11134</v>
      </c>
      <c r="S2468" s="1">
        <v>-9038</v>
      </c>
      <c r="T2468" s="1">
        <v>-21936</v>
      </c>
      <c r="U2468" s="1">
        <v>58130</v>
      </c>
      <c r="V2468" s="1">
        <v>-23699</v>
      </c>
      <c r="W2468" s="1">
        <v>-33090</v>
      </c>
      <c r="X2468" s="1">
        <v>-6938</v>
      </c>
      <c r="Y2468" s="1">
        <v>-10467</v>
      </c>
      <c r="Z2468" s="1">
        <v>2939</v>
      </c>
      <c r="AA2468" s="1" t="s">
        <v>9</v>
      </c>
    </row>
    <row r="2469" spans="2:27">
      <c r="B2469" s="1" t="s">
        <v>554</v>
      </c>
      <c r="C2469" s="1" t="s">
        <v>483</v>
      </c>
      <c r="D2469" s="1" t="s">
        <v>9</v>
      </c>
      <c r="E2469" s="1" t="s">
        <v>9</v>
      </c>
      <c r="F2469" s="1" t="s">
        <v>9</v>
      </c>
      <c r="G2469" s="1">
        <v>475</v>
      </c>
      <c r="H2469" s="1">
        <v>990</v>
      </c>
      <c r="I2469" s="1">
        <v>3133</v>
      </c>
      <c r="J2469" s="1">
        <v>2337</v>
      </c>
      <c r="K2469" s="1">
        <v>-742</v>
      </c>
      <c r="L2469" s="1">
        <v>8458</v>
      </c>
      <c r="M2469" s="1">
        <v>-12108</v>
      </c>
      <c r="N2469" s="1">
        <v>12909</v>
      </c>
      <c r="O2469" s="1">
        <v>11705</v>
      </c>
      <c r="P2469" s="1">
        <v>21825</v>
      </c>
      <c r="Q2469" s="1">
        <v>344491</v>
      </c>
      <c r="R2469" s="1">
        <v>-11729</v>
      </c>
      <c r="S2469" s="1">
        <v>-7249</v>
      </c>
      <c r="T2469" s="1">
        <v>-1557</v>
      </c>
      <c r="U2469" s="1">
        <v>-9741</v>
      </c>
      <c r="V2469" s="1">
        <v>41120</v>
      </c>
      <c r="W2469" s="1">
        <v>36858</v>
      </c>
      <c r="X2469" s="1">
        <v>-24323</v>
      </c>
      <c r="Y2469" s="1">
        <v>32319</v>
      </c>
      <c r="Z2469" s="1">
        <v>-3194</v>
      </c>
      <c r="AA2469" s="1" t="s">
        <v>9</v>
      </c>
    </row>
    <row r="2470" spans="2:27">
      <c r="B2470" s="1" t="s">
        <v>555</v>
      </c>
      <c r="C2470" s="1" t="s">
        <v>485</v>
      </c>
      <c r="D2470" s="1" t="s">
        <v>9</v>
      </c>
      <c r="E2470" s="1" t="s">
        <v>9</v>
      </c>
      <c r="F2470" s="1" t="s">
        <v>9</v>
      </c>
      <c r="G2470" s="1">
        <v>1371</v>
      </c>
      <c r="H2470" s="1">
        <v>777</v>
      </c>
      <c r="I2470" s="1">
        <v>-1813</v>
      </c>
      <c r="J2470" s="1">
        <v>-720</v>
      </c>
      <c r="K2470" s="1">
        <v>4681</v>
      </c>
      <c r="L2470" s="1">
        <v>1595</v>
      </c>
      <c r="M2470" s="1">
        <v>-5284</v>
      </c>
      <c r="N2470" s="1">
        <v>20375</v>
      </c>
      <c r="O2470" s="1">
        <v>-13607</v>
      </c>
      <c r="P2470" s="1">
        <v>3291</v>
      </c>
      <c r="Q2470" s="1">
        <v>16432</v>
      </c>
      <c r="R2470" s="1">
        <v>190</v>
      </c>
      <c r="S2470" s="1">
        <v>2206</v>
      </c>
      <c r="T2470" s="1">
        <v>2528</v>
      </c>
      <c r="U2470" s="1">
        <v>8994</v>
      </c>
      <c r="V2470" s="1">
        <v>1668</v>
      </c>
      <c r="W2470" s="1">
        <v>965</v>
      </c>
      <c r="X2470" s="1">
        <v>-2008</v>
      </c>
      <c r="Y2470" s="1">
        <v>18669</v>
      </c>
      <c r="Z2470" s="1">
        <v>472</v>
      </c>
      <c r="AA2470" s="1" t="s">
        <v>9</v>
      </c>
    </row>
    <row r="2471" spans="2:27">
      <c r="B2471" s="1" t="s">
        <v>556</v>
      </c>
      <c r="C2471" s="1" t="s">
        <v>487</v>
      </c>
      <c r="D2471" s="1" t="s">
        <v>9</v>
      </c>
      <c r="E2471" s="1" t="s">
        <v>9</v>
      </c>
      <c r="F2471" s="1" t="s">
        <v>9</v>
      </c>
      <c r="G2471" s="1">
        <v>-1</v>
      </c>
      <c r="H2471" s="1">
        <v>99</v>
      </c>
      <c r="I2471" s="1">
        <v>-58</v>
      </c>
      <c r="J2471" s="1">
        <v>61</v>
      </c>
      <c r="K2471" s="1">
        <v>-252</v>
      </c>
      <c r="L2471" s="1">
        <v>210</v>
      </c>
      <c r="M2471" s="1">
        <v>-487</v>
      </c>
      <c r="N2471" s="1">
        <v>18936</v>
      </c>
      <c r="O2471" s="1">
        <v>-6141</v>
      </c>
      <c r="P2471" s="1">
        <v>-11544</v>
      </c>
      <c r="Q2471" s="1">
        <v>3820</v>
      </c>
      <c r="R2471" s="1">
        <v>2529</v>
      </c>
      <c r="S2471" s="1">
        <v>5550</v>
      </c>
      <c r="T2471" s="1">
        <v>7781</v>
      </c>
      <c r="U2471" s="1">
        <v>13385</v>
      </c>
      <c r="V2471" s="1">
        <v>-17306</v>
      </c>
      <c r="W2471" s="1">
        <v>-8749</v>
      </c>
      <c r="X2471" s="1">
        <v>3618</v>
      </c>
      <c r="Y2471" s="1">
        <v>-5560</v>
      </c>
      <c r="Z2471" s="1">
        <v>5340</v>
      </c>
      <c r="AA2471" s="1" t="s">
        <v>9</v>
      </c>
    </row>
    <row r="2472" spans="2:27">
      <c r="B2472" s="1" t="s">
        <v>557</v>
      </c>
      <c r="C2472" s="1" t="s">
        <v>489</v>
      </c>
      <c r="D2472" s="1" t="s">
        <v>9</v>
      </c>
      <c r="E2472" s="1" t="s">
        <v>9</v>
      </c>
      <c r="F2472" s="1" t="s">
        <v>9</v>
      </c>
      <c r="G2472" s="1" t="s">
        <v>9</v>
      </c>
      <c r="H2472" s="1" t="s">
        <v>9</v>
      </c>
      <c r="I2472" s="1" t="s">
        <v>9</v>
      </c>
      <c r="J2472" s="1" t="s">
        <v>9</v>
      </c>
      <c r="K2472" s="1" t="s">
        <v>9</v>
      </c>
      <c r="L2472" s="1" t="s">
        <v>9</v>
      </c>
      <c r="M2472" s="1" t="s">
        <v>9</v>
      </c>
      <c r="N2472" s="1" t="s">
        <v>9</v>
      </c>
      <c r="O2472" s="1" t="s">
        <v>9</v>
      </c>
      <c r="P2472" s="1" t="s">
        <v>9</v>
      </c>
      <c r="Q2472" s="1" t="s">
        <v>9</v>
      </c>
      <c r="R2472" s="1" t="s">
        <v>9</v>
      </c>
      <c r="S2472" s="1" t="s">
        <v>9</v>
      </c>
      <c r="T2472" s="1">
        <v>9739</v>
      </c>
      <c r="U2472" s="1">
        <v>8267</v>
      </c>
      <c r="V2472" s="1">
        <v>-10917</v>
      </c>
      <c r="W2472" s="1">
        <v>-4435</v>
      </c>
      <c r="X2472" s="1">
        <v>683</v>
      </c>
      <c r="Y2472" s="1">
        <v>-2537</v>
      </c>
      <c r="Z2472" s="1">
        <v>-604</v>
      </c>
      <c r="AA2472" s="1" t="s">
        <v>9</v>
      </c>
    </row>
    <row r="2473" spans="2:27">
      <c r="B2473" s="1" t="s">
        <v>558</v>
      </c>
      <c r="C2473" s="1" t="s">
        <v>491</v>
      </c>
      <c r="D2473" s="1" t="s">
        <v>9</v>
      </c>
      <c r="E2473" s="1" t="s">
        <v>9</v>
      </c>
      <c r="F2473" s="1" t="s">
        <v>9</v>
      </c>
      <c r="G2473" s="1">
        <v>-1</v>
      </c>
      <c r="H2473" s="1">
        <v>99</v>
      </c>
      <c r="I2473" s="1">
        <v>-58</v>
      </c>
      <c r="J2473" s="1">
        <v>61</v>
      </c>
      <c r="K2473" s="1">
        <v>-252</v>
      </c>
      <c r="L2473" s="1">
        <v>210</v>
      </c>
      <c r="M2473" s="1">
        <v>-487</v>
      </c>
      <c r="N2473" s="1">
        <v>18936</v>
      </c>
      <c r="O2473" s="1">
        <v>-6141</v>
      </c>
      <c r="P2473" s="1">
        <v>-11544</v>
      </c>
      <c r="Q2473" s="1">
        <v>3820</v>
      </c>
      <c r="R2473" s="1">
        <v>2529</v>
      </c>
      <c r="S2473" s="1">
        <v>5550</v>
      </c>
      <c r="T2473" s="1">
        <v>-1958</v>
      </c>
      <c r="U2473" s="1">
        <v>5118</v>
      </c>
      <c r="V2473" s="1">
        <v>-6389</v>
      </c>
      <c r="W2473" s="1">
        <v>-4314</v>
      </c>
      <c r="X2473" s="1">
        <v>2935</v>
      </c>
      <c r="Y2473" s="1">
        <v>-3023</v>
      </c>
      <c r="Z2473" s="1">
        <v>5944</v>
      </c>
      <c r="AA2473" s="1" t="s">
        <v>9</v>
      </c>
    </row>
    <row r="2474" spans="2:27">
      <c r="B2474" s="1" t="s">
        <v>559</v>
      </c>
      <c r="C2474" s="1" t="s">
        <v>493</v>
      </c>
      <c r="D2474" s="1" t="s">
        <v>9</v>
      </c>
      <c r="E2474" s="1" t="s">
        <v>9</v>
      </c>
      <c r="F2474" s="1" t="s">
        <v>9</v>
      </c>
      <c r="G2474" s="1">
        <v>58</v>
      </c>
      <c r="H2474" s="1">
        <v>70</v>
      </c>
      <c r="I2474" s="1">
        <v>619</v>
      </c>
      <c r="J2474" s="1">
        <v>1509</v>
      </c>
      <c r="K2474" s="1">
        <v>-55</v>
      </c>
      <c r="L2474" s="1">
        <v>200</v>
      </c>
      <c r="M2474" s="1">
        <v>153</v>
      </c>
      <c r="N2474" s="1">
        <v>2480</v>
      </c>
      <c r="O2474" s="1">
        <v>-607</v>
      </c>
      <c r="P2474" s="1">
        <v>3078</v>
      </c>
      <c r="Q2474" s="1">
        <v>-416</v>
      </c>
      <c r="R2474" s="1">
        <v>705</v>
      </c>
      <c r="S2474" s="1">
        <v>932</v>
      </c>
      <c r="T2474" s="1">
        <v>2480</v>
      </c>
      <c r="U2474" s="1">
        <v>1005</v>
      </c>
      <c r="V2474" s="1">
        <v>852</v>
      </c>
      <c r="W2474" s="1">
        <v>779</v>
      </c>
      <c r="X2474" s="1">
        <v>-760</v>
      </c>
      <c r="Y2474" s="1">
        <v>-2769</v>
      </c>
      <c r="Z2474" s="1">
        <v>1095</v>
      </c>
      <c r="AA2474" s="1" t="s">
        <v>9</v>
      </c>
    </row>
    <row r="2475" spans="2:27">
      <c r="B2475" s="1" t="s">
        <v>560</v>
      </c>
      <c r="C2475" s="1" t="s">
        <v>495</v>
      </c>
      <c r="D2475" s="1" t="s">
        <v>9</v>
      </c>
      <c r="E2475" s="1" t="s">
        <v>9</v>
      </c>
      <c r="F2475" s="1" t="s">
        <v>9</v>
      </c>
      <c r="G2475" s="1">
        <v>58</v>
      </c>
      <c r="H2475" s="1">
        <v>70</v>
      </c>
      <c r="I2475" s="1">
        <v>619</v>
      </c>
      <c r="J2475" s="1">
        <v>1509</v>
      </c>
      <c r="K2475" s="1">
        <v>-55</v>
      </c>
      <c r="L2475" s="1">
        <v>200</v>
      </c>
      <c r="M2475" s="1">
        <v>153</v>
      </c>
      <c r="N2475" s="1">
        <v>2480</v>
      </c>
      <c r="O2475" s="1">
        <v>-607</v>
      </c>
      <c r="P2475" s="1">
        <v>3078</v>
      </c>
      <c r="Q2475" s="1">
        <v>-416</v>
      </c>
      <c r="R2475" s="1">
        <v>705</v>
      </c>
      <c r="S2475" s="1">
        <v>932</v>
      </c>
      <c r="T2475" s="1">
        <v>2480</v>
      </c>
      <c r="U2475" s="1">
        <v>1005</v>
      </c>
      <c r="V2475" s="1">
        <v>852</v>
      </c>
      <c r="W2475" s="1">
        <v>779</v>
      </c>
      <c r="X2475" s="1">
        <v>-760</v>
      </c>
      <c r="Y2475" s="1">
        <v>-2769</v>
      </c>
      <c r="Z2475" s="1">
        <v>1095</v>
      </c>
      <c r="AA2475" s="1" t="s">
        <v>9</v>
      </c>
    </row>
    <row r="2476" spans="2:27">
      <c r="B2476" s="1" t="s">
        <v>561</v>
      </c>
      <c r="C2476" s="1" t="s">
        <v>497</v>
      </c>
      <c r="D2476" s="1" t="s">
        <v>9</v>
      </c>
      <c r="E2476" s="1" t="s">
        <v>9</v>
      </c>
      <c r="F2476" s="1" t="s">
        <v>9</v>
      </c>
      <c r="G2476" s="1" t="s">
        <v>9</v>
      </c>
      <c r="H2476" s="1" t="s">
        <v>9</v>
      </c>
      <c r="I2476" s="1" t="s">
        <v>9</v>
      </c>
      <c r="J2476" s="1" t="s">
        <v>9</v>
      </c>
      <c r="K2476" s="1" t="s">
        <v>9</v>
      </c>
      <c r="L2476" s="1" t="s">
        <v>9</v>
      </c>
      <c r="M2476" s="1" t="s">
        <v>9</v>
      </c>
      <c r="N2476" s="1" t="s">
        <v>9</v>
      </c>
      <c r="O2476" s="1" t="s">
        <v>9</v>
      </c>
      <c r="P2476" s="1" t="s">
        <v>9</v>
      </c>
      <c r="Q2476" s="1" t="s">
        <v>9</v>
      </c>
      <c r="R2476" s="1" t="s">
        <v>9</v>
      </c>
      <c r="S2476" s="1" t="s">
        <v>9</v>
      </c>
      <c r="T2476" s="1" t="s">
        <v>9</v>
      </c>
      <c r="U2476" s="1" t="s">
        <v>9</v>
      </c>
      <c r="V2476" s="1" t="s">
        <v>9</v>
      </c>
      <c r="W2476" s="1" t="s">
        <v>9</v>
      </c>
      <c r="X2476" s="1" t="s">
        <v>9</v>
      </c>
      <c r="Y2476" s="1" t="s">
        <v>9</v>
      </c>
      <c r="Z2476" s="1" t="s">
        <v>9</v>
      </c>
      <c r="AA2476" s="1" t="s">
        <v>9</v>
      </c>
    </row>
    <row r="2477" spans="2:27">
      <c r="B2477" s="1" t="s">
        <v>562</v>
      </c>
      <c r="C2477" s="1" t="s">
        <v>499</v>
      </c>
      <c r="D2477" s="1" t="s">
        <v>9</v>
      </c>
      <c r="E2477" s="1" t="s">
        <v>9</v>
      </c>
      <c r="F2477" s="1" t="s">
        <v>9</v>
      </c>
      <c r="G2477" s="1" t="s">
        <v>9</v>
      </c>
      <c r="H2477" s="1" t="s">
        <v>9</v>
      </c>
      <c r="I2477" s="1" t="s">
        <v>9</v>
      </c>
      <c r="J2477" s="1" t="s">
        <v>9</v>
      </c>
      <c r="K2477" s="1" t="s">
        <v>9</v>
      </c>
      <c r="L2477" s="1" t="s">
        <v>9</v>
      </c>
      <c r="M2477" s="1" t="s">
        <v>9</v>
      </c>
      <c r="N2477" s="1" t="s">
        <v>9</v>
      </c>
      <c r="O2477" s="1" t="s">
        <v>9</v>
      </c>
      <c r="P2477" s="1" t="s">
        <v>9</v>
      </c>
      <c r="Q2477" s="1" t="s">
        <v>9</v>
      </c>
      <c r="R2477" s="1" t="s">
        <v>9</v>
      </c>
      <c r="S2477" s="1" t="s">
        <v>9</v>
      </c>
      <c r="T2477" s="1" t="s">
        <v>9</v>
      </c>
      <c r="U2477" s="1" t="s">
        <v>9</v>
      </c>
      <c r="V2477" s="1" t="s">
        <v>9</v>
      </c>
      <c r="W2477" s="1" t="s">
        <v>9</v>
      </c>
      <c r="X2477" s="1" t="s">
        <v>9</v>
      </c>
      <c r="Y2477" s="1" t="s">
        <v>9</v>
      </c>
      <c r="Z2477" s="1" t="s">
        <v>9</v>
      </c>
      <c r="AA2477" s="1" t="s">
        <v>9</v>
      </c>
    </row>
    <row r="2478" spans="2:27">
      <c r="B2478" s="1" t="s">
        <v>563</v>
      </c>
      <c r="C2478" s="1" t="s">
        <v>501</v>
      </c>
      <c r="D2478" s="1" t="s">
        <v>9</v>
      </c>
      <c r="E2478" s="1" t="s">
        <v>9</v>
      </c>
      <c r="F2478" s="1" t="s">
        <v>9</v>
      </c>
      <c r="G2478" s="1" t="s">
        <v>9</v>
      </c>
      <c r="H2478" s="1" t="s">
        <v>9</v>
      </c>
      <c r="I2478" s="1" t="s">
        <v>9</v>
      </c>
      <c r="J2478" s="1" t="s">
        <v>9</v>
      </c>
      <c r="K2478" s="1" t="s">
        <v>9</v>
      </c>
      <c r="L2478" s="1" t="s">
        <v>9</v>
      </c>
      <c r="M2478" s="1" t="s">
        <v>9</v>
      </c>
      <c r="N2478" s="1" t="s">
        <v>9</v>
      </c>
      <c r="O2478" s="1" t="s">
        <v>9</v>
      </c>
      <c r="P2478" s="1" t="s">
        <v>9</v>
      </c>
      <c r="Q2478" s="1" t="s">
        <v>9</v>
      </c>
      <c r="R2478" s="1" t="s">
        <v>9</v>
      </c>
      <c r="S2478" s="1" t="s">
        <v>9</v>
      </c>
      <c r="T2478" s="1" t="s">
        <v>9</v>
      </c>
      <c r="U2478" s="1" t="s">
        <v>9</v>
      </c>
      <c r="V2478" s="1" t="s">
        <v>9</v>
      </c>
      <c r="W2478" s="1" t="s">
        <v>9</v>
      </c>
      <c r="X2478" s="1" t="s">
        <v>9</v>
      </c>
      <c r="Y2478" s="1" t="s">
        <v>9</v>
      </c>
      <c r="Z2478" s="1" t="s">
        <v>9</v>
      </c>
      <c r="AA2478" s="1" t="s">
        <v>9</v>
      </c>
    </row>
    <row r="2479" spans="2:27">
      <c r="B2479" s="1" t="s">
        <v>564</v>
      </c>
      <c r="C2479" s="1" t="s">
        <v>503</v>
      </c>
      <c r="D2479" s="1" t="s">
        <v>9</v>
      </c>
      <c r="E2479" s="1" t="s">
        <v>9</v>
      </c>
      <c r="F2479" s="1" t="s">
        <v>9</v>
      </c>
      <c r="G2479" s="1" t="s">
        <v>9</v>
      </c>
      <c r="H2479" s="1" t="s">
        <v>9</v>
      </c>
      <c r="I2479" s="1" t="s">
        <v>9</v>
      </c>
      <c r="J2479" s="1" t="s">
        <v>9</v>
      </c>
      <c r="K2479" s="1" t="s">
        <v>9</v>
      </c>
      <c r="L2479" s="1" t="s">
        <v>9</v>
      </c>
      <c r="M2479" s="1" t="s">
        <v>9</v>
      </c>
      <c r="N2479" s="1" t="s">
        <v>9</v>
      </c>
      <c r="O2479" s="1" t="s">
        <v>9</v>
      </c>
      <c r="P2479" s="1" t="s">
        <v>9</v>
      </c>
      <c r="Q2479" s="1" t="s">
        <v>9</v>
      </c>
      <c r="R2479" s="1" t="s">
        <v>9</v>
      </c>
      <c r="S2479" s="1" t="s">
        <v>9</v>
      </c>
      <c r="T2479" s="1" t="s">
        <v>9</v>
      </c>
      <c r="U2479" s="1" t="s">
        <v>9</v>
      </c>
      <c r="V2479" s="1" t="s">
        <v>9</v>
      </c>
      <c r="W2479" s="1" t="s">
        <v>9</v>
      </c>
      <c r="X2479" s="1" t="s">
        <v>9</v>
      </c>
      <c r="Y2479" s="1" t="s">
        <v>9</v>
      </c>
      <c r="Z2479" s="1" t="s">
        <v>9</v>
      </c>
      <c r="AA2479" s="1" t="s">
        <v>9</v>
      </c>
    </row>
    <row r="2480" spans="2:27">
      <c r="B2480" s="1" t="s">
        <v>565</v>
      </c>
      <c r="C2480" s="1" t="s">
        <v>505</v>
      </c>
      <c r="D2480" s="1" t="s">
        <v>9</v>
      </c>
      <c r="E2480" s="1" t="s">
        <v>9</v>
      </c>
      <c r="F2480" s="1" t="s">
        <v>9</v>
      </c>
      <c r="G2480" s="1" t="s">
        <v>9</v>
      </c>
      <c r="H2480" s="1" t="s">
        <v>9</v>
      </c>
      <c r="I2480" s="1" t="s">
        <v>9</v>
      </c>
      <c r="J2480" s="1" t="s">
        <v>9</v>
      </c>
      <c r="K2480" s="1" t="s">
        <v>9</v>
      </c>
      <c r="L2480" s="1" t="s">
        <v>9</v>
      </c>
      <c r="M2480" s="1" t="s">
        <v>9</v>
      </c>
      <c r="N2480" s="1" t="s">
        <v>9</v>
      </c>
      <c r="O2480" s="1" t="s">
        <v>9</v>
      </c>
      <c r="P2480" s="1" t="s">
        <v>9</v>
      </c>
      <c r="Q2480" s="1" t="s">
        <v>9</v>
      </c>
      <c r="R2480" s="1" t="s">
        <v>9</v>
      </c>
      <c r="S2480" s="1" t="s">
        <v>9</v>
      </c>
      <c r="T2480" s="1" t="s">
        <v>9</v>
      </c>
      <c r="U2480" s="1" t="s">
        <v>9</v>
      </c>
      <c r="V2480" s="1" t="s">
        <v>9</v>
      </c>
      <c r="W2480" s="1" t="s">
        <v>9</v>
      </c>
      <c r="X2480" s="1" t="s">
        <v>9</v>
      </c>
      <c r="Y2480" s="1" t="s">
        <v>9</v>
      </c>
      <c r="Z2480" s="1" t="s">
        <v>9</v>
      </c>
      <c r="AA2480" s="1" t="s">
        <v>9</v>
      </c>
    </row>
    <row r="2481" spans="2:27">
      <c r="B2481" s="1" t="s">
        <v>566</v>
      </c>
      <c r="C2481" s="1" t="s">
        <v>507</v>
      </c>
      <c r="D2481" s="1" t="s">
        <v>9</v>
      </c>
      <c r="E2481" s="1" t="s">
        <v>9</v>
      </c>
      <c r="F2481" s="1" t="s">
        <v>9</v>
      </c>
      <c r="G2481" s="1">
        <v>-76</v>
      </c>
      <c r="H2481" s="1">
        <v>8</v>
      </c>
      <c r="I2481" s="1">
        <v>850</v>
      </c>
      <c r="J2481" s="1">
        <v>-328</v>
      </c>
      <c r="K2481" s="1">
        <v>-621</v>
      </c>
      <c r="L2481" s="1">
        <v>42</v>
      </c>
      <c r="M2481" s="1">
        <v>-42</v>
      </c>
      <c r="N2481" s="1">
        <v>77</v>
      </c>
      <c r="O2481" s="1">
        <v>800</v>
      </c>
      <c r="P2481" s="1">
        <v>745</v>
      </c>
      <c r="Q2481" s="1">
        <v>-699</v>
      </c>
      <c r="R2481" s="1">
        <v>11330</v>
      </c>
      <c r="S2481" s="1">
        <v>-7046</v>
      </c>
      <c r="T2481" s="1">
        <v>-671</v>
      </c>
      <c r="U2481" s="1">
        <v>2201</v>
      </c>
      <c r="V2481" s="1">
        <v>8945</v>
      </c>
      <c r="W2481" s="1">
        <v>-6322</v>
      </c>
      <c r="X2481" s="1">
        <v>5015</v>
      </c>
      <c r="Y2481" s="1">
        <v>-2891</v>
      </c>
      <c r="Z2481" s="1">
        <v>-8882</v>
      </c>
      <c r="AA2481" s="1" t="s">
        <v>9</v>
      </c>
    </row>
    <row r="2482" spans="2:27">
      <c r="B2482" s="1" t="s">
        <v>567</v>
      </c>
      <c r="C2482" s="1" t="s">
        <v>509</v>
      </c>
      <c r="D2482" s="1" t="s">
        <v>9</v>
      </c>
      <c r="E2482" s="1" t="s">
        <v>9</v>
      </c>
      <c r="F2482" s="1" t="s">
        <v>9</v>
      </c>
      <c r="G2482" s="1">
        <v>-76</v>
      </c>
      <c r="H2482" s="1">
        <v>8</v>
      </c>
      <c r="I2482" s="1">
        <v>850</v>
      </c>
      <c r="J2482" s="1">
        <v>-328</v>
      </c>
      <c r="K2482" s="1">
        <v>-621</v>
      </c>
      <c r="L2482" s="1">
        <v>42</v>
      </c>
      <c r="M2482" s="1">
        <v>-42</v>
      </c>
      <c r="N2482" s="1">
        <v>77</v>
      </c>
      <c r="O2482" s="1">
        <v>800</v>
      </c>
      <c r="P2482" s="1">
        <v>745</v>
      </c>
      <c r="Q2482" s="1">
        <v>-699</v>
      </c>
      <c r="R2482" s="1">
        <v>11330</v>
      </c>
      <c r="S2482" s="1">
        <v>-7046</v>
      </c>
      <c r="T2482" s="1">
        <v>-671</v>
      </c>
      <c r="U2482" s="1">
        <v>2201</v>
      </c>
      <c r="V2482" s="1">
        <v>8945</v>
      </c>
      <c r="W2482" s="1">
        <v>-6322</v>
      </c>
      <c r="X2482" s="1">
        <v>5015</v>
      </c>
      <c r="Y2482" s="1">
        <v>-2891</v>
      </c>
      <c r="Z2482" s="1">
        <v>-8882</v>
      </c>
      <c r="AA2482" s="1" t="s">
        <v>9</v>
      </c>
    </row>
    <row r="2483" spans="2:27">
      <c r="B2483" s="1" t="s">
        <v>568</v>
      </c>
      <c r="C2483" s="1" t="s">
        <v>511</v>
      </c>
      <c r="D2483" s="1" t="s">
        <v>9</v>
      </c>
      <c r="E2483" s="1" t="s">
        <v>9</v>
      </c>
      <c r="F2483" s="1" t="s">
        <v>9</v>
      </c>
      <c r="G2483" s="1" t="s">
        <v>9</v>
      </c>
      <c r="H2483" s="1" t="s">
        <v>9</v>
      </c>
      <c r="I2483" s="1" t="s">
        <v>9</v>
      </c>
      <c r="J2483" s="1" t="s">
        <v>9</v>
      </c>
      <c r="K2483" s="1" t="s">
        <v>9</v>
      </c>
      <c r="L2483" s="1" t="s">
        <v>9</v>
      </c>
      <c r="M2483" s="1" t="s">
        <v>9</v>
      </c>
      <c r="N2483" s="1" t="s">
        <v>9</v>
      </c>
      <c r="O2483" s="1" t="s">
        <v>9</v>
      </c>
      <c r="P2483" s="1" t="s">
        <v>9</v>
      </c>
      <c r="Q2483" s="1" t="s">
        <v>9</v>
      </c>
      <c r="R2483" s="1" t="s">
        <v>9</v>
      </c>
      <c r="S2483" s="1" t="s">
        <v>9</v>
      </c>
      <c r="T2483" s="1" t="s">
        <v>9</v>
      </c>
      <c r="U2483" s="1" t="s">
        <v>9</v>
      </c>
      <c r="V2483" s="1" t="s">
        <v>9</v>
      </c>
      <c r="W2483" s="1" t="s">
        <v>9</v>
      </c>
      <c r="X2483" s="1" t="s">
        <v>9</v>
      </c>
      <c r="Y2483" s="1" t="s">
        <v>9</v>
      </c>
      <c r="Z2483" s="1" t="s">
        <v>9</v>
      </c>
      <c r="AA2483" s="1" t="s">
        <v>9</v>
      </c>
    </row>
    <row r="2484" spans="2:27">
      <c r="B2484" s="1" t="s">
        <v>569</v>
      </c>
      <c r="C2484" s="1" t="s">
        <v>513</v>
      </c>
      <c r="D2484" s="1" t="s">
        <v>9</v>
      </c>
      <c r="E2484" s="1" t="s">
        <v>9</v>
      </c>
      <c r="F2484" s="1" t="s">
        <v>9</v>
      </c>
      <c r="G2484" s="1">
        <v>19997</v>
      </c>
      <c r="H2484" s="1">
        <v>21083</v>
      </c>
      <c r="I2484" s="1">
        <v>39298</v>
      </c>
      <c r="J2484" s="1">
        <v>58491</v>
      </c>
      <c r="K2484" s="1">
        <v>17977</v>
      </c>
      <c r="L2484" s="1">
        <v>110983</v>
      </c>
      <c r="M2484" s="1">
        <v>49014</v>
      </c>
      <c r="N2484" s="1">
        <v>51439</v>
      </c>
      <c r="O2484" s="1">
        <v>30039</v>
      </c>
      <c r="P2484" s="1">
        <v>21422</v>
      </c>
      <c r="Q2484" s="1">
        <v>80548</v>
      </c>
      <c r="R2484" s="1">
        <v>64746</v>
      </c>
      <c r="S2484" s="1">
        <v>59679</v>
      </c>
      <c r="T2484" s="1">
        <v>104862</v>
      </c>
      <c r="U2484" s="1">
        <v>73431</v>
      </c>
      <c r="V2484" s="1">
        <v>-279079</v>
      </c>
      <c r="W2484" s="1">
        <v>155690</v>
      </c>
      <c r="X2484" s="1">
        <v>165689</v>
      </c>
      <c r="Y2484" s="1">
        <v>146755</v>
      </c>
      <c r="Z2484" s="1">
        <v>-1726</v>
      </c>
      <c r="AA2484" s="1" t="s">
        <v>9</v>
      </c>
    </row>
    <row r="2485" spans="2:27">
      <c r="B2485" s="1" t="s">
        <v>570</v>
      </c>
      <c r="C2485" s="1" t="s">
        <v>515</v>
      </c>
      <c r="D2485" s="1" t="s">
        <v>9</v>
      </c>
      <c r="E2485" s="1" t="s">
        <v>9</v>
      </c>
      <c r="F2485" s="1" t="s">
        <v>9</v>
      </c>
      <c r="G2485" s="1">
        <v>8598</v>
      </c>
      <c r="H2485" s="1">
        <v>1658</v>
      </c>
      <c r="I2485" s="1">
        <v>2273</v>
      </c>
      <c r="J2485" s="1">
        <v>38386</v>
      </c>
      <c r="K2485" s="1">
        <v>17329</v>
      </c>
      <c r="L2485" s="1">
        <v>55942</v>
      </c>
      <c r="M2485" s="1">
        <v>14872</v>
      </c>
      <c r="N2485" s="1">
        <v>52623</v>
      </c>
      <c r="O2485" s="1">
        <v>36070</v>
      </c>
      <c r="P2485" s="1">
        <v>26920</v>
      </c>
      <c r="Q2485" s="1">
        <v>51952</v>
      </c>
      <c r="R2485" s="1">
        <v>43009</v>
      </c>
      <c r="S2485" s="1">
        <v>-51064</v>
      </c>
      <c r="T2485" s="1">
        <v>150862</v>
      </c>
      <c r="U2485" s="1">
        <v>64282</v>
      </c>
      <c r="V2485" s="1">
        <v>-153060</v>
      </c>
      <c r="W2485" s="1">
        <v>141630</v>
      </c>
      <c r="X2485" s="1">
        <v>45995</v>
      </c>
      <c r="Y2485" s="1">
        <v>46116</v>
      </c>
      <c r="Z2485" s="1">
        <v>67821</v>
      </c>
      <c r="AA2485" s="1" t="s">
        <v>9</v>
      </c>
    </row>
    <row r="2486" spans="2:27">
      <c r="B2486" s="1" t="s">
        <v>571</v>
      </c>
      <c r="C2486" s="1" t="s">
        <v>517</v>
      </c>
      <c r="D2486" s="1" t="s">
        <v>9</v>
      </c>
      <c r="E2486" s="1" t="s">
        <v>9</v>
      </c>
      <c r="F2486" s="1" t="s">
        <v>9</v>
      </c>
      <c r="G2486" s="1">
        <v>11399</v>
      </c>
      <c r="H2486" s="1">
        <v>19425</v>
      </c>
      <c r="I2486" s="1">
        <v>37025</v>
      </c>
      <c r="J2486" s="1">
        <v>20105</v>
      </c>
      <c r="K2486" s="1">
        <v>648</v>
      </c>
      <c r="L2486" s="1">
        <v>55041</v>
      </c>
      <c r="M2486" s="1">
        <v>34142</v>
      </c>
      <c r="N2486" s="1">
        <v>-1184</v>
      </c>
      <c r="O2486" s="1">
        <v>-6031</v>
      </c>
      <c r="P2486" s="1">
        <v>-5498</v>
      </c>
      <c r="Q2486" s="1">
        <v>28596</v>
      </c>
      <c r="R2486" s="1">
        <v>21737</v>
      </c>
      <c r="S2486" s="1">
        <v>110743</v>
      </c>
      <c r="T2486" s="1">
        <v>-46000</v>
      </c>
      <c r="U2486" s="1">
        <v>9149</v>
      </c>
      <c r="V2486" s="1">
        <v>-126019</v>
      </c>
      <c r="W2486" s="1">
        <v>14060</v>
      </c>
      <c r="X2486" s="1">
        <v>119694</v>
      </c>
      <c r="Y2486" s="1">
        <v>100639</v>
      </c>
      <c r="Z2486" s="1">
        <v>-69547</v>
      </c>
      <c r="AA2486" s="1" t="s">
        <v>9</v>
      </c>
    </row>
    <row r="2487" spans="2:27">
      <c r="B2487" s="1" t="s">
        <v>228</v>
      </c>
      <c r="C2487" s="1" t="s">
        <v>229</v>
      </c>
      <c r="D2487" s="1" t="s">
        <v>9</v>
      </c>
      <c r="E2487" s="1" t="s">
        <v>9</v>
      </c>
      <c r="F2487" s="1" t="s">
        <v>9</v>
      </c>
      <c r="G2487" s="1">
        <v>216315</v>
      </c>
      <c r="H2487" s="1">
        <v>82637</v>
      </c>
      <c r="I2487" s="1">
        <v>120424</v>
      </c>
      <c r="J2487" s="1">
        <v>180544</v>
      </c>
      <c r="K2487" s="1">
        <v>178658</v>
      </c>
      <c r="L2487" s="1">
        <v>254028</v>
      </c>
      <c r="M2487" s="1">
        <v>205384</v>
      </c>
      <c r="N2487" s="1">
        <v>315285</v>
      </c>
      <c r="O2487" s="1">
        <v>188195</v>
      </c>
      <c r="P2487" s="1">
        <v>196569</v>
      </c>
      <c r="Q2487" s="1">
        <v>718969</v>
      </c>
      <c r="R2487" s="1">
        <v>381682</v>
      </c>
      <c r="S2487" s="1">
        <v>168599</v>
      </c>
      <c r="T2487" s="1">
        <v>696281</v>
      </c>
      <c r="U2487" s="1">
        <v>555013</v>
      </c>
      <c r="V2487" s="1">
        <v>-36351</v>
      </c>
      <c r="W2487" s="1">
        <v>148125</v>
      </c>
      <c r="X2487" s="1">
        <v>167763</v>
      </c>
      <c r="Y2487" s="1">
        <v>275278</v>
      </c>
      <c r="Z2487" s="1">
        <v>90891</v>
      </c>
      <c r="AA2487" s="1" t="s">
        <v>9</v>
      </c>
    </row>
    <row r="2488" spans="2:27">
      <c r="B2488" s="1" t="s">
        <v>393</v>
      </c>
    </row>
    <row r="2489" spans="2:27">
      <c r="B2489" s="1" t="s">
        <v>592</v>
      </c>
      <c r="C2489" s="1" t="s">
        <v>572</v>
      </c>
      <c r="D2489" s="1" t="s">
        <v>9</v>
      </c>
      <c r="E2489" s="1" t="s">
        <v>9</v>
      </c>
      <c r="F2489" s="1" t="s">
        <v>9</v>
      </c>
      <c r="G2489" s="1">
        <v>59745</v>
      </c>
      <c r="H2489" s="1">
        <v>76493</v>
      </c>
      <c r="I2489" s="1">
        <v>6670</v>
      </c>
      <c r="J2489" s="1">
        <v>83180</v>
      </c>
      <c r="K2489" s="1">
        <v>177697</v>
      </c>
      <c r="L2489" s="1">
        <v>151922</v>
      </c>
      <c r="M2489" s="1">
        <v>124569</v>
      </c>
      <c r="N2489" s="1">
        <v>193717</v>
      </c>
      <c r="O2489" s="1">
        <v>133187</v>
      </c>
      <c r="P2489" s="1">
        <v>263355</v>
      </c>
      <c r="Q2489" s="1">
        <v>436478</v>
      </c>
      <c r="R2489" s="1">
        <v>231669</v>
      </c>
      <c r="S2489" s="1">
        <v>-18733</v>
      </c>
      <c r="T2489" s="1">
        <v>142536</v>
      </c>
      <c r="U2489" s="1">
        <v>661469</v>
      </c>
      <c r="V2489" s="1">
        <v>87002</v>
      </c>
      <c r="W2489" s="1">
        <v>-498998</v>
      </c>
      <c r="X2489" s="1">
        <v>78131</v>
      </c>
      <c r="Y2489" s="1">
        <v>247453</v>
      </c>
      <c r="Z2489" s="1">
        <v>-46878</v>
      </c>
      <c r="AA2489" s="1" t="s">
        <v>9</v>
      </c>
    </row>
    <row r="2490" spans="2:27">
      <c r="B2490" s="1" t="s">
        <v>538</v>
      </c>
      <c r="C2490" s="1" t="s">
        <v>453</v>
      </c>
      <c r="D2490" s="1" t="s">
        <v>9</v>
      </c>
      <c r="E2490" s="1" t="s">
        <v>9</v>
      </c>
      <c r="F2490" s="1" t="s">
        <v>9</v>
      </c>
      <c r="G2490" s="1" t="s">
        <v>9</v>
      </c>
      <c r="H2490" s="1" t="s">
        <v>9</v>
      </c>
      <c r="I2490" s="1" t="s">
        <v>9</v>
      </c>
      <c r="J2490" s="1" t="s">
        <v>9</v>
      </c>
      <c r="K2490" s="1" t="s">
        <v>9</v>
      </c>
      <c r="L2490" s="1" t="s">
        <v>9</v>
      </c>
      <c r="M2490" s="1" t="s">
        <v>9</v>
      </c>
      <c r="N2490" s="1" t="s">
        <v>9</v>
      </c>
      <c r="O2490" s="1" t="s">
        <v>9</v>
      </c>
      <c r="P2490" s="1" t="s">
        <v>9</v>
      </c>
      <c r="Q2490" s="1" t="s">
        <v>9</v>
      </c>
      <c r="R2490" s="1" t="s">
        <v>9</v>
      </c>
      <c r="S2490" s="1" t="s">
        <v>9</v>
      </c>
      <c r="T2490" s="1" t="s">
        <v>9</v>
      </c>
      <c r="U2490" s="1" t="s">
        <v>9</v>
      </c>
      <c r="V2490" s="1" t="s">
        <v>9</v>
      </c>
      <c r="W2490" s="1" t="s">
        <v>9</v>
      </c>
      <c r="X2490" s="1" t="s">
        <v>9</v>
      </c>
      <c r="Y2490" s="1" t="s">
        <v>9</v>
      </c>
      <c r="Z2490" s="1" t="s">
        <v>9</v>
      </c>
      <c r="AA2490" s="1" t="s">
        <v>9</v>
      </c>
    </row>
    <row r="2491" spans="2:27">
      <c r="B2491" s="1" t="s">
        <v>539</v>
      </c>
      <c r="C2491" s="1" t="s">
        <v>455</v>
      </c>
      <c r="D2491" s="1" t="s">
        <v>9</v>
      </c>
      <c r="E2491" s="1" t="s">
        <v>9</v>
      </c>
      <c r="F2491" s="1" t="s">
        <v>9</v>
      </c>
      <c r="G2491" s="1" t="s">
        <v>9</v>
      </c>
      <c r="H2491" s="1" t="s">
        <v>9</v>
      </c>
      <c r="I2491" s="1" t="s">
        <v>9</v>
      </c>
      <c r="J2491" s="1" t="s">
        <v>9</v>
      </c>
      <c r="K2491" s="1" t="s">
        <v>9</v>
      </c>
      <c r="L2491" s="1" t="s">
        <v>9</v>
      </c>
      <c r="M2491" s="1" t="s">
        <v>9</v>
      </c>
      <c r="N2491" s="1" t="s">
        <v>9</v>
      </c>
      <c r="O2491" s="1" t="s">
        <v>9</v>
      </c>
      <c r="P2491" s="1" t="s">
        <v>9</v>
      </c>
      <c r="Q2491" s="1" t="s">
        <v>9</v>
      </c>
      <c r="R2491" s="1" t="s">
        <v>9</v>
      </c>
      <c r="S2491" s="1" t="s">
        <v>9</v>
      </c>
      <c r="T2491" s="1" t="s">
        <v>9</v>
      </c>
      <c r="U2491" s="1" t="s">
        <v>9</v>
      </c>
      <c r="V2491" s="1" t="s">
        <v>9</v>
      </c>
      <c r="W2491" s="1" t="s">
        <v>9</v>
      </c>
      <c r="X2491" s="1" t="s">
        <v>9</v>
      </c>
      <c r="Y2491" s="1" t="s">
        <v>9</v>
      </c>
      <c r="Z2491" s="1" t="s">
        <v>9</v>
      </c>
      <c r="AA2491" s="1" t="s">
        <v>9</v>
      </c>
    </row>
    <row r="2492" spans="2:27">
      <c r="B2492" s="1" t="s">
        <v>540</v>
      </c>
      <c r="C2492" s="1" t="s">
        <v>457</v>
      </c>
      <c r="D2492" s="1" t="s">
        <v>9</v>
      </c>
      <c r="E2492" s="1" t="s">
        <v>9</v>
      </c>
      <c r="F2492" s="1" t="s">
        <v>9</v>
      </c>
      <c r="G2492" s="1" t="s">
        <v>9</v>
      </c>
      <c r="H2492" s="1" t="s">
        <v>9</v>
      </c>
      <c r="I2492" s="1" t="s">
        <v>9</v>
      </c>
      <c r="J2492" s="1" t="s">
        <v>9</v>
      </c>
      <c r="K2492" s="1" t="s">
        <v>9</v>
      </c>
      <c r="L2492" s="1" t="s">
        <v>9</v>
      </c>
      <c r="M2492" s="1" t="s">
        <v>9</v>
      </c>
      <c r="N2492" s="1" t="s">
        <v>9</v>
      </c>
      <c r="O2492" s="1" t="s">
        <v>9</v>
      </c>
      <c r="P2492" s="1" t="s">
        <v>9</v>
      </c>
      <c r="Q2492" s="1" t="s">
        <v>9</v>
      </c>
      <c r="R2492" s="1" t="s">
        <v>9</v>
      </c>
      <c r="S2492" s="1" t="s">
        <v>9</v>
      </c>
      <c r="T2492" s="1" t="s">
        <v>9</v>
      </c>
      <c r="U2492" s="1" t="s">
        <v>9</v>
      </c>
      <c r="V2492" s="1" t="s">
        <v>9</v>
      </c>
      <c r="W2492" s="1" t="s">
        <v>9</v>
      </c>
      <c r="X2492" s="1" t="s">
        <v>9</v>
      </c>
      <c r="Y2492" s="1" t="s">
        <v>9</v>
      </c>
      <c r="Z2492" s="1" t="s">
        <v>9</v>
      </c>
      <c r="AA2492" s="1" t="s">
        <v>9</v>
      </c>
    </row>
    <row r="2493" spans="2:27">
      <c r="B2493" s="1" t="s">
        <v>541</v>
      </c>
      <c r="C2493" s="1" t="s">
        <v>459</v>
      </c>
      <c r="D2493" s="1" t="s">
        <v>9</v>
      </c>
      <c r="E2493" s="1" t="s">
        <v>9</v>
      </c>
      <c r="F2493" s="1" t="s">
        <v>9</v>
      </c>
      <c r="G2493" s="1" t="s">
        <v>9</v>
      </c>
      <c r="H2493" s="1" t="s">
        <v>9</v>
      </c>
      <c r="I2493" s="1" t="s">
        <v>9</v>
      </c>
      <c r="J2493" s="1" t="s">
        <v>9</v>
      </c>
      <c r="K2493" s="1" t="s">
        <v>9</v>
      </c>
      <c r="L2493" s="1" t="s">
        <v>9</v>
      </c>
      <c r="M2493" s="1" t="s">
        <v>9</v>
      </c>
      <c r="N2493" s="1" t="s">
        <v>9</v>
      </c>
      <c r="O2493" s="1" t="s">
        <v>9</v>
      </c>
      <c r="P2493" s="1" t="s">
        <v>9</v>
      </c>
      <c r="Q2493" s="1" t="s">
        <v>9</v>
      </c>
      <c r="R2493" s="1" t="s">
        <v>9</v>
      </c>
      <c r="S2493" s="1" t="s">
        <v>9</v>
      </c>
      <c r="T2493" s="1" t="s">
        <v>9</v>
      </c>
      <c r="U2493" s="1" t="s">
        <v>9</v>
      </c>
      <c r="V2493" s="1" t="s">
        <v>9</v>
      </c>
      <c r="W2493" s="1" t="s">
        <v>9</v>
      </c>
      <c r="X2493" s="1" t="s">
        <v>9</v>
      </c>
      <c r="Y2493" s="1" t="s">
        <v>9</v>
      </c>
      <c r="Z2493" s="1" t="s">
        <v>9</v>
      </c>
      <c r="AA2493" s="1" t="s">
        <v>9</v>
      </c>
    </row>
    <row r="2494" spans="2:27">
      <c r="B2494" s="1" t="s">
        <v>542</v>
      </c>
      <c r="C2494" s="1" t="s">
        <v>461</v>
      </c>
      <c r="D2494" s="1" t="s">
        <v>9</v>
      </c>
      <c r="E2494" s="1" t="s">
        <v>9</v>
      </c>
      <c r="F2494" s="1" t="s">
        <v>9</v>
      </c>
      <c r="G2494" s="1" t="s">
        <v>9</v>
      </c>
      <c r="H2494" s="1" t="s">
        <v>9</v>
      </c>
      <c r="I2494" s="1" t="s">
        <v>9</v>
      </c>
      <c r="J2494" s="1" t="s">
        <v>9</v>
      </c>
      <c r="K2494" s="1" t="s">
        <v>9</v>
      </c>
      <c r="L2494" s="1" t="s">
        <v>9</v>
      </c>
      <c r="M2494" s="1" t="s">
        <v>9</v>
      </c>
      <c r="N2494" s="1" t="s">
        <v>9</v>
      </c>
      <c r="O2494" s="1" t="s">
        <v>9</v>
      </c>
      <c r="P2494" s="1" t="s">
        <v>9</v>
      </c>
      <c r="Q2494" s="1" t="s">
        <v>9</v>
      </c>
      <c r="R2494" s="1" t="s">
        <v>9</v>
      </c>
      <c r="S2494" s="1" t="s">
        <v>9</v>
      </c>
      <c r="T2494" s="1" t="s">
        <v>9</v>
      </c>
      <c r="U2494" s="1" t="s">
        <v>9</v>
      </c>
      <c r="V2494" s="1" t="s">
        <v>9</v>
      </c>
      <c r="W2494" s="1" t="s">
        <v>9</v>
      </c>
      <c r="X2494" s="1" t="s">
        <v>9</v>
      </c>
      <c r="Y2494" s="1" t="s">
        <v>9</v>
      </c>
      <c r="Z2494" s="1" t="s">
        <v>9</v>
      </c>
      <c r="AA2494" s="1" t="s">
        <v>9</v>
      </c>
    </row>
    <row r="2495" spans="2:27">
      <c r="B2495" s="1" t="s">
        <v>543</v>
      </c>
      <c r="C2495" s="1" t="s">
        <v>463</v>
      </c>
      <c r="D2495" s="1" t="s">
        <v>9</v>
      </c>
      <c r="E2495" s="1" t="s">
        <v>9</v>
      </c>
      <c r="F2495" s="1" t="s">
        <v>9</v>
      </c>
      <c r="G2495" s="1" t="s">
        <v>9</v>
      </c>
      <c r="H2495" s="1" t="s">
        <v>9</v>
      </c>
      <c r="I2495" s="1" t="s">
        <v>9</v>
      </c>
      <c r="J2495" s="1" t="s">
        <v>9</v>
      </c>
      <c r="K2495" s="1" t="s">
        <v>9</v>
      </c>
      <c r="L2495" s="1" t="s">
        <v>9</v>
      </c>
      <c r="M2495" s="1" t="s">
        <v>9</v>
      </c>
      <c r="N2495" s="1" t="s">
        <v>9</v>
      </c>
      <c r="O2495" s="1" t="s">
        <v>9</v>
      </c>
      <c r="P2495" s="1" t="s">
        <v>9</v>
      </c>
      <c r="Q2495" s="1" t="s">
        <v>9</v>
      </c>
      <c r="R2495" s="1" t="s">
        <v>9</v>
      </c>
      <c r="S2495" s="1" t="s">
        <v>9</v>
      </c>
      <c r="T2495" s="1" t="s">
        <v>9</v>
      </c>
      <c r="U2495" s="1" t="s">
        <v>9</v>
      </c>
      <c r="V2495" s="1" t="s">
        <v>9</v>
      </c>
      <c r="W2495" s="1" t="s">
        <v>9</v>
      </c>
      <c r="X2495" s="1" t="s">
        <v>9</v>
      </c>
      <c r="Y2495" s="1" t="s">
        <v>9</v>
      </c>
      <c r="Z2495" s="1" t="s">
        <v>9</v>
      </c>
      <c r="AA2495" s="1" t="s">
        <v>9</v>
      </c>
    </row>
    <row r="2496" spans="2:27">
      <c r="B2496" s="1" t="s">
        <v>544</v>
      </c>
      <c r="C2496" s="1" t="s">
        <v>465</v>
      </c>
      <c r="D2496" s="1" t="s">
        <v>9</v>
      </c>
      <c r="E2496" s="1" t="s">
        <v>9</v>
      </c>
      <c r="F2496" s="1" t="s">
        <v>9</v>
      </c>
      <c r="G2496" s="1" t="s">
        <v>9</v>
      </c>
      <c r="H2496" s="1" t="s">
        <v>9</v>
      </c>
      <c r="I2496" s="1" t="s">
        <v>9</v>
      </c>
      <c r="J2496" s="1" t="s">
        <v>9</v>
      </c>
      <c r="K2496" s="1" t="s">
        <v>9</v>
      </c>
      <c r="L2496" s="1" t="s">
        <v>9</v>
      </c>
      <c r="M2496" s="1" t="s">
        <v>9</v>
      </c>
      <c r="N2496" s="1" t="s">
        <v>9</v>
      </c>
      <c r="O2496" s="1" t="s">
        <v>9</v>
      </c>
      <c r="P2496" s="1" t="s">
        <v>9</v>
      </c>
      <c r="Q2496" s="1" t="s">
        <v>9</v>
      </c>
      <c r="R2496" s="1" t="s">
        <v>9</v>
      </c>
      <c r="S2496" s="1" t="s">
        <v>9</v>
      </c>
      <c r="T2496" s="1" t="s">
        <v>9</v>
      </c>
      <c r="U2496" s="1" t="s">
        <v>9</v>
      </c>
      <c r="V2496" s="1" t="s">
        <v>9</v>
      </c>
      <c r="W2496" s="1" t="s">
        <v>9</v>
      </c>
      <c r="X2496" s="1" t="s">
        <v>9</v>
      </c>
      <c r="Y2496" s="1" t="s">
        <v>9</v>
      </c>
      <c r="Z2496" s="1" t="s">
        <v>9</v>
      </c>
      <c r="AA2496" s="1" t="s">
        <v>9</v>
      </c>
    </row>
    <row r="2497" spans="2:27">
      <c r="B2497" s="1" t="s">
        <v>545</v>
      </c>
      <c r="C2497" s="1" t="s">
        <v>467</v>
      </c>
      <c r="D2497" s="1" t="s">
        <v>9</v>
      </c>
      <c r="E2497" s="1" t="s">
        <v>9</v>
      </c>
      <c r="F2497" s="1" t="s">
        <v>9</v>
      </c>
      <c r="G2497" s="1">
        <v>1285</v>
      </c>
      <c r="H2497" s="1">
        <v>681</v>
      </c>
      <c r="I2497" s="1">
        <v>2990</v>
      </c>
      <c r="J2497" s="1">
        <v>6413</v>
      </c>
      <c r="K2497" s="1">
        <v>-7096</v>
      </c>
      <c r="L2497" s="1">
        <v>3103</v>
      </c>
      <c r="M2497" s="1">
        <v>-1949</v>
      </c>
      <c r="N2497" s="1">
        <v>10904</v>
      </c>
      <c r="O2497" s="1">
        <v>4957</v>
      </c>
      <c r="P2497" s="1">
        <v>6341</v>
      </c>
      <c r="Q2497" s="1">
        <v>2731</v>
      </c>
      <c r="R2497" s="1">
        <v>9659</v>
      </c>
      <c r="S2497" s="1">
        <v>-4085</v>
      </c>
      <c r="T2497" s="1">
        <v>-1854</v>
      </c>
      <c r="U2497" s="1">
        <v>20875</v>
      </c>
      <c r="V2497" s="1">
        <v>-30029</v>
      </c>
      <c r="W2497" s="1">
        <v>9437</v>
      </c>
      <c r="X2497" s="1">
        <v>-1666</v>
      </c>
      <c r="Y2497" s="1">
        <v>-8256</v>
      </c>
      <c r="Z2497" s="1">
        <v>892</v>
      </c>
      <c r="AA2497" s="1" t="s">
        <v>9</v>
      </c>
    </row>
    <row r="2498" spans="2:27">
      <c r="B2498" s="1" t="s">
        <v>546</v>
      </c>
      <c r="C2498" s="1" t="s">
        <v>469</v>
      </c>
      <c r="D2498" s="1" t="s">
        <v>9</v>
      </c>
      <c r="E2498" s="1" t="s">
        <v>9</v>
      </c>
      <c r="F2498" s="1" t="s">
        <v>9</v>
      </c>
      <c r="G2498" s="1">
        <v>1220</v>
      </c>
      <c r="H2498" s="1">
        <v>105</v>
      </c>
      <c r="I2498" s="1">
        <v>1805</v>
      </c>
      <c r="J2498" s="1">
        <v>4053</v>
      </c>
      <c r="K2498" s="1">
        <v>-5289</v>
      </c>
      <c r="L2498" s="1">
        <v>-318</v>
      </c>
      <c r="M2498" s="1">
        <v>-898</v>
      </c>
      <c r="N2498" s="1">
        <v>4190</v>
      </c>
      <c r="O2498" s="1">
        <v>-3383</v>
      </c>
      <c r="P2498" s="1">
        <v>5648</v>
      </c>
      <c r="Q2498" s="1">
        <v>3691</v>
      </c>
      <c r="R2498" s="1">
        <v>8175</v>
      </c>
      <c r="S2498" s="1">
        <v>-1838</v>
      </c>
      <c r="T2498" s="1">
        <v>-3659</v>
      </c>
      <c r="U2498" s="1">
        <v>3755</v>
      </c>
      <c r="V2498" s="1">
        <v>-2811</v>
      </c>
      <c r="W2498" s="1">
        <v>-8343</v>
      </c>
      <c r="X2498" s="1">
        <v>-2512</v>
      </c>
      <c r="Y2498" s="1">
        <v>-3765</v>
      </c>
      <c r="Z2498" s="1">
        <v>867</v>
      </c>
      <c r="AA2498" s="1" t="s">
        <v>9</v>
      </c>
    </row>
    <row r="2499" spans="2:27">
      <c r="B2499" s="1" t="s">
        <v>547</v>
      </c>
      <c r="C2499" s="1" t="s">
        <v>471</v>
      </c>
      <c r="D2499" s="1" t="s">
        <v>9</v>
      </c>
      <c r="E2499" s="1" t="s">
        <v>9</v>
      </c>
      <c r="F2499" s="1" t="s">
        <v>9</v>
      </c>
      <c r="G2499" s="1">
        <v>65</v>
      </c>
      <c r="H2499" s="1">
        <v>576</v>
      </c>
      <c r="I2499" s="1">
        <v>1185</v>
      </c>
      <c r="J2499" s="1">
        <v>2360</v>
      </c>
      <c r="K2499" s="1">
        <v>-1807</v>
      </c>
      <c r="L2499" s="1">
        <v>3421</v>
      </c>
      <c r="M2499" s="1">
        <v>-1051</v>
      </c>
      <c r="N2499" s="1">
        <v>6714</v>
      </c>
      <c r="O2499" s="1">
        <v>8340</v>
      </c>
      <c r="P2499" s="1">
        <v>693</v>
      </c>
      <c r="Q2499" s="1">
        <v>-960</v>
      </c>
      <c r="R2499" s="1">
        <v>1484</v>
      </c>
      <c r="S2499" s="1">
        <v>-2247</v>
      </c>
      <c r="T2499" s="1">
        <v>1805</v>
      </c>
      <c r="U2499" s="1">
        <v>17120</v>
      </c>
      <c r="V2499" s="1">
        <v>-27218</v>
      </c>
      <c r="W2499" s="1">
        <v>17780</v>
      </c>
      <c r="X2499" s="1">
        <v>846</v>
      </c>
      <c r="Y2499" s="1">
        <v>-4491</v>
      </c>
      <c r="Z2499" s="1">
        <v>25</v>
      </c>
      <c r="AA2499" s="1" t="s">
        <v>9</v>
      </c>
    </row>
    <row r="2500" spans="2:27">
      <c r="B2500" s="1" t="s">
        <v>548</v>
      </c>
      <c r="C2500" s="1" t="s">
        <v>473</v>
      </c>
      <c r="D2500" s="1" t="s">
        <v>9</v>
      </c>
      <c r="E2500" s="1" t="s">
        <v>9</v>
      </c>
      <c r="F2500" s="1" t="s">
        <v>9</v>
      </c>
      <c r="G2500" s="1">
        <v>8111</v>
      </c>
      <c r="H2500" s="1">
        <v>24660</v>
      </c>
      <c r="I2500" s="1">
        <v>11593</v>
      </c>
      <c r="J2500" s="1">
        <v>14668</v>
      </c>
      <c r="K2500" s="1">
        <v>74333</v>
      </c>
      <c r="L2500" s="1">
        <v>-1218</v>
      </c>
      <c r="M2500" s="1">
        <v>14378</v>
      </c>
      <c r="N2500" s="1">
        <v>45641</v>
      </c>
      <c r="O2500" s="1">
        <v>46600</v>
      </c>
      <c r="P2500" s="1">
        <v>39506</v>
      </c>
      <c r="Q2500" s="1">
        <v>-6737</v>
      </c>
      <c r="R2500" s="1">
        <v>154743</v>
      </c>
      <c r="S2500" s="1">
        <v>-35621</v>
      </c>
      <c r="T2500" s="1">
        <v>52226</v>
      </c>
      <c r="U2500" s="1">
        <v>169357</v>
      </c>
      <c r="V2500" s="1">
        <v>339669</v>
      </c>
      <c r="W2500" s="1">
        <v>-391811</v>
      </c>
      <c r="X2500" s="1">
        <v>-23020</v>
      </c>
      <c r="Y2500" s="1">
        <v>18903</v>
      </c>
      <c r="Z2500" s="1">
        <v>24687</v>
      </c>
      <c r="AA2500" s="1" t="s">
        <v>9</v>
      </c>
    </row>
    <row r="2501" spans="2:27">
      <c r="B2501" s="1" t="s">
        <v>549</v>
      </c>
      <c r="C2501" s="1" t="s">
        <v>469</v>
      </c>
      <c r="D2501" s="1" t="s">
        <v>9</v>
      </c>
      <c r="E2501" s="1" t="s">
        <v>9</v>
      </c>
      <c r="F2501" s="1" t="s">
        <v>9</v>
      </c>
      <c r="G2501" s="1">
        <v>2096</v>
      </c>
      <c r="H2501" s="1">
        <v>13588</v>
      </c>
      <c r="I2501" s="1">
        <v>526</v>
      </c>
      <c r="J2501" s="1">
        <v>6845</v>
      </c>
      <c r="K2501" s="1">
        <v>31406</v>
      </c>
      <c r="L2501" s="1">
        <v>4669</v>
      </c>
      <c r="M2501" s="1">
        <v>4371</v>
      </c>
      <c r="N2501" s="1">
        <v>23770</v>
      </c>
      <c r="O2501" s="1">
        <v>-5883</v>
      </c>
      <c r="P2501" s="1">
        <v>18990</v>
      </c>
      <c r="Q2501" s="1">
        <v>-9129</v>
      </c>
      <c r="R2501" s="1">
        <v>48717</v>
      </c>
      <c r="S2501" s="1">
        <v>-29469</v>
      </c>
      <c r="T2501" s="1">
        <v>-6846</v>
      </c>
      <c r="U2501" s="1">
        <v>98604</v>
      </c>
      <c r="V2501" s="1">
        <v>119232</v>
      </c>
      <c r="W2501" s="1">
        <v>-174495</v>
      </c>
      <c r="X2501" s="1">
        <v>-9488</v>
      </c>
      <c r="Y2501" s="1">
        <v>4526</v>
      </c>
      <c r="Z2501" s="1">
        <v>77660</v>
      </c>
      <c r="AA2501" s="1" t="s">
        <v>9</v>
      </c>
    </row>
    <row r="2502" spans="2:27">
      <c r="B2502" s="1" t="s">
        <v>550</v>
      </c>
      <c r="C2502" s="1" t="s">
        <v>471</v>
      </c>
      <c r="D2502" s="1" t="s">
        <v>9</v>
      </c>
      <c r="E2502" s="1" t="s">
        <v>9</v>
      </c>
      <c r="F2502" s="1" t="s">
        <v>9</v>
      </c>
      <c r="G2502" s="1">
        <v>6015</v>
      </c>
      <c r="H2502" s="1">
        <v>11072</v>
      </c>
      <c r="I2502" s="1">
        <v>11067</v>
      </c>
      <c r="J2502" s="1">
        <v>7823</v>
      </c>
      <c r="K2502" s="1">
        <v>42927</v>
      </c>
      <c r="L2502" s="1">
        <v>-5887</v>
      </c>
      <c r="M2502" s="1">
        <v>10007</v>
      </c>
      <c r="N2502" s="1">
        <v>21871</v>
      </c>
      <c r="O2502" s="1">
        <v>52483</v>
      </c>
      <c r="P2502" s="1">
        <v>20516</v>
      </c>
      <c r="Q2502" s="1">
        <v>2392</v>
      </c>
      <c r="R2502" s="1">
        <v>106026</v>
      </c>
      <c r="S2502" s="1">
        <v>-6152</v>
      </c>
      <c r="T2502" s="1">
        <v>59072</v>
      </c>
      <c r="U2502" s="1">
        <v>70753</v>
      </c>
      <c r="V2502" s="1">
        <v>220437</v>
      </c>
      <c r="W2502" s="1">
        <v>-217316</v>
      </c>
      <c r="X2502" s="1">
        <v>-13532</v>
      </c>
      <c r="Y2502" s="1">
        <v>14377</v>
      </c>
      <c r="Z2502" s="1">
        <v>-52973</v>
      </c>
      <c r="AA2502" s="1" t="s">
        <v>9</v>
      </c>
    </row>
    <row r="2503" spans="2:27">
      <c r="B2503" s="1" t="s">
        <v>551</v>
      </c>
      <c r="C2503" s="1" t="s">
        <v>477</v>
      </c>
      <c r="D2503" s="1" t="s">
        <v>9</v>
      </c>
      <c r="E2503" s="1" t="s">
        <v>9</v>
      </c>
      <c r="F2503" s="1" t="s">
        <v>9</v>
      </c>
      <c r="G2503" s="1">
        <v>7671</v>
      </c>
      <c r="H2503" s="1">
        <v>8319</v>
      </c>
      <c r="I2503" s="1">
        <v>5915</v>
      </c>
      <c r="J2503" s="1">
        <v>9612</v>
      </c>
      <c r="K2503" s="1">
        <v>34336</v>
      </c>
      <c r="L2503" s="1">
        <v>19908</v>
      </c>
      <c r="M2503" s="1">
        <v>41872</v>
      </c>
      <c r="N2503" s="1">
        <v>71215</v>
      </c>
      <c r="O2503" s="1">
        <v>94463</v>
      </c>
      <c r="P2503" s="1">
        <v>165297</v>
      </c>
      <c r="Q2503" s="1">
        <v>396720</v>
      </c>
      <c r="R2503" s="1">
        <v>80896</v>
      </c>
      <c r="S2503" s="1">
        <v>88498</v>
      </c>
      <c r="T2503" s="1">
        <v>-8106</v>
      </c>
      <c r="U2503" s="1">
        <v>134992</v>
      </c>
      <c r="V2503" s="1">
        <v>-17052</v>
      </c>
      <c r="W2503" s="1">
        <v>3159</v>
      </c>
      <c r="X2503" s="1">
        <v>-19697</v>
      </c>
      <c r="Y2503" s="1">
        <v>17267</v>
      </c>
      <c r="Z2503" s="1">
        <v>2419</v>
      </c>
      <c r="AA2503" s="1" t="s">
        <v>9</v>
      </c>
    </row>
    <row r="2504" spans="2:27">
      <c r="B2504" s="1" t="s">
        <v>552</v>
      </c>
      <c r="C2504" s="1" t="s">
        <v>479</v>
      </c>
      <c r="D2504" s="1" t="s">
        <v>9</v>
      </c>
      <c r="E2504" s="1" t="s">
        <v>9</v>
      </c>
      <c r="F2504" s="1" t="s">
        <v>9</v>
      </c>
      <c r="G2504" s="1">
        <v>7671</v>
      </c>
      <c r="H2504" s="1">
        <v>8319</v>
      </c>
      <c r="I2504" s="1">
        <v>5915</v>
      </c>
      <c r="J2504" s="1">
        <v>9612</v>
      </c>
      <c r="K2504" s="1">
        <v>34336</v>
      </c>
      <c r="L2504" s="1">
        <v>19908</v>
      </c>
      <c r="M2504" s="1">
        <v>41872</v>
      </c>
      <c r="N2504" s="1">
        <v>71215</v>
      </c>
      <c r="O2504" s="1">
        <v>94463</v>
      </c>
      <c r="P2504" s="1">
        <v>165297</v>
      </c>
      <c r="Q2504" s="1">
        <v>396720</v>
      </c>
      <c r="R2504" s="1">
        <v>80896</v>
      </c>
      <c r="S2504" s="1">
        <v>88498</v>
      </c>
      <c r="T2504" s="1">
        <v>-8106</v>
      </c>
      <c r="U2504" s="1">
        <v>134992</v>
      </c>
      <c r="V2504" s="1">
        <v>-17052</v>
      </c>
      <c r="W2504" s="1">
        <v>3159</v>
      </c>
      <c r="X2504" s="1">
        <v>-19697</v>
      </c>
      <c r="Y2504" s="1">
        <v>17267</v>
      </c>
      <c r="Z2504" s="1">
        <v>2419</v>
      </c>
      <c r="AA2504" s="1" t="s">
        <v>9</v>
      </c>
    </row>
    <row r="2505" spans="2:27">
      <c r="B2505" s="1" t="s">
        <v>553</v>
      </c>
      <c r="C2505" s="1" t="s">
        <v>481</v>
      </c>
      <c r="D2505" s="1" t="s">
        <v>9</v>
      </c>
      <c r="E2505" s="1" t="s">
        <v>9</v>
      </c>
      <c r="F2505" s="1" t="s">
        <v>9</v>
      </c>
      <c r="G2505" s="1" t="s">
        <v>9</v>
      </c>
      <c r="H2505" s="1" t="s">
        <v>9</v>
      </c>
      <c r="I2505" s="1" t="s">
        <v>9</v>
      </c>
      <c r="J2505" s="1" t="s">
        <v>9</v>
      </c>
      <c r="K2505" s="1" t="s">
        <v>9</v>
      </c>
      <c r="L2505" s="1" t="s">
        <v>9</v>
      </c>
      <c r="M2505" s="1">
        <v>2029</v>
      </c>
      <c r="N2505" s="1" t="s">
        <v>9</v>
      </c>
      <c r="O2505" s="1">
        <v>18862</v>
      </c>
      <c r="P2505" s="1">
        <v>8469</v>
      </c>
      <c r="Q2505" s="1">
        <v>93938</v>
      </c>
      <c r="R2505" s="1">
        <v>49725</v>
      </c>
      <c r="S2505" s="1">
        <v>96807</v>
      </c>
      <c r="T2505" s="1">
        <v>-13595</v>
      </c>
      <c r="U2505" s="1">
        <v>89343</v>
      </c>
      <c r="V2505" s="1">
        <v>-120719</v>
      </c>
      <c r="W2505" s="1">
        <v>-30865</v>
      </c>
      <c r="X2505" s="1">
        <v>-4433</v>
      </c>
      <c r="Y2505" s="1">
        <v>-12736</v>
      </c>
      <c r="Z2505" s="1">
        <v>-21673</v>
      </c>
      <c r="AA2505" s="1" t="s">
        <v>9</v>
      </c>
    </row>
    <row r="2506" spans="2:27">
      <c r="B2506" s="1" t="s">
        <v>554</v>
      </c>
      <c r="C2506" s="1" t="s">
        <v>483</v>
      </c>
      <c r="D2506" s="1" t="s">
        <v>9</v>
      </c>
      <c r="E2506" s="1" t="s">
        <v>9</v>
      </c>
      <c r="F2506" s="1" t="s">
        <v>9</v>
      </c>
      <c r="G2506" s="1">
        <v>4538</v>
      </c>
      <c r="H2506" s="1">
        <v>734</v>
      </c>
      <c r="I2506" s="1">
        <v>4695</v>
      </c>
      <c r="J2506" s="1">
        <v>10663</v>
      </c>
      <c r="K2506" s="1">
        <v>21141</v>
      </c>
      <c r="L2506" s="1">
        <v>-19451</v>
      </c>
      <c r="M2506" s="1">
        <v>23674</v>
      </c>
      <c r="N2506" s="1">
        <v>73864</v>
      </c>
      <c r="O2506" s="1">
        <v>52215</v>
      </c>
      <c r="P2506" s="1">
        <v>52181</v>
      </c>
      <c r="Q2506" s="1">
        <v>307814</v>
      </c>
      <c r="R2506" s="1">
        <v>6996</v>
      </c>
      <c r="S2506" s="1">
        <v>7732</v>
      </c>
      <c r="T2506" s="1">
        <v>13451</v>
      </c>
      <c r="U2506" s="1">
        <v>33054</v>
      </c>
      <c r="V2506" s="1">
        <v>29447</v>
      </c>
      <c r="W2506" s="1">
        <v>39196</v>
      </c>
      <c r="X2506" s="1">
        <v>20013</v>
      </c>
      <c r="Y2506" s="1">
        <v>-22277</v>
      </c>
      <c r="Z2506" s="1">
        <v>17166</v>
      </c>
      <c r="AA2506" s="1" t="s">
        <v>9</v>
      </c>
    </row>
    <row r="2507" spans="2:27">
      <c r="B2507" s="1" t="s">
        <v>555</v>
      </c>
      <c r="C2507" s="1" t="s">
        <v>485</v>
      </c>
      <c r="D2507" s="1" t="s">
        <v>9</v>
      </c>
      <c r="E2507" s="1" t="s">
        <v>9</v>
      </c>
      <c r="F2507" s="1" t="s">
        <v>9</v>
      </c>
      <c r="G2507" s="1">
        <v>3133</v>
      </c>
      <c r="H2507" s="1">
        <v>7585</v>
      </c>
      <c r="I2507" s="1">
        <v>1220</v>
      </c>
      <c r="J2507" s="1">
        <v>-1051</v>
      </c>
      <c r="K2507" s="1">
        <v>13195</v>
      </c>
      <c r="L2507" s="1">
        <v>39359</v>
      </c>
      <c r="M2507" s="1">
        <v>16169</v>
      </c>
      <c r="N2507" s="1">
        <v>-2649</v>
      </c>
      <c r="O2507" s="1">
        <v>23386</v>
      </c>
      <c r="P2507" s="1">
        <v>104647</v>
      </c>
      <c r="Q2507" s="1">
        <v>-5032</v>
      </c>
      <c r="R2507" s="1">
        <v>24175</v>
      </c>
      <c r="S2507" s="1">
        <v>-16041</v>
      </c>
      <c r="T2507" s="1">
        <v>-7962</v>
      </c>
      <c r="U2507" s="1">
        <v>12595</v>
      </c>
      <c r="V2507" s="1">
        <v>74220</v>
      </c>
      <c r="W2507" s="1">
        <v>-5172</v>
      </c>
      <c r="X2507" s="1">
        <v>-35277</v>
      </c>
      <c r="Y2507" s="1">
        <v>52280</v>
      </c>
      <c r="Z2507" s="1">
        <v>6926</v>
      </c>
      <c r="AA2507" s="1" t="s">
        <v>9</v>
      </c>
    </row>
    <row r="2508" spans="2:27">
      <c r="B2508" s="1" t="s">
        <v>556</v>
      </c>
      <c r="C2508" s="1" t="s">
        <v>487</v>
      </c>
      <c r="D2508" s="1" t="s">
        <v>9</v>
      </c>
      <c r="E2508" s="1" t="s">
        <v>9</v>
      </c>
      <c r="F2508" s="1" t="s">
        <v>9</v>
      </c>
      <c r="G2508" s="1" t="s">
        <v>9</v>
      </c>
      <c r="H2508" s="1" t="s">
        <v>9</v>
      </c>
      <c r="I2508" s="1" t="s">
        <v>9</v>
      </c>
      <c r="J2508" s="1" t="s">
        <v>9</v>
      </c>
      <c r="K2508" s="1" t="s">
        <v>9</v>
      </c>
      <c r="L2508" s="1" t="s">
        <v>9</v>
      </c>
      <c r="M2508" s="1" t="s">
        <v>9</v>
      </c>
      <c r="N2508" s="1" t="s">
        <v>9</v>
      </c>
      <c r="O2508" s="1" t="s">
        <v>9</v>
      </c>
      <c r="P2508" s="1" t="s">
        <v>9</v>
      </c>
      <c r="Q2508" s="1" t="s">
        <v>9</v>
      </c>
      <c r="R2508" s="1" t="s">
        <v>9</v>
      </c>
      <c r="S2508" s="1" t="s">
        <v>9</v>
      </c>
      <c r="T2508" s="1" t="s">
        <v>9</v>
      </c>
      <c r="U2508" s="1" t="s">
        <v>9</v>
      </c>
      <c r="V2508" s="1" t="s">
        <v>9</v>
      </c>
      <c r="W2508" s="1" t="s">
        <v>9</v>
      </c>
      <c r="X2508" s="1" t="s">
        <v>9</v>
      </c>
      <c r="Y2508" s="1" t="s">
        <v>9</v>
      </c>
      <c r="Z2508" s="1" t="s">
        <v>9</v>
      </c>
      <c r="AA2508" s="1" t="s">
        <v>9</v>
      </c>
    </row>
    <row r="2509" spans="2:27">
      <c r="B2509" s="1" t="s">
        <v>557</v>
      </c>
      <c r="C2509" s="1" t="s">
        <v>489</v>
      </c>
      <c r="D2509" s="1" t="s">
        <v>9</v>
      </c>
      <c r="E2509" s="1" t="s">
        <v>9</v>
      </c>
      <c r="F2509" s="1" t="s">
        <v>9</v>
      </c>
      <c r="G2509" s="1" t="s">
        <v>9</v>
      </c>
      <c r="H2509" s="1" t="s">
        <v>9</v>
      </c>
      <c r="I2509" s="1" t="s">
        <v>9</v>
      </c>
      <c r="J2509" s="1" t="s">
        <v>9</v>
      </c>
      <c r="K2509" s="1" t="s">
        <v>9</v>
      </c>
      <c r="L2509" s="1" t="s">
        <v>9</v>
      </c>
      <c r="M2509" s="1" t="s">
        <v>9</v>
      </c>
      <c r="N2509" s="1" t="s">
        <v>9</v>
      </c>
      <c r="O2509" s="1" t="s">
        <v>9</v>
      </c>
      <c r="P2509" s="1" t="s">
        <v>9</v>
      </c>
      <c r="Q2509" s="1" t="s">
        <v>9</v>
      </c>
      <c r="R2509" s="1" t="s">
        <v>9</v>
      </c>
      <c r="S2509" s="1" t="s">
        <v>9</v>
      </c>
      <c r="T2509" s="1" t="s">
        <v>9</v>
      </c>
      <c r="U2509" s="1" t="s">
        <v>9</v>
      </c>
      <c r="V2509" s="1" t="s">
        <v>9</v>
      </c>
      <c r="W2509" s="1" t="s">
        <v>9</v>
      </c>
      <c r="X2509" s="1" t="s">
        <v>9</v>
      </c>
      <c r="Y2509" s="1" t="s">
        <v>9</v>
      </c>
      <c r="Z2509" s="1" t="s">
        <v>9</v>
      </c>
      <c r="AA2509" s="1" t="s">
        <v>9</v>
      </c>
    </row>
    <row r="2510" spans="2:27">
      <c r="B2510" s="1" t="s">
        <v>558</v>
      </c>
      <c r="C2510" s="1" t="s">
        <v>491</v>
      </c>
      <c r="D2510" s="1" t="s">
        <v>9</v>
      </c>
      <c r="E2510" s="1" t="s">
        <v>9</v>
      </c>
      <c r="F2510" s="1" t="s">
        <v>9</v>
      </c>
      <c r="G2510" s="1" t="s">
        <v>9</v>
      </c>
      <c r="H2510" s="1" t="s">
        <v>9</v>
      </c>
      <c r="I2510" s="1" t="s">
        <v>9</v>
      </c>
      <c r="J2510" s="1" t="s">
        <v>9</v>
      </c>
      <c r="K2510" s="1" t="s">
        <v>9</v>
      </c>
      <c r="L2510" s="1" t="s">
        <v>9</v>
      </c>
      <c r="M2510" s="1" t="s">
        <v>9</v>
      </c>
      <c r="N2510" s="1" t="s">
        <v>9</v>
      </c>
      <c r="O2510" s="1" t="s">
        <v>9</v>
      </c>
      <c r="P2510" s="1" t="s">
        <v>9</v>
      </c>
      <c r="Q2510" s="1" t="s">
        <v>9</v>
      </c>
      <c r="R2510" s="1" t="s">
        <v>9</v>
      </c>
      <c r="S2510" s="1" t="s">
        <v>9</v>
      </c>
      <c r="T2510" s="1" t="s">
        <v>9</v>
      </c>
      <c r="U2510" s="1" t="s">
        <v>9</v>
      </c>
      <c r="V2510" s="1" t="s">
        <v>9</v>
      </c>
      <c r="W2510" s="1" t="s">
        <v>9</v>
      </c>
      <c r="X2510" s="1" t="s">
        <v>9</v>
      </c>
      <c r="Y2510" s="1" t="s">
        <v>9</v>
      </c>
      <c r="Z2510" s="1" t="s">
        <v>9</v>
      </c>
      <c r="AA2510" s="1" t="s">
        <v>9</v>
      </c>
    </row>
    <row r="2511" spans="2:27">
      <c r="B2511" s="1" t="s">
        <v>559</v>
      </c>
      <c r="C2511" s="1" t="s">
        <v>493</v>
      </c>
      <c r="D2511" s="1" t="s">
        <v>9</v>
      </c>
      <c r="E2511" s="1" t="s">
        <v>9</v>
      </c>
      <c r="F2511" s="1" t="s">
        <v>9</v>
      </c>
      <c r="G2511" s="1" t="s">
        <v>9</v>
      </c>
      <c r="H2511" s="1" t="s">
        <v>9</v>
      </c>
      <c r="I2511" s="1" t="s">
        <v>9</v>
      </c>
      <c r="J2511" s="1" t="s">
        <v>9</v>
      </c>
      <c r="K2511" s="1" t="s">
        <v>9</v>
      </c>
      <c r="L2511" s="1" t="s">
        <v>9</v>
      </c>
      <c r="M2511" s="1" t="s">
        <v>9</v>
      </c>
      <c r="N2511" s="1" t="s">
        <v>9</v>
      </c>
      <c r="O2511" s="1" t="s">
        <v>9</v>
      </c>
      <c r="P2511" s="1" t="s">
        <v>9</v>
      </c>
      <c r="Q2511" s="1" t="s">
        <v>9</v>
      </c>
      <c r="R2511" s="1" t="s">
        <v>9</v>
      </c>
      <c r="S2511" s="1" t="s">
        <v>9</v>
      </c>
      <c r="T2511" s="1" t="s">
        <v>9</v>
      </c>
      <c r="U2511" s="1" t="s">
        <v>9</v>
      </c>
      <c r="V2511" s="1" t="s">
        <v>9</v>
      </c>
      <c r="W2511" s="1" t="s">
        <v>9</v>
      </c>
      <c r="X2511" s="1" t="s">
        <v>9</v>
      </c>
      <c r="Y2511" s="1" t="s">
        <v>9</v>
      </c>
      <c r="Z2511" s="1" t="s">
        <v>9</v>
      </c>
      <c r="AA2511" s="1" t="s">
        <v>9</v>
      </c>
    </row>
    <row r="2512" spans="2:27">
      <c r="B2512" s="1" t="s">
        <v>560</v>
      </c>
      <c r="C2512" s="1" t="s">
        <v>495</v>
      </c>
      <c r="D2512" s="1" t="s">
        <v>9</v>
      </c>
      <c r="E2512" s="1" t="s">
        <v>9</v>
      </c>
      <c r="F2512" s="1" t="s">
        <v>9</v>
      </c>
      <c r="G2512" s="1" t="s">
        <v>9</v>
      </c>
      <c r="H2512" s="1" t="s">
        <v>9</v>
      </c>
      <c r="I2512" s="1" t="s">
        <v>9</v>
      </c>
      <c r="J2512" s="1" t="s">
        <v>9</v>
      </c>
      <c r="K2512" s="1" t="s">
        <v>9</v>
      </c>
      <c r="L2512" s="1" t="s">
        <v>9</v>
      </c>
      <c r="M2512" s="1" t="s">
        <v>9</v>
      </c>
      <c r="N2512" s="1" t="s">
        <v>9</v>
      </c>
      <c r="O2512" s="1" t="s">
        <v>9</v>
      </c>
      <c r="P2512" s="1" t="s">
        <v>9</v>
      </c>
      <c r="Q2512" s="1" t="s">
        <v>9</v>
      </c>
      <c r="R2512" s="1" t="s">
        <v>9</v>
      </c>
      <c r="S2512" s="1" t="s">
        <v>9</v>
      </c>
      <c r="T2512" s="1" t="s">
        <v>9</v>
      </c>
      <c r="U2512" s="1" t="s">
        <v>9</v>
      </c>
      <c r="V2512" s="1" t="s">
        <v>9</v>
      </c>
      <c r="W2512" s="1" t="s">
        <v>9</v>
      </c>
      <c r="X2512" s="1" t="s">
        <v>9</v>
      </c>
      <c r="Y2512" s="1" t="s">
        <v>9</v>
      </c>
      <c r="Z2512" s="1" t="s">
        <v>9</v>
      </c>
      <c r="AA2512" s="1" t="s">
        <v>9</v>
      </c>
    </row>
    <row r="2513" spans="2:27">
      <c r="B2513" s="1" t="s">
        <v>561</v>
      </c>
      <c r="C2513" s="1" t="s">
        <v>497</v>
      </c>
      <c r="D2513" s="1" t="s">
        <v>9</v>
      </c>
      <c r="E2513" s="1" t="s">
        <v>9</v>
      </c>
      <c r="F2513" s="1" t="s">
        <v>9</v>
      </c>
      <c r="G2513" s="1" t="s">
        <v>9</v>
      </c>
      <c r="H2513" s="1" t="s">
        <v>9</v>
      </c>
      <c r="I2513" s="1" t="s">
        <v>9</v>
      </c>
      <c r="J2513" s="1" t="s">
        <v>9</v>
      </c>
      <c r="K2513" s="1" t="s">
        <v>9</v>
      </c>
      <c r="L2513" s="1" t="s">
        <v>9</v>
      </c>
      <c r="M2513" s="1" t="s">
        <v>9</v>
      </c>
      <c r="N2513" s="1" t="s">
        <v>9</v>
      </c>
      <c r="O2513" s="1" t="s">
        <v>9</v>
      </c>
      <c r="P2513" s="1" t="s">
        <v>9</v>
      </c>
      <c r="Q2513" s="1" t="s">
        <v>9</v>
      </c>
      <c r="R2513" s="1" t="s">
        <v>9</v>
      </c>
      <c r="S2513" s="1" t="s">
        <v>9</v>
      </c>
      <c r="T2513" s="1" t="s">
        <v>9</v>
      </c>
      <c r="U2513" s="1" t="s">
        <v>9</v>
      </c>
      <c r="V2513" s="1" t="s">
        <v>9</v>
      </c>
      <c r="W2513" s="1" t="s">
        <v>9</v>
      </c>
      <c r="X2513" s="1" t="s">
        <v>9</v>
      </c>
      <c r="Y2513" s="1" t="s">
        <v>9</v>
      </c>
      <c r="Z2513" s="1" t="s">
        <v>9</v>
      </c>
      <c r="AA2513" s="1" t="s">
        <v>9</v>
      </c>
    </row>
    <row r="2514" spans="2:27">
      <c r="B2514" s="1" t="s">
        <v>562</v>
      </c>
      <c r="C2514" s="1" t="s">
        <v>499</v>
      </c>
      <c r="D2514" s="1" t="s">
        <v>9</v>
      </c>
      <c r="E2514" s="1" t="s">
        <v>9</v>
      </c>
      <c r="F2514" s="1" t="s">
        <v>9</v>
      </c>
      <c r="G2514" s="1" t="s">
        <v>9</v>
      </c>
      <c r="H2514" s="1" t="s">
        <v>9</v>
      </c>
      <c r="I2514" s="1" t="s">
        <v>9</v>
      </c>
      <c r="J2514" s="1" t="s">
        <v>9</v>
      </c>
      <c r="K2514" s="1" t="s">
        <v>9</v>
      </c>
      <c r="L2514" s="1" t="s">
        <v>9</v>
      </c>
      <c r="M2514" s="1" t="s">
        <v>9</v>
      </c>
      <c r="N2514" s="1" t="s">
        <v>9</v>
      </c>
      <c r="O2514" s="1" t="s">
        <v>9</v>
      </c>
      <c r="P2514" s="1" t="s">
        <v>9</v>
      </c>
      <c r="Q2514" s="1" t="s">
        <v>9</v>
      </c>
      <c r="R2514" s="1" t="s">
        <v>9</v>
      </c>
      <c r="S2514" s="1" t="s">
        <v>9</v>
      </c>
      <c r="T2514" s="1" t="s">
        <v>9</v>
      </c>
      <c r="U2514" s="1" t="s">
        <v>9</v>
      </c>
      <c r="V2514" s="1" t="s">
        <v>9</v>
      </c>
      <c r="W2514" s="1" t="s">
        <v>9</v>
      </c>
      <c r="X2514" s="1" t="s">
        <v>9</v>
      </c>
      <c r="Y2514" s="1" t="s">
        <v>9</v>
      </c>
      <c r="Z2514" s="1" t="s">
        <v>9</v>
      </c>
      <c r="AA2514" s="1" t="s">
        <v>9</v>
      </c>
    </row>
    <row r="2515" spans="2:27">
      <c r="B2515" s="1" t="s">
        <v>563</v>
      </c>
      <c r="C2515" s="1" t="s">
        <v>501</v>
      </c>
      <c r="D2515" s="1" t="s">
        <v>9</v>
      </c>
      <c r="E2515" s="1" t="s">
        <v>9</v>
      </c>
      <c r="F2515" s="1" t="s">
        <v>9</v>
      </c>
      <c r="G2515" s="1" t="s">
        <v>9</v>
      </c>
      <c r="H2515" s="1" t="s">
        <v>9</v>
      </c>
      <c r="I2515" s="1" t="s">
        <v>9</v>
      </c>
      <c r="J2515" s="1" t="s">
        <v>9</v>
      </c>
      <c r="K2515" s="1" t="s">
        <v>9</v>
      </c>
      <c r="L2515" s="1" t="s">
        <v>9</v>
      </c>
      <c r="M2515" s="1" t="s">
        <v>9</v>
      </c>
      <c r="N2515" s="1" t="s">
        <v>9</v>
      </c>
      <c r="O2515" s="1" t="s">
        <v>9</v>
      </c>
      <c r="P2515" s="1" t="s">
        <v>9</v>
      </c>
      <c r="Q2515" s="1" t="s">
        <v>9</v>
      </c>
      <c r="R2515" s="1" t="s">
        <v>9</v>
      </c>
      <c r="S2515" s="1" t="s">
        <v>9</v>
      </c>
      <c r="T2515" s="1" t="s">
        <v>9</v>
      </c>
      <c r="U2515" s="1" t="s">
        <v>9</v>
      </c>
      <c r="V2515" s="1" t="s">
        <v>9</v>
      </c>
      <c r="W2515" s="1" t="s">
        <v>9</v>
      </c>
      <c r="X2515" s="1" t="s">
        <v>9</v>
      </c>
      <c r="Y2515" s="1" t="s">
        <v>9</v>
      </c>
      <c r="Z2515" s="1" t="s">
        <v>9</v>
      </c>
      <c r="AA2515" s="1" t="s">
        <v>9</v>
      </c>
    </row>
    <row r="2516" spans="2:27">
      <c r="B2516" s="1" t="s">
        <v>564</v>
      </c>
      <c r="C2516" s="1" t="s">
        <v>503</v>
      </c>
      <c r="D2516" s="1" t="s">
        <v>9</v>
      </c>
      <c r="E2516" s="1" t="s">
        <v>9</v>
      </c>
      <c r="F2516" s="1" t="s">
        <v>9</v>
      </c>
      <c r="G2516" s="1" t="s">
        <v>9</v>
      </c>
      <c r="H2516" s="1" t="s">
        <v>9</v>
      </c>
      <c r="I2516" s="1" t="s">
        <v>9</v>
      </c>
      <c r="J2516" s="1" t="s">
        <v>9</v>
      </c>
      <c r="K2516" s="1" t="s">
        <v>9</v>
      </c>
      <c r="L2516" s="1" t="s">
        <v>9</v>
      </c>
      <c r="M2516" s="1" t="s">
        <v>9</v>
      </c>
      <c r="N2516" s="1" t="s">
        <v>9</v>
      </c>
      <c r="O2516" s="1" t="s">
        <v>9</v>
      </c>
      <c r="P2516" s="1" t="s">
        <v>9</v>
      </c>
      <c r="Q2516" s="1" t="s">
        <v>9</v>
      </c>
      <c r="R2516" s="1" t="s">
        <v>9</v>
      </c>
      <c r="S2516" s="1" t="s">
        <v>9</v>
      </c>
      <c r="T2516" s="1" t="s">
        <v>9</v>
      </c>
      <c r="U2516" s="1" t="s">
        <v>9</v>
      </c>
      <c r="V2516" s="1" t="s">
        <v>9</v>
      </c>
      <c r="W2516" s="1" t="s">
        <v>9</v>
      </c>
      <c r="X2516" s="1" t="s">
        <v>9</v>
      </c>
      <c r="Y2516" s="1" t="s">
        <v>9</v>
      </c>
      <c r="Z2516" s="1" t="s">
        <v>9</v>
      </c>
      <c r="AA2516" s="1" t="s">
        <v>9</v>
      </c>
    </row>
    <row r="2517" spans="2:27">
      <c r="B2517" s="1" t="s">
        <v>565</v>
      </c>
      <c r="C2517" s="1" t="s">
        <v>505</v>
      </c>
      <c r="D2517" s="1" t="s">
        <v>9</v>
      </c>
      <c r="E2517" s="1" t="s">
        <v>9</v>
      </c>
      <c r="F2517" s="1" t="s">
        <v>9</v>
      </c>
      <c r="G2517" s="1" t="s">
        <v>9</v>
      </c>
      <c r="H2517" s="1" t="s">
        <v>9</v>
      </c>
      <c r="I2517" s="1" t="s">
        <v>9</v>
      </c>
      <c r="J2517" s="1" t="s">
        <v>9</v>
      </c>
      <c r="K2517" s="1" t="s">
        <v>9</v>
      </c>
      <c r="L2517" s="1" t="s">
        <v>9</v>
      </c>
      <c r="M2517" s="1" t="s">
        <v>9</v>
      </c>
      <c r="N2517" s="1" t="s">
        <v>9</v>
      </c>
      <c r="O2517" s="1" t="s">
        <v>9</v>
      </c>
      <c r="P2517" s="1" t="s">
        <v>9</v>
      </c>
      <c r="Q2517" s="1" t="s">
        <v>9</v>
      </c>
      <c r="R2517" s="1" t="s">
        <v>9</v>
      </c>
      <c r="S2517" s="1" t="s">
        <v>9</v>
      </c>
      <c r="T2517" s="1" t="s">
        <v>9</v>
      </c>
      <c r="U2517" s="1" t="s">
        <v>9</v>
      </c>
      <c r="V2517" s="1" t="s">
        <v>9</v>
      </c>
      <c r="W2517" s="1" t="s">
        <v>9</v>
      </c>
      <c r="X2517" s="1" t="s">
        <v>9</v>
      </c>
      <c r="Y2517" s="1" t="s">
        <v>9</v>
      </c>
      <c r="Z2517" s="1" t="s">
        <v>9</v>
      </c>
      <c r="AA2517" s="1" t="s">
        <v>9</v>
      </c>
    </row>
    <row r="2518" spans="2:27">
      <c r="B2518" s="1" t="s">
        <v>566</v>
      </c>
      <c r="C2518" s="1" t="s">
        <v>507</v>
      </c>
      <c r="D2518" s="1" t="s">
        <v>9</v>
      </c>
      <c r="E2518" s="1" t="s">
        <v>9</v>
      </c>
      <c r="F2518" s="1" t="s">
        <v>9</v>
      </c>
      <c r="G2518" s="1" t="s">
        <v>9</v>
      </c>
      <c r="H2518" s="1" t="s">
        <v>9</v>
      </c>
      <c r="I2518" s="1" t="s">
        <v>9</v>
      </c>
      <c r="J2518" s="1" t="s">
        <v>9</v>
      </c>
      <c r="K2518" s="1">
        <v>1087</v>
      </c>
      <c r="L2518" s="1">
        <v>-1007</v>
      </c>
      <c r="M2518" s="1">
        <v>-1</v>
      </c>
      <c r="N2518" s="1">
        <v>78</v>
      </c>
      <c r="O2518" s="1">
        <v>3421</v>
      </c>
      <c r="P2518" s="1">
        <v>840</v>
      </c>
      <c r="Q2518" s="1">
        <v>-678</v>
      </c>
      <c r="R2518" s="1">
        <v>1357</v>
      </c>
      <c r="S2518" s="1">
        <v>-1659</v>
      </c>
      <c r="T2518" s="1">
        <v>60</v>
      </c>
      <c r="U2518" s="1">
        <v>-537</v>
      </c>
      <c r="V2518" s="1">
        <v>16382</v>
      </c>
      <c r="W2518" s="1">
        <v>-7178</v>
      </c>
      <c r="X2518" s="1">
        <v>523</v>
      </c>
      <c r="Y2518" s="1">
        <v>1178</v>
      </c>
      <c r="Z2518" s="1">
        <v>3998</v>
      </c>
      <c r="AA2518" s="1" t="s">
        <v>9</v>
      </c>
    </row>
    <row r="2519" spans="2:27">
      <c r="B2519" s="1" t="s">
        <v>567</v>
      </c>
      <c r="C2519" s="1" t="s">
        <v>509</v>
      </c>
      <c r="D2519" s="1" t="s">
        <v>9</v>
      </c>
      <c r="E2519" s="1" t="s">
        <v>9</v>
      </c>
      <c r="F2519" s="1" t="s">
        <v>9</v>
      </c>
      <c r="G2519" s="1" t="s">
        <v>9</v>
      </c>
      <c r="H2519" s="1" t="s">
        <v>9</v>
      </c>
      <c r="I2519" s="1" t="s">
        <v>9</v>
      </c>
      <c r="J2519" s="1" t="s">
        <v>9</v>
      </c>
      <c r="K2519" s="1">
        <v>1087</v>
      </c>
      <c r="L2519" s="1">
        <v>-1007</v>
      </c>
      <c r="M2519" s="1">
        <v>-1</v>
      </c>
      <c r="N2519" s="1">
        <v>78</v>
      </c>
      <c r="O2519" s="1">
        <v>3421</v>
      </c>
      <c r="P2519" s="1">
        <v>840</v>
      </c>
      <c r="Q2519" s="1">
        <v>-678</v>
      </c>
      <c r="R2519" s="1">
        <v>1357</v>
      </c>
      <c r="S2519" s="1">
        <v>-1659</v>
      </c>
      <c r="T2519" s="1">
        <v>60</v>
      </c>
      <c r="U2519" s="1">
        <v>-537</v>
      </c>
      <c r="V2519" s="1">
        <v>16382</v>
      </c>
      <c r="W2519" s="1">
        <v>-7178</v>
      </c>
      <c r="X2519" s="1">
        <v>523</v>
      </c>
      <c r="Y2519" s="1">
        <v>1178</v>
      </c>
      <c r="Z2519" s="1">
        <v>3998</v>
      </c>
      <c r="AA2519" s="1" t="s">
        <v>9</v>
      </c>
    </row>
    <row r="2520" spans="2:27">
      <c r="B2520" s="1" t="s">
        <v>568</v>
      </c>
      <c r="C2520" s="1" t="s">
        <v>511</v>
      </c>
      <c r="D2520" s="1" t="s">
        <v>9</v>
      </c>
      <c r="E2520" s="1" t="s">
        <v>9</v>
      </c>
      <c r="F2520" s="1" t="s">
        <v>9</v>
      </c>
      <c r="G2520" s="1" t="s">
        <v>9</v>
      </c>
      <c r="H2520" s="1" t="s">
        <v>9</v>
      </c>
      <c r="I2520" s="1" t="s">
        <v>9</v>
      </c>
      <c r="J2520" s="1" t="s">
        <v>9</v>
      </c>
      <c r="K2520" s="1" t="s">
        <v>9</v>
      </c>
      <c r="L2520" s="1" t="s">
        <v>9</v>
      </c>
      <c r="M2520" s="1" t="s">
        <v>9</v>
      </c>
      <c r="N2520" s="1" t="s">
        <v>9</v>
      </c>
      <c r="O2520" s="1" t="s">
        <v>9</v>
      </c>
      <c r="P2520" s="1" t="s">
        <v>9</v>
      </c>
      <c r="Q2520" s="1" t="s">
        <v>9</v>
      </c>
      <c r="R2520" s="1" t="s">
        <v>9</v>
      </c>
      <c r="S2520" s="1" t="s">
        <v>9</v>
      </c>
      <c r="T2520" s="1" t="s">
        <v>9</v>
      </c>
      <c r="U2520" s="1" t="s">
        <v>9</v>
      </c>
      <c r="V2520" s="1" t="s">
        <v>9</v>
      </c>
      <c r="W2520" s="1" t="s">
        <v>9</v>
      </c>
      <c r="X2520" s="1" t="s">
        <v>9</v>
      </c>
      <c r="Y2520" s="1" t="s">
        <v>9</v>
      </c>
      <c r="Z2520" s="1" t="s">
        <v>9</v>
      </c>
      <c r="AA2520" s="1" t="s">
        <v>9</v>
      </c>
    </row>
    <row r="2521" spans="2:27">
      <c r="B2521" s="1" t="s">
        <v>569</v>
      </c>
      <c r="C2521" s="1" t="s">
        <v>513</v>
      </c>
      <c r="D2521" s="1" t="s">
        <v>9</v>
      </c>
      <c r="E2521" s="1" t="s">
        <v>9</v>
      </c>
      <c r="F2521" s="1" t="s">
        <v>9</v>
      </c>
      <c r="G2521" s="1">
        <v>42678</v>
      </c>
      <c r="H2521" s="1">
        <v>42833</v>
      </c>
      <c r="I2521" s="1">
        <v>-13828</v>
      </c>
      <c r="J2521" s="1">
        <v>52487</v>
      </c>
      <c r="K2521" s="1">
        <v>75037</v>
      </c>
      <c r="L2521" s="1">
        <v>131136</v>
      </c>
      <c r="M2521" s="1">
        <v>70269</v>
      </c>
      <c r="N2521" s="1">
        <v>65879</v>
      </c>
      <c r="O2521" s="1">
        <v>-16254</v>
      </c>
      <c r="P2521" s="1">
        <v>51371</v>
      </c>
      <c r="Q2521" s="1">
        <v>44442</v>
      </c>
      <c r="R2521" s="1">
        <v>-14986</v>
      </c>
      <c r="S2521" s="1">
        <v>-65866</v>
      </c>
      <c r="T2521" s="1">
        <v>100210</v>
      </c>
      <c r="U2521" s="1">
        <v>336782</v>
      </c>
      <c r="V2521" s="1">
        <v>-221968</v>
      </c>
      <c r="W2521" s="1">
        <v>-112605</v>
      </c>
      <c r="X2521" s="1">
        <v>121991</v>
      </c>
      <c r="Y2521" s="1">
        <v>218361</v>
      </c>
      <c r="Z2521" s="1">
        <v>-78874</v>
      </c>
      <c r="AA2521" s="1" t="s">
        <v>9</v>
      </c>
    </row>
    <row r="2522" spans="2:27">
      <c r="B2522" s="1" t="s">
        <v>570</v>
      </c>
      <c r="C2522" s="1" t="s">
        <v>515</v>
      </c>
      <c r="D2522" s="1" t="s">
        <v>9</v>
      </c>
      <c r="E2522" s="1" t="s">
        <v>9</v>
      </c>
      <c r="F2522" s="1" t="s">
        <v>9</v>
      </c>
      <c r="G2522" s="1">
        <v>23452</v>
      </c>
      <c r="H2522" s="1">
        <v>7887</v>
      </c>
      <c r="I2522" s="1">
        <v>-16699</v>
      </c>
      <c r="J2522" s="1">
        <v>42867</v>
      </c>
      <c r="K2522" s="1">
        <v>51587</v>
      </c>
      <c r="L2522" s="1">
        <v>112673</v>
      </c>
      <c r="M2522" s="1">
        <v>47709</v>
      </c>
      <c r="N2522" s="1">
        <v>-12330</v>
      </c>
      <c r="O2522" s="1">
        <v>31939</v>
      </c>
      <c r="P2522" s="1">
        <v>40314</v>
      </c>
      <c r="Q2522" s="1">
        <v>35136</v>
      </c>
      <c r="R2522" s="1">
        <v>12650</v>
      </c>
      <c r="S2522" s="1">
        <v>-108844</v>
      </c>
      <c r="T2522" s="1">
        <v>97076</v>
      </c>
      <c r="U2522" s="1">
        <v>329286</v>
      </c>
      <c r="V2522" s="1">
        <v>-145155</v>
      </c>
      <c r="W2522" s="1">
        <v>-167179</v>
      </c>
      <c r="X2522" s="1">
        <v>51491</v>
      </c>
      <c r="Y2522" s="1">
        <v>153341</v>
      </c>
      <c r="Z2522" s="1">
        <v>13319</v>
      </c>
      <c r="AA2522" s="1" t="s">
        <v>9</v>
      </c>
    </row>
    <row r="2523" spans="2:27">
      <c r="B2523" s="1" t="s">
        <v>571</v>
      </c>
      <c r="C2523" s="1" t="s">
        <v>517</v>
      </c>
      <c r="D2523" s="1" t="s">
        <v>9</v>
      </c>
      <c r="E2523" s="1" t="s">
        <v>9</v>
      </c>
      <c r="F2523" s="1" t="s">
        <v>9</v>
      </c>
      <c r="G2523" s="1">
        <v>19226</v>
      </c>
      <c r="H2523" s="1">
        <v>34946</v>
      </c>
      <c r="I2523" s="1">
        <v>2871</v>
      </c>
      <c r="J2523" s="1">
        <v>9620</v>
      </c>
      <c r="K2523" s="1">
        <v>23450</v>
      </c>
      <c r="L2523" s="1">
        <v>18463</v>
      </c>
      <c r="M2523" s="1">
        <v>22560</v>
      </c>
      <c r="N2523" s="1">
        <v>78209</v>
      </c>
      <c r="O2523" s="1">
        <v>-48193</v>
      </c>
      <c r="P2523" s="1">
        <v>11057</v>
      </c>
      <c r="Q2523" s="1">
        <v>9306</v>
      </c>
      <c r="R2523" s="1">
        <v>-27636</v>
      </c>
      <c r="S2523" s="1">
        <v>42978</v>
      </c>
      <c r="T2523" s="1">
        <v>3134</v>
      </c>
      <c r="U2523" s="1">
        <v>7496</v>
      </c>
      <c r="V2523" s="1">
        <v>-76813</v>
      </c>
      <c r="W2523" s="1">
        <v>54574</v>
      </c>
      <c r="X2523" s="1">
        <v>70500</v>
      </c>
      <c r="Y2523" s="1">
        <v>65020</v>
      </c>
      <c r="Z2523" s="1">
        <v>-92193</v>
      </c>
      <c r="AA2523" s="1" t="s">
        <v>9</v>
      </c>
    </row>
    <row r="2524" spans="2:27">
      <c r="B2524" s="1" t="s">
        <v>621</v>
      </c>
      <c r="C2524" s="1" t="s">
        <v>622</v>
      </c>
      <c r="D2524" s="1" t="s">
        <v>9</v>
      </c>
      <c r="E2524" s="1" t="s">
        <v>9</v>
      </c>
      <c r="F2524" s="1" t="s">
        <v>9</v>
      </c>
      <c r="G2524" s="1">
        <v>156570</v>
      </c>
      <c r="H2524" s="1">
        <v>6144</v>
      </c>
      <c r="I2524" s="1">
        <v>113754</v>
      </c>
      <c r="J2524" s="1">
        <v>97364</v>
      </c>
      <c r="K2524" s="1">
        <v>961</v>
      </c>
      <c r="L2524" s="1">
        <v>102106</v>
      </c>
      <c r="M2524" s="1">
        <v>80815</v>
      </c>
      <c r="N2524" s="1">
        <v>121568</v>
      </c>
      <c r="O2524" s="1">
        <v>55008</v>
      </c>
      <c r="P2524" s="1">
        <v>-66786</v>
      </c>
      <c r="Q2524" s="1">
        <v>282491</v>
      </c>
      <c r="R2524" s="1">
        <v>150013</v>
      </c>
      <c r="S2524" s="1">
        <v>187332</v>
      </c>
      <c r="T2524" s="1">
        <v>553745</v>
      </c>
      <c r="U2524" s="1">
        <v>-106456</v>
      </c>
      <c r="V2524" s="1">
        <v>-123353</v>
      </c>
      <c r="W2524" s="1">
        <v>647123</v>
      </c>
      <c r="X2524" s="1">
        <v>89632</v>
      </c>
      <c r="Y2524" s="1">
        <v>27825</v>
      </c>
      <c r="Z2524" s="1">
        <v>137769</v>
      </c>
      <c r="AA2524" s="1" t="s">
        <v>9</v>
      </c>
    </row>
    <row r="2525" spans="2:27">
      <c r="B2525" s="1" t="s">
        <v>407</v>
      </c>
      <c r="C2525" s="1" t="s">
        <v>408</v>
      </c>
      <c r="D2525" s="1" t="s">
        <v>9</v>
      </c>
      <c r="E2525" s="1" t="s">
        <v>9</v>
      </c>
      <c r="F2525" s="1" t="s">
        <v>9</v>
      </c>
      <c r="G2525" s="1">
        <v>-10792</v>
      </c>
      <c r="H2525" s="1">
        <v>-7255</v>
      </c>
      <c r="I2525" s="1">
        <v>-6265</v>
      </c>
      <c r="J2525" s="1">
        <v>-6789</v>
      </c>
      <c r="K2525" s="1">
        <v>-2190</v>
      </c>
      <c r="L2525" s="1">
        <v>328</v>
      </c>
      <c r="M2525" s="1">
        <v>21436</v>
      </c>
      <c r="N2525" s="1">
        <v>59146</v>
      </c>
      <c r="O2525" s="1">
        <v>63698</v>
      </c>
      <c r="P2525" s="1">
        <v>40499</v>
      </c>
      <c r="Q2525" s="1">
        <v>31256</v>
      </c>
      <c r="R2525" s="1">
        <v>48768</v>
      </c>
      <c r="S2525" s="1">
        <v>53785</v>
      </c>
      <c r="T2525" s="1">
        <v>75993</v>
      </c>
      <c r="U2525" s="1">
        <v>71989</v>
      </c>
      <c r="V2525" s="1">
        <v>66252</v>
      </c>
      <c r="W2525" s="1">
        <v>56604</v>
      </c>
      <c r="X2525" s="1">
        <v>47249</v>
      </c>
      <c r="Y2525" s="1">
        <v>29467</v>
      </c>
      <c r="Z2525" s="1">
        <v>35509</v>
      </c>
      <c r="AA2525" s="1" t="s">
        <v>9</v>
      </c>
    </row>
    <row r="2526" spans="2:27">
      <c r="B2526" s="1" t="s">
        <v>573</v>
      </c>
      <c r="C2526" s="1" t="s">
        <v>574</v>
      </c>
      <c r="D2526" s="1" t="s">
        <v>9</v>
      </c>
      <c r="E2526" s="1" t="s">
        <v>9</v>
      </c>
      <c r="F2526" s="1" t="s">
        <v>9</v>
      </c>
      <c r="G2526" s="1">
        <v>133744</v>
      </c>
      <c r="H2526" s="1">
        <v>-21799</v>
      </c>
      <c r="I2526" s="1">
        <v>65241</v>
      </c>
      <c r="J2526" s="1">
        <v>69390</v>
      </c>
      <c r="K2526" s="1">
        <v>-59687</v>
      </c>
      <c r="L2526" s="1">
        <v>30602</v>
      </c>
      <c r="M2526" s="1">
        <v>24362</v>
      </c>
      <c r="N2526" s="1">
        <v>27880</v>
      </c>
      <c r="O2526" s="1">
        <v>-26480</v>
      </c>
      <c r="P2526" s="1">
        <v>-68601</v>
      </c>
      <c r="Q2526" s="1">
        <v>266725</v>
      </c>
      <c r="R2526" s="1">
        <v>126292</v>
      </c>
      <c r="S2526" s="1">
        <v>108043</v>
      </c>
      <c r="T2526" s="1">
        <v>406563</v>
      </c>
      <c r="U2526" s="1">
        <v>-251827</v>
      </c>
      <c r="V2526" s="1">
        <v>-204583</v>
      </c>
      <c r="W2526" s="1">
        <v>580825</v>
      </c>
      <c r="X2526" s="1">
        <v>26927</v>
      </c>
      <c r="Y2526" s="1">
        <v>56537</v>
      </c>
      <c r="Z2526" s="1">
        <v>49965</v>
      </c>
      <c r="AA2526" s="1" t="s">
        <v>9</v>
      </c>
    </row>
    <row r="2527" spans="2:27">
      <c r="B2527" s="1" t="s">
        <v>593</v>
      </c>
      <c r="C2527" s="1" t="s">
        <v>594</v>
      </c>
      <c r="D2527" s="1" t="s">
        <v>9</v>
      </c>
      <c r="E2527" s="1" t="s">
        <v>9</v>
      </c>
      <c r="F2527" s="1" t="s">
        <v>9</v>
      </c>
      <c r="G2527" s="1">
        <v>33618</v>
      </c>
      <c r="H2527" s="1">
        <v>35198</v>
      </c>
      <c r="I2527" s="1">
        <v>54778</v>
      </c>
      <c r="J2527" s="1">
        <v>34763</v>
      </c>
      <c r="K2527" s="1">
        <v>62838</v>
      </c>
      <c r="L2527" s="1">
        <v>71176</v>
      </c>
      <c r="M2527" s="1">
        <v>35017</v>
      </c>
      <c r="N2527" s="1">
        <v>34542</v>
      </c>
      <c r="O2527" s="1">
        <v>17790</v>
      </c>
      <c r="P2527" s="1">
        <v>-38684</v>
      </c>
      <c r="Q2527" s="1">
        <v>-15490</v>
      </c>
      <c r="R2527" s="1">
        <v>-25047</v>
      </c>
      <c r="S2527" s="1">
        <v>25504</v>
      </c>
      <c r="T2527" s="1">
        <v>71189</v>
      </c>
      <c r="U2527" s="1">
        <v>73382</v>
      </c>
      <c r="V2527" s="1">
        <v>14978</v>
      </c>
      <c r="W2527" s="1">
        <v>9694</v>
      </c>
      <c r="X2527" s="1">
        <v>15456</v>
      </c>
      <c r="Y2527" s="1">
        <v>-58179</v>
      </c>
      <c r="Z2527" s="1">
        <v>52295</v>
      </c>
      <c r="AA2527" s="1" t="s">
        <v>9</v>
      </c>
    </row>
    <row r="2528" spans="2:27">
      <c r="B2528" s="1" t="s">
        <v>623</v>
      </c>
      <c r="C2528" s="1" t="s">
        <v>624</v>
      </c>
      <c r="D2528" s="1" t="s">
        <v>9</v>
      </c>
      <c r="E2528" s="1" t="s">
        <v>9</v>
      </c>
      <c r="F2528" s="1" t="s">
        <v>9</v>
      </c>
      <c r="G2528" s="1">
        <v>-30856</v>
      </c>
      <c r="H2528" s="1">
        <v>-41006</v>
      </c>
      <c r="I2528" s="1">
        <v>38639</v>
      </c>
      <c r="J2528" s="1">
        <v>-11806</v>
      </c>
      <c r="K2528" s="1">
        <v>-116744</v>
      </c>
      <c r="L2528" s="1">
        <v>-20227</v>
      </c>
      <c r="M2528" s="1">
        <v>-78774</v>
      </c>
      <c r="N2528" s="1">
        <v>-23710</v>
      </c>
      <c r="O2528" s="1">
        <v>-103873</v>
      </c>
      <c r="P2528" s="1">
        <v>-174162</v>
      </c>
      <c r="Q2528" s="1">
        <v>40042</v>
      </c>
      <c r="R2528" s="1">
        <v>-61443</v>
      </c>
      <c r="S2528" s="1">
        <v>14150</v>
      </c>
      <c r="T2528" s="1">
        <v>19850</v>
      </c>
      <c r="U2528" s="1">
        <v>-399694</v>
      </c>
      <c r="V2528" s="1">
        <v>-339665</v>
      </c>
      <c r="W2528" s="1">
        <v>592962</v>
      </c>
      <c r="X2528" s="1">
        <v>52552</v>
      </c>
      <c r="Y2528" s="1">
        <v>-47985</v>
      </c>
      <c r="Z2528" s="1">
        <v>76255</v>
      </c>
      <c r="AA2528" s="1" t="s">
        <v>9</v>
      </c>
    </row>
    <row r="2529" spans="2:27">
      <c r="B2529" s="1" t="s">
        <v>228</v>
      </c>
      <c r="C2529" s="1" t="s">
        <v>229</v>
      </c>
      <c r="D2529" s="1" t="s">
        <v>9</v>
      </c>
      <c r="E2529" s="1" t="s">
        <v>9</v>
      </c>
      <c r="F2529" s="1" t="s">
        <v>9</v>
      </c>
      <c r="G2529" s="1">
        <v>216315</v>
      </c>
      <c r="H2529" s="1">
        <v>82637</v>
      </c>
      <c r="I2529" s="1">
        <v>120424</v>
      </c>
      <c r="J2529" s="1">
        <v>180544</v>
      </c>
      <c r="K2529" s="1">
        <v>178658</v>
      </c>
      <c r="L2529" s="1">
        <v>254028</v>
      </c>
      <c r="M2529" s="1">
        <v>205384</v>
      </c>
      <c r="N2529" s="1">
        <v>315285</v>
      </c>
      <c r="O2529" s="1">
        <v>188195</v>
      </c>
      <c r="P2529" s="1">
        <v>196569</v>
      </c>
      <c r="Q2529" s="1">
        <v>718969</v>
      </c>
      <c r="R2529" s="1">
        <v>381682</v>
      </c>
      <c r="S2529" s="1">
        <v>168599</v>
      </c>
      <c r="T2529" s="1">
        <v>696281</v>
      </c>
      <c r="U2529" s="1">
        <v>555013</v>
      </c>
      <c r="V2529" s="1">
        <v>-36351</v>
      </c>
      <c r="W2529" s="1">
        <v>148125</v>
      </c>
      <c r="X2529" s="1">
        <v>167763</v>
      </c>
      <c r="Y2529" s="1">
        <v>275278</v>
      </c>
      <c r="Z2529" s="1">
        <v>90891</v>
      </c>
      <c r="AA2529" s="1" t="s">
        <v>9</v>
      </c>
    </row>
    <row r="2532" spans="2:27">
      <c r="C2532" s="94" t="s">
        <v>1138</v>
      </c>
      <c r="D2532" s="94"/>
      <c r="E2532" s="94"/>
    </row>
    <row r="2534" spans="2:27">
      <c r="B2534" s="1" t="s">
        <v>596</v>
      </c>
    </row>
    <row r="2535" spans="2:27">
      <c r="B2535" s="1" t="s">
        <v>519</v>
      </c>
      <c r="C2535" s="1" t="s">
        <v>520</v>
      </c>
      <c r="D2535" s="1" t="s">
        <v>9</v>
      </c>
      <c r="E2535" s="1" t="s">
        <v>9</v>
      </c>
      <c r="F2535" s="1" t="s">
        <v>9</v>
      </c>
      <c r="G2535" s="1">
        <v>411191</v>
      </c>
      <c r="H2535" s="1">
        <v>458341</v>
      </c>
      <c r="I2535" s="1">
        <v>533456</v>
      </c>
      <c r="J2535" s="1">
        <v>642626</v>
      </c>
      <c r="K2535" s="1">
        <v>760331</v>
      </c>
      <c r="L2535" s="1">
        <v>882664</v>
      </c>
      <c r="M2535" s="1">
        <v>1042253</v>
      </c>
      <c r="N2535" s="1">
        <v>1187531</v>
      </c>
      <c r="O2535" s="1">
        <v>1346412</v>
      </c>
      <c r="P2535" s="1">
        <v>1453788</v>
      </c>
      <c r="Q2535" s="1">
        <v>1696237</v>
      </c>
      <c r="R2535" s="1">
        <v>1907693</v>
      </c>
      <c r="S2535" s="1">
        <v>2080875</v>
      </c>
      <c r="T2535" s="1">
        <v>2614770</v>
      </c>
      <c r="U2535" s="1">
        <v>2908008</v>
      </c>
      <c r="V2535" s="1">
        <v>3124320</v>
      </c>
      <c r="W2535" s="1">
        <v>3178481</v>
      </c>
      <c r="X2535" s="1">
        <v>3215561</v>
      </c>
      <c r="Y2535" s="1">
        <v>3291371</v>
      </c>
      <c r="Z2535" s="1">
        <v>3352885</v>
      </c>
      <c r="AA2535" s="1" t="s">
        <v>9</v>
      </c>
    </row>
    <row r="2536" spans="2:27">
      <c r="B2536" s="1" t="s">
        <v>521</v>
      </c>
      <c r="C2536" s="1" t="s">
        <v>522</v>
      </c>
      <c r="D2536" s="1" t="s">
        <v>9</v>
      </c>
      <c r="E2536" s="1" t="s">
        <v>9</v>
      </c>
      <c r="F2536" s="1" t="s">
        <v>9</v>
      </c>
      <c r="G2536" s="1">
        <v>342864</v>
      </c>
      <c r="H2536" s="1">
        <v>386852</v>
      </c>
      <c r="I2536" s="1">
        <v>461577</v>
      </c>
      <c r="J2536" s="1">
        <v>567870</v>
      </c>
      <c r="K2536" s="1">
        <v>684683</v>
      </c>
      <c r="L2536" s="1">
        <v>800294</v>
      </c>
      <c r="M2536" s="1">
        <v>957959</v>
      </c>
      <c r="N2536" s="1">
        <v>1095548</v>
      </c>
      <c r="O2536" s="1">
        <v>1247715</v>
      </c>
      <c r="P2536" s="1">
        <v>1355037</v>
      </c>
      <c r="Q2536" s="1">
        <v>1589760</v>
      </c>
      <c r="R2536" s="1">
        <v>1796998</v>
      </c>
      <c r="S2536" s="1">
        <v>1943483</v>
      </c>
      <c r="T2536" s="1">
        <v>2424093</v>
      </c>
      <c r="U2536" s="1">
        <v>2702898</v>
      </c>
      <c r="V2536" s="1">
        <v>2890532</v>
      </c>
      <c r="W2536" s="1">
        <v>2935299</v>
      </c>
      <c r="X2536" s="1">
        <v>2957439</v>
      </c>
      <c r="Y2536" s="1">
        <v>3022740</v>
      </c>
      <c r="Z2536" s="1">
        <v>3082602</v>
      </c>
      <c r="AA2536" s="1" t="s">
        <v>9</v>
      </c>
    </row>
    <row r="2537" spans="2:27">
      <c r="B2537" s="1" t="s">
        <v>523</v>
      </c>
      <c r="C2537" s="1" t="s">
        <v>524</v>
      </c>
      <c r="D2537" s="1" t="s">
        <v>9</v>
      </c>
      <c r="E2537" s="1" t="s">
        <v>9</v>
      </c>
      <c r="F2537" s="1" t="s">
        <v>9</v>
      </c>
      <c r="G2537" s="1">
        <v>283185</v>
      </c>
      <c r="H2537" s="1">
        <v>319359</v>
      </c>
      <c r="I2537" s="1">
        <v>380308</v>
      </c>
      <c r="J2537" s="1">
        <v>461423</v>
      </c>
      <c r="K2537" s="1">
        <v>548761</v>
      </c>
      <c r="L2537" s="1">
        <v>635373</v>
      </c>
      <c r="M2537" s="1">
        <v>706941</v>
      </c>
      <c r="N2537" s="1">
        <v>821302</v>
      </c>
      <c r="O2537" s="1">
        <v>970904</v>
      </c>
      <c r="P2537" s="1">
        <v>1078195</v>
      </c>
      <c r="Q2537" s="1">
        <v>1291643</v>
      </c>
      <c r="R2537" s="1">
        <v>1477133</v>
      </c>
      <c r="S2537" s="1">
        <v>1619791</v>
      </c>
      <c r="T2537" s="1">
        <v>2069685</v>
      </c>
      <c r="U2537" s="1">
        <v>2295236</v>
      </c>
      <c r="V2537" s="1">
        <v>2459009</v>
      </c>
      <c r="W2537" s="1">
        <v>2541745</v>
      </c>
      <c r="X2537" s="1">
        <v>2549309</v>
      </c>
      <c r="Y2537" s="1">
        <v>2584970</v>
      </c>
      <c r="Z2537" s="1">
        <v>2650337</v>
      </c>
      <c r="AA2537" s="1" t="s">
        <v>9</v>
      </c>
    </row>
    <row r="2538" spans="2:27">
      <c r="B2538" s="1" t="s">
        <v>597</v>
      </c>
      <c r="C2538" s="1" t="s">
        <v>143</v>
      </c>
      <c r="D2538" s="1" t="s">
        <v>9</v>
      </c>
      <c r="E2538" s="1" t="s">
        <v>9</v>
      </c>
      <c r="F2538" s="1" t="s">
        <v>9</v>
      </c>
      <c r="G2538" s="1">
        <v>9604</v>
      </c>
      <c r="H2538" s="1">
        <v>5954</v>
      </c>
      <c r="I2538" s="1">
        <v>6407</v>
      </c>
      <c r="J2538" s="1">
        <v>6834</v>
      </c>
      <c r="K2538" s="1">
        <v>7311</v>
      </c>
      <c r="L2538" s="1">
        <v>7767</v>
      </c>
      <c r="M2538" s="1">
        <v>8147</v>
      </c>
      <c r="N2538" s="1">
        <v>10150</v>
      </c>
      <c r="O2538" s="1">
        <v>10771</v>
      </c>
      <c r="P2538" s="1">
        <v>11390</v>
      </c>
      <c r="Q2538" s="1">
        <v>32361</v>
      </c>
      <c r="R2538" s="1">
        <v>34606</v>
      </c>
      <c r="S2538" s="1">
        <v>37256</v>
      </c>
      <c r="T2538" s="1">
        <v>42142</v>
      </c>
      <c r="U2538" s="1">
        <v>55629</v>
      </c>
      <c r="V2538" s="1">
        <v>69118</v>
      </c>
      <c r="W2538" s="1">
        <v>69760</v>
      </c>
      <c r="X2538" s="1">
        <v>68971</v>
      </c>
      <c r="Y2538" s="1">
        <v>74138</v>
      </c>
      <c r="Z2538" s="1">
        <v>83149</v>
      </c>
      <c r="AA2538" s="1" t="s">
        <v>9</v>
      </c>
    </row>
    <row r="2539" spans="2:27">
      <c r="B2539" s="1" t="s">
        <v>598</v>
      </c>
      <c r="C2539" s="1" t="s">
        <v>144</v>
      </c>
      <c r="D2539" s="1" t="s">
        <v>9</v>
      </c>
      <c r="E2539" s="1" t="s">
        <v>9</v>
      </c>
      <c r="F2539" s="1" t="s">
        <v>9</v>
      </c>
      <c r="G2539" s="1">
        <v>153636</v>
      </c>
      <c r="H2539" s="1">
        <v>178145</v>
      </c>
      <c r="I2539" s="1">
        <v>199556</v>
      </c>
      <c r="J2539" s="1">
        <v>234635</v>
      </c>
      <c r="K2539" s="1">
        <v>273024</v>
      </c>
      <c r="L2539" s="1">
        <v>307371</v>
      </c>
      <c r="M2539" s="1">
        <v>330728</v>
      </c>
      <c r="N2539" s="1">
        <v>357843</v>
      </c>
      <c r="O2539" s="1">
        <v>389346</v>
      </c>
      <c r="P2539" s="1">
        <v>447198</v>
      </c>
      <c r="Q2539" s="1">
        <v>544431</v>
      </c>
      <c r="R2539" s="1">
        <v>639472</v>
      </c>
      <c r="S2539" s="1">
        <v>712798</v>
      </c>
      <c r="T2539" s="1">
        <v>1055562</v>
      </c>
      <c r="U2539" s="1">
        <v>1159435</v>
      </c>
      <c r="V2539" s="1">
        <v>1249910</v>
      </c>
      <c r="W2539" s="1">
        <v>1278776</v>
      </c>
      <c r="X2539" s="1">
        <v>1296174</v>
      </c>
      <c r="Y2539" s="1">
        <v>1329670</v>
      </c>
      <c r="Z2539" s="1">
        <v>1345655</v>
      </c>
      <c r="AA2539" s="1" t="s">
        <v>9</v>
      </c>
    </row>
    <row r="2540" spans="2:27">
      <c r="B2540" s="1" t="s">
        <v>599</v>
      </c>
      <c r="C2540" s="1" t="s">
        <v>145</v>
      </c>
      <c r="D2540" s="1" t="s">
        <v>9</v>
      </c>
      <c r="E2540" s="1" t="s">
        <v>9</v>
      </c>
      <c r="F2540" s="1" t="s">
        <v>9</v>
      </c>
      <c r="G2540" s="1">
        <v>96167</v>
      </c>
      <c r="H2540" s="1">
        <v>110398</v>
      </c>
      <c r="I2540" s="1">
        <v>145010</v>
      </c>
      <c r="J2540" s="1">
        <v>187204</v>
      </c>
      <c r="K2540" s="1">
        <v>230786</v>
      </c>
      <c r="L2540" s="1">
        <v>278608</v>
      </c>
      <c r="M2540" s="1">
        <v>325096</v>
      </c>
      <c r="N2540" s="1">
        <v>404463</v>
      </c>
      <c r="O2540" s="1">
        <v>512219</v>
      </c>
      <c r="P2540" s="1">
        <v>553923</v>
      </c>
      <c r="Q2540" s="1">
        <v>643093</v>
      </c>
      <c r="R2540" s="1">
        <v>720586</v>
      </c>
      <c r="S2540" s="1">
        <v>775398</v>
      </c>
      <c r="T2540" s="1">
        <v>856029</v>
      </c>
      <c r="U2540" s="1">
        <v>944108</v>
      </c>
      <c r="V2540" s="1">
        <v>987034</v>
      </c>
      <c r="W2540" s="1">
        <v>1029410</v>
      </c>
      <c r="X2540" s="1">
        <v>1022875</v>
      </c>
      <c r="Y2540" s="1">
        <v>1023175</v>
      </c>
      <c r="Z2540" s="1">
        <v>1048642</v>
      </c>
      <c r="AA2540" s="1" t="s">
        <v>9</v>
      </c>
    </row>
    <row r="2541" spans="2:27">
      <c r="B2541" s="1" t="s">
        <v>600</v>
      </c>
      <c r="C2541" s="1" t="s">
        <v>147</v>
      </c>
      <c r="D2541" s="1" t="s">
        <v>9</v>
      </c>
      <c r="E2541" s="1" t="s">
        <v>9</v>
      </c>
      <c r="F2541" s="1" t="s">
        <v>9</v>
      </c>
      <c r="G2541" s="1" t="s">
        <v>9</v>
      </c>
      <c r="H2541" s="1" t="s">
        <v>9</v>
      </c>
      <c r="I2541" s="1" t="s">
        <v>9</v>
      </c>
      <c r="J2541" s="1" t="s">
        <v>9</v>
      </c>
      <c r="K2541" s="1" t="s">
        <v>9</v>
      </c>
      <c r="L2541" s="1" t="s">
        <v>9</v>
      </c>
      <c r="M2541" s="1" t="s">
        <v>9</v>
      </c>
      <c r="N2541" s="1" t="s">
        <v>9</v>
      </c>
      <c r="O2541" s="1" t="s">
        <v>9</v>
      </c>
      <c r="P2541" s="1" t="s">
        <v>9</v>
      </c>
      <c r="Q2541" s="1" t="s">
        <v>9</v>
      </c>
      <c r="R2541" s="1" t="s">
        <v>9</v>
      </c>
      <c r="S2541" s="1" t="s">
        <v>9</v>
      </c>
      <c r="T2541" s="1" t="s">
        <v>9</v>
      </c>
      <c r="U2541" s="1" t="s">
        <v>9</v>
      </c>
      <c r="V2541" s="1" t="s">
        <v>9</v>
      </c>
      <c r="W2541" s="1" t="s">
        <v>9</v>
      </c>
      <c r="X2541" s="1" t="s">
        <v>9</v>
      </c>
      <c r="Y2541" s="1" t="s">
        <v>9</v>
      </c>
      <c r="Z2541" s="1" t="s">
        <v>9</v>
      </c>
      <c r="AA2541" s="1" t="s">
        <v>9</v>
      </c>
    </row>
    <row r="2542" spans="2:27">
      <c r="B2542" s="1" t="s">
        <v>601</v>
      </c>
      <c r="C2542" s="1" t="s">
        <v>148</v>
      </c>
      <c r="D2542" s="1" t="s">
        <v>9</v>
      </c>
      <c r="E2542" s="1" t="s">
        <v>9</v>
      </c>
      <c r="F2542" s="1" t="s">
        <v>9</v>
      </c>
      <c r="G2542" s="1">
        <v>16</v>
      </c>
      <c r="H2542" s="1">
        <v>22</v>
      </c>
      <c r="I2542" s="1">
        <v>25</v>
      </c>
      <c r="J2542" s="1">
        <v>71</v>
      </c>
      <c r="K2542" s="1">
        <v>95</v>
      </c>
      <c r="L2542" s="1">
        <v>108</v>
      </c>
      <c r="M2542" s="1">
        <v>132</v>
      </c>
      <c r="N2542" s="1">
        <v>216</v>
      </c>
      <c r="O2542" s="1">
        <v>295</v>
      </c>
      <c r="P2542" s="1">
        <v>266</v>
      </c>
      <c r="Q2542" s="1">
        <v>298</v>
      </c>
      <c r="R2542" s="1">
        <v>425</v>
      </c>
      <c r="S2542" s="1">
        <v>327</v>
      </c>
      <c r="T2542" s="1">
        <v>530</v>
      </c>
      <c r="U2542" s="1">
        <v>544</v>
      </c>
      <c r="V2542" s="1">
        <v>540</v>
      </c>
      <c r="W2542" s="1">
        <v>533</v>
      </c>
      <c r="X2542" s="1">
        <v>663</v>
      </c>
      <c r="Y2542" s="1">
        <v>876</v>
      </c>
      <c r="Z2542" s="1">
        <v>886</v>
      </c>
      <c r="AA2542" s="1" t="s">
        <v>9</v>
      </c>
    </row>
    <row r="2543" spans="2:27">
      <c r="B2543" s="1" t="s">
        <v>602</v>
      </c>
      <c r="C2543" s="1" t="s">
        <v>149</v>
      </c>
      <c r="D2543" s="1" t="s">
        <v>9</v>
      </c>
      <c r="E2543" s="1" t="s">
        <v>9</v>
      </c>
      <c r="F2543" s="1" t="s">
        <v>9</v>
      </c>
      <c r="G2543" s="1">
        <v>23762</v>
      </c>
      <c r="H2543" s="1">
        <v>24840</v>
      </c>
      <c r="I2543" s="1">
        <v>29310</v>
      </c>
      <c r="J2543" s="1">
        <v>32679</v>
      </c>
      <c r="K2543" s="1">
        <v>37545</v>
      </c>
      <c r="L2543" s="1">
        <v>41519</v>
      </c>
      <c r="M2543" s="1">
        <v>42838</v>
      </c>
      <c r="N2543" s="1">
        <v>48630</v>
      </c>
      <c r="O2543" s="1">
        <v>58273</v>
      </c>
      <c r="P2543" s="1">
        <v>65418</v>
      </c>
      <c r="Q2543" s="1">
        <v>71460</v>
      </c>
      <c r="R2543" s="1">
        <v>82044</v>
      </c>
      <c r="S2543" s="1">
        <v>94012</v>
      </c>
      <c r="T2543" s="1">
        <v>115422</v>
      </c>
      <c r="U2543" s="1">
        <v>135520</v>
      </c>
      <c r="V2543" s="1">
        <v>152407</v>
      </c>
      <c r="W2543" s="1">
        <v>163266</v>
      </c>
      <c r="X2543" s="1">
        <v>160626</v>
      </c>
      <c r="Y2543" s="1">
        <v>157111</v>
      </c>
      <c r="Z2543" s="1">
        <v>172005</v>
      </c>
      <c r="AA2543" s="1" t="s">
        <v>9</v>
      </c>
    </row>
    <row r="2544" spans="2:27">
      <c r="B2544" s="1" t="s">
        <v>525</v>
      </c>
      <c r="C2544" s="1" t="s">
        <v>526</v>
      </c>
      <c r="D2544" s="1" t="s">
        <v>9</v>
      </c>
      <c r="E2544" s="1" t="s">
        <v>9</v>
      </c>
      <c r="F2544" s="1" t="s">
        <v>9</v>
      </c>
      <c r="G2544" s="1">
        <v>59610</v>
      </c>
      <c r="H2544" s="1">
        <v>67411</v>
      </c>
      <c r="I2544" s="1">
        <v>81179</v>
      </c>
      <c r="J2544" s="1">
        <v>106353</v>
      </c>
      <c r="K2544" s="1">
        <v>135822</v>
      </c>
      <c r="L2544" s="1">
        <v>164719</v>
      </c>
      <c r="M2544" s="1">
        <v>250814</v>
      </c>
      <c r="N2544" s="1">
        <v>274050</v>
      </c>
      <c r="O2544" s="1">
        <v>276591</v>
      </c>
      <c r="P2544" s="1">
        <v>276600</v>
      </c>
      <c r="Q2544" s="1">
        <v>297847</v>
      </c>
      <c r="R2544" s="1">
        <v>319560</v>
      </c>
      <c r="S2544" s="1">
        <v>323374</v>
      </c>
      <c r="T2544" s="1">
        <v>354071</v>
      </c>
      <c r="U2544" s="1">
        <v>407310</v>
      </c>
      <c r="V2544" s="1">
        <v>431139</v>
      </c>
      <c r="W2544" s="1">
        <v>393156</v>
      </c>
      <c r="X2544" s="1">
        <v>407698</v>
      </c>
      <c r="Y2544" s="1">
        <v>437322</v>
      </c>
      <c r="Z2544" s="1">
        <v>431793</v>
      </c>
      <c r="AA2544" s="1" t="s">
        <v>9</v>
      </c>
    </row>
    <row r="2545" spans="2:27">
      <c r="B2545" s="1" t="s">
        <v>603</v>
      </c>
      <c r="C2545" s="1" t="s">
        <v>114</v>
      </c>
      <c r="D2545" s="1" t="s">
        <v>9</v>
      </c>
      <c r="E2545" s="1" t="s">
        <v>9</v>
      </c>
      <c r="F2545" s="1" t="s">
        <v>9</v>
      </c>
      <c r="G2545" s="1">
        <v>8592</v>
      </c>
      <c r="H2545" s="1">
        <v>16671</v>
      </c>
      <c r="I2545" s="1">
        <v>19622</v>
      </c>
      <c r="J2545" s="1">
        <v>23519</v>
      </c>
      <c r="K2545" s="1">
        <v>34294</v>
      </c>
      <c r="L2545" s="1">
        <v>43428</v>
      </c>
      <c r="M2545" s="1">
        <v>69031</v>
      </c>
      <c r="N2545" s="1">
        <v>71536</v>
      </c>
      <c r="O2545" s="1">
        <v>70358</v>
      </c>
      <c r="P2545" s="1">
        <v>70228</v>
      </c>
      <c r="Q2545" s="1">
        <v>79619</v>
      </c>
      <c r="R2545" s="1">
        <v>90537</v>
      </c>
      <c r="S2545" s="1">
        <v>90907</v>
      </c>
      <c r="T2545" s="1">
        <v>105918</v>
      </c>
      <c r="U2545" s="1">
        <v>116901</v>
      </c>
      <c r="V2545" s="1">
        <v>120787</v>
      </c>
      <c r="W2545" s="1">
        <v>107807</v>
      </c>
      <c r="X2545" s="1">
        <v>121612</v>
      </c>
      <c r="Y2545" s="1">
        <v>128885</v>
      </c>
      <c r="Z2545" s="1">
        <v>127617</v>
      </c>
      <c r="AA2545" s="1" t="s">
        <v>9</v>
      </c>
    </row>
    <row r="2546" spans="2:27">
      <c r="B2546" s="1" t="s">
        <v>604</v>
      </c>
      <c r="C2546" s="1" t="s">
        <v>605</v>
      </c>
      <c r="D2546" s="1" t="s">
        <v>9</v>
      </c>
      <c r="E2546" s="1" t="s">
        <v>9</v>
      </c>
      <c r="F2546" s="1" t="s">
        <v>9</v>
      </c>
      <c r="G2546" s="1">
        <v>15764</v>
      </c>
      <c r="H2546" s="1">
        <v>16911</v>
      </c>
      <c r="I2546" s="1">
        <v>21043</v>
      </c>
      <c r="J2546" s="1">
        <v>27316</v>
      </c>
      <c r="K2546" s="1">
        <v>36293</v>
      </c>
      <c r="L2546" s="1">
        <v>48226</v>
      </c>
      <c r="M2546" s="1">
        <v>74132</v>
      </c>
      <c r="N2546" s="1">
        <v>81567</v>
      </c>
      <c r="O2546" s="1">
        <v>74761</v>
      </c>
      <c r="P2546" s="1">
        <v>70705</v>
      </c>
      <c r="Q2546" s="1">
        <v>67492</v>
      </c>
      <c r="R2546" s="1">
        <v>70503</v>
      </c>
      <c r="S2546" s="1">
        <v>71305</v>
      </c>
      <c r="T2546" s="1">
        <v>79451</v>
      </c>
      <c r="U2546" s="1">
        <v>94365</v>
      </c>
      <c r="V2546" s="1">
        <v>98035</v>
      </c>
      <c r="W2546" s="1">
        <v>85167</v>
      </c>
      <c r="X2546" s="1">
        <v>91780</v>
      </c>
      <c r="Y2546" s="1">
        <v>95390</v>
      </c>
      <c r="Z2546" s="1">
        <v>88907</v>
      </c>
      <c r="AA2546" s="1" t="s">
        <v>9</v>
      </c>
    </row>
    <row r="2547" spans="2:27">
      <c r="B2547" s="1" t="s">
        <v>606</v>
      </c>
      <c r="C2547" s="1" t="s">
        <v>116</v>
      </c>
      <c r="D2547" s="1" t="s">
        <v>9</v>
      </c>
      <c r="E2547" s="1" t="s">
        <v>9</v>
      </c>
      <c r="F2547" s="1" t="s">
        <v>9</v>
      </c>
      <c r="G2547" s="1">
        <v>3498</v>
      </c>
      <c r="H2547" s="1">
        <v>4107</v>
      </c>
      <c r="I2547" s="1">
        <v>5237</v>
      </c>
      <c r="J2547" s="1">
        <v>7579</v>
      </c>
      <c r="K2547" s="1">
        <v>10656</v>
      </c>
      <c r="L2547" s="1">
        <v>15071</v>
      </c>
      <c r="M2547" s="1">
        <v>26678</v>
      </c>
      <c r="N2547" s="1">
        <v>30482</v>
      </c>
      <c r="O2547" s="1">
        <v>34129</v>
      </c>
      <c r="P2547" s="1">
        <v>35797</v>
      </c>
      <c r="Q2547" s="1">
        <v>36085</v>
      </c>
      <c r="R2547" s="1">
        <v>39067</v>
      </c>
      <c r="S2547" s="1">
        <v>38573</v>
      </c>
      <c r="T2547" s="1">
        <v>39348</v>
      </c>
      <c r="U2547" s="1">
        <v>42965</v>
      </c>
      <c r="V2547" s="1">
        <v>67449</v>
      </c>
      <c r="W2547" s="1">
        <v>66847</v>
      </c>
      <c r="X2547" s="1">
        <v>60857</v>
      </c>
      <c r="Y2547" s="1">
        <v>67761</v>
      </c>
      <c r="Z2547" s="1">
        <v>67148</v>
      </c>
      <c r="AA2547" s="1" t="s">
        <v>9</v>
      </c>
    </row>
    <row r="2548" spans="2:27">
      <c r="B2548" s="1" t="s">
        <v>607</v>
      </c>
      <c r="C2548" s="1" t="s">
        <v>117</v>
      </c>
      <c r="D2548" s="1" t="s">
        <v>9</v>
      </c>
      <c r="E2548" s="1" t="s">
        <v>9</v>
      </c>
      <c r="F2548" s="1" t="s">
        <v>9</v>
      </c>
      <c r="G2548" s="1" t="s">
        <v>9</v>
      </c>
      <c r="H2548" s="1" t="s">
        <v>9</v>
      </c>
      <c r="I2548" s="1" t="s">
        <v>9</v>
      </c>
      <c r="J2548" s="1" t="s">
        <v>9</v>
      </c>
      <c r="K2548" s="1" t="s">
        <v>9</v>
      </c>
      <c r="L2548" s="1" t="s">
        <v>9</v>
      </c>
      <c r="M2548" s="1" t="s">
        <v>9</v>
      </c>
      <c r="N2548" s="1" t="s">
        <v>9</v>
      </c>
      <c r="O2548" s="1" t="s">
        <v>9</v>
      </c>
      <c r="P2548" s="1" t="s">
        <v>9</v>
      </c>
      <c r="Q2548" s="1" t="s">
        <v>9</v>
      </c>
      <c r="R2548" s="1" t="s">
        <v>9</v>
      </c>
      <c r="S2548" s="1" t="s">
        <v>9</v>
      </c>
      <c r="T2548" s="1" t="s">
        <v>9</v>
      </c>
      <c r="U2548" s="1" t="s">
        <v>9</v>
      </c>
      <c r="V2548" s="1" t="s">
        <v>9</v>
      </c>
      <c r="W2548" s="1" t="s">
        <v>9</v>
      </c>
      <c r="X2548" s="1" t="s">
        <v>9</v>
      </c>
      <c r="Y2548" s="1" t="s">
        <v>9</v>
      </c>
      <c r="Z2548" s="1" t="s">
        <v>9</v>
      </c>
      <c r="AA2548" s="1" t="s">
        <v>9</v>
      </c>
    </row>
    <row r="2549" spans="2:27">
      <c r="B2549" s="1" t="s">
        <v>608</v>
      </c>
      <c r="C2549" s="1" t="s">
        <v>118</v>
      </c>
      <c r="D2549" s="1" t="s">
        <v>9</v>
      </c>
      <c r="E2549" s="1" t="s">
        <v>9</v>
      </c>
      <c r="F2549" s="1" t="s">
        <v>9</v>
      </c>
      <c r="G2549" s="1">
        <v>31756</v>
      </c>
      <c r="H2549" s="1">
        <v>29722</v>
      </c>
      <c r="I2549" s="1">
        <v>35277</v>
      </c>
      <c r="J2549" s="1">
        <v>47939</v>
      </c>
      <c r="K2549" s="1">
        <v>54579</v>
      </c>
      <c r="L2549" s="1">
        <v>57994</v>
      </c>
      <c r="M2549" s="1">
        <v>80973</v>
      </c>
      <c r="N2549" s="1">
        <v>90465</v>
      </c>
      <c r="O2549" s="1">
        <v>97343</v>
      </c>
      <c r="P2549" s="1">
        <v>99870</v>
      </c>
      <c r="Q2549" s="1">
        <v>114651</v>
      </c>
      <c r="R2549" s="1">
        <v>119453</v>
      </c>
      <c r="S2549" s="1">
        <v>122589</v>
      </c>
      <c r="T2549" s="1">
        <v>129354</v>
      </c>
      <c r="U2549" s="1">
        <v>153079</v>
      </c>
      <c r="V2549" s="1">
        <v>144868</v>
      </c>
      <c r="W2549" s="1">
        <v>133335</v>
      </c>
      <c r="X2549" s="1">
        <v>133449</v>
      </c>
      <c r="Y2549" s="1">
        <v>145286</v>
      </c>
      <c r="Z2549" s="1">
        <v>148121</v>
      </c>
      <c r="AA2549" s="1" t="s">
        <v>9</v>
      </c>
    </row>
    <row r="2550" spans="2:27">
      <c r="B2550" s="1" t="s">
        <v>527</v>
      </c>
      <c r="C2550" s="1" t="s">
        <v>528</v>
      </c>
      <c r="D2550" s="1" t="s">
        <v>9</v>
      </c>
      <c r="E2550" s="1" t="s">
        <v>9</v>
      </c>
      <c r="F2550" s="1" t="s">
        <v>9</v>
      </c>
      <c r="G2550" s="1">
        <v>69</v>
      </c>
      <c r="H2550" s="1">
        <v>82</v>
      </c>
      <c r="I2550" s="1">
        <v>90</v>
      </c>
      <c r="J2550" s="1">
        <v>94</v>
      </c>
      <c r="K2550" s="1">
        <v>100</v>
      </c>
      <c r="L2550" s="1">
        <v>202</v>
      </c>
      <c r="M2550" s="1">
        <v>204</v>
      </c>
      <c r="N2550" s="1">
        <v>196</v>
      </c>
      <c r="O2550" s="1">
        <v>220</v>
      </c>
      <c r="P2550" s="1">
        <v>242</v>
      </c>
      <c r="Q2550" s="1">
        <v>270</v>
      </c>
      <c r="R2550" s="1">
        <v>305</v>
      </c>
      <c r="S2550" s="1">
        <v>318</v>
      </c>
      <c r="T2550" s="1">
        <v>337</v>
      </c>
      <c r="U2550" s="1">
        <v>352</v>
      </c>
      <c r="V2550" s="1">
        <v>384</v>
      </c>
      <c r="W2550" s="1">
        <v>398</v>
      </c>
      <c r="X2550" s="1">
        <v>432</v>
      </c>
      <c r="Y2550" s="1">
        <v>448</v>
      </c>
      <c r="Z2550" s="1">
        <v>472</v>
      </c>
      <c r="AA2550" s="1" t="s">
        <v>9</v>
      </c>
    </row>
    <row r="2551" spans="2:27">
      <c r="B2551" s="1" t="s">
        <v>609</v>
      </c>
      <c r="C2551" s="1" t="s">
        <v>610</v>
      </c>
      <c r="D2551" s="1" t="s">
        <v>9</v>
      </c>
      <c r="E2551" s="1" t="s">
        <v>9</v>
      </c>
      <c r="F2551" s="1" t="s">
        <v>9</v>
      </c>
      <c r="G2551" s="1" t="s">
        <v>9</v>
      </c>
      <c r="H2551" s="1" t="s">
        <v>9</v>
      </c>
      <c r="I2551" s="1" t="s">
        <v>9</v>
      </c>
      <c r="J2551" s="1" t="s">
        <v>9</v>
      </c>
      <c r="K2551" s="1" t="s">
        <v>9</v>
      </c>
      <c r="L2551" s="1" t="s">
        <v>9</v>
      </c>
      <c r="M2551" s="1" t="s">
        <v>9</v>
      </c>
      <c r="N2551" s="1" t="s">
        <v>9</v>
      </c>
      <c r="O2551" s="1" t="s">
        <v>9</v>
      </c>
      <c r="P2551" s="1" t="s">
        <v>9</v>
      </c>
      <c r="Q2551" s="1" t="s">
        <v>9</v>
      </c>
      <c r="R2551" s="1" t="s">
        <v>9</v>
      </c>
      <c r="S2551" s="1" t="s">
        <v>9</v>
      </c>
      <c r="T2551" s="1" t="s">
        <v>9</v>
      </c>
      <c r="U2551" s="1" t="s">
        <v>9</v>
      </c>
      <c r="V2551" s="1" t="s">
        <v>9</v>
      </c>
      <c r="W2551" s="1" t="s">
        <v>9</v>
      </c>
      <c r="X2551" s="1" t="s">
        <v>9</v>
      </c>
      <c r="Y2551" s="1" t="s">
        <v>9</v>
      </c>
      <c r="Z2551" s="1" t="s">
        <v>9</v>
      </c>
      <c r="AA2551" s="1" t="s">
        <v>9</v>
      </c>
    </row>
    <row r="2552" spans="2:27">
      <c r="B2552" s="1" t="s">
        <v>611</v>
      </c>
      <c r="C2552" s="1" t="s">
        <v>612</v>
      </c>
      <c r="D2552" s="1" t="s">
        <v>9</v>
      </c>
      <c r="E2552" s="1" t="s">
        <v>9</v>
      </c>
      <c r="F2552" s="1" t="s">
        <v>9</v>
      </c>
      <c r="G2552" s="1">
        <v>69</v>
      </c>
      <c r="H2552" s="1">
        <v>82</v>
      </c>
      <c r="I2552" s="1">
        <v>90</v>
      </c>
      <c r="J2552" s="1">
        <v>94</v>
      </c>
      <c r="K2552" s="1">
        <v>100</v>
      </c>
      <c r="L2552" s="1">
        <v>202</v>
      </c>
      <c r="M2552" s="1">
        <v>204</v>
      </c>
      <c r="N2552" s="1">
        <v>196</v>
      </c>
      <c r="O2552" s="1">
        <v>220</v>
      </c>
      <c r="P2552" s="1">
        <v>242</v>
      </c>
      <c r="Q2552" s="1">
        <v>270</v>
      </c>
      <c r="R2552" s="1">
        <v>305</v>
      </c>
      <c r="S2552" s="1">
        <v>318</v>
      </c>
      <c r="T2552" s="1">
        <v>337</v>
      </c>
      <c r="U2552" s="1">
        <v>352</v>
      </c>
      <c r="V2552" s="1">
        <v>384</v>
      </c>
      <c r="W2552" s="1">
        <v>398</v>
      </c>
      <c r="X2552" s="1">
        <v>432</v>
      </c>
      <c r="Y2552" s="1">
        <v>448</v>
      </c>
      <c r="Z2552" s="1">
        <v>472</v>
      </c>
      <c r="AA2552" s="1" t="s">
        <v>9</v>
      </c>
    </row>
    <row r="2553" spans="2:27">
      <c r="B2553" s="1" t="s">
        <v>613</v>
      </c>
      <c r="C2553" s="1" t="s">
        <v>614</v>
      </c>
      <c r="D2553" s="1" t="s">
        <v>9</v>
      </c>
      <c r="E2553" s="1" t="s">
        <v>9</v>
      </c>
      <c r="F2553" s="1" t="s">
        <v>9</v>
      </c>
      <c r="G2553" s="1" t="s">
        <v>9</v>
      </c>
      <c r="H2553" s="1" t="s">
        <v>9</v>
      </c>
      <c r="I2553" s="1" t="s">
        <v>9</v>
      </c>
      <c r="J2553" s="1" t="s">
        <v>9</v>
      </c>
      <c r="K2553" s="1" t="s">
        <v>9</v>
      </c>
      <c r="L2553" s="1" t="s">
        <v>9</v>
      </c>
      <c r="M2553" s="1" t="s">
        <v>9</v>
      </c>
      <c r="N2553" s="1" t="s">
        <v>9</v>
      </c>
      <c r="O2553" s="1" t="s">
        <v>9</v>
      </c>
      <c r="P2553" s="1" t="s">
        <v>9</v>
      </c>
      <c r="Q2553" s="1" t="s">
        <v>9</v>
      </c>
      <c r="R2553" s="1" t="s">
        <v>9</v>
      </c>
      <c r="S2553" s="1" t="s">
        <v>9</v>
      </c>
      <c r="T2553" s="1" t="s">
        <v>9</v>
      </c>
      <c r="U2553" s="1" t="s">
        <v>9</v>
      </c>
      <c r="V2553" s="1" t="s">
        <v>9</v>
      </c>
      <c r="W2553" s="1" t="s">
        <v>9</v>
      </c>
      <c r="X2553" s="1" t="s">
        <v>9</v>
      </c>
      <c r="Y2553" s="1" t="s">
        <v>9</v>
      </c>
      <c r="Z2553" s="1" t="s">
        <v>9</v>
      </c>
      <c r="AA2553" s="1" t="s">
        <v>9</v>
      </c>
    </row>
    <row r="2554" spans="2:27">
      <c r="B2554" s="1" t="s">
        <v>529</v>
      </c>
      <c r="C2554" s="1" t="s">
        <v>530</v>
      </c>
      <c r="D2554" s="1" t="s">
        <v>9</v>
      </c>
      <c r="E2554" s="1" t="s">
        <v>9</v>
      </c>
      <c r="F2554" s="1" t="s">
        <v>9</v>
      </c>
      <c r="G2554" s="1">
        <v>68327</v>
      </c>
      <c r="H2554" s="1">
        <v>71489</v>
      </c>
      <c r="I2554" s="1">
        <v>71879</v>
      </c>
      <c r="J2554" s="1">
        <v>74756</v>
      </c>
      <c r="K2554" s="1">
        <v>75648</v>
      </c>
      <c r="L2554" s="1">
        <v>82370</v>
      </c>
      <c r="M2554" s="1">
        <v>84294</v>
      </c>
      <c r="N2554" s="1">
        <v>91983</v>
      </c>
      <c r="O2554" s="1">
        <v>98697</v>
      </c>
      <c r="P2554" s="1">
        <v>98751</v>
      </c>
      <c r="Q2554" s="1">
        <v>106477</v>
      </c>
      <c r="R2554" s="1">
        <v>110695</v>
      </c>
      <c r="S2554" s="1">
        <v>137392</v>
      </c>
      <c r="T2554" s="1">
        <v>190677</v>
      </c>
      <c r="U2554" s="1">
        <v>205110</v>
      </c>
      <c r="V2554" s="1">
        <v>233788</v>
      </c>
      <c r="W2554" s="1">
        <v>243182</v>
      </c>
      <c r="X2554" s="1">
        <v>258122</v>
      </c>
      <c r="Y2554" s="1">
        <v>268631</v>
      </c>
      <c r="Z2554" s="1">
        <v>270283</v>
      </c>
      <c r="AA2554" s="1" t="s">
        <v>9</v>
      </c>
    </row>
    <row r="2555" spans="2:27">
      <c r="B2555" s="1" t="s">
        <v>531</v>
      </c>
      <c r="C2555" s="1" t="s">
        <v>532</v>
      </c>
      <c r="D2555" s="1" t="s">
        <v>9</v>
      </c>
      <c r="E2555" s="1" t="s">
        <v>9</v>
      </c>
      <c r="F2555" s="1" t="s">
        <v>9</v>
      </c>
      <c r="G2555" s="1">
        <v>66436</v>
      </c>
      <c r="H2555" s="1">
        <v>69971</v>
      </c>
      <c r="I2555" s="1">
        <v>70473</v>
      </c>
      <c r="J2555" s="1">
        <v>73557</v>
      </c>
      <c r="K2555" s="1">
        <v>74649</v>
      </c>
      <c r="L2555" s="1">
        <v>81873</v>
      </c>
      <c r="M2555" s="1">
        <v>82693</v>
      </c>
      <c r="N2555" s="1">
        <v>88847</v>
      </c>
      <c r="O2555" s="1">
        <v>92237</v>
      </c>
      <c r="P2555" s="1">
        <v>94643</v>
      </c>
      <c r="Q2555" s="1">
        <v>99925</v>
      </c>
      <c r="R2555" s="1">
        <v>102288</v>
      </c>
      <c r="S2555" s="1">
        <v>107781</v>
      </c>
      <c r="T2555" s="1">
        <v>131422</v>
      </c>
      <c r="U2555" s="1">
        <v>148501</v>
      </c>
      <c r="V2555" s="1">
        <v>166277</v>
      </c>
      <c r="W2555" s="1">
        <v>167954</v>
      </c>
      <c r="X2555" s="1">
        <v>180143</v>
      </c>
      <c r="Y2555" s="1">
        <v>185702</v>
      </c>
      <c r="Z2555" s="1">
        <v>188677</v>
      </c>
      <c r="AA2555" s="1" t="s">
        <v>9</v>
      </c>
    </row>
    <row r="2556" spans="2:27">
      <c r="B2556" s="1" t="s">
        <v>533</v>
      </c>
      <c r="C2556" s="1" t="s">
        <v>534</v>
      </c>
      <c r="D2556" s="1" t="s">
        <v>9</v>
      </c>
      <c r="E2556" s="1" t="s">
        <v>9</v>
      </c>
      <c r="F2556" s="1" t="s">
        <v>9</v>
      </c>
      <c r="G2556" s="1">
        <v>1822</v>
      </c>
      <c r="H2556" s="1">
        <v>1432</v>
      </c>
      <c r="I2556" s="1">
        <v>1342</v>
      </c>
      <c r="J2556" s="1">
        <v>1144</v>
      </c>
      <c r="K2556" s="1">
        <v>951</v>
      </c>
      <c r="L2556" s="1">
        <v>447</v>
      </c>
      <c r="M2556" s="1">
        <v>1083</v>
      </c>
      <c r="N2556" s="1">
        <v>2512</v>
      </c>
      <c r="O2556" s="1">
        <v>5966</v>
      </c>
      <c r="P2556" s="1">
        <v>3577</v>
      </c>
      <c r="Q2556" s="1">
        <v>6027</v>
      </c>
      <c r="R2556" s="1">
        <v>7195</v>
      </c>
      <c r="S2556" s="1">
        <v>27705</v>
      </c>
      <c r="T2556" s="1">
        <v>45733</v>
      </c>
      <c r="U2556" s="1">
        <v>41427</v>
      </c>
      <c r="V2556" s="1">
        <v>49715</v>
      </c>
      <c r="W2556" s="1">
        <v>56623</v>
      </c>
      <c r="X2556" s="1">
        <v>58344</v>
      </c>
      <c r="Y2556" s="1">
        <v>60146</v>
      </c>
      <c r="Z2556" s="1">
        <v>58560</v>
      </c>
      <c r="AA2556" s="1" t="s">
        <v>9</v>
      </c>
    </row>
    <row r="2557" spans="2:27">
      <c r="B2557" s="1" t="s">
        <v>535</v>
      </c>
      <c r="C2557" s="1" t="s">
        <v>443</v>
      </c>
      <c r="D2557" s="1" t="s">
        <v>9</v>
      </c>
      <c r="E2557" s="1" t="s">
        <v>9</v>
      </c>
      <c r="F2557" s="1" t="s">
        <v>9</v>
      </c>
      <c r="G2557" s="1">
        <v>69</v>
      </c>
      <c r="H2557" s="1">
        <v>86</v>
      </c>
      <c r="I2557" s="1">
        <v>64</v>
      </c>
      <c r="J2557" s="1">
        <v>55</v>
      </c>
      <c r="K2557" s="1">
        <v>48</v>
      </c>
      <c r="L2557" s="1">
        <v>50</v>
      </c>
      <c r="M2557" s="1">
        <v>518</v>
      </c>
      <c r="N2557" s="1">
        <v>624</v>
      </c>
      <c r="O2557" s="1">
        <v>494</v>
      </c>
      <c r="P2557" s="1">
        <v>531</v>
      </c>
      <c r="Q2557" s="1">
        <v>525</v>
      </c>
      <c r="R2557" s="1">
        <v>1212</v>
      </c>
      <c r="S2557" s="1">
        <v>1906</v>
      </c>
      <c r="T2557" s="1">
        <v>13522</v>
      </c>
      <c r="U2557" s="1">
        <v>15182</v>
      </c>
      <c r="V2557" s="1">
        <v>17796</v>
      </c>
      <c r="W2557" s="1">
        <v>18605</v>
      </c>
      <c r="X2557" s="1">
        <v>19635</v>
      </c>
      <c r="Y2557" s="1">
        <v>22783</v>
      </c>
      <c r="Z2557" s="1">
        <v>23046</v>
      </c>
      <c r="AA2557" s="1" t="s">
        <v>9</v>
      </c>
    </row>
    <row r="2558" spans="2:27">
      <c r="B2558" s="1" t="s">
        <v>591</v>
      </c>
      <c r="C2558" s="1" t="s">
        <v>537</v>
      </c>
      <c r="D2558" s="1" t="s">
        <v>9</v>
      </c>
      <c r="E2558" s="1" t="s">
        <v>9</v>
      </c>
      <c r="F2558" s="1" t="s">
        <v>9</v>
      </c>
      <c r="G2558" s="1">
        <v>209542</v>
      </c>
      <c r="H2558" s="1">
        <v>245029</v>
      </c>
      <c r="I2558" s="1">
        <v>290338</v>
      </c>
      <c r="J2558" s="1">
        <v>361712</v>
      </c>
      <c r="K2558" s="1">
        <v>422665</v>
      </c>
      <c r="L2558" s="1">
        <v>554360</v>
      </c>
      <c r="M2558" s="1">
        <v>600155</v>
      </c>
      <c r="N2558" s="1">
        <v>770162</v>
      </c>
      <c r="O2558" s="1">
        <v>799476</v>
      </c>
      <c r="P2558" s="1">
        <v>888669</v>
      </c>
      <c r="Q2558" s="1">
        <v>1365189</v>
      </c>
      <c r="R2558" s="1">
        <v>1535415</v>
      </c>
      <c r="S2558" s="1">
        <v>1530832</v>
      </c>
      <c r="T2558" s="1">
        <v>1693218</v>
      </c>
      <c r="U2558" s="1">
        <v>1954993</v>
      </c>
      <c r="V2558" s="1">
        <v>1702330</v>
      </c>
      <c r="W2558" s="1">
        <v>1796294</v>
      </c>
      <c r="X2558" s="1">
        <v>1926977</v>
      </c>
      <c r="Y2558" s="1">
        <v>2126445</v>
      </c>
      <c r="Z2558" s="1">
        <v>2155822</v>
      </c>
      <c r="AA2558" s="1" t="s">
        <v>9</v>
      </c>
    </row>
    <row r="2559" spans="2:27">
      <c r="B2559" s="1" t="s">
        <v>538</v>
      </c>
      <c r="C2559" s="1" t="s">
        <v>453</v>
      </c>
      <c r="D2559" s="1" t="s">
        <v>9</v>
      </c>
      <c r="E2559" s="1" t="s">
        <v>9</v>
      </c>
      <c r="F2559" s="1" t="s">
        <v>9</v>
      </c>
      <c r="G2559" s="1" t="s">
        <v>9</v>
      </c>
      <c r="H2559" s="1" t="s">
        <v>9</v>
      </c>
      <c r="I2559" s="1" t="s">
        <v>9</v>
      </c>
      <c r="J2559" s="1" t="s">
        <v>9</v>
      </c>
      <c r="K2559" s="1" t="s">
        <v>9</v>
      </c>
      <c r="L2559" s="1" t="s">
        <v>9</v>
      </c>
      <c r="M2559" s="1" t="s">
        <v>9</v>
      </c>
      <c r="N2559" s="1" t="s">
        <v>9</v>
      </c>
      <c r="O2559" s="1" t="s">
        <v>9</v>
      </c>
      <c r="P2559" s="1" t="s">
        <v>9</v>
      </c>
      <c r="Q2559" s="1" t="s">
        <v>9</v>
      </c>
      <c r="R2559" s="1" t="s">
        <v>9</v>
      </c>
      <c r="S2559" s="1" t="s">
        <v>9</v>
      </c>
      <c r="T2559" s="1" t="s">
        <v>9</v>
      </c>
      <c r="U2559" s="1" t="s">
        <v>9</v>
      </c>
      <c r="V2559" s="1" t="s">
        <v>9</v>
      </c>
      <c r="W2559" s="1" t="s">
        <v>9</v>
      </c>
      <c r="X2559" s="1" t="s">
        <v>9</v>
      </c>
      <c r="Y2559" s="1" t="s">
        <v>9</v>
      </c>
      <c r="Z2559" s="1" t="s">
        <v>9</v>
      </c>
      <c r="AA2559" s="1" t="s">
        <v>9</v>
      </c>
    </row>
    <row r="2560" spans="2:27">
      <c r="B2560" s="1" t="s">
        <v>539</v>
      </c>
      <c r="C2560" s="1" t="s">
        <v>455</v>
      </c>
      <c r="D2560" s="1" t="s">
        <v>9</v>
      </c>
      <c r="E2560" s="1" t="s">
        <v>9</v>
      </c>
      <c r="F2560" s="1" t="s">
        <v>9</v>
      </c>
      <c r="G2560" s="1" t="s">
        <v>9</v>
      </c>
      <c r="H2560" s="1" t="s">
        <v>9</v>
      </c>
      <c r="I2560" s="1" t="s">
        <v>9</v>
      </c>
      <c r="J2560" s="1" t="s">
        <v>9</v>
      </c>
      <c r="K2560" s="1" t="s">
        <v>9</v>
      </c>
      <c r="L2560" s="1" t="s">
        <v>9</v>
      </c>
      <c r="M2560" s="1" t="s">
        <v>9</v>
      </c>
      <c r="N2560" s="1" t="s">
        <v>9</v>
      </c>
      <c r="O2560" s="1" t="s">
        <v>9</v>
      </c>
      <c r="P2560" s="1" t="s">
        <v>9</v>
      </c>
      <c r="Q2560" s="1" t="s">
        <v>9</v>
      </c>
      <c r="R2560" s="1" t="s">
        <v>9</v>
      </c>
      <c r="S2560" s="1" t="s">
        <v>9</v>
      </c>
      <c r="T2560" s="1" t="s">
        <v>9</v>
      </c>
      <c r="U2560" s="1" t="s">
        <v>9</v>
      </c>
      <c r="V2560" s="1" t="s">
        <v>9</v>
      </c>
      <c r="W2560" s="1" t="s">
        <v>9</v>
      </c>
      <c r="X2560" s="1" t="s">
        <v>9</v>
      </c>
      <c r="Y2560" s="1" t="s">
        <v>9</v>
      </c>
      <c r="Z2560" s="1" t="s">
        <v>9</v>
      </c>
      <c r="AA2560" s="1" t="s">
        <v>9</v>
      </c>
    </row>
    <row r="2561" spans="2:27">
      <c r="B2561" s="1" t="s">
        <v>540</v>
      </c>
      <c r="C2561" s="1" t="s">
        <v>457</v>
      </c>
      <c r="D2561" s="1" t="s">
        <v>9</v>
      </c>
      <c r="E2561" s="1" t="s">
        <v>9</v>
      </c>
      <c r="F2561" s="1" t="s">
        <v>9</v>
      </c>
      <c r="G2561" s="1" t="s">
        <v>9</v>
      </c>
      <c r="H2561" s="1" t="s">
        <v>9</v>
      </c>
      <c r="I2561" s="1" t="s">
        <v>9</v>
      </c>
      <c r="J2561" s="1" t="s">
        <v>9</v>
      </c>
      <c r="K2561" s="1" t="s">
        <v>9</v>
      </c>
      <c r="L2561" s="1" t="s">
        <v>9</v>
      </c>
      <c r="M2561" s="1" t="s">
        <v>9</v>
      </c>
      <c r="N2561" s="1" t="s">
        <v>9</v>
      </c>
      <c r="O2561" s="1" t="s">
        <v>9</v>
      </c>
      <c r="P2561" s="1" t="s">
        <v>9</v>
      </c>
      <c r="Q2561" s="1" t="s">
        <v>9</v>
      </c>
      <c r="R2561" s="1" t="s">
        <v>9</v>
      </c>
      <c r="S2561" s="1" t="s">
        <v>9</v>
      </c>
      <c r="T2561" s="1" t="s">
        <v>9</v>
      </c>
      <c r="U2561" s="1" t="s">
        <v>9</v>
      </c>
      <c r="V2561" s="1" t="s">
        <v>9</v>
      </c>
      <c r="W2561" s="1" t="s">
        <v>9</v>
      </c>
      <c r="X2561" s="1" t="s">
        <v>9</v>
      </c>
      <c r="Y2561" s="1" t="s">
        <v>9</v>
      </c>
      <c r="Z2561" s="1" t="s">
        <v>9</v>
      </c>
      <c r="AA2561" s="1" t="s">
        <v>9</v>
      </c>
    </row>
    <row r="2562" spans="2:27">
      <c r="B2562" s="1" t="s">
        <v>541</v>
      </c>
      <c r="C2562" s="1" t="s">
        <v>459</v>
      </c>
      <c r="D2562" s="1" t="s">
        <v>9</v>
      </c>
      <c r="E2562" s="1" t="s">
        <v>9</v>
      </c>
      <c r="F2562" s="1" t="s">
        <v>9</v>
      </c>
      <c r="G2562" s="1">
        <v>18139</v>
      </c>
      <c r="H2562" s="1">
        <v>28002</v>
      </c>
      <c r="I2562" s="1">
        <v>29968</v>
      </c>
      <c r="J2562" s="1">
        <v>37789</v>
      </c>
      <c r="K2562" s="1">
        <v>64402</v>
      </c>
      <c r="L2562" s="1">
        <v>61578</v>
      </c>
      <c r="M2562" s="1">
        <v>65230</v>
      </c>
      <c r="N2562" s="1">
        <v>91975</v>
      </c>
      <c r="O2562" s="1">
        <v>105886</v>
      </c>
      <c r="P2562" s="1">
        <v>112844</v>
      </c>
      <c r="Q2562" s="1">
        <v>133460</v>
      </c>
      <c r="R2562" s="1">
        <v>166903</v>
      </c>
      <c r="S2562" s="1">
        <v>169837</v>
      </c>
      <c r="T2562" s="1">
        <v>218386</v>
      </c>
      <c r="U2562" s="1">
        <v>301210</v>
      </c>
      <c r="V2562" s="1">
        <v>286556</v>
      </c>
      <c r="W2562" s="1">
        <v>248668</v>
      </c>
      <c r="X2562" s="1">
        <v>248391</v>
      </c>
      <c r="Y2562" s="1">
        <v>240561</v>
      </c>
      <c r="Z2562" s="1">
        <v>262688</v>
      </c>
      <c r="AA2562" s="1" t="s">
        <v>9</v>
      </c>
    </row>
    <row r="2563" spans="2:27">
      <c r="B2563" s="1" t="s">
        <v>542</v>
      </c>
      <c r="C2563" s="1" t="s">
        <v>461</v>
      </c>
      <c r="D2563" s="1" t="s">
        <v>9</v>
      </c>
      <c r="E2563" s="1" t="s">
        <v>9</v>
      </c>
      <c r="F2563" s="1" t="s">
        <v>9</v>
      </c>
      <c r="G2563" s="1">
        <v>2075</v>
      </c>
      <c r="H2563" s="1">
        <v>3052</v>
      </c>
      <c r="I2563" s="1">
        <v>3603</v>
      </c>
      <c r="J2563" s="1">
        <v>3671</v>
      </c>
      <c r="K2563" s="1">
        <v>4430</v>
      </c>
      <c r="L2563" s="1">
        <v>7520</v>
      </c>
      <c r="M2563" s="1">
        <v>10456</v>
      </c>
      <c r="N2563" s="1">
        <v>12089</v>
      </c>
      <c r="O2563" s="1">
        <v>14673</v>
      </c>
      <c r="P2563" s="1">
        <v>9031</v>
      </c>
      <c r="Q2563" s="1">
        <v>7203</v>
      </c>
      <c r="R2563" s="1">
        <v>9521</v>
      </c>
      <c r="S2563" s="1">
        <v>9028</v>
      </c>
      <c r="T2563" s="1">
        <v>12205</v>
      </c>
      <c r="U2563" s="1">
        <v>13160</v>
      </c>
      <c r="V2563" s="1">
        <v>14815</v>
      </c>
      <c r="W2563" s="1">
        <v>13963</v>
      </c>
      <c r="X2563" s="1">
        <v>12253</v>
      </c>
      <c r="Y2563" s="1">
        <v>13145</v>
      </c>
      <c r="Z2563" s="1">
        <v>15894</v>
      </c>
      <c r="AA2563" s="1" t="s">
        <v>9</v>
      </c>
    </row>
    <row r="2564" spans="2:27">
      <c r="B2564" s="1" t="s">
        <v>543</v>
      </c>
      <c r="C2564" s="1" t="s">
        <v>463</v>
      </c>
      <c r="D2564" s="1" t="s">
        <v>9</v>
      </c>
      <c r="E2564" s="1" t="s">
        <v>9</v>
      </c>
      <c r="F2564" s="1" t="s">
        <v>9</v>
      </c>
      <c r="G2564" s="1">
        <v>13427</v>
      </c>
      <c r="H2564" s="1">
        <v>11222</v>
      </c>
      <c r="I2564" s="1">
        <v>10494</v>
      </c>
      <c r="J2564" s="1">
        <v>14545</v>
      </c>
      <c r="K2564" s="1">
        <v>21584</v>
      </c>
      <c r="L2564" s="1">
        <v>15615</v>
      </c>
      <c r="M2564" s="1">
        <v>14365</v>
      </c>
      <c r="N2564" s="1">
        <v>19515</v>
      </c>
      <c r="O2564" s="1">
        <v>24113</v>
      </c>
      <c r="P2564" s="1">
        <v>36157</v>
      </c>
      <c r="Q2564" s="1">
        <v>42878</v>
      </c>
      <c r="R2564" s="1">
        <v>93572</v>
      </c>
      <c r="S2564" s="1">
        <v>98445</v>
      </c>
      <c r="T2564" s="1">
        <v>137308</v>
      </c>
      <c r="U2564" s="1">
        <v>183038</v>
      </c>
      <c r="V2564" s="1">
        <v>178957</v>
      </c>
      <c r="W2564" s="1">
        <v>172233</v>
      </c>
      <c r="X2564" s="1">
        <v>183458</v>
      </c>
      <c r="Y2564" s="1">
        <v>177923</v>
      </c>
      <c r="Z2564" s="1">
        <v>204669</v>
      </c>
      <c r="AA2564" s="1" t="s">
        <v>9</v>
      </c>
    </row>
    <row r="2565" spans="2:27">
      <c r="B2565" s="1" t="s">
        <v>544</v>
      </c>
      <c r="C2565" s="1" t="s">
        <v>465</v>
      </c>
      <c r="D2565" s="1" t="s">
        <v>9</v>
      </c>
      <c r="E2565" s="1" t="s">
        <v>9</v>
      </c>
      <c r="F2565" s="1" t="s">
        <v>9</v>
      </c>
      <c r="G2565" s="1">
        <v>2637</v>
      </c>
      <c r="H2565" s="1">
        <v>13728</v>
      </c>
      <c r="I2565" s="1">
        <v>15871</v>
      </c>
      <c r="J2565" s="1">
        <v>19573</v>
      </c>
      <c r="K2565" s="1">
        <v>38388</v>
      </c>
      <c r="L2565" s="1">
        <v>38443</v>
      </c>
      <c r="M2565" s="1">
        <v>40409</v>
      </c>
      <c r="N2565" s="1">
        <v>60371</v>
      </c>
      <c r="O2565" s="1">
        <v>67100</v>
      </c>
      <c r="P2565" s="1">
        <v>67656</v>
      </c>
      <c r="Q2565" s="1">
        <v>83379</v>
      </c>
      <c r="R2565" s="1">
        <v>63810</v>
      </c>
      <c r="S2565" s="1">
        <v>62364</v>
      </c>
      <c r="T2565" s="1">
        <v>68873</v>
      </c>
      <c r="U2565" s="1">
        <v>105012</v>
      </c>
      <c r="V2565" s="1">
        <v>92784</v>
      </c>
      <c r="W2565" s="1">
        <v>62472</v>
      </c>
      <c r="X2565" s="1">
        <v>52680</v>
      </c>
      <c r="Y2565" s="1">
        <v>49493</v>
      </c>
      <c r="Z2565" s="1">
        <v>42125</v>
      </c>
      <c r="AA2565" s="1" t="s">
        <v>9</v>
      </c>
    </row>
    <row r="2566" spans="2:27">
      <c r="B2566" s="1" t="s">
        <v>545</v>
      </c>
      <c r="C2566" s="1" t="s">
        <v>467</v>
      </c>
      <c r="D2566" s="1" t="s">
        <v>9</v>
      </c>
      <c r="E2566" s="1" t="s">
        <v>9</v>
      </c>
      <c r="F2566" s="1" t="s">
        <v>9</v>
      </c>
      <c r="G2566" s="1">
        <v>3578</v>
      </c>
      <c r="H2566" s="1">
        <v>3632</v>
      </c>
      <c r="I2566" s="1">
        <v>4454</v>
      </c>
      <c r="J2566" s="1">
        <v>1615</v>
      </c>
      <c r="K2566" s="1">
        <v>4863</v>
      </c>
      <c r="L2566" s="1">
        <v>10413</v>
      </c>
      <c r="M2566" s="1">
        <v>10855</v>
      </c>
      <c r="N2566" s="1">
        <v>18068</v>
      </c>
      <c r="O2566" s="1">
        <v>20473</v>
      </c>
      <c r="P2566" s="1">
        <v>11651</v>
      </c>
      <c r="Q2566" s="1">
        <v>18301</v>
      </c>
      <c r="R2566" s="1">
        <v>20503</v>
      </c>
      <c r="S2566" s="1">
        <v>24216</v>
      </c>
      <c r="T2566" s="1">
        <v>25897</v>
      </c>
      <c r="U2566" s="1">
        <v>52521</v>
      </c>
      <c r="V2566" s="1">
        <v>29069</v>
      </c>
      <c r="W2566" s="1">
        <v>18225</v>
      </c>
      <c r="X2566" s="1">
        <v>19536</v>
      </c>
      <c r="Y2566" s="1">
        <v>5640</v>
      </c>
      <c r="Z2566" s="1">
        <v>5460</v>
      </c>
      <c r="AA2566" s="1" t="s">
        <v>9</v>
      </c>
    </row>
    <row r="2567" spans="2:27">
      <c r="B2567" s="1" t="s">
        <v>546</v>
      </c>
      <c r="C2567" s="1" t="s">
        <v>469</v>
      </c>
      <c r="D2567" s="1" t="s">
        <v>9</v>
      </c>
      <c r="E2567" s="1" t="s">
        <v>9</v>
      </c>
      <c r="F2567" s="1" t="s">
        <v>9</v>
      </c>
      <c r="G2567" s="1">
        <v>3159</v>
      </c>
      <c r="H2567" s="1">
        <v>3519</v>
      </c>
      <c r="I2567" s="1">
        <v>4013</v>
      </c>
      <c r="J2567" s="1">
        <v>1241</v>
      </c>
      <c r="K2567" s="1">
        <v>2177</v>
      </c>
      <c r="L2567" s="1">
        <v>1822</v>
      </c>
      <c r="M2567" s="1">
        <v>1008</v>
      </c>
      <c r="N2567" s="1">
        <v>2743</v>
      </c>
      <c r="O2567" s="1">
        <v>3443</v>
      </c>
      <c r="P2567" s="1">
        <v>7181</v>
      </c>
      <c r="Q2567" s="1">
        <v>9202</v>
      </c>
      <c r="R2567" s="1">
        <v>14470</v>
      </c>
      <c r="S2567" s="1">
        <v>16159</v>
      </c>
      <c r="T2567" s="1">
        <v>16108</v>
      </c>
      <c r="U2567" s="1">
        <v>15516</v>
      </c>
      <c r="V2567" s="1">
        <v>22505</v>
      </c>
      <c r="W2567" s="1">
        <v>12405</v>
      </c>
      <c r="X2567" s="1">
        <v>13796</v>
      </c>
      <c r="Y2567" s="1">
        <v>1976</v>
      </c>
      <c r="Z2567" s="1">
        <v>2331</v>
      </c>
      <c r="AA2567" s="1" t="s">
        <v>9</v>
      </c>
    </row>
    <row r="2568" spans="2:27">
      <c r="B2568" s="1" t="s">
        <v>547</v>
      </c>
      <c r="C2568" s="1" t="s">
        <v>471</v>
      </c>
      <c r="D2568" s="1" t="s">
        <v>9</v>
      </c>
      <c r="E2568" s="1" t="s">
        <v>9</v>
      </c>
      <c r="F2568" s="1" t="s">
        <v>9</v>
      </c>
      <c r="G2568" s="1">
        <v>419</v>
      </c>
      <c r="H2568" s="1">
        <v>113</v>
      </c>
      <c r="I2568" s="1">
        <v>441</v>
      </c>
      <c r="J2568" s="1">
        <v>374</v>
      </c>
      <c r="K2568" s="1">
        <v>2686</v>
      </c>
      <c r="L2568" s="1">
        <v>8591</v>
      </c>
      <c r="M2568" s="1">
        <v>9847</v>
      </c>
      <c r="N2568" s="1">
        <v>15325</v>
      </c>
      <c r="O2568" s="1">
        <v>17030</v>
      </c>
      <c r="P2568" s="1">
        <v>4470</v>
      </c>
      <c r="Q2568" s="1">
        <v>9099</v>
      </c>
      <c r="R2568" s="1">
        <v>6033</v>
      </c>
      <c r="S2568" s="1">
        <v>8057</v>
      </c>
      <c r="T2568" s="1">
        <v>9789</v>
      </c>
      <c r="U2568" s="1">
        <v>37005</v>
      </c>
      <c r="V2568" s="1">
        <v>6564</v>
      </c>
      <c r="W2568" s="1">
        <v>5820</v>
      </c>
      <c r="X2568" s="1">
        <v>5740</v>
      </c>
      <c r="Y2568" s="1">
        <v>3664</v>
      </c>
      <c r="Z2568" s="1">
        <v>3129</v>
      </c>
      <c r="AA2568" s="1" t="s">
        <v>9</v>
      </c>
    </row>
    <row r="2569" spans="2:27">
      <c r="B2569" s="1" t="s">
        <v>548</v>
      </c>
      <c r="C2569" s="1" t="s">
        <v>473</v>
      </c>
      <c r="D2569" s="1" t="s">
        <v>9</v>
      </c>
      <c r="E2569" s="1" t="s">
        <v>9</v>
      </c>
      <c r="F2569" s="1" t="s">
        <v>9</v>
      </c>
      <c r="G2569" s="1">
        <v>8289</v>
      </c>
      <c r="H2569" s="1">
        <v>10832</v>
      </c>
      <c r="I2569" s="1">
        <v>11324</v>
      </c>
      <c r="J2569" s="1">
        <v>16366</v>
      </c>
      <c r="K2569" s="1">
        <v>26470</v>
      </c>
      <c r="L2569" s="1">
        <v>33951</v>
      </c>
      <c r="M2569" s="1">
        <v>31045</v>
      </c>
      <c r="N2569" s="1">
        <v>62180</v>
      </c>
      <c r="O2569" s="1">
        <v>52989</v>
      </c>
      <c r="P2569" s="1">
        <v>106399</v>
      </c>
      <c r="Q2569" s="1">
        <v>78384</v>
      </c>
      <c r="R2569" s="1">
        <v>134060</v>
      </c>
      <c r="S2569" s="1">
        <v>77796</v>
      </c>
      <c r="T2569" s="1">
        <v>96465</v>
      </c>
      <c r="U2569" s="1">
        <v>101387</v>
      </c>
      <c r="V2569" s="1">
        <v>154329</v>
      </c>
      <c r="W2569" s="1">
        <v>150894</v>
      </c>
      <c r="X2569" s="1">
        <v>140250</v>
      </c>
      <c r="Y2569" s="1">
        <v>185388</v>
      </c>
      <c r="Z2569" s="1">
        <v>196774</v>
      </c>
      <c r="AA2569" s="1" t="s">
        <v>9</v>
      </c>
    </row>
    <row r="2570" spans="2:27">
      <c r="B2570" s="1" t="s">
        <v>549</v>
      </c>
      <c r="C2570" s="1" t="s">
        <v>469</v>
      </c>
      <c r="D2570" s="1" t="s">
        <v>9</v>
      </c>
      <c r="E2570" s="1" t="s">
        <v>9</v>
      </c>
      <c r="F2570" s="1" t="s">
        <v>9</v>
      </c>
      <c r="G2570" s="1">
        <v>4402</v>
      </c>
      <c r="H2570" s="1">
        <v>5424</v>
      </c>
      <c r="I2570" s="1">
        <v>4193</v>
      </c>
      <c r="J2570" s="1">
        <v>6248</v>
      </c>
      <c r="K2570" s="1">
        <v>10437</v>
      </c>
      <c r="L2570" s="1">
        <v>9703</v>
      </c>
      <c r="M2570" s="1">
        <v>10935</v>
      </c>
      <c r="N2570" s="1">
        <v>23542</v>
      </c>
      <c r="O2570" s="1">
        <v>17926</v>
      </c>
      <c r="P2570" s="1">
        <v>53099</v>
      </c>
      <c r="Q2570" s="1">
        <v>52940</v>
      </c>
      <c r="R2570" s="1">
        <v>82461</v>
      </c>
      <c r="S2570" s="1">
        <v>31687</v>
      </c>
      <c r="T2570" s="1">
        <v>36255</v>
      </c>
      <c r="U2570" s="1">
        <v>45948</v>
      </c>
      <c r="V2570" s="1">
        <v>64700</v>
      </c>
      <c r="W2570" s="1">
        <v>63898</v>
      </c>
      <c r="X2570" s="1">
        <v>61172</v>
      </c>
      <c r="Y2570" s="1">
        <v>67925</v>
      </c>
      <c r="Z2570" s="1">
        <v>123275</v>
      </c>
      <c r="AA2570" s="1" t="s">
        <v>9</v>
      </c>
    </row>
    <row r="2571" spans="2:27">
      <c r="B2571" s="1" t="s">
        <v>550</v>
      </c>
      <c r="C2571" s="1" t="s">
        <v>471</v>
      </c>
      <c r="D2571" s="1" t="s">
        <v>9</v>
      </c>
      <c r="E2571" s="1" t="s">
        <v>9</v>
      </c>
      <c r="F2571" s="1" t="s">
        <v>9</v>
      </c>
      <c r="G2571" s="1">
        <v>3887</v>
      </c>
      <c r="H2571" s="1">
        <v>5408</v>
      </c>
      <c r="I2571" s="1">
        <v>7131</v>
      </c>
      <c r="J2571" s="1">
        <v>10118</v>
      </c>
      <c r="K2571" s="1">
        <v>16033</v>
      </c>
      <c r="L2571" s="1">
        <v>24248</v>
      </c>
      <c r="M2571" s="1">
        <v>20110</v>
      </c>
      <c r="N2571" s="1">
        <v>38638</v>
      </c>
      <c r="O2571" s="1">
        <v>35063</v>
      </c>
      <c r="P2571" s="1">
        <v>53300</v>
      </c>
      <c r="Q2571" s="1">
        <v>25444</v>
      </c>
      <c r="R2571" s="1">
        <v>51599</v>
      </c>
      <c r="S2571" s="1">
        <v>46109</v>
      </c>
      <c r="T2571" s="1">
        <v>60210</v>
      </c>
      <c r="U2571" s="1">
        <v>55439</v>
      </c>
      <c r="V2571" s="1">
        <v>89629</v>
      </c>
      <c r="W2571" s="1">
        <v>86996</v>
      </c>
      <c r="X2571" s="1">
        <v>79078</v>
      </c>
      <c r="Y2571" s="1">
        <v>117463</v>
      </c>
      <c r="Z2571" s="1">
        <v>73499</v>
      </c>
      <c r="AA2571" s="1" t="s">
        <v>9</v>
      </c>
    </row>
    <row r="2572" spans="2:27">
      <c r="B2572" s="1" t="s">
        <v>551</v>
      </c>
      <c r="C2572" s="1" t="s">
        <v>477</v>
      </c>
      <c r="D2572" s="1" t="s">
        <v>9</v>
      </c>
      <c r="E2572" s="1" t="s">
        <v>9</v>
      </c>
      <c r="F2572" s="1" t="s">
        <v>9</v>
      </c>
      <c r="G2572" s="1">
        <v>4630</v>
      </c>
      <c r="H2572" s="1">
        <v>6496</v>
      </c>
      <c r="I2572" s="1">
        <v>7758</v>
      </c>
      <c r="J2572" s="1">
        <v>9436</v>
      </c>
      <c r="K2572" s="1">
        <v>13123</v>
      </c>
      <c r="L2572" s="1">
        <v>23386</v>
      </c>
      <c r="M2572" s="1">
        <v>18868</v>
      </c>
      <c r="N2572" s="1">
        <v>69786</v>
      </c>
      <c r="O2572" s="1">
        <v>61743</v>
      </c>
      <c r="P2572" s="1">
        <v>74145</v>
      </c>
      <c r="Q2572" s="1">
        <v>471981</v>
      </c>
      <c r="R2572" s="1">
        <v>474105</v>
      </c>
      <c r="S2572" s="1">
        <v>465574</v>
      </c>
      <c r="T2572" s="1">
        <v>452390</v>
      </c>
      <c r="U2572" s="1">
        <v>523158</v>
      </c>
      <c r="V2572" s="1">
        <v>524941</v>
      </c>
      <c r="W2572" s="1">
        <v>520925</v>
      </c>
      <c r="X2572" s="1">
        <v>491274</v>
      </c>
      <c r="Y2572" s="1">
        <v>526235</v>
      </c>
      <c r="Z2572" s="1">
        <v>531792</v>
      </c>
      <c r="AA2572" s="1" t="s">
        <v>9</v>
      </c>
    </row>
    <row r="2573" spans="2:27">
      <c r="B2573" s="1" t="s">
        <v>552</v>
      </c>
      <c r="C2573" s="1" t="s">
        <v>479</v>
      </c>
      <c r="D2573" s="1" t="s">
        <v>9</v>
      </c>
      <c r="E2573" s="1" t="s">
        <v>9</v>
      </c>
      <c r="F2573" s="1" t="s">
        <v>9</v>
      </c>
      <c r="G2573" s="1">
        <v>3239</v>
      </c>
      <c r="H2573" s="1">
        <v>5006</v>
      </c>
      <c r="I2573" s="1">
        <v>6326</v>
      </c>
      <c r="J2573" s="1">
        <v>7943</v>
      </c>
      <c r="K2573" s="1">
        <v>11882</v>
      </c>
      <c r="L2573" s="1">
        <v>21935</v>
      </c>
      <c r="M2573" s="1">
        <v>17904</v>
      </c>
      <c r="N2573" s="1">
        <v>49886</v>
      </c>
      <c r="O2573" s="1">
        <v>47984</v>
      </c>
      <c r="P2573" s="1">
        <v>71930</v>
      </c>
      <c r="Q2573" s="1">
        <v>465946</v>
      </c>
      <c r="R2573" s="1">
        <v>465541</v>
      </c>
      <c r="S2573" s="1">
        <v>451460</v>
      </c>
      <c r="T2573" s="1">
        <v>430495</v>
      </c>
      <c r="U2573" s="1">
        <v>487878</v>
      </c>
      <c r="V2573" s="1">
        <v>506967</v>
      </c>
      <c r="W2573" s="1">
        <v>511700</v>
      </c>
      <c r="X2573" s="1">
        <v>478431</v>
      </c>
      <c r="Y2573" s="1">
        <v>518952</v>
      </c>
      <c r="Z2573" s="1">
        <v>519169</v>
      </c>
      <c r="AA2573" s="1" t="s">
        <v>9</v>
      </c>
    </row>
    <row r="2574" spans="2:27">
      <c r="B2574" s="1" t="s">
        <v>553</v>
      </c>
      <c r="C2574" s="1" t="s">
        <v>481</v>
      </c>
      <c r="D2574" s="1" t="s">
        <v>9</v>
      </c>
      <c r="E2574" s="1" t="s">
        <v>9</v>
      </c>
      <c r="F2574" s="1" t="s">
        <v>9</v>
      </c>
      <c r="G2574" s="1" t="s">
        <v>9</v>
      </c>
      <c r="H2574" s="1" t="s">
        <v>9</v>
      </c>
      <c r="I2574" s="1" t="s">
        <v>9</v>
      </c>
      <c r="J2574" s="1" t="s">
        <v>9</v>
      </c>
      <c r="K2574" s="1" t="s">
        <v>9</v>
      </c>
      <c r="L2574" s="1" t="s">
        <v>9</v>
      </c>
      <c r="M2574" s="1">
        <v>13361</v>
      </c>
      <c r="N2574" s="1">
        <v>12059</v>
      </c>
      <c r="O2574" s="1">
        <v>12059</v>
      </c>
      <c r="P2574" s="1">
        <v>10889</v>
      </c>
      <c r="Q2574" s="1">
        <v>43982</v>
      </c>
      <c r="R2574" s="1">
        <v>55116</v>
      </c>
      <c r="S2574" s="1">
        <v>46078</v>
      </c>
      <c r="T2574" s="1">
        <v>24142</v>
      </c>
      <c r="U2574" s="1">
        <v>82272</v>
      </c>
      <c r="V2574" s="1">
        <v>58573</v>
      </c>
      <c r="W2574" s="1">
        <v>25483</v>
      </c>
      <c r="X2574" s="1">
        <v>18545</v>
      </c>
      <c r="Y2574" s="1">
        <v>8078</v>
      </c>
      <c r="Z2574" s="1">
        <v>11017</v>
      </c>
      <c r="AA2574" s="1" t="s">
        <v>9</v>
      </c>
    </row>
    <row r="2575" spans="2:27">
      <c r="B2575" s="1" t="s">
        <v>554</v>
      </c>
      <c r="C2575" s="1" t="s">
        <v>483</v>
      </c>
      <c r="D2575" s="1" t="s">
        <v>9</v>
      </c>
      <c r="E2575" s="1" t="s">
        <v>9</v>
      </c>
      <c r="F2575" s="1" t="s">
        <v>9</v>
      </c>
      <c r="G2575" s="1">
        <v>1361</v>
      </c>
      <c r="H2575" s="1">
        <v>2351</v>
      </c>
      <c r="I2575" s="1">
        <v>5484</v>
      </c>
      <c r="J2575" s="1">
        <v>7821</v>
      </c>
      <c r="K2575" s="1">
        <v>7079</v>
      </c>
      <c r="L2575" s="1">
        <v>15537</v>
      </c>
      <c r="M2575" s="1">
        <v>3429</v>
      </c>
      <c r="N2575" s="1">
        <v>16338</v>
      </c>
      <c r="O2575" s="1">
        <v>28043</v>
      </c>
      <c r="P2575" s="1">
        <v>49868</v>
      </c>
      <c r="Q2575" s="1">
        <v>394359</v>
      </c>
      <c r="R2575" s="1">
        <v>382630</v>
      </c>
      <c r="S2575" s="1">
        <v>375381</v>
      </c>
      <c r="T2575" s="1">
        <v>373824</v>
      </c>
      <c r="U2575" s="1">
        <v>364083</v>
      </c>
      <c r="V2575" s="1">
        <v>405203</v>
      </c>
      <c r="W2575" s="1">
        <v>442061</v>
      </c>
      <c r="X2575" s="1">
        <v>417738</v>
      </c>
      <c r="Y2575" s="1">
        <v>450057</v>
      </c>
      <c r="Z2575" s="1">
        <v>446863</v>
      </c>
      <c r="AA2575" s="1" t="s">
        <v>9</v>
      </c>
    </row>
    <row r="2576" spans="2:27">
      <c r="B2576" s="1" t="s">
        <v>555</v>
      </c>
      <c r="C2576" s="1" t="s">
        <v>485</v>
      </c>
      <c r="D2576" s="1" t="s">
        <v>9</v>
      </c>
      <c r="E2576" s="1" t="s">
        <v>9</v>
      </c>
      <c r="F2576" s="1" t="s">
        <v>9</v>
      </c>
      <c r="G2576" s="1">
        <v>1878</v>
      </c>
      <c r="H2576" s="1">
        <v>2655</v>
      </c>
      <c r="I2576" s="1">
        <v>842</v>
      </c>
      <c r="J2576" s="1">
        <v>122</v>
      </c>
      <c r="K2576" s="1">
        <v>4803</v>
      </c>
      <c r="L2576" s="1">
        <v>6398</v>
      </c>
      <c r="M2576" s="1">
        <v>1114</v>
      </c>
      <c r="N2576" s="1">
        <v>21489</v>
      </c>
      <c r="O2576" s="1">
        <v>7882</v>
      </c>
      <c r="P2576" s="1">
        <v>11173</v>
      </c>
      <c r="Q2576" s="1">
        <v>27605</v>
      </c>
      <c r="R2576" s="1">
        <v>27795</v>
      </c>
      <c r="S2576" s="1">
        <v>30001</v>
      </c>
      <c r="T2576" s="1">
        <v>32529</v>
      </c>
      <c r="U2576" s="1">
        <v>41523</v>
      </c>
      <c r="V2576" s="1">
        <v>43191</v>
      </c>
      <c r="W2576" s="1">
        <v>44156</v>
      </c>
      <c r="X2576" s="1">
        <v>42148</v>
      </c>
      <c r="Y2576" s="1">
        <v>60817</v>
      </c>
      <c r="Z2576" s="1">
        <v>61289</v>
      </c>
      <c r="AA2576" s="1" t="s">
        <v>9</v>
      </c>
    </row>
    <row r="2577" spans="2:27">
      <c r="B2577" s="1" t="s">
        <v>556</v>
      </c>
      <c r="C2577" s="1" t="s">
        <v>487</v>
      </c>
      <c r="D2577" s="1" t="s">
        <v>9</v>
      </c>
      <c r="E2577" s="1" t="s">
        <v>9</v>
      </c>
      <c r="F2577" s="1" t="s">
        <v>9</v>
      </c>
      <c r="G2577" s="1">
        <v>1391</v>
      </c>
      <c r="H2577" s="1">
        <v>1490</v>
      </c>
      <c r="I2577" s="1">
        <v>1432</v>
      </c>
      <c r="J2577" s="1">
        <v>1493</v>
      </c>
      <c r="K2577" s="1">
        <v>1241</v>
      </c>
      <c r="L2577" s="1">
        <v>1451</v>
      </c>
      <c r="M2577" s="1">
        <v>964</v>
      </c>
      <c r="N2577" s="1">
        <v>19900</v>
      </c>
      <c r="O2577" s="1">
        <v>13759</v>
      </c>
      <c r="P2577" s="1">
        <v>2215</v>
      </c>
      <c r="Q2577" s="1">
        <v>6035</v>
      </c>
      <c r="R2577" s="1">
        <v>8564</v>
      </c>
      <c r="S2577" s="1">
        <v>14114</v>
      </c>
      <c r="T2577" s="1">
        <v>21895</v>
      </c>
      <c r="U2577" s="1">
        <v>35280</v>
      </c>
      <c r="V2577" s="1">
        <v>17974</v>
      </c>
      <c r="W2577" s="1">
        <v>9225</v>
      </c>
      <c r="X2577" s="1">
        <v>12843</v>
      </c>
      <c r="Y2577" s="1">
        <v>7283</v>
      </c>
      <c r="Z2577" s="1">
        <v>12623</v>
      </c>
      <c r="AA2577" s="1" t="s">
        <v>9</v>
      </c>
    </row>
    <row r="2578" spans="2:27">
      <c r="B2578" s="1" t="s">
        <v>557</v>
      </c>
      <c r="C2578" s="1" t="s">
        <v>489</v>
      </c>
      <c r="D2578" s="1" t="s">
        <v>9</v>
      </c>
      <c r="E2578" s="1" t="s">
        <v>9</v>
      </c>
      <c r="F2578" s="1" t="s">
        <v>9</v>
      </c>
      <c r="G2578" s="1" t="s">
        <v>9</v>
      </c>
      <c r="H2578" s="1" t="s">
        <v>9</v>
      </c>
      <c r="I2578" s="1" t="s">
        <v>9</v>
      </c>
      <c r="J2578" s="1" t="s">
        <v>9</v>
      </c>
      <c r="K2578" s="1" t="s">
        <v>9</v>
      </c>
      <c r="L2578" s="1" t="s">
        <v>9</v>
      </c>
      <c r="M2578" s="1" t="s">
        <v>9</v>
      </c>
      <c r="N2578" s="1" t="s">
        <v>9</v>
      </c>
      <c r="O2578" s="1" t="s">
        <v>9</v>
      </c>
      <c r="P2578" s="1" t="s">
        <v>9</v>
      </c>
      <c r="Q2578" s="1" t="s">
        <v>9</v>
      </c>
      <c r="R2578" s="1" t="s">
        <v>9</v>
      </c>
      <c r="S2578" s="1" t="s">
        <v>9</v>
      </c>
      <c r="T2578" s="1">
        <v>9739</v>
      </c>
      <c r="U2578" s="1">
        <v>18006</v>
      </c>
      <c r="V2578" s="1">
        <v>7089</v>
      </c>
      <c r="W2578" s="1">
        <v>2654</v>
      </c>
      <c r="X2578" s="1">
        <v>3337</v>
      </c>
      <c r="Y2578" s="1">
        <v>800</v>
      </c>
      <c r="Z2578" s="1">
        <v>196</v>
      </c>
      <c r="AA2578" s="1" t="s">
        <v>9</v>
      </c>
    </row>
    <row r="2579" spans="2:27">
      <c r="B2579" s="1" t="s">
        <v>558</v>
      </c>
      <c r="C2579" s="1" t="s">
        <v>491</v>
      </c>
      <c r="D2579" s="1" t="s">
        <v>9</v>
      </c>
      <c r="E2579" s="1" t="s">
        <v>9</v>
      </c>
      <c r="F2579" s="1" t="s">
        <v>9</v>
      </c>
      <c r="G2579" s="1">
        <v>1391</v>
      </c>
      <c r="H2579" s="1">
        <v>1490</v>
      </c>
      <c r="I2579" s="1">
        <v>1432</v>
      </c>
      <c r="J2579" s="1">
        <v>1493</v>
      </c>
      <c r="K2579" s="1">
        <v>1241</v>
      </c>
      <c r="L2579" s="1">
        <v>1451</v>
      </c>
      <c r="M2579" s="1">
        <v>964</v>
      </c>
      <c r="N2579" s="1">
        <v>19900</v>
      </c>
      <c r="O2579" s="1">
        <v>13759</v>
      </c>
      <c r="P2579" s="1">
        <v>2215</v>
      </c>
      <c r="Q2579" s="1">
        <v>6035</v>
      </c>
      <c r="R2579" s="1">
        <v>8564</v>
      </c>
      <c r="S2579" s="1">
        <v>14114</v>
      </c>
      <c r="T2579" s="1">
        <v>12156</v>
      </c>
      <c r="U2579" s="1">
        <v>17274</v>
      </c>
      <c r="V2579" s="1">
        <v>10885</v>
      </c>
      <c r="W2579" s="1">
        <v>6571</v>
      </c>
      <c r="X2579" s="1">
        <v>9506</v>
      </c>
      <c r="Y2579" s="1">
        <v>6483</v>
      </c>
      <c r="Z2579" s="1">
        <v>12427</v>
      </c>
      <c r="AA2579" s="1" t="s">
        <v>9</v>
      </c>
    </row>
    <row r="2580" spans="2:27">
      <c r="B2580" s="1" t="s">
        <v>559</v>
      </c>
      <c r="C2580" s="1" t="s">
        <v>493</v>
      </c>
      <c r="D2580" s="1" t="s">
        <v>9</v>
      </c>
      <c r="E2580" s="1" t="s">
        <v>9</v>
      </c>
      <c r="F2580" s="1" t="s">
        <v>9</v>
      </c>
      <c r="G2580" s="1">
        <v>94</v>
      </c>
      <c r="H2580" s="1">
        <v>164</v>
      </c>
      <c r="I2580" s="1">
        <v>783</v>
      </c>
      <c r="J2580" s="1">
        <v>2292</v>
      </c>
      <c r="K2580" s="1">
        <v>2237</v>
      </c>
      <c r="L2580" s="1">
        <v>2437</v>
      </c>
      <c r="M2580" s="1">
        <v>2590</v>
      </c>
      <c r="N2580" s="1">
        <v>5070</v>
      </c>
      <c r="O2580" s="1">
        <v>4463</v>
      </c>
      <c r="P2580" s="1">
        <v>7541</v>
      </c>
      <c r="Q2580" s="1">
        <v>7125</v>
      </c>
      <c r="R2580" s="1">
        <v>7830</v>
      </c>
      <c r="S2580" s="1">
        <v>8762</v>
      </c>
      <c r="T2580" s="1">
        <v>11242</v>
      </c>
      <c r="U2580" s="1">
        <v>12247</v>
      </c>
      <c r="V2580" s="1">
        <v>13099</v>
      </c>
      <c r="W2580" s="1">
        <v>13878</v>
      </c>
      <c r="X2580" s="1">
        <v>13118</v>
      </c>
      <c r="Y2580" s="1">
        <v>10349</v>
      </c>
      <c r="Z2580" s="1">
        <v>11444</v>
      </c>
      <c r="AA2580" s="1" t="s">
        <v>9</v>
      </c>
    </row>
    <row r="2581" spans="2:27">
      <c r="B2581" s="1" t="s">
        <v>560</v>
      </c>
      <c r="C2581" s="1" t="s">
        <v>495</v>
      </c>
      <c r="D2581" s="1" t="s">
        <v>9</v>
      </c>
      <c r="E2581" s="1" t="s">
        <v>9</v>
      </c>
      <c r="F2581" s="1" t="s">
        <v>9</v>
      </c>
      <c r="G2581" s="1">
        <v>94</v>
      </c>
      <c r="H2581" s="1">
        <v>164</v>
      </c>
      <c r="I2581" s="1">
        <v>783</v>
      </c>
      <c r="J2581" s="1">
        <v>2292</v>
      </c>
      <c r="K2581" s="1">
        <v>2237</v>
      </c>
      <c r="L2581" s="1">
        <v>2437</v>
      </c>
      <c r="M2581" s="1">
        <v>2590</v>
      </c>
      <c r="N2581" s="1">
        <v>5070</v>
      </c>
      <c r="O2581" s="1">
        <v>4463</v>
      </c>
      <c r="P2581" s="1">
        <v>7541</v>
      </c>
      <c r="Q2581" s="1">
        <v>7125</v>
      </c>
      <c r="R2581" s="1">
        <v>7830</v>
      </c>
      <c r="S2581" s="1">
        <v>8762</v>
      </c>
      <c r="T2581" s="1">
        <v>11242</v>
      </c>
      <c r="U2581" s="1">
        <v>12247</v>
      </c>
      <c r="V2581" s="1">
        <v>13099</v>
      </c>
      <c r="W2581" s="1">
        <v>13878</v>
      </c>
      <c r="X2581" s="1">
        <v>13118</v>
      </c>
      <c r="Y2581" s="1">
        <v>10349</v>
      </c>
      <c r="Z2581" s="1">
        <v>11444</v>
      </c>
      <c r="AA2581" s="1" t="s">
        <v>9</v>
      </c>
    </row>
    <row r="2582" spans="2:27">
      <c r="B2582" s="1" t="s">
        <v>561</v>
      </c>
      <c r="C2582" s="1" t="s">
        <v>497</v>
      </c>
      <c r="D2582" s="1" t="s">
        <v>9</v>
      </c>
      <c r="E2582" s="1" t="s">
        <v>9</v>
      </c>
      <c r="F2582" s="1" t="s">
        <v>9</v>
      </c>
      <c r="G2582" s="1" t="s">
        <v>9</v>
      </c>
      <c r="H2582" s="1" t="s">
        <v>9</v>
      </c>
      <c r="I2582" s="1" t="s">
        <v>9</v>
      </c>
      <c r="J2582" s="1" t="s">
        <v>9</v>
      </c>
      <c r="K2582" s="1" t="s">
        <v>9</v>
      </c>
      <c r="L2582" s="1" t="s">
        <v>9</v>
      </c>
      <c r="M2582" s="1" t="s">
        <v>9</v>
      </c>
      <c r="N2582" s="1" t="s">
        <v>9</v>
      </c>
      <c r="O2582" s="1" t="s">
        <v>9</v>
      </c>
      <c r="P2582" s="1" t="s">
        <v>9</v>
      </c>
      <c r="Q2582" s="1" t="s">
        <v>9</v>
      </c>
      <c r="R2582" s="1" t="s">
        <v>9</v>
      </c>
      <c r="S2582" s="1" t="s">
        <v>9</v>
      </c>
      <c r="T2582" s="1" t="s">
        <v>9</v>
      </c>
      <c r="U2582" s="1" t="s">
        <v>9</v>
      </c>
      <c r="V2582" s="1" t="s">
        <v>9</v>
      </c>
      <c r="W2582" s="1" t="s">
        <v>9</v>
      </c>
      <c r="X2582" s="1" t="s">
        <v>9</v>
      </c>
      <c r="Y2582" s="1" t="s">
        <v>9</v>
      </c>
      <c r="Z2582" s="1" t="s">
        <v>9</v>
      </c>
      <c r="AA2582" s="1" t="s">
        <v>9</v>
      </c>
    </row>
    <row r="2583" spans="2:27">
      <c r="B2583" s="1" t="s">
        <v>562</v>
      </c>
      <c r="C2583" s="1" t="s">
        <v>499</v>
      </c>
      <c r="D2583" s="1" t="s">
        <v>9</v>
      </c>
      <c r="E2583" s="1" t="s">
        <v>9</v>
      </c>
      <c r="F2583" s="1" t="s">
        <v>9</v>
      </c>
      <c r="G2583" s="1" t="s">
        <v>9</v>
      </c>
      <c r="H2583" s="1" t="s">
        <v>9</v>
      </c>
      <c r="I2583" s="1" t="s">
        <v>9</v>
      </c>
      <c r="J2583" s="1" t="s">
        <v>9</v>
      </c>
      <c r="K2583" s="1" t="s">
        <v>9</v>
      </c>
      <c r="L2583" s="1" t="s">
        <v>9</v>
      </c>
      <c r="M2583" s="1" t="s">
        <v>9</v>
      </c>
      <c r="N2583" s="1" t="s">
        <v>9</v>
      </c>
      <c r="O2583" s="1" t="s">
        <v>9</v>
      </c>
      <c r="P2583" s="1" t="s">
        <v>9</v>
      </c>
      <c r="Q2583" s="1" t="s">
        <v>9</v>
      </c>
      <c r="R2583" s="1" t="s">
        <v>9</v>
      </c>
      <c r="S2583" s="1" t="s">
        <v>9</v>
      </c>
      <c r="T2583" s="1" t="s">
        <v>9</v>
      </c>
      <c r="U2583" s="1" t="s">
        <v>9</v>
      </c>
      <c r="V2583" s="1" t="s">
        <v>9</v>
      </c>
      <c r="W2583" s="1" t="s">
        <v>9</v>
      </c>
      <c r="X2583" s="1" t="s">
        <v>9</v>
      </c>
      <c r="Y2583" s="1" t="s">
        <v>9</v>
      </c>
      <c r="Z2583" s="1" t="s">
        <v>9</v>
      </c>
      <c r="AA2583" s="1" t="s">
        <v>9</v>
      </c>
    </row>
    <row r="2584" spans="2:27">
      <c r="B2584" s="1" t="s">
        <v>563</v>
      </c>
      <c r="C2584" s="1" t="s">
        <v>501</v>
      </c>
      <c r="D2584" s="1" t="s">
        <v>9</v>
      </c>
      <c r="E2584" s="1" t="s">
        <v>9</v>
      </c>
      <c r="F2584" s="1" t="s">
        <v>9</v>
      </c>
      <c r="G2584" s="1" t="s">
        <v>9</v>
      </c>
      <c r="H2584" s="1" t="s">
        <v>9</v>
      </c>
      <c r="I2584" s="1" t="s">
        <v>9</v>
      </c>
      <c r="J2584" s="1" t="s">
        <v>9</v>
      </c>
      <c r="K2584" s="1" t="s">
        <v>9</v>
      </c>
      <c r="L2584" s="1" t="s">
        <v>9</v>
      </c>
      <c r="M2584" s="1" t="s">
        <v>9</v>
      </c>
      <c r="N2584" s="1" t="s">
        <v>9</v>
      </c>
      <c r="O2584" s="1" t="s">
        <v>9</v>
      </c>
      <c r="P2584" s="1" t="s">
        <v>9</v>
      </c>
      <c r="Q2584" s="1" t="s">
        <v>9</v>
      </c>
      <c r="R2584" s="1" t="s">
        <v>9</v>
      </c>
      <c r="S2584" s="1" t="s">
        <v>9</v>
      </c>
      <c r="T2584" s="1" t="s">
        <v>9</v>
      </c>
      <c r="U2584" s="1" t="s">
        <v>9</v>
      </c>
      <c r="V2584" s="1" t="s">
        <v>9</v>
      </c>
      <c r="W2584" s="1" t="s">
        <v>9</v>
      </c>
      <c r="X2584" s="1" t="s">
        <v>9</v>
      </c>
      <c r="Y2584" s="1" t="s">
        <v>9</v>
      </c>
      <c r="Z2584" s="1" t="s">
        <v>9</v>
      </c>
      <c r="AA2584" s="1" t="s">
        <v>9</v>
      </c>
    </row>
    <row r="2585" spans="2:27">
      <c r="B2585" s="1" t="s">
        <v>564</v>
      </c>
      <c r="C2585" s="1" t="s">
        <v>503</v>
      </c>
      <c r="D2585" s="1" t="s">
        <v>9</v>
      </c>
      <c r="E2585" s="1" t="s">
        <v>9</v>
      </c>
      <c r="F2585" s="1" t="s">
        <v>9</v>
      </c>
      <c r="G2585" s="1" t="s">
        <v>9</v>
      </c>
      <c r="H2585" s="1" t="s">
        <v>9</v>
      </c>
      <c r="I2585" s="1" t="s">
        <v>9</v>
      </c>
      <c r="J2585" s="1" t="s">
        <v>9</v>
      </c>
      <c r="K2585" s="1" t="s">
        <v>9</v>
      </c>
      <c r="L2585" s="1" t="s">
        <v>9</v>
      </c>
      <c r="M2585" s="1" t="s">
        <v>9</v>
      </c>
      <c r="N2585" s="1" t="s">
        <v>9</v>
      </c>
      <c r="O2585" s="1" t="s">
        <v>9</v>
      </c>
      <c r="P2585" s="1" t="s">
        <v>9</v>
      </c>
      <c r="Q2585" s="1" t="s">
        <v>9</v>
      </c>
      <c r="R2585" s="1" t="s">
        <v>9</v>
      </c>
      <c r="S2585" s="1" t="s">
        <v>9</v>
      </c>
      <c r="T2585" s="1" t="s">
        <v>9</v>
      </c>
      <c r="U2585" s="1" t="s">
        <v>9</v>
      </c>
      <c r="V2585" s="1" t="s">
        <v>9</v>
      </c>
      <c r="W2585" s="1" t="s">
        <v>9</v>
      </c>
      <c r="X2585" s="1" t="s">
        <v>9</v>
      </c>
      <c r="Y2585" s="1" t="s">
        <v>9</v>
      </c>
      <c r="Z2585" s="1" t="s">
        <v>9</v>
      </c>
      <c r="AA2585" s="1" t="s">
        <v>9</v>
      </c>
    </row>
    <row r="2586" spans="2:27">
      <c r="B2586" s="1" t="s">
        <v>565</v>
      </c>
      <c r="C2586" s="1" t="s">
        <v>505</v>
      </c>
      <c r="D2586" s="1" t="s">
        <v>9</v>
      </c>
      <c r="E2586" s="1" t="s">
        <v>9</v>
      </c>
      <c r="F2586" s="1" t="s">
        <v>9</v>
      </c>
      <c r="G2586" s="1" t="s">
        <v>9</v>
      </c>
      <c r="H2586" s="1" t="s">
        <v>9</v>
      </c>
      <c r="I2586" s="1" t="s">
        <v>9</v>
      </c>
      <c r="J2586" s="1" t="s">
        <v>9</v>
      </c>
      <c r="K2586" s="1" t="s">
        <v>9</v>
      </c>
      <c r="L2586" s="1" t="s">
        <v>9</v>
      </c>
      <c r="M2586" s="1" t="s">
        <v>9</v>
      </c>
      <c r="N2586" s="1" t="s">
        <v>9</v>
      </c>
      <c r="O2586" s="1" t="s">
        <v>9</v>
      </c>
      <c r="P2586" s="1" t="s">
        <v>9</v>
      </c>
      <c r="Q2586" s="1" t="s">
        <v>9</v>
      </c>
      <c r="R2586" s="1" t="s">
        <v>9</v>
      </c>
      <c r="S2586" s="1" t="s">
        <v>9</v>
      </c>
      <c r="T2586" s="1" t="s">
        <v>9</v>
      </c>
      <c r="U2586" s="1" t="s">
        <v>9</v>
      </c>
      <c r="V2586" s="1" t="s">
        <v>9</v>
      </c>
      <c r="W2586" s="1" t="s">
        <v>9</v>
      </c>
      <c r="X2586" s="1" t="s">
        <v>9</v>
      </c>
      <c r="Y2586" s="1" t="s">
        <v>9</v>
      </c>
      <c r="Z2586" s="1" t="s">
        <v>9</v>
      </c>
      <c r="AA2586" s="1" t="s">
        <v>9</v>
      </c>
    </row>
    <row r="2587" spans="2:27">
      <c r="B2587" s="1" t="s">
        <v>566</v>
      </c>
      <c r="C2587" s="1" t="s">
        <v>507</v>
      </c>
      <c r="D2587" s="1" t="s">
        <v>9</v>
      </c>
      <c r="E2587" s="1" t="s">
        <v>9</v>
      </c>
      <c r="F2587" s="1" t="s">
        <v>9</v>
      </c>
      <c r="G2587" s="1">
        <v>124</v>
      </c>
      <c r="H2587" s="1">
        <v>132</v>
      </c>
      <c r="I2587" s="1">
        <v>982</v>
      </c>
      <c r="J2587" s="1">
        <v>654</v>
      </c>
      <c r="K2587" s="1">
        <v>33</v>
      </c>
      <c r="L2587" s="1">
        <v>75</v>
      </c>
      <c r="M2587" s="1">
        <v>33</v>
      </c>
      <c r="N2587" s="1">
        <v>110</v>
      </c>
      <c r="O2587" s="1">
        <v>910</v>
      </c>
      <c r="P2587" s="1">
        <v>1655</v>
      </c>
      <c r="Q2587" s="1">
        <v>956</v>
      </c>
      <c r="R2587" s="1">
        <v>12286</v>
      </c>
      <c r="S2587" s="1">
        <v>5240</v>
      </c>
      <c r="T2587" s="1">
        <v>4569</v>
      </c>
      <c r="U2587" s="1">
        <v>6770</v>
      </c>
      <c r="V2587" s="1">
        <v>15715</v>
      </c>
      <c r="W2587" s="1">
        <v>9393</v>
      </c>
      <c r="X2587" s="1">
        <v>14408</v>
      </c>
      <c r="Y2587" s="1">
        <v>11517</v>
      </c>
      <c r="Z2587" s="1">
        <v>2635</v>
      </c>
      <c r="AA2587" s="1" t="s">
        <v>9</v>
      </c>
    </row>
    <row r="2588" spans="2:27">
      <c r="B2588" s="1" t="s">
        <v>567</v>
      </c>
      <c r="C2588" s="1" t="s">
        <v>509</v>
      </c>
      <c r="D2588" s="1" t="s">
        <v>9</v>
      </c>
      <c r="E2588" s="1" t="s">
        <v>9</v>
      </c>
      <c r="F2588" s="1" t="s">
        <v>9</v>
      </c>
      <c r="G2588" s="1">
        <v>124</v>
      </c>
      <c r="H2588" s="1">
        <v>132</v>
      </c>
      <c r="I2588" s="1">
        <v>982</v>
      </c>
      <c r="J2588" s="1">
        <v>654</v>
      </c>
      <c r="K2588" s="1">
        <v>33</v>
      </c>
      <c r="L2588" s="1">
        <v>75</v>
      </c>
      <c r="M2588" s="1">
        <v>33</v>
      </c>
      <c r="N2588" s="1">
        <v>110</v>
      </c>
      <c r="O2588" s="1">
        <v>910</v>
      </c>
      <c r="P2588" s="1">
        <v>1655</v>
      </c>
      <c r="Q2588" s="1">
        <v>956</v>
      </c>
      <c r="R2588" s="1">
        <v>12286</v>
      </c>
      <c r="S2588" s="1">
        <v>5240</v>
      </c>
      <c r="T2588" s="1">
        <v>4569</v>
      </c>
      <c r="U2588" s="1">
        <v>6770</v>
      </c>
      <c r="V2588" s="1">
        <v>15715</v>
      </c>
      <c r="W2588" s="1">
        <v>9393</v>
      </c>
      <c r="X2588" s="1">
        <v>14408</v>
      </c>
      <c r="Y2588" s="1">
        <v>11517</v>
      </c>
      <c r="Z2588" s="1">
        <v>2635</v>
      </c>
      <c r="AA2588" s="1" t="s">
        <v>9</v>
      </c>
    </row>
    <row r="2589" spans="2:27">
      <c r="B2589" s="1" t="s">
        <v>568</v>
      </c>
      <c r="C2589" s="1" t="s">
        <v>511</v>
      </c>
      <c r="D2589" s="1" t="s">
        <v>9</v>
      </c>
      <c r="E2589" s="1" t="s">
        <v>9</v>
      </c>
      <c r="F2589" s="1" t="s">
        <v>9</v>
      </c>
      <c r="G2589" s="1" t="s">
        <v>9</v>
      </c>
      <c r="H2589" s="1" t="s">
        <v>9</v>
      </c>
      <c r="I2589" s="1" t="s">
        <v>9</v>
      </c>
      <c r="J2589" s="1" t="s">
        <v>9</v>
      </c>
      <c r="K2589" s="1" t="s">
        <v>9</v>
      </c>
      <c r="L2589" s="1" t="s">
        <v>9</v>
      </c>
      <c r="M2589" s="1" t="s">
        <v>9</v>
      </c>
      <c r="N2589" s="1" t="s">
        <v>9</v>
      </c>
      <c r="O2589" s="1" t="s">
        <v>9</v>
      </c>
      <c r="P2589" s="1" t="s">
        <v>9</v>
      </c>
      <c r="Q2589" s="1" t="s">
        <v>9</v>
      </c>
      <c r="R2589" s="1" t="s">
        <v>9</v>
      </c>
      <c r="S2589" s="1" t="s">
        <v>9</v>
      </c>
      <c r="T2589" s="1" t="s">
        <v>9</v>
      </c>
      <c r="U2589" s="1" t="s">
        <v>9</v>
      </c>
      <c r="V2589" s="1" t="s">
        <v>9</v>
      </c>
      <c r="W2589" s="1" t="s">
        <v>9</v>
      </c>
      <c r="X2589" s="1" t="s">
        <v>9</v>
      </c>
      <c r="Y2589" s="1" t="s">
        <v>9</v>
      </c>
      <c r="Z2589" s="1" t="s">
        <v>9</v>
      </c>
      <c r="AA2589" s="1" t="s">
        <v>9</v>
      </c>
    </row>
    <row r="2590" spans="2:27">
      <c r="B2590" s="1" t="s">
        <v>569</v>
      </c>
      <c r="C2590" s="1" t="s">
        <v>513</v>
      </c>
      <c r="D2590" s="1" t="s">
        <v>9</v>
      </c>
      <c r="E2590" s="1" t="s">
        <v>9</v>
      </c>
      <c r="F2590" s="1" t="s">
        <v>9</v>
      </c>
      <c r="G2590" s="1">
        <v>174688</v>
      </c>
      <c r="H2590" s="1">
        <v>195771</v>
      </c>
      <c r="I2590" s="1">
        <v>235069</v>
      </c>
      <c r="J2590" s="1">
        <v>293560</v>
      </c>
      <c r="K2590" s="1">
        <v>311537</v>
      </c>
      <c r="L2590" s="1">
        <v>422520</v>
      </c>
      <c r="M2590" s="1">
        <v>471534</v>
      </c>
      <c r="N2590" s="1">
        <v>522973</v>
      </c>
      <c r="O2590" s="1">
        <v>553012</v>
      </c>
      <c r="P2590" s="1">
        <v>574434</v>
      </c>
      <c r="Q2590" s="1">
        <v>654982</v>
      </c>
      <c r="R2590" s="1">
        <v>719728</v>
      </c>
      <c r="S2590" s="1">
        <v>779407</v>
      </c>
      <c r="T2590" s="1">
        <v>884269</v>
      </c>
      <c r="U2590" s="1">
        <v>957700</v>
      </c>
      <c r="V2590" s="1">
        <v>678621</v>
      </c>
      <c r="W2590" s="1">
        <v>834311</v>
      </c>
      <c r="X2590" s="1">
        <v>1000000</v>
      </c>
      <c r="Y2590" s="1">
        <v>1146755</v>
      </c>
      <c r="Z2590" s="1">
        <v>1145029</v>
      </c>
      <c r="AA2590" s="1" t="s">
        <v>9</v>
      </c>
    </row>
    <row r="2591" spans="2:27">
      <c r="B2591" s="1" t="s">
        <v>570</v>
      </c>
      <c r="C2591" s="1" t="s">
        <v>515</v>
      </c>
      <c r="D2591" s="1" t="s">
        <v>9</v>
      </c>
      <c r="E2591" s="1" t="s">
        <v>9</v>
      </c>
      <c r="F2591" s="1" t="s">
        <v>9</v>
      </c>
      <c r="G2591" s="1">
        <v>131092</v>
      </c>
      <c r="H2591" s="1">
        <v>132750</v>
      </c>
      <c r="I2591" s="1">
        <v>135023</v>
      </c>
      <c r="J2591" s="1">
        <v>173409</v>
      </c>
      <c r="K2591" s="1">
        <v>190738</v>
      </c>
      <c r="L2591" s="1">
        <v>246680</v>
      </c>
      <c r="M2591" s="1">
        <v>261552</v>
      </c>
      <c r="N2591" s="1">
        <v>314175</v>
      </c>
      <c r="O2591" s="1">
        <v>350245</v>
      </c>
      <c r="P2591" s="1">
        <v>377165</v>
      </c>
      <c r="Q2591" s="1">
        <v>429117</v>
      </c>
      <c r="R2591" s="1">
        <v>472126</v>
      </c>
      <c r="S2591" s="1">
        <v>421062</v>
      </c>
      <c r="T2591" s="1">
        <v>571924</v>
      </c>
      <c r="U2591" s="1">
        <v>636206</v>
      </c>
      <c r="V2591" s="1">
        <v>483146</v>
      </c>
      <c r="W2591" s="1">
        <v>624776</v>
      </c>
      <c r="X2591" s="1">
        <v>670771</v>
      </c>
      <c r="Y2591" s="1">
        <v>716887</v>
      </c>
      <c r="Z2591" s="1">
        <v>784708</v>
      </c>
      <c r="AA2591" s="1" t="s">
        <v>9</v>
      </c>
    </row>
    <row r="2592" spans="2:27">
      <c r="B2592" s="1" t="s">
        <v>571</v>
      </c>
      <c r="C2592" s="1" t="s">
        <v>517</v>
      </c>
      <c r="D2592" s="1" t="s">
        <v>9</v>
      </c>
      <c r="E2592" s="1" t="s">
        <v>9</v>
      </c>
      <c r="F2592" s="1" t="s">
        <v>9</v>
      </c>
      <c r="G2592" s="1">
        <v>43596</v>
      </c>
      <c r="H2592" s="1">
        <v>63021</v>
      </c>
      <c r="I2592" s="1">
        <v>100046</v>
      </c>
      <c r="J2592" s="1">
        <v>120151</v>
      </c>
      <c r="K2592" s="1">
        <v>120799</v>
      </c>
      <c r="L2592" s="1">
        <v>175840</v>
      </c>
      <c r="M2592" s="1">
        <v>209982</v>
      </c>
      <c r="N2592" s="1">
        <v>208798</v>
      </c>
      <c r="O2592" s="1">
        <v>202767</v>
      </c>
      <c r="P2592" s="1">
        <v>197269</v>
      </c>
      <c r="Q2592" s="1">
        <v>225865</v>
      </c>
      <c r="R2592" s="1">
        <v>247602</v>
      </c>
      <c r="S2592" s="1">
        <v>358345</v>
      </c>
      <c r="T2592" s="1">
        <v>312345</v>
      </c>
      <c r="U2592" s="1">
        <v>321494</v>
      </c>
      <c r="V2592" s="1">
        <v>195475</v>
      </c>
      <c r="W2592" s="1">
        <v>209535</v>
      </c>
      <c r="X2592" s="1">
        <v>329229</v>
      </c>
      <c r="Y2592" s="1">
        <v>429868</v>
      </c>
      <c r="Z2592" s="1">
        <v>360321</v>
      </c>
      <c r="AA2592" s="1" t="s">
        <v>9</v>
      </c>
    </row>
    <row r="2593" spans="2:27">
      <c r="B2593" s="1" t="s">
        <v>228</v>
      </c>
      <c r="C2593" s="1" t="s">
        <v>229</v>
      </c>
      <c r="D2593" s="1" t="s">
        <v>9</v>
      </c>
      <c r="E2593" s="1" t="s">
        <v>9</v>
      </c>
      <c r="F2593" s="1" t="s">
        <v>9</v>
      </c>
      <c r="G2593" s="1">
        <v>620733</v>
      </c>
      <c r="H2593" s="1">
        <v>703370</v>
      </c>
      <c r="I2593" s="1">
        <v>823794</v>
      </c>
      <c r="J2593" s="1">
        <v>1004338</v>
      </c>
      <c r="K2593" s="1">
        <v>1182996</v>
      </c>
      <c r="L2593" s="1">
        <v>1437024</v>
      </c>
      <c r="M2593" s="1">
        <v>1642408</v>
      </c>
      <c r="N2593" s="1">
        <v>1957693</v>
      </c>
      <c r="O2593" s="1">
        <v>2145888</v>
      </c>
      <c r="P2593" s="1">
        <v>2342457</v>
      </c>
      <c r="Q2593" s="1">
        <v>3061426</v>
      </c>
      <c r="R2593" s="1">
        <v>3443108</v>
      </c>
      <c r="S2593" s="1">
        <v>3611707</v>
      </c>
      <c r="T2593" s="1">
        <v>4307988</v>
      </c>
      <c r="U2593" s="1">
        <v>4863001</v>
      </c>
      <c r="V2593" s="1">
        <v>4826650</v>
      </c>
      <c r="W2593" s="1">
        <v>4974775</v>
      </c>
      <c r="X2593" s="1">
        <v>5142538</v>
      </c>
      <c r="Y2593" s="1">
        <v>5417816</v>
      </c>
      <c r="Z2593" s="1">
        <v>5508707</v>
      </c>
      <c r="AA2593" s="1" t="s">
        <v>9</v>
      </c>
    </row>
    <row r="2594" spans="2:27">
      <c r="B2594" s="1" t="s">
        <v>615</v>
      </c>
    </row>
    <row r="2595" spans="2:27">
      <c r="B2595" s="1" t="s">
        <v>592</v>
      </c>
      <c r="C2595" s="1" t="s">
        <v>572</v>
      </c>
      <c r="D2595" s="1" t="s">
        <v>9</v>
      </c>
      <c r="E2595" s="1" t="s">
        <v>9</v>
      </c>
      <c r="F2595" s="1" t="s">
        <v>9</v>
      </c>
      <c r="G2595" s="1">
        <v>348621</v>
      </c>
      <c r="H2595" s="1">
        <v>425114</v>
      </c>
      <c r="I2595" s="1">
        <v>431784</v>
      </c>
      <c r="J2595" s="1">
        <v>514964</v>
      </c>
      <c r="K2595" s="1">
        <v>692661</v>
      </c>
      <c r="L2595" s="1">
        <v>844583</v>
      </c>
      <c r="M2595" s="1">
        <v>969152</v>
      </c>
      <c r="N2595" s="1">
        <v>1162869</v>
      </c>
      <c r="O2595" s="1">
        <v>1296056</v>
      </c>
      <c r="P2595" s="1">
        <v>1559411</v>
      </c>
      <c r="Q2595" s="1">
        <v>1995889</v>
      </c>
      <c r="R2595" s="1">
        <v>2227558</v>
      </c>
      <c r="S2595" s="1">
        <v>2208825</v>
      </c>
      <c r="T2595" s="1">
        <v>2351361</v>
      </c>
      <c r="U2595" s="1">
        <v>3012830</v>
      </c>
      <c r="V2595" s="1">
        <v>3099832</v>
      </c>
      <c r="W2595" s="1">
        <v>2600834</v>
      </c>
      <c r="X2595" s="1">
        <v>2678965</v>
      </c>
      <c r="Y2595" s="1">
        <v>2926418</v>
      </c>
      <c r="Z2595" s="1">
        <v>2879540</v>
      </c>
      <c r="AA2595" s="1" t="s">
        <v>9</v>
      </c>
    </row>
    <row r="2596" spans="2:27">
      <c r="B2596" s="1" t="s">
        <v>538</v>
      </c>
      <c r="C2596" s="1" t="s">
        <v>453</v>
      </c>
      <c r="D2596" s="1" t="s">
        <v>9</v>
      </c>
      <c r="E2596" s="1" t="s">
        <v>9</v>
      </c>
      <c r="F2596" s="1" t="s">
        <v>9</v>
      </c>
      <c r="G2596" s="1" t="s">
        <v>9</v>
      </c>
      <c r="H2596" s="1" t="s">
        <v>9</v>
      </c>
      <c r="I2596" s="1" t="s">
        <v>9</v>
      </c>
      <c r="J2596" s="1" t="s">
        <v>9</v>
      </c>
      <c r="K2596" s="1" t="s">
        <v>9</v>
      </c>
      <c r="L2596" s="1" t="s">
        <v>9</v>
      </c>
      <c r="M2596" s="1" t="s">
        <v>9</v>
      </c>
      <c r="N2596" s="1" t="s">
        <v>9</v>
      </c>
      <c r="O2596" s="1" t="s">
        <v>9</v>
      </c>
      <c r="P2596" s="1" t="s">
        <v>9</v>
      </c>
      <c r="Q2596" s="1" t="s">
        <v>9</v>
      </c>
      <c r="R2596" s="1" t="s">
        <v>9</v>
      </c>
      <c r="S2596" s="1" t="s">
        <v>9</v>
      </c>
      <c r="T2596" s="1" t="s">
        <v>9</v>
      </c>
      <c r="U2596" s="1" t="s">
        <v>9</v>
      </c>
      <c r="V2596" s="1" t="s">
        <v>9</v>
      </c>
      <c r="W2596" s="1" t="s">
        <v>9</v>
      </c>
      <c r="X2596" s="1" t="s">
        <v>9</v>
      </c>
      <c r="Y2596" s="1" t="s">
        <v>9</v>
      </c>
      <c r="Z2596" s="1" t="s">
        <v>9</v>
      </c>
      <c r="AA2596" s="1" t="s">
        <v>9</v>
      </c>
    </row>
    <row r="2597" spans="2:27">
      <c r="B2597" s="1" t="s">
        <v>539</v>
      </c>
      <c r="C2597" s="1" t="s">
        <v>455</v>
      </c>
      <c r="D2597" s="1" t="s">
        <v>9</v>
      </c>
      <c r="E2597" s="1" t="s">
        <v>9</v>
      </c>
      <c r="F2597" s="1" t="s">
        <v>9</v>
      </c>
      <c r="G2597" s="1" t="s">
        <v>9</v>
      </c>
      <c r="H2597" s="1" t="s">
        <v>9</v>
      </c>
      <c r="I2597" s="1" t="s">
        <v>9</v>
      </c>
      <c r="J2597" s="1" t="s">
        <v>9</v>
      </c>
      <c r="K2597" s="1" t="s">
        <v>9</v>
      </c>
      <c r="L2597" s="1" t="s">
        <v>9</v>
      </c>
      <c r="M2597" s="1" t="s">
        <v>9</v>
      </c>
      <c r="N2597" s="1" t="s">
        <v>9</v>
      </c>
      <c r="O2597" s="1" t="s">
        <v>9</v>
      </c>
      <c r="P2597" s="1" t="s">
        <v>9</v>
      </c>
      <c r="Q2597" s="1" t="s">
        <v>9</v>
      </c>
      <c r="R2597" s="1" t="s">
        <v>9</v>
      </c>
      <c r="S2597" s="1" t="s">
        <v>9</v>
      </c>
      <c r="T2597" s="1" t="s">
        <v>9</v>
      </c>
      <c r="U2597" s="1" t="s">
        <v>9</v>
      </c>
      <c r="V2597" s="1" t="s">
        <v>9</v>
      </c>
      <c r="W2597" s="1" t="s">
        <v>9</v>
      </c>
      <c r="X2597" s="1" t="s">
        <v>9</v>
      </c>
      <c r="Y2597" s="1" t="s">
        <v>9</v>
      </c>
      <c r="Z2597" s="1" t="s">
        <v>9</v>
      </c>
      <c r="AA2597" s="1" t="s">
        <v>9</v>
      </c>
    </row>
    <row r="2598" spans="2:27">
      <c r="B2598" s="1" t="s">
        <v>540</v>
      </c>
      <c r="C2598" s="1" t="s">
        <v>457</v>
      </c>
      <c r="D2598" s="1" t="s">
        <v>9</v>
      </c>
      <c r="E2598" s="1" t="s">
        <v>9</v>
      </c>
      <c r="F2598" s="1" t="s">
        <v>9</v>
      </c>
      <c r="G2598" s="1" t="s">
        <v>9</v>
      </c>
      <c r="H2598" s="1" t="s">
        <v>9</v>
      </c>
      <c r="I2598" s="1" t="s">
        <v>9</v>
      </c>
      <c r="J2598" s="1" t="s">
        <v>9</v>
      </c>
      <c r="K2598" s="1" t="s">
        <v>9</v>
      </c>
      <c r="L2598" s="1" t="s">
        <v>9</v>
      </c>
      <c r="M2598" s="1" t="s">
        <v>9</v>
      </c>
      <c r="N2598" s="1" t="s">
        <v>9</v>
      </c>
      <c r="O2598" s="1" t="s">
        <v>9</v>
      </c>
      <c r="P2598" s="1" t="s">
        <v>9</v>
      </c>
      <c r="Q2598" s="1" t="s">
        <v>9</v>
      </c>
      <c r="R2598" s="1" t="s">
        <v>9</v>
      </c>
      <c r="S2598" s="1" t="s">
        <v>9</v>
      </c>
      <c r="T2598" s="1" t="s">
        <v>9</v>
      </c>
      <c r="U2598" s="1" t="s">
        <v>9</v>
      </c>
      <c r="V2598" s="1" t="s">
        <v>9</v>
      </c>
      <c r="W2598" s="1" t="s">
        <v>9</v>
      </c>
      <c r="X2598" s="1" t="s">
        <v>9</v>
      </c>
      <c r="Y2598" s="1" t="s">
        <v>9</v>
      </c>
      <c r="Z2598" s="1" t="s">
        <v>9</v>
      </c>
      <c r="AA2598" s="1" t="s">
        <v>9</v>
      </c>
    </row>
    <row r="2599" spans="2:27">
      <c r="B2599" s="1" t="s">
        <v>541</v>
      </c>
      <c r="C2599" s="1" t="s">
        <v>459</v>
      </c>
      <c r="D2599" s="1" t="s">
        <v>9</v>
      </c>
      <c r="E2599" s="1" t="s">
        <v>9</v>
      </c>
      <c r="F2599" s="1" t="s">
        <v>9</v>
      </c>
      <c r="G2599" s="1" t="s">
        <v>9</v>
      </c>
      <c r="H2599" s="1" t="s">
        <v>9</v>
      </c>
      <c r="I2599" s="1" t="s">
        <v>9</v>
      </c>
      <c r="J2599" s="1" t="s">
        <v>9</v>
      </c>
      <c r="K2599" s="1" t="s">
        <v>9</v>
      </c>
      <c r="L2599" s="1" t="s">
        <v>9</v>
      </c>
      <c r="M2599" s="1" t="s">
        <v>9</v>
      </c>
      <c r="N2599" s="1" t="s">
        <v>9</v>
      </c>
      <c r="O2599" s="1" t="s">
        <v>9</v>
      </c>
      <c r="P2599" s="1" t="s">
        <v>9</v>
      </c>
      <c r="Q2599" s="1" t="s">
        <v>9</v>
      </c>
      <c r="R2599" s="1" t="s">
        <v>9</v>
      </c>
      <c r="S2599" s="1" t="s">
        <v>9</v>
      </c>
      <c r="T2599" s="1" t="s">
        <v>9</v>
      </c>
      <c r="U2599" s="1" t="s">
        <v>9</v>
      </c>
      <c r="V2599" s="1" t="s">
        <v>9</v>
      </c>
      <c r="W2599" s="1" t="s">
        <v>9</v>
      </c>
      <c r="X2599" s="1" t="s">
        <v>9</v>
      </c>
      <c r="Y2599" s="1" t="s">
        <v>9</v>
      </c>
      <c r="Z2599" s="1" t="s">
        <v>9</v>
      </c>
      <c r="AA2599" s="1" t="s">
        <v>9</v>
      </c>
    </row>
    <row r="2600" spans="2:27">
      <c r="B2600" s="1" t="s">
        <v>542</v>
      </c>
      <c r="C2600" s="1" t="s">
        <v>461</v>
      </c>
      <c r="D2600" s="1" t="s">
        <v>9</v>
      </c>
      <c r="E2600" s="1" t="s">
        <v>9</v>
      </c>
      <c r="F2600" s="1" t="s">
        <v>9</v>
      </c>
      <c r="G2600" s="1" t="s">
        <v>9</v>
      </c>
      <c r="H2600" s="1" t="s">
        <v>9</v>
      </c>
      <c r="I2600" s="1" t="s">
        <v>9</v>
      </c>
      <c r="J2600" s="1" t="s">
        <v>9</v>
      </c>
      <c r="K2600" s="1" t="s">
        <v>9</v>
      </c>
      <c r="L2600" s="1" t="s">
        <v>9</v>
      </c>
      <c r="M2600" s="1" t="s">
        <v>9</v>
      </c>
      <c r="N2600" s="1" t="s">
        <v>9</v>
      </c>
      <c r="O2600" s="1" t="s">
        <v>9</v>
      </c>
      <c r="P2600" s="1" t="s">
        <v>9</v>
      </c>
      <c r="Q2600" s="1" t="s">
        <v>9</v>
      </c>
      <c r="R2600" s="1" t="s">
        <v>9</v>
      </c>
      <c r="S2600" s="1" t="s">
        <v>9</v>
      </c>
      <c r="T2600" s="1" t="s">
        <v>9</v>
      </c>
      <c r="U2600" s="1" t="s">
        <v>9</v>
      </c>
      <c r="V2600" s="1" t="s">
        <v>9</v>
      </c>
      <c r="W2600" s="1" t="s">
        <v>9</v>
      </c>
      <c r="X2600" s="1" t="s">
        <v>9</v>
      </c>
      <c r="Y2600" s="1" t="s">
        <v>9</v>
      </c>
      <c r="Z2600" s="1" t="s">
        <v>9</v>
      </c>
      <c r="AA2600" s="1" t="s">
        <v>9</v>
      </c>
    </row>
    <row r="2601" spans="2:27">
      <c r="B2601" s="1" t="s">
        <v>543</v>
      </c>
      <c r="C2601" s="1" t="s">
        <v>463</v>
      </c>
      <c r="D2601" s="1" t="s">
        <v>9</v>
      </c>
      <c r="E2601" s="1" t="s">
        <v>9</v>
      </c>
      <c r="F2601" s="1" t="s">
        <v>9</v>
      </c>
      <c r="G2601" s="1" t="s">
        <v>9</v>
      </c>
      <c r="H2601" s="1" t="s">
        <v>9</v>
      </c>
      <c r="I2601" s="1" t="s">
        <v>9</v>
      </c>
      <c r="J2601" s="1" t="s">
        <v>9</v>
      </c>
      <c r="K2601" s="1" t="s">
        <v>9</v>
      </c>
      <c r="L2601" s="1" t="s">
        <v>9</v>
      </c>
      <c r="M2601" s="1" t="s">
        <v>9</v>
      </c>
      <c r="N2601" s="1" t="s">
        <v>9</v>
      </c>
      <c r="O2601" s="1" t="s">
        <v>9</v>
      </c>
      <c r="P2601" s="1" t="s">
        <v>9</v>
      </c>
      <c r="Q2601" s="1" t="s">
        <v>9</v>
      </c>
      <c r="R2601" s="1" t="s">
        <v>9</v>
      </c>
      <c r="S2601" s="1" t="s">
        <v>9</v>
      </c>
      <c r="T2601" s="1" t="s">
        <v>9</v>
      </c>
      <c r="U2601" s="1" t="s">
        <v>9</v>
      </c>
      <c r="V2601" s="1" t="s">
        <v>9</v>
      </c>
      <c r="W2601" s="1" t="s">
        <v>9</v>
      </c>
      <c r="X2601" s="1" t="s">
        <v>9</v>
      </c>
      <c r="Y2601" s="1" t="s">
        <v>9</v>
      </c>
      <c r="Z2601" s="1" t="s">
        <v>9</v>
      </c>
      <c r="AA2601" s="1" t="s">
        <v>9</v>
      </c>
    </row>
    <row r="2602" spans="2:27">
      <c r="B2602" s="1" t="s">
        <v>544</v>
      </c>
      <c r="C2602" s="1" t="s">
        <v>465</v>
      </c>
      <c r="D2602" s="1" t="s">
        <v>9</v>
      </c>
      <c r="E2602" s="1" t="s">
        <v>9</v>
      </c>
      <c r="F2602" s="1" t="s">
        <v>9</v>
      </c>
      <c r="G2602" s="1" t="s">
        <v>9</v>
      </c>
      <c r="H2602" s="1" t="s">
        <v>9</v>
      </c>
      <c r="I2602" s="1" t="s">
        <v>9</v>
      </c>
      <c r="J2602" s="1" t="s">
        <v>9</v>
      </c>
      <c r="K2602" s="1" t="s">
        <v>9</v>
      </c>
      <c r="L2602" s="1" t="s">
        <v>9</v>
      </c>
      <c r="M2602" s="1" t="s">
        <v>9</v>
      </c>
      <c r="N2602" s="1" t="s">
        <v>9</v>
      </c>
      <c r="O2602" s="1" t="s">
        <v>9</v>
      </c>
      <c r="P2602" s="1" t="s">
        <v>9</v>
      </c>
      <c r="Q2602" s="1" t="s">
        <v>9</v>
      </c>
      <c r="R2602" s="1" t="s">
        <v>9</v>
      </c>
      <c r="S2602" s="1" t="s">
        <v>9</v>
      </c>
      <c r="T2602" s="1" t="s">
        <v>9</v>
      </c>
      <c r="U2602" s="1" t="s">
        <v>9</v>
      </c>
      <c r="V2602" s="1" t="s">
        <v>9</v>
      </c>
      <c r="W2602" s="1" t="s">
        <v>9</v>
      </c>
      <c r="X2602" s="1" t="s">
        <v>9</v>
      </c>
      <c r="Y2602" s="1" t="s">
        <v>9</v>
      </c>
      <c r="Z2602" s="1" t="s">
        <v>9</v>
      </c>
      <c r="AA2602" s="1" t="s">
        <v>9</v>
      </c>
    </row>
    <row r="2603" spans="2:27">
      <c r="B2603" s="1" t="s">
        <v>545</v>
      </c>
      <c r="C2603" s="1" t="s">
        <v>467</v>
      </c>
      <c r="D2603" s="1" t="s">
        <v>9</v>
      </c>
      <c r="E2603" s="1" t="s">
        <v>9</v>
      </c>
      <c r="F2603" s="1" t="s">
        <v>9</v>
      </c>
      <c r="G2603" s="1">
        <v>4484</v>
      </c>
      <c r="H2603" s="1">
        <v>5165</v>
      </c>
      <c r="I2603" s="1">
        <v>8155</v>
      </c>
      <c r="J2603" s="1">
        <v>14568</v>
      </c>
      <c r="K2603" s="1">
        <v>7472</v>
      </c>
      <c r="L2603" s="1">
        <v>10575</v>
      </c>
      <c r="M2603" s="1">
        <v>8626</v>
      </c>
      <c r="N2603" s="1">
        <v>19530</v>
      </c>
      <c r="O2603" s="1">
        <v>24487</v>
      </c>
      <c r="P2603" s="1">
        <v>30828</v>
      </c>
      <c r="Q2603" s="1">
        <v>33559</v>
      </c>
      <c r="R2603" s="1">
        <v>43218</v>
      </c>
      <c r="S2603" s="1">
        <v>39133</v>
      </c>
      <c r="T2603" s="1">
        <v>37279</v>
      </c>
      <c r="U2603" s="1">
        <v>58154</v>
      </c>
      <c r="V2603" s="1">
        <v>28125</v>
      </c>
      <c r="W2603" s="1">
        <v>37562</v>
      </c>
      <c r="X2603" s="1">
        <v>35896</v>
      </c>
      <c r="Y2603" s="1">
        <v>27640</v>
      </c>
      <c r="Z2603" s="1">
        <v>28532</v>
      </c>
      <c r="AA2603" s="1" t="s">
        <v>9</v>
      </c>
    </row>
    <row r="2604" spans="2:27">
      <c r="B2604" s="1" t="s">
        <v>546</v>
      </c>
      <c r="C2604" s="1" t="s">
        <v>469</v>
      </c>
      <c r="D2604" s="1" t="s">
        <v>9</v>
      </c>
      <c r="E2604" s="1" t="s">
        <v>9</v>
      </c>
      <c r="F2604" s="1" t="s">
        <v>9</v>
      </c>
      <c r="G2604" s="1">
        <v>2105</v>
      </c>
      <c r="H2604" s="1">
        <v>2210</v>
      </c>
      <c r="I2604" s="1">
        <v>4015</v>
      </c>
      <c r="J2604" s="1">
        <v>8068</v>
      </c>
      <c r="K2604" s="1">
        <v>2779</v>
      </c>
      <c r="L2604" s="1">
        <v>2461</v>
      </c>
      <c r="M2604" s="1">
        <v>1563</v>
      </c>
      <c r="N2604" s="1">
        <v>5753</v>
      </c>
      <c r="O2604" s="1">
        <v>2370</v>
      </c>
      <c r="P2604" s="1">
        <v>8018</v>
      </c>
      <c r="Q2604" s="1">
        <v>11709</v>
      </c>
      <c r="R2604" s="1">
        <v>19884</v>
      </c>
      <c r="S2604" s="1">
        <v>18046</v>
      </c>
      <c r="T2604" s="1">
        <v>14387</v>
      </c>
      <c r="U2604" s="1">
        <v>18142</v>
      </c>
      <c r="V2604" s="1">
        <v>15331</v>
      </c>
      <c r="W2604" s="1">
        <v>6988</v>
      </c>
      <c r="X2604" s="1">
        <v>4476</v>
      </c>
      <c r="Y2604" s="1">
        <v>711</v>
      </c>
      <c r="Z2604" s="1">
        <v>1578</v>
      </c>
      <c r="AA2604" s="1" t="s">
        <v>9</v>
      </c>
    </row>
    <row r="2605" spans="2:27">
      <c r="B2605" s="1" t="s">
        <v>547</v>
      </c>
      <c r="C2605" s="1" t="s">
        <v>471</v>
      </c>
      <c r="D2605" s="1" t="s">
        <v>9</v>
      </c>
      <c r="E2605" s="1" t="s">
        <v>9</v>
      </c>
      <c r="F2605" s="1" t="s">
        <v>9</v>
      </c>
      <c r="G2605" s="1">
        <v>2379</v>
      </c>
      <c r="H2605" s="1">
        <v>2955</v>
      </c>
      <c r="I2605" s="1">
        <v>4140</v>
      </c>
      <c r="J2605" s="1">
        <v>6500</v>
      </c>
      <c r="K2605" s="1">
        <v>4693</v>
      </c>
      <c r="L2605" s="1">
        <v>8114</v>
      </c>
      <c r="M2605" s="1">
        <v>7063</v>
      </c>
      <c r="N2605" s="1">
        <v>13777</v>
      </c>
      <c r="O2605" s="1">
        <v>22117</v>
      </c>
      <c r="P2605" s="1">
        <v>22810</v>
      </c>
      <c r="Q2605" s="1">
        <v>21850</v>
      </c>
      <c r="R2605" s="1">
        <v>23334</v>
      </c>
      <c r="S2605" s="1">
        <v>21087</v>
      </c>
      <c r="T2605" s="1">
        <v>22892</v>
      </c>
      <c r="U2605" s="1">
        <v>40012</v>
      </c>
      <c r="V2605" s="1">
        <v>12794</v>
      </c>
      <c r="W2605" s="1">
        <v>30574</v>
      </c>
      <c r="X2605" s="1">
        <v>31420</v>
      </c>
      <c r="Y2605" s="1">
        <v>26929</v>
      </c>
      <c r="Z2605" s="1">
        <v>26954</v>
      </c>
      <c r="AA2605" s="1" t="s">
        <v>9</v>
      </c>
    </row>
    <row r="2606" spans="2:27">
      <c r="B2606" s="1" t="s">
        <v>548</v>
      </c>
      <c r="C2606" s="1" t="s">
        <v>473</v>
      </c>
      <c r="D2606" s="1" t="s">
        <v>9</v>
      </c>
      <c r="E2606" s="1" t="s">
        <v>9</v>
      </c>
      <c r="F2606" s="1" t="s">
        <v>9</v>
      </c>
      <c r="G2606" s="1">
        <v>35878</v>
      </c>
      <c r="H2606" s="1">
        <v>60538</v>
      </c>
      <c r="I2606" s="1">
        <v>72131</v>
      </c>
      <c r="J2606" s="1">
        <v>86799</v>
      </c>
      <c r="K2606" s="1">
        <v>161132</v>
      </c>
      <c r="L2606" s="1">
        <v>159914</v>
      </c>
      <c r="M2606" s="1">
        <v>174292</v>
      </c>
      <c r="N2606" s="1">
        <v>219933</v>
      </c>
      <c r="O2606" s="1">
        <v>266533</v>
      </c>
      <c r="P2606" s="1">
        <v>306039</v>
      </c>
      <c r="Q2606" s="1">
        <v>299302</v>
      </c>
      <c r="R2606" s="1">
        <v>454045</v>
      </c>
      <c r="S2606" s="1">
        <v>418424</v>
      </c>
      <c r="T2606" s="1">
        <v>470650</v>
      </c>
      <c r="U2606" s="1">
        <v>640007</v>
      </c>
      <c r="V2606" s="1">
        <v>979676</v>
      </c>
      <c r="W2606" s="1">
        <v>587865</v>
      </c>
      <c r="X2606" s="1">
        <v>564845</v>
      </c>
      <c r="Y2606" s="1">
        <v>583748</v>
      </c>
      <c r="Z2606" s="1">
        <v>608435</v>
      </c>
      <c r="AA2606" s="1" t="s">
        <v>9</v>
      </c>
    </row>
    <row r="2607" spans="2:27">
      <c r="B2607" s="1" t="s">
        <v>549</v>
      </c>
      <c r="C2607" s="1" t="s">
        <v>469</v>
      </c>
      <c r="D2607" s="1" t="s">
        <v>9</v>
      </c>
      <c r="E2607" s="1" t="s">
        <v>9</v>
      </c>
      <c r="F2607" s="1" t="s">
        <v>9</v>
      </c>
      <c r="G2607" s="1">
        <v>15602</v>
      </c>
      <c r="H2607" s="1">
        <v>29190</v>
      </c>
      <c r="I2607" s="1">
        <v>29716</v>
      </c>
      <c r="J2607" s="1">
        <v>36561</v>
      </c>
      <c r="K2607" s="1">
        <v>67967</v>
      </c>
      <c r="L2607" s="1">
        <v>72636</v>
      </c>
      <c r="M2607" s="1">
        <v>77007</v>
      </c>
      <c r="N2607" s="1">
        <v>100777</v>
      </c>
      <c r="O2607" s="1">
        <v>94894</v>
      </c>
      <c r="P2607" s="1">
        <v>113884</v>
      </c>
      <c r="Q2607" s="1">
        <v>104755</v>
      </c>
      <c r="R2607" s="1">
        <v>153472</v>
      </c>
      <c r="S2607" s="1">
        <v>124003</v>
      </c>
      <c r="T2607" s="1">
        <v>117157</v>
      </c>
      <c r="U2607" s="1">
        <v>215761</v>
      </c>
      <c r="V2607" s="1">
        <v>334993</v>
      </c>
      <c r="W2607" s="1">
        <v>160498</v>
      </c>
      <c r="X2607" s="1">
        <v>151010</v>
      </c>
      <c r="Y2607" s="1">
        <v>155536</v>
      </c>
      <c r="Z2607" s="1">
        <v>233196</v>
      </c>
      <c r="AA2607" s="1" t="s">
        <v>9</v>
      </c>
    </row>
    <row r="2608" spans="2:27">
      <c r="B2608" s="1" t="s">
        <v>550</v>
      </c>
      <c r="C2608" s="1" t="s">
        <v>471</v>
      </c>
      <c r="D2608" s="1" t="s">
        <v>9</v>
      </c>
      <c r="E2608" s="1" t="s">
        <v>9</v>
      </c>
      <c r="F2608" s="1" t="s">
        <v>9</v>
      </c>
      <c r="G2608" s="1">
        <v>20276</v>
      </c>
      <c r="H2608" s="1">
        <v>31348</v>
      </c>
      <c r="I2608" s="1">
        <v>42415</v>
      </c>
      <c r="J2608" s="1">
        <v>50238</v>
      </c>
      <c r="K2608" s="1">
        <v>93165</v>
      </c>
      <c r="L2608" s="1">
        <v>87278</v>
      </c>
      <c r="M2608" s="1">
        <v>97285</v>
      </c>
      <c r="N2608" s="1">
        <v>119156</v>
      </c>
      <c r="O2608" s="1">
        <v>171639</v>
      </c>
      <c r="P2608" s="1">
        <v>192155</v>
      </c>
      <c r="Q2608" s="1">
        <v>194547</v>
      </c>
      <c r="R2608" s="1">
        <v>300573</v>
      </c>
      <c r="S2608" s="1">
        <v>294421</v>
      </c>
      <c r="T2608" s="1">
        <v>353493</v>
      </c>
      <c r="U2608" s="1">
        <v>424246</v>
      </c>
      <c r="V2608" s="1">
        <v>644683</v>
      </c>
      <c r="W2608" s="1">
        <v>427367</v>
      </c>
      <c r="X2608" s="1">
        <v>413835</v>
      </c>
      <c r="Y2608" s="1">
        <v>428212</v>
      </c>
      <c r="Z2608" s="1">
        <v>375239</v>
      </c>
      <c r="AA2608" s="1" t="s">
        <v>9</v>
      </c>
    </row>
    <row r="2609" spans="2:27">
      <c r="B2609" s="1" t="s">
        <v>551</v>
      </c>
      <c r="C2609" s="1" t="s">
        <v>477</v>
      </c>
      <c r="D2609" s="1" t="s">
        <v>9</v>
      </c>
      <c r="E2609" s="1" t="s">
        <v>9</v>
      </c>
      <c r="F2609" s="1" t="s">
        <v>9</v>
      </c>
      <c r="G2609" s="1">
        <v>69296</v>
      </c>
      <c r="H2609" s="1">
        <v>77615</v>
      </c>
      <c r="I2609" s="1">
        <v>83530</v>
      </c>
      <c r="J2609" s="1">
        <v>93142</v>
      </c>
      <c r="K2609" s="1">
        <v>127478</v>
      </c>
      <c r="L2609" s="1">
        <v>147386</v>
      </c>
      <c r="M2609" s="1">
        <v>189258</v>
      </c>
      <c r="N2609" s="1">
        <v>260473</v>
      </c>
      <c r="O2609" s="1">
        <v>354936</v>
      </c>
      <c r="P2609" s="1">
        <v>520233</v>
      </c>
      <c r="Q2609" s="1">
        <v>916953</v>
      </c>
      <c r="R2609" s="1">
        <v>997849</v>
      </c>
      <c r="S2609" s="1">
        <v>1086347</v>
      </c>
      <c r="T2609" s="1">
        <v>1078241</v>
      </c>
      <c r="U2609" s="1">
        <v>1213233</v>
      </c>
      <c r="V2609" s="1">
        <v>1196181</v>
      </c>
      <c r="W2609" s="1">
        <v>1199340</v>
      </c>
      <c r="X2609" s="1">
        <v>1179643</v>
      </c>
      <c r="Y2609" s="1">
        <v>1196910</v>
      </c>
      <c r="Z2609" s="1">
        <v>1199329</v>
      </c>
      <c r="AA2609" s="1" t="s">
        <v>9</v>
      </c>
    </row>
    <row r="2610" spans="2:27">
      <c r="B2610" s="1" t="s">
        <v>552</v>
      </c>
      <c r="C2610" s="1" t="s">
        <v>479</v>
      </c>
      <c r="D2610" s="1" t="s">
        <v>9</v>
      </c>
      <c r="E2610" s="1" t="s">
        <v>9</v>
      </c>
      <c r="F2610" s="1" t="s">
        <v>9</v>
      </c>
      <c r="G2610" s="1">
        <v>69296</v>
      </c>
      <c r="H2610" s="1">
        <v>77615</v>
      </c>
      <c r="I2610" s="1">
        <v>83530</v>
      </c>
      <c r="J2610" s="1">
        <v>93142</v>
      </c>
      <c r="K2610" s="1">
        <v>127478</v>
      </c>
      <c r="L2610" s="1">
        <v>147386</v>
      </c>
      <c r="M2610" s="1">
        <v>189258</v>
      </c>
      <c r="N2610" s="1">
        <v>260473</v>
      </c>
      <c r="O2610" s="1">
        <v>354936</v>
      </c>
      <c r="P2610" s="1">
        <v>520233</v>
      </c>
      <c r="Q2610" s="1">
        <v>916953</v>
      </c>
      <c r="R2610" s="1">
        <v>997849</v>
      </c>
      <c r="S2610" s="1">
        <v>1086347</v>
      </c>
      <c r="T2610" s="1">
        <v>1078241</v>
      </c>
      <c r="U2610" s="1">
        <v>1213233</v>
      </c>
      <c r="V2610" s="1">
        <v>1196181</v>
      </c>
      <c r="W2610" s="1">
        <v>1199340</v>
      </c>
      <c r="X2610" s="1">
        <v>1179643</v>
      </c>
      <c r="Y2610" s="1">
        <v>1196910</v>
      </c>
      <c r="Z2610" s="1">
        <v>1199329</v>
      </c>
      <c r="AA2610" s="1" t="s">
        <v>9</v>
      </c>
    </row>
    <row r="2611" spans="2:27">
      <c r="B2611" s="1" t="s">
        <v>553</v>
      </c>
      <c r="C2611" s="1" t="s">
        <v>481</v>
      </c>
      <c r="D2611" s="1" t="s">
        <v>9</v>
      </c>
      <c r="E2611" s="1" t="s">
        <v>9</v>
      </c>
      <c r="F2611" s="1" t="s">
        <v>9</v>
      </c>
      <c r="G2611" s="1" t="s">
        <v>9</v>
      </c>
      <c r="H2611" s="1" t="s">
        <v>9</v>
      </c>
      <c r="I2611" s="1" t="s">
        <v>9</v>
      </c>
      <c r="J2611" s="1" t="s">
        <v>9</v>
      </c>
      <c r="K2611" s="1" t="s">
        <v>9</v>
      </c>
      <c r="L2611" s="1" t="s">
        <v>9</v>
      </c>
      <c r="M2611" s="1">
        <v>2029</v>
      </c>
      <c r="N2611" s="1">
        <v>2029</v>
      </c>
      <c r="O2611" s="1">
        <v>20891</v>
      </c>
      <c r="P2611" s="1">
        <v>29360</v>
      </c>
      <c r="Q2611" s="1">
        <v>123298</v>
      </c>
      <c r="R2611" s="1">
        <v>173023</v>
      </c>
      <c r="S2611" s="1">
        <v>269830</v>
      </c>
      <c r="T2611" s="1">
        <v>256235</v>
      </c>
      <c r="U2611" s="1">
        <v>345578</v>
      </c>
      <c r="V2611" s="1">
        <v>224859</v>
      </c>
      <c r="W2611" s="1">
        <v>193994</v>
      </c>
      <c r="X2611" s="1">
        <v>189561</v>
      </c>
      <c r="Y2611" s="1">
        <v>176825</v>
      </c>
      <c r="Z2611" s="1">
        <v>155152</v>
      </c>
      <c r="AA2611" s="1" t="s">
        <v>9</v>
      </c>
    </row>
    <row r="2612" spans="2:27">
      <c r="B2612" s="1" t="s">
        <v>554</v>
      </c>
      <c r="C2612" s="1" t="s">
        <v>483</v>
      </c>
      <c r="D2612" s="1" t="s">
        <v>9</v>
      </c>
      <c r="E2612" s="1" t="s">
        <v>9</v>
      </c>
      <c r="F2612" s="1" t="s">
        <v>9</v>
      </c>
      <c r="G2612" s="1">
        <v>35284</v>
      </c>
      <c r="H2612" s="1">
        <v>36018</v>
      </c>
      <c r="I2612" s="1">
        <v>40713</v>
      </c>
      <c r="J2612" s="1">
        <v>51376</v>
      </c>
      <c r="K2612" s="1">
        <v>72517</v>
      </c>
      <c r="L2612" s="1">
        <v>53066</v>
      </c>
      <c r="M2612" s="1">
        <v>76740</v>
      </c>
      <c r="N2612" s="1">
        <v>150604</v>
      </c>
      <c r="O2612" s="1">
        <v>202819</v>
      </c>
      <c r="P2612" s="1">
        <v>255000</v>
      </c>
      <c r="Q2612" s="1">
        <v>562814</v>
      </c>
      <c r="R2612" s="1">
        <v>569810</v>
      </c>
      <c r="S2612" s="1">
        <v>577542</v>
      </c>
      <c r="T2612" s="1">
        <v>590993</v>
      </c>
      <c r="U2612" s="1">
        <v>624047</v>
      </c>
      <c r="V2612" s="1">
        <v>653494</v>
      </c>
      <c r="W2612" s="1">
        <v>692690</v>
      </c>
      <c r="X2612" s="1">
        <v>712703</v>
      </c>
      <c r="Y2612" s="1">
        <v>690426</v>
      </c>
      <c r="Z2612" s="1">
        <v>707592</v>
      </c>
      <c r="AA2612" s="1" t="s">
        <v>9</v>
      </c>
    </row>
    <row r="2613" spans="2:27">
      <c r="B2613" s="1" t="s">
        <v>555</v>
      </c>
      <c r="C2613" s="1" t="s">
        <v>485</v>
      </c>
      <c r="D2613" s="1" t="s">
        <v>9</v>
      </c>
      <c r="E2613" s="1" t="s">
        <v>9</v>
      </c>
      <c r="F2613" s="1" t="s">
        <v>9</v>
      </c>
      <c r="G2613" s="1">
        <v>34012</v>
      </c>
      <c r="H2613" s="1">
        <v>41597</v>
      </c>
      <c r="I2613" s="1">
        <v>42817</v>
      </c>
      <c r="J2613" s="1">
        <v>41766</v>
      </c>
      <c r="K2613" s="1">
        <v>54961</v>
      </c>
      <c r="L2613" s="1">
        <v>94320</v>
      </c>
      <c r="M2613" s="1">
        <v>110489</v>
      </c>
      <c r="N2613" s="1">
        <v>107840</v>
      </c>
      <c r="O2613" s="1">
        <v>131226</v>
      </c>
      <c r="P2613" s="1">
        <v>235873</v>
      </c>
      <c r="Q2613" s="1">
        <v>230841</v>
      </c>
      <c r="R2613" s="1">
        <v>255016</v>
      </c>
      <c r="S2613" s="1">
        <v>238975</v>
      </c>
      <c r="T2613" s="1">
        <v>231013</v>
      </c>
      <c r="U2613" s="1">
        <v>243608</v>
      </c>
      <c r="V2613" s="1">
        <v>317828</v>
      </c>
      <c r="W2613" s="1">
        <v>312656</v>
      </c>
      <c r="X2613" s="1">
        <v>277379</v>
      </c>
      <c r="Y2613" s="1">
        <v>329659</v>
      </c>
      <c r="Z2613" s="1">
        <v>336585</v>
      </c>
      <c r="AA2613" s="1" t="s">
        <v>9</v>
      </c>
    </row>
    <row r="2614" spans="2:27">
      <c r="B2614" s="1" t="s">
        <v>556</v>
      </c>
      <c r="C2614" s="1" t="s">
        <v>487</v>
      </c>
      <c r="D2614" s="1" t="s">
        <v>9</v>
      </c>
      <c r="E2614" s="1" t="s">
        <v>9</v>
      </c>
      <c r="F2614" s="1" t="s">
        <v>9</v>
      </c>
      <c r="G2614" s="1" t="s">
        <v>9</v>
      </c>
      <c r="H2614" s="1" t="s">
        <v>9</v>
      </c>
      <c r="I2614" s="1" t="s">
        <v>9</v>
      </c>
      <c r="J2614" s="1" t="s">
        <v>9</v>
      </c>
      <c r="K2614" s="1" t="s">
        <v>9</v>
      </c>
      <c r="L2614" s="1" t="s">
        <v>9</v>
      </c>
      <c r="M2614" s="1" t="s">
        <v>9</v>
      </c>
      <c r="N2614" s="1" t="s">
        <v>9</v>
      </c>
      <c r="O2614" s="1" t="s">
        <v>9</v>
      </c>
      <c r="P2614" s="1" t="s">
        <v>9</v>
      </c>
      <c r="Q2614" s="1" t="s">
        <v>9</v>
      </c>
      <c r="R2614" s="1" t="s">
        <v>9</v>
      </c>
      <c r="S2614" s="1" t="s">
        <v>9</v>
      </c>
      <c r="T2614" s="1" t="s">
        <v>9</v>
      </c>
      <c r="U2614" s="1" t="s">
        <v>9</v>
      </c>
      <c r="V2614" s="1" t="s">
        <v>9</v>
      </c>
      <c r="W2614" s="1" t="s">
        <v>9</v>
      </c>
      <c r="X2614" s="1" t="s">
        <v>9</v>
      </c>
      <c r="Y2614" s="1" t="s">
        <v>9</v>
      </c>
      <c r="Z2614" s="1" t="s">
        <v>9</v>
      </c>
      <c r="AA2614" s="1" t="s">
        <v>9</v>
      </c>
    </row>
    <row r="2615" spans="2:27">
      <c r="B2615" s="1" t="s">
        <v>557</v>
      </c>
      <c r="C2615" s="1" t="s">
        <v>489</v>
      </c>
      <c r="D2615" s="1" t="s">
        <v>9</v>
      </c>
      <c r="E2615" s="1" t="s">
        <v>9</v>
      </c>
      <c r="F2615" s="1" t="s">
        <v>9</v>
      </c>
      <c r="G2615" s="1" t="s">
        <v>9</v>
      </c>
      <c r="H2615" s="1" t="s">
        <v>9</v>
      </c>
      <c r="I2615" s="1" t="s">
        <v>9</v>
      </c>
      <c r="J2615" s="1" t="s">
        <v>9</v>
      </c>
      <c r="K2615" s="1" t="s">
        <v>9</v>
      </c>
      <c r="L2615" s="1" t="s">
        <v>9</v>
      </c>
      <c r="M2615" s="1" t="s">
        <v>9</v>
      </c>
      <c r="N2615" s="1" t="s">
        <v>9</v>
      </c>
      <c r="O2615" s="1" t="s">
        <v>9</v>
      </c>
      <c r="P2615" s="1" t="s">
        <v>9</v>
      </c>
      <c r="Q2615" s="1" t="s">
        <v>9</v>
      </c>
      <c r="R2615" s="1" t="s">
        <v>9</v>
      </c>
      <c r="S2615" s="1" t="s">
        <v>9</v>
      </c>
      <c r="T2615" s="1" t="s">
        <v>9</v>
      </c>
      <c r="U2615" s="1" t="s">
        <v>9</v>
      </c>
      <c r="V2615" s="1" t="s">
        <v>9</v>
      </c>
      <c r="W2615" s="1" t="s">
        <v>9</v>
      </c>
      <c r="X2615" s="1" t="s">
        <v>9</v>
      </c>
      <c r="Y2615" s="1" t="s">
        <v>9</v>
      </c>
      <c r="Z2615" s="1" t="s">
        <v>9</v>
      </c>
      <c r="AA2615" s="1" t="s">
        <v>9</v>
      </c>
    </row>
    <row r="2616" spans="2:27">
      <c r="B2616" s="1" t="s">
        <v>558</v>
      </c>
      <c r="C2616" s="1" t="s">
        <v>491</v>
      </c>
      <c r="D2616" s="1" t="s">
        <v>9</v>
      </c>
      <c r="E2616" s="1" t="s">
        <v>9</v>
      </c>
      <c r="F2616" s="1" t="s">
        <v>9</v>
      </c>
      <c r="G2616" s="1" t="s">
        <v>9</v>
      </c>
      <c r="H2616" s="1" t="s">
        <v>9</v>
      </c>
      <c r="I2616" s="1" t="s">
        <v>9</v>
      </c>
      <c r="J2616" s="1" t="s">
        <v>9</v>
      </c>
      <c r="K2616" s="1" t="s">
        <v>9</v>
      </c>
      <c r="L2616" s="1" t="s">
        <v>9</v>
      </c>
      <c r="M2616" s="1" t="s">
        <v>9</v>
      </c>
      <c r="N2616" s="1" t="s">
        <v>9</v>
      </c>
      <c r="O2616" s="1" t="s">
        <v>9</v>
      </c>
      <c r="P2616" s="1" t="s">
        <v>9</v>
      </c>
      <c r="Q2616" s="1" t="s">
        <v>9</v>
      </c>
      <c r="R2616" s="1" t="s">
        <v>9</v>
      </c>
      <c r="S2616" s="1" t="s">
        <v>9</v>
      </c>
      <c r="T2616" s="1" t="s">
        <v>9</v>
      </c>
      <c r="U2616" s="1" t="s">
        <v>9</v>
      </c>
      <c r="V2616" s="1" t="s">
        <v>9</v>
      </c>
      <c r="W2616" s="1" t="s">
        <v>9</v>
      </c>
      <c r="X2616" s="1" t="s">
        <v>9</v>
      </c>
      <c r="Y2616" s="1" t="s">
        <v>9</v>
      </c>
      <c r="Z2616" s="1" t="s">
        <v>9</v>
      </c>
      <c r="AA2616" s="1" t="s">
        <v>9</v>
      </c>
    </row>
    <row r="2617" spans="2:27">
      <c r="B2617" s="1" t="s">
        <v>559</v>
      </c>
      <c r="C2617" s="1" t="s">
        <v>493</v>
      </c>
      <c r="D2617" s="1" t="s">
        <v>9</v>
      </c>
      <c r="E2617" s="1" t="s">
        <v>9</v>
      </c>
      <c r="F2617" s="1" t="s">
        <v>9</v>
      </c>
      <c r="G2617" s="1" t="s">
        <v>9</v>
      </c>
      <c r="H2617" s="1" t="s">
        <v>9</v>
      </c>
      <c r="I2617" s="1" t="s">
        <v>9</v>
      </c>
      <c r="J2617" s="1" t="s">
        <v>9</v>
      </c>
      <c r="K2617" s="1" t="s">
        <v>9</v>
      </c>
      <c r="L2617" s="1" t="s">
        <v>9</v>
      </c>
      <c r="M2617" s="1" t="s">
        <v>9</v>
      </c>
      <c r="N2617" s="1" t="s">
        <v>9</v>
      </c>
      <c r="O2617" s="1" t="s">
        <v>9</v>
      </c>
      <c r="P2617" s="1" t="s">
        <v>9</v>
      </c>
      <c r="Q2617" s="1" t="s">
        <v>9</v>
      </c>
      <c r="R2617" s="1" t="s">
        <v>9</v>
      </c>
      <c r="S2617" s="1" t="s">
        <v>9</v>
      </c>
      <c r="T2617" s="1" t="s">
        <v>9</v>
      </c>
      <c r="U2617" s="1" t="s">
        <v>9</v>
      </c>
      <c r="V2617" s="1" t="s">
        <v>9</v>
      </c>
      <c r="W2617" s="1" t="s">
        <v>9</v>
      </c>
      <c r="X2617" s="1" t="s">
        <v>9</v>
      </c>
      <c r="Y2617" s="1" t="s">
        <v>9</v>
      </c>
      <c r="Z2617" s="1" t="s">
        <v>9</v>
      </c>
      <c r="AA2617" s="1" t="s">
        <v>9</v>
      </c>
    </row>
    <row r="2618" spans="2:27">
      <c r="B2618" s="1" t="s">
        <v>560</v>
      </c>
      <c r="C2618" s="1" t="s">
        <v>495</v>
      </c>
      <c r="D2618" s="1" t="s">
        <v>9</v>
      </c>
      <c r="E2618" s="1" t="s">
        <v>9</v>
      </c>
      <c r="F2618" s="1" t="s">
        <v>9</v>
      </c>
      <c r="G2618" s="1" t="s">
        <v>9</v>
      </c>
      <c r="H2618" s="1" t="s">
        <v>9</v>
      </c>
      <c r="I2618" s="1" t="s">
        <v>9</v>
      </c>
      <c r="J2618" s="1" t="s">
        <v>9</v>
      </c>
      <c r="K2618" s="1" t="s">
        <v>9</v>
      </c>
      <c r="L2618" s="1" t="s">
        <v>9</v>
      </c>
      <c r="M2618" s="1" t="s">
        <v>9</v>
      </c>
      <c r="N2618" s="1" t="s">
        <v>9</v>
      </c>
      <c r="O2618" s="1" t="s">
        <v>9</v>
      </c>
      <c r="P2618" s="1" t="s">
        <v>9</v>
      </c>
      <c r="Q2618" s="1" t="s">
        <v>9</v>
      </c>
      <c r="R2618" s="1" t="s">
        <v>9</v>
      </c>
      <c r="S2618" s="1" t="s">
        <v>9</v>
      </c>
      <c r="T2618" s="1" t="s">
        <v>9</v>
      </c>
      <c r="U2618" s="1" t="s">
        <v>9</v>
      </c>
      <c r="V2618" s="1" t="s">
        <v>9</v>
      </c>
      <c r="W2618" s="1" t="s">
        <v>9</v>
      </c>
      <c r="X2618" s="1" t="s">
        <v>9</v>
      </c>
      <c r="Y2618" s="1" t="s">
        <v>9</v>
      </c>
      <c r="Z2618" s="1" t="s">
        <v>9</v>
      </c>
      <c r="AA2618" s="1" t="s">
        <v>9</v>
      </c>
    </row>
    <row r="2619" spans="2:27">
      <c r="B2619" s="1" t="s">
        <v>561</v>
      </c>
      <c r="C2619" s="1" t="s">
        <v>497</v>
      </c>
      <c r="D2619" s="1" t="s">
        <v>9</v>
      </c>
      <c r="E2619" s="1" t="s">
        <v>9</v>
      </c>
      <c r="F2619" s="1" t="s">
        <v>9</v>
      </c>
      <c r="G2619" s="1" t="s">
        <v>9</v>
      </c>
      <c r="H2619" s="1" t="s">
        <v>9</v>
      </c>
      <c r="I2619" s="1" t="s">
        <v>9</v>
      </c>
      <c r="J2619" s="1" t="s">
        <v>9</v>
      </c>
      <c r="K2619" s="1" t="s">
        <v>9</v>
      </c>
      <c r="L2619" s="1" t="s">
        <v>9</v>
      </c>
      <c r="M2619" s="1" t="s">
        <v>9</v>
      </c>
      <c r="N2619" s="1" t="s">
        <v>9</v>
      </c>
      <c r="O2619" s="1" t="s">
        <v>9</v>
      </c>
      <c r="P2619" s="1" t="s">
        <v>9</v>
      </c>
      <c r="Q2619" s="1" t="s">
        <v>9</v>
      </c>
      <c r="R2619" s="1" t="s">
        <v>9</v>
      </c>
      <c r="S2619" s="1" t="s">
        <v>9</v>
      </c>
      <c r="T2619" s="1" t="s">
        <v>9</v>
      </c>
      <c r="U2619" s="1" t="s">
        <v>9</v>
      </c>
      <c r="V2619" s="1" t="s">
        <v>9</v>
      </c>
      <c r="W2619" s="1" t="s">
        <v>9</v>
      </c>
      <c r="X2619" s="1" t="s">
        <v>9</v>
      </c>
      <c r="Y2619" s="1" t="s">
        <v>9</v>
      </c>
      <c r="Z2619" s="1" t="s">
        <v>9</v>
      </c>
      <c r="AA2619" s="1" t="s">
        <v>9</v>
      </c>
    </row>
    <row r="2620" spans="2:27">
      <c r="B2620" s="1" t="s">
        <v>562</v>
      </c>
      <c r="C2620" s="1" t="s">
        <v>499</v>
      </c>
      <c r="D2620" s="1" t="s">
        <v>9</v>
      </c>
      <c r="E2620" s="1" t="s">
        <v>9</v>
      </c>
      <c r="F2620" s="1" t="s">
        <v>9</v>
      </c>
      <c r="G2620" s="1" t="s">
        <v>9</v>
      </c>
      <c r="H2620" s="1" t="s">
        <v>9</v>
      </c>
      <c r="I2620" s="1" t="s">
        <v>9</v>
      </c>
      <c r="J2620" s="1" t="s">
        <v>9</v>
      </c>
      <c r="K2620" s="1" t="s">
        <v>9</v>
      </c>
      <c r="L2620" s="1" t="s">
        <v>9</v>
      </c>
      <c r="M2620" s="1" t="s">
        <v>9</v>
      </c>
      <c r="N2620" s="1" t="s">
        <v>9</v>
      </c>
      <c r="O2620" s="1" t="s">
        <v>9</v>
      </c>
      <c r="P2620" s="1" t="s">
        <v>9</v>
      </c>
      <c r="Q2620" s="1" t="s">
        <v>9</v>
      </c>
      <c r="R2620" s="1" t="s">
        <v>9</v>
      </c>
      <c r="S2620" s="1" t="s">
        <v>9</v>
      </c>
      <c r="T2620" s="1" t="s">
        <v>9</v>
      </c>
      <c r="U2620" s="1" t="s">
        <v>9</v>
      </c>
      <c r="V2620" s="1" t="s">
        <v>9</v>
      </c>
      <c r="W2620" s="1" t="s">
        <v>9</v>
      </c>
      <c r="X2620" s="1" t="s">
        <v>9</v>
      </c>
      <c r="Y2620" s="1" t="s">
        <v>9</v>
      </c>
      <c r="Z2620" s="1" t="s">
        <v>9</v>
      </c>
      <c r="AA2620" s="1" t="s">
        <v>9</v>
      </c>
    </row>
    <row r="2621" spans="2:27">
      <c r="B2621" s="1" t="s">
        <v>563</v>
      </c>
      <c r="C2621" s="1" t="s">
        <v>501</v>
      </c>
      <c r="D2621" s="1" t="s">
        <v>9</v>
      </c>
      <c r="E2621" s="1" t="s">
        <v>9</v>
      </c>
      <c r="F2621" s="1" t="s">
        <v>9</v>
      </c>
      <c r="G2621" s="1" t="s">
        <v>9</v>
      </c>
      <c r="H2621" s="1" t="s">
        <v>9</v>
      </c>
      <c r="I2621" s="1" t="s">
        <v>9</v>
      </c>
      <c r="J2621" s="1" t="s">
        <v>9</v>
      </c>
      <c r="K2621" s="1" t="s">
        <v>9</v>
      </c>
      <c r="L2621" s="1" t="s">
        <v>9</v>
      </c>
      <c r="M2621" s="1" t="s">
        <v>9</v>
      </c>
      <c r="N2621" s="1" t="s">
        <v>9</v>
      </c>
      <c r="O2621" s="1" t="s">
        <v>9</v>
      </c>
      <c r="P2621" s="1" t="s">
        <v>9</v>
      </c>
      <c r="Q2621" s="1" t="s">
        <v>9</v>
      </c>
      <c r="R2621" s="1" t="s">
        <v>9</v>
      </c>
      <c r="S2621" s="1" t="s">
        <v>9</v>
      </c>
      <c r="T2621" s="1" t="s">
        <v>9</v>
      </c>
      <c r="U2621" s="1" t="s">
        <v>9</v>
      </c>
      <c r="V2621" s="1" t="s">
        <v>9</v>
      </c>
      <c r="W2621" s="1" t="s">
        <v>9</v>
      </c>
      <c r="X2621" s="1" t="s">
        <v>9</v>
      </c>
      <c r="Y2621" s="1" t="s">
        <v>9</v>
      </c>
      <c r="Z2621" s="1" t="s">
        <v>9</v>
      </c>
      <c r="AA2621" s="1" t="s">
        <v>9</v>
      </c>
    </row>
    <row r="2622" spans="2:27">
      <c r="B2622" s="1" t="s">
        <v>564</v>
      </c>
      <c r="C2622" s="1" t="s">
        <v>503</v>
      </c>
      <c r="D2622" s="1" t="s">
        <v>9</v>
      </c>
      <c r="E2622" s="1" t="s">
        <v>9</v>
      </c>
      <c r="F2622" s="1" t="s">
        <v>9</v>
      </c>
      <c r="G2622" s="1" t="s">
        <v>9</v>
      </c>
      <c r="H2622" s="1" t="s">
        <v>9</v>
      </c>
      <c r="I2622" s="1" t="s">
        <v>9</v>
      </c>
      <c r="J2622" s="1" t="s">
        <v>9</v>
      </c>
      <c r="K2622" s="1" t="s">
        <v>9</v>
      </c>
      <c r="L2622" s="1" t="s">
        <v>9</v>
      </c>
      <c r="M2622" s="1" t="s">
        <v>9</v>
      </c>
      <c r="N2622" s="1" t="s">
        <v>9</v>
      </c>
      <c r="O2622" s="1" t="s">
        <v>9</v>
      </c>
      <c r="P2622" s="1" t="s">
        <v>9</v>
      </c>
      <c r="Q2622" s="1" t="s">
        <v>9</v>
      </c>
      <c r="R2622" s="1" t="s">
        <v>9</v>
      </c>
      <c r="S2622" s="1" t="s">
        <v>9</v>
      </c>
      <c r="T2622" s="1" t="s">
        <v>9</v>
      </c>
      <c r="U2622" s="1" t="s">
        <v>9</v>
      </c>
      <c r="V2622" s="1" t="s">
        <v>9</v>
      </c>
      <c r="W2622" s="1" t="s">
        <v>9</v>
      </c>
      <c r="X2622" s="1" t="s">
        <v>9</v>
      </c>
      <c r="Y2622" s="1" t="s">
        <v>9</v>
      </c>
      <c r="Z2622" s="1" t="s">
        <v>9</v>
      </c>
      <c r="AA2622" s="1" t="s">
        <v>9</v>
      </c>
    </row>
    <row r="2623" spans="2:27">
      <c r="B2623" s="1" t="s">
        <v>565</v>
      </c>
      <c r="C2623" s="1" t="s">
        <v>505</v>
      </c>
      <c r="D2623" s="1" t="s">
        <v>9</v>
      </c>
      <c r="E2623" s="1" t="s">
        <v>9</v>
      </c>
      <c r="F2623" s="1" t="s">
        <v>9</v>
      </c>
      <c r="G2623" s="1" t="s">
        <v>9</v>
      </c>
      <c r="H2623" s="1" t="s">
        <v>9</v>
      </c>
      <c r="I2623" s="1" t="s">
        <v>9</v>
      </c>
      <c r="J2623" s="1" t="s">
        <v>9</v>
      </c>
      <c r="K2623" s="1" t="s">
        <v>9</v>
      </c>
      <c r="L2623" s="1" t="s">
        <v>9</v>
      </c>
      <c r="M2623" s="1" t="s">
        <v>9</v>
      </c>
      <c r="N2623" s="1" t="s">
        <v>9</v>
      </c>
      <c r="O2623" s="1" t="s">
        <v>9</v>
      </c>
      <c r="P2623" s="1" t="s">
        <v>9</v>
      </c>
      <c r="Q2623" s="1" t="s">
        <v>9</v>
      </c>
      <c r="R2623" s="1" t="s">
        <v>9</v>
      </c>
      <c r="S2623" s="1" t="s">
        <v>9</v>
      </c>
      <c r="T2623" s="1" t="s">
        <v>9</v>
      </c>
      <c r="U2623" s="1" t="s">
        <v>9</v>
      </c>
      <c r="V2623" s="1" t="s">
        <v>9</v>
      </c>
      <c r="W2623" s="1" t="s">
        <v>9</v>
      </c>
      <c r="X2623" s="1" t="s">
        <v>9</v>
      </c>
      <c r="Y2623" s="1" t="s">
        <v>9</v>
      </c>
      <c r="Z2623" s="1" t="s">
        <v>9</v>
      </c>
      <c r="AA2623" s="1" t="s">
        <v>9</v>
      </c>
    </row>
    <row r="2624" spans="2:27">
      <c r="B2624" s="1" t="s">
        <v>566</v>
      </c>
      <c r="C2624" s="1" t="s">
        <v>507</v>
      </c>
      <c r="D2624" s="1" t="s">
        <v>9</v>
      </c>
      <c r="E2624" s="1" t="s">
        <v>9</v>
      </c>
      <c r="F2624" s="1" t="s">
        <v>9</v>
      </c>
      <c r="G2624" s="1" t="s">
        <v>9</v>
      </c>
      <c r="H2624" s="1" t="s">
        <v>9</v>
      </c>
      <c r="I2624" s="1" t="s">
        <v>9</v>
      </c>
      <c r="J2624" s="1" t="s">
        <v>9</v>
      </c>
      <c r="K2624" s="1">
        <v>1087</v>
      </c>
      <c r="L2624" s="1">
        <v>80</v>
      </c>
      <c r="M2624" s="1">
        <v>79</v>
      </c>
      <c r="N2624" s="1">
        <v>157</v>
      </c>
      <c r="O2624" s="1">
        <v>3578</v>
      </c>
      <c r="P2624" s="1">
        <v>4418</v>
      </c>
      <c r="Q2624" s="1">
        <v>3740</v>
      </c>
      <c r="R2624" s="1">
        <v>5097</v>
      </c>
      <c r="S2624" s="1">
        <v>3438</v>
      </c>
      <c r="T2624" s="1">
        <v>3498</v>
      </c>
      <c r="U2624" s="1">
        <v>2961</v>
      </c>
      <c r="V2624" s="1">
        <v>19343</v>
      </c>
      <c r="W2624" s="1">
        <v>12165</v>
      </c>
      <c r="X2624" s="1">
        <v>12688</v>
      </c>
      <c r="Y2624" s="1">
        <v>13866</v>
      </c>
      <c r="Z2624" s="1">
        <v>17864</v>
      </c>
      <c r="AA2624" s="1" t="s">
        <v>9</v>
      </c>
    </row>
    <row r="2625" spans="2:27">
      <c r="B2625" s="1" t="s">
        <v>567</v>
      </c>
      <c r="C2625" s="1" t="s">
        <v>509</v>
      </c>
      <c r="D2625" s="1" t="s">
        <v>9</v>
      </c>
      <c r="E2625" s="1" t="s">
        <v>9</v>
      </c>
      <c r="F2625" s="1" t="s">
        <v>9</v>
      </c>
      <c r="G2625" s="1" t="s">
        <v>9</v>
      </c>
      <c r="H2625" s="1" t="s">
        <v>9</v>
      </c>
      <c r="I2625" s="1" t="s">
        <v>9</v>
      </c>
      <c r="J2625" s="1" t="s">
        <v>9</v>
      </c>
      <c r="K2625" s="1">
        <v>1087</v>
      </c>
      <c r="L2625" s="1">
        <v>80</v>
      </c>
      <c r="M2625" s="1">
        <v>79</v>
      </c>
      <c r="N2625" s="1">
        <v>157</v>
      </c>
      <c r="O2625" s="1">
        <v>3578</v>
      </c>
      <c r="P2625" s="1">
        <v>4418</v>
      </c>
      <c r="Q2625" s="1">
        <v>3740</v>
      </c>
      <c r="R2625" s="1">
        <v>5097</v>
      </c>
      <c r="S2625" s="1">
        <v>3438</v>
      </c>
      <c r="T2625" s="1">
        <v>3498</v>
      </c>
      <c r="U2625" s="1">
        <v>2961</v>
      </c>
      <c r="V2625" s="1">
        <v>19343</v>
      </c>
      <c r="W2625" s="1">
        <v>12165</v>
      </c>
      <c r="X2625" s="1">
        <v>12688</v>
      </c>
      <c r="Y2625" s="1">
        <v>13866</v>
      </c>
      <c r="Z2625" s="1">
        <v>17864</v>
      </c>
      <c r="AA2625" s="1" t="s">
        <v>9</v>
      </c>
    </row>
    <row r="2626" spans="2:27">
      <c r="B2626" s="1" t="s">
        <v>568</v>
      </c>
      <c r="C2626" s="1" t="s">
        <v>511</v>
      </c>
      <c r="D2626" s="1" t="s">
        <v>9</v>
      </c>
      <c r="E2626" s="1" t="s">
        <v>9</v>
      </c>
      <c r="F2626" s="1" t="s">
        <v>9</v>
      </c>
      <c r="G2626" s="1" t="s">
        <v>9</v>
      </c>
      <c r="H2626" s="1" t="s">
        <v>9</v>
      </c>
      <c r="I2626" s="1" t="s">
        <v>9</v>
      </c>
      <c r="J2626" s="1" t="s">
        <v>9</v>
      </c>
      <c r="K2626" s="1" t="s">
        <v>9</v>
      </c>
      <c r="L2626" s="1" t="s">
        <v>9</v>
      </c>
      <c r="M2626" s="1" t="s">
        <v>9</v>
      </c>
      <c r="N2626" s="1" t="s">
        <v>9</v>
      </c>
      <c r="O2626" s="1" t="s">
        <v>9</v>
      </c>
      <c r="P2626" s="1" t="s">
        <v>9</v>
      </c>
      <c r="Q2626" s="1" t="s">
        <v>9</v>
      </c>
      <c r="R2626" s="1" t="s">
        <v>9</v>
      </c>
      <c r="S2626" s="1" t="s">
        <v>9</v>
      </c>
      <c r="T2626" s="1" t="s">
        <v>9</v>
      </c>
      <c r="U2626" s="1" t="s">
        <v>9</v>
      </c>
      <c r="V2626" s="1" t="s">
        <v>9</v>
      </c>
      <c r="W2626" s="1" t="s">
        <v>9</v>
      </c>
      <c r="X2626" s="1" t="s">
        <v>9</v>
      </c>
      <c r="Y2626" s="1" t="s">
        <v>9</v>
      </c>
      <c r="Z2626" s="1" t="s">
        <v>9</v>
      </c>
      <c r="AA2626" s="1" t="s">
        <v>9</v>
      </c>
    </row>
    <row r="2627" spans="2:27">
      <c r="B2627" s="1" t="s">
        <v>569</v>
      </c>
      <c r="C2627" s="1" t="s">
        <v>513</v>
      </c>
      <c r="D2627" s="1" t="s">
        <v>9</v>
      </c>
      <c r="E2627" s="1" t="s">
        <v>9</v>
      </c>
      <c r="F2627" s="1" t="s">
        <v>9</v>
      </c>
      <c r="G2627" s="1">
        <v>238963</v>
      </c>
      <c r="H2627" s="1">
        <v>281796</v>
      </c>
      <c r="I2627" s="1">
        <v>267968</v>
      </c>
      <c r="J2627" s="1">
        <v>320455</v>
      </c>
      <c r="K2627" s="1">
        <v>395492</v>
      </c>
      <c r="L2627" s="1">
        <v>526628</v>
      </c>
      <c r="M2627" s="1">
        <v>596897</v>
      </c>
      <c r="N2627" s="1">
        <v>662776</v>
      </c>
      <c r="O2627" s="1">
        <v>646522</v>
      </c>
      <c r="P2627" s="1">
        <v>697893</v>
      </c>
      <c r="Q2627" s="1">
        <v>742335</v>
      </c>
      <c r="R2627" s="1">
        <v>727349</v>
      </c>
      <c r="S2627" s="1">
        <v>661483</v>
      </c>
      <c r="T2627" s="1">
        <v>761693</v>
      </c>
      <c r="U2627" s="1">
        <v>1098475</v>
      </c>
      <c r="V2627" s="1">
        <v>876507</v>
      </c>
      <c r="W2627" s="1">
        <v>763902</v>
      </c>
      <c r="X2627" s="1">
        <v>885893</v>
      </c>
      <c r="Y2627" s="1">
        <v>1104254</v>
      </c>
      <c r="Z2627" s="1">
        <v>1025380</v>
      </c>
      <c r="AA2627" s="1" t="s">
        <v>9</v>
      </c>
    </row>
    <row r="2628" spans="2:27">
      <c r="B2628" s="1" t="s">
        <v>570</v>
      </c>
      <c r="C2628" s="1" t="s">
        <v>515</v>
      </c>
      <c r="D2628" s="1" t="s">
        <v>9</v>
      </c>
      <c r="E2628" s="1" t="s">
        <v>9</v>
      </c>
      <c r="F2628" s="1" t="s">
        <v>9</v>
      </c>
      <c r="G2628" s="1">
        <v>158356</v>
      </c>
      <c r="H2628" s="1">
        <v>166243</v>
      </c>
      <c r="I2628" s="1">
        <v>149544</v>
      </c>
      <c r="J2628" s="1">
        <v>192411</v>
      </c>
      <c r="K2628" s="1">
        <v>243998</v>
      </c>
      <c r="L2628" s="1">
        <v>356671</v>
      </c>
      <c r="M2628" s="1">
        <v>404380</v>
      </c>
      <c r="N2628" s="1">
        <v>392050</v>
      </c>
      <c r="O2628" s="1">
        <v>423989</v>
      </c>
      <c r="P2628" s="1">
        <v>464303</v>
      </c>
      <c r="Q2628" s="1">
        <v>499439</v>
      </c>
      <c r="R2628" s="1">
        <v>512089</v>
      </c>
      <c r="S2628" s="1">
        <v>403245</v>
      </c>
      <c r="T2628" s="1">
        <v>500321</v>
      </c>
      <c r="U2628" s="1">
        <v>829607</v>
      </c>
      <c r="V2628" s="1">
        <v>684452</v>
      </c>
      <c r="W2628" s="1">
        <v>517273</v>
      </c>
      <c r="X2628" s="1">
        <v>568764</v>
      </c>
      <c r="Y2628" s="1">
        <v>722105</v>
      </c>
      <c r="Z2628" s="1">
        <v>735424</v>
      </c>
      <c r="AA2628" s="1" t="s">
        <v>9</v>
      </c>
    </row>
    <row r="2629" spans="2:27">
      <c r="B2629" s="1" t="s">
        <v>571</v>
      </c>
      <c r="C2629" s="1" t="s">
        <v>517</v>
      </c>
      <c r="D2629" s="1" t="s">
        <v>9</v>
      </c>
      <c r="E2629" s="1" t="s">
        <v>9</v>
      </c>
      <c r="F2629" s="1" t="s">
        <v>9</v>
      </c>
      <c r="G2629" s="1">
        <v>80607</v>
      </c>
      <c r="H2629" s="1">
        <v>115553</v>
      </c>
      <c r="I2629" s="1">
        <v>118424</v>
      </c>
      <c r="J2629" s="1">
        <v>128044</v>
      </c>
      <c r="K2629" s="1">
        <v>151494</v>
      </c>
      <c r="L2629" s="1">
        <v>169957</v>
      </c>
      <c r="M2629" s="1">
        <v>192517</v>
      </c>
      <c r="N2629" s="1">
        <v>270726</v>
      </c>
      <c r="O2629" s="1">
        <v>222533</v>
      </c>
      <c r="P2629" s="1">
        <v>233590</v>
      </c>
      <c r="Q2629" s="1">
        <v>242896</v>
      </c>
      <c r="R2629" s="1">
        <v>215260</v>
      </c>
      <c r="S2629" s="1">
        <v>258238</v>
      </c>
      <c r="T2629" s="1">
        <v>261372</v>
      </c>
      <c r="U2629" s="1">
        <v>268868</v>
      </c>
      <c r="V2629" s="1">
        <v>192055</v>
      </c>
      <c r="W2629" s="1">
        <v>246629</v>
      </c>
      <c r="X2629" s="1">
        <v>317129</v>
      </c>
      <c r="Y2629" s="1">
        <v>382149</v>
      </c>
      <c r="Z2629" s="1">
        <v>289956</v>
      </c>
      <c r="AA2629" s="1" t="s">
        <v>9</v>
      </c>
    </row>
    <row r="2630" spans="2:27">
      <c r="B2630" s="1" t="s">
        <v>616</v>
      </c>
      <c r="C2630" s="1" t="s">
        <v>617</v>
      </c>
      <c r="D2630" s="1" t="s">
        <v>9</v>
      </c>
      <c r="E2630" s="1" t="s">
        <v>9</v>
      </c>
      <c r="F2630" s="1" t="s">
        <v>9</v>
      </c>
      <c r="G2630" s="1">
        <v>272112</v>
      </c>
      <c r="H2630" s="1">
        <v>278256</v>
      </c>
      <c r="I2630" s="1">
        <v>392010</v>
      </c>
      <c r="J2630" s="1">
        <v>489374</v>
      </c>
      <c r="K2630" s="1">
        <v>490335</v>
      </c>
      <c r="L2630" s="1">
        <v>592441</v>
      </c>
      <c r="M2630" s="1">
        <v>673256</v>
      </c>
      <c r="N2630" s="1">
        <v>794824</v>
      </c>
      <c r="O2630" s="1">
        <v>849832</v>
      </c>
      <c r="P2630" s="1">
        <v>783046</v>
      </c>
      <c r="Q2630" s="1">
        <v>1065537</v>
      </c>
      <c r="R2630" s="1">
        <v>1215550</v>
      </c>
      <c r="S2630" s="1">
        <v>1402882</v>
      </c>
      <c r="T2630" s="1">
        <v>1956627</v>
      </c>
      <c r="U2630" s="1">
        <v>1850171</v>
      </c>
      <c r="V2630" s="1">
        <v>1726818</v>
      </c>
      <c r="W2630" s="1">
        <v>2373941</v>
      </c>
      <c r="X2630" s="1">
        <v>2463573</v>
      </c>
      <c r="Y2630" s="1">
        <v>2491398</v>
      </c>
      <c r="Z2630" s="1">
        <v>2629167</v>
      </c>
      <c r="AA2630" s="1" t="s">
        <v>9</v>
      </c>
    </row>
    <row r="2631" spans="2:27">
      <c r="B2631" s="1" t="s">
        <v>618</v>
      </c>
      <c r="C2631" s="1" t="s">
        <v>619</v>
      </c>
      <c r="D2631" s="1" t="s">
        <v>9</v>
      </c>
      <c r="E2631" s="1" t="s">
        <v>9</v>
      </c>
      <c r="F2631" s="1" t="s">
        <v>9</v>
      </c>
      <c r="G2631" s="1">
        <v>-139079</v>
      </c>
      <c r="H2631" s="1">
        <v>-180085</v>
      </c>
      <c r="I2631" s="1">
        <v>-141446</v>
      </c>
      <c r="J2631" s="1">
        <v>-153252</v>
      </c>
      <c r="K2631" s="1">
        <v>-269996</v>
      </c>
      <c r="L2631" s="1">
        <v>-290223</v>
      </c>
      <c r="M2631" s="1">
        <v>-368997</v>
      </c>
      <c r="N2631" s="1">
        <v>-392707</v>
      </c>
      <c r="O2631" s="1">
        <v>-496580</v>
      </c>
      <c r="P2631" s="1">
        <v>-670742</v>
      </c>
      <c r="Q2631" s="1">
        <v>-630700</v>
      </c>
      <c r="R2631" s="1">
        <v>-692143</v>
      </c>
      <c r="S2631" s="1">
        <v>-677993</v>
      </c>
      <c r="T2631" s="1">
        <v>-658143</v>
      </c>
      <c r="U2631" s="1">
        <v>-1057837</v>
      </c>
      <c r="V2631" s="1">
        <v>-1397502</v>
      </c>
      <c r="W2631" s="1">
        <v>-804540</v>
      </c>
      <c r="X2631" s="1">
        <v>-751988</v>
      </c>
      <c r="Y2631" s="1">
        <v>-799973</v>
      </c>
      <c r="Z2631" s="1">
        <v>-723718</v>
      </c>
      <c r="AA2631" s="1" t="s">
        <v>9</v>
      </c>
    </row>
    <row r="2632" spans="2:27">
      <c r="B2632" s="1" t="s">
        <v>228</v>
      </c>
      <c r="C2632" s="1" t="s">
        <v>229</v>
      </c>
      <c r="D2632" s="1" t="s">
        <v>9</v>
      </c>
      <c r="E2632" s="1" t="s">
        <v>9</v>
      </c>
      <c r="F2632" s="1" t="s">
        <v>9</v>
      </c>
      <c r="G2632" s="1">
        <v>620733</v>
      </c>
      <c r="H2632" s="1">
        <v>703370</v>
      </c>
      <c r="I2632" s="1">
        <v>823794</v>
      </c>
      <c r="J2632" s="1">
        <v>1004338</v>
      </c>
      <c r="K2632" s="1">
        <v>1182996</v>
      </c>
      <c r="L2632" s="1">
        <v>1437024</v>
      </c>
      <c r="M2632" s="1">
        <v>1642408</v>
      </c>
      <c r="N2632" s="1">
        <v>1957693</v>
      </c>
      <c r="O2632" s="1">
        <v>2145888</v>
      </c>
      <c r="P2632" s="1">
        <v>2342457</v>
      </c>
      <c r="Q2632" s="1">
        <v>3061426</v>
      </c>
      <c r="R2632" s="1">
        <v>3443108</v>
      </c>
      <c r="S2632" s="1">
        <v>3611707</v>
      </c>
      <c r="T2632" s="1">
        <v>4307988</v>
      </c>
      <c r="U2632" s="1">
        <v>4863001</v>
      </c>
      <c r="V2632" s="1">
        <v>4826650</v>
      </c>
      <c r="W2632" s="1">
        <v>4974775</v>
      </c>
      <c r="X2632" s="1">
        <v>5142538</v>
      </c>
      <c r="Y2632" s="1">
        <v>5417816</v>
      </c>
      <c r="Z2632" s="1">
        <v>5508707</v>
      </c>
      <c r="AA2632" s="1" t="s">
        <v>9</v>
      </c>
    </row>
    <row r="2636" spans="2:27">
      <c r="C2636" s="199" t="s">
        <v>630</v>
      </c>
      <c r="D2636" s="199"/>
      <c r="E2636" s="199"/>
    </row>
    <row r="2638" spans="2:27">
      <c r="B2638" s="1" t="s">
        <v>218</v>
      </c>
    </row>
    <row r="2639" spans="2:27">
      <c r="B2639" s="1" t="s">
        <v>219</v>
      </c>
      <c r="C2639" s="1" t="s">
        <v>3</v>
      </c>
      <c r="D2639" s="1" t="s">
        <v>9</v>
      </c>
      <c r="E2639" s="1" t="s">
        <v>9</v>
      </c>
      <c r="F2639" s="1" t="s">
        <v>9</v>
      </c>
      <c r="G2639" s="1">
        <v>957101</v>
      </c>
      <c r="H2639" s="1">
        <v>1078299</v>
      </c>
      <c r="I2639" s="1">
        <v>1430765</v>
      </c>
      <c r="J2639" s="1">
        <v>1795526</v>
      </c>
      <c r="K2639" s="1">
        <v>2032955</v>
      </c>
      <c r="L2639" s="1">
        <v>2143685</v>
      </c>
      <c r="M2639" s="1">
        <v>2044501</v>
      </c>
      <c r="N2639" s="1">
        <v>2154289</v>
      </c>
      <c r="O2639" s="1">
        <v>2292895</v>
      </c>
      <c r="P2639" s="1">
        <v>2337715</v>
      </c>
      <c r="Q2639" s="1">
        <v>2365170</v>
      </c>
      <c r="R2639" s="1">
        <v>2415352</v>
      </c>
      <c r="S2639" s="1">
        <v>2636083</v>
      </c>
      <c r="T2639" s="1">
        <v>2490119</v>
      </c>
      <c r="U2639" s="1">
        <v>2821515</v>
      </c>
      <c r="V2639" s="1">
        <v>2906589</v>
      </c>
      <c r="W2639" s="1">
        <v>2495782</v>
      </c>
      <c r="X2639" s="1">
        <v>2776153</v>
      </c>
      <c r="Y2639" s="1">
        <v>2956463</v>
      </c>
      <c r="Z2639" s="1">
        <v>2992608</v>
      </c>
      <c r="AA2639" s="1" t="s">
        <v>9</v>
      </c>
    </row>
    <row r="2640" spans="2:27">
      <c r="B2640" s="1" t="s">
        <v>220</v>
      </c>
      <c r="C2640" s="1" t="s">
        <v>221</v>
      </c>
      <c r="D2640" s="1" t="s">
        <v>9</v>
      </c>
      <c r="E2640" s="1" t="s">
        <v>9</v>
      </c>
      <c r="F2640" s="1" t="s">
        <v>9</v>
      </c>
      <c r="G2640" s="1">
        <v>926886</v>
      </c>
      <c r="H2640" s="1">
        <v>1045176</v>
      </c>
      <c r="I2640" s="1">
        <v>1411893</v>
      </c>
      <c r="J2640" s="1">
        <v>1775460</v>
      </c>
      <c r="K2640" s="1">
        <v>2010698</v>
      </c>
      <c r="L2640" s="1">
        <v>2117777</v>
      </c>
      <c r="M2640" s="1">
        <v>2022322</v>
      </c>
      <c r="N2640" s="1">
        <v>2132833</v>
      </c>
      <c r="O2640" s="1">
        <v>2271812</v>
      </c>
      <c r="P2640" s="1">
        <v>2311744</v>
      </c>
      <c r="Q2640" s="1">
        <v>2340178</v>
      </c>
      <c r="R2640" s="1">
        <v>2393384</v>
      </c>
      <c r="S2640" s="1">
        <v>2609739</v>
      </c>
      <c r="T2640" s="1">
        <v>2469547</v>
      </c>
      <c r="U2640" s="1">
        <v>2801308</v>
      </c>
      <c r="V2640" s="1">
        <v>2886324</v>
      </c>
      <c r="W2640" s="1">
        <v>2473788</v>
      </c>
      <c r="X2640" s="1">
        <v>2754029</v>
      </c>
      <c r="Y2640" s="1">
        <v>2930324</v>
      </c>
      <c r="Z2640" s="1">
        <v>2965229</v>
      </c>
      <c r="AA2640" s="1" t="s">
        <v>9</v>
      </c>
    </row>
    <row r="2641" spans="2:27">
      <c r="B2641" s="1" t="s">
        <v>222</v>
      </c>
      <c r="C2641" s="1" t="s">
        <v>223</v>
      </c>
      <c r="D2641" s="1" t="s">
        <v>9</v>
      </c>
      <c r="E2641" s="1" t="s">
        <v>9</v>
      </c>
      <c r="F2641" s="1" t="s">
        <v>9</v>
      </c>
      <c r="G2641" s="1">
        <v>30215</v>
      </c>
      <c r="H2641" s="1">
        <v>33123</v>
      </c>
      <c r="I2641" s="1">
        <v>18872</v>
      </c>
      <c r="J2641" s="1">
        <v>20066</v>
      </c>
      <c r="K2641" s="1">
        <v>22257</v>
      </c>
      <c r="L2641" s="1">
        <v>25908</v>
      </c>
      <c r="M2641" s="1">
        <v>22179</v>
      </c>
      <c r="N2641" s="1">
        <v>21456</v>
      </c>
      <c r="O2641" s="1">
        <v>21083</v>
      </c>
      <c r="P2641" s="1">
        <v>25971</v>
      </c>
      <c r="Q2641" s="1">
        <v>24992</v>
      </c>
      <c r="R2641" s="1">
        <v>21968</v>
      </c>
      <c r="S2641" s="1">
        <v>26344</v>
      </c>
      <c r="T2641" s="1">
        <v>20572</v>
      </c>
      <c r="U2641" s="1">
        <v>20207</v>
      </c>
      <c r="V2641" s="1">
        <v>20265</v>
      </c>
      <c r="W2641" s="1">
        <v>21994</v>
      </c>
      <c r="X2641" s="1">
        <v>22124</v>
      </c>
      <c r="Y2641" s="1">
        <v>26139</v>
      </c>
      <c r="Z2641" s="1">
        <v>27379</v>
      </c>
      <c r="AA2641" s="1" t="s">
        <v>9</v>
      </c>
    </row>
    <row r="2642" spans="2:27">
      <c r="B2642" s="1" t="s">
        <v>224</v>
      </c>
      <c r="C2642" s="1" t="s">
        <v>225</v>
      </c>
      <c r="D2642" s="1" t="s">
        <v>9</v>
      </c>
      <c r="E2642" s="1" t="s">
        <v>9</v>
      </c>
      <c r="F2642" s="1" t="s">
        <v>9</v>
      </c>
      <c r="G2642" s="1" t="s">
        <v>9</v>
      </c>
      <c r="H2642" s="1" t="s">
        <v>9</v>
      </c>
      <c r="I2642" s="1" t="s">
        <v>9</v>
      </c>
      <c r="J2642" s="1" t="s">
        <v>9</v>
      </c>
      <c r="K2642" s="1" t="s">
        <v>9</v>
      </c>
      <c r="L2642" s="1" t="s">
        <v>9</v>
      </c>
      <c r="M2642" s="1" t="s">
        <v>9</v>
      </c>
      <c r="N2642" s="1" t="s">
        <v>9</v>
      </c>
      <c r="O2642" s="1" t="s">
        <v>9</v>
      </c>
      <c r="P2642" s="1" t="s">
        <v>9</v>
      </c>
      <c r="Q2642" s="1" t="s">
        <v>9</v>
      </c>
      <c r="R2642" s="1" t="s">
        <v>9</v>
      </c>
      <c r="S2642" s="1" t="s">
        <v>9</v>
      </c>
      <c r="T2642" s="1" t="s">
        <v>9</v>
      </c>
      <c r="U2642" s="1" t="s">
        <v>9</v>
      </c>
      <c r="V2642" s="1" t="s">
        <v>9</v>
      </c>
      <c r="W2642" s="1" t="s">
        <v>9</v>
      </c>
      <c r="X2642" s="1" t="s">
        <v>9</v>
      </c>
      <c r="Y2642" s="1" t="s">
        <v>9</v>
      </c>
      <c r="Z2642" s="1" t="s">
        <v>9</v>
      </c>
      <c r="AA2642" s="1" t="s">
        <v>9</v>
      </c>
    </row>
    <row r="2643" spans="2:27">
      <c r="B2643" s="1" t="s">
        <v>228</v>
      </c>
      <c r="C2643" s="1" t="s">
        <v>229</v>
      </c>
      <c r="D2643" s="1" t="s">
        <v>9</v>
      </c>
      <c r="E2643" s="1" t="s">
        <v>9</v>
      </c>
      <c r="F2643" s="1" t="s">
        <v>9</v>
      </c>
      <c r="G2643" s="1">
        <v>957101</v>
      </c>
      <c r="H2643" s="1">
        <v>1078299</v>
      </c>
      <c r="I2643" s="1">
        <v>1430765</v>
      </c>
      <c r="J2643" s="1">
        <v>1795526</v>
      </c>
      <c r="K2643" s="1">
        <v>2032955</v>
      </c>
      <c r="L2643" s="1">
        <v>2143685</v>
      </c>
      <c r="M2643" s="1">
        <v>2044501</v>
      </c>
      <c r="N2643" s="1">
        <v>2154289</v>
      </c>
      <c r="O2643" s="1">
        <v>2292895</v>
      </c>
      <c r="P2643" s="1">
        <v>2337715</v>
      </c>
      <c r="Q2643" s="1">
        <v>2365170</v>
      </c>
      <c r="R2643" s="1">
        <v>2415352</v>
      </c>
      <c r="S2643" s="1">
        <v>2636083</v>
      </c>
      <c r="T2643" s="1">
        <v>2490119</v>
      </c>
      <c r="U2643" s="1">
        <v>2821515</v>
      </c>
      <c r="V2643" s="1">
        <v>2906589</v>
      </c>
      <c r="W2643" s="1">
        <v>2495782</v>
      </c>
      <c r="X2643" s="1">
        <v>2776153</v>
      </c>
      <c r="Y2643" s="1">
        <v>2956463</v>
      </c>
      <c r="Z2643" s="1">
        <v>2992608</v>
      </c>
      <c r="AA2643" s="1" t="s">
        <v>9</v>
      </c>
    </row>
    <row r="2644" spans="2:27">
      <c r="B2644" s="1" t="s">
        <v>230</v>
      </c>
    </row>
    <row r="2645" spans="2:27">
      <c r="B2645" s="1" t="s">
        <v>231</v>
      </c>
      <c r="C2645" s="1" t="s">
        <v>4</v>
      </c>
      <c r="D2645" s="1" t="s">
        <v>9</v>
      </c>
      <c r="E2645" s="1" t="s">
        <v>9</v>
      </c>
      <c r="F2645" s="1" t="s">
        <v>9</v>
      </c>
      <c r="G2645" s="1">
        <v>639034</v>
      </c>
      <c r="H2645" s="1">
        <v>706355</v>
      </c>
      <c r="I2645" s="1">
        <v>958488</v>
      </c>
      <c r="J2645" s="1">
        <v>1198031</v>
      </c>
      <c r="K2645" s="1">
        <v>1355171</v>
      </c>
      <c r="L2645" s="1">
        <v>1416116</v>
      </c>
      <c r="M2645" s="1">
        <v>1340223</v>
      </c>
      <c r="N2645" s="1">
        <v>1422642</v>
      </c>
      <c r="O2645" s="1">
        <v>1511067</v>
      </c>
      <c r="P2645" s="1">
        <v>1514921</v>
      </c>
      <c r="Q2645" s="1">
        <v>1566695</v>
      </c>
      <c r="R2645" s="1">
        <v>1605345</v>
      </c>
      <c r="S2645" s="1">
        <v>1737197</v>
      </c>
      <c r="T2645" s="1">
        <v>1647983</v>
      </c>
      <c r="U2645" s="1">
        <v>1891856</v>
      </c>
      <c r="V2645" s="1">
        <v>1945161</v>
      </c>
      <c r="W2645" s="1">
        <v>1664995</v>
      </c>
      <c r="X2645" s="1">
        <v>1871742</v>
      </c>
      <c r="Y2645" s="1">
        <v>2005034</v>
      </c>
      <c r="Z2645" s="1">
        <v>2019145</v>
      </c>
      <c r="AA2645" s="1" t="s">
        <v>9</v>
      </c>
    </row>
    <row r="2646" spans="2:27">
      <c r="B2646" s="1" t="s">
        <v>232</v>
      </c>
      <c r="C2646" s="1" t="s">
        <v>5</v>
      </c>
      <c r="D2646" s="1" t="s">
        <v>9</v>
      </c>
      <c r="E2646" s="1" t="s">
        <v>9</v>
      </c>
      <c r="F2646" s="1" t="s">
        <v>9</v>
      </c>
      <c r="G2646" s="1">
        <v>318067</v>
      </c>
      <c r="H2646" s="1">
        <v>371944</v>
      </c>
      <c r="I2646" s="1">
        <v>472277</v>
      </c>
      <c r="J2646" s="1">
        <v>597495</v>
      </c>
      <c r="K2646" s="1">
        <v>677784</v>
      </c>
      <c r="L2646" s="1">
        <v>727569</v>
      </c>
      <c r="M2646" s="1">
        <v>704278</v>
      </c>
      <c r="N2646" s="1">
        <v>731647</v>
      </c>
      <c r="O2646" s="1">
        <v>781828</v>
      </c>
      <c r="P2646" s="1">
        <v>822794</v>
      </c>
      <c r="Q2646" s="1">
        <v>798475</v>
      </c>
      <c r="R2646" s="1">
        <v>810007</v>
      </c>
      <c r="S2646" s="1">
        <v>898886</v>
      </c>
      <c r="T2646" s="1">
        <v>842136</v>
      </c>
      <c r="U2646" s="1">
        <v>929659</v>
      </c>
      <c r="V2646" s="1">
        <v>961428</v>
      </c>
      <c r="W2646" s="1">
        <v>830787</v>
      </c>
      <c r="X2646" s="1">
        <v>904411</v>
      </c>
      <c r="Y2646" s="1">
        <v>951429</v>
      </c>
      <c r="Z2646" s="1">
        <v>973463</v>
      </c>
      <c r="AA2646" s="1" t="s">
        <v>9</v>
      </c>
    </row>
    <row r="2647" spans="2:27">
      <c r="B2647" s="1" t="s">
        <v>233</v>
      </c>
      <c r="C2647" s="1" t="s">
        <v>133</v>
      </c>
      <c r="D2647" s="1" t="s">
        <v>9</v>
      </c>
      <c r="E2647" s="1" t="s">
        <v>9</v>
      </c>
      <c r="F2647" s="1" t="s">
        <v>9</v>
      </c>
      <c r="G2647" s="1">
        <v>62987</v>
      </c>
      <c r="H2647" s="1">
        <v>71422</v>
      </c>
      <c r="I2647" s="1">
        <v>79779</v>
      </c>
      <c r="J2647" s="1">
        <v>99410</v>
      </c>
      <c r="K2647" s="1">
        <v>116805</v>
      </c>
      <c r="L2647" s="1">
        <v>131177</v>
      </c>
      <c r="M2647" s="1">
        <v>136444</v>
      </c>
      <c r="N2647" s="1">
        <v>149195</v>
      </c>
      <c r="O2647" s="1">
        <v>162107</v>
      </c>
      <c r="P2647" s="1">
        <v>171219</v>
      </c>
      <c r="Q2647" s="1">
        <v>174712</v>
      </c>
      <c r="R2647" s="1">
        <v>183777</v>
      </c>
      <c r="S2647" s="1">
        <v>190259</v>
      </c>
      <c r="T2647" s="1">
        <v>184204</v>
      </c>
      <c r="U2647" s="1">
        <v>200690</v>
      </c>
      <c r="V2647" s="1">
        <v>210969</v>
      </c>
      <c r="W2647" s="1">
        <v>211315</v>
      </c>
      <c r="X2647" s="1">
        <v>213888</v>
      </c>
      <c r="Y2647" s="1">
        <v>219070</v>
      </c>
      <c r="Z2647" s="1">
        <v>225631</v>
      </c>
      <c r="AA2647" s="1" t="s">
        <v>9</v>
      </c>
    </row>
    <row r="2648" spans="2:27">
      <c r="B2648" s="1" t="s">
        <v>234</v>
      </c>
      <c r="C2648" s="1" t="s">
        <v>627</v>
      </c>
      <c r="D2648" s="1" t="s">
        <v>9</v>
      </c>
      <c r="E2648" s="1" t="s">
        <v>9</v>
      </c>
      <c r="F2648" s="1" t="s">
        <v>9</v>
      </c>
      <c r="G2648" s="1">
        <v>255080</v>
      </c>
      <c r="H2648" s="1">
        <v>300522</v>
      </c>
      <c r="I2648" s="1">
        <v>392498</v>
      </c>
      <c r="J2648" s="1">
        <v>498085</v>
      </c>
      <c r="K2648" s="1">
        <v>560979</v>
      </c>
      <c r="L2648" s="1">
        <v>596392</v>
      </c>
      <c r="M2648" s="1">
        <v>567834</v>
      </c>
      <c r="N2648" s="1">
        <v>582452</v>
      </c>
      <c r="O2648" s="1">
        <v>619721</v>
      </c>
      <c r="P2648" s="1">
        <v>651575</v>
      </c>
      <c r="Q2648" s="1">
        <v>623763</v>
      </c>
      <c r="R2648" s="1">
        <v>626230</v>
      </c>
      <c r="S2648" s="1">
        <v>708627</v>
      </c>
      <c r="T2648" s="1">
        <v>657932</v>
      </c>
      <c r="U2648" s="1">
        <v>728969</v>
      </c>
      <c r="V2648" s="1">
        <v>750459</v>
      </c>
      <c r="W2648" s="1">
        <v>619472</v>
      </c>
      <c r="X2648" s="1">
        <v>690523</v>
      </c>
      <c r="Y2648" s="1">
        <v>732359</v>
      </c>
      <c r="Z2648" s="1">
        <v>747832</v>
      </c>
      <c r="AA2648" s="1" t="s">
        <v>9</v>
      </c>
    </row>
    <row r="2649" spans="2:27">
      <c r="B2649" s="1" t="s">
        <v>228</v>
      </c>
      <c r="C2649" s="1" t="s">
        <v>229</v>
      </c>
      <c r="D2649" s="1" t="s">
        <v>9</v>
      </c>
      <c r="E2649" s="1" t="s">
        <v>9</v>
      </c>
      <c r="F2649" s="1" t="s">
        <v>9</v>
      </c>
      <c r="G2649" s="1">
        <v>957101</v>
      </c>
      <c r="H2649" s="1">
        <v>1078299</v>
      </c>
      <c r="I2649" s="1">
        <v>1430765</v>
      </c>
      <c r="J2649" s="1">
        <v>1795526</v>
      </c>
      <c r="K2649" s="1">
        <v>2032955</v>
      </c>
      <c r="L2649" s="1">
        <v>2143685</v>
      </c>
      <c r="M2649" s="1">
        <v>2044501</v>
      </c>
      <c r="N2649" s="1">
        <v>2154289</v>
      </c>
      <c r="O2649" s="1">
        <v>2292895</v>
      </c>
      <c r="P2649" s="1">
        <v>2337715</v>
      </c>
      <c r="Q2649" s="1">
        <v>2365170</v>
      </c>
      <c r="R2649" s="1">
        <v>2415352</v>
      </c>
      <c r="S2649" s="1">
        <v>2636083</v>
      </c>
      <c r="T2649" s="1">
        <v>2490119</v>
      </c>
      <c r="U2649" s="1">
        <v>2821515</v>
      </c>
      <c r="V2649" s="1">
        <v>2906589</v>
      </c>
      <c r="W2649" s="1">
        <v>2495782</v>
      </c>
      <c r="X2649" s="1">
        <v>2776153</v>
      </c>
      <c r="Y2649" s="1">
        <v>2956463</v>
      </c>
      <c r="Z2649" s="1">
        <v>2992608</v>
      </c>
      <c r="AA2649" s="1" t="s">
        <v>9</v>
      </c>
    </row>
    <row r="2652" spans="2:27">
      <c r="C2652" s="199" t="s">
        <v>1318</v>
      </c>
      <c r="D2652" s="199"/>
      <c r="E2652" s="199"/>
    </row>
    <row r="2654" spans="2:27">
      <c r="B2654" s="1" t="s">
        <v>218</v>
      </c>
    </row>
    <row r="2655" spans="2:27">
      <c r="B2655" s="1" t="s">
        <v>234</v>
      </c>
      <c r="C2655" s="1" t="s">
        <v>627</v>
      </c>
      <c r="D2655" s="1" t="s">
        <v>9</v>
      </c>
      <c r="E2655" s="1" t="s">
        <v>9</v>
      </c>
      <c r="F2655" s="1" t="s">
        <v>9</v>
      </c>
      <c r="G2655" s="1">
        <v>255080</v>
      </c>
      <c r="H2655" s="1">
        <v>300522</v>
      </c>
      <c r="I2655" s="1">
        <v>392498</v>
      </c>
      <c r="J2655" s="1">
        <v>498085</v>
      </c>
      <c r="K2655" s="1">
        <v>560979</v>
      </c>
      <c r="L2655" s="1">
        <v>596392</v>
      </c>
      <c r="M2655" s="1">
        <v>567834</v>
      </c>
      <c r="N2655" s="1">
        <v>582452</v>
      </c>
      <c r="O2655" s="1">
        <v>619721</v>
      </c>
      <c r="P2655" s="1">
        <v>651575</v>
      </c>
      <c r="Q2655" s="1">
        <v>623763</v>
      </c>
      <c r="R2655" s="1">
        <v>626230</v>
      </c>
      <c r="S2655" s="1">
        <v>708627</v>
      </c>
      <c r="T2655" s="1">
        <v>657932</v>
      </c>
      <c r="U2655" s="1">
        <v>728969</v>
      </c>
      <c r="V2655" s="1">
        <v>750459</v>
      </c>
      <c r="W2655" s="1">
        <v>619472</v>
      </c>
      <c r="X2655" s="1">
        <v>690523</v>
      </c>
      <c r="Y2655" s="1">
        <v>732359</v>
      </c>
      <c r="Z2655" s="1">
        <v>747832</v>
      </c>
      <c r="AA2655" s="1" t="s">
        <v>9</v>
      </c>
    </row>
    <row r="2656" spans="2:27">
      <c r="B2656" s="1" t="s">
        <v>228</v>
      </c>
      <c r="C2656" s="1" t="s">
        <v>229</v>
      </c>
      <c r="D2656" s="1" t="s">
        <v>9</v>
      </c>
      <c r="E2656" s="1" t="s">
        <v>9</v>
      </c>
      <c r="F2656" s="1" t="s">
        <v>9</v>
      </c>
      <c r="G2656" s="1">
        <v>255080</v>
      </c>
      <c r="H2656" s="1">
        <v>300522</v>
      </c>
      <c r="I2656" s="1">
        <v>392498</v>
      </c>
      <c r="J2656" s="1">
        <v>498085</v>
      </c>
      <c r="K2656" s="1">
        <v>560979</v>
      </c>
      <c r="L2656" s="1">
        <v>596392</v>
      </c>
      <c r="M2656" s="1">
        <v>567834</v>
      </c>
      <c r="N2656" s="1">
        <v>582452</v>
      </c>
      <c r="O2656" s="1">
        <v>619721</v>
      </c>
      <c r="P2656" s="1">
        <v>651575</v>
      </c>
      <c r="Q2656" s="1">
        <v>623763</v>
      </c>
      <c r="R2656" s="1">
        <v>626230</v>
      </c>
      <c r="S2656" s="1">
        <v>708627</v>
      </c>
      <c r="T2656" s="1">
        <v>657932</v>
      </c>
      <c r="U2656" s="1">
        <v>728969</v>
      </c>
      <c r="V2656" s="1">
        <v>750459</v>
      </c>
      <c r="W2656" s="1">
        <v>619472</v>
      </c>
      <c r="X2656" s="1">
        <v>690523</v>
      </c>
      <c r="Y2656" s="1">
        <v>732359</v>
      </c>
      <c r="Z2656" s="1">
        <v>747832</v>
      </c>
      <c r="AA2656" s="1" t="s">
        <v>9</v>
      </c>
    </row>
    <row r="2657" spans="2:27">
      <c r="B2657" s="1" t="s">
        <v>230</v>
      </c>
    </row>
    <row r="2658" spans="2:27">
      <c r="B2658" s="1" t="s">
        <v>236</v>
      </c>
      <c r="C2658" s="1" t="s">
        <v>126</v>
      </c>
      <c r="D2658" s="1" t="s">
        <v>9</v>
      </c>
      <c r="E2658" s="1" t="s">
        <v>9</v>
      </c>
      <c r="F2658" s="1" t="s">
        <v>9</v>
      </c>
      <c r="G2658" s="1">
        <v>162049</v>
      </c>
      <c r="H2658" s="1">
        <v>209443</v>
      </c>
      <c r="I2658" s="1">
        <v>265969</v>
      </c>
      <c r="J2658" s="1">
        <v>339074</v>
      </c>
      <c r="K2658" s="1">
        <v>388619</v>
      </c>
      <c r="L2658" s="1">
        <v>407602</v>
      </c>
      <c r="M2658" s="1">
        <v>396639</v>
      </c>
      <c r="N2658" s="1">
        <v>399257</v>
      </c>
      <c r="O2658" s="1">
        <v>410468</v>
      </c>
      <c r="P2658" s="1">
        <v>440095</v>
      </c>
      <c r="Q2658" s="1">
        <v>439760</v>
      </c>
      <c r="R2658" s="1">
        <v>451294</v>
      </c>
      <c r="S2658" s="1">
        <v>487403</v>
      </c>
      <c r="T2658" s="1">
        <v>476514</v>
      </c>
      <c r="U2658" s="1">
        <v>524845</v>
      </c>
      <c r="V2658" s="1">
        <v>557454</v>
      </c>
      <c r="W2658" s="1">
        <v>524869</v>
      </c>
      <c r="X2658" s="1">
        <v>553630</v>
      </c>
      <c r="Y2658" s="1">
        <v>554445</v>
      </c>
      <c r="Z2658" s="1">
        <v>580834</v>
      </c>
      <c r="AA2658" s="1" t="s">
        <v>9</v>
      </c>
    </row>
    <row r="2659" spans="2:27">
      <c r="B2659" s="1" t="s">
        <v>237</v>
      </c>
      <c r="C2659" s="1" t="s">
        <v>127</v>
      </c>
      <c r="D2659" s="1" t="s">
        <v>9</v>
      </c>
      <c r="E2659" s="1" t="s">
        <v>9</v>
      </c>
      <c r="F2659" s="1" t="s">
        <v>9</v>
      </c>
      <c r="G2659" s="1">
        <v>123380</v>
      </c>
      <c r="H2659" s="1">
        <v>157813</v>
      </c>
      <c r="I2659" s="1">
        <v>202752</v>
      </c>
      <c r="J2659" s="1">
        <v>259030</v>
      </c>
      <c r="K2659" s="1">
        <v>295805</v>
      </c>
      <c r="L2659" s="1">
        <v>308687</v>
      </c>
      <c r="M2659" s="1">
        <v>299811</v>
      </c>
      <c r="N2659" s="1">
        <v>300181</v>
      </c>
      <c r="O2659" s="1">
        <v>309091</v>
      </c>
      <c r="P2659" s="1">
        <v>330718</v>
      </c>
      <c r="Q2659" s="1">
        <v>329545</v>
      </c>
      <c r="R2659" s="1">
        <v>339241</v>
      </c>
      <c r="S2659" s="1">
        <v>367174</v>
      </c>
      <c r="T2659" s="1">
        <v>357674</v>
      </c>
      <c r="U2659" s="1">
        <v>392324</v>
      </c>
      <c r="V2659" s="1">
        <v>420430</v>
      </c>
      <c r="W2659" s="1">
        <v>402140</v>
      </c>
      <c r="X2659" s="1">
        <v>420773</v>
      </c>
      <c r="Y2659" s="1">
        <v>423915</v>
      </c>
      <c r="Z2659" s="1">
        <v>443904</v>
      </c>
      <c r="AA2659" s="1" t="s">
        <v>9</v>
      </c>
    </row>
    <row r="2660" spans="2:27">
      <c r="B2660" s="1" t="s">
        <v>238</v>
      </c>
      <c r="C2660" s="1" t="s">
        <v>128</v>
      </c>
      <c r="D2660" s="1" t="s">
        <v>9</v>
      </c>
      <c r="E2660" s="1" t="s">
        <v>9</v>
      </c>
      <c r="F2660" s="1" t="s">
        <v>9</v>
      </c>
      <c r="G2660" s="1">
        <v>38669</v>
      </c>
      <c r="H2660" s="1">
        <v>51630</v>
      </c>
      <c r="I2660" s="1">
        <v>63217</v>
      </c>
      <c r="J2660" s="1">
        <v>80044</v>
      </c>
      <c r="K2660" s="1">
        <v>92814</v>
      </c>
      <c r="L2660" s="1">
        <v>98915</v>
      </c>
      <c r="M2660" s="1">
        <v>96828</v>
      </c>
      <c r="N2660" s="1">
        <v>99076</v>
      </c>
      <c r="O2660" s="1">
        <v>101377</v>
      </c>
      <c r="P2660" s="1">
        <v>109377</v>
      </c>
      <c r="Q2660" s="1">
        <v>110215</v>
      </c>
      <c r="R2660" s="1">
        <v>112053</v>
      </c>
      <c r="S2660" s="1">
        <v>120229</v>
      </c>
      <c r="T2660" s="1">
        <v>118840</v>
      </c>
      <c r="U2660" s="1">
        <v>132521</v>
      </c>
      <c r="V2660" s="1">
        <v>137024</v>
      </c>
      <c r="W2660" s="1">
        <v>122729</v>
      </c>
      <c r="X2660" s="1">
        <v>132857</v>
      </c>
      <c r="Y2660" s="1">
        <v>130530</v>
      </c>
      <c r="Z2660" s="1">
        <v>136930</v>
      </c>
      <c r="AA2660" s="1" t="s">
        <v>9</v>
      </c>
    </row>
    <row r="2661" spans="2:27">
      <c r="B2661" s="1" t="s">
        <v>239</v>
      </c>
      <c r="C2661" s="1" t="s">
        <v>240</v>
      </c>
      <c r="D2661" s="1" t="s">
        <v>9</v>
      </c>
      <c r="E2661" s="1" t="s">
        <v>9</v>
      </c>
      <c r="F2661" s="1" t="s">
        <v>9</v>
      </c>
      <c r="G2661" s="1">
        <v>38248</v>
      </c>
      <c r="H2661" s="1">
        <v>51350</v>
      </c>
      <c r="I2661" s="1">
        <v>62903</v>
      </c>
      <c r="J2661" s="1">
        <v>79276</v>
      </c>
      <c r="K2661" s="1">
        <v>91837</v>
      </c>
      <c r="L2661" s="1">
        <v>97723</v>
      </c>
      <c r="M2661" s="1">
        <v>95596</v>
      </c>
      <c r="N2661" s="1">
        <v>97930</v>
      </c>
      <c r="O2661" s="1">
        <v>100192</v>
      </c>
      <c r="P2661" s="1">
        <v>108389</v>
      </c>
      <c r="Q2661" s="1">
        <v>109135</v>
      </c>
      <c r="R2661" s="1">
        <v>111458</v>
      </c>
      <c r="S2661" s="1">
        <v>119421</v>
      </c>
      <c r="T2661" s="1">
        <v>117750</v>
      </c>
      <c r="U2661" s="1">
        <v>131658</v>
      </c>
      <c r="V2661" s="1">
        <v>136714</v>
      </c>
      <c r="W2661" s="1">
        <v>119604</v>
      </c>
      <c r="X2661" s="1">
        <v>131807</v>
      </c>
      <c r="Y2661" s="1">
        <v>129864</v>
      </c>
      <c r="Z2661" s="1">
        <v>135056</v>
      </c>
      <c r="AA2661" s="1" t="s">
        <v>9</v>
      </c>
    </row>
    <row r="2662" spans="2:27">
      <c r="B2662" s="1" t="s">
        <v>241</v>
      </c>
      <c r="C2662" s="1" t="s">
        <v>242</v>
      </c>
      <c r="D2662" s="1" t="s">
        <v>9</v>
      </c>
      <c r="E2662" s="1" t="s">
        <v>9</v>
      </c>
      <c r="F2662" s="1" t="s">
        <v>9</v>
      </c>
      <c r="G2662" s="1">
        <v>421</v>
      </c>
      <c r="H2662" s="1">
        <v>280</v>
      </c>
      <c r="I2662" s="1">
        <v>314</v>
      </c>
      <c r="J2662" s="1">
        <v>768</v>
      </c>
      <c r="K2662" s="1">
        <v>977</v>
      </c>
      <c r="L2662" s="1">
        <v>1192</v>
      </c>
      <c r="M2662" s="1">
        <v>1232</v>
      </c>
      <c r="N2662" s="1">
        <v>1146</v>
      </c>
      <c r="O2662" s="1">
        <v>1185</v>
      </c>
      <c r="P2662" s="1">
        <v>988</v>
      </c>
      <c r="Q2662" s="1">
        <v>1080</v>
      </c>
      <c r="R2662" s="1">
        <v>595</v>
      </c>
      <c r="S2662" s="1">
        <v>808</v>
      </c>
      <c r="T2662" s="1">
        <v>1090</v>
      </c>
      <c r="U2662" s="1">
        <v>863</v>
      </c>
      <c r="V2662" s="1">
        <v>310</v>
      </c>
      <c r="W2662" s="1">
        <v>3125</v>
      </c>
      <c r="X2662" s="1">
        <v>1050</v>
      </c>
      <c r="Y2662" s="1">
        <v>666</v>
      </c>
      <c r="Z2662" s="1">
        <v>1874</v>
      </c>
      <c r="AA2662" s="1" t="s">
        <v>9</v>
      </c>
    </row>
    <row r="2663" spans="2:27">
      <c r="B2663" s="1" t="s">
        <v>243</v>
      </c>
      <c r="C2663" s="1" t="s">
        <v>130</v>
      </c>
      <c r="D2663" s="1" t="s">
        <v>9</v>
      </c>
      <c r="E2663" s="1" t="s">
        <v>9</v>
      </c>
      <c r="F2663" s="1" t="s">
        <v>9</v>
      </c>
      <c r="G2663" s="1">
        <v>5768</v>
      </c>
      <c r="H2663" s="1">
        <v>6477</v>
      </c>
      <c r="I2663" s="1">
        <v>6374</v>
      </c>
      <c r="J2663" s="1">
        <v>3725</v>
      </c>
      <c r="K2663" s="1">
        <v>4942</v>
      </c>
      <c r="L2663" s="1">
        <v>2554</v>
      </c>
      <c r="M2663" s="1">
        <v>3806</v>
      </c>
      <c r="N2663" s="1">
        <v>2859</v>
      </c>
      <c r="O2663" s="1">
        <v>3150</v>
      </c>
      <c r="P2663" s="1">
        <v>4643</v>
      </c>
      <c r="Q2663" s="1">
        <v>4420</v>
      </c>
      <c r="R2663" s="1">
        <v>4840</v>
      </c>
      <c r="S2663" s="1">
        <v>3938</v>
      </c>
      <c r="T2663" s="1">
        <v>5072</v>
      </c>
      <c r="U2663" s="1">
        <v>4830</v>
      </c>
      <c r="V2663" s="1">
        <v>4790</v>
      </c>
      <c r="W2663" s="1">
        <v>4275</v>
      </c>
      <c r="X2663" s="1">
        <v>5689</v>
      </c>
      <c r="Y2663" s="1">
        <v>6701</v>
      </c>
      <c r="Z2663" s="1">
        <v>6508</v>
      </c>
      <c r="AA2663" s="1" t="s">
        <v>9</v>
      </c>
    </row>
    <row r="2664" spans="2:27">
      <c r="B2664" s="1" t="s">
        <v>244</v>
      </c>
      <c r="C2664" s="1" t="s">
        <v>6</v>
      </c>
      <c r="D2664" s="1" t="s">
        <v>9</v>
      </c>
      <c r="E2664" s="1" t="s">
        <v>9</v>
      </c>
      <c r="F2664" s="1" t="s">
        <v>9</v>
      </c>
      <c r="G2664" s="1" t="s">
        <v>9</v>
      </c>
      <c r="H2664" s="1" t="s">
        <v>9</v>
      </c>
      <c r="I2664" s="1" t="s">
        <v>9</v>
      </c>
      <c r="J2664" s="1" t="s">
        <v>9</v>
      </c>
      <c r="K2664" s="1" t="s">
        <v>9</v>
      </c>
      <c r="L2664" s="1" t="s">
        <v>9</v>
      </c>
      <c r="M2664" s="1" t="s">
        <v>9</v>
      </c>
      <c r="N2664" s="1" t="s">
        <v>9</v>
      </c>
      <c r="O2664" s="1" t="s">
        <v>9</v>
      </c>
      <c r="P2664" s="1" t="s">
        <v>9</v>
      </c>
      <c r="Q2664" s="1" t="s">
        <v>9</v>
      </c>
      <c r="R2664" s="1" t="s">
        <v>9</v>
      </c>
      <c r="S2664" s="1" t="s">
        <v>9</v>
      </c>
      <c r="T2664" s="1" t="s">
        <v>9</v>
      </c>
      <c r="U2664" s="1" t="s">
        <v>9</v>
      </c>
      <c r="V2664" s="1" t="s">
        <v>9</v>
      </c>
      <c r="W2664" s="1" t="s">
        <v>9</v>
      </c>
      <c r="X2664" s="1" t="s">
        <v>9</v>
      </c>
      <c r="Y2664" s="1" t="s">
        <v>9</v>
      </c>
      <c r="Z2664" s="1" t="s">
        <v>9</v>
      </c>
      <c r="AA2664" s="1" t="s">
        <v>9</v>
      </c>
    </row>
    <row r="2665" spans="2:27">
      <c r="B2665" s="1" t="s">
        <v>245</v>
      </c>
      <c r="C2665" s="1" t="s">
        <v>246</v>
      </c>
      <c r="D2665" s="1" t="s">
        <v>9</v>
      </c>
      <c r="E2665" s="1" t="s">
        <v>9</v>
      </c>
      <c r="F2665" s="1" t="s">
        <v>9</v>
      </c>
      <c r="G2665" s="1" t="s">
        <v>9</v>
      </c>
      <c r="H2665" s="1" t="s">
        <v>9</v>
      </c>
      <c r="I2665" s="1" t="s">
        <v>9</v>
      </c>
      <c r="J2665" s="1" t="s">
        <v>9</v>
      </c>
      <c r="K2665" s="1" t="s">
        <v>9</v>
      </c>
      <c r="L2665" s="1" t="s">
        <v>9</v>
      </c>
      <c r="M2665" s="1" t="s">
        <v>9</v>
      </c>
      <c r="N2665" s="1" t="s">
        <v>9</v>
      </c>
      <c r="O2665" s="1" t="s">
        <v>9</v>
      </c>
      <c r="P2665" s="1" t="s">
        <v>9</v>
      </c>
      <c r="Q2665" s="1" t="s">
        <v>9</v>
      </c>
      <c r="R2665" s="1" t="s">
        <v>9</v>
      </c>
      <c r="S2665" s="1" t="s">
        <v>9</v>
      </c>
      <c r="T2665" s="1" t="s">
        <v>9</v>
      </c>
      <c r="U2665" s="1" t="s">
        <v>9</v>
      </c>
      <c r="V2665" s="1" t="s">
        <v>9</v>
      </c>
      <c r="W2665" s="1" t="s">
        <v>9</v>
      </c>
      <c r="X2665" s="1" t="s">
        <v>9</v>
      </c>
      <c r="Y2665" s="1" t="s">
        <v>9</v>
      </c>
      <c r="Z2665" s="1" t="s">
        <v>9</v>
      </c>
      <c r="AA2665" s="1" t="s">
        <v>9</v>
      </c>
    </row>
    <row r="2666" spans="2:27">
      <c r="B2666" s="1" t="s">
        <v>247</v>
      </c>
      <c r="C2666" s="1" t="s">
        <v>248</v>
      </c>
      <c r="D2666" s="1" t="s">
        <v>9</v>
      </c>
      <c r="E2666" s="1" t="s">
        <v>9</v>
      </c>
      <c r="F2666" s="1" t="s">
        <v>9</v>
      </c>
      <c r="G2666" s="1" t="s">
        <v>9</v>
      </c>
      <c r="H2666" s="1" t="s">
        <v>9</v>
      </c>
      <c r="I2666" s="1" t="s">
        <v>9</v>
      </c>
      <c r="J2666" s="1" t="s">
        <v>9</v>
      </c>
      <c r="K2666" s="1" t="s">
        <v>9</v>
      </c>
      <c r="L2666" s="1" t="s">
        <v>9</v>
      </c>
      <c r="M2666" s="1" t="s">
        <v>9</v>
      </c>
      <c r="N2666" s="1" t="s">
        <v>9</v>
      </c>
      <c r="O2666" s="1" t="s">
        <v>9</v>
      </c>
      <c r="P2666" s="1" t="s">
        <v>9</v>
      </c>
      <c r="Q2666" s="1" t="s">
        <v>9</v>
      </c>
      <c r="R2666" s="1" t="s">
        <v>9</v>
      </c>
      <c r="S2666" s="1" t="s">
        <v>9</v>
      </c>
      <c r="T2666" s="1" t="s">
        <v>9</v>
      </c>
      <c r="U2666" s="1" t="s">
        <v>9</v>
      </c>
      <c r="V2666" s="1" t="s">
        <v>9</v>
      </c>
      <c r="W2666" s="1" t="s">
        <v>9</v>
      </c>
      <c r="X2666" s="1" t="s">
        <v>9</v>
      </c>
      <c r="Y2666" s="1" t="s">
        <v>9</v>
      </c>
      <c r="Z2666" s="1" t="s">
        <v>9</v>
      </c>
      <c r="AA2666" s="1" t="s">
        <v>9</v>
      </c>
    </row>
    <row r="2667" spans="2:27">
      <c r="B2667" s="1" t="s">
        <v>249</v>
      </c>
      <c r="C2667" s="1" t="s">
        <v>250</v>
      </c>
      <c r="D2667" s="1" t="s">
        <v>9</v>
      </c>
      <c r="E2667" s="1" t="s">
        <v>9</v>
      </c>
      <c r="F2667" s="1" t="s">
        <v>9</v>
      </c>
      <c r="G2667" s="1" t="s">
        <v>9</v>
      </c>
      <c r="H2667" s="1" t="s">
        <v>9</v>
      </c>
      <c r="I2667" s="1" t="s">
        <v>9</v>
      </c>
      <c r="J2667" s="1" t="s">
        <v>9</v>
      </c>
      <c r="K2667" s="1" t="s">
        <v>9</v>
      </c>
      <c r="L2667" s="1" t="s">
        <v>9</v>
      </c>
      <c r="M2667" s="1" t="s">
        <v>9</v>
      </c>
      <c r="N2667" s="1" t="s">
        <v>9</v>
      </c>
      <c r="O2667" s="1" t="s">
        <v>9</v>
      </c>
      <c r="P2667" s="1" t="s">
        <v>9</v>
      </c>
      <c r="Q2667" s="1" t="s">
        <v>9</v>
      </c>
      <c r="R2667" s="1" t="s">
        <v>9</v>
      </c>
      <c r="S2667" s="1" t="s">
        <v>9</v>
      </c>
      <c r="T2667" s="1" t="s">
        <v>9</v>
      </c>
      <c r="U2667" s="1" t="s">
        <v>9</v>
      </c>
      <c r="V2667" s="1" t="s">
        <v>9</v>
      </c>
      <c r="W2667" s="1" t="s">
        <v>9</v>
      </c>
      <c r="X2667" s="1" t="s">
        <v>9</v>
      </c>
      <c r="Y2667" s="1" t="s">
        <v>9</v>
      </c>
      <c r="Z2667" s="1" t="s">
        <v>9</v>
      </c>
      <c r="AA2667" s="1" t="s">
        <v>9</v>
      </c>
    </row>
    <row r="2668" spans="2:27">
      <c r="B2668" s="1" t="s">
        <v>251</v>
      </c>
      <c r="C2668" s="1" t="s">
        <v>252</v>
      </c>
      <c r="D2668" s="1" t="s">
        <v>9</v>
      </c>
      <c r="E2668" s="1" t="s">
        <v>9</v>
      </c>
      <c r="F2668" s="1" t="s">
        <v>9</v>
      </c>
      <c r="G2668" s="1" t="s">
        <v>9</v>
      </c>
      <c r="H2668" s="1" t="s">
        <v>9</v>
      </c>
      <c r="I2668" s="1" t="s">
        <v>9</v>
      </c>
      <c r="J2668" s="1" t="s">
        <v>9</v>
      </c>
      <c r="K2668" s="1" t="s">
        <v>9</v>
      </c>
      <c r="L2668" s="1" t="s">
        <v>9</v>
      </c>
      <c r="M2668" s="1" t="s">
        <v>9</v>
      </c>
      <c r="N2668" s="1" t="s">
        <v>9</v>
      </c>
      <c r="O2668" s="1" t="s">
        <v>9</v>
      </c>
      <c r="P2668" s="1" t="s">
        <v>9</v>
      </c>
      <c r="Q2668" s="1" t="s">
        <v>9</v>
      </c>
      <c r="R2668" s="1" t="s">
        <v>9</v>
      </c>
      <c r="S2668" s="1" t="s">
        <v>9</v>
      </c>
      <c r="T2668" s="1" t="s">
        <v>9</v>
      </c>
      <c r="U2668" s="1" t="s">
        <v>9</v>
      </c>
      <c r="V2668" s="1" t="s">
        <v>9</v>
      </c>
      <c r="W2668" s="1" t="s">
        <v>9</v>
      </c>
      <c r="X2668" s="1" t="s">
        <v>9</v>
      </c>
      <c r="Y2668" s="1" t="s">
        <v>9</v>
      </c>
      <c r="Z2668" s="1" t="s">
        <v>9</v>
      </c>
      <c r="AA2668" s="1" t="s">
        <v>9</v>
      </c>
    </row>
    <row r="2669" spans="2:27">
      <c r="B2669" s="1" t="s">
        <v>253</v>
      </c>
      <c r="C2669" s="1" t="s">
        <v>254</v>
      </c>
      <c r="D2669" s="1" t="s">
        <v>9</v>
      </c>
      <c r="E2669" s="1" t="s">
        <v>9</v>
      </c>
      <c r="F2669" s="1" t="s">
        <v>9</v>
      </c>
      <c r="G2669" s="1" t="s">
        <v>9</v>
      </c>
      <c r="H2669" s="1" t="s">
        <v>9</v>
      </c>
      <c r="I2669" s="1" t="s">
        <v>9</v>
      </c>
      <c r="J2669" s="1" t="s">
        <v>9</v>
      </c>
      <c r="K2669" s="1" t="s">
        <v>9</v>
      </c>
      <c r="L2669" s="1" t="s">
        <v>9</v>
      </c>
      <c r="M2669" s="1" t="s">
        <v>9</v>
      </c>
      <c r="N2669" s="1" t="s">
        <v>9</v>
      </c>
      <c r="O2669" s="1" t="s">
        <v>9</v>
      </c>
      <c r="P2669" s="1" t="s">
        <v>9</v>
      </c>
      <c r="Q2669" s="1" t="s">
        <v>9</v>
      </c>
      <c r="R2669" s="1" t="s">
        <v>9</v>
      </c>
      <c r="S2669" s="1" t="s">
        <v>9</v>
      </c>
      <c r="T2669" s="1" t="s">
        <v>9</v>
      </c>
      <c r="U2669" s="1" t="s">
        <v>9</v>
      </c>
      <c r="V2669" s="1" t="s">
        <v>9</v>
      </c>
      <c r="W2669" s="1" t="s">
        <v>9</v>
      </c>
      <c r="X2669" s="1" t="s">
        <v>9</v>
      </c>
      <c r="Y2669" s="1" t="s">
        <v>9</v>
      </c>
      <c r="Z2669" s="1" t="s">
        <v>9</v>
      </c>
      <c r="AA2669" s="1" t="s">
        <v>9</v>
      </c>
    </row>
    <row r="2670" spans="2:27">
      <c r="B2670" s="1" t="s">
        <v>255</v>
      </c>
      <c r="C2670" s="1" t="s">
        <v>256</v>
      </c>
      <c r="D2670" s="1" t="s">
        <v>9</v>
      </c>
      <c r="E2670" s="1" t="s">
        <v>9</v>
      </c>
      <c r="F2670" s="1" t="s">
        <v>9</v>
      </c>
      <c r="G2670" s="1">
        <v>5768</v>
      </c>
      <c r="H2670" s="1">
        <v>6477</v>
      </c>
      <c r="I2670" s="1">
        <v>6374</v>
      </c>
      <c r="J2670" s="1">
        <v>3725</v>
      </c>
      <c r="K2670" s="1">
        <v>4942</v>
      </c>
      <c r="L2670" s="1">
        <v>2554</v>
      </c>
      <c r="M2670" s="1">
        <v>3806</v>
      </c>
      <c r="N2670" s="1">
        <v>2859</v>
      </c>
      <c r="O2670" s="1">
        <v>3150</v>
      </c>
      <c r="P2670" s="1">
        <v>4643</v>
      </c>
      <c r="Q2670" s="1">
        <v>4420</v>
      </c>
      <c r="R2670" s="1">
        <v>4840</v>
      </c>
      <c r="S2670" s="1">
        <v>3938</v>
      </c>
      <c r="T2670" s="1">
        <v>5072</v>
      </c>
      <c r="U2670" s="1">
        <v>4830</v>
      </c>
      <c r="V2670" s="1">
        <v>4790</v>
      </c>
      <c r="W2670" s="1">
        <v>4275</v>
      </c>
      <c r="X2670" s="1">
        <v>5689</v>
      </c>
      <c r="Y2670" s="1">
        <v>6701</v>
      </c>
      <c r="Z2670" s="1">
        <v>6508</v>
      </c>
      <c r="AA2670" s="1" t="s">
        <v>9</v>
      </c>
    </row>
    <row r="2671" spans="2:27">
      <c r="B2671" s="1" t="s">
        <v>257</v>
      </c>
      <c r="C2671" s="1" t="s">
        <v>131</v>
      </c>
      <c r="D2671" s="1" t="s">
        <v>9</v>
      </c>
      <c r="E2671" s="1" t="s">
        <v>9</v>
      </c>
      <c r="F2671" s="1" t="s">
        <v>9</v>
      </c>
      <c r="G2671" s="1">
        <v>-2872</v>
      </c>
      <c r="H2671" s="1">
        <v>-7447</v>
      </c>
      <c r="I2671" s="1">
        <v>-10154</v>
      </c>
      <c r="J2671" s="1">
        <v>-8764</v>
      </c>
      <c r="K2671" s="1">
        <v>-7167</v>
      </c>
      <c r="L2671" s="1">
        <v>-13265</v>
      </c>
      <c r="M2671" s="1">
        <v>-14775</v>
      </c>
      <c r="N2671" s="1">
        <v>-16135</v>
      </c>
      <c r="O2671" s="1">
        <v>-22005</v>
      </c>
      <c r="P2671" s="1">
        <v>-11514</v>
      </c>
      <c r="Q2671" s="1">
        <v>-19138</v>
      </c>
      <c r="R2671" s="1">
        <v>-16840</v>
      </c>
      <c r="S2671" s="1">
        <v>-25840</v>
      </c>
      <c r="T2671" s="1">
        <v>-24242</v>
      </c>
      <c r="U2671" s="1">
        <v>-24144</v>
      </c>
      <c r="V2671" s="1">
        <v>-22980</v>
      </c>
      <c r="W2671" s="1">
        <v>-27652</v>
      </c>
      <c r="X2671" s="1">
        <v>-27497</v>
      </c>
      <c r="Y2671" s="1">
        <v>-26041</v>
      </c>
      <c r="Z2671" s="1">
        <v>-27143</v>
      </c>
      <c r="AA2671" s="1" t="s">
        <v>9</v>
      </c>
    </row>
    <row r="2672" spans="2:27">
      <c r="B2672" s="1" t="s">
        <v>258</v>
      </c>
      <c r="C2672" s="1" t="s">
        <v>7</v>
      </c>
      <c r="D2672" s="1" t="s">
        <v>9</v>
      </c>
      <c r="E2672" s="1" t="s">
        <v>9</v>
      </c>
      <c r="F2672" s="1" t="s">
        <v>9</v>
      </c>
      <c r="G2672" s="1" t="s">
        <v>9</v>
      </c>
      <c r="H2672" s="1" t="s">
        <v>9</v>
      </c>
      <c r="I2672" s="1" t="s">
        <v>9</v>
      </c>
      <c r="J2672" s="1" t="s">
        <v>9</v>
      </c>
      <c r="K2672" s="1" t="s">
        <v>9</v>
      </c>
      <c r="L2672" s="1" t="s">
        <v>9</v>
      </c>
      <c r="M2672" s="1" t="s">
        <v>9</v>
      </c>
      <c r="N2672" s="1" t="s">
        <v>9</v>
      </c>
      <c r="O2672" s="1" t="s">
        <v>9</v>
      </c>
      <c r="P2672" s="1" t="s">
        <v>9</v>
      </c>
      <c r="Q2672" s="1" t="s">
        <v>9</v>
      </c>
      <c r="R2672" s="1" t="s">
        <v>9</v>
      </c>
      <c r="S2672" s="1" t="s">
        <v>9</v>
      </c>
      <c r="T2672" s="1" t="s">
        <v>9</v>
      </c>
      <c r="U2672" s="1" t="s">
        <v>9</v>
      </c>
      <c r="V2672" s="1" t="s">
        <v>9</v>
      </c>
      <c r="W2672" s="1" t="s">
        <v>9</v>
      </c>
      <c r="X2672" s="1" t="s">
        <v>9</v>
      </c>
      <c r="Y2672" s="1" t="s">
        <v>9</v>
      </c>
      <c r="Z2672" s="1" t="s">
        <v>9</v>
      </c>
      <c r="AA2672" s="1" t="s">
        <v>9</v>
      </c>
    </row>
    <row r="2673" spans="2:27">
      <c r="B2673" s="1" t="s">
        <v>259</v>
      </c>
      <c r="C2673" s="1" t="s">
        <v>260</v>
      </c>
      <c r="D2673" s="1" t="s">
        <v>9</v>
      </c>
      <c r="E2673" s="1" t="s">
        <v>9</v>
      </c>
      <c r="F2673" s="1" t="s">
        <v>9</v>
      </c>
      <c r="G2673" s="1" t="s">
        <v>9</v>
      </c>
      <c r="H2673" s="1" t="s">
        <v>9</v>
      </c>
      <c r="I2673" s="1" t="s">
        <v>9</v>
      </c>
      <c r="J2673" s="1" t="s">
        <v>9</v>
      </c>
      <c r="K2673" s="1" t="s">
        <v>9</v>
      </c>
      <c r="L2673" s="1" t="s">
        <v>9</v>
      </c>
      <c r="M2673" s="1" t="s">
        <v>9</v>
      </c>
      <c r="N2673" s="1" t="s">
        <v>9</v>
      </c>
      <c r="O2673" s="1" t="s">
        <v>9</v>
      </c>
      <c r="P2673" s="1" t="s">
        <v>9</v>
      </c>
      <c r="Q2673" s="1" t="s">
        <v>9</v>
      </c>
      <c r="R2673" s="1" t="s">
        <v>9</v>
      </c>
      <c r="S2673" s="1" t="s">
        <v>9</v>
      </c>
      <c r="T2673" s="1" t="s">
        <v>9</v>
      </c>
      <c r="U2673" s="1" t="s">
        <v>9</v>
      </c>
      <c r="V2673" s="1" t="s">
        <v>9</v>
      </c>
      <c r="W2673" s="1" t="s">
        <v>9</v>
      </c>
      <c r="X2673" s="1" t="s">
        <v>9</v>
      </c>
      <c r="Y2673" s="1" t="s">
        <v>9</v>
      </c>
      <c r="Z2673" s="1" t="s">
        <v>9</v>
      </c>
      <c r="AA2673" s="1" t="s">
        <v>9</v>
      </c>
    </row>
    <row r="2674" spans="2:27">
      <c r="B2674" s="1" t="s">
        <v>261</v>
      </c>
      <c r="C2674" s="1" t="s">
        <v>262</v>
      </c>
      <c r="D2674" s="1" t="s">
        <v>9</v>
      </c>
      <c r="E2674" s="1" t="s">
        <v>9</v>
      </c>
      <c r="F2674" s="1" t="s">
        <v>9</v>
      </c>
      <c r="G2674" s="1" t="s">
        <v>9</v>
      </c>
      <c r="H2674" s="1" t="s">
        <v>9</v>
      </c>
      <c r="I2674" s="1" t="s">
        <v>9</v>
      </c>
      <c r="J2674" s="1" t="s">
        <v>9</v>
      </c>
      <c r="K2674" s="1" t="s">
        <v>9</v>
      </c>
      <c r="L2674" s="1" t="s">
        <v>9</v>
      </c>
      <c r="M2674" s="1" t="s">
        <v>9</v>
      </c>
      <c r="N2674" s="1" t="s">
        <v>9</v>
      </c>
      <c r="O2674" s="1" t="s">
        <v>9</v>
      </c>
      <c r="P2674" s="1" t="s">
        <v>9</v>
      </c>
      <c r="Q2674" s="1" t="s">
        <v>9</v>
      </c>
      <c r="R2674" s="1" t="s">
        <v>9</v>
      </c>
      <c r="S2674" s="1" t="s">
        <v>9</v>
      </c>
      <c r="T2674" s="1" t="s">
        <v>9</v>
      </c>
      <c r="U2674" s="1" t="s">
        <v>9</v>
      </c>
      <c r="V2674" s="1" t="s">
        <v>9</v>
      </c>
      <c r="W2674" s="1" t="s">
        <v>9</v>
      </c>
      <c r="X2674" s="1" t="s">
        <v>9</v>
      </c>
      <c r="Y2674" s="1" t="s">
        <v>9</v>
      </c>
      <c r="Z2674" s="1" t="s">
        <v>9</v>
      </c>
      <c r="AA2674" s="1" t="s">
        <v>9</v>
      </c>
    </row>
    <row r="2675" spans="2:27">
      <c r="B2675" s="1" t="s">
        <v>263</v>
      </c>
      <c r="C2675" s="1" t="s">
        <v>264</v>
      </c>
      <c r="D2675" s="1" t="s">
        <v>9</v>
      </c>
      <c r="E2675" s="1" t="s">
        <v>9</v>
      </c>
      <c r="F2675" s="1" t="s">
        <v>9</v>
      </c>
      <c r="G2675" s="1">
        <v>-2872</v>
      </c>
      <c r="H2675" s="1">
        <v>-7447</v>
      </c>
      <c r="I2675" s="1">
        <v>-10154</v>
      </c>
      <c r="J2675" s="1">
        <v>-8764</v>
      </c>
      <c r="K2675" s="1">
        <v>-7167</v>
      </c>
      <c r="L2675" s="1">
        <v>-13265</v>
      </c>
      <c r="M2675" s="1">
        <v>-14775</v>
      </c>
      <c r="N2675" s="1">
        <v>-16135</v>
      </c>
      <c r="O2675" s="1">
        <v>-22005</v>
      </c>
      <c r="P2675" s="1">
        <v>-11514</v>
      </c>
      <c r="Q2675" s="1">
        <v>-19138</v>
      </c>
      <c r="R2675" s="1">
        <v>-16840</v>
      </c>
      <c r="S2675" s="1">
        <v>-25840</v>
      </c>
      <c r="T2675" s="1">
        <v>-24242</v>
      </c>
      <c r="U2675" s="1">
        <v>-24144</v>
      </c>
      <c r="V2675" s="1">
        <v>-22980</v>
      </c>
      <c r="W2675" s="1">
        <v>-27652</v>
      </c>
      <c r="X2675" s="1">
        <v>-27497</v>
      </c>
      <c r="Y2675" s="1">
        <v>-26041</v>
      </c>
      <c r="Z2675" s="1">
        <v>-27143</v>
      </c>
      <c r="AA2675" s="1" t="s">
        <v>9</v>
      </c>
    </row>
    <row r="2676" spans="2:27">
      <c r="B2676" s="1" t="s">
        <v>265</v>
      </c>
      <c r="C2676" s="1" t="s">
        <v>266</v>
      </c>
      <c r="D2676" s="1" t="s">
        <v>9</v>
      </c>
      <c r="E2676" s="1" t="s">
        <v>9</v>
      </c>
      <c r="F2676" s="1" t="s">
        <v>9</v>
      </c>
      <c r="G2676" s="1">
        <v>90135</v>
      </c>
      <c r="H2676" s="1">
        <v>92049</v>
      </c>
      <c r="I2676" s="1">
        <v>130309</v>
      </c>
      <c r="J2676" s="1">
        <v>164050</v>
      </c>
      <c r="K2676" s="1">
        <v>174585</v>
      </c>
      <c r="L2676" s="1">
        <v>199501</v>
      </c>
      <c r="M2676" s="1">
        <v>182164</v>
      </c>
      <c r="N2676" s="1">
        <v>196471</v>
      </c>
      <c r="O2676" s="1">
        <v>228108</v>
      </c>
      <c r="P2676" s="1">
        <v>218351</v>
      </c>
      <c r="Q2676" s="1">
        <v>198721</v>
      </c>
      <c r="R2676" s="1">
        <v>186936</v>
      </c>
      <c r="S2676" s="1">
        <v>243126</v>
      </c>
      <c r="T2676" s="1">
        <v>200588</v>
      </c>
      <c r="U2676" s="1">
        <v>223438</v>
      </c>
      <c r="V2676" s="1">
        <v>211195</v>
      </c>
      <c r="W2676" s="1">
        <v>117980</v>
      </c>
      <c r="X2676" s="1">
        <v>158701</v>
      </c>
      <c r="Y2676" s="1">
        <v>197254</v>
      </c>
      <c r="Z2676" s="1">
        <v>187633</v>
      </c>
      <c r="AA2676" s="1" t="s">
        <v>9</v>
      </c>
    </row>
    <row r="2677" spans="2:27">
      <c r="B2677" s="1" t="s">
        <v>267</v>
      </c>
      <c r="C2677" s="1" t="s">
        <v>268</v>
      </c>
      <c r="D2677" s="1" t="s">
        <v>9</v>
      </c>
      <c r="E2677" s="1" t="s">
        <v>9</v>
      </c>
      <c r="F2677" s="1" t="s">
        <v>9</v>
      </c>
      <c r="G2677" s="1" t="s">
        <v>9</v>
      </c>
      <c r="H2677" s="1" t="s">
        <v>9</v>
      </c>
      <c r="I2677" s="1" t="s">
        <v>9</v>
      </c>
      <c r="J2677" s="1" t="s">
        <v>9</v>
      </c>
      <c r="K2677" s="1" t="s">
        <v>9</v>
      </c>
      <c r="L2677" s="1" t="s">
        <v>9</v>
      </c>
      <c r="M2677" s="1" t="s">
        <v>9</v>
      </c>
      <c r="N2677" s="1" t="s">
        <v>9</v>
      </c>
      <c r="O2677" s="1" t="s">
        <v>9</v>
      </c>
      <c r="P2677" s="1" t="s">
        <v>9</v>
      </c>
      <c r="Q2677" s="1" t="s">
        <v>9</v>
      </c>
      <c r="R2677" s="1" t="s">
        <v>9</v>
      </c>
      <c r="S2677" s="1" t="s">
        <v>9</v>
      </c>
      <c r="T2677" s="1" t="s">
        <v>9</v>
      </c>
      <c r="U2677" s="1" t="s">
        <v>9</v>
      </c>
      <c r="V2677" s="1" t="s">
        <v>9</v>
      </c>
      <c r="W2677" s="1" t="s">
        <v>9</v>
      </c>
      <c r="X2677" s="1" t="s">
        <v>9</v>
      </c>
      <c r="Y2677" s="1" t="s">
        <v>9</v>
      </c>
      <c r="Z2677" s="1" t="s">
        <v>9</v>
      </c>
      <c r="AA2677" s="1" t="s">
        <v>9</v>
      </c>
    </row>
    <row r="2678" spans="2:27">
      <c r="B2678" s="1" t="s">
        <v>228</v>
      </c>
      <c r="C2678" s="1" t="s">
        <v>229</v>
      </c>
      <c r="D2678" s="1" t="s">
        <v>9</v>
      </c>
      <c r="E2678" s="1" t="s">
        <v>9</v>
      </c>
      <c r="F2678" s="1" t="s">
        <v>9</v>
      </c>
      <c r="G2678" s="1">
        <v>255080</v>
      </c>
      <c r="H2678" s="1">
        <v>300522</v>
      </c>
      <c r="I2678" s="1">
        <v>392498</v>
      </c>
      <c r="J2678" s="1">
        <v>498085</v>
      </c>
      <c r="K2678" s="1">
        <v>560979</v>
      </c>
      <c r="L2678" s="1">
        <v>596392</v>
      </c>
      <c r="M2678" s="1">
        <v>567834</v>
      </c>
      <c r="N2678" s="1">
        <v>582452</v>
      </c>
      <c r="O2678" s="1">
        <v>619721</v>
      </c>
      <c r="P2678" s="1">
        <v>651575</v>
      </c>
      <c r="Q2678" s="1">
        <v>623763</v>
      </c>
      <c r="R2678" s="1">
        <v>626230</v>
      </c>
      <c r="S2678" s="1">
        <v>708627</v>
      </c>
      <c r="T2678" s="1">
        <v>657932</v>
      </c>
      <c r="U2678" s="1">
        <v>728969</v>
      </c>
      <c r="V2678" s="1">
        <v>750459</v>
      </c>
      <c r="W2678" s="1">
        <v>619472</v>
      </c>
      <c r="X2678" s="1">
        <v>690523</v>
      </c>
      <c r="Y2678" s="1">
        <v>732359</v>
      </c>
      <c r="Z2678" s="1">
        <v>747832</v>
      </c>
      <c r="AA2678" s="1" t="s">
        <v>9</v>
      </c>
    </row>
    <row r="2681" spans="2:27">
      <c r="C2681" s="199" t="s">
        <v>1319</v>
      </c>
      <c r="D2681" s="199"/>
      <c r="E2681" s="199"/>
      <c r="F2681" s="199"/>
    </row>
    <row r="2683" spans="2:27">
      <c r="B2683" s="1" t="s">
        <v>218</v>
      </c>
    </row>
    <row r="2684" spans="2:27">
      <c r="B2684" s="1" t="s">
        <v>265</v>
      </c>
      <c r="C2684" s="1" t="s">
        <v>266</v>
      </c>
      <c r="D2684" s="1" t="s">
        <v>9</v>
      </c>
      <c r="E2684" s="1" t="s">
        <v>9</v>
      </c>
      <c r="F2684" s="1" t="s">
        <v>9</v>
      </c>
      <c r="G2684" s="1">
        <v>90135</v>
      </c>
      <c r="H2684" s="1">
        <v>92049</v>
      </c>
      <c r="I2684" s="1">
        <v>130309</v>
      </c>
      <c r="J2684" s="1">
        <v>164050</v>
      </c>
      <c r="K2684" s="1">
        <v>174585</v>
      </c>
      <c r="L2684" s="1">
        <v>199501</v>
      </c>
      <c r="M2684" s="1">
        <v>182164</v>
      </c>
      <c r="N2684" s="1">
        <v>196471</v>
      </c>
      <c r="O2684" s="1">
        <v>228108</v>
      </c>
      <c r="P2684" s="1">
        <v>218351</v>
      </c>
      <c r="Q2684" s="1">
        <v>198721</v>
      </c>
      <c r="R2684" s="1">
        <v>186936</v>
      </c>
      <c r="S2684" s="1">
        <v>243126</v>
      </c>
      <c r="T2684" s="1">
        <v>200588</v>
      </c>
      <c r="U2684" s="1">
        <v>223438</v>
      </c>
      <c r="V2684" s="1">
        <v>211195</v>
      </c>
      <c r="W2684" s="1">
        <v>117980</v>
      </c>
      <c r="X2684" s="1">
        <v>158701</v>
      </c>
      <c r="Y2684" s="1">
        <v>197254</v>
      </c>
      <c r="Z2684" s="1">
        <v>187633</v>
      </c>
      <c r="AA2684" s="1" t="s">
        <v>9</v>
      </c>
    </row>
    <row r="2685" spans="2:27">
      <c r="B2685" s="1" t="s">
        <v>267</v>
      </c>
      <c r="C2685" s="1" t="s">
        <v>268</v>
      </c>
      <c r="D2685" s="1" t="s">
        <v>9</v>
      </c>
      <c r="E2685" s="1" t="s">
        <v>9</v>
      </c>
      <c r="F2685" s="1" t="s">
        <v>9</v>
      </c>
      <c r="G2685" s="1" t="s">
        <v>9</v>
      </c>
      <c r="H2685" s="1" t="s">
        <v>9</v>
      </c>
      <c r="I2685" s="1" t="s">
        <v>9</v>
      </c>
      <c r="J2685" s="1" t="s">
        <v>9</v>
      </c>
      <c r="K2685" s="1" t="s">
        <v>9</v>
      </c>
      <c r="L2685" s="1" t="s">
        <v>9</v>
      </c>
      <c r="M2685" s="1" t="s">
        <v>9</v>
      </c>
      <c r="N2685" s="1" t="s">
        <v>9</v>
      </c>
      <c r="O2685" s="1" t="s">
        <v>9</v>
      </c>
      <c r="P2685" s="1" t="s">
        <v>9</v>
      </c>
      <c r="Q2685" s="1" t="s">
        <v>9</v>
      </c>
      <c r="R2685" s="1" t="s">
        <v>9</v>
      </c>
      <c r="S2685" s="1" t="s">
        <v>9</v>
      </c>
      <c r="T2685" s="1" t="s">
        <v>9</v>
      </c>
      <c r="U2685" s="1" t="s">
        <v>9</v>
      </c>
      <c r="V2685" s="1" t="s">
        <v>9</v>
      </c>
      <c r="W2685" s="1" t="s">
        <v>9</v>
      </c>
      <c r="X2685" s="1" t="s">
        <v>9</v>
      </c>
      <c r="Y2685" s="1" t="s">
        <v>9</v>
      </c>
      <c r="Z2685" s="1" t="s">
        <v>9</v>
      </c>
      <c r="AA2685" s="1" t="s">
        <v>9</v>
      </c>
    </row>
    <row r="2686" spans="2:27">
      <c r="B2686" s="1" t="s">
        <v>236</v>
      </c>
      <c r="C2686" s="1" t="s">
        <v>126</v>
      </c>
      <c r="D2686" s="1" t="s">
        <v>9</v>
      </c>
      <c r="E2686" s="1" t="s">
        <v>9</v>
      </c>
      <c r="F2686" s="1" t="s">
        <v>9</v>
      </c>
      <c r="G2686" s="1" t="s">
        <v>9</v>
      </c>
      <c r="H2686" s="1" t="s">
        <v>9</v>
      </c>
      <c r="I2686" s="1" t="s">
        <v>9</v>
      </c>
      <c r="J2686" s="1" t="s">
        <v>9</v>
      </c>
      <c r="K2686" s="1" t="s">
        <v>9</v>
      </c>
      <c r="L2686" s="1" t="s">
        <v>9</v>
      </c>
      <c r="M2686" s="1" t="s">
        <v>9</v>
      </c>
      <c r="N2686" s="1" t="s">
        <v>9</v>
      </c>
      <c r="O2686" s="1" t="s">
        <v>9</v>
      </c>
      <c r="P2686" s="1" t="s">
        <v>9</v>
      </c>
      <c r="Q2686" s="1" t="s">
        <v>9</v>
      </c>
      <c r="R2686" s="1" t="s">
        <v>9</v>
      </c>
      <c r="S2686" s="1" t="s">
        <v>9</v>
      </c>
      <c r="T2686" s="1" t="s">
        <v>9</v>
      </c>
      <c r="U2686" s="1" t="s">
        <v>9</v>
      </c>
      <c r="V2686" s="1" t="s">
        <v>9</v>
      </c>
      <c r="W2686" s="1" t="s">
        <v>9</v>
      </c>
      <c r="X2686" s="1" t="s">
        <v>9</v>
      </c>
      <c r="Y2686" s="1" t="s">
        <v>9</v>
      </c>
      <c r="Z2686" s="1" t="s">
        <v>9</v>
      </c>
      <c r="AA2686" s="1" t="s">
        <v>9</v>
      </c>
    </row>
    <row r="2687" spans="2:27">
      <c r="B2687" s="1" t="s">
        <v>237</v>
      </c>
      <c r="C2687" s="1" t="s">
        <v>127</v>
      </c>
      <c r="D2687" s="1" t="s">
        <v>9</v>
      </c>
      <c r="E2687" s="1" t="s">
        <v>9</v>
      </c>
      <c r="F2687" s="1" t="s">
        <v>9</v>
      </c>
      <c r="G2687" s="1" t="s">
        <v>9</v>
      </c>
      <c r="H2687" s="1" t="s">
        <v>9</v>
      </c>
      <c r="I2687" s="1" t="s">
        <v>9</v>
      </c>
      <c r="J2687" s="1" t="s">
        <v>9</v>
      </c>
      <c r="K2687" s="1" t="s">
        <v>9</v>
      </c>
      <c r="L2687" s="1" t="s">
        <v>9</v>
      </c>
      <c r="M2687" s="1" t="s">
        <v>9</v>
      </c>
      <c r="N2687" s="1" t="s">
        <v>9</v>
      </c>
      <c r="O2687" s="1" t="s">
        <v>9</v>
      </c>
      <c r="P2687" s="1" t="s">
        <v>9</v>
      </c>
      <c r="Q2687" s="1" t="s">
        <v>9</v>
      </c>
      <c r="R2687" s="1" t="s">
        <v>9</v>
      </c>
      <c r="S2687" s="1" t="s">
        <v>9</v>
      </c>
      <c r="T2687" s="1" t="s">
        <v>9</v>
      </c>
      <c r="U2687" s="1" t="s">
        <v>9</v>
      </c>
      <c r="V2687" s="1" t="s">
        <v>9</v>
      </c>
      <c r="W2687" s="1" t="s">
        <v>9</v>
      </c>
      <c r="X2687" s="1" t="s">
        <v>9</v>
      </c>
      <c r="Y2687" s="1" t="s">
        <v>9</v>
      </c>
      <c r="Z2687" s="1" t="s">
        <v>9</v>
      </c>
      <c r="AA2687" s="1" t="s">
        <v>9</v>
      </c>
    </row>
    <row r="2688" spans="2:27">
      <c r="B2688" s="1" t="s">
        <v>238</v>
      </c>
      <c r="C2688" s="1" t="s">
        <v>128</v>
      </c>
      <c r="D2688" s="1" t="s">
        <v>9</v>
      </c>
      <c r="E2688" s="1" t="s">
        <v>9</v>
      </c>
      <c r="F2688" s="1" t="s">
        <v>9</v>
      </c>
      <c r="G2688" s="1" t="s">
        <v>9</v>
      </c>
      <c r="H2688" s="1" t="s">
        <v>9</v>
      </c>
      <c r="I2688" s="1" t="s">
        <v>9</v>
      </c>
      <c r="J2688" s="1" t="s">
        <v>9</v>
      </c>
      <c r="K2688" s="1" t="s">
        <v>9</v>
      </c>
      <c r="L2688" s="1" t="s">
        <v>9</v>
      </c>
      <c r="M2688" s="1" t="s">
        <v>9</v>
      </c>
      <c r="N2688" s="1" t="s">
        <v>9</v>
      </c>
      <c r="O2688" s="1" t="s">
        <v>9</v>
      </c>
      <c r="P2688" s="1" t="s">
        <v>9</v>
      </c>
      <c r="Q2688" s="1" t="s">
        <v>9</v>
      </c>
      <c r="R2688" s="1" t="s">
        <v>9</v>
      </c>
      <c r="S2688" s="1" t="s">
        <v>9</v>
      </c>
      <c r="T2688" s="1" t="s">
        <v>9</v>
      </c>
      <c r="U2688" s="1" t="s">
        <v>9</v>
      </c>
      <c r="V2688" s="1" t="s">
        <v>9</v>
      </c>
      <c r="W2688" s="1" t="s">
        <v>9</v>
      </c>
      <c r="X2688" s="1" t="s">
        <v>9</v>
      </c>
      <c r="Y2688" s="1" t="s">
        <v>9</v>
      </c>
      <c r="Z2688" s="1" t="s">
        <v>9</v>
      </c>
      <c r="AA2688" s="1" t="s">
        <v>9</v>
      </c>
    </row>
    <row r="2689" spans="2:27">
      <c r="B2689" s="1" t="s">
        <v>239</v>
      </c>
      <c r="C2689" s="1" t="s">
        <v>240</v>
      </c>
      <c r="D2689" s="1" t="s">
        <v>9</v>
      </c>
      <c r="E2689" s="1" t="s">
        <v>9</v>
      </c>
      <c r="F2689" s="1" t="s">
        <v>9</v>
      </c>
      <c r="G2689" s="1" t="s">
        <v>9</v>
      </c>
      <c r="H2689" s="1" t="s">
        <v>9</v>
      </c>
      <c r="I2689" s="1" t="s">
        <v>9</v>
      </c>
      <c r="J2689" s="1" t="s">
        <v>9</v>
      </c>
      <c r="K2689" s="1" t="s">
        <v>9</v>
      </c>
      <c r="L2689" s="1" t="s">
        <v>9</v>
      </c>
      <c r="M2689" s="1" t="s">
        <v>9</v>
      </c>
      <c r="N2689" s="1" t="s">
        <v>9</v>
      </c>
      <c r="O2689" s="1" t="s">
        <v>9</v>
      </c>
      <c r="P2689" s="1" t="s">
        <v>9</v>
      </c>
      <c r="Q2689" s="1" t="s">
        <v>9</v>
      </c>
      <c r="R2689" s="1" t="s">
        <v>9</v>
      </c>
      <c r="S2689" s="1" t="s">
        <v>9</v>
      </c>
      <c r="T2689" s="1" t="s">
        <v>9</v>
      </c>
      <c r="U2689" s="1" t="s">
        <v>9</v>
      </c>
      <c r="V2689" s="1" t="s">
        <v>9</v>
      </c>
      <c r="W2689" s="1" t="s">
        <v>9</v>
      </c>
      <c r="X2689" s="1" t="s">
        <v>9</v>
      </c>
      <c r="Y2689" s="1" t="s">
        <v>9</v>
      </c>
      <c r="Z2689" s="1" t="s">
        <v>9</v>
      </c>
      <c r="AA2689" s="1" t="s">
        <v>9</v>
      </c>
    </row>
    <row r="2690" spans="2:27">
      <c r="B2690" s="1" t="s">
        <v>241</v>
      </c>
      <c r="C2690" s="1" t="s">
        <v>242</v>
      </c>
      <c r="D2690" s="1" t="s">
        <v>9</v>
      </c>
      <c r="E2690" s="1" t="s">
        <v>9</v>
      </c>
      <c r="F2690" s="1" t="s">
        <v>9</v>
      </c>
      <c r="G2690" s="1" t="s">
        <v>9</v>
      </c>
      <c r="H2690" s="1" t="s">
        <v>9</v>
      </c>
      <c r="I2690" s="1" t="s">
        <v>9</v>
      </c>
      <c r="J2690" s="1" t="s">
        <v>9</v>
      </c>
      <c r="K2690" s="1" t="s">
        <v>9</v>
      </c>
      <c r="L2690" s="1" t="s">
        <v>9</v>
      </c>
      <c r="M2690" s="1" t="s">
        <v>9</v>
      </c>
      <c r="N2690" s="1" t="s">
        <v>9</v>
      </c>
      <c r="O2690" s="1" t="s">
        <v>9</v>
      </c>
      <c r="P2690" s="1" t="s">
        <v>9</v>
      </c>
      <c r="Q2690" s="1" t="s">
        <v>9</v>
      </c>
      <c r="R2690" s="1" t="s">
        <v>9</v>
      </c>
      <c r="S2690" s="1" t="s">
        <v>9</v>
      </c>
      <c r="T2690" s="1" t="s">
        <v>9</v>
      </c>
      <c r="U2690" s="1" t="s">
        <v>9</v>
      </c>
      <c r="V2690" s="1" t="s">
        <v>9</v>
      </c>
      <c r="W2690" s="1" t="s">
        <v>9</v>
      </c>
      <c r="X2690" s="1" t="s">
        <v>9</v>
      </c>
      <c r="Y2690" s="1" t="s">
        <v>9</v>
      </c>
      <c r="Z2690" s="1" t="s">
        <v>9</v>
      </c>
      <c r="AA2690" s="1" t="s">
        <v>9</v>
      </c>
    </row>
    <row r="2691" spans="2:27">
      <c r="B2691" s="1" t="s">
        <v>243</v>
      </c>
      <c r="C2691" s="1" t="s">
        <v>130</v>
      </c>
      <c r="D2691" s="1" t="s">
        <v>9</v>
      </c>
      <c r="E2691" s="1" t="s">
        <v>9</v>
      </c>
      <c r="F2691" s="1" t="s">
        <v>9</v>
      </c>
      <c r="G2691" s="1" t="s">
        <v>9</v>
      </c>
      <c r="H2691" s="1" t="s">
        <v>9</v>
      </c>
      <c r="I2691" s="1" t="s">
        <v>9</v>
      </c>
      <c r="J2691" s="1" t="s">
        <v>9</v>
      </c>
      <c r="K2691" s="1" t="s">
        <v>9</v>
      </c>
      <c r="L2691" s="1" t="s">
        <v>9</v>
      </c>
      <c r="M2691" s="1" t="s">
        <v>9</v>
      </c>
      <c r="N2691" s="1" t="s">
        <v>9</v>
      </c>
      <c r="O2691" s="1" t="s">
        <v>9</v>
      </c>
      <c r="P2691" s="1" t="s">
        <v>9</v>
      </c>
      <c r="Q2691" s="1" t="s">
        <v>9</v>
      </c>
      <c r="R2691" s="1" t="s">
        <v>9</v>
      </c>
      <c r="S2691" s="1" t="s">
        <v>9</v>
      </c>
      <c r="T2691" s="1" t="s">
        <v>9</v>
      </c>
      <c r="U2691" s="1" t="s">
        <v>9</v>
      </c>
      <c r="V2691" s="1" t="s">
        <v>9</v>
      </c>
      <c r="W2691" s="1" t="s">
        <v>9</v>
      </c>
      <c r="X2691" s="1" t="s">
        <v>9</v>
      </c>
      <c r="Y2691" s="1" t="s">
        <v>9</v>
      </c>
      <c r="Z2691" s="1" t="s">
        <v>9</v>
      </c>
      <c r="AA2691" s="1" t="s">
        <v>9</v>
      </c>
    </row>
    <row r="2692" spans="2:27">
      <c r="B2692" s="1" t="s">
        <v>244</v>
      </c>
      <c r="C2692" s="1" t="s">
        <v>6</v>
      </c>
      <c r="D2692" s="1" t="s">
        <v>9</v>
      </c>
      <c r="E2692" s="1" t="s">
        <v>9</v>
      </c>
      <c r="F2692" s="1" t="s">
        <v>9</v>
      </c>
      <c r="G2692" s="1" t="s">
        <v>9</v>
      </c>
      <c r="H2692" s="1" t="s">
        <v>9</v>
      </c>
      <c r="I2692" s="1" t="s">
        <v>9</v>
      </c>
      <c r="J2692" s="1" t="s">
        <v>9</v>
      </c>
      <c r="K2692" s="1" t="s">
        <v>9</v>
      </c>
      <c r="L2692" s="1" t="s">
        <v>9</v>
      </c>
      <c r="M2692" s="1" t="s">
        <v>9</v>
      </c>
      <c r="N2692" s="1" t="s">
        <v>9</v>
      </c>
      <c r="O2692" s="1" t="s">
        <v>9</v>
      </c>
      <c r="P2692" s="1" t="s">
        <v>9</v>
      </c>
      <c r="Q2692" s="1" t="s">
        <v>9</v>
      </c>
      <c r="R2692" s="1" t="s">
        <v>9</v>
      </c>
      <c r="S2692" s="1" t="s">
        <v>9</v>
      </c>
      <c r="T2692" s="1" t="s">
        <v>9</v>
      </c>
      <c r="U2692" s="1" t="s">
        <v>9</v>
      </c>
      <c r="V2692" s="1" t="s">
        <v>9</v>
      </c>
      <c r="W2692" s="1" t="s">
        <v>9</v>
      </c>
      <c r="X2692" s="1" t="s">
        <v>9</v>
      </c>
      <c r="Y2692" s="1" t="s">
        <v>9</v>
      </c>
      <c r="Z2692" s="1" t="s">
        <v>9</v>
      </c>
      <c r="AA2692" s="1" t="s">
        <v>9</v>
      </c>
    </row>
    <row r="2693" spans="2:27">
      <c r="B2693" s="1" t="s">
        <v>245</v>
      </c>
      <c r="C2693" s="1" t="s">
        <v>246</v>
      </c>
      <c r="D2693" s="1" t="s">
        <v>9</v>
      </c>
      <c r="E2693" s="1" t="s">
        <v>9</v>
      </c>
      <c r="F2693" s="1" t="s">
        <v>9</v>
      </c>
      <c r="G2693" s="1" t="s">
        <v>9</v>
      </c>
      <c r="H2693" s="1" t="s">
        <v>9</v>
      </c>
      <c r="I2693" s="1" t="s">
        <v>9</v>
      </c>
      <c r="J2693" s="1" t="s">
        <v>9</v>
      </c>
      <c r="K2693" s="1" t="s">
        <v>9</v>
      </c>
      <c r="L2693" s="1" t="s">
        <v>9</v>
      </c>
      <c r="M2693" s="1" t="s">
        <v>9</v>
      </c>
      <c r="N2693" s="1" t="s">
        <v>9</v>
      </c>
      <c r="O2693" s="1" t="s">
        <v>9</v>
      </c>
      <c r="P2693" s="1" t="s">
        <v>9</v>
      </c>
      <c r="Q2693" s="1" t="s">
        <v>9</v>
      </c>
      <c r="R2693" s="1" t="s">
        <v>9</v>
      </c>
      <c r="S2693" s="1" t="s">
        <v>9</v>
      </c>
      <c r="T2693" s="1" t="s">
        <v>9</v>
      </c>
      <c r="U2693" s="1" t="s">
        <v>9</v>
      </c>
      <c r="V2693" s="1" t="s">
        <v>9</v>
      </c>
      <c r="W2693" s="1" t="s">
        <v>9</v>
      </c>
      <c r="X2693" s="1" t="s">
        <v>9</v>
      </c>
      <c r="Y2693" s="1" t="s">
        <v>9</v>
      </c>
      <c r="Z2693" s="1" t="s">
        <v>9</v>
      </c>
      <c r="AA2693" s="1" t="s">
        <v>9</v>
      </c>
    </row>
    <row r="2694" spans="2:27">
      <c r="B2694" s="1" t="s">
        <v>247</v>
      </c>
      <c r="C2694" s="1" t="s">
        <v>248</v>
      </c>
      <c r="D2694" s="1" t="s">
        <v>9</v>
      </c>
      <c r="E2694" s="1" t="s">
        <v>9</v>
      </c>
      <c r="F2694" s="1" t="s">
        <v>9</v>
      </c>
      <c r="G2694" s="1" t="s">
        <v>9</v>
      </c>
      <c r="H2694" s="1" t="s">
        <v>9</v>
      </c>
      <c r="I2694" s="1" t="s">
        <v>9</v>
      </c>
      <c r="J2694" s="1" t="s">
        <v>9</v>
      </c>
      <c r="K2694" s="1" t="s">
        <v>9</v>
      </c>
      <c r="L2694" s="1" t="s">
        <v>9</v>
      </c>
      <c r="M2694" s="1" t="s">
        <v>9</v>
      </c>
      <c r="N2694" s="1" t="s">
        <v>9</v>
      </c>
      <c r="O2694" s="1" t="s">
        <v>9</v>
      </c>
      <c r="P2694" s="1" t="s">
        <v>9</v>
      </c>
      <c r="Q2694" s="1" t="s">
        <v>9</v>
      </c>
      <c r="R2694" s="1" t="s">
        <v>9</v>
      </c>
      <c r="S2694" s="1" t="s">
        <v>9</v>
      </c>
      <c r="T2694" s="1" t="s">
        <v>9</v>
      </c>
      <c r="U2694" s="1" t="s">
        <v>9</v>
      </c>
      <c r="V2694" s="1" t="s">
        <v>9</v>
      </c>
      <c r="W2694" s="1" t="s">
        <v>9</v>
      </c>
      <c r="X2694" s="1" t="s">
        <v>9</v>
      </c>
      <c r="Y2694" s="1" t="s">
        <v>9</v>
      </c>
      <c r="Z2694" s="1" t="s">
        <v>9</v>
      </c>
      <c r="AA2694" s="1" t="s">
        <v>9</v>
      </c>
    </row>
    <row r="2695" spans="2:27">
      <c r="B2695" s="1" t="s">
        <v>249</v>
      </c>
      <c r="C2695" s="1" t="s">
        <v>250</v>
      </c>
      <c r="D2695" s="1" t="s">
        <v>9</v>
      </c>
      <c r="E2695" s="1" t="s">
        <v>9</v>
      </c>
      <c r="F2695" s="1" t="s">
        <v>9</v>
      </c>
      <c r="G2695" s="1" t="s">
        <v>9</v>
      </c>
      <c r="H2695" s="1" t="s">
        <v>9</v>
      </c>
      <c r="I2695" s="1" t="s">
        <v>9</v>
      </c>
      <c r="J2695" s="1" t="s">
        <v>9</v>
      </c>
      <c r="K2695" s="1" t="s">
        <v>9</v>
      </c>
      <c r="L2695" s="1" t="s">
        <v>9</v>
      </c>
      <c r="M2695" s="1" t="s">
        <v>9</v>
      </c>
      <c r="N2695" s="1" t="s">
        <v>9</v>
      </c>
      <c r="O2695" s="1" t="s">
        <v>9</v>
      </c>
      <c r="P2695" s="1" t="s">
        <v>9</v>
      </c>
      <c r="Q2695" s="1" t="s">
        <v>9</v>
      </c>
      <c r="R2695" s="1" t="s">
        <v>9</v>
      </c>
      <c r="S2695" s="1" t="s">
        <v>9</v>
      </c>
      <c r="T2695" s="1" t="s">
        <v>9</v>
      </c>
      <c r="U2695" s="1" t="s">
        <v>9</v>
      </c>
      <c r="V2695" s="1" t="s">
        <v>9</v>
      </c>
      <c r="W2695" s="1" t="s">
        <v>9</v>
      </c>
      <c r="X2695" s="1" t="s">
        <v>9</v>
      </c>
      <c r="Y2695" s="1" t="s">
        <v>9</v>
      </c>
      <c r="Z2695" s="1" t="s">
        <v>9</v>
      </c>
      <c r="AA2695" s="1" t="s">
        <v>9</v>
      </c>
    </row>
    <row r="2696" spans="2:27">
      <c r="B2696" s="1" t="s">
        <v>251</v>
      </c>
      <c r="C2696" s="1" t="s">
        <v>252</v>
      </c>
      <c r="D2696" s="1" t="s">
        <v>9</v>
      </c>
      <c r="E2696" s="1" t="s">
        <v>9</v>
      </c>
      <c r="F2696" s="1" t="s">
        <v>9</v>
      </c>
      <c r="G2696" s="1" t="s">
        <v>9</v>
      </c>
      <c r="H2696" s="1" t="s">
        <v>9</v>
      </c>
      <c r="I2696" s="1" t="s">
        <v>9</v>
      </c>
      <c r="J2696" s="1" t="s">
        <v>9</v>
      </c>
      <c r="K2696" s="1" t="s">
        <v>9</v>
      </c>
      <c r="L2696" s="1" t="s">
        <v>9</v>
      </c>
      <c r="M2696" s="1" t="s">
        <v>9</v>
      </c>
      <c r="N2696" s="1" t="s">
        <v>9</v>
      </c>
      <c r="O2696" s="1" t="s">
        <v>9</v>
      </c>
      <c r="P2696" s="1" t="s">
        <v>9</v>
      </c>
      <c r="Q2696" s="1" t="s">
        <v>9</v>
      </c>
      <c r="R2696" s="1" t="s">
        <v>9</v>
      </c>
      <c r="S2696" s="1" t="s">
        <v>9</v>
      </c>
      <c r="T2696" s="1" t="s">
        <v>9</v>
      </c>
      <c r="U2696" s="1" t="s">
        <v>9</v>
      </c>
      <c r="V2696" s="1" t="s">
        <v>9</v>
      </c>
      <c r="W2696" s="1" t="s">
        <v>9</v>
      </c>
      <c r="X2696" s="1" t="s">
        <v>9</v>
      </c>
      <c r="Y2696" s="1" t="s">
        <v>9</v>
      </c>
      <c r="Z2696" s="1" t="s">
        <v>9</v>
      </c>
      <c r="AA2696" s="1" t="s">
        <v>9</v>
      </c>
    </row>
    <row r="2697" spans="2:27">
      <c r="B2697" s="1" t="s">
        <v>253</v>
      </c>
      <c r="C2697" s="1" t="s">
        <v>254</v>
      </c>
      <c r="D2697" s="1" t="s">
        <v>9</v>
      </c>
      <c r="E2697" s="1" t="s">
        <v>9</v>
      </c>
      <c r="F2697" s="1" t="s">
        <v>9</v>
      </c>
      <c r="G2697" s="1" t="s">
        <v>9</v>
      </c>
      <c r="H2697" s="1" t="s">
        <v>9</v>
      </c>
      <c r="I2697" s="1" t="s">
        <v>9</v>
      </c>
      <c r="J2697" s="1" t="s">
        <v>9</v>
      </c>
      <c r="K2697" s="1" t="s">
        <v>9</v>
      </c>
      <c r="L2697" s="1" t="s">
        <v>9</v>
      </c>
      <c r="M2697" s="1" t="s">
        <v>9</v>
      </c>
      <c r="N2697" s="1" t="s">
        <v>9</v>
      </c>
      <c r="O2697" s="1" t="s">
        <v>9</v>
      </c>
      <c r="P2697" s="1" t="s">
        <v>9</v>
      </c>
      <c r="Q2697" s="1" t="s">
        <v>9</v>
      </c>
      <c r="R2697" s="1" t="s">
        <v>9</v>
      </c>
      <c r="S2697" s="1" t="s">
        <v>9</v>
      </c>
      <c r="T2697" s="1" t="s">
        <v>9</v>
      </c>
      <c r="U2697" s="1" t="s">
        <v>9</v>
      </c>
      <c r="V2697" s="1" t="s">
        <v>9</v>
      </c>
      <c r="W2697" s="1" t="s">
        <v>9</v>
      </c>
      <c r="X2697" s="1" t="s">
        <v>9</v>
      </c>
      <c r="Y2697" s="1" t="s">
        <v>9</v>
      </c>
      <c r="Z2697" s="1" t="s">
        <v>9</v>
      </c>
      <c r="AA2697" s="1" t="s">
        <v>9</v>
      </c>
    </row>
    <row r="2698" spans="2:27">
      <c r="B2698" s="1" t="s">
        <v>255</v>
      </c>
      <c r="C2698" s="1" t="s">
        <v>256</v>
      </c>
      <c r="D2698" s="1" t="s">
        <v>9</v>
      </c>
      <c r="E2698" s="1" t="s">
        <v>9</v>
      </c>
      <c r="F2698" s="1" t="s">
        <v>9</v>
      </c>
      <c r="G2698" s="1" t="s">
        <v>9</v>
      </c>
      <c r="H2698" s="1" t="s">
        <v>9</v>
      </c>
      <c r="I2698" s="1" t="s">
        <v>9</v>
      </c>
      <c r="J2698" s="1" t="s">
        <v>9</v>
      </c>
      <c r="K2698" s="1" t="s">
        <v>9</v>
      </c>
      <c r="L2698" s="1" t="s">
        <v>9</v>
      </c>
      <c r="M2698" s="1" t="s">
        <v>9</v>
      </c>
      <c r="N2698" s="1" t="s">
        <v>9</v>
      </c>
      <c r="O2698" s="1" t="s">
        <v>9</v>
      </c>
      <c r="P2698" s="1" t="s">
        <v>9</v>
      </c>
      <c r="Q2698" s="1" t="s">
        <v>9</v>
      </c>
      <c r="R2698" s="1" t="s">
        <v>9</v>
      </c>
      <c r="S2698" s="1" t="s">
        <v>9</v>
      </c>
      <c r="T2698" s="1" t="s">
        <v>9</v>
      </c>
      <c r="U2698" s="1" t="s">
        <v>9</v>
      </c>
      <c r="V2698" s="1" t="s">
        <v>9</v>
      </c>
      <c r="W2698" s="1" t="s">
        <v>9</v>
      </c>
      <c r="X2698" s="1" t="s">
        <v>9</v>
      </c>
      <c r="Y2698" s="1" t="s">
        <v>9</v>
      </c>
      <c r="Z2698" s="1" t="s">
        <v>9</v>
      </c>
      <c r="AA2698" s="1" t="s">
        <v>9</v>
      </c>
    </row>
    <row r="2699" spans="2:27">
      <c r="B2699" s="1" t="s">
        <v>257</v>
      </c>
      <c r="C2699" s="1" t="s">
        <v>131</v>
      </c>
      <c r="D2699" s="1" t="s">
        <v>9</v>
      </c>
      <c r="E2699" s="1" t="s">
        <v>9</v>
      </c>
      <c r="F2699" s="1" t="s">
        <v>9</v>
      </c>
      <c r="G2699" s="1" t="s">
        <v>9</v>
      </c>
      <c r="H2699" s="1" t="s">
        <v>9</v>
      </c>
      <c r="I2699" s="1" t="s">
        <v>9</v>
      </c>
      <c r="J2699" s="1" t="s">
        <v>9</v>
      </c>
      <c r="K2699" s="1" t="s">
        <v>9</v>
      </c>
      <c r="L2699" s="1" t="s">
        <v>9</v>
      </c>
      <c r="M2699" s="1" t="s">
        <v>9</v>
      </c>
      <c r="N2699" s="1" t="s">
        <v>9</v>
      </c>
      <c r="O2699" s="1" t="s">
        <v>9</v>
      </c>
      <c r="P2699" s="1" t="s">
        <v>9</v>
      </c>
      <c r="Q2699" s="1" t="s">
        <v>9</v>
      </c>
      <c r="R2699" s="1" t="s">
        <v>9</v>
      </c>
      <c r="S2699" s="1" t="s">
        <v>9</v>
      </c>
      <c r="T2699" s="1" t="s">
        <v>9</v>
      </c>
      <c r="U2699" s="1" t="s">
        <v>9</v>
      </c>
      <c r="V2699" s="1" t="s">
        <v>9</v>
      </c>
      <c r="W2699" s="1" t="s">
        <v>9</v>
      </c>
      <c r="X2699" s="1" t="s">
        <v>9</v>
      </c>
      <c r="Y2699" s="1" t="s">
        <v>9</v>
      </c>
      <c r="Z2699" s="1" t="s">
        <v>9</v>
      </c>
      <c r="AA2699" s="1" t="s">
        <v>9</v>
      </c>
    </row>
    <row r="2700" spans="2:27">
      <c r="B2700" s="1" t="s">
        <v>258</v>
      </c>
      <c r="C2700" s="1" t="s">
        <v>7</v>
      </c>
      <c r="D2700" s="1" t="s">
        <v>9</v>
      </c>
      <c r="E2700" s="1" t="s">
        <v>9</v>
      </c>
      <c r="F2700" s="1" t="s">
        <v>9</v>
      </c>
      <c r="G2700" s="1" t="s">
        <v>9</v>
      </c>
      <c r="H2700" s="1" t="s">
        <v>9</v>
      </c>
      <c r="I2700" s="1" t="s">
        <v>9</v>
      </c>
      <c r="J2700" s="1" t="s">
        <v>9</v>
      </c>
      <c r="K2700" s="1" t="s">
        <v>9</v>
      </c>
      <c r="L2700" s="1" t="s">
        <v>9</v>
      </c>
      <c r="M2700" s="1" t="s">
        <v>9</v>
      </c>
      <c r="N2700" s="1" t="s">
        <v>9</v>
      </c>
      <c r="O2700" s="1" t="s">
        <v>9</v>
      </c>
      <c r="P2700" s="1" t="s">
        <v>9</v>
      </c>
      <c r="Q2700" s="1" t="s">
        <v>9</v>
      </c>
      <c r="R2700" s="1" t="s">
        <v>9</v>
      </c>
      <c r="S2700" s="1" t="s">
        <v>9</v>
      </c>
      <c r="T2700" s="1" t="s">
        <v>9</v>
      </c>
      <c r="U2700" s="1" t="s">
        <v>9</v>
      </c>
      <c r="V2700" s="1" t="s">
        <v>9</v>
      </c>
      <c r="W2700" s="1" t="s">
        <v>9</v>
      </c>
      <c r="X2700" s="1" t="s">
        <v>9</v>
      </c>
      <c r="Y2700" s="1" t="s">
        <v>9</v>
      </c>
      <c r="Z2700" s="1" t="s">
        <v>9</v>
      </c>
      <c r="AA2700" s="1" t="s">
        <v>9</v>
      </c>
    </row>
    <row r="2701" spans="2:27">
      <c r="B2701" s="1" t="s">
        <v>259</v>
      </c>
      <c r="C2701" s="1" t="s">
        <v>260</v>
      </c>
      <c r="D2701" s="1" t="s">
        <v>9</v>
      </c>
      <c r="E2701" s="1" t="s">
        <v>9</v>
      </c>
      <c r="F2701" s="1" t="s">
        <v>9</v>
      </c>
      <c r="G2701" s="1" t="s">
        <v>9</v>
      </c>
      <c r="H2701" s="1" t="s">
        <v>9</v>
      </c>
      <c r="I2701" s="1" t="s">
        <v>9</v>
      </c>
      <c r="J2701" s="1" t="s">
        <v>9</v>
      </c>
      <c r="K2701" s="1" t="s">
        <v>9</v>
      </c>
      <c r="L2701" s="1" t="s">
        <v>9</v>
      </c>
      <c r="M2701" s="1" t="s">
        <v>9</v>
      </c>
      <c r="N2701" s="1" t="s">
        <v>9</v>
      </c>
      <c r="O2701" s="1" t="s">
        <v>9</v>
      </c>
      <c r="P2701" s="1" t="s">
        <v>9</v>
      </c>
      <c r="Q2701" s="1" t="s">
        <v>9</v>
      </c>
      <c r="R2701" s="1" t="s">
        <v>9</v>
      </c>
      <c r="S2701" s="1" t="s">
        <v>9</v>
      </c>
      <c r="T2701" s="1" t="s">
        <v>9</v>
      </c>
      <c r="U2701" s="1" t="s">
        <v>9</v>
      </c>
      <c r="V2701" s="1" t="s">
        <v>9</v>
      </c>
      <c r="W2701" s="1" t="s">
        <v>9</v>
      </c>
      <c r="X2701" s="1" t="s">
        <v>9</v>
      </c>
      <c r="Y2701" s="1" t="s">
        <v>9</v>
      </c>
      <c r="Z2701" s="1" t="s">
        <v>9</v>
      </c>
      <c r="AA2701" s="1" t="s">
        <v>9</v>
      </c>
    </row>
    <row r="2702" spans="2:27">
      <c r="B2702" s="1" t="s">
        <v>261</v>
      </c>
      <c r="C2702" s="1" t="s">
        <v>262</v>
      </c>
      <c r="D2702" s="1" t="s">
        <v>9</v>
      </c>
      <c r="E2702" s="1" t="s">
        <v>9</v>
      </c>
      <c r="F2702" s="1" t="s">
        <v>9</v>
      </c>
      <c r="G2702" s="1" t="s">
        <v>9</v>
      </c>
      <c r="H2702" s="1" t="s">
        <v>9</v>
      </c>
      <c r="I2702" s="1" t="s">
        <v>9</v>
      </c>
      <c r="J2702" s="1" t="s">
        <v>9</v>
      </c>
      <c r="K2702" s="1" t="s">
        <v>9</v>
      </c>
      <c r="L2702" s="1" t="s">
        <v>9</v>
      </c>
      <c r="M2702" s="1" t="s">
        <v>9</v>
      </c>
      <c r="N2702" s="1" t="s">
        <v>9</v>
      </c>
      <c r="O2702" s="1" t="s">
        <v>9</v>
      </c>
      <c r="P2702" s="1" t="s">
        <v>9</v>
      </c>
      <c r="Q2702" s="1" t="s">
        <v>9</v>
      </c>
      <c r="R2702" s="1" t="s">
        <v>9</v>
      </c>
      <c r="S2702" s="1" t="s">
        <v>9</v>
      </c>
      <c r="T2702" s="1" t="s">
        <v>9</v>
      </c>
      <c r="U2702" s="1" t="s">
        <v>9</v>
      </c>
      <c r="V2702" s="1" t="s">
        <v>9</v>
      </c>
      <c r="W2702" s="1" t="s">
        <v>9</v>
      </c>
      <c r="X2702" s="1" t="s">
        <v>9</v>
      </c>
      <c r="Y2702" s="1" t="s">
        <v>9</v>
      </c>
      <c r="Z2702" s="1" t="s">
        <v>9</v>
      </c>
      <c r="AA2702" s="1" t="s">
        <v>9</v>
      </c>
    </row>
    <row r="2703" spans="2:27">
      <c r="B2703" s="1" t="s">
        <v>263</v>
      </c>
      <c r="C2703" s="1" t="s">
        <v>264</v>
      </c>
      <c r="D2703" s="1" t="s">
        <v>9</v>
      </c>
      <c r="E2703" s="1" t="s">
        <v>9</v>
      </c>
      <c r="F2703" s="1" t="s">
        <v>9</v>
      </c>
      <c r="G2703" s="1" t="s">
        <v>9</v>
      </c>
      <c r="H2703" s="1" t="s">
        <v>9</v>
      </c>
      <c r="I2703" s="1" t="s">
        <v>9</v>
      </c>
      <c r="J2703" s="1" t="s">
        <v>9</v>
      </c>
      <c r="K2703" s="1" t="s">
        <v>9</v>
      </c>
      <c r="L2703" s="1" t="s">
        <v>9</v>
      </c>
      <c r="M2703" s="1" t="s">
        <v>9</v>
      </c>
      <c r="N2703" s="1" t="s">
        <v>9</v>
      </c>
      <c r="O2703" s="1" t="s">
        <v>9</v>
      </c>
      <c r="P2703" s="1" t="s">
        <v>9</v>
      </c>
      <c r="Q2703" s="1" t="s">
        <v>9</v>
      </c>
      <c r="R2703" s="1" t="s">
        <v>9</v>
      </c>
      <c r="S2703" s="1" t="s">
        <v>9</v>
      </c>
      <c r="T2703" s="1" t="s">
        <v>9</v>
      </c>
      <c r="U2703" s="1" t="s">
        <v>9</v>
      </c>
      <c r="V2703" s="1" t="s">
        <v>9</v>
      </c>
      <c r="W2703" s="1" t="s">
        <v>9</v>
      </c>
      <c r="X2703" s="1" t="s">
        <v>9</v>
      </c>
      <c r="Y2703" s="1" t="s">
        <v>9</v>
      </c>
      <c r="Z2703" s="1" t="s">
        <v>9</v>
      </c>
      <c r="AA2703" s="1" t="s">
        <v>9</v>
      </c>
    </row>
    <row r="2704" spans="2:27">
      <c r="B2704" s="1" t="s">
        <v>270</v>
      </c>
      <c r="C2704" s="1" t="s">
        <v>271</v>
      </c>
      <c r="D2704" s="1" t="s">
        <v>9</v>
      </c>
      <c r="E2704" s="1" t="s">
        <v>9</v>
      </c>
      <c r="F2704" s="1" t="s">
        <v>9</v>
      </c>
      <c r="G2704" s="1">
        <v>9313</v>
      </c>
      <c r="H2704" s="1">
        <v>15511</v>
      </c>
      <c r="I2704" s="1">
        <v>17227</v>
      </c>
      <c r="J2704" s="1">
        <v>30172</v>
      </c>
      <c r="K2704" s="1">
        <v>28039</v>
      </c>
      <c r="L2704" s="1">
        <v>24218</v>
      </c>
      <c r="M2704" s="1">
        <v>22394</v>
      </c>
      <c r="N2704" s="1">
        <v>9378</v>
      </c>
      <c r="O2704" s="1">
        <v>17025</v>
      </c>
      <c r="P2704" s="1">
        <v>8062</v>
      </c>
      <c r="Q2704" s="1">
        <v>29321</v>
      </c>
      <c r="R2704" s="1">
        <v>30869</v>
      </c>
      <c r="S2704" s="1">
        <v>31971</v>
      </c>
      <c r="T2704" s="1">
        <v>29762</v>
      </c>
      <c r="U2704" s="1">
        <v>48642</v>
      </c>
      <c r="V2704" s="1">
        <v>96143</v>
      </c>
      <c r="W2704" s="1">
        <v>24860</v>
      </c>
      <c r="X2704" s="1">
        <v>19355</v>
      </c>
      <c r="Y2704" s="1">
        <v>31145</v>
      </c>
      <c r="Z2704" s="1">
        <v>53448</v>
      </c>
      <c r="AA2704" s="1" t="s">
        <v>9</v>
      </c>
    </row>
    <row r="2705" spans="2:27">
      <c r="B2705" s="1" t="s">
        <v>272</v>
      </c>
      <c r="C2705" s="1" t="s">
        <v>273</v>
      </c>
      <c r="D2705" s="1" t="s">
        <v>9</v>
      </c>
      <c r="E2705" s="1" t="s">
        <v>9</v>
      </c>
      <c r="F2705" s="1" t="s">
        <v>9</v>
      </c>
      <c r="G2705" s="1">
        <v>8381</v>
      </c>
      <c r="H2705" s="1">
        <v>14599</v>
      </c>
      <c r="I2705" s="1">
        <v>13086</v>
      </c>
      <c r="J2705" s="1">
        <v>26194</v>
      </c>
      <c r="K2705" s="1">
        <v>24232</v>
      </c>
      <c r="L2705" s="1">
        <v>23123</v>
      </c>
      <c r="M2705" s="1">
        <v>20276</v>
      </c>
      <c r="N2705" s="1">
        <v>4900</v>
      </c>
      <c r="O2705" s="1">
        <v>11087</v>
      </c>
      <c r="P2705" s="1">
        <v>5844</v>
      </c>
      <c r="Q2705" s="1">
        <v>24603</v>
      </c>
      <c r="R2705" s="1">
        <v>20256</v>
      </c>
      <c r="S2705" s="1">
        <v>22977</v>
      </c>
      <c r="T2705" s="1">
        <v>17559</v>
      </c>
      <c r="U2705" s="1">
        <v>26318</v>
      </c>
      <c r="V2705" s="1">
        <v>20576</v>
      </c>
      <c r="W2705" s="1">
        <v>15671</v>
      </c>
      <c r="X2705" s="1">
        <v>12446</v>
      </c>
      <c r="Y2705" s="1">
        <v>14707</v>
      </c>
      <c r="Z2705" s="1">
        <v>19384</v>
      </c>
      <c r="AA2705" s="1" t="s">
        <v>9</v>
      </c>
    </row>
    <row r="2706" spans="2:27">
      <c r="B2706" s="1" t="s">
        <v>274</v>
      </c>
      <c r="C2706" s="1" t="s">
        <v>275</v>
      </c>
      <c r="D2706" s="1" t="s">
        <v>9</v>
      </c>
      <c r="E2706" s="1" t="s">
        <v>9</v>
      </c>
      <c r="F2706" s="1" t="s">
        <v>9</v>
      </c>
      <c r="G2706" s="1">
        <v>795</v>
      </c>
      <c r="H2706" s="1">
        <v>778</v>
      </c>
      <c r="I2706" s="1">
        <v>3576</v>
      </c>
      <c r="J2706" s="1">
        <v>3088</v>
      </c>
      <c r="K2706" s="1">
        <v>2518</v>
      </c>
      <c r="L2706" s="1">
        <v>820</v>
      </c>
      <c r="M2706" s="1">
        <v>1079</v>
      </c>
      <c r="N2706" s="1">
        <v>1806</v>
      </c>
      <c r="O2706" s="1">
        <v>2247</v>
      </c>
      <c r="P2706" s="1">
        <v>2168</v>
      </c>
      <c r="Q2706" s="1">
        <v>2855</v>
      </c>
      <c r="R2706" s="1">
        <v>6698</v>
      </c>
      <c r="S2706" s="1">
        <v>5246</v>
      </c>
      <c r="T2706" s="1">
        <v>5355</v>
      </c>
      <c r="U2706" s="1">
        <v>8005</v>
      </c>
      <c r="V2706" s="1">
        <v>8278</v>
      </c>
      <c r="W2706" s="1">
        <v>6074</v>
      </c>
      <c r="X2706" s="1">
        <v>4870</v>
      </c>
      <c r="Y2706" s="1">
        <v>11770</v>
      </c>
      <c r="Z2706" s="1">
        <v>19844</v>
      </c>
      <c r="AA2706" s="1" t="s">
        <v>9</v>
      </c>
    </row>
    <row r="2707" spans="2:27">
      <c r="B2707" s="1" t="s">
        <v>276</v>
      </c>
      <c r="C2707" s="1" t="s">
        <v>277</v>
      </c>
      <c r="D2707" s="1" t="s">
        <v>9</v>
      </c>
      <c r="E2707" s="1" t="s">
        <v>9</v>
      </c>
      <c r="F2707" s="1" t="s">
        <v>9</v>
      </c>
      <c r="G2707" s="1">
        <v>795</v>
      </c>
      <c r="H2707" s="1">
        <v>778</v>
      </c>
      <c r="I2707" s="1">
        <v>3576</v>
      </c>
      <c r="J2707" s="1">
        <v>3088</v>
      </c>
      <c r="K2707" s="1">
        <v>2518</v>
      </c>
      <c r="L2707" s="1">
        <v>820</v>
      </c>
      <c r="M2707" s="1">
        <v>1079</v>
      </c>
      <c r="N2707" s="1">
        <v>1806</v>
      </c>
      <c r="O2707" s="1">
        <v>2247</v>
      </c>
      <c r="P2707" s="1">
        <v>2168</v>
      </c>
      <c r="Q2707" s="1">
        <v>2855</v>
      </c>
      <c r="R2707" s="1">
        <v>6698</v>
      </c>
      <c r="S2707" s="1">
        <v>5246</v>
      </c>
      <c r="T2707" s="1">
        <v>5355</v>
      </c>
      <c r="U2707" s="1">
        <v>8005</v>
      </c>
      <c r="V2707" s="1">
        <v>8278</v>
      </c>
      <c r="W2707" s="1">
        <v>6074</v>
      </c>
      <c r="X2707" s="1">
        <v>4870</v>
      </c>
      <c r="Y2707" s="1">
        <v>11770</v>
      </c>
      <c r="Z2707" s="1">
        <v>19844</v>
      </c>
      <c r="AA2707" s="1" t="s">
        <v>9</v>
      </c>
    </row>
    <row r="2708" spans="2:27">
      <c r="B2708" s="1" t="s">
        <v>278</v>
      </c>
      <c r="C2708" s="1" t="s">
        <v>279</v>
      </c>
      <c r="D2708" s="1" t="s">
        <v>9</v>
      </c>
      <c r="E2708" s="1" t="s">
        <v>9</v>
      </c>
      <c r="F2708" s="1" t="s">
        <v>9</v>
      </c>
      <c r="G2708" s="1" t="s">
        <v>9</v>
      </c>
      <c r="H2708" s="1" t="s">
        <v>9</v>
      </c>
      <c r="I2708" s="1" t="s">
        <v>9</v>
      </c>
      <c r="J2708" s="1" t="s">
        <v>9</v>
      </c>
      <c r="K2708" s="1" t="s">
        <v>9</v>
      </c>
      <c r="L2708" s="1" t="s">
        <v>9</v>
      </c>
      <c r="M2708" s="1" t="s">
        <v>9</v>
      </c>
      <c r="N2708" s="1" t="s">
        <v>9</v>
      </c>
      <c r="O2708" s="1" t="s">
        <v>9</v>
      </c>
      <c r="P2708" s="1" t="s">
        <v>9</v>
      </c>
      <c r="Q2708" s="1" t="s">
        <v>9</v>
      </c>
      <c r="R2708" s="1" t="s">
        <v>9</v>
      </c>
      <c r="S2708" s="1" t="s">
        <v>9</v>
      </c>
      <c r="T2708" s="1" t="s">
        <v>9</v>
      </c>
      <c r="U2708" s="1" t="s">
        <v>9</v>
      </c>
      <c r="V2708" s="1" t="s">
        <v>9</v>
      </c>
      <c r="W2708" s="1" t="s">
        <v>9</v>
      </c>
      <c r="X2708" s="1" t="s">
        <v>9</v>
      </c>
      <c r="Y2708" s="1" t="s">
        <v>9</v>
      </c>
      <c r="Z2708" s="1" t="s">
        <v>9</v>
      </c>
      <c r="AA2708" s="1" t="s">
        <v>9</v>
      </c>
    </row>
    <row r="2709" spans="2:27">
      <c r="B2709" s="1" t="s">
        <v>280</v>
      </c>
      <c r="C2709" s="1" t="s">
        <v>281</v>
      </c>
      <c r="D2709" s="1" t="s">
        <v>9</v>
      </c>
      <c r="E2709" s="1" t="s">
        <v>9</v>
      </c>
      <c r="F2709" s="1" t="s">
        <v>9</v>
      </c>
      <c r="G2709" s="1" t="s">
        <v>9</v>
      </c>
      <c r="H2709" s="1" t="s">
        <v>9</v>
      </c>
      <c r="I2709" s="1" t="s">
        <v>9</v>
      </c>
      <c r="J2709" s="1" t="s">
        <v>9</v>
      </c>
      <c r="K2709" s="1">
        <v>43</v>
      </c>
      <c r="L2709" s="1">
        <v>-1015</v>
      </c>
      <c r="M2709" s="1">
        <v>-83</v>
      </c>
      <c r="N2709" s="1">
        <v>-111</v>
      </c>
      <c r="O2709" s="1">
        <v>1013</v>
      </c>
      <c r="P2709" s="1">
        <v>-1327</v>
      </c>
      <c r="Q2709" s="1">
        <v>675</v>
      </c>
      <c r="R2709" s="1">
        <v>1715</v>
      </c>
      <c r="S2709" s="1">
        <v>2551</v>
      </c>
      <c r="T2709" s="1">
        <v>5186</v>
      </c>
      <c r="U2709" s="1">
        <v>12670</v>
      </c>
      <c r="V2709" s="1">
        <v>66353</v>
      </c>
      <c r="W2709" s="1">
        <v>1388</v>
      </c>
      <c r="X2709" s="1">
        <v>284</v>
      </c>
      <c r="Y2709" s="1">
        <v>2919</v>
      </c>
      <c r="Z2709" s="1">
        <v>11871</v>
      </c>
      <c r="AA2709" s="1" t="s">
        <v>9</v>
      </c>
    </row>
    <row r="2710" spans="2:27">
      <c r="B2710" s="1" t="s">
        <v>282</v>
      </c>
      <c r="C2710" s="1" t="s">
        <v>283</v>
      </c>
      <c r="D2710" s="1" t="s">
        <v>9</v>
      </c>
      <c r="E2710" s="1" t="s">
        <v>9</v>
      </c>
      <c r="F2710" s="1" t="s">
        <v>9</v>
      </c>
      <c r="G2710" s="1">
        <v>-53</v>
      </c>
      <c r="H2710" s="1">
        <v>-73</v>
      </c>
      <c r="I2710" s="1">
        <v>79</v>
      </c>
      <c r="J2710" s="1">
        <v>10</v>
      </c>
      <c r="K2710" s="1">
        <v>17</v>
      </c>
      <c r="L2710" s="1">
        <v>-228</v>
      </c>
      <c r="M2710" s="1">
        <v>-246</v>
      </c>
      <c r="N2710" s="1">
        <v>1950</v>
      </c>
      <c r="O2710" s="1">
        <v>1617</v>
      </c>
      <c r="P2710" s="1">
        <v>494</v>
      </c>
      <c r="Q2710" s="1">
        <v>156</v>
      </c>
      <c r="R2710" s="1">
        <v>462</v>
      </c>
      <c r="S2710" s="1">
        <v>384</v>
      </c>
      <c r="T2710" s="1">
        <v>364</v>
      </c>
      <c r="U2710" s="1">
        <v>275</v>
      </c>
      <c r="V2710" s="1">
        <v>161</v>
      </c>
      <c r="W2710" s="1">
        <v>805</v>
      </c>
      <c r="X2710" s="1">
        <v>782</v>
      </c>
      <c r="Y2710" s="1">
        <v>565</v>
      </c>
      <c r="Z2710" s="1">
        <v>1295</v>
      </c>
      <c r="AA2710" s="1" t="s">
        <v>9</v>
      </c>
    </row>
    <row r="2711" spans="2:27">
      <c r="B2711" s="1" t="s">
        <v>284</v>
      </c>
      <c r="C2711" s="1" t="s">
        <v>285</v>
      </c>
      <c r="D2711" s="1" t="s">
        <v>9</v>
      </c>
      <c r="E2711" s="1" t="s">
        <v>9</v>
      </c>
      <c r="F2711" s="1" t="s">
        <v>9</v>
      </c>
      <c r="G2711" s="1">
        <v>2</v>
      </c>
      <c r="H2711" s="1">
        <v>3</v>
      </c>
      <c r="I2711" s="1">
        <v>59</v>
      </c>
      <c r="J2711" s="1">
        <v>11</v>
      </c>
      <c r="K2711" s="1">
        <v>88</v>
      </c>
      <c r="L2711" s="1">
        <v>55</v>
      </c>
      <c r="M2711" s="1">
        <v>98</v>
      </c>
      <c r="N2711" s="1">
        <v>302</v>
      </c>
      <c r="O2711" s="1">
        <v>60</v>
      </c>
      <c r="P2711" s="1">
        <v>184</v>
      </c>
      <c r="Q2711" s="1">
        <v>112</v>
      </c>
      <c r="R2711" s="1">
        <v>393</v>
      </c>
      <c r="S2711" s="1">
        <v>338</v>
      </c>
      <c r="T2711" s="1">
        <v>240</v>
      </c>
      <c r="U2711" s="1">
        <v>182</v>
      </c>
      <c r="V2711" s="1">
        <v>67</v>
      </c>
      <c r="W2711" s="1">
        <v>782</v>
      </c>
      <c r="X2711" s="1">
        <v>729</v>
      </c>
      <c r="Y2711" s="1">
        <v>471</v>
      </c>
      <c r="Z2711" s="1">
        <v>1168</v>
      </c>
      <c r="AA2711" s="1" t="s">
        <v>9</v>
      </c>
    </row>
    <row r="2712" spans="2:27">
      <c r="B2712" s="1" t="s">
        <v>286</v>
      </c>
      <c r="C2712" s="1" t="s">
        <v>287</v>
      </c>
      <c r="D2712" s="1" t="s">
        <v>9</v>
      </c>
      <c r="E2712" s="1" t="s">
        <v>9</v>
      </c>
      <c r="F2712" s="1" t="s">
        <v>9</v>
      </c>
      <c r="G2712" s="1" t="s">
        <v>9</v>
      </c>
      <c r="H2712" s="1" t="s">
        <v>9</v>
      </c>
      <c r="I2712" s="1" t="s">
        <v>9</v>
      </c>
      <c r="J2712" s="1" t="s">
        <v>9</v>
      </c>
      <c r="K2712" s="1" t="s">
        <v>9</v>
      </c>
      <c r="L2712" s="1" t="s">
        <v>9</v>
      </c>
      <c r="M2712" s="1" t="s">
        <v>9</v>
      </c>
      <c r="N2712" s="1" t="s">
        <v>9</v>
      </c>
      <c r="O2712" s="1" t="s">
        <v>9</v>
      </c>
      <c r="P2712" s="1" t="s">
        <v>9</v>
      </c>
      <c r="Q2712" s="1" t="s">
        <v>9</v>
      </c>
      <c r="R2712" s="1" t="s">
        <v>9</v>
      </c>
      <c r="S2712" s="1" t="s">
        <v>9</v>
      </c>
      <c r="T2712" s="1" t="s">
        <v>9</v>
      </c>
      <c r="U2712" s="1" t="s">
        <v>9</v>
      </c>
      <c r="V2712" s="1" t="s">
        <v>9</v>
      </c>
      <c r="W2712" s="1" t="s">
        <v>9</v>
      </c>
      <c r="X2712" s="1" t="s">
        <v>9</v>
      </c>
      <c r="Y2712" s="1" t="s">
        <v>9</v>
      </c>
      <c r="Z2712" s="1" t="s">
        <v>9</v>
      </c>
      <c r="AA2712" s="1" t="s">
        <v>9</v>
      </c>
    </row>
    <row r="2713" spans="2:27">
      <c r="B2713" s="1" t="s">
        <v>288</v>
      </c>
      <c r="C2713" s="1" t="s">
        <v>289</v>
      </c>
      <c r="D2713" s="1" t="s">
        <v>9</v>
      </c>
      <c r="E2713" s="1" t="s">
        <v>9</v>
      </c>
      <c r="F2713" s="1" t="s">
        <v>9</v>
      </c>
      <c r="G2713" s="1">
        <v>-55</v>
      </c>
      <c r="H2713" s="1">
        <v>-76</v>
      </c>
      <c r="I2713" s="1">
        <v>20</v>
      </c>
      <c r="J2713" s="1">
        <v>-1</v>
      </c>
      <c r="K2713" s="1">
        <v>-71</v>
      </c>
      <c r="L2713" s="1">
        <v>-283</v>
      </c>
      <c r="M2713" s="1">
        <v>-344</v>
      </c>
      <c r="N2713" s="1">
        <v>1648</v>
      </c>
      <c r="O2713" s="1">
        <v>1557</v>
      </c>
      <c r="P2713" s="1">
        <v>310</v>
      </c>
      <c r="Q2713" s="1">
        <v>44</v>
      </c>
      <c r="R2713" s="1">
        <v>69</v>
      </c>
      <c r="S2713" s="1">
        <v>46</v>
      </c>
      <c r="T2713" s="1">
        <v>124</v>
      </c>
      <c r="U2713" s="1">
        <v>93</v>
      </c>
      <c r="V2713" s="1">
        <v>94</v>
      </c>
      <c r="W2713" s="1">
        <v>23</v>
      </c>
      <c r="X2713" s="1">
        <v>53</v>
      </c>
      <c r="Y2713" s="1">
        <v>94</v>
      </c>
      <c r="Z2713" s="1">
        <v>127</v>
      </c>
      <c r="AA2713" s="1" t="s">
        <v>9</v>
      </c>
    </row>
    <row r="2714" spans="2:27">
      <c r="B2714" s="1" t="s">
        <v>290</v>
      </c>
      <c r="C2714" s="1" t="s">
        <v>291</v>
      </c>
      <c r="D2714" s="1" t="s">
        <v>9</v>
      </c>
      <c r="E2714" s="1" t="s">
        <v>9</v>
      </c>
      <c r="F2714" s="1" t="s">
        <v>9</v>
      </c>
      <c r="G2714" s="1">
        <v>190</v>
      </c>
      <c r="H2714" s="1">
        <v>207</v>
      </c>
      <c r="I2714" s="1">
        <v>486</v>
      </c>
      <c r="J2714" s="1">
        <v>880</v>
      </c>
      <c r="K2714" s="1">
        <v>1229</v>
      </c>
      <c r="L2714" s="1">
        <v>1518</v>
      </c>
      <c r="M2714" s="1">
        <v>1368</v>
      </c>
      <c r="N2714" s="1">
        <v>833</v>
      </c>
      <c r="O2714" s="1">
        <v>1061</v>
      </c>
      <c r="P2714" s="1">
        <v>883</v>
      </c>
      <c r="Q2714" s="1">
        <v>1032</v>
      </c>
      <c r="R2714" s="1">
        <v>1738</v>
      </c>
      <c r="S2714" s="1">
        <v>813</v>
      </c>
      <c r="T2714" s="1">
        <v>1298</v>
      </c>
      <c r="U2714" s="1">
        <v>1374</v>
      </c>
      <c r="V2714" s="1">
        <v>775</v>
      </c>
      <c r="W2714" s="1">
        <v>922</v>
      </c>
      <c r="X2714" s="1">
        <v>973</v>
      </c>
      <c r="Y2714" s="1">
        <v>1184</v>
      </c>
      <c r="Z2714" s="1">
        <v>1054</v>
      </c>
      <c r="AA2714" s="1" t="s">
        <v>9</v>
      </c>
    </row>
    <row r="2715" spans="2:27">
      <c r="B2715" s="1" t="s">
        <v>228</v>
      </c>
      <c r="C2715" s="1" t="s">
        <v>229</v>
      </c>
      <c r="D2715" s="1" t="s">
        <v>9</v>
      </c>
      <c r="E2715" s="1" t="s">
        <v>9</v>
      </c>
      <c r="F2715" s="1" t="s">
        <v>9</v>
      </c>
      <c r="G2715" s="1">
        <v>99448</v>
      </c>
      <c r="H2715" s="1">
        <v>107560</v>
      </c>
      <c r="I2715" s="1">
        <v>147536</v>
      </c>
      <c r="J2715" s="1">
        <v>194222</v>
      </c>
      <c r="K2715" s="1">
        <v>202624</v>
      </c>
      <c r="L2715" s="1">
        <v>223719</v>
      </c>
      <c r="M2715" s="1">
        <v>204558</v>
      </c>
      <c r="N2715" s="1">
        <v>205849</v>
      </c>
      <c r="O2715" s="1">
        <v>245133</v>
      </c>
      <c r="P2715" s="1">
        <v>226413</v>
      </c>
      <c r="Q2715" s="1">
        <v>228042</v>
      </c>
      <c r="R2715" s="1">
        <v>217805</v>
      </c>
      <c r="S2715" s="1">
        <v>275097</v>
      </c>
      <c r="T2715" s="1">
        <v>230350</v>
      </c>
      <c r="U2715" s="1">
        <v>272080</v>
      </c>
      <c r="V2715" s="1">
        <v>307338</v>
      </c>
      <c r="W2715" s="1">
        <v>142840</v>
      </c>
      <c r="X2715" s="1">
        <v>178056</v>
      </c>
      <c r="Y2715" s="1">
        <v>228399</v>
      </c>
      <c r="Z2715" s="1">
        <v>241081</v>
      </c>
      <c r="AA2715" s="1" t="s">
        <v>9</v>
      </c>
    </row>
    <row r="2716" spans="2:27">
      <c r="B2716" s="1" t="s">
        <v>230</v>
      </c>
    </row>
    <row r="2717" spans="2:27">
      <c r="B2717" s="1" t="s">
        <v>270</v>
      </c>
      <c r="C2717" s="1" t="s">
        <v>271</v>
      </c>
      <c r="D2717" s="1" t="s">
        <v>9</v>
      </c>
      <c r="E2717" s="1" t="s">
        <v>9</v>
      </c>
      <c r="F2717" s="1" t="s">
        <v>9</v>
      </c>
      <c r="G2717" s="1">
        <v>39978</v>
      </c>
      <c r="H2717" s="1">
        <v>63164</v>
      </c>
      <c r="I2717" s="1">
        <v>95566</v>
      </c>
      <c r="J2717" s="1">
        <v>124131</v>
      </c>
      <c r="K2717" s="1">
        <v>155004</v>
      </c>
      <c r="L2717" s="1">
        <v>157258</v>
      </c>
      <c r="M2717" s="1">
        <v>135209</v>
      </c>
      <c r="N2717" s="1">
        <v>128035</v>
      </c>
      <c r="O2717" s="1">
        <v>146948</v>
      </c>
      <c r="P2717" s="1">
        <v>120024</v>
      </c>
      <c r="Q2717" s="1">
        <v>145183</v>
      </c>
      <c r="R2717" s="1">
        <v>145530</v>
      </c>
      <c r="S2717" s="1">
        <v>163168</v>
      </c>
      <c r="T2717" s="1">
        <v>154625</v>
      </c>
      <c r="U2717" s="1">
        <v>165232</v>
      </c>
      <c r="V2717" s="1">
        <v>188256</v>
      </c>
      <c r="W2717" s="1">
        <v>136459</v>
      </c>
      <c r="X2717" s="1">
        <v>165155</v>
      </c>
      <c r="Y2717" s="1">
        <v>195752</v>
      </c>
      <c r="Z2717" s="1">
        <v>177958</v>
      </c>
      <c r="AA2717" s="1" t="s">
        <v>9</v>
      </c>
    </row>
    <row r="2718" spans="2:27">
      <c r="B2718" s="1" t="s">
        <v>272</v>
      </c>
      <c r="C2718" s="1" t="s">
        <v>273</v>
      </c>
      <c r="D2718" s="1" t="s">
        <v>9</v>
      </c>
      <c r="E2718" s="1" t="s">
        <v>9</v>
      </c>
      <c r="F2718" s="1" t="s">
        <v>9</v>
      </c>
      <c r="G2718" s="1">
        <v>30469</v>
      </c>
      <c r="H2718" s="1">
        <v>50054</v>
      </c>
      <c r="I2718" s="1">
        <v>55958</v>
      </c>
      <c r="J2718" s="1">
        <v>81607</v>
      </c>
      <c r="K2718" s="1">
        <v>107024</v>
      </c>
      <c r="L2718" s="1">
        <v>99756</v>
      </c>
      <c r="M2718" s="1">
        <v>73848</v>
      </c>
      <c r="N2718" s="1">
        <v>64651</v>
      </c>
      <c r="O2718" s="1">
        <v>57294</v>
      </c>
      <c r="P2718" s="1">
        <v>30955</v>
      </c>
      <c r="Q2718" s="1">
        <v>50895</v>
      </c>
      <c r="R2718" s="1">
        <v>43405</v>
      </c>
      <c r="S2718" s="1">
        <v>44146</v>
      </c>
      <c r="T2718" s="1">
        <v>33840</v>
      </c>
      <c r="U2718" s="1">
        <v>43595</v>
      </c>
      <c r="V2718" s="1">
        <v>49427</v>
      </c>
      <c r="W2718" s="1">
        <v>32096</v>
      </c>
      <c r="X2718" s="1">
        <v>42929</v>
      </c>
      <c r="Y2718" s="1">
        <v>41959</v>
      </c>
      <c r="Z2718" s="1">
        <v>34186</v>
      </c>
      <c r="AA2718" s="1" t="s">
        <v>9</v>
      </c>
    </row>
    <row r="2719" spans="2:27">
      <c r="B2719" s="1" t="s">
        <v>274</v>
      </c>
      <c r="C2719" s="1" t="s">
        <v>275</v>
      </c>
      <c r="D2719" s="1" t="s">
        <v>9</v>
      </c>
      <c r="E2719" s="1" t="s">
        <v>9</v>
      </c>
      <c r="F2719" s="1" t="s">
        <v>9</v>
      </c>
      <c r="G2719" s="1">
        <v>8451</v>
      </c>
      <c r="H2719" s="1">
        <v>11641</v>
      </c>
      <c r="I2719" s="1">
        <v>37685</v>
      </c>
      <c r="J2719" s="1">
        <v>40282</v>
      </c>
      <c r="K2719" s="1">
        <v>43101</v>
      </c>
      <c r="L2719" s="1">
        <v>52759</v>
      </c>
      <c r="M2719" s="1">
        <v>55455</v>
      </c>
      <c r="N2719" s="1">
        <v>57790</v>
      </c>
      <c r="O2719" s="1">
        <v>69043</v>
      </c>
      <c r="P2719" s="1">
        <v>76627</v>
      </c>
      <c r="Q2719" s="1">
        <v>83990</v>
      </c>
      <c r="R2719" s="1">
        <v>93516</v>
      </c>
      <c r="S2719" s="1">
        <v>105475</v>
      </c>
      <c r="T2719" s="1">
        <v>111948</v>
      </c>
      <c r="U2719" s="1">
        <v>108873</v>
      </c>
      <c r="V2719" s="1">
        <v>124655</v>
      </c>
      <c r="W2719" s="1">
        <v>104477</v>
      </c>
      <c r="X2719" s="1">
        <v>121988</v>
      </c>
      <c r="Y2719" s="1">
        <v>147221</v>
      </c>
      <c r="Z2719" s="1">
        <v>136370</v>
      </c>
      <c r="AA2719" s="1" t="s">
        <v>9</v>
      </c>
    </row>
    <row r="2720" spans="2:27">
      <c r="B2720" s="1" t="s">
        <v>276</v>
      </c>
      <c r="C2720" s="1" t="s">
        <v>277</v>
      </c>
      <c r="D2720" s="1" t="s">
        <v>9</v>
      </c>
      <c r="E2720" s="1" t="s">
        <v>9</v>
      </c>
      <c r="F2720" s="1" t="s">
        <v>9</v>
      </c>
      <c r="G2720" s="1">
        <v>8451</v>
      </c>
      <c r="H2720" s="1">
        <v>11641</v>
      </c>
      <c r="I2720" s="1">
        <v>37685</v>
      </c>
      <c r="J2720" s="1">
        <v>40282</v>
      </c>
      <c r="K2720" s="1">
        <v>43101</v>
      </c>
      <c r="L2720" s="1">
        <v>52759</v>
      </c>
      <c r="M2720" s="1">
        <v>55455</v>
      </c>
      <c r="N2720" s="1">
        <v>57790</v>
      </c>
      <c r="O2720" s="1">
        <v>69043</v>
      </c>
      <c r="P2720" s="1">
        <v>76627</v>
      </c>
      <c r="Q2720" s="1">
        <v>83990</v>
      </c>
      <c r="R2720" s="1">
        <v>93516</v>
      </c>
      <c r="S2720" s="1">
        <v>105475</v>
      </c>
      <c r="T2720" s="1">
        <v>111948</v>
      </c>
      <c r="U2720" s="1">
        <v>108873</v>
      </c>
      <c r="V2720" s="1">
        <v>124655</v>
      </c>
      <c r="W2720" s="1">
        <v>104477</v>
      </c>
      <c r="X2720" s="1">
        <v>121988</v>
      </c>
      <c r="Y2720" s="1">
        <v>147221</v>
      </c>
      <c r="Z2720" s="1">
        <v>136370</v>
      </c>
      <c r="AA2720" s="1" t="s">
        <v>9</v>
      </c>
    </row>
    <row r="2721" spans="2:27">
      <c r="B2721" s="1" t="s">
        <v>278</v>
      </c>
      <c r="C2721" s="1" t="s">
        <v>279</v>
      </c>
      <c r="D2721" s="1" t="s">
        <v>9</v>
      </c>
      <c r="E2721" s="1" t="s">
        <v>9</v>
      </c>
      <c r="F2721" s="1" t="s">
        <v>9</v>
      </c>
      <c r="G2721" s="1" t="s">
        <v>9</v>
      </c>
      <c r="H2721" s="1" t="s">
        <v>9</v>
      </c>
      <c r="I2721" s="1" t="s">
        <v>9</v>
      </c>
      <c r="J2721" s="1" t="s">
        <v>9</v>
      </c>
      <c r="K2721" s="1" t="s">
        <v>9</v>
      </c>
      <c r="L2721" s="1" t="s">
        <v>9</v>
      </c>
      <c r="M2721" s="1" t="s">
        <v>9</v>
      </c>
      <c r="N2721" s="1" t="s">
        <v>9</v>
      </c>
      <c r="O2721" s="1" t="s">
        <v>9</v>
      </c>
      <c r="P2721" s="1" t="s">
        <v>9</v>
      </c>
      <c r="Q2721" s="1" t="s">
        <v>9</v>
      </c>
      <c r="R2721" s="1" t="s">
        <v>9</v>
      </c>
      <c r="S2721" s="1" t="s">
        <v>9</v>
      </c>
      <c r="T2721" s="1" t="s">
        <v>9</v>
      </c>
      <c r="U2721" s="1" t="s">
        <v>9</v>
      </c>
      <c r="V2721" s="1" t="s">
        <v>9</v>
      </c>
      <c r="W2721" s="1" t="s">
        <v>9</v>
      </c>
      <c r="X2721" s="1" t="s">
        <v>9</v>
      </c>
      <c r="Y2721" s="1" t="s">
        <v>9</v>
      </c>
      <c r="Z2721" s="1" t="s">
        <v>9</v>
      </c>
      <c r="AA2721" s="1" t="s">
        <v>9</v>
      </c>
    </row>
    <row r="2722" spans="2:27">
      <c r="B2722" s="1" t="s">
        <v>280</v>
      </c>
      <c r="C2722" s="1" t="s">
        <v>281</v>
      </c>
      <c r="D2722" s="1" t="s">
        <v>9</v>
      </c>
      <c r="E2722" s="1" t="s">
        <v>9</v>
      </c>
      <c r="F2722" s="1" t="s">
        <v>9</v>
      </c>
      <c r="G2722" s="1" t="s">
        <v>9</v>
      </c>
      <c r="H2722" s="1" t="s">
        <v>9</v>
      </c>
      <c r="I2722" s="1" t="s">
        <v>9</v>
      </c>
      <c r="J2722" s="1" t="s">
        <v>9</v>
      </c>
      <c r="K2722" s="1">
        <v>10</v>
      </c>
      <c r="L2722" s="1">
        <v>284</v>
      </c>
      <c r="M2722" s="1">
        <v>1328</v>
      </c>
      <c r="N2722" s="1">
        <v>2052</v>
      </c>
      <c r="O2722" s="1">
        <v>16799</v>
      </c>
      <c r="P2722" s="1">
        <v>8276</v>
      </c>
      <c r="Q2722" s="1">
        <v>5455</v>
      </c>
      <c r="R2722" s="1">
        <v>3383</v>
      </c>
      <c r="S2722" s="1">
        <v>8554</v>
      </c>
      <c r="T2722" s="1">
        <v>3785</v>
      </c>
      <c r="U2722" s="1">
        <v>7407</v>
      </c>
      <c r="V2722" s="1">
        <v>8931</v>
      </c>
      <c r="W2722" s="1">
        <v>-5367</v>
      </c>
      <c r="X2722" s="1">
        <v>-4912</v>
      </c>
      <c r="Y2722" s="1">
        <v>1114</v>
      </c>
      <c r="Z2722" s="1">
        <v>1376</v>
      </c>
      <c r="AA2722" s="1" t="s">
        <v>9</v>
      </c>
    </row>
    <row r="2723" spans="2:27">
      <c r="B2723" s="1" t="s">
        <v>282</v>
      </c>
      <c r="C2723" s="1" t="s">
        <v>283</v>
      </c>
      <c r="D2723" s="1" t="s">
        <v>9</v>
      </c>
      <c r="E2723" s="1" t="s">
        <v>9</v>
      </c>
      <c r="F2723" s="1" t="s">
        <v>9</v>
      </c>
      <c r="G2723" s="1" t="s">
        <v>9</v>
      </c>
      <c r="H2723" s="1" t="s">
        <v>9</v>
      </c>
      <c r="I2723" s="1" t="s">
        <v>9</v>
      </c>
      <c r="J2723" s="1" t="s">
        <v>9</v>
      </c>
      <c r="K2723" s="1" t="s">
        <v>9</v>
      </c>
      <c r="L2723" s="1" t="s">
        <v>9</v>
      </c>
      <c r="M2723" s="1" t="s">
        <v>9</v>
      </c>
      <c r="N2723" s="1" t="s">
        <v>9</v>
      </c>
      <c r="O2723" s="1" t="s">
        <v>9</v>
      </c>
      <c r="P2723" s="1" t="s">
        <v>9</v>
      </c>
      <c r="Q2723" s="1" t="s">
        <v>9</v>
      </c>
      <c r="R2723" s="1" t="s">
        <v>9</v>
      </c>
      <c r="S2723" s="1" t="s">
        <v>9</v>
      </c>
      <c r="T2723" s="1" t="s">
        <v>9</v>
      </c>
      <c r="U2723" s="1" t="s">
        <v>9</v>
      </c>
      <c r="V2723" s="1" t="s">
        <v>9</v>
      </c>
      <c r="W2723" s="1" t="s">
        <v>9</v>
      </c>
      <c r="X2723" s="1" t="s">
        <v>9</v>
      </c>
      <c r="Y2723" s="1" t="s">
        <v>9</v>
      </c>
      <c r="Z2723" s="1" t="s">
        <v>9</v>
      </c>
      <c r="AA2723" s="1" t="s">
        <v>9</v>
      </c>
    </row>
    <row r="2724" spans="2:27">
      <c r="B2724" s="1" t="s">
        <v>284</v>
      </c>
      <c r="C2724" s="1" t="s">
        <v>285</v>
      </c>
      <c r="D2724" s="1" t="s">
        <v>9</v>
      </c>
      <c r="E2724" s="1" t="s">
        <v>9</v>
      </c>
      <c r="F2724" s="1" t="s">
        <v>9</v>
      </c>
      <c r="G2724" s="1" t="s">
        <v>9</v>
      </c>
      <c r="H2724" s="1" t="s">
        <v>9</v>
      </c>
      <c r="I2724" s="1" t="s">
        <v>9</v>
      </c>
      <c r="J2724" s="1" t="s">
        <v>9</v>
      </c>
      <c r="K2724" s="1" t="s">
        <v>9</v>
      </c>
      <c r="L2724" s="1" t="s">
        <v>9</v>
      </c>
      <c r="M2724" s="1" t="s">
        <v>9</v>
      </c>
      <c r="N2724" s="1" t="s">
        <v>9</v>
      </c>
      <c r="O2724" s="1" t="s">
        <v>9</v>
      </c>
      <c r="P2724" s="1" t="s">
        <v>9</v>
      </c>
      <c r="Q2724" s="1" t="s">
        <v>9</v>
      </c>
      <c r="R2724" s="1" t="s">
        <v>9</v>
      </c>
      <c r="S2724" s="1" t="s">
        <v>9</v>
      </c>
      <c r="T2724" s="1" t="s">
        <v>9</v>
      </c>
      <c r="U2724" s="1" t="s">
        <v>9</v>
      </c>
      <c r="V2724" s="1" t="s">
        <v>9</v>
      </c>
      <c r="W2724" s="1" t="s">
        <v>9</v>
      </c>
      <c r="X2724" s="1" t="s">
        <v>9</v>
      </c>
      <c r="Y2724" s="1" t="s">
        <v>9</v>
      </c>
      <c r="Z2724" s="1" t="s">
        <v>9</v>
      </c>
      <c r="AA2724" s="1" t="s">
        <v>9</v>
      </c>
    </row>
    <row r="2725" spans="2:27">
      <c r="B2725" s="1" t="s">
        <v>286</v>
      </c>
      <c r="C2725" s="1" t="s">
        <v>287</v>
      </c>
      <c r="D2725" s="1" t="s">
        <v>9</v>
      </c>
      <c r="E2725" s="1" t="s">
        <v>9</v>
      </c>
      <c r="F2725" s="1" t="s">
        <v>9</v>
      </c>
      <c r="G2725" s="1" t="s">
        <v>9</v>
      </c>
      <c r="H2725" s="1" t="s">
        <v>9</v>
      </c>
      <c r="I2725" s="1" t="s">
        <v>9</v>
      </c>
      <c r="J2725" s="1" t="s">
        <v>9</v>
      </c>
      <c r="K2725" s="1" t="s">
        <v>9</v>
      </c>
      <c r="L2725" s="1" t="s">
        <v>9</v>
      </c>
      <c r="M2725" s="1" t="s">
        <v>9</v>
      </c>
      <c r="N2725" s="1" t="s">
        <v>9</v>
      </c>
      <c r="O2725" s="1" t="s">
        <v>9</v>
      </c>
      <c r="P2725" s="1" t="s">
        <v>9</v>
      </c>
      <c r="Q2725" s="1" t="s">
        <v>9</v>
      </c>
      <c r="R2725" s="1" t="s">
        <v>9</v>
      </c>
      <c r="S2725" s="1" t="s">
        <v>9</v>
      </c>
      <c r="T2725" s="1" t="s">
        <v>9</v>
      </c>
      <c r="U2725" s="1" t="s">
        <v>9</v>
      </c>
      <c r="V2725" s="1" t="s">
        <v>9</v>
      </c>
      <c r="W2725" s="1" t="s">
        <v>9</v>
      </c>
      <c r="X2725" s="1" t="s">
        <v>9</v>
      </c>
      <c r="Y2725" s="1" t="s">
        <v>9</v>
      </c>
      <c r="Z2725" s="1" t="s">
        <v>9</v>
      </c>
      <c r="AA2725" s="1" t="s">
        <v>9</v>
      </c>
    </row>
    <row r="2726" spans="2:27">
      <c r="B2726" s="1" t="s">
        <v>288</v>
      </c>
      <c r="C2726" s="1" t="s">
        <v>289</v>
      </c>
      <c r="D2726" s="1" t="s">
        <v>9</v>
      </c>
      <c r="E2726" s="1" t="s">
        <v>9</v>
      </c>
      <c r="F2726" s="1" t="s">
        <v>9</v>
      </c>
      <c r="G2726" s="1" t="s">
        <v>9</v>
      </c>
      <c r="H2726" s="1" t="s">
        <v>9</v>
      </c>
      <c r="I2726" s="1" t="s">
        <v>9</v>
      </c>
      <c r="J2726" s="1" t="s">
        <v>9</v>
      </c>
      <c r="K2726" s="1" t="s">
        <v>9</v>
      </c>
      <c r="L2726" s="1" t="s">
        <v>9</v>
      </c>
      <c r="M2726" s="1" t="s">
        <v>9</v>
      </c>
      <c r="N2726" s="1" t="s">
        <v>9</v>
      </c>
      <c r="O2726" s="1" t="s">
        <v>9</v>
      </c>
      <c r="P2726" s="1" t="s">
        <v>9</v>
      </c>
      <c r="Q2726" s="1" t="s">
        <v>9</v>
      </c>
      <c r="R2726" s="1" t="s">
        <v>9</v>
      </c>
      <c r="S2726" s="1" t="s">
        <v>9</v>
      </c>
      <c r="T2726" s="1" t="s">
        <v>9</v>
      </c>
      <c r="U2726" s="1" t="s">
        <v>9</v>
      </c>
      <c r="V2726" s="1" t="s">
        <v>9</v>
      </c>
      <c r="W2726" s="1" t="s">
        <v>9</v>
      </c>
      <c r="X2726" s="1" t="s">
        <v>9</v>
      </c>
      <c r="Y2726" s="1" t="s">
        <v>9</v>
      </c>
      <c r="Z2726" s="1" t="s">
        <v>9</v>
      </c>
      <c r="AA2726" s="1" t="s">
        <v>9</v>
      </c>
    </row>
    <row r="2727" spans="2:27">
      <c r="B2727" s="1" t="s">
        <v>290</v>
      </c>
      <c r="C2727" s="1" t="s">
        <v>291</v>
      </c>
      <c r="D2727" s="1" t="s">
        <v>9</v>
      </c>
      <c r="E2727" s="1" t="s">
        <v>9</v>
      </c>
      <c r="F2727" s="1" t="s">
        <v>9</v>
      </c>
      <c r="G2727" s="1">
        <v>1058</v>
      </c>
      <c r="H2727" s="1">
        <v>1469</v>
      </c>
      <c r="I2727" s="1">
        <v>1923</v>
      </c>
      <c r="J2727" s="1">
        <v>2242</v>
      </c>
      <c r="K2727" s="1">
        <v>4869</v>
      </c>
      <c r="L2727" s="1">
        <v>4459</v>
      </c>
      <c r="M2727" s="1">
        <v>4578</v>
      </c>
      <c r="N2727" s="1">
        <v>3542</v>
      </c>
      <c r="O2727" s="1">
        <v>3812</v>
      </c>
      <c r="P2727" s="1">
        <v>4166</v>
      </c>
      <c r="Q2727" s="1">
        <v>4843</v>
      </c>
      <c r="R2727" s="1">
        <v>5226</v>
      </c>
      <c r="S2727" s="1">
        <v>4993</v>
      </c>
      <c r="T2727" s="1">
        <v>5052</v>
      </c>
      <c r="U2727" s="1">
        <v>5357</v>
      </c>
      <c r="V2727" s="1">
        <v>5243</v>
      </c>
      <c r="W2727" s="1">
        <v>5253</v>
      </c>
      <c r="X2727" s="1">
        <v>5150</v>
      </c>
      <c r="Y2727" s="1">
        <v>5458</v>
      </c>
      <c r="Z2727" s="1">
        <v>6026</v>
      </c>
      <c r="AA2727" s="1" t="s">
        <v>9</v>
      </c>
    </row>
    <row r="2728" spans="2:27">
      <c r="B2728" s="1" t="s">
        <v>292</v>
      </c>
      <c r="C2728" s="1" t="s">
        <v>632</v>
      </c>
      <c r="D2728" s="1" t="s">
        <v>9</v>
      </c>
      <c r="E2728" s="1" t="s">
        <v>9</v>
      </c>
      <c r="F2728" s="1" t="s">
        <v>9</v>
      </c>
      <c r="G2728" s="1">
        <v>59470</v>
      </c>
      <c r="H2728" s="1">
        <v>44396</v>
      </c>
      <c r="I2728" s="1">
        <v>51970</v>
      </c>
      <c r="J2728" s="1">
        <v>70091</v>
      </c>
      <c r="K2728" s="1">
        <v>47620</v>
      </c>
      <c r="L2728" s="1">
        <v>66461</v>
      </c>
      <c r="M2728" s="1">
        <v>69349</v>
      </c>
      <c r="N2728" s="1">
        <v>77814</v>
      </c>
      <c r="O2728" s="1">
        <v>98185</v>
      </c>
      <c r="P2728" s="1">
        <v>106389</v>
      </c>
      <c r="Q2728" s="1">
        <v>82859</v>
      </c>
      <c r="R2728" s="1">
        <v>72275</v>
      </c>
      <c r="S2728" s="1">
        <v>111929</v>
      </c>
      <c r="T2728" s="1">
        <v>75725</v>
      </c>
      <c r="U2728" s="1">
        <v>106848</v>
      </c>
      <c r="V2728" s="1">
        <v>119082</v>
      </c>
      <c r="W2728" s="1">
        <v>6381</v>
      </c>
      <c r="X2728" s="1">
        <v>12901</v>
      </c>
      <c r="Y2728" s="1">
        <v>32647</v>
      </c>
      <c r="Z2728" s="1">
        <v>63123</v>
      </c>
      <c r="AA2728" s="1" t="s">
        <v>9</v>
      </c>
    </row>
    <row r="2729" spans="2:27">
      <c r="B2729" s="1" t="s">
        <v>228</v>
      </c>
      <c r="C2729" s="1" t="s">
        <v>229</v>
      </c>
      <c r="D2729" s="1" t="s">
        <v>9</v>
      </c>
      <c r="E2729" s="1" t="s">
        <v>9</v>
      </c>
      <c r="F2729" s="1" t="s">
        <v>9</v>
      </c>
      <c r="G2729" s="1">
        <v>99448</v>
      </c>
      <c r="H2729" s="1">
        <v>107560</v>
      </c>
      <c r="I2729" s="1">
        <v>147536</v>
      </c>
      <c r="J2729" s="1">
        <v>194222</v>
      </c>
      <c r="K2729" s="1">
        <v>202624</v>
      </c>
      <c r="L2729" s="1">
        <v>223719</v>
      </c>
      <c r="M2729" s="1">
        <v>204558</v>
      </c>
      <c r="N2729" s="1">
        <v>205849</v>
      </c>
      <c r="O2729" s="1">
        <v>245133</v>
      </c>
      <c r="P2729" s="1">
        <v>226413</v>
      </c>
      <c r="Q2729" s="1">
        <v>228042</v>
      </c>
      <c r="R2729" s="1">
        <v>217805</v>
      </c>
      <c r="S2729" s="1">
        <v>275097</v>
      </c>
      <c r="T2729" s="1">
        <v>230350</v>
      </c>
      <c r="U2729" s="1">
        <v>272080</v>
      </c>
      <c r="V2729" s="1">
        <v>307338</v>
      </c>
      <c r="W2729" s="1">
        <v>142840</v>
      </c>
      <c r="X2729" s="1">
        <v>178056</v>
      </c>
      <c r="Y2729" s="1">
        <v>228399</v>
      </c>
      <c r="Z2729" s="1">
        <v>241081</v>
      </c>
      <c r="AA2729" s="1" t="s">
        <v>9</v>
      </c>
    </row>
    <row r="2732" spans="2:27">
      <c r="C2732" s="199" t="s">
        <v>1320</v>
      </c>
      <c r="D2732" s="199"/>
      <c r="E2732" s="199"/>
      <c r="F2732" s="199"/>
    </row>
    <row r="2735" spans="2:27">
      <c r="B2735" s="1" t="s">
        <v>218</v>
      </c>
    </row>
    <row r="2736" spans="2:27">
      <c r="B2736" s="1" t="s">
        <v>292</v>
      </c>
      <c r="C2736" s="1" t="s">
        <v>632</v>
      </c>
      <c r="D2736" s="1" t="s">
        <v>9</v>
      </c>
      <c r="E2736" s="1" t="s">
        <v>9</v>
      </c>
      <c r="F2736" s="1" t="s">
        <v>9</v>
      </c>
      <c r="G2736" s="1">
        <v>59470</v>
      </c>
      <c r="H2736" s="1">
        <v>44396</v>
      </c>
      <c r="I2736" s="1">
        <v>51970</v>
      </c>
      <c r="J2736" s="1">
        <v>70091</v>
      </c>
      <c r="K2736" s="1">
        <v>47620</v>
      </c>
      <c r="L2736" s="1">
        <v>66461</v>
      </c>
      <c r="M2736" s="1">
        <v>69349</v>
      </c>
      <c r="N2736" s="1">
        <v>77814</v>
      </c>
      <c r="O2736" s="1">
        <v>98185</v>
      </c>
      <c r="P2736" s="1">
        <v>106389</v>
      </c>
      <c r="Q2736" s="1">
        <v>82859</v>
      </c>
      <c r="R2736" s="1">
        <v>72275</v>
      </c>
      <c r="S2736" s="1">
        <v>111929</v>
      </c>
      <c r="T2736" s="1">
        <v>75725</v>
      </c>
      <c r="U2736" s="1">
        <v>106848</v>
      </c>
      <c r="V2736" s="1">
        <v>119082</v>
      </c>
      <c r="W2736" s="1">
        <v>6381</v>
      </c>
      <c r="X2736" s="1">
        <v>12901</v>
      </c>
      <c r="Y2736" s="1">
        <v>32647</v>
      </c>
      <c r="Z2736" s="1">
        <v>63123</v>
      </c>
      <c r="AA2736" s="1" t="s">
        <v>9</v>
      </c>
    </row>
    <row r="2737" spans="2:27">
      <c r="B2737" s="1" t="s">
        <v>294</v>
      </c>
      <c r="C2737" s="1" t="s">
        <v>295</v>
      </c>
      <c r="D2737" s="1" t="s">
        <v>9</v>
      </c>
      <c r="E2737" s="1" t="s">
        <v>9</v>
      </c>
      <c r="F2737" s="1" t="s">
        <v>9</v>
      </c>
      <c r="G2737" s="1" t="s">
        <v>9</v>
      </c>
      <c r="H2737" s="1" t="s">
        <v>9</v>
      </c>
      <c r="I2737" s="1" t="s">
        <v>9</v>
      </c>
      <c r="J2737" s="1" t="s">
        <v>9</v>
      </c>
      <c r="K2737" s="1" t="s">
        <v>9</v>
      </c>
      <c r="L2737" s="1" t="s">
        <v>9</v>
      </c>
      <c r="M2737" s="1" t="s">
        <v>9</v>
      </c>
      <c r="N2737" s="1" t="s">
        <v>9</v>
      </c>
      <c r="O2737" s="1" t="s">
        <v>9</v>
      </c>
      <c r="P2737" s="1" t="s">
        <v>9</v>
      </c>
      <c r="Q2737" s="1" t="s">
        <v>9</v>
      </c>
      <c r="R2737" s="1" t="s">
        <v>9</v>
      </c>
      <c r="S2737" s="1" t="s">
        <v>9</v>
      </c>
      <c r="T2737" s="1" t="s">
        <v>9</v>
      </c>
      <c r="U2737" s="1" t="s">
        <v>9</v>
      </c>
      <c r="V2737" s="1" t="s">
        <v>9</v>
      </c>
      <c r="W2737" s="1" t="s">
        <v>9</v>
      </c>
      <c r="X2737" s="1" t="s">
        <v>9</v>
      </c>
      <c r="Y2737" s="1" t="s">
        <v>9</v>
      </c>
      <c r="Z2737" s="1" t="s">
        <v>9</v>
      </c>
      <c r="AA2737" s="1" t="s">
        <v>9</v>
      </c>
    </row>
    <row r="2738" spans="2:27">
      <c r="B2738" s="1" t="s">
        <v>296</v>
      </c>
      <c r="C2738" s="1" t="s">
        <v>297</v>
      </c>
      <c r="D2738" s="1" t="s">
        <v>9</v>
      </c>
      <c r="E2738" s="1" t="s">
        <v>9</v>
      </c>
      <c r="F2738" s="1" t="s">
        <v>9</v>
      </c>
      <c r="G2738" s="1" t="s">
        <v>9</v>
      </c>
      <c r="H2738" s="1" t="s">
        <v>9</v>
      </c>
      <c r="I2738" s="1" t="s">
        <v>9</v>
      </c>
      <c r="J2738" s="1" t="s">
        <v>9</v>
      </c>
      <c r="K2738" s="1" t="s">
        <v>9</v>
      </c>
      <c r="L2738" s="1" t="s">
        <v>9</v>
      </c>
      <c r="M2738" s="1" t="s">
        <v>9</v>
      </c>
      <c r="N2738" s="1" t="s">
        <v>9</v>
      </c>
      <c r="O2738" s="1" t="s">
        <v>9</v>
      </c>
      <c r="P2738" s="1" t="s">
        <v>9</v>
      </c>
      <c r="Q2738" s="1" t="s">
        <v>9</v>
      </c>
      <c r="R2738" s="1" t="s">
        <v>9</v>
      </c>
      <c r="S2738" s="1" t="s">
        <v>9</v>
      </c>
      <c r="T2738" s="1" t="s">
        <v>9</v>
      </c>
      <c r="U2738" s="1" t="s">
        <v>9</v>
      </c>
      <c r="V2738" s="1" t="s">
        <v>9</v>
      </c>
      <c r="W2738" s="1" t="s">
        <v>9</v>
      </c>
      <c r="X2738" s="1" t="s">
        <v>9</v>
      </c>
      <c r="Y2738" s="1" t="s">
        <v>9</v>
      </c>
      <c r="Z2738" s="1" t="s">
        <v>9</v>
      </c>
      <c r="AA2738" s="1" t="s">
        <v>9</v>
      </c>
    </row>
    <row r="2739" spans="2:27">
      <c r="B2739" s="1" t="s">
        <v>298</v>
      </c>
      <c r="C2739" s="1" t="s">
        <v>299</v>
      </c>
      <c r="D2739" s="1" t="s">
        <v>9</v>
      </c>
      <c r="E2739" s="1" t="s">
        <v>9</v>
      </c>
      <c r="F2739" s="1" t="s">
        <v>9</v>
      </c>
      <c r="G2739" s="1" t="s">
        <v>9</v>
      </c>
      <c r="H2739" s="1" t="s">
        <v>9</v>
      </c>
      <c r="I2739" s="1" t="s">
        <v>9</v>
      </c>
      <c r="J2739" s="1" t="s">
        <v>9</v>
      </c>
      <c r="K2739" s="1" t="s">
        <v>9</v>
      </c>
      <c r="L2739" s="1" t="s">
        <v>9</v>
      </c>
      <c r="M2739" s="1" t="s">
        <v>9</v>
      </c>
      <c r="N2739" s="1" t="s">
        <v>9</v>
      </c>
      <c r="O2739" s="1" t="s">
        <v>9</v>
      </c>
      <c r="P2739" s="1" t="s">
        <v>9</v>
      </c>
      <c r="Q2739" s="1" t="s">
        <v>9</v>
      </c>
      <c r="R2739" s="1" t="s">
        <v>9</v>
      </c>
      <c r="S2739" s="1" t="s">
        <v>9</v>
      </c>
      <c r="T2739" s="1" t="s">
        <v>9</v>
      </c>
      <c r="U2739" s="1" t="s">
        <v>9</v>
      </c>
      <c r="V2739" s="1" t="s">
        <v>9</v>
      </c>
      <c r="W2739" s="1" t="s">
        <v>9</v>
      </c>
      <c r="X2739" s="1" t="s">
        <v>9</v>
      </c>
      <c r="Y2739" s="1" t="s">
        <v>9</v>
      </c>
      <c r="Z2739" s="1" t="s">
        <v>9</v>
      </c>
      <c r="AA2739" s="1" t="s">
        <v>9</v>
      </c>
    </row>
    <row r="2740" spans="2:27">
      <c r="B2740" s="1" t="s">
        <v>300</v>
      </c>
      <c r="C2740" s="1" t="s">
        <v>301</v>
      </c>
      <c r="D2740" s="1" t="s">
        <v>9</v>
      </c>
      <c r="E2740" s="1" t="s">
        <v>9</v>
      </c>
      <c r="F2740" s="1" t="s">
        <v>9</v>
      </c>
      <c r="G2740" s="1">
        <v>421</v>
      </c>
      <c r="H2740" s="1">
        <v>280</v>
      </c>
      <c r="I2740" s="1">
        <v>314</v>
      </c>
      <c r="J2740" s="1">
        <v>768</v>
      </c>
      <c r="K2740" s="1">
        <v>977</v>
      </c>
      <c r="L2740" s="1">
        <v>1192</v>
      </c>
      <c r="M2740" s="1">
        <v>1232</v>
      </c>
      <c r="N2740" s="1">
        <v>1146</v>
      </c>
      <c r="O2740" s="1">
        <v>1185</v>
      </c>
      <c r="P2740" s="1">
        <v>988</v>
      </c>
      <c r="Q2740" s="1">
        <v>1080</v>
      </c>
      <c r="R2740" s="1">
        <v>595</v>
      </c>
      <c r="S2740" s="1">
        <v>808</v>
      </c>
      <c r="T2740" s="1">
        <v>1090</v>
      </c>
      <c r="U2740" s="1">
        <v>863</v>
      </c>
      <c r="V2740" s="1">
        <v>310</v>
      </c>
      <c r="W2740" s="1">
        <v>3125</v>
      </c>
      <c r="X2740" s="1">
        <v>1050</v>
      </c>
      <c r="Y2740" s="1">
        <v>666</v>
      </c>
      <c r="Z2740" s="1">
        <v>1874</v>
      </c>
      <c r="AA2740" s="1" t="s">
        <v>9</v>
      </c>
    </row>
    <row r="2741" spans="2:27">
      <c r="B2741" s="1" t="s">
        <v>302</v>
      </c>
      <c r="C2741" s="1" t="s">
        <v>240</v>
      </c>
      <c r="D2741" s="1" t="s">
        <v>9</v>
      </c>
      <c r="E2741" s="1" t="s">
        <v>9</v>
      </c>
      <c r="F2741" s="1" t="s">
        <v>9</v>
      </c>
      <c r="G2741" s="1" t="s">
        <v>9</v>
      </c>
      <c r="H2741" s="1" t="s">
        <v>9</v>
      </c>
      <c r="I2741" s="1" t="s">
        <v>9</v>
      </c>
      <c r="J2741" s="1" t="s">
        <v>9</v>
      </c>
      <c r="K2741" s="1" t="s">
        <v>9</v>
      </c>
      <c r="L2741" s="1" t="s">
        <v>9</v>
      </c>
      <c r="M2741" s="1" t="s">
        <v>9</v>
      </c>
      <c r="N2741" s="1" t="s">
        <v>9</v>
      </c>
      <c r="O2741" s="1" t="s">
        <v>9</v>
      </c>
      <c r="P2741" s="1" t="s">
        <v>9</v>
      </c>
      <c r="Q2741" s="1" t="s">
        <v>9</v>
      </c>
      <c r="R2741" s="1" t="s">
        <v>9</v>
      </c>
      <c r="S2741" s="1" t="s">
        <v>9</v>
      </c>
      <c r="T2741" s="1" t="s">
        <v>9</v>
      </c>
      <c r="U2741" s="1" t="s">
        <v>9</v>
      </c>
      <c r="V2741" s="1" t="s">
        <v>9</v>
      </c>
      <c r="W2741" s="1" t="s">
        <v>9</v>
      </c>
      <c r="X2741" s="1" t="s">
        <v>9</v>
      </c>
      <c r="Y2741" s="1" t="s">
        <v>9</v>
      </c>
      <c r="Z2741" s="1" t="s">
        <v>9</v>
      </c>
      <c r="AA2741" s="1" t="s">
        <v>9</v>
      </c>
    </row>
    <row r="2742" spans="2:27">
      <c r="B2742" s="1" t="s">
        <v>303</v>
      </c>
      <c r="C2742" s="1" t="s">
        <v>304</v>
      </c>
      <c r="D2742" s="1" t="s">
        <v>9</v>
      </c>
      <c r="E2742" s="1" t="s">
        <v>9</v>
      </c>
      <c r="F2742" s="1" t="s">
        <v>9</v>
      </c>
      <c r="G2742" s="1" t="s">
        <v>9</v>
      </c>
      <c r="H2742" s="1" t="s">
        <v>9</v>
      </c>
      <c r="I2742" s="1" t="s">
        <v>9</v>
      </c>
      <c r="J2742" s="1" t="s">
        <v>9</v>
      </c>
      <c r="K2742" s="1" t="s">
        <v>9</v>
      </c>
      <c r="L2742" s="1" t="s">
        <v>9</v>
      </c>
      <c r="M2742" s="1" t="s">
        <v>9</v>
      </c>
      <c r="N2742" s="1" t="s">
        <v>9</v>
      </c>
      <c r="O2742" s="1" t="s">
        <v>9</v>
      </c>
      <c r="P2742" s="1" t="s">
        <v>9</v>
      </c>
      <c r="Q2742" s="1" t="s">
        <v>9</v>
      </c>
      <c r="R2742" s="1" t="s">
        <v>9</v>
      </c>
      <c r="S2742" s="1" t="s">
        <v>9</v>
      </c>
      <c r="T2742" s="1" t="s">
        <v>9</v>
      </c>
      <c r="U2742" s="1" t="s">
        <v>9</v>
      </c>
      <c r="V2742" s="1" t="s">
        <v>9</v>
      </c>
      <c r="W2742" s="1" t="s">
        <v>9</v>
      </c>
      <c r="X2742" s="1" t="s">
        <v>9</v>
      </c>
      <c r="Y2742" s="1" t="s">
        <v>9</v>
      </c>
      <c r="Z2742" s="1" t="s">
        <v>9</v>
      </c>
      <c r="AA2742" s="1" t="s">
        <v>9</v>
      </c>
    </row>
    <row r="2743" spans="2:27">
      <c r="B2743" s="1" t="s">
        <v>305</v>
      </c>
      <c r="C2743" s="1" t="s">
        <v>306</v>
      </c>
      <c r="D2743" s="1" t="s">
        <v>9</v>
      </c>
      <c r="E2743" s="1" t="s">
        <v>9</v>
      </c>
      <c r="F2743" s="1" t="s">
        <v>9</v>
      </c>
      <c r="G2743" s="1" t="s">
        <v>9</v>
      </c>
      <c r="H2743" s="1" t="s">
        <v>9</v>
      </c>
      <c r="I2743" s="1" t="s">
        <v>9</v>
      </c>
      <c r="J2743" s="1" t="s">
        <v>9</v>
      </c>
      <c r="K2743" s="1" t="s">
        <v>9</v>
      </c>
      <c r="L2743" s="1" t="s">
        <v>9</v>
      </c>
      <c r="M2743" s="1" t="s">
        <v>9</v>
      </c>
      <c r="N2743" s="1" t="s">
        <v>9</v>
      </c>
      <c r="O2743" s="1" t="s">
        <v>9</v>
      </c>
      <c r="P2743" s="1" t="s">
        <v>9</v>
      </c>
      <c r="Q2743" s="1" t="s">
        <v>9</v>
      </c>
      <c r="R2743" s="1" t="s">
        <v>9</v>
      </c>
      <c r="S2743" s="1" t="s">
        <v>9</v>
      </c>
      <c r="T2743" s="1" t="s">
        <v>9</v>
      </c>
      <c r="U2743" s="1" t="s">
        <v>9</v>
      </c>
      <c r="V2743" s="1" t="s">
        <v>9</v>
      </c>
      <c r="W2743" s="1" t="s">
        <v>9</v>
      </c>
      <c r="X2743" s="1" t="s">
        <v>9</v>
      </c>
      <c r="Y2743" s="1" t="s">
        <v>9</v>
      </c>
      <c r="Z2743" s="1" t="s">
        <v>9</v>
      </c>
      <c r="AA2743" s="1" t="s">
        <v>9</v>
      </c>
    </row>
    <row r="2744" spans="2:27">
      <c r="B2744" s="1" t="s">
        <v>307</v>
      </c>
      <c r="C2744" s="1" t="s">
        <v>242</v>
      </c>
      <c r="D2744" s="1" t="s">
        <v>9</v>
      </c>
      <c r="E2744" s="1" t="s">
        <v>9</v>
      </c>
      <c r="F2744" s="1" t="s">
        <v>9</v>
      </c>
      <c r="G2744" s="1">
        <v>421</v>
      </c>
      <c r="H2744" s="1">
        <v>280</v>
      </c>
      <c r="I2744" s="1">
        <v>314</v>
      </c>
      <c r="J2744" s="1">
        <v>768</v>
      </c>
      <c r="K2744" s="1">
        <v>977</v>
      </c>
      <c r="L2744" s="1">
        <v>1192</v>
      </c>
      <c r="M2744" s="1">
        <v>1232</v>
      </c>
      <c r="N2744" s="1">
        <v>1146</v>
      </c>
      <c r="O2744" s="1">
        <v>1185</v>
      </c>
      <c r="P2744" s="1">
        <v>988</v>
      </c>
      <c r="Q2744" s="1">
        <v>1080</v>
      </c>
      <c r="R2744" s="1">
        <v>595</v>
      </c>
      <c r="S2744" s="1">
        <v>808</v>
      </c>
      <c r="T2744" s="1">
        <v>1090</v>
      </c>
      <c r="U2744" s="1">
        <v>863</v>
      </c>
      <c r="V2744" s="1">
        <v>310</v>
      </c>
      <c r="W2744" s="1">
        <v>3125</v>
      </c>
      <c r="X2744" s="1">
        <v>1050</v>
      </c>
      <c r="Y2744" s="1">
        <v>666</v>
      </c>
      <c r="Z2744" s="1">
        <v>1874</v>
      </c>
      <c r="AA2744" s="1" t="s">
        <v>9</v>
      </c>
    </row>
    <row r="2745" spans="2:27">
      <c r="B2745" s="1" t="s">
        <v>308</v>
      </c>
      <c r="C2745" s="1" t="s">
        <v>309</v>
      </c>
      <c r="D2745" s="1" t="s">
        <v>9</v>
      </c>
      <c r="E2745" s="1" t="s">
        <v>9</v>
      </c>
      <c r="F2745" s="1" t="s">
        <v>9</v>
      </c>
      <c r="G2745" s="1" t="s">
        <v>9</v>
      </c>
      <c r="H2745" s="1" t="s">
        <v>9</v>
      </c>
      <c r="I2745" s="1" t="s">
        <v>9</v>
      </c>
      <c r="J2745" s="1" t="s">
        <v>9</v>
      </c>
      <c r="K2745" s="1" t="s">
        <v>9</v>
      </c>
      <c r="L2745" s="1" t="s">
        <v>9</v>
      </c>
      <c r="M2745" s="1" t="s">
        <v>9</v>
      </c>
      <c r="N2745" s="1" t="s">
        <v>9</v>
      </c>
      <c r="O2745" s="1" t="s">
        <v>9</v>
      </c>
      <c r="P2745" s="1" t="s">
        <v>9</v>
      </c>
      <c r="Q2745" s="1" t="s">
        <v>9</v>
      </c>
      <c r="R2745" s="1" t="s">
        <v>9</v>
      </c>
      <c r="S2745" s="1" t="s">
        <v>9</v>
      </c>
      <c r="T2745" s="1" t="s">
        <v>9</v>
      </c>
      <c r="U2745" s="1" t="s">
        <v>9</v>
      </c>
      <c r="V2745" s="1" t="s">
        <v>9</v>
      </c>
      <c r="W2745" s="1" t="s">
        <v>9</v>
      </c>
      <c r="X2745" s="1" t="s">
        <v>9</v>
      </c>
      <c r="Y2745" s="1" t="s">
        <v>9</v>
      </c>
      <c r="Z2745" s="1" t="s">
        <v>9</v>
      </c>
      <c r="AA2745" s="1" t="s">
        <v>9</v>
      </c>
    </row>
    <row r="2746" spans="2:27">
      <c r="B2746" s="1" t="s">
        <v>310</v>
      </c>
      <c r="C2746" s="1" t="s">
        <v>311</v>
      </c>
      <c r="D2746" s="1" t="s">
        <v>9</v>
      </c>
      <c r="E2746" s="1" t="s">
        <v>9</v>
      </c>
      <c r="F2746" s="1" t="s">
        <v>9</v>
      </c>
      <c r="G2746" s="1">
        <v>421</v>
      </c>
      <c r="H2746" s="1">
        <v>280</v>
      </c>
      <c r="I2746" s="1">
        <v>314</v>
      </c>
      <c r="J2746" s="1">
        <v>768</v>
      </c>
      <c r="K2746" s="1">
        <v>977</v>
      </c>
      <c r="L2746" s="1">
        <v>1192</v>
      </c>
      <c r="M2746" s="1">
        <v>1232</v>
      </c>
      <c r="N2746" s="1">
        <v>1146</v>
      </c>
      <c r="O2746" s="1">
        <v>1185</v>
      </c>
      <c r="P2746" s="1">
        <v>988</v>
      </c>
      <c r="Q2746" s="1">
        <v>1080</v>
      </c>
      <c r="R2746" s="1">
        <v>595</v>
      </c>
      <c r="S2746" s="1">
        <v>808</v>
      </c>
      <c r="T2746" s="1">
        <v>1090</v>
      </c>
      <c r="U2746" s="1">
        <v>863</v>
      </c>
      <c r="V2746" s="1">
        <v>310</v>
      </c>
      <c r="W2746" s="1">
        <v>3125</v>
      </c>
      <c r="X2746" s="1">
        <v>1050</v>
      </c>
      <c r="Y2746" s="1">
        <v>666</v>
      </c>
      <c r="Z2746" s="1">
        <v>1874</v>
      </c>
      <c r="AA2746" s="1" t="s">
        <v>9</v>
      </c>
    </row>
    <row r="2747" spans="2:27">
      <c r="B2747" s="1" t="s">
        <v>312</v>
      </c>
      <c r="C2747" s="1" t="s">
        <v>313</v>
      </c>
      <c r="D2747" s="1" t="s">
        <v>9</v>
      </c>
      <c r="E2747" s="1" t="s">
        <v>9</v>
      </c>
      <c r="F2747" s="1" t="s">
        <v>9</v>
      </c>
      <c r="G2747" s="1" t="s">
        <v>9</v>
      </c>
      <c r="H2747" s="1" t="s">
        <v>9</v>
      </c>
      <c r="I2747" s="1" t="s">
        <v>9</v>
      </c>
      <c r="J2747" s="1" t="s">
        <v>9</v>
      </c>
      <c r="K2747" s="1" t="s">
        <v>9</v>
      </c>
      <c r="L2747" s="1" t="s">
        <v>9</v>
      </c>
      <c r="M2747" s="1" t="s">
        <v>9</v>
      </c>
      <c r="N2747" s="1" t="s">
        <v>9</v>
      </c>
      <c r="O2747" s="1" t="s">
        <v>9</v>
      </c>
      <c r="P2747" s="1" t="s">
        <v>9</v>
      </c>
      <c r="Q2747" s="1" t="s">
        <v>9</v>
      </c>
      <c r="R2747" s="1" t="s">
        <v>9</v>
      </c>
      <c r="S2747" s="1" t="s">
        <v>9</v>
      </c>
      <c r="T2747" s="1" t="s">
        <v>9</v>
      </c>
      <c r="U2747" s="1" t="s">
        <v>9</v>
      </c>
      <c r="V2747" s="1" t="s">
        <v>9</v>
      </c>
      <c r="W2747" s="1" t="s">
        <v>9</v>
      </c>
      <c r="X2747" s="1" t="s">
        <v>9</v>
      </c>
      <c r="Y2747" s="1" t="s">
        <v>9</v>
      </c>
      <c r="Z2747" s="1" t="s">
        <v>9</v>
      </c>
      <c r="AA2747" s="1" t="s">
        <v>9</v>
      </c>
    </row>
    <row r="2748" spans="2:27">
      <c r="B2748" s="1" t="s">
        <v>314</v>
      </c>
      <c r="C2748" s="1" t="s">
        <v>315</v>
      </c>
      <c r="D2748" s="1" t="s">
        <v>9</v>
      </c>
      <c r="E2748" s="1" t="s">
        <v>9</v>
      </c>
      <c r="F2748" s="1" t="s">
        <v>9</v>
      </c>
      <c r="G2748" s="1" t="s">
        <v>9</v>
      </c>
      <c r="H2748" s="1" t="s">
        <v>9</v>
      </c>
      <c r="I2748" s="1" t="s">
        <v>9</v>
      </c>
      <c r="J2748" s="1" t="s">
        <v>9</v>
      </c>
      <c r="K2748" s="1" t="s">
        <v>9</v>
      </c>
      <c r="L2748" s="1" t="s">
        <v>9</v>
      </c>
      <c r="M2748" s="1" t="s">
        <v>9</v>
      </c>
      <c r="N2748" s="1" t="s">
        <v>9</v>
      </c>
      <c r="O2748" s="1" t="s">
        <v>9</v>
      </c>
      <c r="P2748" s="1" t="s">
        <v>9</v>
      </c>
      <c r="Q2748" s="1" t="s">
        <v>9</v>
      </c>
      <c r="R2748" s="1" t="s">
        <v>9</v>
      </c>
      <c r="S2748" s="1" t="s">
        <v>9</v>
      </c>
      <c r="T2748" s="1" t="s">
        <v>9</v>
      </c>
      <c r="U2748" s="1" t="s">
        <v>9</v>
      </c>
      <c r="V2748" s="1" t="s">
        <v>9</v>
      </c>
      <c r="W2748" s="1" t="s">
        <v>9</v>
      </c>
      <c r="X2748" s="1" t="s">
        <v>9</v>
      </c>
      <c r="Y2748" s="1" t="s">
        <v>9</v>
      </c>
      <c r="Z2748" s="1" t="s">
        <v>9</v>
      </c>
      <c r="AA2748" s="1" t="s">
        <v>9</v>
      </c>
    </row>
    <row r="2749" spans="2:27">
      <c r="B2749" s="1" t="s">
        <v>316</v>
      </c>
      <c r="C2749" s="1" t="s">
        <v>317</v>
      </c>
      <c r="D2749" s="1" t="s">
        <v>9</v>
      </c>
      <c r="E2749" s="1" t="s">
        <v>9</v>
      </c>
      <c r="F2749" s="1" t="s">
        <v>9</v>
      </c>
      <c r="G2749" s="1" t="s">
        <v>9</v>
      </c>
      <c r="H2749" s="1" t="s">
        <v>9</v>
      </c>
      <c r="I2749" s="1" t="s">
        <v>9</v>
      </c>
      <c r="J2749" s="1" t="s">
        <v>9</v>
      </c>
      <c r="K2749" s="1" t="s">
        <v>9</v>
      </c>
      <c r="L2749" s="1" t="s">
        <v>9</v>
      </c>
      <c r="M2749" s="1" t="s">
        <v>9</v>
      </c>
      <c r="N2749" s="1" t="s">
        <v>9</v>
      </c>
      <c r="O2749" s="1" t="s">
        <v>9</v>
      </c>
      <c r="P2749" s="1" t="s">
        <v>9</v>
      </c>
      <c r="Q2749" s="1" t="s">
        <v>9</v>
      </c>
      <c r="R2749" s="1" t="s">
        <v>9</v>
      </c>
      <c r="S2749" s="1" t="s">
        <v>9</v>
      </c>
      <c r="T2749" s="1" t="s">
        <v>9</v>
      </c>
      <c r="U2749" s="1" t="s">
        <v>9</v>
      </c>
      <c r="V2749" s="1" t="s">
        <v>9</v>
      </c>
      <c r="W2749" s="1" t="s">
        <v>9</v>
      </c>
      <c r="X2749" s="1" t="s">
        <v>9</v>
      </c>
      <c r="Y2749" s="1" t="s">
        <v>9</v>
      </c>
      <c r="Z2749" s="1" t="s">
        <v>9</v>
      </c>
      <c r="AA2749" s="1" t="s">
        <v>9</v>
      </c>
    </row>
    <row r="2750" spans="2:27">
      <c r="B2750" s="1" t="s">
        <v>318</v>
      </c>
      <c r="C2750" s="1" t="s">
        <v>319</v>
      </c>
      <c r="D2750" s="1" t="s">
        <v>9</v>
      </c>
      <c r="E2750" s="1" t="s">
        <v>9</v>
      </c>
      <c r="F2750" s="1" t="s">
        <v>9</v>
      </c>
      <c r="G2750" s="1" t="s">
        <v>9</v>
      </c>
      <c r="H2750" s="1" t="s">
        <v>9</v>
      </c>
      <c r="I2750" s="1" t="s">
        <v>9</v>
      </c>
      <c r="J2750" s="1" t="s">
        <v>9</v>
      </c>
      <c r="K2750" s="1" t="s">
        <v>9</v>
      </c>
      <c r="L2750" s="1" t="s">
        <v>9</v>
      </c>
      <c r="M2750" s="1" t="s">
        <v>9</v>
      </c>
      <c r="N2750" s="1" t="s">
        <v>9</v>
      </c>
      <c r="O2750" s="1" t="s">
        <v>9</v>
      </c>
      <c r="P2750" s="1" t="s">
        <v>9</v>
      </c>
      <c r="Q2750" s="1" t="s">
        <v>9</v>
      </c>
      <c r="R2750" s="1" t="s">
        <v>9</v>
      </c>
      <c r="S2750" s="1" t="s">
        <v>9</v>
      </c>
      <c r="T2750" s="1" t="s">
        <v>9</v>
      </c>
      <c r="U2750" s="1" t="s">
        <v>9</v>
      </c>
      <c r="V2750" s="1" t="s">
        <v>9</v>
      </c>
      <c r="W2750" s="1" t="s">
        <v>9</v>
      </c>
      <c r="X2750" s="1" t="s">
        <v>9</v>
      </c>
      <c r="Y2750" s="1" t="s">
        <v>9</v>
      </c>
      <c r="Z2750" s="1" t="s">
        <v>9</v>
      </c>
      <c r="AA2750" s="1" t="s">
        <v>9</v>
      </c>
    </row>
    <row r="2751" spans="2:27">
      <c r="B2751" s="1" t="s">
        <v>320</v>
      </c>
      <c r="C2751" s="1" t="s">
        <v>321</v>
      </c>
      <c r="D2751" s="1" t="s">
        <v>9</v>
      </c>
      <c r="E2751" s="1" t="s">
        <v>9</v>
      </c>
      <c r="F2751" s="1" t="s">
        <v>9</v>
      </c>
      <c r="G2751" s="1" t="s">
        <v>9</v>
      </c>
      <c r="H2751" s="1" t="s">
        <v>9</v>
      </c>
      <c r="I2751" s="1" t="s">
        <v>9</v>
      </c>
      <c r="J2751" s="1" t="s">
        <v>9</v>
      </c>
      <c r="K2751" s="1" t="s">
        <v>9</v>
      </c>
      <c r="L2751" s="1" t="s">
        <v>9</v>
      </c>
      <c r="M2751" s="1" t="s">
        <v>9</v>
      </c>
      <c r="N2751" s="1" t="s">
        <v>9</v>
      </c>
      <c r="O2751" s="1" t="s">
        <v>9</v>
      </c>
      <c r="P2751" s="1" t="s">
        <v>9</v>
      </c>
      <c r="Q2751" s="1" t="s">
        <v>9</v>
      </c>
      <c r="R2751" s="1" t="s">
        <v>9</v>
      </c>
      <c r="S2751" s="1" t="s">
        <v>9</v>
      </c>
      <c r="T2751" s="1" t="s">
        <v>9</v>
      </c>
      <c r="U2751" s="1" t="s">
        <v>9</v>
      </c>
      <c r="V2751" s="1" t="s">
        <v>9</v>
      </c>
      <c r="W2751" s="1" t="s">
        <v>9</v>
      </c>
      <c r="X2751" s="1" t="s">
        <v>9</v>
      </c>
      <c r="Y2751" s="1" t="s">
        <v>9</v>
      </c>
      <c r="Z2751" s="1" t="s">
        <v>9</v>
      </c>
      <c r="AA2751" s="1" t="s">
        <v>9</v>
      </c>
    </row>
    <row r="2752" spans="2:27">
      <c r="B2752" s="1" t="s">
        <v>322</v>
      </c>
      <c r="C2752" s="1" t="s">
        <v>323</v>
      </c>
      <c r="D2752" s="1" t="s">
        <v>9</v>
      </c>
      <c r="E2752" s="1" t="s">
        <v>9</v>
      </c>
      <c r="F2752" s="1" t="s">
        <v>9</v>
      </c>
      <c r="G2752" s="1" t="s">
        <v>9</v>
      </c>
      <c r="H2752" s="1" t="s">
        <v>9</v>
      </c>
      <c r="I2752" s="1" t="s">
        <v>9</v>
      </c>
      <c r="J2752" s="1" t="s">
        <v>9</v>
      </c>
      <c r="K2752" s="1" t="s">
        <v>9</v>
      </c>
      <c r="L2752" s="1" t="s">
        <v>9</v>
      </c>
      <c r="M2752" s="1" t="s">
        <v>9</v>
      </c>
      <c r="N2752" s="1" t="s">
        <v>9</v>
      </c>
      <c r="O2752" s="1" t="s">
        <v>9</v>
      </c>
      <c r="P2752" s="1" t="s">
        <v>9</v>
      </c>
      <c r="Q2752" s="1" t="s">
        <v>9</v>
      </c>
      <c r="R2752" s="1" t="s">
        <v>9</v>
      </c>
      <c r="S2752" s="1" t="s">
        <v>9</v>
      </c>
      <c r="T2752" s="1" t="s">
        <v>9</v>
      </c>
      <c r="U2752" s="1" t="s">
        <v>9</v>
      </c>
      <c r="V2752" s="1" t="s">
        <v>9</v>
      </c>
      <c r="W2752" s="1" t="s">
        <v>9</v>
      </c>
      <c r="X2752" s="1" t="s">
        <v>9</v>
      </c>
      <c r="Y2752" s="1" t="s">
        <v>9</v>
      </c>
      <c r="Z2752" s="1" t="s">
        <v>9</v>
      </c>
      <c r="AA2752" s="1" t="s">
        <v>9</v>
      </c>
    </row>
    <row r="2753" spans="2:27">
      <c r="B2753" s="1" t="s">
        <v>324</v>
      </c>
      <c r="C2753" s="1" t="s">
        <v>325</v>
      </c>
      <c r="D2753" s="1" t="s">
        <v>9</v>
      </c>
      <c r="E2753" s="1" t="s">
        <v>9</v>
      </c>
      <c r="F2753" s="1" t="s">
        <v>9</v>
      </c>
      <c r="G2753" s="1" t="s">
        <v>9</v>
      </c>
      <c r="H2753" s="1" t="s">
        <v>9</v>
      </c>
      <c r="I2753" s="1" t="s">
        <v>9</v>
      </c>
      <c r="J2753" s="1" t="s">
        <v>9</v>
      </c>
      <c r="K2753" s="1" t="s">
        <v>9</v>
      </c>
      <c r="L2753" s="1" t="s">
        <v>9</v>
      </c>
      <c r="M2753" s="1" t="s">
        <v>9</v>
      </c>
      <c r="N2753" s="1" t="s">
        <v>9</v>
      </c>
      <c r="O2753" s="1" t="s">
        <v>9</v>
      </c>
      <c r="P2753" s="1" t="s">
        <v>9</v>
      </c>
      <c r="Q2753" s="1" t="s">
        <v>9</v>
      </c>
      <c r="R2753" s="1" t="s">
        <v>9</v>
      </c>
      <c r="S2753" s="1" t="s">
        <v>9</v>
      </c>
      <c r="T2753" s="1" t="s">
        <v>9</v>
      </c>
      <c r="U2753" s="1" t="s">
        <v>9</v>
      </c>
      <c r="V2753" s="1" t="s">
        <v>9</v>
      </c>
      <c r="W2753" s="1" t="s">
        <v>9</v>
      </c>
      <c r="X2753" s="1" t="s">
        <v>9</v>
      </c>
      <c r="Y2753" s="1" t="s">
        <v>9</v>
      </c>
      <c r="Z2753" s="1" t="s">
        <v>9</v>
      </c>
      <c r="AA2753" s="1" t="s">
        <v>9</v>
      </c>
    </row>
    <row r="2754" spans="2:27">
      <c r="B2754" s="1" t="s">
        <v>326</v>
      </c>
      <c r="C2754" s="1" t="s">
        <v>327</v>
      </c>
      <c r="D2754" s="1" t="s">
        <v>9</v>
      </c>
      <c r="E2754" s="1" t="s">
        <v>9</v>
      </c>
      <c r="F2754" s="1" t="s">
        <v>9</v>
      </c>
      <c r="G2754" s="1" t="s">
        <v>9</v>
      </c>
      <c r="H2754" s="1" t="s">
        <v>9</v>
      </c>
      <c r="I2754" s="1" t="s">
        <v>9</v>
      </c>
      <c r="J2754" s="1" t="s">
        <v>9</v>
      </c>
      <c r="K2754" s="1" t="s">
        <v>9</v>
      </c>
      <c r="L2754" s="1" t="s">
        <v>9</v>
      </c>
      <c r="M2754" s="1" t="s">
        <v>9</v>
      </c>
      <c r="N2754" s="1" t="s">
        <v>9</v>
      </c>
      <c r="O2754" s="1" t="s">
        <v>9</v>
      </c>
      <c r="P2754" s="1" t="s">
        <v>9</v>
      </c>
      <c r="Q2754" s="1" t="s">
        <v>9</v>
      </c>
      <c r="R2754" s="1" t="s">
        <v>9</v>
      </c>
      <c r="S2754" s="1" t="s">
        <v>9</v>
      </c>
      <c r="T2754" s="1" t="s">
        <v>9</v>
      </c>
      <c r="U2754" s="1" t="s">
        <v>9</v>
      </c>
      <c r="V2754" s="1" t="s">
        <v>9</v>
      </c>
      <c r="W2754" s="1" t="s">
        <v>9</v>
      </c>
      <c r="X2754" s="1" t="s">
        <v>9</v>
      </c>
      <c r="Y2754" s="1" t="s">
        <v>9</v>
      </c>
      <c r="Z2754" s="1" t="s">
        <v>9</v>
      </c>
      <c r="AA2754" s="1" t="s">
        <v>9</v>
      </c>
    </row>
    <row r="2755" spans="2:27">
      <c r="B2755" s="1" t="s">
        <v>328</v>
      </c>
      <c r="C2755" s="1" t="s">
        <v>329</v>
      </c>
      <c r="D2755" s="1" t="s">
        <v>9</v>
      </c>
      <c r="E2755" s="1" t="s">
        <v>9</v>
      </c>
      <c r="F2755" s="1" t="s">
        <v>9</v>
      </c>
      <c r="G2755" s="1" t="s">
        <v>9</v>
      </c>
      <c r="H2755" s="1" t="s">
        <v>9</v>
      </c>
      <c r="I2755" s="1" t="s">
        <v>9</v>
      </c>
      <c r="J2755" s="1" t="s">
        <v>9</v>
      </c>
      <c r="K2755" s="1" t="s">
        <v>9</v>
      </c>
      <c r="L2755" s="1" t="s">
        <v>9</v>
      </c>
      <c r="M2755" s="1" t="s">
        <v>9</v>
      </c>
      <c r="N2755" s="1" t="s">
        <v>9</v>
      </c>
      <c r="O2755" s="1" t="s">
        <v>9</v>
      </c>
      <c r="P2755" s="1" t="s">
        <v>9</v>
      </c>
      <c r="Q2755" s="1" t="s">
        <v>9</v>
      </c>
      <c r="R2755" s="1" t="s">
        <v>9</v>
      </c>
      <c r="S2755" s="1" t="s">
        <v>9</v>
      </c>
      <c r="T2755" s="1" t="s">
        <v>9</v>
      </c>
      <c r="U2755" s="1" t="s">
        <v>9</v>
      </c>
      <c r="V2755" s="1" t="s">
        <v>9</v>
      </c>
      <c r="W2755" s="1" t="s">
        <v>9</v>
      </c>
      <c r="X2755" s="1" t="s">
        <v>9</v>
      </c>
      <c r="Y2755" s="1" t="s">
        <v>9</v>
      </c>
      <c r="Z2755" s="1" t="s">
        <v>9</v>
      </c>
      <c r="AA2755" s="1" t="s">
        <v>9</v>
      </c>
    </row>
    <row r="2756" spans="2:27">
      <c r="B2756" s="1" t="s">
        <v>330</v>
      </c>
      <c r="C2756" s="1" t="s">
        <v>331</v>
      </c>
      <c r="D2756" s="1" t="s">
        <v>9</v>
      </c>
      <c r="E2756" s="1" t="s">
        <v>9</v>
      </c>
      <c r="F2756" s="1" t="s">
        <v>9</v>
      </c>
      <c r="G2756" s="1" t="s">
        <v>9</v>
      </c>
      <c r="H2756" s="1" t="s">
        <v>9</v>
      </c>
      <c r="I2756" s="1" t="s">
        <v>9</v>
      </c>
      <c r="J2756" s="1" t="s">
        <v>9</v>
      </c>
      <c r="K2756" s="1" t="s">
        <v>9</v>
      </c>
      <c r="L2756" s="1" t="s">
        <v>9</v>
      </c>
      <c r="M2756" s="1" t="s">
        <v>9</v>
      </c>
      <c r="N2756" s="1" t="s">
        <v>9</v>
      </c>
      <c r="O2756" s="1" t="s">
        <v>9</v>
      </c>
      <c r="P2756" s="1" t="s">
        <v>9</v>
      </c>
      <c r="Q2756" s="1" t="s">
        <v>9</v>
      </c>
      <c r="R2756" s="1" t="s">
        <v>9</v>
      </c>
      <c r="S2756" s="1" t="s">
        <v>9</v>
      </c>
      <c r="T2756" s="1" t="s">
        <v>9</v>
      </c>
      <c r="U2756" s="1" t="s">
        <v>9</v>
      </c>
      <c r="V2756" s="1" t="s">
        <v>9</v>
      </c>
      <c r="W2756" s="1" t="s">
        <v>9</v>
      </c>
      <c r="X2756" s="1" t="s">
        <v>9</v>
      </c>
      <c r="Y2756" s="1" t="s">
        <v>9</v>
      </c>
      <c r="Z2756" s="1" t="s">
        <v>9</v>
      </c>
      <c r="AA2756" s="1" t="s">
        <v>9</v>
      </c>
    </row>
    <row r="2757" spans="2:27">
      <c r="B2757" s="1" t="s">
        <v>332</v>
      </c>
      <c r="C2757" s="1" t="s">
        <v>333</v>
      </c>
      <c r="D2757" s="1" t="s">
        <v>9</v>
      </c>
      <c r="E2757" s="1" t="s">
        <v>9</v>
      </c>
      <c r="F2757" s="1" t="s">
        <v>9</v>
      </c>
      <c r="G2757" s="1" t="s">
        <v>9</v>
      </c>
      <c r="H2757" s="1" t="s">
        <v>9</v>
      </c>
      <c r="I2757" s="1" t="s">
        <v>9</v>
      </c>
      <c r="J2757" s="1" t="s">
        <v>9</v>
      </c>
      <c r="K2757" s="1" t="s">
        <v>9</v>
      </c>
      <c r="L2757" s="1" t="s">
        <v>9</v>
      </c>
      <c r="M2757" s="1" t="s">
        <v>9</v>
      </c>
      <c r="N2757" s="1" t="s">
        <v>9</v>
      </c>
      <c r="O2757" s="1" t="s">
        <v>9</v>
      </c>
      <c r="P2757" s="1" t="s">
        <v>9</v>
      </c>
      <c r="Q2757" s="1" t="s">
        <v>9</v>
      </c>
      <c r="R2757" s="1" t="s">
        <v>9</v>
      </c>
      <c r="S2757" s="1" t="s">
        <v>9</v>
      </c>
      <c r="T2757" s="1" t="s">
        <v>9</v>
      </c>
      <c r="U2757" s="1" t="s">
        <v>9</v>
      </c>
      <c r="V2757" s="1" t="s">
        <v>9</v>
      </c>
      <c r="W2757" s="1" t="s">
        <v>9</v>
      </c>
      <c r="X2757" s="1" t="s">
        <v>9</v>
      </c>
      <c r="Y2757" s="1" t="s">
        <v>9</v>
      </c>
      <c r="Z2757" s="1" t="s">
        <v>9</v>
      </c>
      <c r="AA2757" s="1" t="s">
        <v>9</v>
      </c>
    </row>
    <row r="2758" spans="2:27">
      <c r="B2758" s="1" t="s">
        <v>334</v>
      </c>
      <c r="C2758" s="1" t="s">
        <v>335</v>
      </c>
      <c r="D2758" s="1" t="s">
        <v>9</v>
      </c>
      <c r="E2758" s="1" t="s">
        <v>9</v>
      </c>
      <c r="F2758" s="1" t="s">
        <v>9</v>
      </c>
      <c r="G2758" s="1" t="s">
        <v>9</v>
      </c>
      <c r="H2758" s="1" t="s">
        <v>9</v>
      </c>
      <c r="I2758" s="1" t="s">
        <v>9</v>
      </c>
      <c r="J2758" s="1" t="s">
        <v>9</v>
      </c>
      <c r="K2758" s="1" t="s">
        <v>9</v>
      </c>
      <c r="L2758" s="1" t="s">
        <v>9</v>
      </c>
      <c r="M2758" s="1" t="s">
        <v>9</v>
      </c>
      <c r="N2758" s="1" t="s">
        <v>9</v>
      </c>
      <c r="O2758" s="1" t="s">
        <v>9</v>
      </c>
      <c r="P2758" s="1" t="s">
        <v>9</v>
      </c>
      <c r="Q2758" s="1" t="s">
        <v>9</v>
      </c>
      <c r="R2758" s="1" t="s">
        <v>9</v>
      </c>
      <c r="S2758" s="1" t="s">
        <v>9</v>
      </c>
      <c r="T2758" s="1" t="s">
        <v>9</v>
      </c>
      <c r="U2758" s="1" t="s">
        <v>9</v>
      </c>
      <c r="V2758" s="1" t="s">
        <v>9</v>
      </c>
      <c r="W2758" s="1" t="s">
        <v>9</v>
      </c>
      <c r="X2758" s="1" t="s">
        <v>9</v>
      </c>
      <c r="Y2758" s="1" t="s">
        <v>9</v>
      </c>
      <c r="Z2758" s="1" t="s">
        <v>9</v>
      </c>
      <c r="AA2758" s="1" t="s">
        <v>9</v>
      </c>
    </row>
    <row r="2759" spans="2:27">
      <c r="B2759" s="1" t="s">
        <v>336</v>
      </c>
      <c r="C2759" s="1" t="s">
        <v>337</v>
      </c>
      <c r="D2759" s="1" t="s">
        <v>9</v>
      </c>
      <c r="E2759" s="1" t="s">
        <v>9</v>
      </c>
      <c r="F2759" s="1" t="s">
        <v>9</v>
      </c>
      <c r="G2759" s="1" t="s">
        <v>9</v>
      </c>
      <c r="H2759" s="1" t="s">
        <v>9</v>
      </c>
      <c r="I2759" s="1" t="s">
        <v>9</v>
      </c>
      <c r="J2759" s="1" t="s">
        <v>9</v>
      </c>
      <c r="K2759" s="1" t="s">
        <v>9</v>
      </c>
      <c r="L2759" s="1" t="s">
        <v>9</v>
      </c>
      <c r="M2759" s="1" t="s">
        <v>9</v>
      </c>
      <c r="N2759" s="1" t="s">
        <v>9</v>
      </c>
      <c r="O2759" s="1" t="s">
        <v>9</v>
      </c>
      <c r="P2759" s="1" t="s">
        <v>9</v>
      </c>
      <c r="Q2759" s="1" t="s">
        <v>9</v>
      </c>
      <c r="R2759" s="1" t="s">
        <v>9</v>
      </c>
      <c r="S2759" s="1" t="s">
        <v>9</v>
      </c>
      <c r="T2759" s="1" t="s">
        <v>9</v>
      </c>
      <c r="U2759" s="1" t="s">
        <v>9</v>
      </c>
      <c r="V2759" s="1" t="s">
        <v>9</v>
      </c>
      <c r="W2759" s="1" t="s">
        <v>9</v>
      </c>
      <c r="X2759" s="1" t="s">
        <v>9</v>
      </c>
      <c r="Y2759" s="1" t="s">
        <v>9</v>
      </c>
      <c r="Z2759" s="1" t="s">
        <v>9</v>
      </c>
      <c r="AA2759" s="1" t="s">
        <v>9</v>
      </c>
    </row>
    <row r="2760" spans="2:27">
      <c r="B2760" s="1" t="s">
        <v>338</v>
      </c>
      <c r="C2760" s="1" t="s">
        <v>339</v>
      </c>
      <c r="D2760" s="1" t="s">
        <v>9</v>
      </c>
      <c r="E2760" s="1" t="s">
        <v>9</v>
      </c>
      <c r="F2760" s="1" t="s">
        <v>9</v>
      </c>
      <c r="G2760" s="1" t="s">
        <v>9</v>
      </c>
      <c r="H2760" s="1" t="s">
        <v>9</v>
      </c>
      <c r="I2760" s="1" t="s">
        <v>9</v>
      </c>
      <c r="J2760" s="1" t="s">
        <v>9</v>
      </c>
      <c r="K2760" s="1" t="s">
        <v>9</v>
      </c>
      <c r="L2760" s="1" t="s">
        <v>9</v>
      </c>
      <c r="M2760" s="1" t="s">
        <v>9</v>
      </c>
      <c r="N2760" s="1" t="s">
        <v>9</v>
      </c>
      <c r="O2760" s="1" t="s">
        <v>9</v>
      </c>
      <c r="P2760" s="1" t="s">
        <v>9</v>
      </c>
      <c r="Q2760" s="1" t="s">
        <v>9</v>
      </c>
      <c r="R2760" s="1" t="s">
        <v>9</v>
      </c>
      <c r="S2760" s="1" t="s">
        <v>9</v>
      </c>
      <c r="T2760" s="1" t="s">
        <v>9</v>
      </c>
      <c r="U2760" s="1" t="s">
        <v>9</v>
      </c>
      <c r="V2760" s="1" t="s">
        <v>9</v>
      </c>
      <c r="W2760" s="1" t="s">
        <v>9</v>
      </c>
      <c r="X2760" s="1" t="s">
        <v>9</v>
      </c>
      <c r="Y2760" s="1" t="s">
        <v>9</v>
      </c>
      <c r="Z2760" s="1" t="s">
        <v>9</v>
      </c>
      <c r="AA2760" s="1" t="s">
        <v>9</v>
      </c>
    </row>
    <row r="2761" spans="2:27">
      <c r="B2761" s="1" t="s">
        <v>340</v>
      </c>
      <c r="C2761" s="1" t="s">
        <v>341</v>
      </c>
      <c r="D2761" s="1" t="s">
        <v>9</v>
      </c>
      <c r="E2761" s="1" t="s">
        <v>9</v>
      </c>
      <c r="F2761" s="1" t="s">
        <v>9</v>
      </c>
      <c r="G2761" s="1" t="s">
        <v>9</v>
      </c>
      <c r="H2761" s="1" t="s">
        <v>9</v>
      </c>
      <c r="I2761" s="1" t="s">
        <v>9</v>
      </c>
      <c r="J2761" s="1" t="s">
        <v>9</v>
      </c>
      <c r="K2761" s="1" t="s">
        <v>9</v>
      </c>
      <c r="L2761" s="1" t="s">
        <v>9</v>
      </c>
      <c r="M2761" s="1" t="s">
        <v>9</v>
      </c>
      <c r="N2761" s="1" t="s">
        <v>9</v>
      </c>
      <c r="O2761" s="1" t="s">
        <v>9</v>
      </c>
      <c r="P2761" s="1" t="s">
        <v>9</v>
      </c>
      <c r="Q2761" s="1" t="s">
        <v>9</v>
      </c>
      <c r="R2761" s="1" t="s">
        <v>9</v>
      </c>
      <c r="S2761" s="1" t="s">
        <v>9</v>
      </c>
      <c r="T2761" s="1" t="s">
        <v>9</v>
      </c>
      <c r="U2761" s="1" t="s">
        <v>9</v>
      </c>
      <c r="V2761" s="1" t="s">
        <v>9</v>
      </c>
      <c r="W2761" s="1" t="s">
        <v>9</v>
      </c>
      <c r="X2761" s="1" t="s">
        <v>9</v>
      </c>
      <c r="Y2761" s="1" t="s">
        <v>9</v>
      </c>
      <c r="Z2761" s="1" t="s">
        <v>9</v>
      </c>
      <c r="AA2761" s="1" t="s">
        <v>9</v>
      </c>
    </row>
    <row r="2762" spans="2:27">
      <c r="B2762" s="1" t="s">
        <v>342</v>
      </c>
      <c r="C2762" s="1" t="s">
        <v>343</v>
      </c>
      <c r="D2762" s="1" t="s">
        <v>9</v>
      </c>
      <c r="E2762" s="1" t="s">
        <v>9</v>
      </c>
      <c r="F2762" s="1" t="s">
        <v>9</v>
      </c>
      <c r="G2762" s="1">
        <v>18251</v>
      </c>
      <c r="H2762" s="1">
        <v>17645</v>
      </c>
      <c r="I2762" s="1">
        <v>34160</v>
      </c>
      <c r="J2762" s="1">
        <v>44477</v>
      </c>
      <c r="K2762" s="1">
        <v>45438</v>
      </c>
      <c r="L2762" s="1">
        <v>47351</v>
      </c>
      <c r="M2762" s="1">
        <v>49682</v>
      </c>
      <c r="N2762" s="1">
        <v>54622</v>
      </c>
      <c r="O2762" s="1">
        <v>59207</v>
      </c>
      <c r="P2762" s="1">
        <v>63163</v>
      </c>
      <c r="Q2762" s="1">
        <v>77033</v>
      </c>
      <c r="R2762" s="1">
        <v>78525</v>
      </c>
      <c r="S2762" s="1">
        <v>82418</v>
      </c>
      <c r="T2762" s="1">
        <v>87599</v>
      </c>
      <c r="U2762" s="1">
        <v>93777</v>
      </c>
      <c r="V2762" s="1">
        <v>109385</v>
      </c>
      <c r="W2762" s="1">
        <v>106783</v>
      </c>
      <c r="X2762" s="1">
        <v>103615</v>
      </c>
      <c r="Y2762" s="1">
        <v>111563</v>
      </c>
      <c r="Z2762" s="1">
        <v>120793</v>
      </c>
      <c r="AA2762" s="1" t="s">
        <v>9</v>
      </c>
    </row>
    <row r="2763" spans="2:27">
      <c r="B2763" s="1" t="s">
        <v>344</v>
      </c>
      <c r="C2763" s="1" t="s">
        <v>345</v>
      </c>
      <c r="D2763" s="1" t="s">
        <v>9</v>
      </c>
      <c r="E2763" s="1" t="s">
        <v>9</v>
      </c>
      <c r="F2763" s="1" t="s">
        <v>9</v>
      </c>
      <c r="G2763" s="1" t="s">
        <v>9</v>
      </c>
      <c r="H2763" s="1" t="s">
        <v>9</v>
      </c>
      <c r="I2763" s="1" t="s">
        <v>9</v>
      </c>
      <c r="J2763" s="1" t="s">
        <v>9</v>
      </c>
      <c r="K2763" s="1" t="s">
        <v>9</v>
      </c>
      <c r="L2763" s="1" t="s">
        <v>9</v>
      </c>
      <c r="M2763" s="1" t="s">
        <v>9</v>
      </c>
      <c r="N2763" s="1" t="s">
        <v>9</v>
      </c>
      <c r="O2763" s="1" t="s">
        <v>9</v>
      </c>
      <c r="P2763" s="1" t="s">
        <v>9</v>
      </c>
      <c r="Q2763" s="1" t="s">
        <v>9</v>
      </c>
      <c r="R2763" s="1" t="s">
        <v>9</v>
      </c>
      <c r="S2763" s="1" t="s">
        <v>9</v>
      </c>
      <c r="T2763" s="1" t="s">
        <v>9</v>
      </c>
      <c r="U2763" s="1" t="s">
        <v>9</v>
      </c>
      <c r="V2763" s="1" t="s">
        <v>9</v>
      </c>
      <c r="W2763" s="1" t="s">
        <v>9</v>
      </c>
      <c r="X2763" s="1" t="s">
        <v>9</v>
      </c>
      <c r="Y2763" s="1" t="s">
        <v>9</v>
      </c>
      <c r="Z2763" s="1" t="s">
        <v>9</v>
      </c>
      <c r="AA2763" s="1" t="s">
        <v>9</v>
      </c>
    </row>
    <row r="2764" spans="2:27">
      <c r="B2764" s="1" t="s">
        <v>346</v>
      </c>
      <c r="C2764" s="1" t="s">
        <v>347</v>
      </c>
      <c r="D2764" s="1" t="s">
        <v>9</v>
      </c>
      <c r="E2764" s="1" t="s">
        <v>9</v>
      </c>
      <c r="F2764" s="1" t="s">
        <v>9</v>
      </c>
      <c r="G2764" s="1">
        <v>2472</v>
      </c>
      <c r="H2764" s="1">
        <v>1866</v>
      </c>
      <c r="I2764" s="1">
        <v>4629</v>
      </c>
      <c r="J2764" s="1">
        <v>8825</v>
      </c>
      <c r="K2764" s="1">
        <v>9334</v>
      </c>
      <c r="L2764" s="1">
        <v>8728</v>
      </c>
      <c r="M2764" s="1">
        <v>10345</v>
      </c>
      <c r="N2764" s="1">
        <v>8124</v>
      </c>
      <c r="O2764" s="1">
        <v>9340</v>
      </c>
      <c r="P2764" s="1">
        <v>9312</v>
      </c>
      <c r="Q2764" s="1">
        <v>14252</v>
      </c>
      <c r="R2764" s="1">
        <v>11216</v>
      </c>
      <c r="S2764" s="1">
        <v>10966</v>
      </c>
      <c r="T2764" s="1">
        <v>10233</v>
      </c>
      <c r="U2764" s="1">
        <v>8361</v>
      </c>
      <c r="V2764" s="1">
        <v>8944</v>
      </c>
      <c r="W2764" s="1">
        <v>9882</v>
      </c>
      <c r="X2764" s="1">
        <v>8709</v>
      </c>
      <c r="Y2764" s="1">
        <v>11502</v>
      </c>
      <c r="Z2764" s="1">
        <v>11400</v>
      </c>
      <c r="AA2764" s="1" t="s">
        <v>9</v>
      </c>
    </row>
    <row r="2765" spans="2:27">
      <c r="B2765" s="1" t="s">
        <v>348</v>
      </c>
      <c r="C2765" s="1" t="s">
        <v>349</v>
      </c>
      <c r="D2765" s="1" t="s">
        <v>9</v>
      </c>
      <c r="E2765" s="1" t="s">
        <v>9</v>
      </c>
      <c r="F2765" s="1" t="s">
        <v>9</v>
      </c>
      <c r="G2765" s="1" t="s">
        <v>9</v>
      </c>
      <c r="H2765" s="1" t="s">
        <v>9</v>
      </c>
      <c r="I2765" s="1" t="s">
        <v>9</v>
      </c>
      <c r="J2765" s="1" t="s">
        <v>9</v>
      </c>
      <c r="K2765" s="1" t="s">
        <v>9</v>
      </c>
      <c r="L2765" s="1" t="s">
        <v>9</v>
      </c>
      <c r="M2765" s="1" t="s">
        <v>9</v>
      </c>
      <c r="N2765" s="1" t="s">
        <v>9</v>
      </c>
      <c r="O2765" s="1" t="s">
        <v>9</v>
      </c>
      <c r="P2765" s="1" t="s">
        <v>9</v>
      </c>
      <c r="Q2765" s="1" t="s">
        <v>9</v>
      </c>
      <c r="R2765" s="1" t="s">
        <v>9</v>
      </c>
      <c r="S2765" s="1" t="s">
        <v>9</v>
      </c>
      <c r="T2765" s="1" t="s">
        <v>9</v>
      </c>
      <c r="U2765" s="1" t="s">
        <v>9</v>
      </c>
      <c r="V2765" s="1" t="s">
        <v>9</v>
      </c>
      <c r="W2765" s="1" t="s">
        <v>9</v>
      </c>
      <c r="X2765" s="1" t="s">
        <v>9</v>
      </c>
      <c r="Y2765" s="1" t="s">
        <v>9</v>
      </c>
      <c r="Z2765" s="1" t="s">
        <v>9</v>
      </c>
      <c r="AA2765" s="1" t="s">
        <v>9</v>
      </c>
    </row>
    <row r="2766" spans="2:27">
      <c r="B2766" s="1" t="s">
        <v>350</v>
      </c>
      <c r="C2766" s="1" t="s">
        <v>351</v>
      </c>
      <c r="D2766" s="1" t="s">
        <v>9</v>
      </c>
      <c r="E2766" s="1" t="s">
        <v>9</v>
      </c>
      <c r="F2766" s="1" t="s">
        <v>9</v>
      </c>
      <c r="G2766" s="1">
        <v>15779</v>
      </c>
      <c r="H2766" s="1">
        <v>15779</v>
      </c>
      <c r="I2766" s="1">
        <v>29531</v>
      </c>
      <c r="J2766" s="1">
        <v>35652</v>
      </c>
      <c r="K2766" s="1">
        <v>36104</v>
      </c>
      <c r="L2766" s="1">
        <v>38623</v>
      </c>
      <c r="M2766" s="1">
        <v>39337</v>
      </c>
      <c r="N2766" s="1">
        <v>46498</v>
      </c>
      <c r="O2766" s="1">
        <v>49867</v>
      </c>
      <c r="P2766" s="1">
        <v>53851</v>
      </c>
      <c r="Q2766" s="1">
        <v>62781</v>
      </c>
      <c r="R2766" s="1">
        <v>67309</v>
      </c>
      <c r="S2766" s="1">
        <v>71452</v>
      </c>
      <c r="T2766" s="1">
        <v>77366</v>
      </c>
      <c r="U2766" s="1">
        <v>85416</v>
      </c>
      <c r="V2766" s="1">
        <v>100441</v>
      </c>
      <c r="W2766" s="1">
        <v>96901</v>
      </c>
      <c r="X2766" s="1">
        <v>94906</v>
      </c>
      <c r="Y2766" s="1">
        <v>100061</v>
      </c>
      <c r="Z2766" s="1">
        <v>109393</v>
      </c>
      <c r="AA2766" s="1" t="s">
        <v>9</v>
      </c>
    </row>
    <row r="2767" spans="2:27">
      <c r="B2767" s="1" t="s">
        <v>352</v>
      </c>
      <c r="C2767" s="1" t="s">
        <v>353</v>
      </c>
      <c r="D2767" s="1" t="s">
        <v>9</v>
      </c>
      <c r="E2767" s="1" t="s">
        <v>9</v>
      </c>
      <c r="F2767" s="1" t="s">
        <v>9</v>
      </c>
      <c r="G2767" s="1" t="s">
        <v>9</v>
      </c>
      <c r="H2767" s="1" t="s">
        <v>9</v>
      </c>
      <c r="I2767" s="1" t="s">
        <v>9</v>
      </c>
      <c r="J2767" s="1" t="s">
        <v>9</v>
      </c>
      <c r="K2767" s="1" t="s">
        <v>9</v>
      </c>
      <c r="L2767" s="1" t="s">
        <v>9</v>
      </c>
      <c r="M2767" s="1" t="s">
        <v>9</v>
      </c>
      <c r="N2767" s="1" t="s">
        <v>9</v>
      </c>
      <c r="O2767" s="1" t="s">
        <v>9</v>
      </c>
      <c r="P2767" s="1" t="s">
        <v>9</v>
      </c>
      <c r="Q2767" s="1" t="s">
        <v>9</v>
      </c>
      <c r="R2767" s="1" t="s">
        <v>9</v>
      </c>
      <c r="S2767" s="1" t="s">
        <v>9</v>
      </c>
      <c r="T2767" s="1" t="s">
        <v>9</v>
      </c>
      <c r="U2767" s="1" t="s">
        <v>9</v>
      </c>
      <c r="V2767" s="1" t="s">
        <v>9</v>
      </c>
      <c r="W2767" s="1" t="s">
        <v>9</v>
      </c>
      <c r="X2767" s="1" t="s">
        <v>9</v>
      </c>
      <c r="Y2767" s="1" t="s">
        <v>9</v>
      </c>
      <c r="Z2767" s="1" t="s">
        <v>9</v>
      </c>
      <c r="AA2767" s="1" t="s">
        <v>9</v>
      </c>
    </row>
    <row r="2768" spans="2:27">
      <c r="B2768" s="1" t="s">
        <v>354</v>
      </c>
      <c r="C2768" s="1" t="s">
        <v>355</v>
      </c>
      <c r="D2768" s="1" t="s">
        <v>9</v>
      </c>
      <c r="E2768" s="1" t="s">
        <v>9</v>
      </c>
      <c r="F2768" s="1" t="s">
        <v>9</v>
      </c>
      <c r="G2768" s="1" t="s">
        <v>9</v>
      </c>
      <c r="H2768" s="1" t="s">
        <v>9</v>
      </c>
      <c r="I2768" s="1" t="s">
        <v>9</v>
      </c>
      <c r="J2768" s="1" t="s">
        <v>9</v>
      </c>
      <c r="K2768" s="1" t="s">
        <v>9</v>
      </c>
      <c r="L2768" s="1" t="s">
        <v>9</v>
      </c>
      <c r="M2768" s="1" t="s">
        <v>9</v>
      </c>
      <c r="N2768" s="1" t="s">
        <v>9</v>
      </c>
      <c r="O2768" s="1" t="s">
        <v>9</v>
      </c>
      <c r="P2768" s="1" t="s">
        <v>9</v>
      </c>
      <c r="Q2768" s="1" t="s">
        <v>9</v>
      </c>
      <c r="R2768" s="1" t="s">
        <v>9</v>
      </c>
      <c r="S2768" s="1" t="s">
        <v>9</v>
      </c>
      <c r="T2768" s="1" t="s">
        <v>9</v>
      </c>
      <c r="U2768" s="1" t="s">
        <v>9</v>
      </c>
      <c r="V2768" s="1" t="s">
        <v>9</v>
      </c>
      <c r="W2768" s="1" t="s">
        <v>9</v>
      </c>
      <c r="X2768" s="1" t="s">
        <v>9</v>
      </c>
      <c r="Y2768" s="1" t="s">
        <v>9</v>
      </c>
      <c r="Z2768" s="1" t="s">
        <v>9</v>
      </c>
      <c r="AA2768" s="1" t="s">
        <v>9</v>
      </c>
    </row>
    <row r="2769" spans="2:27">
      <c r="B2769" s="1" t="s">
        <v>356</v>
      </c>
      <c r="C2769" s="1" t="s">
        <v>357</v>
      </c>
      <c r="D2769" s="1" t="s">
        <v>9</v>
      </c>
      <c r="E2769" s="1" t="s">
        <v>9</v>
      </c>
      <c r="F2769" s="1" t="s">
        <v>9</v>
      </c>
      <c r="G2769" s="1" t="s">
        <v>9</v>
      </c>
      <c r="H2769" s="1" t="s">
        <v>9</v>
      </c>
      <c r="I2769" s="1" t="s">
        <v>9</v>
      </c>
      <c r="J2769" s="1" t="s">
        <v>9</v>
      </c>
      <c r="K2769" s="1" t="s">
        <v>9</v>
      </c>
      <c r="L2769" s="1" t="s">
        <v>9</v>
      </c>
      <c r="M2769" s="1" t="s">
        <v>9</v>
      </c>
      <c r="N2769" s="1" t="s">
        <v>9</v>
      </c>
      <c r="O2769" s="1" t="s">
        <v>9</v>
      </c>
      <c r="P2769" s="1" t="s">
        <v>9</v>
      </c>
      <c r="Q2769" s="1" t="s">
        <v>9</v>
      </c>
      <c r="R2769" s="1" t="s">
        <v>9</v>
      </c>
      <c r="S2769" s="1" t="s">
        <v>9</v>
      </c>
      <c r="T2769" s="1" t="s">
        <v>9</v>
      </c>
      <c r="U2769" s="1" t="s">
        <v>9</v>
      </c>
      <c r="V2769" s="1" t="s">
        <v>9</v>
      </c>
      <c r="W2769" s="1" t="s">
        <v>9</v>
      </c>
      <c r="X2769" s="1" t="s">
        <v>9</v>
      </c>
      <c r="Y2769" s="1" t="s">
        <v>9</v>
      </c>
      <c r="Z2769" s="1" t="s">
        <v>9</v>
      </c>
      <c r="AA2769" s="1" t="s">
        <v>9</v>
      </c>
    </row>
    <row r="2770" spans="2:27">
      <c r="B2770" s="1" t="s">
        <v>358</v>
      </c>
      <c r="C2770" s="1" t="s">
        <v>359</v>
      </c>
      <c r="D2770" s="1" t="s">
        <v>9</v>
      </c>
      <c r="E2770" s="1" t="s">
        <v>9</v>
      </c>
      <c r="F2770" s="1" t="s">
        <v>9</v>
      </c>
      <c r="G2770" s="1" t="s">
        <v>9</v>
      </c>
      <c r="H2770" s="1" t="s">
        <v>9</v>
      </c>
      <c r="I2770" s="1" t="s">
        <v>9</v>
      </c>
      <c r="J2770" s="1" t="s">
        <v>9</v>
      </c>
      <c r="K2770" s="1" t="s">
        <v>9</v>
      </c>
      <c r="L2770" s="1" t="s">
        <v>9</v>
      </c>
      <c r="M2770" s="1" t="s">
        <v>9</v>
      </c>
      <c r="N2770" s="1" t="s">
        <v>9</v>
      </c>
      <c r="O2770" s="1" t="s">
        <v>9</v>
      </c>
      <c r="P2770" s="1" t="s">
        <v>9</v>
      </c>
      <c r="Q2770" s="1" t="s">
        <v>9</v>
      </c>
      <c r="R2770" s="1" t="s">
        <v>9</v>
      </c>
      <c r="S2770" s="1" t="s">
        <v>9</v>
      </c>
      <c r="T2770" s="1" t="s">
        <v>9</v>
      </c>
      <c r="U2770" s="1" t="s">
        <v>9</v>
      </c>
      <c r="V2770" s="1" t="s">
        <v>9</v>
      </c>
      <c r="W2770" s="1" t="s">
        <v>9</v>
      </c>
      <c r="X2770" s="1" t="s">
        <v>9</v>
      </c>
      <c r="Y2770" s="1" t="s">
        <v>9</v>
      </c>
      <c r="Z2770" s="1" t="s">
        <v>9</v>
      </c>
      <c r="AA2770" s="1" t="s">
        <v>9</v>
      </c>
    </row>
    <row r="2771" spans="2:27">
      <c r="B2771" s="1" t="s">
        <v>228</v>
      </c>
      <c r="C2771" s="1" t="s">
        <v>229</v>
      </c>
      <c r="D2771" s="1" t="s">
        <v>9</v>
      </c>
      <c r="E2771" s="1" t="s">
        <v>9</v>
      </c>
      <c r="F2771" s="1" t="s">
        <v>9</v>
      </c>
      <c r="G2771" s="1">
        <v>78142</v>
      </c>
      <c r="H2771" s="1">
        <v>62321</v>
      </c>
      <c r="I2771" s="1">
        <v>86444</v>
      </c>
      <c r="J2771" s="1">
        <v>115336</v>
      </c>
      <c r="K2771" s="1">
        <v>94035</v>
      </c>
      <c r="L2771" s="1">
        <v>115004</v>
      </c>
      <c r="M2771" s="1">
        <v>120263</v>
      </c>
      <c r="N2771" s="1">
        <v>133582</v>
      </c>
      <c r="O2771" s="1">
        <v>158577</v>
      </c>
      <c r="P2771" s="1">
        <v>170540</v>
      </c>
      <c r="Q2771" s="1">
        <v>160972</v>
      </c>
      <c r="R2771" s="1">
        <v>151395</v>
      </c>
      <c r="S2771" s="1">
        <v>195155</v>
      </c>
      <c r="T2771" s="1">
        <v>164414</v>
      </c>
      <c r="U2771" s="1">
        <v>201488</v>
      </c>
      <c r="V2771" s="1">
        <v>228777</v>
      </c>
      <c r="W2771" s="1">
        <v>116289</v>
      </c>
      <c r="X2771" s="1">
        <v>117566</v>
      </c>
      <c r="Y2771" s="1">
        <v>144876</v>
      </c>
      <c r="Z2771" s="1">
        <v>185790</v>
      </c>
      <c r="AA2771" s="1" t="s">
        <v>9</v>
      </c>
    </row>
    <row r="2772" spans="2:27">
      <c r="B2772" s="1" t="s">
        <v>230</v>
      </c>
    </row>
    <row r="2773" spans="2:27">
      <c r="B2773" s="1" t="s">
        <v>294</v>
      </c>
      <c r="C2773" s="1" t="s">
        <v>295</v>
      </c>
      <c r="D2773" s="1" t="s">
        <v>9</v>
      </c>
      <c r="E2773" s="1" t="s">
        <v>9</v>
      </c>
      <c r="F2773" s="1" t="s">
        <v>9</v>
      </c>
      <c r="G2773" s="1">
        <v>21843</v>
      </c>
      <c r="H2773" s="1">
        <v>22716</v>
      </c>
      <c r="I2773" s="1">
        <v>23892</v>
      </c>
      <c r="J2773" s="1">
        <v>24102</v>
      </c>
      <c r="K2773" s="1">
        <v>37773</v>
      </c>
      <c r="L2773" s="1">
        <v>32539</v>
      </c>
      <c r="M2773" s="1">
        <v>39565</v>
      </c>
      <c r="N2773" s="1">
        <v>31366</v>
      </c>
      <c r="O2773" s="1">
        <v>42110</v>
      </c>
      <c r="P2773" s="1">
        <v>45806</v>
      </c>
      <c r="Q2773" s="1">
        <v>47800</v>
      </c>
      <c r="R2773" s="1">
        <v>45912</v>
      </c>
      <c r="S2773" s="1">
        <v>53033</v>
      </c>
      <c r="T2773" s="1">
        <v>47090</v>
      </c>
      <c r="U2773" s="1">
        <v>53310</v>
      </c>
      <c r="V2773" s="1">
        <v>54810</v>
      </c>
      <c r="W2773" s="1">
        <v>34636</v>
      </c>
      <c r="X2773" s="1">
        <v>37575</v>
      </c>
      <c r="Y2773" s="1">
        <v>39759</v>
      </c>
      <c r="Z2773" s="1">
        <v>37296</v>
      </c>
      <c r="AA2773" s="1" t="s">
        <v>9</v>
      </c>
    </row>
    <row r="2774" spans="2:27">
      <c r="B2774" s="1" t="s">
        <v>296</v>
      </c>
      <c r="C2774" s="1" t="s">
        <v>297</v>
      </c>
      <c r="D2774" s="1" t="s">
        <v>9</v>
      </c>
      <c r="E2774" s="1" t="s">
        <v>9</v>
      </c>
      <c r="F2774" s="1" t="s">
        <v>9</v>
      </c>
      <c r="G2774" s="1">
        <v>21843</v>
      </c>
      <c r="H2774" s="1">
        <v>22716</v>
      </c>
      <c r="I2774" s="1">
        <v>23892</v>
      </c>
      <c r="J2774" s="1">
        <v>24102</v>
      </c>
      <c r="K2774" s="1">
        <v>37773</v>
      </c>
      <c r="L2774" s="1">
        <v>32539</v>
      </c>
      <c r="M2774" s="1">
        <v>39565</v>
      </c>
      <c r="N2774" s="1">
        <v>31366</v>
      </c>
      <c r="O2774" s="1">
        <v>42110</v>
      </c>
      <c r="P2774" s="1">
        <v>45806</v>
      </c>
      <c r="Q2774" s="1">
        <v>47800</v>
      </c>
      <c r="R2774" s="1">
        <v>45912</v>
      </c>
      <c r="S2774" s="1">
        <v>53033</v>
      </c>
      <c r="T2774" s="1">
        <v>47090</v>
      </c>
      <c r="U2774" s="1">
        <v>53310</v>
      </c>
      <c r="V2774" s="1">
        <v>54810</v>
      </c>
      <c r="W2774" s="1">
        <v>34636</v>
      </c>
      <c r="X2774" s="1">
        <v>37575</v>
      </c>
      <c r="Y2774" s="1">
        <v>39759</v>
      </c>
      <c r="Z2774" s="1">
        <v>37296</v>
      </c>
      <c r="AA2774" s="1" t="s">
        <v>9</v>
      </c>
    </row>
    <row r="2775" spans="2:27">
      <c r="B2775" s="1" t="s">
        <v>298</v>
      </c>
      <c r="C2775" s="1" t="s">
        <v>299</v>
      </c>
      <c r="D2775" s="1" t="s">
        <v>9</v>
      </c>
      <c r="E2775" s="1" t="s">
        <v>9</v>
      </c>
      <c r="F2775" s="1" t="s">
        <v>9</v>
      </c>
      <c r="G2775" s="1" t="s">
        <v>9</v>
      </c>
      <c r="H2775" s="1" t="s">
        <v>9</v>
      </c>
      <c r="I2775" s="1" t="s">
        <v>9</v>
      </c>
      <c r="J2775" s="1" t="s">
        <v>9</v>
      </c>
      <c r="K2775" s="1" t="s">
        <v>9</v>
      </c>
      <c r="L2775" s="1" t="s">
        <v>9</v>
      </c>
      <c r="M2775" s="1" t="s">
        <v>9</v>
      </c>
      <c r="N2775" s="1" t="s">
        <v>9</v>
      </c>
      <c r="O2775" s="1" t="s">
        <v>9</v>
      </c>
      <c r="P2775" s="1" t="s">
        <v>9</v>
      </c>
      <c r="Q2775" s="1" t="s">
        <v>9</v>
      </c>
      <c r="R2775" s="1" t="s">
        <v>9</v>
      </c>
      <c r="S2775" s="1" t="s">
        <v>9</v>
      </c>
      <c r="T2775" s="1" t="s">
        <v>9</v>
      </c>
      <c r="U2775" s="1" t="s">
        <v>9</v>
      </c>
      <c r="V2775" s="1" t="s">
        <v>9</v>
      </c>
      <c r="W2775" s="1" t="s">
        <v>9</v>
      </c>
      <c r="X2775" s="1" t="s">
        <v>9</v>
      </c>
      <c r="Y2775" s="1" t="s">
        <v>9</v>
      </c>
      <c r="Z2775" s="1" t="s">
        <v>9</v>
      </c>
      <c r="AA2775" s="1" t="s">
        <v>9</v>
      </c>
    </row>
    <row r="2776" spans="2:27">
      <c r="B2776" s="1" t="s">
        <v>300</v>
      </c>
      <c r="C2776" s="1" t="s">
        <v>301</v>
      </c>
      <c r="D2776" s="1" t="s">
        <v>9</v>
      </c>
      <c r="E2776" s="1" t="s">
        <v>9</v>
      </c>
      <c r="F2776" s="1" t="s">
        <v>9</v>
      </c>
      <c r="G2776" s="1" t="s">
        <v>9</v>
      </c>
      <c r="H2776" s="1" t="s">
        <v>9</v>
      </c>
      <c r="I2776" s="1" t="s">
        <v>9</v>
      </c>
      <c r="J2776" s="1" t="s">
        <v>9</v>
      </c>
      <c r="K2776" s="1" t="s">
        <v>9</v>
      </c>
      <c r="L2776" s="1" t="s">
        <v>9</v>
      </c>
      <c r="M2776" s="1" t="s">
        <v>9</v>
      </c>
      <c r="N2776" s="1" t="s">
        <v>9</v>
      </c>
      <c r="O2776" s="1" t="s">
        <v>9</v>
      </c>
      <c r="P2776" s="1" t="s">
        <v>9</v>
      </c>
      <c r="Q2776" s="1" t="s">
        <v>9</v>
      </c>
      <c r="R2776" s="1" t="s">
        <v>9</v>
      </c>
      <c r="S2776" s="1" t="s">
        <v>9</v>
      </c>
      <c r="T2776" s="1" t="s">
        <v>9</v>
      </c>
      <c r="U2776" s="1" t="s">
        <v>9</v>
      </c>
      <c r="V2776" s="1" t="s">
        <v>9</v>
      </c>
      <c r="W2776" s="1" t="s">
        <v>9</v>
      </c>
      <c r="X2776" s="1" t="s">
        <v>9</v>
      </c>
      <c r="Y2776" s="1" t="s">
        <v>9</v>
      </c>
      <c r="Z2776" s="1" t="s">
        <v>9</v>
      </c>
      <c r="AA2776" s="1" t="s">
        <v>9</v>
      </c>
    </row>
    <row r="2777" spans="2:27">
      <c r="B2777" s="1" t="s">
        <v>302</v>
      </c>
      <c r="C2777" s="1" t="s">
        <v>240</v>
      </c>
      <c r="D2777" s="1" t="s">
        <v>9</v>
      </c>
      <c r="E2777" s="1" t="s">
        <v>9</v>
      </c>
      <c r="F2777" s="1" t="s">
        <v>9</v>
      </c>
      <c r="G2777" s="1" t="s">
        <v>9</v>
      </c>
      <c r="H2777" s="1" t="s">
        <v>9</v>
      </c>
      <c r="I2777" s="1" t="s">
        <v>9</v>
      </c>
      <c r="J2777" s="1" t="s">
        <v>9</v>
      </c>
      <c r="K2777" s="1" t="s">
        <v>9</v>
      </c>
      <c r="L2777" s="1" t="s">
        <v>9</v>
      </c>
      <c r="M2777" s="1" t="s">
        <v>9</v>
      </c>
      <c r="N2777" s="1" t="s">
        <v>9</v>
      </c>
      <c r="O2777" s="1" t="s">
        <v>9</v>
      </c>
      <c r="P2777" s="1" t="s">
        <v>9</v>
      </c>
      <c r="Q2777" s="1" t="s">
        <v>9</v>
      </c>
      <c r="R2777" s="1" t="s">
        <v>9</v>
      </c>
      <c r="S2777" s="1" t="s">
        <v>9</v>
      </c>
      <c r="T2777" s="1" t="s">
        <v>9</v>
      </c>
      <c r="U2777" s="1" t="s">
        <v>9</v>
      </c>
      <c r="V2777" s="1" t="s">
        <v>9</v>
      </c>
      <c r="W2777" s="1" t="s">
        <v>9</v>
      </c>
      <c r="X2777" s="1" t="s">
        <v>9</v>
      </c>
      <c r="Y2777" s="1" t="s">
        <v>9</v>
      </c>
      <c r="Z2777" s="1" t="s">
        <v>9</v>
      </c>
      <c r="AA2777" s="1" t="s">
        <v>9</v>
      </c>
    </row>
    <row r="2778" spans="2:27">
      <c r="B2778" s="1" t="s">
        <v>303</v>
      </c>
      <c r="C2778" s="1" t="s">
        <v>304</v>
      </c>
      <c r="D2778" s="1" t="s">
        <v>9</v>
      </c>
      <c r="E2778" s="1" t="s">
        <v>9</v>
      </c>
      <c r="F2778" s="1" t="s">
        <v>9</v>
      </c>
      <c r="G2778" s="1" t="s">
        <v>9</v>
      </c>
      <c r="H2778" s="1" t="s">
        <v>9</v>
      </c>
      <c r="I2778" s="1" t="s">
        <v>9</v>
      </c>
      <c r="J2778" s="1" t="s">
        <v>9</v>
      </c>
      <c r="K2778" s="1" t="s">
        <v>9</v>
      </c>
      <c r="L2778" s="1" t="s">
        <v>9</v>
      </c>
      <c r="M2778" s="1" t="s">
        <v>9</v>
      </c>
      <c r="N2778" s="1" t="s">
        <v>9</v>
      </c>
      <c r="O2778" s="1" t="s">
        <v>9</v>
      </c>
      <c r="P2778" s="1" t="s">
        <v>9</v>
      </c>
      <c r="Q2778" s="1" t="s">
        <v>9</v>
      </c>
      <c r="R2778" s="1" t="s">
        <v>9</v>
      </c>
      <c r="S2778" s="1" t="s">
        <v>9</v>
      </c>
      <c r="T2778" s="1" t="s">
        <v>9</v>
      </c>
      <c r="U2778" s="1" t="s">
        <v>9</v>
      </c>
      <c r="V2778" s="1" t="s">
        <v>9</v>
      </c>
      <c r="W2778" s="1" t="s">
        <v>9</v>
      </c>
      <c r="X2778" s="1" t="s">
        <v>9</v>
      </c>
      <c r="Y2778" s="1" t="s">
        <v>9</v>
      </c>
      <c r="Z2778" s="1" t="s">
        <v>9</v>
      </c>
      <c r="AA2778" s="1" t="s">
        <v>9</v>
      </c>
    </row>
    <row r="2779" spans="2:27">
      <c r="B2779" s="1" t="s">
        <v>305</v>
      </c>
      <c r="C2779" s="1" t="s">
        <v>306</v>
      </c>
      <c r="D2779" s="1" t="s">
        <v>9</v>
      </c>
      <c r="E2779" s="1" t="s">
        <v>9</v>
      </c>
      <c r="F2779" s="1" t="s">
        <v>9</v>
      </c>
      <c r="G2779" s="1" t="s">
        <v>9</v>
      </c>
      <c r="H2779" s="1" t="s">
        <v>9</v>
      </c>
      <c r="I2779" s="1" t="s">
        <v>9</v>
      </c>
      <c r="J2779" s="1" t="s">
        <v>9</v>
      </c>
      <c r="K2779" s="1" t="s">
        <v>9</v>
      </c>
      <c r="L2779" s="1" t="s">
        <v>9</v>
      </c>
      <c r="M2779" s="1" t="s">
        <v>9</v>
      </c>
      <c r="N2779" s="1" t="s">
        <v>9</v>
      </c>
      <c r="O2779" s="1" t="s">
        <v>9</v>
      </c>
      <c r="P2779" s="1" t="s">
        <v>9</v>
      </c>
      <c r="Q2779" s="1" t="s">
        <v>9</v>
      </c>
      <c r="R2779" s="1" t="s">
        <v>9</v>
      </c>
      <c r="S2779" s="1" t="s">
        <v>9</v>
      </c>
      <c r="T2779" s="1" t="s">
        <v>9</v>
      </c>
      <c r="U2779" s="1" t="s">
        <v>9</v>
      </c>
      <c r="V2779" s="1" t="s">
        <v>9</v>
      </c>
      <c r="W2779" s="1" t="s">
        <v>9</v>
      </c>
      <c r="X2779" s="1" t="s">
        <v>9</v>
      </c>
      <c r="Y2779" s="1" t="s">
        <v>9</v>
      </c>
      <c r="Z2779" s="1" t="s">
        <v>9</v>
      </c>
      <c r="AA2779" s="1" t="s">
        <v>9</v>
      </c>
    </row>
    <row r="2780" spans="2:27">
      <c r="B2780" s="1" t="s">
        <v>307</v>
      </c>
      <c r="C2780" s="1" t="s">
        <v>242</v>
      </c>
      <c r="D2780" s="1" t="s">
        <v>9</v>
      </c>
      <c r="E2780" s="1" t="s">
        <v>9</v>
      </c>
      <c r="F2780" s="1" t="s">
        <v>9</v>
      </c>
      <c r="G2780" s="1" t="s">
        <v>9</v>
      </c>
      <c r="H2780" s="1" t="s">
        <v>9</v>
      </c>
      <c r="I2780" s="1" t="s">
        <v>9</v>
      </c>
      <c r="J2780" s="1" t="s">
        <v>9</v>
      </c>
      <c r="K2780" s="1" t="s">
        <v>9</v>
      </c>
      <c r="L2780" s="1" t="s">
        <v>9</v>
      </c>
      <c r="M2780" s="1" t="s">
        <v>9</v>
      </c>
      <c r="N2780" s="1" t="s">
        <v>9</v>
      </c>
      <c r="O2780" s="1" t="s">
        <v>9</v>
      </c>
      <c r="P2780" s="1" t="s">
        <v>9</v>
      </c>
      <c r="Q2780" s="1" t="s">
        <v>9</v>
      </c>
      <c r="R2780" s="1" t="s">
        <v>9</v>
      </c>
      <c r="S2780" s="1" t="s">
        <v>9</v>
      </c>
      <c r="T2780" s="1" t="s">
        <v>9</v>
      </c>
      <c r="U2780" s="1" t="s">
        <v>9</v>
      </c>
      <c r="V2780" s="1" t="s">
        <v>9</v>
      </c>
      <c r="W2780" s="1" t="s">
        <v>9</v>
      </c>
      <c r="X2780" s="1" t="s">
        <v>9</v>
      </c>
      <c r="Y2780" s="1" t="s">
        <v>9</v>
      </c>
      <c r="Z2780" s="1" t="s">
        <v>9</v>
      </c>
      <c r="AA2780" s="1" t="s">
        <v>9</v>
      </c>
    </row>
    <row r="2781" spans="2:27">
      <c r="B2781" s="1" t="s">
        <v>308</v>
      </c>
      <c r="C2781" s="1" t="s">
        <v>309</v>
      </c>
      <c r="D2781" s="1" t="s">
        <v>9</v>
      </c>
      <c r="E2781" s="1" t="s">
        <v>9</v>
      </c>
      <c r="F2781" s="1" t="s">
        <v>9</v>
      </c>
      <c r="G2781" s="1" t="s">
        <v>9</v>
      </c>
      <c r="H2781" s="1" t="s">
        <v>9</v>
      </c>
      <c r="I2781" s="1" t="s">
        <v>9</v>
      </c>
      <c r="J2781" s="1" t="s">
        <v>9</v>
      </c>
      <c r="K2781" s="1" t="s">
        <v>9</v>
      </c>
      <c r="L2781" s="1" t="s">
        <v>9</v>
      </c>
      <c r="M2781" s="1" t="s">
        <v>9</v>
      </c>
      <c r="N2781" s="1" t="s">
        <v>9</v>
      </c>
      <c r="O2781" s="1" t="s">
        <v>9</v>
      </c>
      <c r="P2781" s="1" t="s">
        <v>9</v>
      </c>
      <c r="Q2781" s="1" t="s">
        <v>9</v>
      </c>
      <c r="R2781" s="1" t="s">
        <v>9</v>
      </c>
      <c r="S2781" s="1" t="s">
        <v>9</v>
      </c>
      <c r="T2781" s="1" t="s">
        <v>9</v>
      </c>
      <c r="U2781" s="1" t="s">
        <v>9</v>
      </c>
      <c r="V2781" s="1" t="s">
        <v>9</v>
      </c>
      <c r="W2781" s="1" t="s">
        <v>9</v>
      </c>
      <c r="X2781" s="1" t="s">
        <v>9</v>
      </c>
      <c r="Y2781" s="1" t="s">
        <v>9</v>
      </c>
      <c r="Z2781" s="1" t="s">
        <v>9</v>
      </c>
      <c r="AA2781" s="1" t="s">
        <v>9</v>
      </c>
    </row>
    <row r="2782" spans="2:27">
      <c r="B2782" s="1" t="s">
        <v>310</v>
      </c>
      <c r="C2782" s="1" t="s">
        <v>311</v>
      </c>
      <c r="D2782" s="1" t="s">
        <v>9</v>
      </c>
      <c r="E2782" s="1" t="s">
        <v>9</v>
      </c>
      <c r="F2782" s="1" t="s">
        <v>9</v>
      </c>
      <c r="G2782" s="1" t="s">
        <v>9</v>
      </c>
      <c r="H2782" s="1" t="s">
        <v>9</v>
      </c>
      <c r="I2782" s="1" t="s">
        <v>9</v>
      </c>
      <c r="J2782" s="1" t="s">
        <v>9</v>
      </c>
      <c r="K2782" s="1" t="s">
        <v>9</v>
      </c>
      <c r="L2782" s="1" t="s">
        <v>9</v>
      </c>
      <c r="M2782" s="1" t="s">
        <v>9</v>
      </c>
      <c r="N2782" s="1" t="s">
        <v>9</v>
      </c>
      <c r="O2782" s="1" t="s">
        <v>9</v>
      </c>
      <c r="P2782" s="1" t="s">
        <v>9</v>
      </c>
      <c r="Q2782" s="1" t="s">
        <v>9</v>
      </c>
      <c r="R2782" s="1" t="s">
        <v>9</v>
      </c>
      <c r="S2782" s="1" t="s">
        <v>9</v>
      </c>
      <c r="T2782" s="1" t="s">
        <v>9</v>
      </c>
      <c r="U2782" s="1" t="s">
        <v>9</v>
      </c>
      <c r="V2782" s="1" t="s">
        <v>9</v>
      </c>
      <c r="W2782" s="1" t="s">
        <v>9</v>
      </c>
      <c r="X2782" s="1" t="s">
        <v>9</v>
      </c>
      <c r="Y2782" s="1" t="s">
        <v>9</v>
      </c>
      <c r="Z2782" s="1" t="s">
        <v>9</v>
      </c>
      <c r="AA2782" s="1" t="s">
        <v>9</v>
      </c>
    </row>
    <row r="2783" spans="2:27">
      <c r="B2783" s="1" t="s">
        <v>312</v>
      </c>
      <c r="C2783" s="1" t="s">
        <v>313</v>
      </c>
      <c r="D2783" s="1" t="s">
        <v>9</v>
      </c>
      <c r="E2783" s="1" t="s">
        <v>9</v>
      </c>
      <c r="F2783" s="1" t="s">
        <v>9</v>
      </c>
      <c r="G2783" s="1" t="s">
        <v>9</v>
      </c>
      <c r="H2783" s="1" t="s">
        <v>9</v>
      </c>
      <c r="I2783" s="1" t="s">
        <v>9</v>
      </c>
      <c r="J2783" s="1" t="s">
        <v>9</v>
      </c>
      <c r="K2783" s="1" t="s">
        <v>9</v>
      </c>
      <c r="L2783" s="1" t="s">
        <v>9</v>
      </c>
      <c r="M2783" s="1" t="s">
        <v>9</v>
      </c>
      <c r="N2783" s="1" t="s">
        <v>9</v>
      </c>
      <c r="O2783" s="1" t="s">
        <v>9</v>
      </c>
      <c r="P2783" s="1" t="s">
        <v>9</v>
      </c>
      <c r="Q2783" s="1" t="s">
        <v>9</v>
      </c>
      <c r="R2783" s="1" t="s">
        <v>9</v>
      </c>
      <c r="S2783" s="1" t="s">
        <v>9</v>
      </c>
      <c r="T2783" s="1" t="s">
        <v>9</v>
      </c>
      <c r="U2783" s="1" t="s">
        <v>9</v>
      </c>
      <c r="V2783" s="1" t="s">
        <v>9</v>
      </c>
      <c r="W2783" s="1" t="s">
        <v>9</v>
      </c>
      <c r="X2783" s="1" t="s">
        <v>9</v>
      </c>
      <c r="Y2783" s="1" t="s">
        <v>9</v>
      </c>
      <c r="Z2783" s="1" t="s">
        <v>9</v>
      </c>
      <c r="AA2783" s="1" t="s">
        <v>9</v>
      </c>
    </row>
    <row r="2784" spans="2:27">
      <c r="B2784" s="1" t="s">
        <v>314</v>
      </c>
      <c r="C2784" s="1" t="s">
        <v>315</v>
      </c>
      <c r="D2784" s="1" t="s">
        <v>9</v>
      </c>
      <c r="E2784" s="1" t="s">
        <v>9</v>
      </c>
      <c r="F2784" s="1" t="s">
        <v>9</v>
      </c>
      <c r="G2784" s="1" t="s">
        <v>9</v>
      </c>
      <c r="H2784" s="1" t="s">
        <v>9</v>
      </c>
      <c r="I2784" s="1" t="s">
        <v>9</v>
      </c>
      <c r="J2784" s="1" t="s">
        <v>9</v>
      </c>
      <c r="K2784" s="1" t="s">
        <v>9</v>
      </c>
      <c r="L2784" s="1" t="s">
        <v>9</v>
      </c>
      <c r="M2784" s="1" t="s">
        <v>9</v>
      </c>
      <c r="N2784" s="1" t="s">
        <v>9</v>
      </c>
      <c r="O2784" s="1" t="s">
        <v>9</v>
      </c>
      <c r="P2784" s="1" t="s">
        <v>9</v>
      </c>
      <c r="Q2784" s="1" t="s">
        <v>9</v>
      </c>
      <c r="R2784" s="1" t="s">
        <v>9</v>
      </c>
      <c r="S2784" s="1" t="s">
        <v>9</v>
      </c>
      <c r="T2784" s="1" t="s">
        <v>9</v>
      </c>
      <c r="U2784" s="1" t="s">
        <v>9</v>
      </c>
      <c r="V2784" s="1" t="s">
        <v>9</v>
      </c>
      <c r="W2784" s="1" t="s">
        <v>9</v>
      </c>
      <c r="X2784" s="1" t="s">
        <v>9</v>
      </c>
      <c r="Y2784" s="1" t="s">
        <v>9</v>
      </c>
      <c r="Z2784" s="1" t="s">
        <v>9</v>
      </c>
      <c r="AA2784" s="1" t="s">
        <v>9</v>
      </c>
    </row>
    <row r="2785" spans="2:27">
      <c r="B2785" s="1" t="s">
        <v>316</v>
      </c>
      <c r="C2785" s="1" t="s">
        <v>317</v>
      </c>
      <c r="D2785" s="1" t="s">
        <v>9</v>
      </c>
      <c r="E2785" s="1" t="s">
        <v>9</v>
      </c>
      <c r="F2785" s="1" t="s">
        <v>9</v>
      </c>
      <c r="G2785" s="1" t="s">
        <v>9</v>
      </c>
      <c r="H2785" s="1" t="s">
        <v>9</v>
      </c>
      <c r="I2785" s="1" t="s">
        <v>9</v>
      </c>
      <c r="J2785" s="1" t="s">
        <v>9</v>
      </c>
      <c r="K2785" s="1" t="s">
        <v>9</v>
      </c>
      <c r="L2785" s="1" t="s">
        <v>9</v>
      </c>
      <c r="M2785" s="1" t="s">
        <v>9</v>
      </c>
      <c r="N2785" s="1" t="s">
        <v>9</v>
      </c>
      <c r="O2785" s="1" t="s">
        <v>9</v>
      </c>
      <c r="P2785" s="1" t="s">
        <v>9</v>
      </c>
      <c r="Q2785" s="1" t="s">
        <v>9</v>
      </c>
      <c r="R2785" s="1" t="s">
        <v>9</v>
      </c>
      <c r="S2785" s="1" t="s">
        <v>9</v>
      </c>
      <c r="T2785" s="1" t="s">
        <v>9</v>
      </c>
      <c r="U2785" s="1" t="s">
        <v>9</v>
      </c>
      <c r="V2785" s="1" t="s">
        <v>9</v>
      </c>
      <c r="W2785" s="1" t="s">
        <v>9</v>
      </c>
      <c r="X2785" s="1" t="s">
        <v>9</v>
      </c>
      <c r="Y2785" s="1" t="s">
        <v>9</v>
      </c>
      <c r="Z2785" s="1" t="s">
        <v>9</v>
      </c>
      <c r="AA2785" s="1" t="s">
        <v>9</v>
      </c>
    </row>
    <row r="2786" spans="2:27">
      <c r="B2786" s="1" t="s">
        <v>318</v>
      </c>
      <c r="C2786" s="1" t="s">
        <v>319</v>
      </c>
      <c r="D2786" s="1" t="s">
        <v>9</v>
      </c>
      <c r="E2786" s="1" t="s">
        <v>9</v>
      </c>
      <c r="F2786" s="1" t="s">
        <v>9</v>
      </c>
      <c r="G2786" s="1" t="s">
        <v>9</v>
      </c>
      <c r="H2786" s="1" t="s">
        <v>9</v>
      </c>
      <c r="I2786" s="1" t="s">
        <v>9</v>
      </c>
      <c r="J2786" s="1" t="s">
        <v>9</v>
      </c>
      <c r="K2786" s="1" t="s">
        <v>9</v>
      </c>
      <c r="L2786" s="1" t="s">
        <v>9</v>
      </c>
      <c r="M2786" s="1" t="s">
        <v>9</v>
      </c>
      <c r="N2786" s="1" t="s">
        <v>9</v>
      </c>
      <c r="O2786" s="1" t="s">
        <v>9</v>
      </c>
      <c r="P2786" s="1" t="s">
        <v>9</v>
      </c>
      <c r="Q2786" s="1" t="s">
        <v>9</v>
      </c>
      <c r="R2786" s="1" t="s">
        <v>9</v>
      </c>
      <c r="S2786" s="1" t="s">
        <v>9</v>
      </c>
      <c r="T2786" s="1" t="s">
        <v>9</v>
      </c>
      <c r="U2786" s="1" t="s">
        <v>9</v>
      </c>
      <c r="V2786" s="1" t="s">
        <v>9</v>
      </c>
      <c r="W2786" s="1" t="s">
        <v>9</v>
      </c>
      <c r="X2786" s="1" t="s">
        <v>9</v>
      </c>
      <c r="Y2786" s="1" t="s">
        <v>9</v>
      </c>
      <c r="Z2786" s="1" t="s">
        <v>9</v>
      </c>
      <c r="AA2786" s="1" t="s">
        <v>9</v>
      </c>
    </row>
    <row r="2787" spans="2:27">
      <c r="B2787" s="1" t="s">
        <v>320</v>
      </c>
      <c r="C2787" s="1" t="s">
        <v>321</v>
      </c>
      <c r="D2787" s="1" t="s">
        <v>9</v>
      </c>
      <c r="E2787" s="1" t="s">
        <v>9</v>
      </c>
      <c r="F2787" s="1" t="s">
        <v>9</v>
      </c>
      <c r="G2787" s="1" t="s">
        <v>9</v>
      </c>
      <c r="H2787" s="1" t="s">
        <v>9</v>
      </c>
      <c r="I2787" s="1" t="s">
        <v>9</v>
      </c>
      <c r="J2787" s="1" t="s">
        <v>9</v>
      </c>
      <c r="K2787" s="1" t="s">
        <v>9</v>
      </c>
      <c r="L2787" s="1" t="s">
        <v>9</v>
      </c>
      <c r="M2787" s="1" t="s">
        <v>9</v>
      </c>
      <c r="N2787" s="1" t="s">
        <v>9</v>
      </c>
      <c r="O2787" s="1" t="s">
        <v>9</v>
      </c>
      <c r="P2787" s="1" t="s">
        <v>9</v>
      </c>
      <c r="Q2787" s="1" t="s">
        <v>9</v>
      </c>
      <c r="R2787" s="1" t="s">
        <v>9</v>
      </c>
      <c r="S2787" s="1" t="s">
        <v>9</v>
      </c>
      <c r="T2787" s="1" t="s">
        <v>9</v>
      </c>
      <c r="U2787" s="1" t="s">
        <v>9</v>
      </c>
      <c r="V2787" s="1" t="s">
        <v>9</v>
      </c>
      <c r="W2787" s="1" t="s">
        <v>9</v>
      </c>
      <c r="X2787" s="1" t="s">
        <v>9</v>
      </c>
      <c r="Y2787" s="1" t="s">
        <v>9</v>
      </c>
      <c r="Z2787" s="1" t="s">
        <v>9</v>
      </c>
      <c r="AA2787" s="1" t="s">
        <v>9</v>
      </c>
    </row>
    <row r="2788" spans="2:27">
      <c r="B2788" s="1" t="s">
        <v>322</v>
      </c>
      <c r="C2788" s="1" t="s">
        <v>323</v>
      </c>
      <c r="D2788" s="1" t="s">
        <v>9</v>
      </c>
      <c r="E2788" s="1" t="s">
        <v>9</v>
      </c>
      <c r="F2788" s="1" t="s">
        <v>9</v>
      </c>
      <c r="G2788" s="1" t="s">
        <v>9</v>
      </c>
      <c r="H2788" s="1" t="s">
        <v>9</v>
      </c>
      <c r="I2788" s="1" t="s">
        <v>9</v>
      </c>
      <c r="J2788" s="1" t="s">
        <v>9</v>
      </c>
      <c r="K2788" s="1" t="s">
        <v>9</v>
      </c>
      <c r="L2788" s="1" t="s">
        <v>9</v>
      </c>
      <c r="M2788" s="1" t="s">
        <v>9</v>
      </c>
      <c r="N2788" s="1" t="s">
        <v>9</v>
      </c>
      <c r="O2788" s="1" t="s">
        <v>9</v>
      </c>
      <c r="P2788" s="1" t="s">
        <v>9</v>
      </c>
      <c r="Q2788" s="1" t="s">
        <v>9</v>
      </c>
      <c r="R2788" s="1" t="s">
        <v>9</v>
      </c>
      <c r="S2788" s="1" t="s">
        <v>9</v>
      </c>
      <c r="T2788" s="1" t="s">
        <v>9</v>
      </c>
      <c r="U2788" s="1" t="s">
        <v>9</v>
      </c>
      <c r="V2788" s="1" t="s">
        <v>9</v>
      </c>
      <c r="W2788" s="1" t="s">
        <v>9</v>
      </c>
      <c r="X2788" s="1" t="s">
        <v>9</v>
      </c>
      <c r="Y2788" s="1" t="s">
        <v>9</v>
      </c>
      <c r="Z2788" s="1" t="s">
        <v>9</v>
      </c>
      <c r="AA2788" s="1" t="s">
        <v>9</v>
      </c>
    </row>
    <row r="2789" spans="2:27">
      <c r="B2789" s="1" t="s">
        <v>324</v>
      </c>
      <c r="C2789" s="1" t="s">
        <v>325</v>
      </c>
      <c r="D2789" s="1" t="s">
        <v>9</v>
      </c>
      <c r="E2789" s="1" t="s">
        <v>9</v>
      </c>
      <c r="F2789" s="1" t="s">
        <v>9</v>
      </c>
      <c r="G2789" s="1" t="s">
        <v>9</v>
      </c>
      <c r="H2789" s="1" t="s">
        <v>9</v>
      </c>
      <c r="I2789" s="1" t="s">
        <v>9</v>
      </c>
      <c r="J2789" s="1" t="s">
        <v>9</v>
      </c>
      <c r="K2789" s="1" t="s">
        <v>9</v>
      </c>
      <c r="L2789" s="1" t="s">
        <v>9</v>
      </c>
      <c r="M2789" s="1" t="s">
        <v>9</v>
      </c>
      <c r="N2789" s="1" t="s">
        <v>9</v>
      </c>
      <c r="O2789" s="1" t="s">
        <v>9</v>
      </c>
      <c r="P2789" s="1" t="s">
        <v>9</v>
      </c>
      <c r="Q2789" s="1" t="s">
        <v>9</v>
      </c>
      <c r="R2789" s="1" t="s">
        <v>9</v>
      </c>
      <c r="S2789" s="1" t="s">
        <v>9</v>
      </c>
      <c r="T2789" s="1" t="s">
        <v>9</v>
      </c>
      <c r="U2789" s="1" t="s">
        <v>9</v>
      </c>
      <c r="V2789" s="1" t="s">
        <v>9</v>
      </c>
      <c r="W2789" s="1" t="s">
        <v>9</v>
      </c>
      <c r="X2789" s="1" t="s">
        <v>9</v>
      </c>
      <c r="Y2789" s="1" t="s">
        <v>9</v>
      </c>
      <c r="Z2789" s="1" t="s">
        <v>9</v>
      </c>
      <c r="AA2789" s="1" t="s">
        <v>9</v>
      </c>
    </row>
    <row r="2790" spans="2:27">
      <c r="B2790" s="1" t="s">
        <v>326</v>
      </c>
      <c r="C2790" s="1" t="s">
        <v>327</v>
      </c>
      <c r="D2790" s="1" t="s">
        <v>9</v>
      </c>
      <c r="E2790" s="1" t="s">
        <v>9</v>
      </c>
      <c r="F2790" s="1" t="s">
        <v>9</v>
      </c>
      <c r="G2790" s="1">
        <v>421</v>
      </c>
      <c r="H2790" s="1">
        <v>280</v>
      </c>
      <c r="I2790" s="1">
        <v>314</v>
      </c>
      <c r="J2790" s="1">
        <v>768</v>
      </c>
      <c r="K2790" s="1">
        <v>977</v>
      </c>
      <c r="L2790" s="1">
        <v>1192</v>
      </c>
      <c r="M2790" s="1">
        <v>1232</v>
      </c>
      <c r="N2790" s="1">
        <v>1146</v>
      </c>
      <c r="O2790" s="1">
        <v>1185</v>
      </c>
      <c r="P2790" s="1">
        <v>988</v>
      </c>
      <c r="Q2790" s="1">
        <v>1080</v>
      </c>
      <c r="R2790" s="1">
        <v>595</v>
      </c>
      <c r="S2790" s="1">
        <v>808</v>
      </c>
      <c r="T2790" s="1">
        <v>1090</v>
      </c>
      <c r="U2790" s="1">
        <v>863</v>
      </c>
      <c r="V2790" s="1">
        <v>310</v>
      </c>
      <c r="W2790" s="1">
        <v>3125</v>
      </c>
      <c r="X2790" s="1">
        <v>1050</v>
      </c>
      <c r="Y2790" s="1">
        <v>666</v>
      </c>
      <c r="Z2790" s="1">
        <v>1874</v>
      </c>
      <c r="AA2790" s="1" t="s">
        <v>9</v>
      </c>
    </row>
    <row r="2791" spans="2:27">
      <c r="B2791" s="1" t="s">
        <v>328</v>
      </c>
      <c r="C2791" s="1" t="s">
        <v>329</v>
      </c>
      <c r="D2791" s="1" t="s">
        <v>9</v>
      </c>
      <c r="E2791" s="1" t="s">
        <v>9</v>
      </c>
      <c r="F2791" s="1" t="s">
        <v>9</v>
      </c>
      <c r="G2791" s="1" t="s">
        <v>9</v>
      </c>
      <c r="H2791" s="1" t="s">
        <v>9</v>
      </c>
      <c r="I2791" s="1" t="s">
        <v>9</v>
      </c>
      <c r="J2791" s="1" t="s">
        <v>9</v>
      </c>
      <c r="K2791" s="1" t="s">
        <v>9</v>
      </c>
      <c r="L2791" s="1" t="s">
        <v>9</v>
      </c>
      <c r="M2791" s="1" t="s">
        <v>9</v>
      </c>
      <c r="N2791" s="1" t="s">
        <v>9</v>
      </c>
      <c r="O2791" s="1" t="s">
        <v>9</v>
      </c>
      <c r="P2791" s="1" t="s">
        <v>9</v>
      </c>
      <c r="Q2791" s="1" t="s">
        <v>9</v>
      </c>
      <c r="R2791" s="1" t="s">
        <v>9</v>
      </c>
      <c r="S2791" s="1" t="s">
        <v>9</v>
      </c>
      <c r="T2791" s="1" t="s">
        <v>9</v>
      </c>
      <c r="U2791" s="1" t="s">
        <v>9</v>
      </c>
      <c r="V2791" s="1" t="s">
        <v>9</v>
      </c>
      <c r="W2791" s="1" t="s">
        <v>9</v>
      </c>
      <c r="X2791" s="1" t="s">
        <v>9</v>
      </c>
      <c r="Y2791" s="1" t="s">
        <v>9</v>
      </c>
      <c r="Z2791" s="1" t="s">
        <v>9</v>
      </c>
      <c r="AA2791" s="1" t="s">
        <v>9</v>
      </c>
    </row>
    <row r="2792" spans="2:27">
      <c r="B2792" s="1" t="s">
        <v>330</v>
      </c>
      <c r="C2792" s="1" t="s">
        <v>331</v>
      </c>
      <c r="D2792" s="1" t="s">
        <v>9</v>
      </c>
      <c r="E2792" s="1" t="s">
        <v>9</v>
      </c>
      <c r="F2792" s="1" t="s">
        <v>9</v>
      </c>
      <c r="G2792" s="1" t="s">
        <v>9</v>
      </c>
      <c r="H2792" s="1" t="s">
        <v>9</v>
      </c>
      <c r="I2792" s="1" t="s">
        <v>9</v>
      </c>
      <c r="J2792" s="1" t="s">
        <v>9</v>
      </c>
      <c r="K2792" s="1" t="s">
        <v>9</v>
      </c>
      <c r="L2792" s="1" t="s">
        <v>9</v>
      </c>
      <c r="M2792" s="1" t="s">
        <v>9</v>
      </c>
      <c r="N2792" s="1" t="s">
        <v>9</v>
      </c>
      <c r="O2792" s="1" t="s">
        <v>9</v>
      </c>
      <c r="P2792" s="1" t="s">
        <v>9</v>
      </c>
      <c r="Q2792" s="1" t="s">
        <v>9</v>
      </c>
      <c r="R2792" s="1" t="s">
        <v>9</v>
      </c>
      <c r="S2792" s="1" t="s">
        <v>9</v>
      </c>
      <c r="T2792" s="1" t="s">
        <v>9</v>
      </c>
      <c r="U2792" s="1" t="s">
        <v>9</v>
      </c>
      <c r="V2792" s="1" t="s">
        <v>9</v>
      </c>
      <c r="W2792" s="1" t="s">
        <v>9</v>
      </c>
      <c r="X2792" s="1" t="s">
        <v>9</v>
      </c>
      <c r="Y2792" s="1" t="s">
        <v>9</v>
      </c>
      <c r="Z2792" s="1" t="s">
        <v>9</v>
      </c>
      <c r="AA2792" s="1" t="s">
        <v>9</v>
      </c>
    </row>
    <row r="2793" spans="2:27">
      <c r="B2793" s="1" t="s">
        <v>332</v>
      </c>
      <c r="C2793" s="1" t="s">
        <v>333</v>
      </c>
      <c r="D2793" s="1" t="s">
        <v>9</v>
      </c>
      <c r="E2793" s="1" t="s">
        <v>9</v>
      </c>
      <c r="F2793" s="1" t="s">
        <v>9</v>
      </c>
      <c r="G2793" s="1" t="s">
        <v>9</v>
      </c>
      <c r="H2793" s="1" t="s">
        <v>9</v>
      </c>
      <c r="I2793" s="1" t="s">
        <v>9</v>
      </c>
      <c r="J2793" s="1" t="s">
        <v>9</v>
      </c>
      <c r="K2793" s="1" t="s">
        <v>9</v>
      </c>
      <c r="L2793" s="1" t="s">
        <v>9</v>
      </c>
      <c r="M2793" s="1" t="s">
        <v>9</v>
      </c>
      <c r="N2793" s="1" t="s">
        <v>9</v>
      </c>
      <c r="O2793" s="1" t="s">
        <v>9</v>
      </c>
      <c r="P2793" s="1" t="s">
        <v>9</v>
      </c>
      <c r="Q2793" s="1" t="s">
        <v>9</v>
      </c>
      <c r="R2793" s="1" t="s">
        <v>9</v>
      </c>
      <c r="S2793" s="1" t="s">
        <v>9</v>
      </c>
      <c r="T2793" s="1" t="s">
        <v>9</v>
      </c>
      <c r="U2793" s="1" t="s">
        <v>9</v>
      </c>
      <c r="V2793" s="1" t="s">
        <v>9</v>
      </c>
      <c r="W2793" s="1" t="s">
        <v>9</v>
      </c>
      <c r="X2793" s="1" t="s">
        <v>9</v>
      </c>
      <c r="Y2793" s="1" t="s">
        <v>9</v>
      </c>
      <c r="Z2793" s="1" t="s">
        <v>9</v>
      </c>
      <c r="AA2793" s="1" t="s">
        <v>9</v>
      </c>
    </row>
    <row r="2794" spans="2:27">
      <c r="B2794" s="1" t="s">
        <v>334</v>
      </c>
      <c r="C2794" s="1" t="s">
        <v>335</v>
      </c>
      <c r="D2794" s="1" t="s">
        <v>9</v>
      </c>
      <c r="E2794" s="1" t="s">
        <v>9</v>
      </c>
      <c r="F2794" s="1" t="s">
        <v>9</v>
      </c>
      <c r="G2794" s="1">
        <v>421</v>
      </c>
      <c r="H2794" s="1">
        <v>280</v>
      </c>
      <c r="I2794" s="1">
        <v>314</v>
      </c>
      <c r="J2794" s="1">
        <v>768</v>
      </c>
      <c r="K2794" s="1">
        <v>977</v>
      </c>
      <c r="L2794" s="1">
        <v>1192</v>
      </c>
      <c r="M2794" s="1">
        <v>1232</v>
      </c>
      <c r="N2794" s="1">
        <v>1146</v>
      </c>
      <c r="O2794" s="1">
        <v>1185</v>
      </c>
      <c r="P2794" s="1">
        <v>988</v>
      </c>
      <c r="Q2794" s="1">
        <v>1080</v>
      </c>
      <c r="R2794" s="1">
        <v>595</v>
      </c>
      <c r="S2794" s="1">
        <v>808</v>
      </c>
      <c r="T2794" s="1">
        <v>1090</v>
      </c>
      <c r="U2794" s="1">
        <v>863</v>
      </c>
      <c r="V2794" s="1">
        <v>310</v>
      </c>
      <c r="W2794" s="1">
        <v>3125</v>
      </c>
      <c r="X2794" s="1">
        <v>1050</v>
      </c>
      <c r="Y2794" s="1">
        <v>666</v>
      </c>
      <c r="Z2794" s="1">
        <v>1874</v>
      </c>
      <c r="AA2794" s="1" t="s">
        <v>9</v>
      </c>
    </row>
    <row r="2795" spans="2:27">
      <c r="B2795" s="1" t="s">
        <v>336</v>
      </c>
      <c r="C2795" s="1" t="s">
        <v>337</v>
      </c>
      <c r="D2795" s="1" t="s">
        <v>9</v>
      </c>
      <c r="E2795" s="1" t="s">
        <v>9</v>
      </c>
      <c r="F2795" s="1" t="s">
        <v>9</v>
      </c>
      <c r="G2795" s="1" t="s">
        <v>9</v>
      </c>
      <c r="H2795" s="1" t="s">
        <v>9</v>
      </c>
      <c r="I2795" s="1" t="s">
        <v>9</v>
      </c>
      <c r="J2795" s="1" t="s">
        <v>9</v>
      </c>
      <c r="K2795" s="1" t="s">
        <v>9</v>
      </c>
      <c r="L2795" s="1" t="s">
        <v>9</v>
      </c>
      <c r="M2795" s="1" t="s">
        <v>9</v>
      </c>
      <c r="N2795" s="1" t="s">
        <v>9</v>
      </c>
      <c r="O2795" s="1" t="s">
        <v>9</v>
      </c>
      <c r="P2795" s="1" t="s">
        <v>9</v>
      </c>
      <c r="Q2795" s="1" t="s">
        <v>9</v>
      </c>
      <c r="R2795" s="1" t="s">
        <v>9</v>
      </c>
      <c r="S2795" s="1" t="s">
        <v>9</v>
      </c>
      <c r="T2795" s="1" t="s">
        <v>9</v>
      </c>
      <c r="U2795" s="1" t="s">
        <v>9</v>
      </c>
      <c r="V2795" s="1" t="s">
        <v>9</v>
      </c>
      <c r="W2795" s="1" t="s">
        <v>9</v>
      </c>
      <c r="X2795" s="1" t="s">
        <v>9</v>
      </c>
      <c r="Y2795" s="1" t="s">
        <v>9</v>
      </c>
      <c r="Z2795" s="1" t="s">
        <v>9</v>
      </c>
      <c r="AA2795" s="1" t="s">
        <v>9</v>
      </c>
    </row>
    <row r="2796" spans="2:27">
      <c r="B2796" s="1" t="s">
        <v>338</v>
      </c>
      <c r="C2796" s="1" t="s">
        <v>339</v>
      </c>
      <c r="D2796" s="1" t="s">
        <v>9</v>
      </c>
      <c r="E2796" s="1" t="s">
        <v>9</v>
      </c>
      <c r="F2796" s="1" t="s">
        <v>9</v>
      </c>
      <c r="G2796" s="1">
        <v>421</v>
      </c>
      <c r="H2796" s="1">
        <v>280</v>
      </c>
      <c r="I2796" s="1">
        <v>314</v>
      </c>
      <c r="J2796" s="1">
        <v>768</v>
      </c>
      <c r="K2796" s="1">
        <v>977</v>
      </c>
      <c r="L2796" s="1">
        <v>1192</v>
      </c>
      <c r="M2796" s="1">
        <v>1232</v>
      </c>
      <c r="N2796" s="1">
        <v>1146</v>
      </c>
      <c r="O2796" s="1">
        <v>1185</v>
      </c>
      <c r="P2796" s="1">
        <v>988</v>
      </c>
      <c r="Q2796" s="1">
        <v>1080</v>
      </c>
      <c r="R2796" s="1">
        <v>595</v>
      </c>
      <c r="S2796" s="1">
        <v>808</v>
      </c>
      <c r="T2796" s="1">
        <v>1090</v>
      </c>
      <c r="U2796" s="1">
        <v>863</v>
      </c>
      <c r="V2796" s="1">
        <v>310</v>
      </c>
      <c r="W2796" s="1">
        <v>3125</v>
      </c>
      <c r="X2796" s="1">
        <v>1050</v>
      </c>
      <c r="Y2796" s="1">
        <v>666</v>
      </c>
      <c r="Z2796" s="1">
        <v>1874</v>
      </c>
      <c r="AA2796" s="1" t="s">
        <v>9</v>
      </c>
    </row>
    <row r="2797" spans="2:27">
      <c r="B2797" s="1" t="s">
        <v>340</v>
      </c>
      <c r="C2797" s="1" t="s">
        <v>341</v>
      </c>
      <c r="D2797" s="1" t="s">
        <v>9</v>
      </c>
      <c r="E2797" s="1" t="s">
        <v>9</v>
      </c>
      <c r="F2797" s="1" t="s">
        <v>9</v>
      </c>
      <c r="G2797" s="1" t="s">
        <v>9</v>
      </c>
      <c r="H2797" s="1" t="s">
        <v>9</v>
      </c>
      <c r="I2797" s="1" t="s">
        <v>9</v>
      </c>
      <c r="J2797" s="1" t="s">
        <v>9</v>
      </c>
      <c r="K2797" s="1" t="s">
        <v>9</v>
      </c>
      <c r="L2797" s="1" t="s">
        <v>9</v>
      </c>
      <c r="M2797" s="1" t="s">
        <v>9</v>
      </c>
      <c r="N2797" s="1" t="s">
        <v>9</v>
      </c>
      <c r="O2797" s="1" t="s">
        <v>9</v>
      </c>
      <c r="P2797" s="1" t="s">
        <v>9</v>
      </c>
      <c r="Q2797" s="1" t="s">
        <v>9</v>
      </c>
      <c r="R2797" s="1" t="s">
        <v>9</v>
      </c>
      <c r="S2797" s="1" t="s">
        <v>9</v>
      </c>
      <c r="T2797" s="1" t="s">
        <v>9</v>
      </c>
      <c r="U2797" s="1" t="s">
        <v>9</v>
      </c>
      <c r="V2797" s="1" t="s">
        <v>9</v>
      </c>
      <c r="W2797" s="1" t="s">
        <v>9</v>
      </c>
      <c r="X2797" s="1" t="s">
        <v>9</v>
      </c>
      <c r="Y2797" s="1" t="s">
        <v>9</v>
      </c>
      <c r="Z2797" s="1" t="s">
        <v>9</v>
      </c>
      <c r="AA2797" s="1" t="s">
        <v>9</v>
      </c>
    </row>
    <row r="2798" spans="2:27">
      <c r="B2798" s="1" t="s">
        <v>342</v>
      </c>
      <c r="C2798" s="1" t="s">
        <v>343</v>
      </c>
      <c r="D2798" s="1" t="s">
        <v>9</v>
      </c>
      <c r="E2798" s="1" t="s">
        <v>9</v>
      </c>
      <c r="F2798" s="1" t="s">
        <v>9</v>
      </c>
      <c r="G2798" s="1">
        <v>19346</v>
      </c>
      <c r="H2798" s="1">
        <v>20797</v>
      </c>
      <c r="I2798" s="1">
        <v>34951</v>
      </c>
      <c r="J2798" s="1">
        <v>47980</v>
      </c>
      <c r="K2798" s="1">
        <v>55584</v>
      </c>
      <c r="L2798" s="1">
        <v>59297</v>
      </c>
      <c r="M2798" s="1">
        <v>64318</v>
      </c>
      <c r="N2798" s="1">
        <v>62988</v>
      </c>
      <c r="O2798" s="1">
        <v>63372</v>
      </c>
      <c r="P2798" s="1">
        <v>69844</v>
      </c>
      <c r="Q2798" s="1">
        <v>76562</v>
      </c>
      <c r="R2798" s="1">
        <v>82853</v>
      </c>
      <c r="S2798" s="1">
        <v>85603</v>
      </c>
      <c r="T2798" s="1">
        <v>91582</v>
      </c>
      <c r="U2798" s="1">
        <v>99074</v>
      </c>
      <c r="V2798" s="1">
        <v>115489</v>
      </c>
      <c r="W2798" s="1">
        <v>113481</v>
      </c>
      <c r="X2798" s="1">
        <v>110934</v>
      </c>
      <c r="Y2798" s="1">
        <v>112335</v>
      </c>
      <c r="Z2798" s="1">
        <v>118756</v>
      </c>
      <c r="AA2798" s="1" t="s">
        <v>9</v>
      </c>
    </row>
    <row r="2799" spans="2:27">
      <c r="B2799" s="1" t="s">
        <v>344</v>
      </c>
      <c r="C2799" s="1" t="s">
        <v>345</v>
      </c>
      <c r="D2799" s="1" t="s">
        <v>9</v>
      </c>
      <c r="E2799" s="1" t="s">
        <v>9</v>
      </c>
      <c r="F2799" s="1" t="s">
        <v>9</v>
      </c>
      <c r="G2799" s="1">
        <v>2665</v>
      </c>
      <c r="H2799" s="1">
        <v>4279</v>
      </c>
      <c r="I2799" s="1">
        <v>4036</v>
      </c>
      <c r="J2799" s="1">
        <v>7841</v>
      </c>
      <c r="K2799" s="1">
        <v>9169</v>
      </c>
      <c r="L2799" s="1">
        <v>8760</v>
      </c>
      <c r="M2799" s="1">
        <v>9190</v>
      </c>
      <c r="N2799" s="1">
        <v>8529</v>
      </c>
      <c r="O2799" s="1">
        <v>8513</v>
      </c>
      <c r="P2799" s="1">
        <v>10030</v>
      </c>
      <c r="Q2799" s="1">
        <v>11835</v>
      </c>
      <c r="R2799" s="1">
        <v>11749</v>
      </c>
      <c r="S2799" s="1">
        <v>9641</v>
      </c>
      <c r="T2799" s="1">
        <v>7157</v>
      </c>
      <c r="U2799" s="1">
        <v>6365</v>
      </c>
      <c r="V2799" s="1">
        <v>7565</v>
      </c>
      <c r="W2799" s="1">
        <v>7861</v>
      </c>
      <c r="X2799" s="1">
        <v>8606</v>
      </c>
      <c r="Y2799" s="1">
        <v>8826</v>
      </c>
      <c r="Z2799" s="1">
        <v>9104</v>
      </c>
      <c r="AA2799" s="1" t="s">
        <v>9</v>
      </c>
    </row>
    <row r="2800" spans="2:27">
      <c r="B2800" s="1" t="s">
        <v>346</v>
      </c>
      <c r="C2800" s="1" t="s">
        <v>347</v>
      </c>
      <c r="D2800" s="1" t="s">
        <v>9</v>
      </c>
      <c r="E2800" s="1" t="s">
        <v>9</v>
      </c>
      <c r="F2800" s="1" t="s">
        <v>9</v>
      </c>
      <c r="G2800" s="1" t="s">
        <v>9</v>
      </c>
      <c r="H2800" s="1" t="s">
        <v>9</v>
      </c>
      <c r="I2800" s="1" t="s">
        <v>9</v>
      </c>
      <c r="J2800" s="1" t="s">
        <v>9</v>
      </c>
      <c r="K2800" s="1" t="s">
        <v>9</v>
      </c>
      <c r="L2800" s="1" t="s">
        <v>9</v>
      </c>
      <c r="M2800" s="1" t="s">
        <v>9</v>
      </c>
      <c r="N2800" s="1" t="s">
        <v>9</v>
      </c>
      <c r="O2800" s="1" t="s">
        <v>9</v>
      </c>
      <c r="P2800" s="1" t="s">
        <v>9</v>
      </c>
      <c r="Q2800" s="1" t="s">
        <v>9</v>
      </c>
      <c r="R2800" s="1" t="s">
        <v>9</v>
      </c>
      <c r="S2800" s="1" t="s">
        <v>9</v>
      </c>
      <c r="T2800" s="1" t="s">
        <v>9</v>
      </c>
      <c r="U2800" s="1" t="s">
        <v>9</v>
      </c>
      <c r="V2800" s="1" t="s">
        <v>9</v>
      </c>
      <c r="W2800" s="1" t="s">
        <v>9</v>
      </c>
      <c r="X2800" s="1" t="s">
        <v>9</v>
      </c>
      <c r="Y2800" s="1" t="s">
        <v>9</v>
      </c>
      <c r="Z2800" s="1" t="s">
        <v>9</v>
      </c>
      <c r="AA2800" s="1" t="s">
        <v>9</v>
      </c>
    </row>
    <row r="2801" spans="2:27">
      <c r="B2801" s="1" t="s">
        <v>348</v>
      </c>
      <c r="C2801" s="1" t="s">
        <v>349</v>
      </c>
      <c r="D2801" s="1" t="s">
        <v>9</v>
      </c>
      <c r="E2801" s="1" t="s">
        <v>9</v>
      </c>
      <c r="F2801" s="1" t="s">
        <v>9</v>
      </c>
      <c r="G2801" s="1" t="s">
        <v>9</v>
      </c>
      <c r="H2801" s="1" t="s">
        <v>9</v>
      </c>
      <c r="I2801" s="1" t="s">
        <v>9</v>
      </c>
      <c r="J2801" s="1" t="s">
        <v>9</v>
      </c>
      <c r="K2801" s="1" t="s">
        <v>9</v>
      </c>
      <c r="L2801" s="1" t="s">
        <v>9</v>
      </c>
      <c r="M2801" s="1" t="s">
        <v>9</v>
      </c>
      <c r="N2801" s="1" t="s">
        <v>9</v>
      </c>
      <c r="O2801" s="1" t="s">
        <v>9</v>
      </c>
      <c r="P2801" s="1" t="s">
        <v>9</v>
      </c>
      <c r="Q2801" s="1" t="s">
        <v>9</v>
      </c>
      <c r="R2801" s="1" t="s">
        <v>9</v>
      </c>
      <c r="S2801" s="1" t="s">
        <v>9</v>
      </c>
      <c r="T2801" s="1" t="s">
        <v>9</v>
      </c>
      <c r="U2801" s="1" t="s">
        <v>9</v>
      </c>
      <c r="V2801" s="1" t="s">
        <v>9</v>
      </c>
      <c r="W2801" s="1" t="s">
        <v>9</v>
      </c>
      <c r="X2801" s="1" t="s">
        <v>9</v>
      </c>
      <c r="Y2801" s="1" t="s">
        <v>9</v>
      </c>
      <c r="Z2801" s="1" t="s">
        <v>9</v>
      </c>
      <c r="AA2801" s="1" t="s">
        <v>9</v>
      </c>
    </row>
    <row r="2802" spans="2:27">
      <c r="B2802" s="1" t="s">
        <v>350</v>
      </c>
      <c r="C2802" s="1" t="s">
        <v>351</v>
      </c>
      <c r="D2802" s="1" t="s">
        <v>9</v>
      </c>
      <c r="E2802" s="1" t="s">
        <v>9</v>
      </c>
      <c r="F2802" s="1" t="s">
        <v>9</v>
      </c>
      <c r="G2802" s="1">
        <v>16681</v>
      </c>
      <c r="H2802" s="1">
        <v>16518</v>
      </c>
      <c r="I2802" s="1">
        <v>30915</v>
      </c>
      <c r="J2802" s="1">
        <v>40139</v>
      </c>
      <c r="K2802" s="1">
        <v>46415</v>
      </c>
      <c r="L2802" s="1">
        <v>50537</v>
      </c>
      <c r="M2802" s="1">
        <v>55128</v>
      </c>
      <c r="N2802" s="1">
        <v>54459</v>
      </c>
      <c r="O2802" s="1">
        <v>54859</v>
      </c>
      <c r="P2802" s="1">
        <v>59814</v>
      </c>
      <c r="Q2802" s="1">
        <v>64727</v>
      </c>
      <c r="R2802" s="1">
        <v>71104</v>
      </c>
      <c r="S2802" s="1">
        <v>75962</v>
      </c>
      <c r="T2802" s="1">
        <v>84425</v>
      </c>
      <c r="U2802" s="1">
        <v>92709</v>
      </c>
      <c r="V2802" s="1">
        <v>107924</v>
      </c>
      <c r="W2802" s="1">
        <v>105620</v>
      </c>
      <c r="X2802" s="1">
        <v>102328</v>
      </c>
      <c r="Y2802" s="1">
        <v>103509</v>
      </c>
      <c r="Z2802" s="1">
        <v>109652</v>
      </c>
      <c r="AA2802" s="1" t="s">
        <v>9</v>
      </c>
    </row>
    <row r="2803" spans="2:27">
      <c r="B2803" s="1" t="s">
        <v>352</v>
      </c>
      <c r="C2803" s="1" t="s">
        <v>353</v>
      </c>
      <c r="D2803" s="1" t="s">
        <v>9</v>
      </c>
      <c r="E2803" s="1" t="s">
        <v>9</v>
      </c>
      <c r="F2803" s="1" t="s">
        <v>9</v>
      </c>
      <c r="G2803" s="1" t="s">
        <v>9</v>
      </c>
      <c r="H2803" s="1" t="s">
        <v>9</v>
      </c>
      <c r="I2803" s="1" t="s">
        <v>9</v>
      </c>
      <c r="J2803" s="1" t="s">
        <v>9</v>
      </c>
      <c r="K2803" s="1" t="s">
        <v>9</v>
      </c>
      <c r="L2803" s="1" t="s">
        <v>9</v>
      </c>
      <c r="M2803" s="1" t="s">
        <v>9</v>
      </c>
      <c r="N2803" s="1" t="s">
        <v>9</v>
      </c>
      <c r="O2803" s="1" t="s">
        <v>9</v>
      </c>
      <c r="P2803" s="1" t="s">
        <v>9</v>
      </c>
      <c r="Q2803" s="1" t="s">
        <v>9</v>
      </c>
      <c r="R2803" s="1" t="s">
        <v>9</v>
      </c>
      <c r="S2803" s="1" t="s">
        <v>9</v>
      </c>
      <c r="T2803" s="1" t="s">
        <v>9</v>
      </c>
      <c r="U2803" s="1" t="s">
        <v>9</v>
      </c>
      <c r="V2803" s="1" t="s">
        <v>9</v>
      </c>
      <c r="W2803" s="1" t="s">
        <v>9</v>
      </c>
      <c r="X2803" s="1" t="s">
        <v>9</v>
      </c>
      <c r="Y2803" s="1" t="s">
        <v>9</v>
      </c>
      <c r="Z2803" s="1" t="s">
        <v>9</v>
      </c>
      <c r="AA2803" s="1" t="s">
        <v>9</v>
      </c>
    </row>
    <row r="2804" spans="2:27">
      <c r="B2804" s="1" t="s">
        <v>354</v>
      </c>
      <c r="C2804" s="1" t="s">
        <v>355</v>
      </c>
      <c r="D2804" s="1" t="s">
        <v>9</v>
      </c>
      <c r="E2804" s="1" t="s">
        <v>9</v>
      </c>
      <c r="F2804" s="1" t="s">
        <v>9</v>
      </c>
      <c r="G2804" s="1" t="s">
        <v>9</v>
      </c>
      <c r="H2804" s="1" t="s">
        <v>9</v>
      </c>
      <c r="I2804" s="1" t="s">
        <v>9</v>
      </c>
      <c r="J2804" s="1" t="s">
        <v>9</v>
      </c>
      <c r="K2804" s="1" t="s">
        <v>9</v>
      </c>
      <c r="L2804" s="1" t="s">
        <v>9</v>
      </c>
      <c r="M2804" s="1" t="s">
        <v>9</v>
      </c>
      <c r="N2804" s="1" t="s">
        <v>9</v>
      </c>
      <c r="O2804" s="1" t="s">
        <v>9</v>
      </c>
      <c r="P2804" s="1" t="s">
        <v>9</v>
      </c>
      <c r="Q2804" s="1" t="s">
        <v>9</v>
      </c>
      <c r="R2804" s="1" t="s">
        <v>9</v>
      </c>
      <c r="S2804" s="1" t="s">
        <v>9</v>
      </c>
      <c r="T2804" s="1" t="s">
        <v>9</v>
      </c>
      <c r="U2804" s="1" t="s">
        <v>9</v>
      </c>
      <c r="V2804" s="1" t="s">
        <v>9</v>
      </c>
      <c r="W2804" s="1" t="s">
        <v>9</v>
      </c>
      <c r="X2804" s="1" t="s">
        <v>9</v>
      </c>
      <c r="Y2804" s="1" t="s">
        <v>9</v>
      </c>
      <c r="Z2804" s="1" t="s">
        <v>9</v>
      </c>
      <c r="AA2804" s="1" t="s">
        <v>9</v>
      </c>
    </row>
    <row r="2805" spans="2:27">
      <c r="B2805" s="1" t="s">
        <v>356</v>
      </c>
      <c r="C2805" s="1" t="s">
        <v>357</v>
      </c>
      <c r="D2805" s="1" t="s">
        <v>9</v>
      </c>
      <c r="E2805" s="1" t="s">
        <v>9</v>
      </c>
      <c r="F2805" s="1" t="s">
        <v>9</v>
      </c>
      <c r="G2805" s="1" t="s">
        <v>9</v>
      </c>
      <c r="H2805" s="1" t="s">
        <v>9</v>
      </c>
      <c r="I2805" s="1" t="s">
        <v>9</v>
      </c>
      <c r="J2805" s="1" t="s">
        <v>9</v>
      </c>
      <c r="K2805" s="1" t="s">
        <v>9</v>
      </c>
      <c r="L2805" s="1" t="s">
        <v>9</v>
      </c>
      <c r="M2805" s="1" t="s">
        <v>9</v>
      </c>
      <c r="N2805" s="1" t="s">
        <v>9</v>
      </c>
      <c r="O2805" s="1" t="s">
        <v>9</v>
      </c>
      <c r="P2805" s="1" t="s">
        <v>9</v>
      </c>
      <c r="Q2805" s="1" t="s">
        <v>9</v>
      </c>
      <c r="R2805" s="1" t="s">
        <v>9</v>
      </c>
      <c r="S2805" s="1" t="s">
        <v>9</v>
      </c>
      <c r="T2805" s="1" t="s">
        <v>9</v>
      </c>
      <c r="U2805" s="1" t="s">
        <v>9</v>
      </c>
      <c r="V2805" s="1" t="s">
        <v>9</v>
      </c>
      <c r="W2805" s="1" t="s">
        <v>9</v>
      </c>
      <c r="X2805" s="1" t="s">
        <v>9</v>
      </c>
      <c r="Y2805" s="1" t="s">
        <v>9</v>
      </c>
      <c r="Z2805" s="1" t="s">
        <v>9</v>
      </c>
      <c r="AA2805" s="1" t="s">
        <v>9</v>
      </c>
    </row>
    <row r="2806" spans="2:27">
      <c r="B2806" s="1" t="s">
        <v>358</v>
      </c>
      <c r="C2806" s="1" t="s">
        <v>359</v>
      </c>
      <c r="D2806" s="1" t="s">
        <v>9</v>
      </c>
      <c r="E2806" s="1" t="s">
        <v>9</v>
      </c>
      <c r="F2806" s="1" t="s">
        <v>9</v>
      </c>
      <c r="G2806" s="1" t="s">
        <v>9</v>
      </c>
      <c r="H2806" s="1" t="s">
        <v>9</v>
      </c>
      <c r="I2806" s="1" t="s">
        <v>9</v>
      </c>
      <c r="J2806" s="1" t="s">
        <v>9</v>
      </c>
      <c r="K2806" s="1" t="s">
        <v>9</v>
      </c>
      <c r="L2806" s="1" t="s">
        <v>9</v>
      </c>
      <c r="M2806" s="1" t="s">
        <v>9</v>
      </c>
      <c r="N2806" s="1" t="s">
        <v>9</v>
      </c>
      <c r="O2806" s="1" t="s">
        <v>9</v>
      </c>
      <c r="P2806" s="1" t="s">
        <v>9</v>
      </c>
      <c r="Q2806" s="1" t="s">
        <v>9</v>
      </c>
      <c r="R2806" s="1" t="s">
        <v>9</v>
      </c>
      <c r="S2806" s="1" t="s">
        <v>9</v>
      </c>
      <c r="T2806" s="1" t="s">
        <v>9</v>
      </c>
      <c r="U2806" s="1" t="s">
        <v>9</v>
      </c>
      <c r="V2806" s="1" t="s">
        <v>9</v>
      </c>
      <c r="W2806" s="1" t="s">
        <v>9</v>
      </c>
      <c r="X2806" s="1" t="s">
        <v>9</v>
      </c>
      <c r="Y2806" s="1" t="s">
        <v>9</v>
      </c>
      <c r="Z2806" s="1" t="s">
        <v>9</v>
      </c>
      <c r="AA2806" s="1" t="s">
        <v>9</v>
      </c>
    </row>
    <row r="2807" spans="2:27">
      <c r="B2807" s="1" t="s">
        <v>360</v>
      </c>
      <c r="C2807" s="1" t="s">
        <v>361</v>
      </c>
      <c r="D2807" s="1" t="s">
        <v>9</v>
      </c>
      <c r="E2807" s="1" t="s">
        <v>9</v>
      </c>
      <c r="F2807" s="1" t="s">
        <v>9</v>
      </c>
      <c r="G2807" s="1">
        <v>36532</v>
      </c>
      <c r="H2807" s="1">
        <v>18528</v>
      </c>
      <c r="I2807" s="1">
        <v>27287</v>
      </c>
      <c r="J2807" s="1">
        <v>42486</v>
      </c>
      <c r="K2807" s="1">
        <v>-299</v>
      </c>
      <c r="L2807" s="1">
        <v>21976</v>
      </c>
      <c r="M2807" s="1">
        <v>15148</v>
      </c>
      <c r="N2807" s="1">
        <v>38082</v>
      </c>
      <c r="O2807" s="1">
        <v>51910</v>
      </c>
      <c r="P2807" s="1">
        <v>53902</v>
      </c>
      <c r="Q2807" s="1">
        <v>35530</v>
      </c>
      <c r="R2807" s="1">
        <v>22035</v>
      </c>
      <c r="S2807" s="1">
        <v>55711</v>
      </c>
      <c r="T2807" s="1">
        <v>24652</v>
      </c>
      <c r="U2807" s="1">
        <v>48241</v>
      </c>
      <c r="V2807" s="1">
        <v>58168</v>
      </c>
      <c r="W2807" s="1">
        <v>-34953</v>
      </c>
      <c r="X2807" s="1">
        <v>-31993</v>
      </c>
      <c r="Y2807" s="1">
        <v>-7884</v>
      </c>
      <c r="Z2807" s="1">
        <v>27864</v>
      </c>
      <c r="AA2807" s="1" t="s">
        <v>9</v>
      </c>
    </row>
    <row r="2808" spans="2:27">
      <c r="B2808" s="1" t="s">
        <v>228</v>
      </c>
      <c r="C2808" s="1" t="s">
        <v>229</v>
      </c>
      <c r="D2808" s="1" t="s">
        <v>9</v>
      </c>
      <c r="E2808" s="1" t="s">
        <v>9</v>
      </c>
      <c r="F2808" s="1" t="s">
        <v>9</v>
      </c>
      <c r="G2808" s="1">
        <v>78142</v>
      </c>
      <c r="H2808" s="1">
        <v>62321</v>
      </c>
      <c r="I2808" s="1">
        <v>86444</v>
      </c>
      <c r="J2808" s="1">
        <v>115336</v>
      </c>
      <c r="K2808" s="1">
        <v>94035</v>
      </c>
      <c r="L2808" s="1">
        <v>115004</v>
      </c>
      <c r="M2808" s="1">
        <v>120263</v>
      </c>
      <c r="N2808" s="1">
        <v>133582</v>
      </c>
      <c r="O2808" s="1">
        <v>158577</v>
      </c>
      <c r="P2808" s="1">
        <v>170540</v>
      </c>
      <c r="Q2808" s="1">
        <v>160972</v>
      </c>
      <c r="R2808" s="1">
        <v>151395</v>
      </c>
      <c r="S2808" s="1">
        <v>195155</v>
      </c>
      <c r="T2808" s="1">
        <v>164414</v>
      </c>
      <c r="U2808" s="1">
        <v>201488</v>
      </c>
      <c r="V2808" s="1">
        <v>228777</v>
      </c>
      <c r="W2808" s="1">
        <v>116289</v>
      </c>
      <c r="X2808" s="1">
        <v>117566</v>
      </c>
      <c r="Y2808" s="1">
        <v>144876</v>
      </c>
      <c r="Z2808" s="1">
        <v>185790</v>
      </c>
      <c r="AA2808" s="1" t="s">
        <v>9</v>
      </c>
    </row>
    <row r="2811" spans="2:27">
      <c r="C2811" s="199" t="s">
        <v>1321</v>
      </c>
      <c r="D2811" s="199"/>
      <c r="E2811" s="199"/>
      <c r="F2811" s="199"/>
    </row>
    <row r="2813" spans="2:27">
      <c r="B2813" s="1" t="s">
        <v>218</v>
      </c>
    </row>
    <row r="2814" spans="2:27">
      <c r="B2814" s="1" t="s">
        <v>360</v>
      </c>
      <c r="C2814" s="1" t="s">
        <v>361</v>
      </c>
      <c r="D2814" s="1" t="s">
        <v>9</v>
      </c>
      <c r="E2814" s="1" t="s">
        <v>9</v>
      </c>
      <c r="F2814" s="1" t="s">
        <v>9</v>
      </c>
      <c r="G2814" s="1">
        <v>36532</v>
      </c>
      <c r="H2814" s="1">
        <v>18528</v>
      </c>
      <c r="I2814" s="1">
        <v>27287</v>
      </c>
      <c r="J2814" s="1">
        <v>42486</v>
      </c>
      <c r="K2814" s="1">
        <v>-299</v>
      </c>
      <c r="L2814" s="1">
        <v>21976</v>
      </c>
      <c r="M2814" s="1">
        <v>15148</v>
      </c>
      <c r="N2814" s="1">
        <v>38082</v>
      </c>
      <c r="O2814" s="1">
        <v>51910</v>
      </c>
      <c r="P2814" s="1">
        <v>53902</v>
      </c>
      <c r="Q2814" s="1">
        <v>35530</v>
      </c>
      <c r="R2814" s="1">
        <v>22035</v>
      </c>
      <c r="S2814" s="1">
        <v>55711</v>
      </c>
      <c r="T2814" s="1">
        <v>24652</v>
      </c>
      <c r="U2814" s="1">
        <v>48241</v>
      </c>
      <c r="V2814" s="1">
        <v>58168</v>
      </c>
      <c r="W2814" s="1">
        <v>-34953</v>
      </c>
      <c r="X2814" s="1">
        <v>-31993</v>
      </c>
      <c r="Y2814" s="1">
        <v>-7884</v>
      </c>
      <c r="Z2814" s="1">
        <v>27864</v>
      </c>
      <c r="AA2814" s="1" t="s">
        <v>9</v>
      </c>
    </row>
    <row r="2815" spans="2:27">
      <c r="B2815" s="1" t="s">
        <v>363</v>
      </c>
      <c r="C2815" s="1" t="s">
        <v>364</v>
      </c>
      <c r="D2815" s="1" t="s">
        <v>9</v>
      </c>
      <c r="E2815" s="1" t="s">
        <v>9</v>
      </c>
      <c r="F2815" s="1" t="s">
        <v>9</v>
      </c>
      <c r="G2815" s="1" t="s">
        <v>9</v>
      </c>
      <c r="H2815" s="1" t="s">
        <v>9</v>
      </c>
      <c r="I2815" s="1" t="s">
        <v>9</v>
      </c>
      <c r="J2815" s="1" t="s">
        <v>9</v>
      </c>
      <c r="K2815" s="1" t="s">
        <v>9</v>
      </c>
      <c r="L2815" s="1" t="s">
        <v>9</v>
      </c>
      <c r="M2815" s="1" t="s">
        <v>9</v>
      </c>
      <c r="N2815" s="1" t="s">
        <v>9</v>
      </c>
      <c r="O2815" s="1" t="s">
        <v>9</v>
      </c>
      <c r="P2815" s="1" t="s">
        <v>9</v>
      </c>
      <c r="Q2815" s="1" t="s">
        <v>9</v>
      </c>
      <c r="R2815" s="1" t="s">
        <v>9</v>
      </c>
      <c r="S2815" s="1" t="s">
        <v>9</v>
      </c>
      <c r="T2815" s="1" t="s">
        <v>9</v>
      </c>
      <c r="U2815" s="1" t="s">
        <v>9</v>
      </c>
      <c r="V2815" s="1" t="s">
        <v>9</v>
      </c>
      <c r="W2815" s="1" t="s">
        <v>9</v>
      </c>
      <c r="X2815" s="1" t="s">
        <v>9</v>
      </c>
      <c r="Y2815" s="1" t="s">
        <v>9</v>
      </c>
      <c r="Z2815" s="1" t="s">
        <v>9</v>
      </c>
      <c r="AA2815" s="1" t="s">
        <v>9</v>
      </c>
    </row>
    <row r="2816" spans="2:27">
      <c r="B2816" s="1" t="s">
        <v>365</v>
      </c>
      <c r="C2816" s="1" t="s">
        <v>366</v>
      </c>
      <c r="D2816" s="1" t="s">
        <v>9</v>
      </c>
      <c r="E2816" s="1" t="s">
        <v>9</v>
      </c>
      <c r="F2816" s="1" t="s">
        <v>9</v>
      </c>
      <c r="G2816" s="1" t="s">
        <v>9</v>
      </c>
      <c r="H2816" s="1" t="s">
        <v>9</v>
      </c>
      <c r="I2816" s="1" t="s">
        <v>9</v>
      </c>
      <c r="J2816" s="1" t="s">
        <v>9</v>
      </c>
      <c r="K2816" s="1" t="s">
        <v>9</v>
      </c>
      <c r="L2816" s="1" t="s">
        <v>9</v>
      </c>
      <c r="M2816" s="1" t="s">
        <v>9</v>
      </c>
      <c r="N2816" s="1" t="s">
        <v>9</v>
      </c>
      <c r="O2816" s="1" t="s">
        <v>9</v>
      </c>
      <c r="P2816" s="1" t="s">
        <v>9</v>
      </c>
      <c r="Q2816" s="1" t="s">
        <v>9</v>
      </c>
      <c r="R2816" s="1" t="s">
        <v>9</v>
      </c>
      <c r="S2816" s="1" t="s">
        <v>9</v>
      </c>
      <c r="T2816" s="1" t="s">
        <v>9</v>
      </c>
      <c r="U2816" s="1" t="s">
        <v>9</v>
      </c>
      <c r="V2816" s="1" t="s">
        <v>9</v>
      </c>
      <c r="W2816" s="1" t="s">
        <v>9</v>
      </c>
      <c r="X2816" s="1" t="s">
        <v>9</v>
      </c>
      <c r="Y2816" s="1" t="s">
        <v>9</v>
      </c>
      <c r="Z2816" s="1" t="s">
        <v>9</v>
      </c>
      <c r="AA2816" s="1" t="s">
        <v>9</v>
      </c>
    </row>
    <row r="2817" spans="2:27">
      <c r="B2817" s="1" t="s">
        <v>367</v>
      </c>
      <c r="C2817" s="1" t="s">
        <v>368</v>
      </c>
      <c r="D2817" s="1" t="s">
        <v>9</v>
      </c>
      <c r="E2817" s="1" t="s">
        <v>9</v>
      </c>
      <c r="F2817" s="1" t="s">
        <v>9</v>
      </c>
      <c r="G2817" s="1" t="s">
        <v>9</v>
      </c>
      <c r="H2817" s="1" t="s">
        <v>9</v>
      </c>
      <c r="I2817" s="1" t="s">
        <v>9</v>
      </c>
      <c r="J2817" s="1" t="s">
        <v>9</v>
      </c>
      <c r="K2817" s="1" t="s">
        <v>9</v>
      </c>
      <c r="L2817" s="1" t="s">
        <v>9</v>
      </c>
      <c r="M2817" s="1" t="s">
        <v>9</v>
      </c>
      <c r="N2817" s="1" t="s">
        <v>9</v>
      </c>
      <c r="O2817" s="1" t="s">
        <v>9</v>
      </c>
      <c r="P2817" s="1" t="s">
        <v>9</v>
      </c>
      <c r="Q2817" s="1" t="s">
        <v>9</v>
      </c>
      <c r="R2817" s="1" t="s">
        <v>9</v>
      </c>
      <c r="S2817" s="1" t="s">
        <v>9</v>
      </c>
      <c r="T2817" s="1" t="s">
        <v>9</v>
      </c>
      <c r="U2817" s="1" t="s">
        <v>9</v>
      </c>
      <c r="V2817" s="1" t="s">
        <v>9</v>
      </c>
      <c r="W2817" s="1" t="s">
        <v>9</v>
      </c>
      <c r="X2817" s="1" t="s">
        <v>9</v>
      </c>
      <c r="Y2817" s="1" t="s">
        <v>9</v>
      </c>
      <c r="Z2817" s="1" t="s">
        <v>9</v>
      </c>
      <c r="AA2817" s="1" t="s">
        <v>9</v>
      </c>
    </row>
    <row r="2818" spans="2:27">
      <c r="B2818" s="1" t="s">
        <v>369</v>
      </c>
      <c r="C2818" s="1" t="s">
        <v>370</v>
      </c>
      <c r="D2818" s="1" t="s">
        <v>9</v>
      </c>
      <c r="E2818" s="1" t="s">
        <v>9</v>
      </c>
      <c r="F2818" s="1" t="s">
        <v>9</v>
      </c>
      <c r="G2818" s="1" t="s">
        <v>9</v>
      </c>
      <c r="H2818" s="1" t="s">
        <v>9</v>
      </c>
      <c r="I2818" s="1" t="s">
        <v>9</v>
      </c>
      <c r="J2818" s="1" t="s">
        <v>9</v>
      </c>
      <c r="K2818" s="1" t="s">
        <v>9</v>
      </c>
      <c r="L2818" s="1" t="s">
        <v>9</v>
      </c>
      <c r="M2818" s="1" t="s">
        <v>9</v>
      </c>
      <c r="N2818" s="1" t="s">
        <v>9</v>
      </c>
      <c r="O2818" s="1" t="s">
        <v>9</v>
      </c>
      <c r="P2818" s="1" t="s">
        <v>9</v>
      </c>
      <c r="Q2818" s="1" t="s">
        <v>9</v>
      </c>
      <c r="R2818" s="1" t="s">
        <v>9</v>
      </c>
      <c r="S2818" s="1" t="s">
        <v>9</v>
      </c>
      <c r="T2818" s="1" t="s">
        <v>9</v>
      </c>
      <c r="U2818" s="1" t="s">
        <v>9</v>
      </c>
      <c r="V2818" s="1" t="s">
        <v>9</v>
      </c>
      <c r="W2818" s="1" t="s">
        <v>9</v>
      </c>
      <c r="X2818" s="1" t="s">
        <v>9</v>
      </c>
      <c r="Y2818" s="1" t="s">
        <v>9</v>
      </c>
      <c r="Z2818" s="1" t="s">
        <v>9</v>
      </c>
      <c r="AA2818" s="1" t="s">
        <v>9</v>
      </c>
    </row>
    <row r="2819" spans="2:27">
      <c r="B2819" s="1" t="s">
        <v>371</v>
      </c>
      <c r="C2819" s="1" t="s">
        <v>372</v>
      </c>
      <c r="D2819" s="1" t="s">
        <v>9</v>
      </c>
      <c r="E2819" s="1" t="s">
        <v>9</v>
      </c>
      <c r="F2819" s="1" t="s">
        <v>9</v>
      </c>
      <c r="G2819" s="1" t="s">
        <v>9</v>
      </c>
      <c r="H2819" s="1" t="s">
        <v>9</v>
      </c>
      <c r="I2819" s="1" t="s">
        <v>9</v>
      </c>
      <c r="J2819" s="1" t="s">
        <v>9</v>
      </c>
      <c r="K2819" s="1" t="s">
        <v>9</v>
      </c>
      <c r="L2819" s="1" t="s">
        <v>9</v>
      </c>
      <c r="M2819" s="1" t="s">
        <v>9</v>
      </c>
      <c r="N2819" s="1" t="s">
        <v>9</v>
      </c>
      <c r="O2819" s="1" t="s">
        <v>9</v>
      </c>
      <c r="P2819" s="1" t="s">
        <v>9</v>
      </c>
      <c r="Q2819" s="1" t="s">
        <v>9</v>
      </c>
      <c r="R2819" s="1" t="s">
        <v>9</v>
      </c>
      <c r="S2819" s="1" t="s">
        <v>9</v>
      </c>
      <c r="T2819" s="1" t="s">
        <v>9</v>
      </c>
      <c r="U2819" s="1" t="s">
        <v>9</v>
      </c>
      <c r="V2819" s="1" t="s">
        <v>9</v>
      </c>
      <c r="W2819" s="1" t="s">
        <v>9</v>
      </c>
      <c r="X2819" s="1" t="s">
        <v>9</v>
      </c>
      <c r="Y2819" s="1" t="s">
        <v>9</v>
      </c>
      <c r="Z2819" s="1" t="s">
        <v>9</v>
      </c>
      <c r="AA2819" s="1" t="s">
        <v>9</v>
      </c>
    </row>
    <row r="2820" spans="2:27">
      <c r="B2820" s="1" t="s">
        <v>228</v>
      </c>
      <c r="C2820" s="1" t="s">
        <v>229</v>
      </c>
      <c r="D2820" s="1" t="s">
        <v>9</v>
      </c>
      <c r="E2820" s="1" t="s">
        <v>9</v>
      </c>
      <c r="F2820" s="1" t="s">
        <v>9</v>
      </c>
      <c r="G2820" s="1">
        <v>36532</v>
      </c>
      <c r="H2820" s="1">
        <v>18528</v>
      </c>
      <c r="I2820" s="1">
        <v>27287</v>
      </c>
      <c r="J2820" s="1">
        <v>42486</v>
      </c>
      <c r="K2820" s="1">
        <v>-299</v>
      </c>
      <c r="L2820" s="1">
        <v>21976</v>
      </c>
      <c r="M2820" s="1">
        <v>15148</v>
      </c>
      <c r="N2820" s="1">
        <v>38082</v>
      </c>
      <c r="O2820" s="1">
        <v>51910</v>
      </c>
      <c r="P2820" s="1">
        <v>53902</v>
      </c>
      <c r="Q2820" s="1">
        <v>35530</v>
      </c>
      <c r="R2820" s="1">
        <v>22035</v>
      </c>
      <c r="S2820" s="1">
        <v>55711</v>
      </c>
      <c r="T2820" s="1">
        <v>24652</v>
      </c>
      <c r="U2820" s="1">
        <v>48241</v>
      </c>
      <c r="V2820" s="1">
        <v>58168</v>
      </c>
      <c r="W2820" s="1">
        <v>-34953</v>
      </c>
      <c r="X2820" s="1">
        <v>-31993</v>
      </c>
      <c r="Y2820" s="1">
        <v>-7884</v>
      </c>
      <c r="Z2820" s="1">
        <v>27864</v>
      </c>
      <c r="AA2820" s="1" t="s">
        <v>9</v>
      </c>
    </row>
    <row r="2821" spans="2:27">
      <c r="B2821" s="1" t="s">
        <v>230</v>
      </c>
    </row>
    <row r="2822" spans="2:27">
      <c r="B2822" s="1" t="s">
        <v>363</v>
      </c>
      <c r="C2822" s="1" t="s">
        <v>364</v>
      </c>
      <c r="D2822" s="1" t="s">
        <v>9</v>
      </c>
      <c r="E2822" s="1" t="s">
        <v>9</v>
      </c>
      <c r="F2822" s="1" t="s">
        <v>9</v>
      </c>
      <c r="G2822" s="1" t="s">
        <v>9</v>
      </c>
      <c r="H2822" s="1" t="s">
        <v>9</v>
      </c>
      <c r="I2822" s="1" t="s">
        <v>9</v>
      </c>
      <c r="J2822" s="1" t="s">
        <v>9</v>
      </c>
      <c r="K2822" s="1" t="s">
        <v>9</v>
      </c>
      <c r="L2822" s="1" t="s">
        <v>9</v>
      </c>
      <c r="M2822" s="1" t="s">
        <v>9</v>
      </c>
      <c r="N2822" s="1" t="s">
        <v>9</v>
      </c>
      <c r="O2822" s="1" t="s">
        <v>9</v>
      </c>
      <c r="P2822" s="1" t="s">
        <v>9</v>
      </c>
      <c r="Q2822" s="1" t="s">
        <v>9</v>
      </c>
      <c r="R2822" s="1" t="s">
        <v>9</v>
      </c>
      <c r="S2822" s="1" t="s">
        <v>9</v>
      </c>
      <c r="T2822" s="1" t="s">
        <v>9</v>
      </c>
      <c r="U2822" s="1" t="s">
        <v>9</v>
      </c>
      <c r="V2822" s="1" t="s">
        <v>9</v>
      </c>
      <c r="W2822" s="1" t="s">
        <v>9</v>
      </c>
      <c r="X2822" s="1" t="s">
        <v>9</v>
      </c>
      <c r="Y2822" s="1" t="s">
        <v>9</v>
      </c>
      <c r="Z2822" s="1" t="s">
        <v>9</v>
      </c>
      <c r="AA2822" s="1" t="s">
        <v>9</v>
      </c>
    </row>
    <row r="2823" spans="2:27">
      <c r="B2823" s="1" t="s">
        <v>365</v>
      </c>
      <c r="C2823" s="1" t="s">
        <v>366</v>
      </c>
      <c r="D2823" s="1" t="s">
        <v>9</v>
      </c>
      <c r="E2823" s="1" t="s">
        <v>9</v>
      </c>
      <c r="F2823" s="1" t="s">
        <v>9</v>
      </c>
      <c r="G2823" s="1" t="s">
        <v>9</v>
      </c>
      <c r="H2823" s="1" t="s">
        <v>9</v>
      </c>
      <c r="I2823" s="1" t="s">
        <v>9</v>
      </c>
      <c r="J2823" s="1" t="s">
        <v>9</v>
      </c>
      <c r="K2823" s="1" t="s">
        <v>9</v>
      </c>
      <c r="L2823" s="1" t="s">
        <v>9</v>
      </c>
      <c r="M2823" s="1" t="s">
        <v>9</v>
      </c>
      <c r="N2823" s="1" t="s">
        <v>9</v>
      </c>
      <c r="O2823" s="1" t="s">
        <v>9</v>
      </c>
      <c r="P2823" s="1" t="s">
        <v>9</v>
      </c>
      <c r="Q2823" s="1" t="s">
        <v>9</v>
      </c>
      <c r="R2823" s="1" t="s">
        <v>9</v>
      </c>
      <c r="S2823" s="1" t="s">
        <v>9</v>
      </c>
      <c r="T2823" s="1" t="s">
        <v>9</v>
      </c>
      <c r="U2823" s="1" t="s">
        <v>9</v>
      </c>
      <c r="V2823" s="1" t="s">
        <v>9</v>
      </c>
      <c r="W2823" s="1" t="s">
        <v>9</v>
      </c>
      <c r="X2823" s="1" t="s">
        <v>9</v>
      </c>
      <c r="Y2823" s="1" t="s">
        <v>9</v>
      </c>
      <c r="Z2823" s="1" t="s">
        <v>9</v>
      </c>
      <c r="AA2823" s="1" t="s">
        <v>9</v>
      </c>
    </row>
    <row r="2824" spans="2:27">
      <c r="B2824" s="1" t="s">
        <v>367</v>
      </c>
      <c r="C2824" s="1" t="s">
        <v>368</v>
      </c>
      <c r="D2824" s="1" t="s">
        <v>9</v>
      </c>
      <c r="E2824" s="1" t="s">
        <v>9</v>
      </c>
      <c r="F2824" s="1" t="s">
        <v>9</v>
      </c>
      <c r="G2824" s="1" t="s">
        <v>9</v>
      </c>
      <c r="H2824" s="1" t="s">
        <v>9</v>
      </c>
      <c r="I2824" s="1" t="s">
        <v>9</v>
      </c>
      <c r="J2824" s="1" t="s">
        <v>9</v>
      </c>
      <c r="K2824" s="1" t="s">
        <v>9</v>
      </c>
      <c r="L2824" s="1" t="s">
        <v>9</v>
      </c>
      <c r="M2824" s="1" t="s">
        <v>9</v>
      </c>
      <c r="N2824" s="1" t="s">
        <v>9</v>
      </c>
      <c r="O2824" s="1" t="s">
        <v>9</v>
      </c>
      <c r="P2824" s="1" t="s">
        <v>9</v>
      </c>
      <c r="Q2824" s="1" t="s">
        <v>9</v>
      </c>
      <c r="R2824" s="1" t="s">
        <v>9</v>
      </c>
      <c r="S2824" s="1" t="s">
        <v>9</v>
      </c>
      <c r="T2824" s="1" t="s">
        <v>9</v>
      </c>
      <c r="U2824" s="1" t="s">
        <v>9</v>
      </c>
      <c r="V2824" s="1" t="s">
        <v>9</v>
      </c>
      <c r="W2824" s="1" t="s">
        <v>9</v>
      </c>
      <c r="X2824" s="1" t="s">
        <v>9</v>
      </c>
      <c r="Y2824" s="1" t="s">
        <v>9</v>
      </c>
      <c r="Z2824" s="1" t="s">
        <v>9</v>
      </c>
      <c r="AA2824" s="1" t="s">
        <v>9</v>
      </c>
    </row>
    <row r="2825" spans="2:27">
      <c r="B2825" s="1" t="s">
        <v>369</v>
      </c>
      <c r="C2825" s="1" t="s">
        <v>370</v>
      </c>
      <c r="D2825" s="1" t="s">
        <v>9</v>
      </c>
      <c r="E2825" s="1" t="s">
        <v>9</v>
      </c>
      <c r="F2825" s="1" t="s">
        <v>9</v>
      </c>
      <c r="G2825" s="1" t="s">
        <v>9</v>
      </c>
      <c r="H2825" s="1" t="s">
        <v>9</v>
      </c>
      <c r="I2825" s="1" t="s">
        <v>9</v>
      </c>
      <c r="J2825" s="1" t="s">
        <v>9</v>
      </c>
      <c r="K2825" s="1" t="s">
        <v>9</v>
      </c>
      <c r="L2825" s="1" t="s">
        <v>9</v>
      </c>
      <c r="M2825" s="1" t="s">
        <v>9</v>
      </c>
      <c r="N2825" s="1" t="s">
        <v>9</v>
      </c>
      <c r="O2825" s="1" t="s">
        <v>9</v>
      </c>
      <c r="P2825" s="1" t="s">
        <v>9</v>
      </c>
      <c r="Q2825" s="1" t="s">
        <v>9</v>
      </c>
      <c r="R2825" s="1" t="s">
        <v>9</v>
      </c>
      <c r="S2825" s="1" t="s">
        <v>9</v>
      </c>
      <c r="T2825" s="1" t="s">
        <v>9</v>
      </c>
      <c r="U2825" s="1" t="s">
        <v>9</v>
      </c>
      <c r="V2825" s="1" t="s">
        <v>9</v>
      </c>
      <c r="W2825" s="1" t="s">
        <v>9</v>
      </c>
      <c r="X2825" s="1" t="s">
        <v>9</v>
      </c>
      <c r="Y2825" s="1" t="s">
        <v>9</v>
      </c>
      <c r="Z2825" s="1" t="s">
        <v>9</v>
      </c>
      <c r="AA2825" s="1" t="s">
        <v>9</v>
      </c>
    </row>
    <row r="2826" spans="2:27">
      <c r="B2826" s="1" t="s">
        <v>371</v>
      </c>
      <c r="C2826" s="1" t="s">
        <v>372</v>
      </c>
      <c r="D2826" s="1" t="s">
        <v>9</v>
      </c>
      <c r="E2826" s="1" t="s">
        <v>9</v>
      </c>
      <c r="F2826" s="1" t="s">
        <v>9</v>
      </c>
      <c r="G2826" s="1" t="s">
        <v>9</v>
      </c>
      <c r="H2826" s="1" t="s">
        <v>9</v>
      </c>
      <c r="I2826" s="1" t="s">
        <v>9</v>
      </c>
      <c r="J2826" s="1" t="s">
        <v>9</v>
      </c>
      <c r="K2826" s="1" t="s">
        <v>9</v>
      </c>
      <c r="L2826" s="1" t="s">
        <v>9</v>
      </c>
      <c r="M2826" s="1" t="s">
        <v>9</v>
      </c>
      <c r="N2826" s="1" t="s">
        <v>9</v>
      </c>
      <c r="O2826" s="1" t="s">
        <v>9</v>
      </c>
      <c r="P2826" s="1" t="s">
        <v>9</v>
      </c>
      <c r="Q2826" s="1" t="s">
        <v>9</v>
      </c>
      <c r="R2826" s="1" t="s">
        <v>9</v>
      </c>
      <c r="S2826" s="1" t="s">
        <v>9</v>
      </c>
      <c r="T2826" s="1" t="s">
        <v>9</v>
      </c>
      <c r="U2826" s="1" t="s">
        <v>9</v>
      </c>
      <c r="V2826" s="1" t="s">
        <v>9</v>
      </c>
      <c r="W2826" s="1" t="s">
        <v>9</v>
      </c>
      <c r="X2826" s="1" t="s">
        <v>9</v>
      </c>
      <c r="Y2826" s="1" t="s">
        <v>9</v>
      </c>
      <c r="Z2826" s="1" t="s">
        <v>9</v>
      </c>
      <c r="AA2826" s="1" t="s">
        <v>9</v>
      </c>
    </row>
    <row r="2827" spans="2:27">
      <c r="B2827" s="1" t="s">
        <v>373</v>
      </c>
      <c r="C2827" s="1" t="s">
        <v>374</v>
      </c>
      <c r="D2827" s="1" t="s">
        <v>9</v>
      </c>
      <c r="E2827" s="1" t="s">
        <v>9</v>
      </c>
      <c r="F2827" s="1" t="s">
        <v>9</v>
      </c>
      <c r="G2827" s="1">
        <v>36532</v>
      </c>
      <c r="H2827" s="1">
        <v>18528</v>
      </c>
      <c r="I2827" s="1">
        <v>27287</v>
      </c>
      <c r="J2827" s="1">
        <v>42486</v>
      </c>
      <c r="K2827" s="1">
        <v>-299</v>
      </c>
      <c r="L2827" s="1">
        <v>21976</v>
      </c>
      <c r="M2827" s="1">
        <v>15148</v>
      </c>
      <c r="N2827" s="1">
        <v>38082</v>
      </c>
      <c r="O2827" s="1">
        <v>51910</v>
      </c>
      <c r="P2827" s="1">
        <v>53902</v>
      </c>
      <c r="Q2827" s="1">
        <v>35530</v>
      </c>
      <c r="R2827" s="1">
        <v>22035</v>
      </c>
      <c r="S2827" s="1">
        <v>55711</v>
      </c>
      <c r="T2827" s="1">
        <v>24652</v>
      </c>
      <c r="U2827" s="1">
        <v>48241</v>
      </c>
      <c r="V2827" s="1">
        <v>58168</v>
      </c>
      <c r="W2827" s="1">
        <v>-34953</v>
      </c>
      <c r="X2827" s="1">
        <v>-31993</v>
      </c>
      <c r="Y2827" s="1">
        <v>-7884</v>
      </c>
      <c r="Z2827" s="1">
        <v>27864</v>
      </c>
      <c r="AA2827" s="1" t="s">
        <v>9</v>
      </c>
    </row>
    <row r="2828" spans="2:27">
      <c r="B2828" s="1" t="s">
        <v>228</v>
      </c>
      <c r="C2828" s="1" t="s">
        <v>229</v>
      </c>
      <c r="D2828" s="1" t="s">
        <v>9</v>
      </c>
      <c r="E2828" s="1" t="s">
        <v>9</v>
      </c>
      <c r="F2828" s="1" t="s">
        <v>9</v>
      </c>
      <c r="G2828" s="1">
        <v>36532</v>
      </c>
      <c r="H2828" s="1">
        <v>18528</v>
      </c>
      <c r="I2828" s="1">
        <v>27287</v>
      </c>
      <c r="J2828" s="1">
        <v>42486</v>
      </c>
      <c r="K2828" s="1">
        <v>-299</v>
      </c>
      <c r="L2828" s="1">
        <v>21976</v>
      </c>
      <c r="M2828" s="1">
        <v>15148</v>
      </c>
      <c r="N2828" s="1">
        <v>38082</v>
      </c>
      <c r="O2828" s="1">
        <v>51910</v>
      </c>
      <c r="P2828" s="1">
        <v>53902</v>
      </c>
      <c r="Q2828" s="1">
        <v>35530</v>
      </c>
      <c r="R2828" s="1">
        <v>22035</v>
      </c>
      <c r="S2828" s="1">
        <v>55711</v>
      </c>
      <c r="T2828" s="1">
        <v>24652</v>
      </c>
      <c r="U2828" s="1">
        <v>48241</v>
      </c>
      <c r="V2828" s="1">
        <v>58168</v>
      </c>
      <c r="W2828" s="1">
        <v>-34953</v>
      </c>
      <c r="X2828" s="1">
        <v>-31993</v>
      </c>
      <c r="Y2828" s="1">
        <v>-7884</v>
      </c>
      <c r="Z2828" s="1">
        <v>27864</v>
      </c>
      <c r="AA2828" s="1" t="s">
        <v>9</v>
      </c>
    </row>
    <row r="2831" spans="2:27">
      <c r="C2831" s="199" t="s">
        <v>1322</v>
      </c>
      <c r="D2831" s="199"/>
      <c r="E2831" s="199"/>
      <c r="F2831" s="199"/>
    </row>
    <row r="2833" spans="2:27">
      <c r="B2833" s="1" t="s">
        <v>218</v>
      </c>
    </row>
    <row r="2834" spans="2:27">
      <c r="B2834" s="1" t="s">
        <v>360</v>
      </c>
      <c r="C2834" s="1" t="s">
        <v>361</v>
      </c>
      <c r="D2834" s="1" t="s">
        <v>9</v>
      </c>
      <c r="E2834" s="1" t="s">
        <v>9</v>
      </c>
      <c r="F2834" s="1" t="s">
        <v>9</v>
      </c>
      <c r="G2834" s="1">
        <v>36532</v>
      </c>
      <c r="H2834" s="1">
        <v>18528</v>
      </c>
      <c r="I2834" s="1">
        <v>27287</v>
      </c>
      <c r="J2834" s="1">
        <v>42486</v>
      </c>
      <c r="K2834" s="1">
        <v>-299</v>
      </c>
      <c r="L2834" s="1">
        <v>21976</v>
      </c>
      <c r="M2834" s="1">
        <v>15148</v>
      </c>
      <c r="N2834" s="1">
        <v>38082</v>
      </c>
      <c r="O2834" s="1">
        <v>51910</v>
      </c>
      <c r="P2834" s="1">
        <v>53902</v>
      </c>
      <c r="Q2834" s="1">
        <v>35530</v>
      </c>
      <c r="R2834" s="1">
        <v>22035</v>
      </c>
      <c r="S2834" s="1">
        <v>55711</v>
      </c>
      <c r="T2834" s="1">
        <v>24652</v>
      </c>
      <c r="U2834" s="1">
        <v>48241</v>
      </c>
      <c r="V2834" s="1">
        <v>58168</v>
      </c>
      <c r="W2834" s="1">
        <v>-34953</v>
      </c>
      <c r="X2834" s="1">
        <v>-31993</v>
      </c>
      <c r="Y2834" s="1">
        <v>-7884</v>
      </c>
      <c r="Z2834" s="1">
        <v>27864</v>
      </c>
      <c r="AA2834" s="1" t="s">
        <v>9</v>
      </c>
    </row>
    <row r="2835" spans="2:27">
      <c r="B2835" s="1" t="s">
        <v>376</v>
      </c>
      <c r="C2835" s="1" t="s">
        <v>377</v>
      </c>
      <c r="D2835" s="1" t="s">
        <v>9</v>
      </c>
      <c r="E2835" s="1" t="s">
        <v>9</v>
      </c>
      <c r="F2835" s="1" t="s">
        <v>9</v>
      </c>
      <c r="G2835" s="1" t="s">
        <v>9</v>
      </c>
      <c r="H2835" s="1" t="s">
        <v>9</v>
      </c>
      <c r="I2835" s="1" t="s">
        <v>9</v>
      </c>
      <c r="J2835" s="1" t="s">
        <v>9</v>
      </c>
      <c r="K2835" s="1" t="s">
        <v>9</v>
      </c>
      <c r="L2835" s="1" t="s">
        <v>9</v>
      </c>
      <c r="M2835" s="1" t="s">
        <v>9</v>
      </c>
      <c r="N2835" s="1" t="s">
        <v>9</v>
      </c>
      <c r="O2835" s="1" t="s">
        <v>9</v>
      </c>
      <c r="P2835" s="1" t="s">
        <v>9</v>
      </c>
      <c r="Q2835" s="1" t="s">
        <v>9</v>
      </c>
      <c r="R2835" s="1" t="s">
        <v>9</v>
      </c>
      <c r="S2835" s="1" t="s">
        <v>9</v>
      </c>
      <c r="T2835" s="1" t="s">
        <v>9</v>
      </c>
      <c r="U2835" s="1" t="s">
        <v>9</v>
      </c>
      <c r="V2835" s="1" t="s">
        <v>9</v>
      </c>
      <c r="W2835" s="1" t="s">
        <v>9</v>
      </c>
      <c r="X2835" s="1" t="s">
        <v>9</v>
      </c>
      <c r="Y2835" s="1" t="s">
        <v>9</v>
      </c>
      <c r="Z2835" s="1" t="s">
        <v>9</v>
      </c>
      <c r="AA2835" s="1" t="s">
        <v>9</v>
      </c>
    </row>
    <row r="2836" spans="2:27">
      <c r="B2836" s="1" t="s">
        <v>228</v>
      </c>
      <c r="C2836" s="1" t="s">
        <v>229</v>
      </c>
      <c r="D2836" s="1" t="s">
        <v>9</v>
      </c>
      <c r="E2836" s="1" t="s">
        <v>9</v>
      </c>
      <c r="F2836" s="1" t="s">
        <v>9</v>
      </c>
      <c r="G2836" s="1">
        <v>36532</v>
      </c>
      <c r="H2836" s="1">
        <v>18528</v>
      </c>
      <c r="I2836" s="1">
        <v>27287</v>
      </c>
      <c r="J2836" s="1">
        <v>42486</v>
      </c>
      <c r="K2836" s="1">
        <v>-299</v>
      </c>
      <c r="L2836" s="1">
        <v>21976</v>
      </c>
      <c r="M2836" s="1">
        <v>15148</v>
      </c>
      <c r="N2836" s="1">
        <v>38082</v>
      </c>
      <c r="O2836" s="1">
        <v>51910</v>
      </c>
      <c r="P2836" s="1">
        <v>53902</v>
      </c>
      <c r="Q2836" s="1">
        <v>35530</v>
      </c>
      <c r="R2836" s="1">
        <v>22035</v>
      </c>
      <c r="S2836" s="1">
        <v>55711</v>
      </c>
      <c r="T2836" s="1">
        <v>24652</v>
      </c>
      <c r="U2836" s="1">
        <v>48241</v>
      </c>
      <c r="V2836" s="1">
        <v>58168</v>
      </c>
      <c r="W2836" s="1">
        <v>-34953</v>
      </c>
      <c r="X2836" s="1">
        <v>-31993</v>
      </c>
      <c r="Y2836" s="1">
        <v>-7884</v>
      </c>
      <c r="Z2836" s="1">
        <v>27864</v>
      </c>
      <c r="AA2836" s="1" t="s">
        <v>9</v>
      </c>
    </row>
    <row r="2837" spans="2:27">
      <c r="B2837" s="1" t="s">
        <v>230</v>
      </c>
    </row>
    <row r="2838" spans="2:27">
      <c r="B2838" s="1" t="s">
        <v>378</v>
      </c>
      <c r="C2838" s="1" t="s">
        <v>52</v>
      </c>
      <c r="D2838" s="1" t="s">
        <v>9</v>
      </c>
      <c r="E2838" s="1" t="s">
        <v>9</v>
      </c>
      <c r="F2838" s="1" t="s">
        <v>9</v>
      </c>
      <c r="G2838" s="1" t="s">
        <v>9</v>
      </c>
      <c r="H2838" s="1" t="s">
        <v>9</v>
      </c>
      <c r="I2838" s="1" t="s">
        <v>9</v>
      </c>
      <c r="J2838" s="1" t="s">
        <v>9</v>
      </c>
      <c r="K2838" s="1" t="s">
        <v>9</v>
      </c>
      <c r="L2838" s="1" t="s">
        <v>9</v>
      </c>
      <c r="M2838" s="1" t="s">
        <v>9</v>
      </c>
      <c r="N2838" s="1" t="s">
        <v>9</v>
      </c>
      <c r="O2838" s="1" t="s">
        <v>9</v>
      </c>
      <c r="P2838" s="1" t="s">
        <v>9</v>
      </c>
      <c r="Q2838" s="1" t="s">
        <v>9</v>
      </c>
      <c r="R2838" s="1" t="s">
        <v>9</v>
      </c>
      <c r="S2838" s="1" t="s">
        <v>9</v>
      </c>
      <c r="T2838" s="1" t="s">
        <v>9</v>
      </c>
      <c r="U2838" s="1" t="s">
        <v>9</v>
      </c>
      <c r="V2838" s="1" t="s">
        <v>9</v>
      </c>
      <c r="W2838" s="1" t="s">
        <v>9</v>
      </c>
      <c r="X2838" s="1" t="s">
        <v>9</v>
      </c>
      <c r="Y2838" s="1" t="s">
        <v>9</v>
      </c>
      <c r="Z2838" s="1" t="s">
        <v>9</v>
      </c>
      <c r="AA2838" s="1" t="s">
        <v>9</v>
      </c>
    </row>
    <row r="2839" spans="2:27">
      <c r="B2839" s="1" t="s">
        <v>379</v>
      </c>
      <c r="C2839" s="1" t="s">
        <v>380</v>
      </c>
      <c r="D2839" s="1" t="s">
        <v>9</v>
      </c>
      <c r="E2839" s="1" t="s">
        <v>9</v>
      </c>
      <c r="F2839" s="1" t="s">
        <v>9</v>
      </c>
      <c r="G2839" s="1" t="s">
        <v>9</v>
      </c>
      <c r="H2839" s="1" t="s">
        <v>9</v>
      </c>
      <c r="I2839" s="1" t="s">
        <v>9</v>
      </c>
      <c r="J2839" s="1" t="s">
        <v>9</v>
      </c>
      <c r="K2839" s="1" t="s">
        <v>9</v>
      </c>
      <c r="L2839" s="1" t="s">
        <v>9</v>
      </c>
      <c r="M2839" s="1" t="s">
        <v>9</v>
      </c>
      <c r="N2839" s="1" t="s">
        <v>9</v>
      </c>
      <c r="O2839" s="1" t="s">
        <v>9</v>
      </c>
      <c r="P2839" s="1" t="s">
        <v>9</v>
      </c>
      <c r="Q2839" s="1" t="s">
        <v>9</v>
      </c>
      <c r="R2839" s="1" t="s">
        <v>9</v>
      </c>
      <c r="S2839" s="1" t="s">
        <v>9</v>
      </c>
      <c r="T2839" s="1" t="s">
        <v>9</v>
      </c>
      <c r="U2839" s="1" t="s">
        <v>9</v>
      </c>
      <c r="V2839" s="1" t="s">
        <v>9</v>
      </c>
      <c r="W2839" s="1" t="s">
        <v>9</v>
      </c>
      <c r="X2839" s="1" t="s">
        <v>9</v>
      </c>
      <c r="Y2839" s="1" t="s">
        <v>9</v>
      </c>
      <c r="Z2839" s="1" t="s">
        <v>9</v>
      </c>
      <c r="AA2839" s="1" t="s">
        <v>9</v>
      </c>
    </row>
    <row r="2840" spans="2:27">
      <c r="B2840" s="1" t="s">
        <v>381</v>
      </c>
      <c r="C2840" s="1" t="s">
        <v>382</v>
      </c>
      <c r="D2840" s="1" t="s">
        <v>9</v>
      </c>
      <c r="E2840" s="1" t="s">
        <v>9</v>
      </c>
      <c r="F2840" s="1" t="s">
        <v>9</v>
      </c>
      <c r="G2840" s="1" t="s">
        <v>9</v>
      </c>
      <c r="H2840" s="1" t="s">
        <v>9</v>
      </c>
      <c r="I2840" s="1" t="s">
        <v>9</v>
      </c>
      <c r="J2840" s="1" t="s">
        <v>9</v>
      </c>
      <c r="K2840" s="1" t="s">
        <v>9</v>
      </c>
      <c r="L2840" s="1" t="s">
        <v>9</v>
      </c>
      <c r="M2840" s="1" t="s">
        <v>9</v>
      </c>
      <c r="N2840" s="1" t="s">
        <v>9</v>
      </c>
      <c r="O2840" s="1" t="s">
        <v>9</v>
      </c>
      <c r="P2840" s="1" t="s">
        <v>9</v>
      </c>
      <c r="Q2840" s="1" t="s">
        <v>9</v>
      </c>
      <c r="R2840" s="1" t="s">
        <v>9</v>
      </c>
      <c r="S2840" s="1" t="s">
        <v>9</v>
      </c>
      <c r="T2840" s="1" t="s">
        <v>9</v>
      </c>
      <c r="U2840" s="1" t="s">
        <v>9</v>
      </c>
      <c r="V2840" s="1" t="s">
        <v>9</v>
      </c>
      <c r="W2840" s="1" t="s">
        <v>9</v>
      </c>
      <c r="X2840" s="1" t="s">
        <v>9</v>
      </c>
      <c r="Y2840" s="1" t="s">
        <v>9</v>
      </c>
      <c r="Z2840" s="1" t="s">
        <v>9</v>
      </c>
      <c r="AA2840" s="1" t="s">
        <v>9</v>
      </c>
    </row>
    <row r="2841" spans="2:27">
      <c r="B2841" s="1" t="s">
        <v>376</v>
      </c>
      <c r="C2841" s="1" t="s">
        <v>377</v>
      </c>
      <c r="D2841" s="1" t="s">
        <v>9</v>
      </c>
      <c r="E2841" s="1" t="s">
        <v>9</v>
      </c>
      <c r="F2841" s="1" t="s">
        <v>9</v>
      </c>
      <c r="G2841" s="1" t="s">
        <v>9</v>
      </c>
      <c r="H2841" s="1" t="s">
        <v>9</v>
      </c>
      <c r="I2841" s="1" t="s">
        <v>9</v>
      </c>
      <c r="J2841" s="1" t="s">
        <v>9</v>
      </c>
      <c r="K2841" s="1" t="s">
        <v>9</v>
      </c>
      <c r="L2841" s="1" t="s">
        <v>9</v>
      </c>
      <c r="M2841" s="1" t="s">
        <v>9</v>
      </c>
      <c r="N2841" s="1" t="s">
        <v>9</v>
      </c>
      <c r="O2841" s="1" t="s">
        <v>9</v>
      </c>
      <c r="P2841" s="1" t="s">
        <v>9</v>
      </c>
      <c r="Q2841" s="1" t="s">
        <v>9</v>
      </c>
      <c r="R2841" s="1" t="s">
        <v>9</v>
      </c>
      <c r="S2841" s="1" t="s">
        <v>9</v>
      </c>
      <c r="T2841" s="1" t="s">
        <v>9</v>
      </c>
      <c r="U2841" s="1" t="s">
        <v>9</v>
      </c>
      <c r="V2841" s="1" t="s">
        <v>9</v>
      </c>
      <c r="W2841" s="1" t="s">
        <v>9</v>
      </c>
      <c r="X2841" s="1" t="s">
        <v>9</v>
      </c>
      <c r="Y2841" s="1" t="s">
        <v>9</v>
      </c>
      <c r="Z2841" s="1" t="s">
        <v>9</v>
      </c>
      <c r="AA2841" s="1" t="s">
        <v>9</v>
      </c>
    </row>
    <row r="2842" spans="2:27">
      <c r="B2842" s="1" t="s">
        <v>383</v>
      </c>
      <c r="C2842" s="1" t="s">
        <v>384</v>
      </c>
      <c r="D2842" s="1" t="s">
        <v>9</v>
      </c>
      <c r="E2842" s="1" t="s">
        <v>9</v>
      </c>
      <c r="F2842" s="1" t="s">
        <v>9</v>
      </c>
      <c r="G2842" s="1">
        <v>36532</v>
      </c>
      <c r="H2842" s="1">
        <v>18528</v>
      </c>
      <c r="I2842" s="1">
        <v>27287</v>
      </c>
      <c r="J2842" s="1">
        <v>42486</v>
      </c>
      <c r="K2842" s="1">
        <v>-299</v>
      </c>
      <c r="L2842" s="1">
        <v>21976</v>
      </c>
      <c r="M2842" s="1">
        <v>15148</v>
      </c>
      <c r="N2842" s="1">
        <v>38082</v>
      </c>
      <c r="O2842" s="1">
        <v>51910</v>
      </c>
      <c r="P2842" s="1">
        <v>53902</v>
      </c>
      <c r="Q2842" s="1">
        <v>35530</v>
      </c>
      <c r="R2842" s="1">
        <v>22035</v>
      </c>
      <c r="S2842" s="1">
        <v>55711</v>
      </c>
      <c r="T2842" s="1">
        <v>24652</v>
      </c>
      <c r="U2842" s="1">
        <v>48241</v>
      </c>
      <c r="V2842" s="1">
        <v>58168</v>
      </c>
      <c r="W2842" s="1">
        <v>-34953</v>
      </c>
      <c r="X2842" s="1">
        <v>-31993</v>
      </c>
      <c r="Y2842" s="1">
        <v>-7884</v>
      </c>
      <c r="Z2842" s="1">
        <v>27864</v>
      </c>
      <c r="AA2842" s="1" t="s">
        <v>9</v>
      </c>
    </row>
    <row r="2843" spans="2:27">
      <c r="B2843" s="1" t="s">
        <v>228</v>
      </c>
      <c r="C2843" s="1" t="s">
        <v>229</v>
      </c>
      <c r="D2843" s="1" t="s">
        <v>9</v>
      </c>
      <c r="E2843" s="1" t="s">
        <v>9</v>
      </c>
      <c r="F2843" s="1" t="s">
        <v>9</v>
      </c>
      <c r="G2843" s="1">
        <v>36532</v>
      </c>
      <c r="H2843" s="1">
        <v>18528</v>
      </c>
      <c r="I2843" s="1">
        <v>27287</v>
      </c>
      <c r="J2843" s="1">
        <v>42486</v>
      </c>
      <c r="K2843" s="1">
        <v>-299</v>
      </c>
      <c r="L2843" s="1">
        <v>21976</v>
      </c>
      <c r="M2843" s="1">
        <v>15148</v>
      </c>
      <c r="N2843" s="1">
        <v>38082</v>
      </c>
      <c r="O2843" s="1">
        <v>51910</v>
      </c>
      <c r="P2843" s="1">
        <v>53902</v>
      </c>
      <c r="Q2843" s="1">
        <v>35530</v>
      </c>
      <c r="R2843" s="1">
        <v>22035</v>
      </c>
      <c r="S2843" s="1">
        <v>55711</v>
      </c>
      <c r="T2843" s="1">
        <v>24652</v>
      </c>
      <c r="U2843" s="1">
        <v>48241</v>
      </c>
      <c r="V2843" s="1">
        <v>58168</v>
      </c>
      <c r="W2843" s="1">
        <v>-34953</v>
      </c>
      <c r="X2843" s="1">
        <v>-31993</v>
      </c>
      <c r="Y2843" s="1">
        <v>-7884</v>
      </c>
      <c r="Z2843" s="1">
        <v>27864</v>
      </c>
      <c r="AA2843" s="1" t="s">
        <v>9</v>
      </c>
    </row>
    <row r="2846" spans="2:27">
      <c r="C2846" s="199" t="s">
        <v>1323</v>
      </c>
      <c r="D2846" s="199"/>
      <c r="E2846" s="199"/>
      <c r="F2846" s="199"/>
    </row>
    <row r="2848" spans="2:27">
      <c r="B2848" s="1" t="s">
        <v>218</v>
      </c>
    </row>
    <row r="2849" spans="2:27">
      <c r="B2849" s="1" t="s">
        <v>373</v>
      </c>
      <c r="C2849" s="1" t="s">
        <v>374</v>
      </c>
      <c r="D2849" s="1" t="s">
        <v>9</v>
      </c>
      <c r="E2849" s="1" t="s">
        <v>9</v>
      </c>
      <c r="F2849" s="1" t="s">
        <v>9</v>
      </c>
      <c r="G2849" s="1">
        <v>36532</v>
      </c>
      <c r="H2849" s="1">
        <v>18528</v>
      </c>
      <c r="I2849" s="1">
        <v>27287</v>
      </c>
      <c r="J2849" s="1">
        <v>42486</v>
      </c>
      <c r="K2849" s="1">
        <v>-299</v>
      </c>
      <c r="L2849" s="1">
        <v>21976</v>
      </c>
      <c r="M2849" s="1">
        <v>15148</v>
      </c>
      <c r="N2849" s="1">
        <v>38082</v>
      </c>
      <c r="O2849" s="1">
        <v>51910</v>
      </c>
      <c r="P2849" s="1">
        <v>53902</v>
      </c>
      <c r="Q2849" s="1">
        <v>35530</v>
      </c>
      <c r="R2849" s="1">
        <v>22035</v>
      </c>
      <c r="S2849" s="1">
        <v>55711</v>
      </c>
      <c r="T2849" s="1">
        <v>24652</v>
      </c>
      <c r="U2849" s="1">
        <v>48241</v>
      </c>
      <c r="V2849" s="1">
        <v>58168</v>
      </c>
      <c r="W2849" s="1">
        <v>-34953</v>
      </c>
      <c r="X2849" s="1">
        <v>-31993</v>
      </c>
      <c r="Y2849" s="1">
        <v>-7884</v>
      </c>
      <c r="Z2849" s="1">
        <v>27864</v>
      </c>
      <c r="AA2849" s="1" t="s">
        <v>9</v>
      </c>
    </row>
    <row r="2850" spans="2:27">
      <c r="B2850" s="1" t="s">
        <v>376</v>
      </c>
      <c r="C2850" s="1" t="s">
        <v>377</v>
      </c>
      <c r="D2850" s="1" t="s">
        <v>9</v>
      </c>
      <c r="E2850" s="1" t="s">
        <v>9</v>
      </c>
      <c r="F2850" s="1" t="s">
        <v>9</v>
      </c>
      <c r="G2850" s="1" t="s">
        <v>9</v>
      </c>
      <c r="H2850" s="1" t="s">
        <v>9</v>
      </c>
      <c r="I2850" s="1" t="s">
        <v>9</v>
      </c>
      <c r="J2850" s="1" t="s">
        <v>9</v>
      </c>
      <c r="K2850" s="1" t="s">
        <v>9</v>
      </c>
      <c r="L2850" s="1" t="s">
        <v>9</v>
      </c>
      <c r="M2850" s="1" t="s">
        <v>9</v>
      </c>
      <c r="N2850" s="1" t="s">
        <v>9</v>
      </c>
      <c r="O2850" s="1" t="s">
        <v>9</v>
      </c>
      <c r="P2850" s="1" t="s">
        <v>9</v>
      </c>
      <c r="Q2850" s="1" t="s">
        <v>9</v>
      </c>
      <c r="R2850" s="1" t="s">
        <v>9</v>
      </c>
      <c r="S2850" s="1" t="s">
        <v>9</v>
      </c>
      <c r="T2850" s="1" t="s">
        <v>9</v>
      </c>
      <c r="U2850" s="1" t="s">
        <v>9</v>
      </c>
      <c r="V2850" s="1" t="s">
        <v>9</v>
      </c>
      <c r="W2850" s="1" t="s">
        <v>9</v>
      </c>
      <c r="X2850" s="1" t="s">
        <v>9</v>
      </c>
      <c r="Y2850" s="1" t="s">
        <v>9</v>
      </c>
      <c r="Z2850" s="1" t="s">
        <v>9</v>
      </c>
      <c r="AA2850" s="1" t="s">
        <v>9</v>
      </c>
    </row>
    <row r="2851" spans="2:27">
      <c r="B2851" s="1" t="s">
        <v>228</v>
      </c>
      <c r="C2851" s="1" t="s">
        <v>229</v>
      </c>
      <c r="D2851" s="1" t="s">
        <v>9</v>
      </c>
      <c r="E2851" s="1" t="s">
        <v>9</v>
      </c>
      <c r="F2851" s="1" t="s">
        <v>9</v>
      </c>
      <c r="G2851" s="1">
        <v>36532</v>
      </c>
      <c r="H2851" s="1">
        <v>18528</v>
      </c>
      <c r="I2851" s="1">
        <v>27287</v>
      </c>
      <c r="J2851" s="1">
        <v>42486</v>
      </c>
      <c r="K2851" s="1">
        <v>-299</v>
      </c>
      <c r="L2851" s="1">
        <v>21976</v>
      </c>
      <c r="M2851" s="1">
        <v>15148</v>
      </c>
      <c r="N2851" s="1">
        <v>38082</v>
      </c>
      <c r="O2851" s="1">
        <v>51910</v>
      </c>
      <c r="P2851" s="1">
        <v>53902</v>
      </c>
      <c r="Q2851" s="1">
        <v>35530</v>
      </c>
      <c r="R2851" s="1">
        <v>22035</v>
      </c>
      <c r="S2851" s="1">
        <v>55711</v>
      </c>
      <c r="T2851" s="1">
        <v>24652</v>
      </c>
      <c r="U2851" s="1">
        <v>48241</v>
      </c>
      <c r="V2851" s="1">
        <v>58168</v>
      </c>
      <c r="W2851" s="1">
        <v>-34953</v>
      </c>
      <c r="X2851" s="1">
        <v>-31993</v>
      </c>
      <c r="Y2851" s="1">
        <v>-7884</v>
      </c>
      <c r="Z2851" s="1">
        <v>27864</v>
      </c>
      <c r="AA2851" s="1" t="s">
        <v>9</v>
      </c>
    </row>
    <row r="2852" spans="2:27">
      <c r="B2852" s="1" t="s">
        <v>230</v>
      </c>
    </row>
    <row r="2853" spans="2:27">
      <c r="B2853" s="1" t="s">
        <v>386</v>
      </c>
      <c r="C2853" s="1" t="s">
        <v>387</v>
      </c>
      <c r="D2853" s="1" t="s">
        <v>9</v>
      </c>
      <c r="E2853" s="1" t="s">
        <v>9</v>
      </c>
      <c r="F2853" s="1" t="s">
        <v>9</v>
      </c>
      <c r="G2853" s="1" t="s">
        <v>9</v>
      </c>
      <c r="H2853" s="1" t="s">
        <v>9</v>
      </c>
      <c r="I2853" s="1" t="s">
        <v>9</v>
      </c>
      <c r="J2853" s="1" t="s">
        <v>9</v>
      </c>
      <c r="K2853" s="1" t="s">
        <v>9</v>
      </c>
      <c r="L2853" s="1" t="s">
        <v>9</v>
      </c>
      <c r="M2853" s="1" t="s">
        <v>9</v>
      </c>
      <c r="N2853" s="1" t="s">
        <v>9</v>
      </c>
      <c r="O2853" s="1" t="s">
        <v>9</v>
      </c>
      <c r="P2853" s="1" t="s">
        <v>9</v>
      </c>
      <c r="Q2853" s="1" t="s">
        <v>9</v>
      </c>
      <c r="R2853" s="1" t="s">
        <v>9</v>
      </c>
      <c r="S2853" s="1" t="s">
        <v>9</v>
      </c>
      <c r="T2853" s="1" t="s">
        <v>9</v>
      </c>
      <c r="U2853" s="1" t="s">
        <v>9</v>
      </c>
      <c r="V2853" s="1" t="s">
        <v>9</v>
      </c>
      <c r="W2853" s="1" t="s">
        <v>9</v>
      </c>
      <c r="X2853" s="1" t="s">
        <v>9</v>
      </c>
      <c r="Y2853" s="1" t="s">
        <v>9</v>
      </c>
      <c r="Z2853" s="1" t="s">
        <v>9</v>
      </c>
      <c r="AA2853" s="1" t="s">
        <v>9</v>
      </c>
    </row>
    <row r="2854" spans="2:27">
      <c r="B2854" s="1" t="s">
        <v>388</v>
      </c>
      <c r="C2854" s="1" t="s">
        <v>389</v>
      </c>
      <c r="D2854" s="1" t="s">
        <v>9</v>
      </c>
      <c r="E2854" s="1" t="s">
        <v>9</v>
      </c>
      <c r="F2854" s="1" t="s">
        <v>9</v>
      </c>
      <c r="G2854" s="1" t="s">
        <v>9</v>
      </c>
      <c r="H2854" s="1" t="s">
        <v>9</v>
      </c>
      <c r="I2854" s="1" t="s">
        <v>9</v>
      </c>
      <c r="J2854" s="1" t="s">
        <v>9</v>
      </c>
      <c r="K2854" s="1" t="s">
        <v>9</v>
      </c>
      <c r="L2854" s="1" t="s">
        <v>9</v>
      </c>
      <c r="M2854" s="1" t="s">
        <v>9</v>
      </c>
      <c r="N2854" s="1" t="s">
        <v>9</v>
      </c>
      <c r="O2854" s="1" t="s">
        <v>9</v>
      </c>
      <c r="P2854" s="1" t="s">
        <v>9</v>
      </c>
      <c r="Q2854" s="1" t="s">
        <v>9</v>
      </c>
      <c r="R2854" s="1" t="s">
        <v>9</v>
      </c>
      <c r="S2854" s="1" t="s">
        <v>9</v>
      </c>
      <c r="T2854" s="1" t="s">
        <v>9</v>
      </c>
      <c r="U2854" s="1" t="s">
        <v>9</v>
      </c>
      <c r="V2854" s="1" t="s">
        <v>9</v>
      </c>
      <c r="W2854" s="1" t="s">
        <v>9</v>
      </c>
      <c r="X2854" s="1" t="s">
        <v>9</v>
      </c>
      <c r="Y2854" s="1" t="s">
        <v>9</v>
      </c>
      <c r="Z2854" s="1" t="s">
        <v>9</v>
      </c>
      <c r="AA2854" s="1" t="s">
        <v>9</v>
      </c>
    </row>
    <row r="2855" spans="2:27">
      <c r="B2855" s="1" t="s">
        <v>390</v>
      </c>
      <c r="C2855" s="1" t="s">
        <v>391</v>
      </c>
      <c r="D2855" s="1" t="s">
        <v>9</v>
      </c>
      <c r="E2855" s="1" t="s">
        <v>9</v>
      </c>
      <c r="F2855" s="1" t="s">
        <v>9</v>
      </c>
      <c r="G2855" s="1" t="s">
        <v>9</v>
      </c>
      <c r="H2855" s="1" t="s">
        <v>9</v>
      </c>
      <c r="I2855" s="1" t="s">
        <v>9</v>
      </c>
      <c r="J2855" s="1" t="s">
        <v>9</v>
      </c>
      <c r="K2855" s="1" t="s">
        <v>9</v>
      </c>
      <c r="L2855" s="1" t="s">
        <v>9</v>
      </c>
      <c r="M2855" s="1" t="s">
        <v>9</v>
      </c>
      <c r="N2855" s="1" t="s">
        <v>9</v>
      </c>
      <c r="O2855" s="1" t="s">
        <v>9</v>
      </c>
      <c r="P2855" s="1" t="s">
        <v>9</v>
      </c>
      <c r="Q2855" s="1" t="s">
        <v>9</v>
      </c>
      <c r="R2855" s="1" t="s">
        <v>9</v>
      </c>
      <c r="S2855" s="1" t="s">
        <v>9</v>
      </c>
      <c r="T2855" s="1" t="s">
        <v>9</v>
      </c>
      <c r="U2855" s="1" t="s">
        <v>9</v>
      </c>
      <c r="V2855" s="1" t="s">
        <v>9</v>
      </c>
      <c r="W2855" s="1" t="s">
        <v>9</v>
      </c>
      <c r="X2855" s="1" t="s">
        <v>9</v>
      </c>
      <c r="Y2855" s="1" t="s">
        <v>9</v>
      </c>
      <c r="Z2855" s="1" t="s">
        <v>9</v>
      </c>
      <c r="AA2855" s="1" t="s">
        <v>9</v>
      </c>
    </row>
    <row r="2856" spans="2:27">
      <c r="B2856" s="1" t="s">
        <v>376</v>
      </c>
      <c r="C2856" s="1" t="s">
        <v>377</v>
      </c>
      <c r="D2856" s="1" t="s">
        <v>9</v>
      </c>
      <c r="E2856" s="1" t="s">
        <v>9</v>
      </c>
      <c r="F2856" s="1" t="s">
        <v>9</v>
      </c>
      <c r="G2856" s="1" t="s">
        <v>9</v>
      </c>
      <c r="H2856" s="1" t="s">
        <v>9</v>
      </c>
      <c r="I2856" s="1" t="s">
        <v>9</v>
      </c>
      <c r="J2856" s="1" t="s">
        <v>9</v>
      </c>
      <c r="K2856" s="1" t="s">
        <v>9</v>
      </c>
      <c r="L2856" s="1" t="s">
        <v>9</v>
      </c>
      <c r="M2856" s="1" t="s">
        <v>9</v>
      </c>
      <c r="N2856" s="1" t="s">
        <v>9</v>
      </c>
      <c r="O2856" s="1" t="s">
        <v>9</v>
      </c>
      <c r="P2856" s="1" t="s">
        <v>9</v>
      </c>
      <c r="Q2856" s="1" t="s">
        <v>9</v>
      </c>
      <c r="R2856" s="1" t="s">
        <v>9</v>
      </c>
      <c r="S2856" s="1" t="s">
        <v>9</v>
      </c>
      <c r="T2856" s="1" t="s">
        <v>9</v>
      </c>
      <c r="U2856" s="1" t="s">
        <v>9</v>
      </c>
      <c r="V2856" s="1" t="s">
        <v>9</v>
      </c>
      <c r="W2856" s="1" t="s">
        <v>9</v>
      </c>
      <c r="X2856" s="1" t="s">
        <v>9</v>
      </c>
      <c r="Y2856" s="1" t="s">
        <v>9</v>
      </c>
      <c r="Z2856" s="1" t="s">
        <v>9</v>
      </c>
      <c r="AA2856" s="1" t="s">
        <v>9</v>
      </c>
    </row>
    <row r="2857" spans="2:27">
      <c r="B2857" s="1" t="s">
        <v>383</v>
      </c>
      <c r="C2857" s="1" t="s">
        <v>384</v>
      </c>
      <c r="D2857" s="1" t="s">
        <v>9</v>
      </c>
      <c r="E2857" s="1" t="s">
        <v>9</v>
      </c>
      <c r="F2857" s="1" t="s">
        <v>9</v>
      </c>
      <c r="G2857" s="1">
        <v>36532</v>
      </c>
      <c r="H2857" s="1">
        <v>18528</v>
      </c>
      <c r="I2857" s="1">
        <v>27287</v>
      </c>
      <c r="J2857" s="1">
        <v>42486</v>
      </c>
      <c r="K2857" s="1">
        <v>-299</v>
      </c>
      <c r="L2857" s="1">
        <v>21976</v>
      </c>
      <c r="M2857" s="1">
        <v>15148</v>
      </c>
      <c r="N2857" s="1">
        <v>38082</v>
      </c>
      <c r="O2857" s="1">
        <v>51910</v>
      </c>
      <c r="P2857" s="1">
        <v>53902</v>
      </c>
      <c r="Q2857" s="1">
        <v>35530</v>
      </c>
      <c r="R2857" s="1">
        <v>22035</v>
      </c>
      <c r="S2857" s="1">
        <v>55711</v>
      </c>
      <c r="T2857" s="1">
        <v>24652</v>
      </c>
      <c r="U2857" s="1">
        <v>48241</v>
      </c>
      <c r="V2857" s="1">
        <v>58168</v>
      </c>
      <c r="W2857" s="1">
        <v>-34953</v>
      </c>
      <c r="X2857" s="1">
        <v>-31993</v>
      </c>
      <c r="Y2857" s="1">
        <v>-7884</v>
      </c>
      <c r="Z2857" s="1">
        <v>27864</v>
      </c>
      <c r="AA2857" s="1" t="s">
        <v>9</v>
      </c>
    </row>
    <row r="2858" spans="2:27">
      <c r="B2858" s="1" t="s">
        <v>228</v>
      </c>
      <c r="C2858" s="1" t="s">
        <v>229</v>
      </c>
      <c r="D2858" s="1" t="s">
        <v>9</v>
      </c>
      <c r="E2858" s="1" t="s">
        <v>9</v>
      </c>
      <c r="F2858" s="1" t="s">
        <v>9</v>
      </c>
      <c r="G2858" s="1">
        <v>36532</v>
      </c>
      <c r="H2858" s="1">
        <v>18528</v>
      </c>
      <c r="I2858" s="1">
        <v>27287</v>
      </c>
      <c r="J2858" s="1">
        <v>42486</v>
      </c>
      <c r="K2858" s="1">
        <v>-299</v>
      </c>
      <c r="L2858" s="1">
        <v>21976</v>
      </c>
      <c r="M2858" s="1">
        <v>15148</v>
      </c>
      <c r="N2858" s="1">
        <v>38082</v>
      </c>
      <c r="O2858" s="1">
        <v>51910</v>
      </c>
      <c r="P2858" s="1">
        <v>53902</v>
      </c>
      <c r="Q2858" s="1">
        <v>35530</v>
      </c>
      <c r="R2858" s="1">
        <v>22035</v>
      </c>
      <c r="S2858" s="1">
        <v>55711</v>
      </c>
      <c r="T2858" s="1">
        <v>24652</v>
      </c>
      <c r="U2858" s="1">
        <v>48241</v>
      </c>
      <c r="V2858" s="1">
        <v>58168</v>
      </c>
      <c r="W2858" s="1">
        <v>-34953</v>
      </c>
      <c r="X2858" s="1">
        <v>-31993</v>
      </c>
      <c r="Y2858" s="1">
        <v>-7884</v>
      </c>
      <c r="Z2858" s="1">
        <v>27864</v>
      </c>
      <c r="AA2858" s="1" t="s">
        <v>9</v>
      </c>
    </row>
    <row r="2861" spans="2:27">
      <c r="C2861" s="199" t="s">
        <v>1324</v>
      </c>
      <c r="D2861" s="199"/>
      <c r="E2861" s="199"/>
      <c r="F2861" s="199"/>
      <c r="G2861" s="199"/>
    </row>
    <row r="2863" spans="2:27">
      <c r="B2863" s="1" t="s">
        <v>393</v>
      </c>
    </row>
    <row r="2864" spans="2:27">
      <c r="B2864" s="1" t="s">
        <v>383</v>
      </c>
      <c r="C2864" s="1" t="s">
        <v>384</v>
      </c>
      <c r="D2864" s="1" t="s">
        <v>9</v>
      </c>
      <c r="E2864" s="1" t="s">
        <v>9</v>
      </c>
      <c r="F2864" s="1" t="s">
        <v>9</v>
      </c>
      <c r="G2864" s="1">
        <v>36532</v>
      </c>
      <c r="H2864" s="1">
        <v>18528</v>
      </c>
      <c r="I2864" s="1">
        <v>27287</v>
      </c>
      <c r="J2864" s="1">
        <v>42486</v>
      </c>
      <c r="K2864" s="1">
        <v>-299</v>
      </c>
      <c r="L2864" s="1">
        <v>21976</v>
      </c>
      <c r="M2864" s="1">
        <v>15148</v>
      </c>
      <c r="N2864" s="1">
        <v>38082</v>
      </c>
      <c r="O2864" s="1">
        <v>51910</v>
      </c>
      <c r="P2864" s="1">
        <v>53902</v>
      </c>
      <c r="Q2864" s="1">
        <v>35530</v>
      </c>
      <c r="R2864" s="1">
        <v>22035</v>
      </c>
      <c r="S2864" s="1">
        <v>55711</v>
      </c>
      <c r="T2864" s="1">
        <v>24652</v>
      </c>
      <c r="U2864" s="1">
        <v>48241</v>
      </c>
      <c r="V2864" s="1">
        <v>58168</v>
      </c>
      <c r="W2864" s="1">
        <v>-34953</v>
      </c>
      <c r="X2864" s="1">
        <v>-31993</v>
      </c>
      <c r="Y2864" s="1">
        <v>-7884</v>
      </c>
      <c r="Z2864" s="1">
        <v>27864</v>
      </c>
      <c r="AA2864" s="1" t="s">
        <v>9</v>
      </c>
    </row>
    <row r="2865" spans="2:27">
      <c r="B2865" s="1" t="s">
        <v>394</v>
      </c>
      <c r="C2865" s="1" t="s">
        <v>395</v>
      </c>
      <c r="D2865" s="1" t="s">
        <v>9</v>
      </c>
      <c r="E2865" s="1" t="s">
        <v>9</v>
      </c>
      <c r="F2865" s="1" t="s">
        <v>9</v>
      </c>
      <c r="G2865" s="1">
        <v>2941</v>
      </c>
      <c r="H2865" s="1">
        <v>9042</v>
      </c>
      <c r="I2865" s="1">
        <v>1977</v>
      </c>
      <c r="J2865" s="1">
        <v>9242</v>
      </c>
      <c r="K2865" s="1">
        <v>31225</v>
      </c>
      <c r="L2865" s="1">
        <v>7274</v>
      </c>
      <c r="M2865" s="1">
        <v>10521</v>
      </c>
      <c r="N2865" s="1">
        <v>16435</v>
      </c>
      <c r="O2865" s="1">
        <v>20310</v>
      </c>
      <c r="P2865" s="1">
        <v>35024</v>
      </c>
      <c r="Q2865" s="1">
        <v>28345</v>
      </c>
      <c r="R2865" s="1">
        <v>22350</v>
      </c>
      <c r="S2865" s="1">
        <v>28600</v>
      </c>
      <c r="T2865" s="1">
        <v>17563</v>
      </c>
      <c r="U2865" s="1">
        <v>17611</v>
      </c>
      <c r="V2865" s="1">
        <v>14424</v>
      </c>
      <c r="W2865" s="1">
        <v>16761</v>
      </c>
      <c r="X2865" s="1">
        <v>17903</v>
      </c>
      <c r="Y2865" s="1">
        <v>23731</v>
      </c>
      <c r="Z2865" s="1">
        <v>26264</v>
      </c>
      <c r="AA2865" s="1" t="s">
        <v>9</v>
      </c>
    </row>
    <row r="2866" spans="2:27">
      <c r="B2866" s="1" t="s">
        <v>396</v>
      </c>
      <c r="C2866" s="1" t="s">
        <v>397</v>
      </c>
      <c r="D2866" s="1" t="s">
        <v>9</v>
      </c>
      <c r="E2866" s="1" t="s">
        <v>9</v>
      </c>
      <c r="F2866" s="1" t="s">
        <v>9</v>
      </c>
      <c r="G2866" s="1" t="s">
        <v>9</v>
      </c>
      <c r="H2866" s="1" t="s">
        <v>9</v>
      </c>
      <c r="I2866" s="1" t="s">
        <v>9</v>
      </c>
      <c r="J2866" s="1" t="s">
        <v>9</v>
      </c>
      <c r="K2866" s="1" t="s">
        <v>9</v>
      </c>
      <c r="L2866" s="1" t="s">
        <v>9</v>
      </c>
      <c r="M2866" s="1" t="s">
        <v>9</v>
      </c>
      <c r="N2866" s="1" t="s">
        <v>9</v>
      </c>
      <c r="O2866" s="1" t="s">
        <v>9</v>
      </c>
      <c r="P2866" s="1" t="s">
        <v>9</v>
      </c>
      <c r="Q2866" s="1" t="s">
        <v>9</v>
      </c>
      <c r="R2866" s="1" t="s">
        <v>9</v>
      </c>
      <c r="S2866" s="1" t="s">
        <v>9</v>
      </c>
      <c r="T2866" s="1" t="s">
        <v>9</v>
      </c>
      <c r="U2866" s="1" t="s">
        <v>9</v>
      </c>
      <c r="V2866" s="1" t="s">
        <v>9</v>
      </c>
      <c r="W2866" s="1" t="s">
        <v>9</v>
      </c>
      <c r="X2866" s="1" t="s">
        <v>9</v>
      </c>
      <c r="Y2866" s="1" t="s">
        <v>9</v>
      </c>
      <c r="Z2866" s="1" t="s">
        <v>9</v>
      </c>
      <c r="AA2866" s="1" t="s">
        <v>9</v>
      </c>
    </row>
    <row r="2867" spans="2:27">
      <c r="B2867" s="1" t="s">
        <v>398</v>
      </c>
      <c r="C2867" s="1" t="s">
        <v>399</v>
      </c>
      <c r="D2867" s="1" t="s">
        <v>9</v>
      </c>
      <c r="E2867" s="1" t="s">
        <v>9</v>
      </c>
      <c r="F2867" s="1" t="s">
        <v>9</v>
      </c>
      <c r="G2867" s="1">
        <v>2941</v>
      </c>
      <c r="H2867" s="1">
        <v>3609</v>
      </c>
      <c r="I2867" s="1">
        <v>1139</v>
      </c>
      <c r="J2867" s="1">
        <v>157</v>
      </c>
      <c r="K2867" s="1">
        <v>3109</v>
      </c>
      <c r="L2867" s="1">
        <v>4225</v>
      </c>
      <c r="M2867" s="1">
        <v>4350</v>
      </c>
      <c r="N2867" s="1">
        <v>5755</v>
      </c>
      <c r="O2867" s="1">
        <v>3623</v>
      </c>
      <c r="P2867" s="1">
        <v>6134</v>
      </c>
      <c r="Q2867" s="1">
        <v>7120</v>
      </c>
      <c r="R2867" s="1">
        <v>3745</v>
      </c>
      <c r="S2867" s="1">
        <v>4483</v>
      </c>
      <c r="T2867" s="1">
        <v>4338</v>
      </c>
      <c r="U2867" s="1">
        <v>5299</v>
      </c>
      <c r="V2867" s="1">
        <v>4999</v>
      </c>
      <c r="W2867" s="1">
        <v>8836</v>
      </c>
      <c r="X2867" s="1">
        <v>10760</v>
      </c>
      <c r="Y2867" s="1">
        <v>13766</v>
      </c>
      <c r="Z2867" s="1">
        <v>15601</v>
      </c>
      <c r="AA2867" s="1" t="s">
        <v>9</v>
      </c>
    </row>
    <row r="2868" spans="2:27">
      <c r="B2868" s="1" t="s">
        <v>400</v>
      </c>
      <c r="C2868" s="1" t="s">
        <v>401</v>
      </c>
      <c r="D2868" s="1" t="s">
        <v>9</v>
      </c>
      <c r="E2868" s="1" t="s">
        <v>9</v>
      </c>
      <c r="F2868" s="1" t="s">
        <v>9</v>
      </c>
      <c r="G2868" s="1" t="s">
        <v>9</v>
      </c>
      <c r="H2868" s="1">
        <v>5433</v>
      </c>
      <c r="I2868" s="1">
        <v>838</v>
      </c>
      <c r="J2868" s="1">
        <v>9085</v>
      </c>
      <c r="K2868" s="1">
        <v>28116</v>
      </c>
      <c r="L2868" s="1">
        <v>3049</v>
      </c>
      <c r="M2868" s="1">
        <v>6171</v>
      </c>
      <c r="N2868" s="1">
        <v>10680</v>
      </c>
      <c r="O2868" s="1">
        <v>16687</v>
      </c>
      <c r="P2868" s="1">
        <v>28890</v>
      </c>
      <c r="Q2868" s="1">
        <v>21225</v>
      </c>
      <c r="R2868" s="1">
        <v>18605</v>
      </c>
      <c r="S2868" s="1">
        <v>24117</v>
      </c>
      <c r="T2868" s="1">
        <v>13225</v>
      </c>
      <c r="U2868" s="1">
        <v>12312</v>
      </c>
      <c r="V2868" s="1">
        <v>9425</v>
      </c>
      <c r="W2868" s="1">
        <v>7925</v>
      </c>
      <c r="X2868" s="1">
        <v>7143</v>
      </c>
      <c r="Y2868" s="1">
        <v>9965</v>
      </c>
      <c r="Z2868" s="1">
        <v>10663</v>
      </c>
      <c r="AA2868" s="1" t="s">
        <v>9</v>
      </c>
    </row>
    <row r="2869" spans="2:27">
      <c r="B2869" s="1" t="s">
        <v>394</v>
      </c>
      <c r="C2869" s="1" t="s">
        <v>402</v>
      </c>
      <c r="D2869" s="1" t="s">
        <v>9</v>
      </c>
      <c r="E2869" s="1" t="s">
        <v>9</v>
      </c>
      <c r="F2869" s="1" t="s">
        <v>9</v>
      </c>
      <c r="G2869" s="1" t="s">
        <v>9</v>
      </c>
      <c r="H2869" s="1" t="s">
        <v>9</v>
      </c>
      <c r="I2869" s="1" t="s">
        <v>9</v>
      </c>
      <c r="J2869" s="1" t="s">
        <v>9</v>
      </c>
      <c r="K2869" s="1">
        <v>-5623</v>
      </c>
      <c r="L2869" s="1">
        <v>-1083</v>
      </c>
      <c r="M2869" s="1">
        <v>-1020</v>
      </c>
      <c r="N2869" s="1">
        <v>-5579</v>
      </c>
      <c r="O2869" s="1">
        <v>-3944</v>
      </c>
      <c r="P2869" s="1">
        <v>-2958</v>
      </c>
      <c r="Q2869" s="1">
        <v>-5707</v>
      </c>
      <c r="R2869" s="1">
        <v>-7934</v>
      </c>
      <c r="S2869" s="1">
        <v>-9281</v>
      </c>
      <c r="T2869" s="1">
        <v>-5748</v>
      </c>
      <c r="U2869" s="1">
        <v>-8299</v>
      </c>
      <c r="V2869" s="1">
        <v>-3572</v>
      </c>
      <c r="W2869" s="1">
        <v>-3699</v>
      </c>
      <c r="X2869" s="1">
        <v>-5171</v>
      </c>
      <c r="Y2869" s="1">
        <v>-8138</v>
      </c>
      <c r="Z2869" s="1">
        <v>-6930</v>
      </c>
      <c r="AA2869" s="1" t="s">
        <v>9</v>
      </c>
    </row>
    <row r="2870" spans="2:27">
      <c r="B2870" s="1" t="s">
        <v>396</v>
      </c>
      <c r="C2870" s="1" t="s">
        <v>403</v>
      </c>
      <c r="D2870" s="1" t="s">
        <v>9</v>
      </c>
      <c r="E2870" s="1" t="s">
        <v>9</v>
      </c>
      <c r="F2870" s="1" t="s">
        <v>9</v>
      </c>
      <c r="G2870" s="1" t="s">
        <v>9</v>
      </c>
      <c r="H2870" s="1" t="s">
        <v>9</v>
      </c>
      <c r="I2870" s="1" t="s">
        <v>9</v>
      </c>
      <c r="J2870" s="1" t="s">
        <v>9</v>
      </c>
      <c r="K2870" s="1">
        <v>-231</v>
      </c>
      <c r="L2870" s="1">
        <v>-173</v>
      </c>
      <c r="M2870" s="1">
        <v>-124</v>
      </c>
      <c r="N2870" s="1">
        <v>-126</v>
      </c>
      <c r="O2870" s="1">
        <v>-148</v>
      </c>
      <c r="P2870" s="1" t="s">
        <v>9</v>
      </c>
      <c r="Q2870" s="1" t="s">
        <v>9</v>
      </c>
      <c r="R2870" s="1" t="s">
        <v>9</v>
      </c>
      <c r="S2870" s="1" t="s">
        <v>9</v>
      </c>
      <c r="T2870" s="1" t="s">
        <v>9</v>
      </c>
      <c r="U2870" s="1" t="s">
        <v>9</v>
      </c>
      <c r="V2870" s="1" t="s">
        <v>9</v>
      </c>
      <c r="W2870" s="1" t="s">
        <v>9</v>
      </c>
      <c r="X2870" s="1" t="s">
        <v>9</v>
      </c>
      <c r="Y2870" s="1" t="s">
        <v>9</v>
      </c>
      <c r="Z2870" s="1" t="s">
        <v>9</v>
      </c>
      <c r="AA2870" s="1" t="s">
        <v>9</v>
      </c>
    </row>
    <row r="2871" spans="2:27">
      <c r="B2871" s="1" t="s">
        <v>398</v>
      </c>
      <c r="C2871" s="1" t="s">
        <v>404</v>
      </c>
      <c r="D2871" s="1" t="s">
        <v>9</v>
      </c>
      <c r="E2871" s="1" t="s">
        <v>9</v>
      </c>
      <c r="F2871" s="1" t="s">
        <v>9</v>
      </c>
      <c r="G2871" s="1" t="s">
        <v>9</v>
      </c>
      <c r="H2871" s="1" t="s">
        <v>9</v>
      </c>
      <c r="I2871" s="1" t="s">
        <v>9</v>
      </c>
      <c r="J2871" s="1" t="s">
        <v>9</v>
      </c>
      <c r="K2871" s="1" t="s">
        <v>9</v>
      </c>
      <c r="L2871" s="1" t="s">
        <v>9</v>
      </c>
      <c r="M2871" s="1" t="s">
        <v>9</v>
      </c>
      <c r="N2871" s="1" t="s">
        <v>9</v>
      </c>
      <c r="O2871" s="1" t="s">
        <v>9</v>
      </c>
      <c r="P2871" s="1" t="s">
        <v>9</v>
      </c>
      <c r="Q2871" s="1" t="s">
        <v>9</v>
      </c>
      <c r="R2871" s="1" t="s">
        <v>9</v>
      </c>
      <c r="S2871" s="1" t="s">
        <v>9</v>
      </c>
      <c r="T2871" s="1" t="s">
        <v>9</v>
      </c>
      <c r="U2871" s="1" t="s">
        <v>9</v>
      </c>
      <c r="V2871" s="1" t="s">
        <v>9</v>
      </c>
      <c r="W2871" s="1" t="s">
        <v>9</v>
      </c>
      <c r="X2871" s="1" t="s">
        <v>9</v>
      </c>
      <c r="Y2871" s="1" t="s">
        <v>9</v>
      </c>
      <c r="Z2871" s="1" t="s">
        <v>9</v>
      </c>
      <c r="AA2871" s="1" t="s">
        <v>9</v>
      </c>
    </row>
    <row r="2872" spans="2:27">
      <c r="B2872" s="1" t="s">
        <v>400</v>
      </c>
      <c r="C2872" s="1" t="s">
        <v>405</v>
      </c>
      <c r="D2872" s="1" t="s">
        <v>9</v>
      </c>
      <c r="E2872" s="1" t="s">
        <v>9</v>
      </c>
      <c r="F2872" s="1" t="s">
        <v>9</v>
      </c>
      <c r="G2872" s="1" t="s">
        <v>9</v>
      </c>
      <c r="H2872" s="1" t="s">
        <v>9</v>
      </c>
      <c r="I2872" s="1" t="s">
        <v>9</v>
      </c>
      <c r="J2872" s="1" t="s">
        <v>9</v>
      </c>
      <c r="K2872" s="1">
        <v>-5392</v>
      </c>
      <c r="L2872" s="1">
        <v>-910</v>
      </c>
      <c r="M2872" s="1">
        <v>-896</v>
      </c>
      <c r="N2872" s="1">
        <v>-5453</v>
      </c>
      <c r="O2872" s="1">
        <v>-3796</v>
      </c>
      <c r="P2872" s="1">
        <v>-2958</v>
      </c>
      <c r="Q2872" s="1">
        <v>-5707</v>
      </c>
      <c r="R2872" s="1">
        <v>-7934</v>
      </c>
      <c r="S2872" s="1">
        <v>-9281</v>
      </c>
      <c r="T2872" s="1">
        <v>-5748</v>
      </c>
      <c r="U2872" s="1">
        <v>-8299</v>
      </c>
      <c r="V2872" s="1">
        <v>-3572</v>
      </c>
      <c r="W2872" s="1">
        <v>-3699</v>
      </c>
      <c r="X2872" s="1">
        <v>-5171</v>
      </c>
      <c r="Y2872" s="1">
        <v>-8138</v>
      </c>
      <c r="Z2872" s="1">
        <v>-6930</v>
      </c>
      <c r="AA2872" s="1" t="s">
        <v>9</v>
      </c>
    </row>
    <row r="2873" spans="2:27">
      <c r="B2873" s="1" t="s">
        <v>228</v>
      </c>
      <c r="C2873" s="1" t="s">
        <v>229</v>
      </c>
      <c r="D2873" s="1" t="s">
        <v>9</v>
      </c>
      <c r="E2873" s="1" t="s">
        <v>9</v>
      </c>
      <c r="F2873" s="1" t="s">
        <v>9</v>
      </c>
      <c r="G2873" s="1">
        <v>39473</v>
      </c>
      <c r="H2873" s="1">
        <v>27570</v>
      </c>
      <c r="I2873" s="1">
        <v>29264</v>
      </c>
      <c r="J2873" s="1">
        <v>51728</v>
      </c>
      <c r="K2873" s="1">
        <v>25303</v>
      </c>
      <c r="L2873" s="1">
        <v>28167</v>
      </c>
      <c r="M2873" s="1">
        <v>24649</v>
      </c>
      <c r="N2873" s="1">
        <v>48938</v>
      </c>
      <c r="O2873" s="1">
        <v>68276</v>
      </c>
      <c r="P2873" s="1">
        <v>85968</v>
      </c>
      <c r="Q2873" s="1">
        <v>58168</v>
      </c>
      <c r="R2873" s="1">
        <v>36451</v>
      </c>
      <c r="S2873" s="1">
        <v>75030</v>
      </c>
      <c r="T2873" s="1">
        <v>36467</v>
      </c>
      <c r="U2873" s="1">
        <v>57553</v>
      </c>
      <c r="V2873" s="1">
        <v>69020</v>
      </c>
      <c r="W2873" s="1">
        <v>-21891</v>
      </c>
      <c r="X2873" s="1">
        <v>-19261</v>
      </c>
      <c r="Y2873" s="1">
        <v>7709</v>
      </c>
      <c r="Z2873" s="1">
        <v>47198</v>
      </c>
      <c r="AA2873" s="1" t="s">
        <v>9</v>
      </c>
    </row>
    <row r="2874" spans="2:27">
      <c r="B2874" s="1" t="s">
        <v>406</v>
      </c>
    </row>
    <row r="2875" spans="2:27">
      <c r="B2875" s="1" t="s">
        <v>407</v>
      </c>
      <c r="C2875" s="1" t="s">
        <v>408</v>
      </c>
      <c r="D2875" s="1" t="s">
        <v>9</v>
      </c>
      <c r="E2875" s="1" t="s">
        <v>9</v>
      </c>
      <c r="F2875" s="1" t="s">
        <v>9</v>
      </c>
      <c r="G2875" s="1">
        <v>39473</v>
      </c>
      <c r="H2875" s="1">
        <v>27570</v>
      </c>
      <c r="I2875" s="1">
        <v>29264</v>
      </c>
      <c r="J2875" s="1">
        <v>51728</v>
      </c>
      <c r="K2875" s="1">
        <v>25303</v>
      </c>
      <c r="L2875" s="1">
        <v>28167</v>
      </c>
      <c r="M2875" s="1">
        <v>24649</v>
      </c>
      <c r="N2875" s="1">
        <v>48938</v>
      </c>
      <c r="O2875" s="1">
        <v>68276</v>
      </c>
      <c r="P2875" s="1">
        <v>85968</v>
      </c>
      <c r="Q2875" s="1">
        <v>58168</v>
      </c>
      <c r="R2875" s="1">
        <v>36451</v>
      </c>
      <c r="S2875" s="1">
        <v>75030</v>
      </c>
      <c r="T2875" s="1">
        <v>36467</v>
      </c>
      <c r="U2875" s="1">
        <v>57553</v>
      </c>
      <c r="V2875" s="1">
        <v>69020</v>
      </c>
      <c r="W2875" s="1">
        <v>-21891</v>
      </c>
      <c r="X2875" s="1">
        <v>-19261</v>
      </c>
      <c r="Y2875" s="1">
        <v>7709</v>
      </c>
      <c r="Z2875" s="1">
        <v>47198</v>
      </c>
      <c r="AA2875" s="1" t="s">
        <v>9</v>
      </c>
    </row>
    <row r="2876" spans="2:27">
      <c r="B2876" s="1" t="s">
        <v>228</v>
      </c>
      <c r="C2876" s="1" t="s">
        <v>229</v>
      </c>
      <c r="D2876" s="1" t="s">
        <v>9</v>
      </c>
      <c r="E2876" s="1" t="s">
        <v>9</v>
      </c>
      <c r="F2876" s="1" t="s">
        <v>9</v>
      </c>
      <c r="G2876" s="1">
        <v>39473</v>
      </c>
      <c r="H2876" s="1">
        <v>27570</v>
      </c>
      <c r="I2876" s="1">
        <v>29264</v>
      </c>
      <c r="J2876" s="1">
        <v>51728</v>
      </c>
      <c r="K2876" s="1">
        <v>25303</v>
      </c>
      <c r="L2876" s="1">
        <v>28167</v>
      </c>
      <c r="M2876" s="1">
        <v>24649</v>
      </c>
      <c r="N2876" s="1">
        <v>48938</v>
      </c>
      <c r="O2876" s="1">
        <v>68276</v>
      </c>
      <c r="P2876" s="1">
        <v>85968</v>
      </c>
      <c r="Q2876" s="1">
        <v>58168</v>
      </c>
      <c r="R2876" s="1">
        <v>36451</v>
      </c>
      <c r="S2876" s="1">
        <v>75030</v>
      </c>
      <c r="T2876" s="1">
        <v>36467</v>
      </c>
      <c r="U2876" s="1">
        <v>57553</v>
      </c>
      <c r="V2876" s="1">
        <v>69020</v>
      </c>
      <c r="W2876" s="1">
        <v>-21891</v>
      </c>
      <c r="X2876" s="1">
        <v>-19261</v>
      </c>
      <c r="Y2876" s="1">
        <v>7709</v>
      </c>
      <c r="Z2876" s="1">
        <v>47198</v>
      </c>
      <c r="AA2876" s="1" t="s">
        <v>9</v>
      </c>
    </row>
    <row r="2879" spans="2:27">
      <c r="C2879" s="199" t="s">
        <v>1325</v>
      </c>
      <c r="D2879" s="199"/>
      <c r="E2879" s="199"/>
      <c r="F2879" s="199"/>
    </row>
    <row r="2881" spans="2:27">
      <c r="B2881" s="1" t="s">
        <v>393</v>
      </c>
    </row>
    <row r="2882" spans="2:27">
      <c r="B2882" s="1" t="s">
        <v>407</v>
      </c>
      <c r="C2882" s="1" t="s">
        <v>408</v>
      </c>
      <c r="D2882" s="1" t="s">
        <v>9</v>
      </c>
      <c r="E2882" s="1" t="s">
        <v>9</v>
      </c>
      <c r="F2882" s="1" t="s">
        <v>9</v>
      </c>
      <c r="G2882" s="1">
        <v>39473</v>
      </c>
      <c r="H2882" s="1">
        <v>27570</v>
      </c>
      <c r="I2882" s="1">
        <v>29264</v>
      </c>
      <c r="J2882" s="1">
        <v>51728</v>
      </c>
      <c r="K2882" s="1">
        <v>25303</v>
      </c>
      <c r="L2882" s="1">
        <v>28167</v>
      </c>
      <c r="M2882" s="1">
        <v>24649</v>
      </c>
      <c r="N2882" s="1">
        <v>48938</v>
      </c>
      <c r="O2882" s="1">
        <v>68276</v>
      </c>
      <c r="P2882" s="1">
        <v>85968</v>
      </c>
      <c r="Q2882" s="1">
        <v>58168</v>
      </c>
      <c r="R2882" s="1">
        <v>36451</v>
      </c>
      <c r="S2882" s="1">
        <v>75030</v>
      </c>
      <c r="T2882" s="1">
        <v>36467</v>
      </c>
      <c r="U2882" s="1">
        <v>57553</v>
      </c>
      <c r="V2882" s="1">
        <v>69020</v>
      </c>
      <c r="W2882" s="1">
        <v>-21891</v>
      </c>
      <c r="X2882" s="1">
        <v>-19261</v>
      </c>
      <c r="Y2882" s="1">
        <v>7709</v>
      </c>
      <c r="Z2882" s="1">
        <v>47198</v>
      </c>
      <c r="AA2882" s="1" t="s">
        <v>9</v>
      </c>
    </row>
    <row r="2883" spans="2:27">
      <c r="B2883" s="1" t="s">
        <v>228</v>
      </c>
      <c r="C2883" s="1" t="s">
        <v>229</v>
      </c>
      <c r="D2883" s="1" t="s">
        <v>9</v>
      </c>
      <c r="E2883" s="1" t="s">
        <v>9</v>
      </c>
      <c r="F2883" s="1" t="s">
        <v>9</v>
      </c>
      <c r="G2883" s="1">
        <v>39473</v>
      </c>
      <c r="H2883" s="1">
        <v>27570</v>
      </c>
      <c r="I2883" s="1">
        <v>29264</v>
      </c>
      <c r="J2883" s="1">
        <v>51728</v>
      </c>
      <c r="K2883" s="1">
        <v>25303</v>
      </c>
      <c r="L2883" s="1">
        <v>28167</v>
      </c>
      <c r="M2883" s="1">
        <v>24649</v>
      </c>
      <c r="N2883" s="1">
        <v>48938</v>
      </c>
      <c r="O2883" s="1">
        <v>68276</v>
      </c>
      <c r="P2883" s="1">
        <v>85968</v>
      </c>
      <c r="Q2883" s="1">
        <v>58168</v>
      </c>
      <c r="R2883" s="1">
        <v>36451</v>
      </c>
      <c r="S2883" s="1">
        <v>75030</v>
      </c>
      <c r="T2883" s="1">
        <v>36467</v>
      </c>
      <c r="U2883" s="1">
        <v>57553</v>
      </c>
      <c r="V2883" s="1">
        <v>69020</v>
      </c>
      <c r="W2883" s="1">
        <v>-21891</v>
      </c>
      <c r="X2883" s="1">
        <v>-19261</v>
      </c>
      <c r="Y2883" s="1">
        <v>7709</v>
      </c>
      <c r="Z2883" s="1">
        <v>47198</v>
      </c>
      <c r="AA2883" s="1" t="s">
        <v>9</v>
      </c>
    </row>
    <row r="2884" spans="2:27">
      <c r="B2884" s="1" t="s">
        <v>406</v>
      </c>
    </row>
    <row r="2885" spans="2:27">
      <c r="B2885" s="1" t="s">
        <v>409</v>
      </c>
      <c r="C2885" s="1" t="s">
        <v>56</v>
      </c>
      <c r="D2885" s="1" t="s">
        <v>9</v>
      </c>
      <c r="E2885" s="1" t="s">
        <v>9</v>
      </c>
      <c r="F2885" s="1" t="s">
        <v>9</v>
      </c>
      <c r="G2885" s="1">
        <v>91491</v>
      </c>
      <c r="H2885" s="1">
        <v>158290</v>
      </c>
      <c r="I2885" s="1">
        <v>206007</v>
      </c>
      <c r="J2885" s="1">
        <v>262670</v>
      </c>
      <c r="K2885" s="1">
        <v>249723</v>
      </c>
      <c r="L2885" s="1">
        <v>249640</v>
      </c>
      <c r="M2885" s="1">
        <v>233248</v>
      </c>
      <c r="N2885" s="1">
        <v>262419</v>
      </c>
      <c r="O2885" s="1">
        <v>315435</v>
      </c>
      <c r="P2885" s="1">
        <v>295787</v>
      </c>
      <c r="Q2885" s="1">
        <v>275142</v>
      </c>
      <c r="R2885" s="1">
        <v>295262</v>
      </c>
      <c r="S2885" s="1">
        <v>286385</v>
      </c>
      <c r="T2885" s="1">
        <v>283794</v>
      </c>
      <c r="U2885" s="1">
        <v>350314</v>
      </c>
      <c r="V2885" s="1">
        <v>333132</v>
      </c>
      <c r="W2885" s="1">
        <v>208328</v>
      </c>
      <c r="X2885" s="1">
        <v>277158</v>
      </c>
      <c r="Y2885" s="1">
        <v>290646</v>
      </c>
      <c r="Z2885" s="1">
        <v>303534</v>
      </c>
      <c r="AA2885" s="1" t="s">
        <v>9</v>
      </c>
    </row>
    <row r="2886" spans="2:27">
      <c r="B2886" s="1" t="s">
        <v>410</v>
      </c>
      <c r="C2886" s="1" t="s">
        <v>411</v>
      </c>
      <c r="D2886" s="1" t="s">
        <v>9</v>
      </c>
      <c r="E2886" s="1" t="s">
        <v>9</v>
      </c>
      <c r="F2886" s="1" t="s">
        <v>9</v>
      </c>
      <c r="G2886" s="1">
        <v>28504</v>
      </c>
      <c r="H2886" s="1">
        <v>86868</v>
      </c>
      <c r="I2886" s="1">
        <v>126228</v>
      </c>
      <c r="J2886" s="1">
        <v>163260</v>
      </c>
      <c r="K2886" s="1">
        <v>132918</v>
      </c>
      <c r="L2886" s="1">
        <v>118463</v>
      </c>
      <c r="M2886" s="1">
        <v>96804</v>
      </c>
      <c r="N2886" s="1">
        <v>113224</v>
      </c>
      <c r="O2886" s="1">
        <v>153328</v>
      </c>
      <c r="P2886" s="1">
        <v>124568</v>
      </c>
      <c r="Q2886" s="1">
        <v>100430</v>
      </c>
      <c r="R2886" s="1">
        <v>111485</v>
      </c>
      <c r="S2886" s="1">
        <v>96126</v>
      </c>
      <c r="T2886" s="1">
        <v>99590</v>
      </c>
      <c r="U2886" s="1">
        <v>149624</v>
      </c>
      <c r="V2886" s="1">
        <v>122163</v>
      </c>
      <c r="W2886" s="1">
        <v>-2987</v>
      </c>
      <c r="X2886" s="1">
        <v>63270</v>
      </c>
      <c r="Y2886" s="1">
        <v>71576</v>
      </c>
      <c r="Z2886" s="1">
        <v>77903</v>
      </c>
      <c r="AA2886" s="1" t="s">
        <v>9</v>
      </c>
    </row>
    <row r="2887" spans="2:27">
      <c r="B2887" s="1" t="s">
        <v>412</v>
      </c>
      <c r="C2887" s="1" t="s">
        <v>57</v>
      </c>
      <c r="D2887" s="1" t="s">
        <v>9</v>
      </c>
      <c r="E2887" s="1" t="s">
        <v>9</v>
      </c>
      <c r="F2887" s="1" t="s">
        <v>9</v>
      </c>
      <c r="G2887" s="1">
        <v>99285</v>
      </c>
      <c r="H2887" s="1">
        <v>142062</v>
      </c>
      <c r="I2887" s="1">
        <v>193019</v>
      </c>
      <c r="J2887" s="1">
        <v>247311</v>
      </c>
      <c r="K2887" s="1">
        <v>253983</v>
      </c>
      <c r="L2887" s="1">
        <v>256706</v>
      </c>
      <c r="M2887" s="1">
        <v>244837</v>
      </c>
      <c r="N2887" s="1">
        <v>265380</v>
      </c>
      <c r="O2887" s="1">
        <v>297448</v>
      </c>
      <c r="P2887" s="1">
        <v>282814</v>
      </c>
      <c r="Q2887" s="1">
        <v>271389</v>
      </c>
      <c r="R2887" s="1">
        <v>272999</v>
      </c>
      <c r="S2887" s="1">
        <v>271578</v>
      </c>
      <c r="T2887" s="1">
        <v>248753</v>
      </c>
      <c r="U2887" s="1">
        <v>291478</v>
      </c>
      <c r="V2887" s="1">
        <v>294869</v>
      </c>
      <c r="W2887" s="1">
        <v>221409</v>
      </c>
      <c r="X2887" s="1">
        <v>276802</v>
      </c>
      <c r="Y2887" s="1">
        <v>290332</v>
      </c>
      <c r="Z2887" s="1">
        <v>297815</v>
      </c>
      <c r="AA2887" s="1" t="s">
        <v>9</v>
      </c>
    </row>
    <row r="2888" spans="2:27">
      <c r="B2888" s="1" t="s">
        <v>413</v>
      </c>
      <c r="C2888" s="1" t="s">
        <v>414</v>
      </c>
      <c r="D2888" s="1" t="s">
        <v>9</v>
      </c>
      <c r="E2888" s="1" t="s">
        <v>9</v>
      </c>
      <c r="F2888" s="1" t="s">
        <v>9</v>
      </c>
      <c r="G2888" s="1">
        <v>98911</v>
      </c>
      <c r="H2888" s="1">
        <v>141078</v>
      </c>
      <c r="I2888" s="1">
        <v>192738</v>
      </c>
      <c r="J2888" s="1">
        <v>246903</v>
      </c>
      <c r="K2888" s="1">
        <v>253608</v>
      </c>
      <c r="L2888" s="1">
        <v>256078</v>
      </c>
      <c r="M2888" s="1">
        <v>244461</v>
      </c>
      <c r="N2888" s="1">
        <v>264867</v>
      </c>
      <c r="O2888" s="1">
        <v>297100</v>
      </c>
      <c r="P2888" s="1">
        <v>282580</v>
      </c>
      <c r="Q2888" s="1">
        <v>271050</v>
      </c>
      <c r="R2888" s="1">
        <v>272697</v>
      </c>
      <c r="S2888" s="1">
        <v>271291</v>
      </c>
      <c r="T2888" s="1">
        <v>248545</v>
      </c>
      <c r="U2888" s="1">
        <v>291202</v>
      </c>
      <c r="V2888" s="1">
        <v>294619</v>
      </c>
      <c r="W2888" s="1">
        <v>221142</v>
      </c>
      <c r="X2888" s="1">
        <v>276545</v>
      </c>
      <c r="Y2888" s="1">
        <v>290044</v>
      </c>
      <c r="Z2888" s="1">
        <v>297545</v>
      </c>
      <c r="AA2888" s="1" t="s">
        <v>9</v>
      </c>
    </row>
    <row r="2889" spans="2:27">
      <c r="B2889" s="1" t="s">
        <v>415</v>
      </c>
      <c r="C2889" s="1" t="s">
        <v>416</v>
      </c>
      <c r="D2889" s="1" t="s">
        <v>9</v>
      </c>
      <c r="E2889" s="1" t="s">
        <v>9</v>
      </c>
      <c r="F2889" s="1" t="s">
        <v>9</v>
      </c>
      <c r="G2889" s="1">
        <v>91033</v>
      </c>
      <c r="H2889" s="1">
        <v>131330</v>
      </c>
      <c r="I2889" s="1">
        <v>195282</v>
      </c>
      <c r="J2889" s="1">
        <v>243005</v>
      </c>
      <c r="K2889" s="1">
        <v>269919</v>
      </c>
      <c r="L2889" s="1">
        <v>261986</v>
      </c>
      <c r="M2889" s="1">
        <v>256055</v>
      </c>
      <c r="N2889" s="1">
        <v>269060</v>
      </c>
      <c r="O2889" s="1">
        <v>291831</v>
      </c>
      <c r="P2889" s="1">
        <v>276560</v>
      </c>
      <c r="Q2889" s="1">
        <v>267840</v>
      </c>
      <c r="R2889" s="1">
        <v>266763</v>
      </c>
      <c r="S2889" s="1">
        <v>265702</v>
      </c>
      <c r="T2889" s="1">
        <v>251028</v>
      </c>
      <c r="U2889" s="1">
        <v>299508</v>
      </c>
      <c r="V2889" s="1">
        <v>303332</v>
      </c>
      <c r="W2889" s="1">
        <v>240183</v>
      </c>
      <c r="X2889" s="1">
        <v>290791</v>
      </c>
      <c r="Y2889" s="1">
        <v>304993</v>
      </c>
      <c r="Z2889" s="1">
        <v>300008</v>
      </c>
      <c r="AA2889" s="1" t="s">
        <v>9</v>
      </c>
    </row>
    <row r="2890" spans="2:27">
      <c r="B2890" s="1" t="s">
        <v>417</v>
      </c>
      <c r="C2890" s="1" t="s">
        <v>418</v>
      </c>
      <c r="D2890" s="1" t="s">
        <v>9</v>
      </c>
      <c r="E2890" s="1" t="s">
        <v>9</v>
      </c>
      <c r="F2890" s="1" t="s">
        <v>9</v>
      </c>
      <c r="G2890" s="1">
        <v>24870</v>
      </c>
      <c r="H2890" s="1">
        <v>34256</v>
      </c>
      <c r="I2890" s="1">
        <v>37096</v>
      </c>
      <c r="J2890" s="1">
        <v>39804</v>
      </c>
      <c r="K2890" s="1">
        <v>67235</v>
      </c>
      <c r="L2890" s="1">
        <v>45350</v>
      </c>
      <c r="M2890" s="1">
        <v>52169</v>
      </c>
      <c r="N2890" s="1">
        <v>40290</v>
      </c>
      <c r="O2890" s="1">
        <v>43093</v>
      </c>
      <c r="P2890" s="1">
        <v>53600</v>
      </c>
      <c r="Q2890" s="1">
        <v>50763</v>
      </c>
      <c r="R2890" s="1">
        <v>58551</v>
      </c>
      <c r="S2890" s="1">
        <v>52275</v>
      </c>
      <c r="T2890" s="1">
        <v>41826</v>
      </c>
      <c r="U2890" s="1">
        <v>36320</v>
      </c>
      <c r="V2890" s="1">
        <v>38831</v>
      </c>
      <c r="W2890" s="1">
        <v>30033</v>
      </c>
      <c r="X2890" s="1">
        <v>39177</v>
      </c>
      <c r="Y2890" s="1">
        <v>41661</v>
      </c>
      <c r="Z2890" s="1">
        <v>37348</v>
      </c>
      <c r="AA2890" s="1" t="s">
        <v>9</v>
      </c>
    </row>
    <row r="2891" spans="2:27">
      <c r="B2891" s="1" t="s">
        <v>419</v>
      </c>
      <c r="C2891" s="1" t="s">
        <v>420</v>
      </c>
      <c r="D2891" s="1" t="s">
        <v>9</v>
      </c>
      <c r="E2891" s="1" t="s">
        <v>9</v>
      </c>
      <c r="F2891" s="1" t="s">
        <v>9</v>
      </c>
      <c r="G2891" s="1">
        <v>-16992</v>
      </c>
      <c r="H2891" s="1">
        <v>-24508</v>
      </c>
      <c r="I2891" s="1">
        <v>-39640</v>
      </c>
      <c r="J2891" s="1">
        <v>-35906</v>
      </c>
      <c r="K2891" s="1">
        <v>-83546</v>
      </c>
      <c r="L2891" s="1">
        <v>-51258</v>
      </c>
      <c r="M2891" s="1">
        <v>-63763</v>
      </c>
      <c r="N2891" s="1">
        <v>-44483</v>
      </c>
      <c r="O2891" s="1">
        <v>-37824</v>
      </c>
      <c r="P2891" s="1">
        <v>-47580</v>
      </c>
      <c r="Q2891" s="1">
        <v>-47553</v>
      </c>
      <c r="R2891" s="1">
        <v>-52617</v>
      </c>
      <c r="S2891" s="1">
        <v>-46686</v>
      </c>
      <c r="T2891" s="1">
        <v>-44309</v>
      </c>
      <c r="U2891" s="1">
        <v>-44626</v>
      </c>
      <c r="V2891" s="1">
        <v>-47544</v>
      </c>
      <c r="W2891" s="1">
        <v>-49074</v>
      </c>
      <c r="X2891" s="1">
        <v>-53423</v>
      </c>
      <c r="Y2891" s="1">
        <v>-56610</v>
      </c>
      <c r="Z2891" s="1">
        <v>-39811</v>
      </c>
      <c r="AA2891" s="1" t="s">
        <v>9</v>
      </c>
    </row>
    <row r="2892" spans="2:27">
      <c r="B2892" s="1" t="s">
        <v>421</v>
      </c>
      <c r="C2892" s="1" t="s">
        <v>422</v>
      </c>
      <c r="D2892" s="1" t="s">
        <v>9</v>
      </c>
      <c r="E2892" s="1" t="s">
        <v>9</v>
      </c>
      <c r="F2892" s="1" t="s">
        <v>9</v>
      </c>
      <c r="G2892" s="1">
        <v>374</v>
      </c>
      <c r="H2892" s="1">
        <v>984</v>
      </c>
      <c r="I2892" s="1">
        <v>281</v>
      </c>
      <c r="J2892" s="1">
        <v>408</v>
      </c>
      <c r="K2892" s="1">
        <v>375</v>
      </c>
      <c r="L2892" s="1">
        <v>628</v>
      </c>
      <c r="M2892" s="1">
        <v>376</v>
      </c>
      <c r="N2892" s="1">
        <v>513</v>
      </c>
      <c r="O2892" s="1">
        <v>348</v>
      </c>
      <c r="P2892" s="1">
        <v>234</v>
      </c>
      <c r="Q2892" s="1">
        <v>339</v>
      </c>
      <c r="R2892" s="1">
        <v>302</v>
      </c>
      <c r="S2892" s="1">
        <v>287</v>
      </c>
      <c r="T2892" s="1">
        <v>208</v>
      </c>
      <c r="U2892" s="1">
        <v>276</v>
      </c>
      <c r="V2892" s="1">
        <v>250</v>
      </c>
      <c r="W2892" s="1">
        <v>267</v>
      </c>
      <c r="X2892" s="1">
        <v>257</v>
      </c>
      <c r="Y2892" s="1">
        <v>288</v>
      </c>
      <c r="Z2892" s="1">
        <v>270</v>
      </c>
      <c r="AA2892" s="1" t="s">
        <v>9</v>
      </c>
    </row>
    <row r="2893" spans="2:27">
      <c r="B2893" s="1" t="s">
        <v>233</v>
      </c>
      <c r="C2893" s="1" t="s">
        <v>423</v>
      </c>
      <c r="D2893" s="1" t="s">
        <v>9</v>
      </c>
      <c r="E2893" s="1" t="s">
        <v>9</v>
      </c>
      <c r="F2893" s="1" t="s">
        <v>9</v>
      </c>
      <c r="G2893" s="1">
        <v>-62987</v>
      </c>
      <c r="H2893" s="1">
        <v>-71422</v>
      </c>
      <c r="I2893" s="1">
        <v>-79779</v>
      </c>
      <c r="J2893" s="1">
        <v>-99410</v>
      </c>
      <c r="K2893" s="1">
        <v>-116805</v>
      </c>
      <c r="L2893" s="1">
        <v>-131177</v>
      </c>
      <c r="M2893" s="1">
        <v>-136444</v>
      </c>
      <c r="N2893" s="1">
        <v>-149195</v>
      </c>
      <c r="O2893" s="1">
        <v>-162107</v>
      </c>
      <c r="P2893" s="1">
        <v>-171219</v>
      </c>
      <c r="Q2893" s="1">
        <v>-174712</v>
      </c>
      <c r="R2893" s="1">
        <v>-183777</v>
      </c>
      <c r="S2893" s="1">
        <v>-190259</v>
      </c>
      <c r="T2893" s="1">
        <v>-184204</v>
      </c>
      <c r="U2893" s="1">
        <v>-200690</v>
      </c>
      <c r="V2893" s="1">
        <v>-210969</v>
      </c>
      <c r="W2893" s="1">
        <v>-211315</v>
      </c>
      <c r="X2893" s="1">
        <v>-213888</v>
      </c>
      <c r="Y2893" s="1">
        <v>-219070</v>
      </c>
      <c r="Z2893" s="1">
        <v>-225631</v>
      </c>
      <c r="AA2893" s="1" t="s">
        <v>9</v>
      </c>
    </row>
    <row r="2894" spans="2:27">
      <c r="B2894" s="1" t="s">
        <v>424</v>
      </c>
      <c r="C2894" s="1" t="s">
        <v>425</v>
      </c>
      <c r="D2894" s="1" t="s">
        <v>9</v>
      </c>
      <c r="E2894" s="1" t="s">
        <v>9</v>
      </c>
      <c r="F2894" s="1" t="s">
        <v>9</v>
      </c>
      <c r="G2894" s="1">
        <v>36298</v>
      </c>
      <c r="H2894" s="1">
        <v>70640</v>
      </c>
      <c r="I2894" s="1">
        <v>113240</v>
      </c>
      <c r="J2894" s="1">
        <v>147901</v>
      </c>
      <c r="K2894" s="1">
        <v>137178</v>
      </c>
      <c r="L2894" s="1">
        <v>125529</v>
      </c>
      <c r="M2894" s="1">
        <v>108393</v>
      </c>
      <c r="N2894" s="1">
        <v>116185</v>
      </c>
      <c r="O2894" s="1">
        <v>135341</v>
      </c>
      <c r="P2894" s="1">
        <v>111595</v>
      </c>
      <c r="Q2894" s="1">
        <v>96677</v>
      </c>
      <c r="R2894" s="1">
        <v>89222</v>
      </c>
      <c r="S2894" s="1">
        <v>81319</v>
      </c>
      <c r="T2894" s="1">
        <v>64549</v>
      </c>
      <c r="U2894" s="1">
        <v>90788</v>
      </c>
      <c r="V2894" s="1">
        <v>83900</v>
      </c>
      <c r="W2894" s="1">
        <v>10094</v>
      </c>
      <c r="X2894" s="1">
        <v>62914</v>
      </c>
      <c r="Y2894" s="1">
        <v>71262</v>
      </c>
      <c r="Z2894" s="1">
        <v>72184</v>
      </c>
      <c r="AA2894" s="1" t="s">
        <v>9</v>
      </c>
    </row>
    <row r="2895" spans="2:27">
      <c r="B2895" s="1" t="s">
        <v>426</v>
      </c>
      <c r="C2895" s="1" t="s">
        <v>58</v>
      </c>
      <c r="D2895" s="1" t="s">
        <v>9</v>
      </c>
      <c r="E2895" s="1" t="s">
        <v>9</v>
      </c>
      <c r="F2895" s="1" t="s">
        <v>9</v>
      </c>
      <c r="G2895" s="1">
        <v>-7794</v>
      </c>
      <c r="H2895" s="1">
        <v>16011</v>
      </c>
      <c r="I2895" s="1">
        <v>12937</v>
      </c>
      <c r="J2895" s="1">
        <v>15286</v>
      </c>
      <c r="K2895" s="1">
        <v>-4323</v>
      </c>
      <c r="L2895" s="1">
        <v>-7102</v>
      </c>
      <c r="M2895" s="1">
        <v>-11628</v>
      </c>
      <c r="N2895" s="1">
        <v>-3014</v>
      </c>
      <c r="O2895" s="1">
        <v>18051</v>
      </c>
      <c r="P2895" s="1">
        <v>12908</v>
      </c>
      <c r="Q2895" s="1">
        <v>3664</v>
      </c>
      <c r="R2895" s="1">
        <v>22221</v>
      </c>
      <c r="S2895" s="1">
        <v>14625</v>
      </c>
      <c r="T2895" s="1">
        <v>34775</v>
      </c>
      <c r="U2895" s="1">
        <v>58792</v>
      </c>
      <c r="V2895" s="1">
        <v>38230</v>
      </c>
      <c r="W2895" s="1">
        <v>-13171</v>
      </c>
      <c r="X2895" s="1">
        <v>316</v>
      </c>
      <c r="Y2895" s="1">
        <v>188</v>
      </c>
      <c r="Z2895" s="1">
        <v>5684</v>
      </c>
      <c r="AA2895" s="1" t="s">
        <v>9</v>
      </c>
    </row>
    <row r="2896" spans="2:27">
      <c r="B2896" s="1" t="s">
        <v>427</v>
      </c>
      <c r="C2896" s="1" t="s">
        <v>59</v>
      </c>
      <c r="D2896" s="1" t="s">
        <v>9</v>
      </c>
      <c r="E2896" s="1" t="s">
        <v>9</v>
      </c>
      <c r="F2896" s="1" t="s">
        <v>9</v>
      </c>
      <c r="G2896" s="1" t="s">
        <v>9</v>
      </c>
      <c r="H2896" s="1">
        <v>217</v>
      </c>
      <c r="I2896" s="1">
        <v>51</v>
      </c>
      <c r="J2896" s="1">
        <v>73</v>
      </c>
      <c r="K2896" s="1">
        <v>63</v>
      </c>
      <c r="L2896" s="1">
        <v>36</v>
      </c>
      <c r="M2896" s="1">
        <v>39</v>
      </c>
      <c r="N2896" s="1">
        <v>53</v>
      </c>
      <c r="O2896" s="1">
        <v>-64</v>
      </c>
      <c r="P2896" s="1">
        <v>65</v>
      </c>
      <c r="Q2896" s="1">
        <v>89</v>
      </c>
      <c r="R2896" s="1">
        <v>42</v>
      </c>
      <c r="S2896" s="1">
        <v>182</v>
      </c>
      <c r="T2896" s="1">
        <v>266</v>
      </c>
      <c r="U2896" s="1">
        <v>44</v>
      </c>
      <c r="V2896" s="1">
        <v>33</v>
      </c>
      <c r="W2896" s="1">
        <v>90</v>
      </c>
      <c r="X2896" s="1">
        <v>40</v>
      </c>
      <c r="Y2896" s="1">
        <v>126</v>
      </c>
      <c r="Z2896" s="1">
        <v>35</v>
      </c>
      <c r="AA2896" s="1" t="s">
        <v>9</v>
      </c>
    </row>
    <row r="2897" spans="2:27">
      <c r="B2897" s="1" t="s">
        <v>428</v>
      </c>
      <c r="C2897" s="1" t="s">
        <v>429</v>
      </c>
      <c r="D2897" s="1" t="s">
        <v>9</v>
      </c>
      <c r="E2897" s="1" t="s">
        <v>9</v>
      </c>
      <c r="F2897" s="1" t="s">
        <v>9</v>
      </c>
      <c r="G2897" s="1">
        <v>2748</v>
      </c>
      <c r="H2897" s="1">
        <v>2346</v>
      </c>
      <c r="I2897" s="1">
        <v>2479</v>
      </c>
      <c r="J2897" s="1">
        <v>4862</v>
      </c>
      <c r="K2897" s="1">
        <v>-43</v>
      </c>
      <c r="L2897" s="1">
        <v>1426</v>
      </c>
      <c r="M2897" s="1">
        <v>-2809</v>
      </c>
      <c r="N2897" s="1">
        <v>-2732</v>
      </c>
      <c r="O2897" s="1">
        <v>5160</v>
      </c>
      <c r="P2897" s="1">
        <v>506</v>
      </c>
      <c r="Q2897" s="1">
        <v>31</v>
      </c>
      <c r="R2897" s="1">
        <v>-664</v>
      </c>
      <c r="S2897" s="1">
        <v>1454</v>
      </c>
      <c r="T2897" s="1">
        <v>376</v>
      </c>
      <c r="U2897" s="1">
        <v>1302</v>
      </c>
      <c r="V2897" s="1">
        <v>-3139</v>
      </c>
      <c r="W2897" s="1">
        <v>-1340</v>
      </c>
      <c r="X2897" s="1">
        <v>-1461</v>
      </c>
      <c r="Y2897" s="1">
        <v>-3587</v>
      </c>
      <c r="Z2897" s="1">
        <v>-262</v>
      </c>
      <c r="AA2897" s="1" t="s">
        <v>9</v>
      </c>
    </row>
    <row r="2898" spans="2:27">
      <c r="B2898" s="1" t="s">
        <v>430</v>
      </c>
      <c r="C2898" s="1" t="s">
        <v>431</v>
      </c>
      <c r="D2898" s="1" t="s">
        <v>9</v>
      </c>
      <c r="E2898" s="1" t="s">
        <v>9</v>
      </c>
      <c r="F2898" s="1" t="s">
        <v>9</v>
      </c>
      <c r="G2898" s="1">
        <v>2748</v>
      </c>
      <c r="H2898" s="1">
        <v>1911</v>
      </c>
      <c r="I2898" s="1">
        <v>759</v>
      </c>
      <c r="J2898" s="1">
        <v>4748</v>
      </c>
      <c r="K2898" s="1">
        <v>-406</v>
      </c>
      <c r="L2898" s="1">
        <v>2550</v>
      </c>
      <c r="M2898" s="1">
        <v>-2248</v>
      </c>
      <c r="N2898" s="1">
        <v>-2019</v>
      </c>
      <c r="O2898" s="1">
        <v>1675</v>
      </c>
      <c r="P2898" s="1">
        <v>240</v>
      </c>
      <c r="Q2898" s="1">
        <v>59</v>
      </c>
      <c r="R2898" s="1">
        <v>-1986</v>
      </c>
      <c r="S2898" s="1">
        <v>717</v>
      </c>
      <c r="T2898" s="1">
        <v>-343</v>
      </c>
      <c r="U2898" s="1">
        <v>1261</v>
      </c>
      <c r="V2898" s="1">
        <v>-1011</v>
      </c>
      <c r="W2898" s="1">
        <v>-1552</v>
      </c>
      <c r="X2898" s="1">
        <v>53</v>
      </c>
      <c r="Y2898" s="1">
        <v>-2071</v>
      </c>
      <c r="Z2898" s="1">
        <v>991</v>
      </c>
      <c r="AA2898" s="1" t="s">
        <v>9</v>
      </c>
    </row>
    <row r="2899" spans="2:27">
      <c r="B2899" s="1" t="s">
        <v>432</v>
      </c>
      <c r="C2899" s="1" t="s">
        <v>433</v>
      </c>
      <c r="D2899" s="1" t="s">
        <v>9</v>
      </c>
      <c r="E2899" s="1" t="s">
        <v>9</v>
      </c>
      <c r="F2899" s="1" t="s">
        <v>9</v>
      </c>
      <c r="G2899" s="1">
        <v>3405</v>
      </c>
      <c r="H2899" s="1">
        <v>3058</v>
      </c>
      <c r="I2899" s="1">
        <v>5046</v>
      </c>
      <c r="J2899" s="1">
        <v>7362</v>
      </c>
      <c r="K2899" s="1">
        <v>6738</v>
      </c>
      <c r="L2899" s="1">
        <v>11316</v>
      </c>
      <c r="M2899" s="1">
        <v>6726</v>
      </c>
      <c r="N2899" s="1">
        <v>5804</v>
      </c>
      <c r="O2899" s="1">
        <v>6941</v>
      </c>
      <c r="P2899" s="1">
        <v>5274</v>
      </c>
      <c r="Q2899" s="1">
        <v>7852</v>
      </c>
      <c r="R2899" s="1">
        <v>7319</v>
      </c>
      <c r="S2899" s="1">
        <v>7053</v>
      </c>
      <c r="T2899" s="1">
        <v>5730</v>
      </c>
      <c r="U2899" s="1">
        <v>7394</v>
      </c>
      <c r="V2899" s="1">
        <v>6887</v>
      </c>
      <c r="W2899" s="1">
        <v>7734</v>
      </c>
      <c r="X2899" s="1">
        <v>7366</v>
      </c>
      <c r="Y2899" s="1">
        <v>7754</v>
      </c>
      <c r="Z2899" s="1">
        <v>7966</v>
      </c>
      <c r="AA2899" s="1" t="s">
        <v>9</v>
      </c>
    </row>
    <row r="2900" spans="2:27">
      <c r="B2900" s="1" t="s">
        <v>434</v>
      </c>
      <c r="C2900" s="1" t="s">
        <v>435</v>
      </c>
      <c r="D2900" s="1" t="s">
        <v>9</v>
      </c>
      <c r="E2900" s="1" t="s">
        <v>9</v>
      </c>
      <c r="F2900" s="1" t="s">
        <v>9</v>
      </c>
      <c r="G2900" s="1">
        <v>-657</v>
      </c>
      <c r="H2900" s="1">
        <v>-1147</v>
      </c>
      <c r="I2900" s="1">
        <v>-4287</v>
      </c>
      <c r="J2900" s="1">
        <v>-2614</v>
      </c>
      <c r="K2900" s="1">
        <v>-7144</v>
      </c>
      <c r="L2900" s="1">
        <v>-8766</v>
      </c>
      <c r="M2900" s="1">
        <v>-8974</v>
      </c>
      <c r="N2900" s="1">
        <v>-7823</v>
      </c>
      <c r="O2900" s="1">
        <v>-5266</v>
      </c>
      <c r="P2900" s="1">
        <v>-5034</v>
      </c>
      <c r="Q2900" s="1">
        <v>-7793</v>
      </c>
      <c r="R2900" s="1">
        <v>-9305</v>
      </c>
      <c r="S2900" s="1">
        <v>-6336</v>
      </c>
      <c r="T2900" s="1">
        <v>-6073</v>
      </c>
      <c r="U2900" s="1">
        <v>-6133</v>
      </c>
      <c r="V2900" s="1">
        <v>-7898</v>
      </c>
      <c r="W2900" s="1">
        <v>-9286</v>
      </c>
      <c r="X2900" s="1">
        <v>-7313</v>
      </c>
      <c r="Y2900" s="1">
        <v>-9825</v>
      </c>
      <c r="Z2900" s="1">
        <v>-6975</v>
      </c>
      <c r="AA2900" s="1" t="s">
        <v>9</v>
      </c>
    </row>
    <row r="2901" spans="2:27">
      <c r="B2901" s="1" t="s">
        <v>436</v>
      </c>
      <c r="C2901" s="1" t="s">
        <v>437</v>
      </c>
      <c r="D2901" s="1" t="s">
        <v>9</v>
      </c>
      <c r="E2901" s="1" t="s">
        <v>9</v>
      </c>
      <c r="F2901" s="1" t="s">
        <v>9</v>
      </c>
      <c r="G2901" s="1" t="s">
        <v>9</v>
      </c>
      <c r="H2901" s="1">
        <v>435</v>
      </c>
      <c r="I2901" s="1">
        <v>1720</v>
      </c>
      <c r="J2901" s="1">
        <v>114</v>
      </c>
      <c r="K2901" s="1">
        <v>363</v>
      </c>
      <c r="L2901" s="1">
        <v>-1124</v>
      </c>
      <c r="M2901" s="1">
        <v>-561</v>
      </c>
      <c r="N2901" s="1">
        <v>-713</v>
      </c>
      <c r="O2901" s="1">
        <v>3485</v>
      </c>
      <c r="P2901" s="1">
        <v>266</v>
      </c>
      <c r="Q2901" s="1">
        <v>-28</v>
      </c>
      <c r="R2901" s="1">
        <v>1322</v>
      </c>
      <c r="S2901" s="1">
        <v>737</v>
      </c>
      <c r="T2901" s="1">
        <v>719</v>
      </c>
      <c r="U2901" s="1">
        <v>41</v>
      </c>
      <c r="V2901" s="1">
        <v>-2128</v>
      </c>
      <c r="W2901" s="1">
        <v>212</v>
      </c>
      <c r="X2901" s="1">
        <v>-1514</v>
      </c>
      <c r="Y2901" s="1">
        <v>-1516</v>
      </c>
      <c r="Z2901" s="1">
        <v>-1253</v>
      </c>
      <c r="AA2901" s="1" t="s">
        <v>9</v>
      </c>
    </row>
    <row r="2902" spans="2:27">
      <c r="B2902" s="1" t="s">
        <v>438</v>
      </c>
      <c r="C2902" s="1" t="s">
        <v>439</v>
      </c>
      <c r="D2902" s="1" t="s">
        <v>9</v>
      </c>
      <c r="E2902" s="1" t="s">
        <v>9</v>
      </c>
      <c r="F2902" s="1" t="s">
        <v>9</v>
      </c>
      <c r="G2902" s="1" t="s">
        <v>9</v>
      </c>
      <c r="H2902" s="1">
        <v>1960</v>
      </c>
      <c r="I2902" s="1">
        <v>2125</v>
      </c>
      <c r="J2902" s="1">
        <v>939</v>
      </c>
      <c r="K2902" s="1">
        <v>2881</v>
      </c>
      <c r="L2902" s="1">
        <v>1943</v>
      </c>
      <c r="M2902" s="1">
        <v>1856</v>
      </c>
      <c r="N2902" s="1">
        <v>249</v>
      </c>
      <c r="O2902" s="1">
        <v>3964</v>
      </c>
      <c r="P2902" s="1">
        <v>1249</v>
      </c>
      <c r="Q2902" s="1">
        <v>986</v>
      </c>
      <c r="R2902" s="1">
        <v>1404</v>
      </c>
      <c r="S2902" s="1">
        <v>2251</v>
      </c>
      <c r="T2902" s="1">
        <v>2552</v>
      </c>
      <c r="U2902" s="1">
        <v>1289</v>
      </c>
      <c r="V2902" s="1">
        <v>1938</v>
      </c>
      <c r="W2902" s="1">
        <v>2869</v>
      </c>
      <c r="X2902" s="1">
        <v>2887</v>
      </c>
      <c r="Y2902" s="1">
        <v>1715</v>
      </c>
      <c r="Z2902" s="1">
        <v>3143</v>
      </c>
      <c r="AA2902" s="1" t="s">
        <v>9</v>
      </c>
    </row>
    <row r="2903" spans="2:27">
      <c r="B2903" s="1" t="s">
        <v>440</v>
      </c>
      <c r="C2903" s="1" t="s">
        <v>441</v>
      </c>
      <c r="D2903" s="1" t="s">
        <v>9</v>
      </c>
      <c r="E2903" s="1" t="s">
        <v>9</v>
      </c>
      <c r="F2903" s="1" t="s">
        <v>9</v>
      </c>
      <c r="G2903" s="1" t="s">
        <v>9</v>
      </c>
      <c r="H2903" s="1">
        <v>-1525</v>
      </c>
      <c r="I2903" s="1">
        <v>-405</v>
      </c>
      <c r="J2903" s="1">
        <v>-825</v>
      </c>
      <c r="K2903" s="1">
        <v>-2518</v>
      </c>
      <c r="L2903" s="1">
        <v>-3067</v>
      </c>
      <c r="M2903" s="1">
        <v>-2417</v>
      </c>
      <c r="N2903" s="1">
        <v>-962</v>
      </c>
      <c r="O2903" s="1">
        <v>-479</v>
      </c>
      <c r="P2903" s="1">
        <v>-983</v>
      </c>
      <c r="Q2903" s="1">
        <v>-1014</v>
      </c>
      <c r="R2903" s="1">
        <v>-82</v>
      </c>
      <c r="S2903" s="1">
        <v>-1514</v>
      </c>
      <c r="T2903" s="1">
        <v>-1833</v>
      </c>
      <c r="U2903" s="1">
        <v>-1248</v>
      </c>
      <c r="V2903" s="1">
        <v>-4066</v>
      </c>
      <c r="W2903" s="1">
        <v>-2657</v>
      </c>
      <c r="X2903" s="1">
        <v>-4401</v>
      </c>
      <c r="Y2903" s="1">
        <v>-3231</v>
      </c>
      <c r="Z2903" s="1">
        <v>-4396</v>
      </c>
      <c r="AA2903" s="1" t="s">
        <v>9</v>
      </c>
    </row>
    <row r="2904" spans="2:27">
      <c r="B2904" s="1" t="s">
        <v>442</v>
      </c>
      <c r="C2904" s="1" t="s">
        <v>443</v>
      </c>
      <c r="D2904" s="1" t="s">
        <v>9</v>
      </c>
      <c r="E2904" s="1" t="s">
        <v>9</v>
      </c>
      <c r="F2904" s="1" t="s">
        <v>9</v>
      </c>
      <c r="G2904" s="1" t="s">
        <v>9</v>
      </c>
      <c r="H2904" s="1" t="s">
        <v>9</v>
      </c>
      <c r="I2904" s="1" t="s">
        <v>9</v>
      </c>
      <c r="J2904" s="1" t="s">
        <v>9</v>
      </c>
      <c r="K2904" s="1" t="s">
        <v>9</v>
      </c>
      <c r="L2904" s="1" t="s">
        <v>9</v>
      </c>
      <c r="M2904" s="1" t="s">
        <v>9</v>
      </c>
      <c r="N2904" s="1" t="s">
        <v>9</v>
      </c>
      <c r="O2904" s="1" t="s">
        <v>9</v>
      </c>
      <c r="P2904" s="1" t="s">
        <v>9</v>
      </c>
      <c r="Q2904" s="1" t="s">
        <v>9</v>
      </c>
      <c r="R2904" s="1" t="s">
        <v>9</v>
      </c>
      <c r="S2904" s="1" t="s">
        <v>9</v>
      </c>
      <c r="T2904" s="1" t="s">
        <v>9</v>
      </c>
      <c r="U2904" s="1" t="s">
        <v>9</v>
      </c>
      <c r="V2904" s="1" t="s">
        <v>9</v>
      </c>
      <c r="W2904" s="1" t="s">
        <v>9</v>
      </c>
      <c r="X2904" s="1" t="s">
        <v>9</v>
      </c>
      <c r="Y2904" s="1" t="s">
        <v>9</v>
      </c>
      <c r="Z2904" s="1" t="s">
        <v>9</v>
      </c>
      <c r="AA2904" s="1" t="s">
        <v>9</v>
      </c>
    </row>
    <row r="2905" spans="2:27">
      <c r="B2905" s="1" t="s">
        <v>444</v>
      </c>
      <c r="C2905" s="1" t="s">
        <v>445</v>
      </c>
      <c r="D2905" s="1" t="s">
        <v>9</v>
      </c>
      <c r="E2905" s="1" t="s">
        <v>9</v>
      </c>
      <c r="F2905" s="1" t="s">
        <v>9</v>
      </c>
      <c r="G2905" s="1" t="s">
        <v>9</v>
      </c>
      <c r="H2905" s="1" t="s">
        <v>9</v>
      </c>
      <c r="I2905" s="1" t="s">
        <v>9</v>
      </c>
      <c r="J2905" s="1" t="s">
        <v>9</v>
      </c>
      <c r="K2905" s="1" t="s">
        <v>9</v>
      </c>
      <c r="L2905" s="1" t="s">
        <v>9</v>
      </c>
      <c r="M2905" s="1" t="s">
        <v>9</v>
      </c>
      <c r="N2905" s="1" t="s">
        <v>9</v>
      </c>
      <c r="O2905" s="1" t="s">
        <v>9</v>
      </c>
      <c r="P2905" s="1" t="s">
        <v>9</v>
      </c>
      <c r="Q2905" s="1" t="s">
        <v>9</v>
      </c>
      <c r="R2905" s="1" t="s">
        <v>9</v>
      </c>
      <c r="S2905" s="1" t="s">
        <v>9</v>
      </c>
      <c r="T2905" s="1" t="s">
        <v>9</v>
      </c>
      <c r="U2905" s="1" t="s">
        <v>9</v>
      </c>
      <c r="V2905" s="1" t="s">
        <v>9</v>
      </c>
      <c r="W2905" s="1" t="s">
        <v>9</v>
      </c>
      <c r="X2905" s="1" t="s">
        <v>9</v>
      </c>
      <c r="Y2905" s="1" t="s">
        <v>9</v>
      </c>
      <c r="Z2905" s="1" t="s">
        <v>9</v>
      </c>
      <c r="AA2905" s="1" t="s">
        <v>9</v>
      </c>
    </row>
    <row r="2906" spans="2:27">
      <c r="B2906" s="1" t="s">
        <v>446</v>
      </c>
      <c r="C2906" s="1" t="s">
        <v>447</v>
      </c>
      <c r="D2906" s="1" t="s">
        <v>9</v>
      </c>
      <c r="E2906" s="1" t="s">
        <v>9</v>
      </c>
      <c r="F2906" s="1" t="s">
        <v>9</v>
      </c>
      <c r="G2906" s="1" t="s">
        <v>9</v>
      </c>
      <c r="H2906" s="1" t="s">
        <v>9</v>
      </c>
      <c r="I2906" s="1" t="s">
        <v>9</v>
      </c>
      <c r="J2906" s="1" t="s">
        <v>9</v>
      </c>
      <c r="K2906" s="1" t="s">
        <v>9</v>
      </c>
      <c r="L2906" s="1" t="s">
        <v>9</v>
      </c>
      <c r="M2906" s="1" t="s">
        <v>9</v>
      </c>
      <c r="N2906" s="1" t="s">
        <v>9</v>
      </c>
      <c r="O2906" s="1" t="s">
        <v>9</v>
      </c>
      <c r="P2906" s="1" t="s">
        <v>9</v>
      </c>
      <c r="Q2906" s="1" t="s">
        <v>9</v>
      </c>
      <c r="R2906" s="1" t="s">
        <v>9</v>
      </c>
      <c r="S2906" s="1" t="s">
        <v>9</v>
      </c>
      <c r="T2906" s="1" t="s">
        <v>9</v>
      </c>
      <c r="U2906" s="1" t="s">
        <v>9</v>
      </c>
      <c r="V2906" s="1" t="s">
        <v>9</v>
      </c>
      <c r="W2906" s="1" t="s">
        <v>9</v>
      </c>
      <c r="X2906" s="1" t="s">
        <v>9</v>
      </c>
      <c r="Y2906" s="1" t="s">
        <v>9</v>
      </c>
      <c r="Z2906" s="1" t="s">
        <v>9</v>
      </c>
      <c r="AA2906" s="1" t="s">
        <v>9</v>
      </c>
    </row>
    <row r="2907" spans="2:27">
      <c r="B2907" s="1" t="s">
        <v>448</v>
      </c>
      <c r="C2907" s="1" t="s">
        <v>449</v>
      </c>
      <c r="D2907" s="1" t="s">
        <v>9</v>
      </c>
      <c r="E2907" s="1" t="s">
        <v>9</v>
      </c>
      <c r="F2907" s="1" t="s">
        <v>9</v>
      </c>
      <c r="G2907" s="1">
        <v>8221</v>
      </c>
      <c r="H2907" s="1">
        <v>-61644</v>
      </c>
      <c r="I2907" s="1">
        <v>-99443</v>
      </c>
      <c r="J2907" s="1">
        <v>-116394</v>
      </c>
      <c r="K2907" s="1">
        <v>-107572</v>
      </c>
      <c r="L2907" s="1">
        <v>-91722</v>
      </c>
      <c r="M2907" s="1">
        <v>-69346</v>
      </c>
      <c r="N2907" s="1">
        <v>-61554</v>
      </c>
      <c r="O2907" s="1">
        <v>-90212</v>
      </c>
      <c r="P2907" s="1">
        <v>-39106</v>
      </c>
      <c r="Q2907" s="1">
        <v>-42293</v>
      </c>
      <c r="R2907" s="1">
        <v>-74370</v>
      </c>
      <c r="S2907" s="1">
        <v>-22550</v>
      </c>
      <c r="T2907" s="1">
        <v>-63499</v>
      </c>
      <c r="U2907" s="1">
        <v>-93373</v>
      </c>
      <c r="V2907" s="1">
        <v>-50004</v>
      </c>
      <c r="W2907" s="1">
        <v>-17564</v>
      </c>
      <c r="X2907" s="1">
        <v>-81070</v>
      </c>
      <c r="Y2907" s="1">
        <v>-60280</v>
      </c>
      <c r="Z2907" s="1">
        <v>-30443</v>
      </c>
      <c r="AA2907" s="1" t="s">
        <v>9</v>
      </c>
    </row>
    <row r="2908" spans="2:27">
      <c r="B2908" s="1" t="s">
        <v>228</v>
      </c>
      <c r="C2908" s="1" t="s">
        <v>229</v>
      </c>
      <c r="D2908" s="1" t="s">
        <v>9</v>
      </c>
      <c r="E2908" s="1" t="s">
        <v>9</v>
      </c>
      <c r="F2908" s="1" t="s">
        <v>9</v>
      </c>
      <c r="G2908" s="1">
        <v>39473</v>
      </c>
      <c r="H2908" s="1">
        <v>27570</v>
      </c>
      <c r="I2908" s="1">
        <v>29264</v>
      </c>
      <c r="J2908" s="1">
        <v>51728</v>
      </c>
      <c r="K2908" s="1">
        <v>25303</v>
      </c>
      <c r="L2908" s="1">
        <v>28167</v>
      </c>
      <c r="M2908" s="1">
        <v>24649</v>
      </c>
      <c r="N2908" s="1">
        <v>48938</v>
      </c>
      <c r="O2908" s="1">
        <v>68276</v>
      </c>
      <c r="P2908" s="1">
        <v>85968</v>
      </c>
      <c r="Q2908" s="1">
        <v>58168</v>
      </c>
      <c r="R2908" s="1">
        <v>36451</v>
      </c>
      <c r="S2908" s="1">
        <v>75030</v>
      </c>
      <c r="T2908" s="1">
        <v>36467</v>
      </c>
      <c r="U2908" s="1">
        <v>57553</v>
      </c>
      <c r="V2908" s="1">
        <v>69020</v>
      </c>
      <c r="W2908" s="1">
        <v>-21891</v>
      </c>
      <c r="X2908" s="1">
        <v>-19261</v>
      </c>
      <c r="Y2908" s="1">
        <v>7709</v>
      </c>
      <c r="Z2908" s="1">
        <v>47198</v>
      </c>
      <c r="AA2908" s="1" t="s">
        <v>9</v>
      </c>
    </row>
    <row r="2911" spans="2:27">
      <c r="C2911" s="199" t="s">
        <v>1326</v>
      </c>
      <c r="D2911" s="199"/>
      <c r="E2911" s="199"/>
      <c r="F2911" s="199"/>
    </row>
    <row r="2913" spans="2:27">
      <c r="B2913" s="1" t="s">
        <v>406</v>
      </c>
    </row>
    <row r="2914" spans="2:27">
      <c r="B2914" s="1" t="s">
        <v>452</v>
      </c>
      <c r="C2914" s="1" t="s">
        <v>453</v>
      </c>
      <c r="D2914" s="1" t="s">
        <v>9</v>
      </c>
      <c r="E2914" s="1" t="s">
        <v>9</v>
      </c>
      <c r="F2914" s="1" t="s">
        <v>9</v>
      </c>
      <c r="G2914" s="1" t="s">
        <v>9</v>
      </c>
      <c r="H2914" s="1" t="s">
        <v>9</v>
      </c>
      <c r="I2914" s="1" t="s">
        <v>9</v>
      </c>
      <c r="J2914" s="1" t="s">
        <v>9</v>
      </c>
      <c r="K2914" s="1" t="s">
        <v>9</v>
      </c>
      <c r="L2914" s="1" t="s">
        <v>9</v>
      </c>
      <c r="M2914" s="1" t="s">
        <v>9</v>
      </c>
      <c r="N2914" s="1" t="s">
        <v>9</v>
      </c>
      <c r="O2914" s="1" t="s">
        <v>9</v>
      </c>
      <c r="P2914" s="1" t="s">
        <v>9</v>
      </c>
      <c r="Q2914" s="1" t="s">
        <v>9</v>
      </c>
      <c r="R2914" s="1" t="s">
        <v>9</v>
      </c>
      <c r="S2914" s="1" t="s">
        <v>9</v>
      </c>
      <c r="T2914" s="1" t="s">
        <v>9</v>
      </c>
      <c r="U2914" s="1" t="s">
        <v>9</v>
      </c>
      <c r="V2914" s="1" t="s">
        <v>9</v>
      </c>
      <c r="W2914" s="1" t="s">
        <v>9</v>
      </c>
      <c r="X2914" s="1" t="s">
        <v>9</v>
      </c>
      <c r="Y2914" s="1" t="s">
        <v>9</v>
      </c>
      <c r="Z2914" s="1" t="s">
        <v>9</v>
      </c>
      <c r="AA2914" s="1" t="s">
        <v>9</v>
      </c>
    </row>
    <row r="2915" spans="2:27">
      <c r="B2915" s="1" t="s">
        <v>454</v>
      </c>
      <c r="C2915" s="1" t="s">
        <v>455</v>
      </c>
      <c r="D2915" s="1" t="s">
        <v>9</v>
      </c>
      <c r="E2915" s="1" t="s">
        <v>9</v>
      </c>
      <c r="F2915" s="1" t="s">
        <v>9</v>
      </c>
      <c r="G2915" s="1" t="s">
        <v>9</v>
      </c>
      <c r="H2915" s="1" t="s">
        <v>9</v>
      </c>
      <c r="I2915" s="1" t="s">
        <v>9</v>
      </c>
      <c r="J2915" s="1" t="s">
        <v>9</v>
      </c>
      <c r="K2915" s="1" t="s">
        <v>9</v>
      </c>
      <c r="L2915" s="1" t="s">
        <v>9</v>
      </c>
      <c r="M2915" s="1" t="s">
        <v>9</v>
      </c>
      <c r="N2915" s="1" t="s">
        <v>9</v>
      </c>
      <c r="O2915" s="1" t="s">
        <v>9</v>
      </c>
      <c r="P2915" s="1" t="s">
        <v>9</v>
      </c>
      <c r="Q2915" s="1" t="s">
        <v>9</v>
      </c>
      <c r="R2915" s="1" t="s">
        <v>9</v>
      </c>
      <c r="S2915" s="1" t="s">
        <v>9</v>
      </c>
      <c r="T2915" s="1" t="s">
        <v>9</v>
      </c>
      <c r="U2915" s="1" t="s">
        <v>9</v>
      </c>
      <c r="V2915" s="1" t="s">
        <v>9</v>
      </c>
      <c r="W2915" s="1" t="s">
        <v>9</v>
      </c>
      <c r="X2915" s="1" t="s">
        <v>9</v>
      </c>
      <c r="Y2915" s="1" t="s">
        <v>9</v>
      </c>
      <c r="Z2915" s="1" t="s">
        <v>9</v>
      </c>
      <c r="AA2915" s="1" t="s">
        <v>9</v>
      </c>
    </row>
    <row r="2916" spans="2:27">
      <c r="B2916" s="1" t="s">
        <v>456</v>
      </c>
      <c r="C2916" s="1" t="s">
        <v>457</v>
      </c>
      <c r="D2916" s="1" t="s">
        <v>9</v>
      </c>
      <c r="E2916" s="1" t="s">
        <v>9</v>
      </c>
      <c r="F2916" s="1" t="s">
        <v>9</v>
      </c>
      <c r="G2916" s="1" t="s">
        <v>9</v>
      </c>
      <c r="H2916" s="1" t="s">
        <v>9</v>
      </c>
      <c r="I2916" s="1" t="s">
        <v>9</v>
      </c>
      <c r="J2916" s="1" t="s">
        <v>9</v>
      </c>
      <c r="K2916" s="1" t="s">
        <v>9</v>
      </c>
      <c r="L2916" s="1" t="s">
        <v>9</v>
      </c>
      <c r="M2916" s="1" t="s">
        <v>9</v>
      </c>
      <c r="N2916" s="1" t="s">
        <v>9</v>
      </c>
      <c r="O2916" s="1" t="s">
        <v>9</v>
      </c>
      <c r="P2916" s="1" t="s">
        <v>9</v>
      </c>
      <c r="Q2916" s="1" t="s">
        <v>9</v>
      </c>
      <c r="R2916" s="1" t="s">
        <v>9</v>
      </c>
      <c r="S2916" s="1" t="s">
        <v>9</v>
      </c>
      <c r="T2916" s="1" t="s">
        <v>9</v>
      </c>
      <c r="U2916" s="1" t="s">
        <v>9</v>
      </c>
      <c r="V2916" s="1" t="s">
        <v>9</v>
      </c>
      <c r="W2916" s="1" t="s">
        <v>9</v>
      </c>
      <c r="X2916" s="1" t="s">
        <v>9</v>
      </c>
      <c r="Y2916" s="1" t="s">
        <v>9</v>
      </c>
      <c r="Z2916" s="1" t="s">
        <v>9</v>
      </c>
      <c r="AA2916" s="1" t="s">
        <v>9</v>
      </c>
    </row>
    <row r="2917" spans="2:27">
      <c r="B2917" s="1" t="s">
        <v>458</v>
      </c>
      <c r="C2917" s="1" t="s">
        <v>459</v>
      </c>
      <c r="D2917" s="1" t="s">
        <v>9</v>
      </c>
      <c r="E2917" s="1" t="s">
        <v>9</v>
      </c>
      <c r="F2917" s="1" t="s">
        <v>9</v>
      </c>
      <c r="G2917" s="1">
        <v>45262</v>
      </c>
      <c r="H2917" s="1">
        <v>24236</v>
      </c>
      <c r="I2917" s="1">
        <v>26569</v>
      </c>
      <c r="J2917" s="1">
        <v>21689</v>
      </c>
      <c r="K2917" s="1">
        <v>5947</v>
      </c>
      <c r="L2917" s="1">
        <v>3898</v>
      </c>
      <c r="M2917" s="1">
        <v>38705</v>
      </c>
      <c r="N2917" s="1">
        <v>12863</v>
      </c>
      <c r="O2917" s="1">
        <v>30569</v>
      </c>
      <c r="P2917" s="1">
        <v>7347</v>
      </c>
      <c r="Q2917" s="1">
        <v>3685</v>
      </c>
      <c r="R2917" s="1">
        <v>-12292</v>
      </c>
      <c r="S2917" s="1">
        <v>37410</v>
      </c>
      <c r="T2917" s="1">
        <v>8951</v>
      </c>
      <c r="U2917" s="1">
        <v>34542</v>
      </c>
      <c r="V2917" s="1">
        <v>38174</v>
      </c>
      <c r="W2917" s="1">
        <v>-10503</v>
      </c>
      <c r="X2917" s="1">
        <v>13638</v>
      </c>
      <c r="Y2917" s="1">
        <v>29081</v>
      </c>
      <c r="Z2917" s="1">
        <v>20790</v>
      </c>
      <c r="AA2917" s="1" t="s">
        <v>9</v>
      </c>
    </row>
    <row r="2918" spans="2:27">
      <c r="B2918" s="1" t="s">
        <v>460</v>
      </c>
      <c r="C2918" s="1" t="s">
        <v>461</v>
      </c>
      <c r="D2918" s="1" t="s">
        <v>9</v>
      </c>
      <c r="E2918" s="1" t="s">
        <v>9</v>
      </c>
      <c r="F2918" s="1" t="s">
        <v>9</v>
      </c>
      <c r="G2918" s="1">
        <v>8142</v>
      </c>
      <c r="H2918" s="1">
        <v>6428</v>
      </c>
      <c r="I2918" s="1">
        <v>6237</v>
      </c>
      <c r="J2918" s="1">
        <v>-457</v>
      </c>
      <c r="K2918" s="1">
        <v>1367</v>
      </c>
      <c r="L2918" s="1">
        <v>1872</v>
      </c>
      <c r="M2918" s="1">
        <v>8893</v>
      </c>
      <c r="N2918" s="1">
        <v>2926</v>
      </c>
      <c r="O2918" s="1">
        <v>-2287</v>
      </c>
      <c r="P2918" s="1">
        <v>-12447</v>
      </c>
      <c r="Q2918" s="1">
        <v>6701</v>
      </c>
      <c r="R2918" s="1">
        <v>-3044</v>
      </c>
      <c r="S2918" s="1">
        <v>2687</v>
      </c>
      <c r="T2918" s="1">
        <v>4362</v>
      </c>
      <c r="U2918" s="1">
        <v>3494</v>
      </c>
      <c r="V2918" s="1">
        <v>10488</v>
      </c>
      <c r="W2918" s="1">
        <v>-1907</v>
      </c>
      <c r="X2918" s="1">
        <v>9522</v>
      </c>
      <c r="Y2918" s="1">
        <v>1707</v>
      </c>
      <c r="Z2918" s="1">
        <v>2648</v>
      </c>
      <c r="AA2918" s="1" t="s">
        <v>9</v>
      </c>
    </row>
    <row r="2919" spans="2:27">
      <c r="B2919" s="1" t="s">
        <v>462</v>
      </c>
      <c r="C2919" s="1" t="s">
        <v>463</v>
      </c>
      <c r="D2919" s="1" t="s">
        <v>9</v>
      </c>
      <c r="E2919" s="1" t="s">
        <v>9</v>
      </c>
      <c r="F2919" s="1" t="s">
        <v>9</v>
      </c>
      <c r="G2919" s="1">
        <v>29470</v>
      </c>
      <c r="H2919" s="1">
        <v>-30547</v>
      </c>
      <c r="I2919" s="1">
        <v>2340</v>
      </c>
      <c r="J2919" s="1">
        <v>9552</v>
      </c>
      <c r="K2919" s="1">
        <v>-7119</v>
      </c>
      <c r="L2919" s="1">
        <v>-7012</v>
      </c>
      <c r="M2919" s="1">
        <v>-500</v>
      </c>
      <c r="N2919" s="1">
        <v>2824</v>
      </c>
      <c r="O2919" s="1">
        <v>13936</v>
      </c>
      <c r="P2919" s="1">
        <v>27042</v>
      </c>
      <c r="Q2919" s="1">
        <v>16747</v>
      </c>
      <c r="R2919" s="1">
        <v>45637</v>
      </c>
      <c r="S2919" s="1">
        <v>44999</v>
      </c>
      <c r="T2919" s="1">
        <v>-5214</v>
      </c>
      <c r="U2919" s="1">
        <v>46413</v>
      </c>
      <c r="V2919" s="1">
        <v>-13016</v>
      </c>
      <c r="W2919" s="1">
        <v>20125</v>
      </c>
      <c r="X2919" s="1">
        <v>21593</v>
      </c>
      <c r="Y2919" s="1">
        <v>23384</v>
      </c>
      <c r="Z2919" s="1">
        <v>37011</v>
      </c>
      <c r="AA2919" s="1" t="s">
        <v>9</v>
      </c>
    </row>
    <row r="2920" spans="2:27">
      <c r="B2920" s="1" t="s">
        <v>464</v>
      </c>
      <c r="C2920" s="1" t="s">
        <v>465</v>
      </c>
      <c r="D2920" s="1" t="s">
        <v>9</v>
      </c>
      <c r="E2920" s="1" t="s">
        <v>9</v>
      </c>
      <c r="F2920" s="1" t="s">
        <v>9</v>
      </c>
      <c r="G2920" s="1">
        <v>7650</v>
      </c>
      <c r="H2920" s="1">
        <v>48355</v>
      </c>
      <c r="I2920" s="1">
        <v>17992</v>
      </c>
      <c r="J2920" s="1">
        <v>12594</v>
      </c>
      <c r="K2920" s="1">
        <v>11699</v>
      </c>
      <c r="L2920" s="1">
        <v>9038</v>
      </c>
      <c r="M2920" s="1">
        <v>30312</v>
      </c>
      <c r="N2920" s="1">
        <v>7113</v>
      </c>
      <c r="O2920" s="1">
        <v>18920</v>
      </c>
      <c r="P2920" s="1">
        <v>-7248</v>
      </c>
      <c r="Q2920" s="1">
        <v>-19763</v>
      </c>
      <c r="R2920" s="1">
        <v>-54885</v>
      </c>
      <c r="S2920" s="1">
        <v>-10276</v>
      </c>
      <c r="T2920" s="1">
        <v>9803</v>
      </c>
      <c r="U2920" s="1">
        <v>-15365</v>
      </c>
      <c r="V2920" s="1">
        <v>40702</v>
      </c>
      <c r="W2920" s="1">
        <v>-28721</v>
      </c>
      <c r="X2920" s="1">
        <v>-17477</v>
      </c>
      <c r="Y2920" s="1">
        <v>3990</v>
      </c>
      <c r="Z2920" s="1">
        <v>-18869</v>
      </c>
      <c r="AA2920" s="1" t="s">
        <v>9</v>
      </c>
    </row>
    <row r="2921" spans="2:27">
      <c r="B2921" s="1" t="s">
        <v>466</v>
      </c>
      <c r="C2921" s="1" t="s">
        <v>467</v>
      </c>
      <c r="D2921" s="1" t="s">
        <v>9</v>
      </c>
      <c r="E2921" s="1" t="s">
        <v>9</v>
      </c>
      <c r="F2921" s="1" t="s">
        <v>9</v>
      </c>
      <c r="G2921" s="1">
        <v>3734</v>
      </c>
      <c r="H2921" s="1">
        <v>2195</v>
      </c>
      <c r="I2921" s="1">
        <v>-6254</v>
      </c>
      <c r="J2921" s="1">
        <v>-7958</v>
      </c>
      <c r="K2921" s="1">
        <v>-6685</v>
      </c>
      <c r="L2921" s="1">
        <v>-5879</v>
      </c>
      <c r="M2921" s="1">
        <v>341</v>
      </c>
      <c r="N2921" s="1">
        <v>-11428</v>
      </c>
      <c r="O2921" s="1">
        <v>29298</v>
      </c>
      <c r="P2921" s="1">
        <v>-43755</v>
      </c>
      <c r="Q2921" s="1">
        <v>7530</v>
      </c>
      <c r="R2921" s="1">
        <v>-823</v>
      </c>
      <c r="S2921" s="1">
        <v>14861</v>
      </c>
      <c r="T2921" s="1">
        <v>-4840</v>
      </c>
      <c r="U2921" s="1">
        <v>642</v>
      </c>
      <c r="V2921" s="1">
        <v>-7603</v>
      </c>
      <c r="W2921" s="1">
        <v>-12011</v>
      </c>
      <c r="X2921" s="1">
        <v>4654</v>
      </c>
      <c r="Y2921" s="1">
        <v>7977</v>
      </c>
      <c r="Z2921" s="1">
        <v>-2701</v>
      </c>
      <c r="AA2921" s="1" t="s">
        <v>9</v>
      </c>
    </row>
    <row r="2922" spans="2:27">
      <c r="B2922" s="1" t="s">
        <v>468</v>
      </c>
      <c r="C2922" s="1" t="s">
        <v>469</v>
      </c>
      <c r="D2922" s="1" t="s">
        <v>9</v>
      </c>
      <c r="E2922" s="1" t="s">
        <v>9</v>
      </c>
      <c r="F2922" s="1" t="s">
        <v>9</v>
      </c>
      <c r="G2922" s="1">
        <v>2416</v>
      </c>
      <c r="H2922" s="1">
        <v>2003</v>
      </c>
      <c r="I2922" s="1">
        <v>-6228</v>
      </c>
      <c r="J2922" s="1">
        <v>-8432</v>
      </c>
      <c r="K2922" s="1">
        <v>-9444</v>
      </c>
      <c r="L2922" s="1">
        <v>2400</v>
      </c>
      <c r="M2922" s="1">
        <v>-4001</v>
      </c>
      <c r="N2922" s="1">
        <v>-13060</v>
      </c>
      <c r="O2922" s="1">
        <v>-2338</v>
      </c>
      <c r="P2922" s="1">
        <v>-2771</v>
      </c>
      <c r="Q2922" s="1">
        <v>-2300</v>
      </c>
      <c r="R2922" s="1">
        <v>3444</v>
      </c>
      <c r="S2922" s="1">
        <v>-4710</v>
      </c>
      <c r="T2922" s="1">
        <v>-7886</v>
      </c>
      <c r="U2922" s="1">
        <v>-1955</v>
      </c>
      <c r="V2922" s="1">
        <v>-3187</v>
      </c>
      <c r="W2922" s="1">
        <v>2487</v>
      </c>
      <c r="X2922" s="1">
        <v>-3654</v>
      </c>
      <c r="Y2922" s="1">
        <v>-1774</v>
      </c>
      <c r="Z2922" s="1">
        <v>50</v>
      </c>
      <c r="AA2922" s="1" t="s">
        <v>9</v>
      </c>
    </row>
    <row r="2923" spans="2:27">
      <c r="B2923" s="1" t="s">
        <v>470</v>
      </c>
      <c r="C2923" s="1" t="s">
        <v>471</v>
      </c>
      <c r="D2923" s="1" t="s">
        <v>9</v>
      </c>
      <c r="E2923" s="1" t="s">
        <v>9</v>
      </c>
      <c r="F2923" s="1" t="s">
        <v>9</v>
      </c>
      <c r="G2923" s="1">
        <v>1318</v>
      </c>
      <c r="H2923" s="1">
        <v>192</v>
      </c>
      <c r="I2923" s="1">
        <v>-26</v>
      </c>
      <c r="J2923" s="1">
        <v>474</v>
      </c>
      <c r="K2923" s="1">
        <v>2759</v>
      </c>
      <c r="L2923" s="1">
        <v>-8279</v>
      </c>
      <c r="M2923" s="1">
        <v>4342</v>
      </c>
      <c r="N2923" s="1">
        <v>1632</v>
      </c>
      <c r="O2923" s="1">
        <v>31636</v>
      </c>
      <c r="P2923" s="1">
        <v>-40984</v>
      </c>
      <c r="Q2923" s="1">
        <v>9830</v>
      </c>
      <c r="R2923" s="1">
        <v>-4267</v>
      </c>
      <c r="S2923" s="1">
        <v>19571</v>
      </c>
      <c r="T2923" s="1">
        <v>3046</v>
      </c>
      <c r="U2923" s="1">
        <v>2597</v>
      </c>
      <c r="V2923" s="1">
        <v>-4416</v>
      </c>
      <c r="W2923" s="1">
        <v>-14498</v>
      </c>
      <c r="X2923" s="1">
        <v>8308</v>
      </c>
      <c r="Y2923" s="1">
        <v>9751</v>
      </c>
      <c r="Z2923" s="1">
        <v>-2751</v>
      </c>
      <c r="AA2923" s="1" t="s">
        <v>9</v>
      </c>
    </row>
    <row r="2924" spans="2:27">
      <c r="B2924" s="1" t="s">
        <v>472</v>
      </c>
      <c r="C2924" s="1" t="s">
        <v>473</v>
      </c>
      <c r="D2924" s="1" t="s">
        <v>9</v>
      </c>
      <c r="E2924" s="1" t="s">
        <v>9</v>
      </c>
      <c r="F2924" s="1" t="s">
        <v>9</v>
      </c>
      <c r="G2924" s="1">
        <v>7857</v>
      </c>
      <c r="H2924" s="1">
        <v>17049</v>
      </c>
      <c r="I2924" s="1">
        <v>12084</v>
      </c>
      <c r="J2924" s="1">
        <v>12383</v>
      </c>
      <c r="K2924" s="1">
        <v>19760</v>
      </c>
      <c r="L2924" s="1">
        <v>58600</v>
      </c>
      <c r="M2924" s="1">
        <v>32279</v>
      </c>
      <c r="N2924" s="1">
        <v>-4947</v>
      </c>
      <c r="O2924" s="1">
        <v>-16088</v>
      </c>
      <c r="P2924" s="1">
        <v>-13351</v>
      </c>
      <c r="Q2924" s="1">
        <v>-49009</v>
      </c>
      <c r="R2924" s="1">
        <v>-2947</v>
      </c>
      <c r="S2924" s="1">
        <v>23218</v>
      </c>
      <c r="T2924" s="1">
        <v>-34856</v>
      </c>
      <c r="U2924" s="1">
        <v>-22883</v>
      </c>
      <c r="V2924" s="1">
        <v>18998</v>
      </c>
      <c r="W2924" s="1">
        <v>3638</v>
      </c>
      <c r="X2924" s="1">
        <v>3486</v>
      </c>
      <c r="Y2924" s="1">
        <v>53134</v>
      </c>
      <c r="Z2924" s="1">
        <v>31390</v>
      </c>
      <c r="AA2924" s="1" t="s">
        <v>9</v>
      </c>
    </row>
    <row r="2925" spans="2:27">
      <c r="B2925" s="1" t="s">
        <v>474</v>
      </c>
      <c r="C2925" s="1" t="s">
        <v>469</v>
      </c>
      <c r="D2925" s="1" t="s">
        <v>9</v>
      </c>
      <c r="E2925" s="1" t="s">
        <v>9</v>
      </c>
      <c r="F2925" s="1" t="s">
        <v>9</v>
      </c>
      <c r="G2925" s="1">
        <v>4812</v>
      </c>
      <c r="H2925" s="1">
        <v>4289</v>
      </c>
      <c r="I2925" s="1">
        <v>6611</v>
      </c>
      <c r="J2925" s="1">
        <v>2905</v>
      </c>
      <c r="K2925" s="1">
        <v>7872</v>
      </c>
      <c r="L2925" s="1">
        <v>6748</v>
      </c>
      <c r="M2925" s="1">
        <v>24810</v>
      </c>
      <c r="N2925" s="1">
        <v>340</v>
      </c>
      <c r="O2925" s="1">
        <v>-10926</v>
      </c>
      <c r="P2925" s="1">
        <v>1813</v>
      </c>
      <c r="Q2925" s="1">
        <v>-25746</v>
      </c>
      <c r="R2925" s="1">
        <v>-14476</v>
      </c>
      <c r="S2925" s="1">
        <v>16989</v>
      </c>
      <c r="T2925" s="1">
        <v>-7948</v>
      </c>
      <c r="U2925" s="1">
        <v>-21040</v>
      </c>
      <c r="V2925" s="1">
        <v>12882</v>
      </c>
      <c r="W2925" s="1">
        <v>-1581</v>
      </c>
      <c r="X2925" s="1">
        <v>1683</v>
      </c>
      <c r="Y2925" s="1">
        <v>17048</v>
      </c>
      <c r="Z2925" s="1">
        <v>30771</v>
      </c>
      <c r="AA2925" s="1" t="s">
        <v>9</v>
      </c>
    </row>
    <row r="2926" spans="2:27">
      <c r="B2926" s="1" t="s">
        <v>475</v>
      </c>
      <c r="C2926" s="1" t="s">
        <v>471</v>
      </c>
      <c r="D2926" s="1" t="s">
        <v>9</v>
      </c>
      <c r="E2926" s="1" t="s">
        <v>9</v>
      </c>
      <c r="F2926" s="1" t="s">
        <v>9</v>
      </c>
      <c r="G2926" s="1">
        <v>3045</v>
      </c>
      <c r="H2926" s="1">
        <v>12760</v>
      </c>
      <c r="I2926" s="1">
        <v>5473</v>
      </c>
      <c r="J2926" s="1">
        <v>9478</v>
      </c>
      <c r="K2926" s="1">
        <v>11888</v>
      </c>
      <c r="L2926" s="1">
        <v>51852</v>
      </c>
      <c r="M2926" s="1">
        <v>7469</v>
      </c>
      <c r="N2926" s="1">
        <v>-5287</v>
      </c>
      <c r="O2926" s="1">
        <v>-5162</v>
      </c>
      <c r="P2926" s="1">
        <v>-15164</v>
      </c>
      <c r="Q2926" s="1">
        <v>-23263</v>
      </c>
      <c r="R2926" s="1">
        <v>11529</v>
      </c>
      <c r="S2926" s="1">
        <v>6229</v>
      </c>
      <c r="T2926" s="1">
        <v>-26908</v>
      </c>
      <c r="U2926" s="1">
        <v>-1843</v>
      </c>
      <c r="V2926" s="1">
        <v>6116</v>
      </c>
      <c r="W2926" s="1">
        <v>5219</v>
      </c>
      <c r="X2926" s="1">
        <v>1803</v>
      </c>
      <c r="Y2926" s="1">
        <v>36086</v>
      </c>
      <c r="Z2926" s="1">
        <v>619</v>
      </c>
      <c r="AA2926" s="1" t="s">
        <v>9</v>
      </c>
    </row>
    <row r="2927" spans="2:27">
      <c r="B2927" s="1" t="s">
        <v>476</v>
      </c>
      <c r="C2927" s="1" t="s">
        <v>477</v>
      </c>
      <c r="D2927" s="1" t="s">
        <v>9</v>
      </c>
      <c r="E2927" s="1" t="s">
        <v>9</v>
      </c>
      <c r="F2927" s="1" t="s">
        <v>9</v>
      </c>
      <c r="G2927" s="1">
        <v>93341</v>
      </c>
      <c r="H2927" s="1">
        <v>24689</v>
      </c>
      <c r="I2927" s="1">
        <v>24593</v>
      </c>
      <c r="J2927" s="1">
        <v>91963</v>
      </c>
      <c r="K2927" s="1">
        <v>99237</v>
      </c>
      <c r="L2927" s="1">
        <v>42345</v>
      </c>
      <c r="M2927" s="1">
        <v>18371</v>
      </c>
      <c r="N2927" s="1">
        <v>-10751</v>
      </c>
      <c r="O2927" s="1">
        <v>36738</v>
      </c>
      <c r="P2927" s="1">
        <v>17871</v>
      </c>
      <c r="Q2927" s="1">
        <v>108957</v>
      </c>
      <c r="R2927" s="1">
        <v>-8546</v>
      </c>
      <c r="S2927" s="1">
        <v>-21066</v>
      </c>
      <c r="T2927" s="1">
        <v>7788</v>
      </c>
      <c r="U2927" s="1">
        <v>40151</v>
      </c>
      <c r="V2927" s="1">
        <v>30304</v>
      </c>
      <c r="W2927" s="1">
        <v>19026</v>
      </c>
      <c r="X2927" s="1">
        <v>12303</v>
      </c>
      <c r="Y2927" s="1">
        <v>9203</v>
      </c>
      <c r="Z2927" s="1">
        <v>3459</v>
      </c>
      <c r="AA2927" s="1" t="s">
        <v>9</v>
      </c>
    </row>
    <row r="2928" spans="2:27">
      <c r="B2928" s="1" t="s">
        <v>478</v>
      </c>
      <c r="C2928" s="1" t="s">
        <v>479</v>
      </c>
      <c r="D2928" s="1" t="s">
        <v>9</v>
      </c>
      <c r="E2928" s="1" t="s">
        <v>9</v>
      </c>
      <c r="F2928" s="1" t="s">
        <v>9</v>
      </c>
      <c r="G2928" s="1">
        <v>92920</v>
      </c>
      <c r="H2928" s="1">
        <v>24136</v>
      </c>
      <c r="I2928" s="1">
        <v>29864</v>
      </c>
      <c r="J2928" s="1">
        <v>89795</v>
      </c>
      <c r="K2928" s="1">
        <v>112562</v>
      </c>
      <c r="L2928" s="1">
        <v>39310</v>
      </c>
      <c r="M2928" s="1">
        <v>-22899</v>
      </c>
      <c r="N2928" s="1">
        <v>-6664</v>
      </c>
      <c r="O2928" s="1">
        <v>27268</v>
      </c>
      <c r="P2928" s="1">
        <v>8876</v>
      </c>
      <c r="Q2928" s="1">
        <v>108316</v>
      </c>
      <c r="R2928" s="1">
        <v>-9475</v>
      </c>
      <c r="S2928" s="1">
        <v>-23075</v>
      </c>
      <c r="T2928" s="1">
        <v>5182</v>
      </c>
      <c r="U2928" s="1">
        <v>39457</v>
      </c>
      <c r="V2928" s="1">
        <v>32616</v>
      </c>
      <c r="W2928" s="1">
        <v>22431</v>
      </c>
      <c r="X2928" s="1">
        <v>10999</v>
      </c>
      <c r="Y2928" s="1">
        <v>11130</v>
      </c>
      <c r="Z2928" s="1">
        <v>1232</v>
      </c>
      <c r="AA2928" s="1" t="s">
        <v>9</v>
      </c>
    </row>
    <row r="2929" spans="2:27">
      <c r="B2929" s="1" t="s">
        <v>480</v>
      </c>
      <c r="C2929" s="1" t="s">
        <v>481</v>
      </c>
      <c r="D2929" s="1" t="s">
        <v>9</v>
      </c>
      <c r="E2929" s="1" t="s">
        <v>9</v>
      </c>
      <c r="F2929" s="1" t="s">
        <v>9</v>
      </c>
      <c r="G2929" s="1" t="s">
        <v>9</v>
      </c>
      <c r="H2929" s="1" t="s">
        <v>9</v>
      </c>
      <c r="I2929" s="1" t="s">
        <v>9</v>
      </c>
      <c r="J2929" s="1" t="s">
        <v>9</v>
      </c>
      <c r="K2929" s="1" t="s">
        <v>9</v>
      </c>
      <c r="L2929" s="1" t="s">
        <v>9</v>
      </c>
      <c r="M2929" s="1" t="s">
        <v>9</v>
      </c>
      <c r="N2929" s="1">
        <v>2202</v>
      </c>
      <c r="O2929" s="1">
        <v>1069</v>
      </c>
      <c r="P2929" s="1">
        <v>1827</v>
      </c>
      <c r="Q2929" s="1">
        <v>-188</v>
      </c>
      <c r="R2929" s="1">
        <v>3477</v>
      </c>
      <c r="S2929" s="1">
        <v>-2386</v>
      </c>
      <c r="T2929" s="1">
        <v>-5183</v>
      </c>
      <c r="U2929" s="1">
        <v>12858</v>
      </c>
      <c r="V2929" s="1">
        <v>2026</v>
      </c>
      <c r="W2929" s="1">
        <v>-48</v>
      </c>
      <c r="X2929" s="1">
        <v>-1899</v>
      </c>
      <c r="Y2929" s="1">
        <v>-1899</v>
      </c>
      <c r="Z2929" s="1">
        <v>552</v>
      </c>
      <c r="AA2929" s="1" t="s">
        <v>9</v>
      </c>
    </row>
    <row r="2930" spans="2:27">
      <c r="B2930" s="1" t="s">
        <v>482</v>
      </c>
      <c r="C2930" s="1" t="s">
        <v>483</v>
      </c>
      <c r="D2930" s="1" t="s">
        <v>9</v>
      </c>
      <c r="E2930" s="1" t="s">
        <v>9</v>
      </c>
      <c r="F2930" s="1" t="s">
        <v>9</v>
      </c>
      <c r="G2930" s="1">
        <v>37829</v>
      </c>
      <c r="H2930" s="1">
        <v>11495</v>
      </c>
      <c r="I2930" s="1">
        <v>51823</v>
      </c>
      <c r="J2930" s="1">
        <v>89266</v>
      </c>
      <c r="K2930" s="1">
        <v>34088</v>
      </c>
      <c r="L2930" s="1">
        <v>31964</v>
      </c>
      <c r="M2930" s="1">
        <v>-41195</v>
      </c>
      <c r="N2930" s="1">
        <v>-19371</v>
      </c>
      <c r="O2930" s="1">
        <v>23150</v>
      </c>
      <c r="P2930" s="1">
        <v>6561</v>
      </c>
      <c r="Q2930" s="1">
        <v>96420</v>
      </c>
      <c r="R2930" s="1">
        <v>-17768</v>
      </c>
      <c r="S2930" s="1">
        <v>-22024</v>
      </c>
      <c r="T2930" s="1">
        <v>22</v>
      </c>
      <c r="U2930" s="1">
        <v>1199</v>
      </c>
      <c r="V2930" s="1">
        <v>27285</v>
      </c>
      <c r="W2930" s="1">
        <v>21007</v>
      </c>
      <c r="X2930" s="1">
        <v>6804</v>
      </c>
      <c r="Y2930" s="1">
        <v>6832</v>
      </c>
      <c r="Z2930" s="1">
        <v>-314</v>
      </c>
      <c r="AA2930" s="1" t="s">
        <v>9</v>
      </c>
    </row>
    <row r="2931" spans="2:27">
      <c r="B2931" s="1" t="s">
        <v>484</v>
      </c>
      <c r="C2931" s="1" t="s">
        <v>485</v>
      </c>
      <c r="D2931" s="1" t="s">
        <v>9</v>
      </c>
      <c r="E2931" s="1" t="s">
        <v>9</v>
      </c>
      <c r="F2931" s="1" t="s">
        <v>9</v>
      </c>
      <c r="G2931" s="1">
        <v>55091</v>
      </c>
      <c r="H2931" s="1">
        <v>12641</v>
      </c>
      <c r="I2931" s="1">
        <v>-21959</v>
      </c>
      <c r="J2931" s="1">
        <v>529</v>
      </c>
      <c r="K2931" s="1">
        <v>78474</v>
      </c>
      <c r="L2931" s="1">
        <v>7346</v>
      </c>
      <c r="M2931" s="1">
        <v>18296</v>
      </c>
      <c r="N2931" s="1">
        <v>10505</v>
      </c>
      <c r="O2931" s="1">
        <v>3049</v>
      </c>
      <c r="P2931" s="1">
        <v>488</v>
      </c>
      <c r="Q2931" s="1">
        <v>12084</v>
      </c>
      <c r="R2931" s="1">
        <v>4816</v>
      </c>
      <c r="S2931" s="1">
        <v>1335</v>
      </c>
      <c r="T2931" s="1">
        <v>10343</v>
      </c>
      <c r="U2931" s="1">
        <v>25400</v>
      </c>
      <c r="V2931" s="1">
        <v>3305</v>
      </c>
      <c r="W2931" s="1">
        <v>1472</v>
      </c>
      <c r="X2931" s="1">
        <v>6094</v>
      </c>
      <c r="Y2931" s="1">
        <v>6197</v>
      </c>
      <c r="Z2931" s="1">
        <v>994</v>
      </c>
      <c r="AA2931" s="1" t="s">
        <v>9</v>
      </c>
    </row>
    <row r="2932" spans="2:27">
      <c r="B2932" s="1" t="s">
        <v>486</v>
      </c>
      <c r="C2932" s="1" t="s">
        <v>487</v>
      </c>
      <c r="D2932" s="1" t="s">
        <v>9</v>
      </c>
      <c r="E2932" s="1" t="s">
        <v>9</v>
      </c>
      <c r="F2932" s="1" t="s">
        <v>9</v>
      </c>
      <c r="G2932" s="1">
        <v>421</v>
      </c>
      <c r="H2932" s="1">
        <v>553</v>
      </c>
      <c r="I2932" s="1">
        <v>-5271</v>
      </c>
      <c r="J2932" s="1">
        <v>2168</v>
      </c>
      <c r="K2932" s="1">
        <v>-13325</v>
      </c>
      <c r="L2932" s="1">
        <v>3035</v>
      </c>
      <c r="M2932" s="1">
        <v>41270</v>
      </c>
      <c r="N2932" s="1">
        <v>-4087</v>
      </c>
      <c r="O2932" s="1">
        <v>9470</v>
      </c>
      <c r="P2932" s="1">
        <v>8995</v>
      </c>
      <c r="Q2932" s="1">
        <v>641</v>
      </c>
      <c r="R2932" s="1">
        <v>929</v>
      </c>
      <c r="S2932" s="1">
        <v>2009</v>
      </c>
      <c r="T2932" s="1">
        <v>2606</v>
      </c>
      <c r="U2932" s="1">
        <v>694</v>
      </c>
      <c r="V2932" s="1">
        <v>-2312</v>
      </c>
      <c r="W2932" s="1">
        <v>-3405</v>
      </c>
      <c r="X2932" s="1">
        <v>1304</v>
      </c>
      <c r="Y2932" s="1">
        <v>-1927</v>
      </c>
      <c r="Z2932" s="1">
        <v>2227</v>
      </c>
      <c r="AA2932" s="1" t="s">
        <v>9</v>
      </c>
    </row>
    <row r="2933" spans="2:27">
      <c r="B2933" s="1" t="s">
        <v>488</v>
      </c>
      <c r="C2933" s="1" t="s">
        <v>489</v>
      </c>
      <c r="D2933" s="1" t="s">
        <v>9</v>
      </c>
      <c r="E2933" s="1" t="s">
        <v>9</v>
      </c>
      <c r="F2933" s="1" t="s">
        <v>9</v>
      </c>
      <c r="G2933" s="1" t="s">
        <v>9</v>
      </c>
      <c r="H2933" s="1" t="s">
        <v>9</v>
      </c>
      <c r="I2933" s="1" t="s">
        <v>9</v>
      </c>
      <c r="J2933" s="1" t="s">
        <v>9</v>
      </c>
      <c r="K2933" s="1" t="s">
        <v>9</v>
      </c>
      <c r="L2933" s="1" t="s">
        <v>9</v>
      </c>
      <c r="M2933" s="1" t="s">
        <v>9</v>
      </c>
      <c r="N2933" s="1" t="s">
        <v>9</v>
      </c>
      <c r="O2933" s="1" t="s">
        <v>9</v>
      </c>
      <c r="P2933" s="1" t="s">
        <v>9</v>
      </c>
      <c r="Q2933" s="1" t="s">
        <v>9</v>
      </c>
      <c r="R2933" s="1" t="s">
        <v>9</v>
      </c>
      <c r="S2933" s="1" t="s">
        <v>9</v>
      </c>
      <c r="T2933" s="1">
        <v>737</v>
      </c>
      <c r="U2933" s="1">
        <v>-2132</v>
      </c>
      <c r="V2933" s="1">
        <v>1189</v>
      </c>
      <c r="W2933" s="1">
        <v>-3124</v>
      </c>
      <c r="X2933" s="1">
        <v>244</v>
      </c>
      <c r="Y2933" s="1">
        <v>-902</v>
      </c>
      <c r="Z2933" s="1">
        <v>24</v>
      </c>
      <c r="AA2933" s="1" t="s">
        <v>9</v>
      </c>
    </row>
    <row r="2934" spans="2:27">
      <c r="B2934" s="1" t="s">
        <v>490</v>
      </c>
      <c r="C2934" s="1" t="s">
        <v>491</v>
      </c>
      <c r="D2934" s="1" t="s">
        <v>9</v>
      </c>
      <c r="E2934" s="1" t="s">
        <v>9</v>
      </c>
      <c r="F2934" s="1" t="s">
        <v>9</v>
      </c>
      <c r="G2934" s="1">
        <v>421</v>
      </c>
      <c r="H2934" s="1">
        <v>553</v>
      </c>
      <c r="I2934" s="1">
        <v>-5271</v>
      </c>
      <c r="J2934" s="1">
        <v>2168</v>
      </c>
      <c r="K2934" s="1">
        <v>-13325</v>
      </c>
      <c r="L2934" s="1">
        <v>3035</v>
      </c>
      <c r="M2934" s="1">
        <v>41270</v>
      </c>
      <c r="N2934" s="1">
        <v>-4087</v>
      </c>
      <c r="O2934" s="1">
        <v>9470</v>
      </c>
      <c r="P2934" s="1">
        <v>8995</v>
      </c>
      <c r="Q2934" s="1">
        <v>641</v>
      </c>
      <c r="R2934" s="1">
        <v>929</v>
      </c>
      <c r="S2934" s="1">
        <v>2009</v>
      </c>
      <c r="T2934" s="1">
        <v>1869</v>
      </c>
      <c r="U2934" s="1">
        <v>2826</v>
      </c>
      <c r="V2934" s="1">
        <v>-3501</v>
      </c>
      <c r="W2934" s="1">
        <v>-281</v>
      </c>
      <c r="X2934" s="1">
        <v>1060</v>
      </c>
      <c r="Y2934" s="1">
        <v>-1025</v>
      </c>
      <c r="Z2934" s="1">
        <v>2203</v>
      </c>
      <c r="AA2934" s="1" t="s">
        <v>9</v>
      </c>
    </row>
    <row r="2935" spans="2:27">
      <c r="B2935" s="1" t="s">
        <v>492</v>
      </c>
      <c r="C2935" s="1" t="s">
        <v>493</v>
      </c>
      <c r="D2935" s="1" t="s">
        <v>9</v>
      </c>
      <c r="E2935" s="1" t="s">
        <v>9</v>
      </c>
      <c r="F2935" s="1" t="s">
        <v>9</v>
      </c>
      <c r="G2935" s="1">
        <v>410</v>
      </c>
      <c r="H2935" s="1">
        <v>1418</v>
      </c>
      <c r="I2935" s="1">
        <v>728</v>
      </c>
      <c r="J2935" s="1">
        <v>3660</v>
      </c>
      <c r="K2935" s="1">
        <v>3966</v>
      </c>
      <c r="L2935" s="1">
        <v>-864</v>
      </c>
      <c r="M2935" s="1">
        <v>-1534</v>
      </c>
      <c r="N2935" s="1">
        <v>-793</v>
      </c>
      <c r="O2935" s="1">
        <v>2161</v>
      </c>
      <c r="P2935" s="1">
        <v>7762</v>
      </c>
      <c r="Q2935" s="1">
        <v>-3465</v>
      </c>
      <c r="R2935" s="1">
        <v>1020</v>
      </c>
      <c r="S2935" s="1">
        <v>1226</v>
      </c>
      <c r="T2935" s="1">
        <v>-393</v>
      </c>
      <c r="U2935" s="1">
        <v>1017</v>
      </c>
      <c r="V2935" s="1">
        <v>1020</v>
      </c>
      <c r="W2935" s="1">
        <v>-1046</v>
      </c>
      <c r="X2935" s="1">
        <v>1897</v>
      </c>
      <c r="Y2935" s="1">
        <v>339</v>
      </c>
      <c r="Z2935" s="1">
        <v>512</v>
      </c>
      <c r="AA2935" s="1" t="s">
        <v>9</v>
      </c>
    </row>
    <row r="2936" spans="2:27">
      <c r="B2936" s="1" t="s">
        <v>494</v>
      </c>
      <c r="C2936" s="1" t="s">
        <v>495</v>
      </c>
      <c r="D2936" s="1" t="s">
        <v>9</v>
      </c>
      <c r="E2936" s="1" t="s">
        <v>9</v>
      </c>
      <c r="F2936" s="1" t="s">
        <v>9</v>
      </c>
      <c r="G2936" s="1">
        <v>410</v>
      </c>
      <c r="H2936" s="1">
        <v>1418</v>
      </c>
      <c r="I2936" s="1">
        <v>728</v>
      </c>
      <c r="J2936" s="1">
        <v>3660</v>
      </c>
      <c r="K2936" s="1">
        <v>3966</v>
      </c>
      <c r="L2936" s="1">
        <v>-864</v>
      </c>
      <c r="M2936" s="1">
        <v>-1534</v>
      </c>
      <c r="N2936" s="1">
        <v>-793</v>
      </c>
      <c r="O2936" s="1">
        <v>2161</v>
      </c>
      <c r="P2936" s="1">
        <v>7762</v>
      </c>
      <c r="Q2936" s="1">
        <v>-3465</v>
      </c>
      <c r="R2936" s="1">
        <v>1020</v>
      </c>
      <c r="S2936" s="1">
        <v>1226</v>
      </c>
      <c r="T2936" s="1">
        <v>-393</v>
      </c>
      <c r="U2936" s="1">
        <v>1017</v>
      </c>
      <c r="V2936" s="1">
        <v>1020</v>
      </c>
      <c r="W2936" s="1">
        <v>-1046</v>
      </c>
      <c r="X2936" s="1">
        <v>1897</v>
      </c>
      <c r="Y2936" s="1">
        <v>339</v>
      </c>
      <c r="Z2936" s="1">
        <v>512</v>
      </c>
      <c r="AA2936" s="1" t="s">
        <v>9</v>
      </c>
    </row>
    <row r="2937" spans="2:27">
      <c r="B2937" s="1" t="s">
        <v>496</v>
      </c>
      <c r="C2937" s="1" t="s">
        <v>497</v>
      </c>
      <c r="D2937" s="1" t="s">
        <v>9</v>
      </c>
      <c r="E2937" s="1" t="s">
        <v>9</v>
      </c>
      <c r="F2937" s="1" t="s">
        <v>9</v>
      </c>
      <c r="G2937" s="1" t="s">
        <v>9</v>
      </c>
      <c r="H2937" s="1" t="s">
        <v>9</v>
      </c>
      <c r="I2937" s="1" t="s">
        <v>9</v>
      </c>
      <c r="J2937" s="1" t="s">
        <v>9</v>
      </c>
      <c r="K2937" s="1" t="s">
        <v>9</v>
      </c>
      <c r="L2937" s="1" t="s">
        <v>9</v>
      </c>
      <c r="M2937" s="1" t="s">
        <v>9</v>
      </c>
      <c r="N2937" s="1" t="s">
        <v>9</v>
      </c>
      <c r="O2937" s="1" t="s">
        <v>9</v>
      </c>
      <c r="P2937" s="1" t="s">
        <v>9</v>
      </c>
      <c r="Q2937" s="1" t="s">
        <v>9</v>
      </c>
      <c r="R2937" s="1" t="s">
        <v>9</v>
      </c>
      <c r="S2937" s="1" t="s">
        <v>9</v>
      </c>
      <c r="T2937" s="1" t="s">
        <v>9</v>
      </c>
      <c r="U2937" s="1" t="s">
        <v>9</v>
      </c>
      <c r="V2937" s="1" t="s">
        <v>9</v>
      </c>
      <c r="W2937" s="1" t="s">
        <v>9</v>
      </c>
      <c r="X2937" s="1" t="s">
        <v>9</v>
      </c>
      <c r="Y2937" s="1" t="s">
        <v>9</v>
      </c>
      <c r="Z2937" s="1" t="s">
        <v>9</v>
      </c>
      <c r="AA2937" s="1" t="s">
        <v>9</v>
      </c>
    </row>
    <row r="2938" spans="2:27">
      <c r="B2938" s="1" t="s">
        <v>498</v>
      </c>
      <c r="C2938" s="1" t="s">
        <v>499</v>
      </c>
      <c r="D2938" s="1" t="s">
        <v>9</v>
      </c>
      <c r="E2938" s="1" t="s">
        <v>9</v>
      </c>
      <c r="F2938" s="1" t="s">
        <v>9</v>
      </c>
      <c r="G2938" s="1" t="s">
        <v>9</v>
      </c>
      <c r="H2938" s="1" t="s">
        <v>9</v>
      </c>
      <c r="I2938" s="1" t="s">
        <v>9</v>
      </c>
      <c r="J2938" s="1" t="s">
        <v>9</v>
      </c>
      <c r="K2938" s="1" t="s">
        <v>9</v>
      </c>
      <c r="L2938" s="1" t="s">
        <v>9</v>
      </c>
      <c r="M2938" s="1" t="s">
        <v>9</v>
      </c>
      <c r="N2938" s="1" t="s">
        <v>9</v>
      </c>
      <c r="O2938" s="1" t="s">
        <v>9</v>
      </c>
      <c r="P2938" s="1" t="s">
        <v>9</v>
      </c>
      <c r="Q2938" s="1" t="s">
        <v>9</v>
      </c>
      <c r="R2938" s="1" t="s">
        <v>9</v>
      </c>
      <c r="S2938" s="1" t="s">
        <v>9</v>
      </c>
      <c r="T2938" s="1" t="s">
        <v>9</v>
      </c>
      <c r="U2938" s="1" t="s">
        <v>9</v>
      </c>
      <c r="V2938" s="1" t="s">
        <v>9</v>
      </c>
      <c r="W2938" s="1" t="s">
        <v>9</v>
      </c>
      <c r="X2938" s="1" t="s">
        <v>9</v>
      </c>
      <c r="Y2938" s="1" t="s">
        <v>9</v>
      </c>
      <c r="Z2938" s="1" t="s">
        <v>9</v>
      </c>
      <c r="AA2938" s="1" t="s">
        <v>9</v>
      </c>
    </row>
    <row r="2939" spans="2:27">
      <c r="B2939" s="1" t="s">
        <v>500</v>
      </c>
      <c r="C2939" s="1" t="s">
        <v>501</v>
      </c>
      <c r="D2939" s="1" t="s">
        <v>9</v>
      </c>
      <c r="E2939" s="1" t="s">
        <v>9</v>
      </c>
      <c r="F2939" s="1" t="s">
        <v>9</v>
      </c>
      <c r="G2939" s="1" t="s">
        <v>9</v>
      </c>
      <c r="H2939" s="1" t="s">
        <v>9</v>
      </c>
      <c r="I2939" s="1" t="s">
        <v>9</v>
      </c>
      <c r="J2939" s="1" t="s">
        <v>9</v>
      </c>
      <c r="K2939" s="1" t="s">
        <v>9</v>
      </c>
      <c r="L2939" s="1" t="s">
        <v>9</v>
      </c>
      <c r="M2939" s="1" t="s">
        <v>9</v>
      </c>
      <c r="N2939" s="1" t="s">
        <v>9</v>
      </c>
      <c r="O2939" s="1" t="s">
        <v>9</v>
      </c>
      <c r="P2939" s="1" t="s">
        <v>9</v>
      </c>
      <c r="Q2939" s="1" t="s">
        <v>9</v>
      </c>
      <c r="R2939" s="1" t="s">
        <v>9</v>
      </c>
      <c r="S2939" s="1" t="s">
        <v>9</v>
      </c>
      <c r="T2939" s="1" t="s">
        <v>9</v>
      </c>
      <c r="U2939" s="1" t="s">
        <v>9</v>
      </c>
      <c r="V2939" s="1" t="s">
        <v>9</v>
      </c>
      <c r="W2939" s="1" t="s">
        <v>9</v>
      </c>
      <c r="X2939" s="1" t="s">
        <v>9</v>
      </c>
      <c r="Y2939" s="1" t="s">
        <v>9</v>
      </c>
      <c r="Z2939" s="1" t="s">
        <v>9</v>
      </c>
      <c r="AA2939" s="1" t="s">
        <v>9</v>
      </c>
    </row>
    <row r="2940" spans="2:27">
      <c r="B2940" s="1" t="s">
        <v>502</v>
      </c>
      <c r="C2940" s="1" t="s">
        <v>503</v>
      </c>
      <c r="D2940" s="1" t="s">
        <v>9</v>
      </c>
      <c r="E2940" s="1" t="s">
        <v>9</v>
      </c>
      <c r="F2940" s="1" t="s">
        <v>9</v>
      </c>
      <c r="G2940" s="1" t="s">
        <v>9</v>
      </c>
      <c r="H2940" s="1" t="s">
        <v>9</v>
      </c>
      <c r="I2940" s="1" t="s">
        <v>9</v>
      </c>
      <c r="J2940" s="1" t="s">
        <v>9</v>
      </c>
      <c r="K2940" s="1" t="s">
        <v>9</v>
      </c>
      <c r="L2940" s="1" t="s">
        <v>9</v>
      </c>
      <c r="M2940" s="1" t="s">
        <v>9</v>
      </c>
      <c r="N2940" s="1" t="s">
        <v>9</v>
      </c>
      <c r="O2940" s="1" t="s">
        <v>9</v>
      </c>
      <c r="P2940" s="1" t="s">
        <v>9</v>
      </c>
      <c r="Q2940" s="1" t="s">
        <v>9</v>
      </c>
      <c r="R2940" s="1" t="s">
        <v>9</v>
      </c>
      <c r="S2940" s="1" t="s">
        <v>9</v>
      </c>
      <c r="T2940" s="1" t="s">
        <v>9</v>
      </c>
      <c r="U2940" s="1" t="s">
        <v>9</v>
      </c>
      <c r="V2940" s="1" t="s">
        <v>9</v>
      </c>
      <c r="W2940" s="1" t="s">
        <v>9</v>
      </c>
      <c r="X2940" s="1" t="s">
        <v>9</v>
      </c>
      <c r="Y2940" s="1" t="s">
        <v>9</v>
      </c>
      <c r="Z2940" s="1" t="s">
        <v>9</v>
      </c>
      <c r="AA2940" s="1" t="s">
        <v>9</v>
      </c>
    </row>
    <row r="2941" spans="2:27">
      <c r="B2941" s="1" t="s">
        <v>504</v>
      </c>
      <c r="C2941" s="1" t="s">
        <v>505</v>
      </c>
      <c r="D2941" s="1" t="s">
        <v>9</v>
      </c>
      <c r="E2941" s="1" t="s">
        <v>9</v>
      </c>
      <c r="F2941" s="1" t="s">
        <v>9</v>
      </c>
      <c r="G2941" s="1" t="s">
        <v>9</v>
      </c>
      <c r="H2941" s="1" t="s">
        <v>9</v>
      </c>
      <c r="I2941" s="1" t="s">
        <v>9</v>
      </c>
      <c r="J2941" s="1" t="s">
        <v>9</v>
      </c>
      <c r="K2941" s="1" t="s">
        <v>9</v>
      </c>
      <c r="L2941" s="1" t="s">
        <v>9</v>
      </c>
      <c r="M2941" s="1" t="s">
        <v>9</v>
      </c>
      <c r="N2941" s="1" t="s">
        <v>9</v>
      </c>
      <c r="O2941" s="1" t="s">
        <v>9</v>
      </c>
      <c r="P2941" s="1" t="s">
        <v>9</v>
      </c>
      <c r="Q2941" s="1" t="s">
        <v>9</v>
      </c>
      <c r="R2941" s="1" t="s">
        <v>9</v>
      </c>
      <c r="S2941" s="1" t="s">
        <v>9</v>
      </c>
      <c r="T2941" s="1" t="s">
        <v>9</v>
      </c>
      <c r="U2941" s="1" t="s">
        <v>9</v>
      </c>
      <c r="V2941" s="1" t="s">
        <v>9</v>
      </c>
      <c r="W2941" s="1" t="s">
        <v>9</v>
      </c>
      <c r="X2941" s="1" t="s">
        <v>9</v>
      </c>
      <c r="Y2941" s="1" t="s">
        <v>9</v>
      </c>
      <c r="Z2941" s="1" t="s">
        <v>9</v>
      </c>
      <c r="AA2941" s="1" t="s">
        <v>9</v>
      </c>
    </row>
    <row r="2942" spans="2:27">
      <c r="B2942" s="1" t="s">
        <v>506</v>
      </c>
      <c r="C2942" s="1" t="s">
        <v>507</v>
      </c>
      <c r="D2942" s="1" t="s">
        <v>9</v>
      </c>
      <c r="E2942" s="1" t="s">
        <v>9</v>
      </c>
      <c r="F2942" s="1" t="s">
        <v>9</v>
      </c>
      <c r="G2942" s="1">
        <v>848</v>
      </c>
      <c r="H2942" s="1">
        <v>-207</v>
      </c>
      <c r="I2942" s="1">
        <v>619</v>
      </c>
      <c r="J2942" s="1">
        <v>-3761</v>
      </c>
      <c r="K2942" s="1">
        <v>-3826</v>
      </c>
      <c r="L2942" s="1">
        <v>-45</v>
      </c>
      <c r="M2942" s="1">
        <v>-151</v>
      </c>
      <c r="N2942" s="1">
        <v>-14</v>
      </c>
      <c r="O2942" s="1">
        <v>-423</v>
      </c>
      <c r="P2942" s="1">
        <v>-293</v>
      </c>
      <c r="Q2942" s="1">
        <v>-1954</v>
      </c>
      <c r="R2942" s="1">
        <v>1937</v>
      </c>
      <c r="S2942" s="1">
        <v>103</v>
      </c>
      <c r="T2942" s="1">
        <v>2136</v>
      </c>
      <c r="U2942" s="1">
        <v>-1246</v>
      </c>
      <c r="V2942" s="1">
        <v>-9730</v>
      </c>
      <c r="W2942" s="1">
        <v>1667</v>
      </c>
      <c r="X2942" s="1">
        <v>-1689</v>
      </c>
      <c r="Y2942" s="1">
        <v>-359</v>
      </c>
      <c r="Z2942" s="1">
        <v>-648</v>
      </c>
      <c r="AA2942" s="1" t="s">
        <v>9</v>
      </c>
    </row>
    <row r="2943" spans="2:27">
      <c r="B2943" s="1" t="s">
        <v>508</v>
      </c>
      <c r="C2943" s="1" t="s">
        <v>509</v>
      </c>
      <c r="D2943" s="1" t="s">
        <v>9</v>
      </c>
      <c r="E2943" s="1" t="s">
        <v>9</v>
      </c>
      <c r="F2943" s="1" t="s">
        <v>9</v>
      </c>
      <c r="G2943" s="1">
        <v>848</v>
      </c>
      <c r="H2943" s="1">
        <v>-207</v>
      </c>
      <c r="I2943" s="1">
        <v>619</v>
      </c>
      <c r="J2943" s="1">
        <v>-3761</v>
      </c>
      <c r="K2943" s="1">
        <v>-3826</v>
      </c>
      <c r="L2943" s="1">
        <v>-45</v>
      </c>
      <c r="M2943" s="1">
        <v>-151</v>
      </c>
      <c r="N2943" s="1">
        <v>-14</v>
      </c>
      <c r="O2943" s="1">
        <v>-423</v>
      </c>
      <c r="P2943" s="1">
        <v>-293</v>
      </c>
      <c r="Q2943" s="1">
        <v>-1954</v>
      </c>
      <c r="R2943" s="1">
        <v>1937</v>
      </c>
      <c r="S2943" s="1">
        <v>103</v>
      </c>
      <c r="T2943" s="1">
        <v>2136</v>
      </c>
      <c r="U2943" s="1">
        <v>-1246</v>
      </c>
      <c r="V2943" s="1">
        <v>-9730</v>
      </c>
      <c r="W2943" s="1">
        <v>1667</v>
      </c>
      <c r="X2943" s="1">
        <v>-1689</v>
      </c>
      <c r="Y2943" s="1">
        <v>-359</v>
      </c>
      <c r="Z2943" s="1">
        <v>-648</v>
      </c>
      <c r="AA2943" s="1" t="s">
        <v>9</v>
      </c>
    </row>
    <row r="2944" spans="2:27">
      <c r="B2944" s="1" t="s">
        <v>510</v>
      </c>
      <c r="C2944" s="1" t="s">
        <v>511</v>
      </c>
      <c r="D2944" s="1" t="s">
        <v>9</v>
      </c>
      <c r="E2944" s="1" t="s">
        <v>9</v>
      </c>
      <c r="F2944" s="1" t="s">
        <v>9</v>
      </c>
      <c r="G2944" s="1" t="s">
        <v>9</v>
      </c>
      <c r="H2944" s="1" t="s">
        <v>9</v>
      </c>
      <c r="I2944" s="1" t="s">
        <v>9</v>
      </c>
      <c r="J2944" s="1" t="s">
        <v>9</v>
      </c>
      <c r="K2944" s="1" t="s">
        <v>9</v>
      </c>
      <c r="L2944" s="1" t="s">
        <v>9</v>
      </c>
      <c r="M2944" s="1" t="s">
        <v>9</v>
      </c>
      <c r="N2944" s="1" t="s">
        <v>9</v>
      </c>
      <c r="O2944" s="1" t="s">
        <v>9</v>
      </c>
      <c r="P2944" s="1" t="s">
        <v>9</v>
      </c>
      <c r="Q2944" s="1" t="s">
        <v>9</v>
      </c>
      <c r="R2944" s="1" t="s">
        <v>9</v>
      </c>
      <c r="S2944" s="1" t="s">
        <v>9</v>
      </c>
      <c r="T2944" s="1" t="s">
        <v>9</v>
      </c>
      <c r="U2944" s="1" t="s">
        <v>9</v>
      </c>
      <c r="V2944" s="1" t="s">
        <v>9</v>
      </c>
      <c r="W2944" s="1" t="s">
        <v>9</v>
      </c>
      <c r="X2944" s="1" t="s">
        <v>9</v>
      </c>
      <c r="Y2944" s="1" t="s">
        <v>9</v>
      </c>
      <c r="Z2944" s="1" t="s">
        <v>9</v>
      </c>
      <c r="AA2944" s="1" t="s">
        <v>9</v>
      </c>
    </row>
    <row r="2945" spans="2:27">
      <c r="B2945" s="1" t="s">
        <v>512</v>
      </c>
      <c r="C2945" s="1" t="s">
        <v>513</v>
      </c>
      <c r="D2945" s="1" t="s">
        <v>9</v>
      </c>
      <c r="E2945" s="1" t="s">
        <v>9</v>
      </c>
      <c r="F2945" s="1" t="s">
        <v>9</v>
      </c>
      <c r="G2945" s="1">
        <v>83239</v>
      </c>
      <c r="H2945" s="1">
        <v>88356</v>
      </c>
      <c r="I2945" s="1">
        <v>26400</v>
      </c>
      <c r="J2945" s="1">
        <v>80899</v>
      </c>
      <c r="K2945" s="1">
        <v>14147</v>
      </c>
      <c r="L2945" s="1">
        <v>112273</v>
      </c>
      <c r="M2945" s="1">
        <v>-61980</v>
      </c>
      <c r="N2945" s="1">
        <v>135969</v>
      </c>
      <c r="O2945" s="1">
        <v>-95578</v>
      </c>
      <c r="P2945" s="1">
        <v>64727</v>
      </c>
      <c r="Q2945" s="1">
        <v>-136879</v>
      </c>
      <c r="R2945" s="1">
        <v>-60722</v>
      </c>
      <c r="S2945" s="1">
        <v>188373</v>
      </c>
      <c r="T2945" s="1">
        <v>33187</v>
      </c>
      <c r="U2945" s="1">
        <v>-133792</v>
      </c>
      <c r="V2945" s="1">
        <v>107671</v>
      </c>
      <c r="W2945" s="1">
        <v>239014</v>
      </c>
      <c r="X2945" s="1">
        <v>-14172</v>
      </c>
      <c r="Y2945" s="1">
        <v>-23688</v>
      </c>
      <c r="Z2945" s="1">
        <v>-41893</v>
      </c>
      <c r="AA2945" s="1" t="s">
        <v>9</v>
      </c>
    </row>
    <row r="2946" spans="2:27">
      <c r="B2946" s="1" t="s">
        <v>514</v>
      </c>
      <c r="C2946" s="1" t="s">
        <v>515</v>
      </c>
      <c r="D2946" s="1" t="s">
        <v>9</v>
      </c>
      <c r="E2946" s="1" t="s">
        <v>9</v>
      </c>
      <c r="F2946" s="1" t="s">
        <v>9</v>
      </c>
      <c r="G2946" s="1">
        <v>89155</v>
      </c>
      <c r="H2946" s="1">
        <v>45215</v>
      </c>
      <c r="I2946" s="1">
        <v>15115</v>
      </c>
      <c r="J2946" s="1">
        <v>36488</v>
      </c>
      <c r="K2946" s="1">
        <v>3081</v>
      </c>
      <c r="L2946" s="1">
        <v>57322</v>
      </c>
      <c r="M2946" s="1">
        <v>-35676</v>
      </c>
      <c r="N2946" s="1">
        <v>27257</v>
      </c>
      <c r="O2946" s="1">
        <v>-3752</v>
      </c>
      <c r="P2946" s="1">
        <v>43104</v>
      </c>
      <c r="Q2946" s="1">
        <v>-77690</v>
      </c>
      <c r="R2946" s="1">
        <v>-53709</v>
      </c>
      <c r="S2946" s="1">
        <v>74641</v>
      </c>
      <c r="T2946" s="1">
        <v>-7118</v>
      </c>
      <c r="U2946" s="1">
        <v>-95936</v>
      </c>
      <c r="V2946" s="1">
        <v>-1613</v>
      </c>
      <c r="W2946" s="1">
        <v>217714</v>
      </c>
      <c r="X2946" s="1">
        <v>-17955</v>
      </c>
      <c r="Y2946" s="1">
        <v>59729</v>
      </c>
      <c r="Z2946" s="1">
        <v>-58983</v>
      </c>
      <c r="AA2946" s="1" t="s">
        <v>9</v>
      </c>
    </row>
    <row r="2947" spans="2:27">
      <c r="B2947" s="1" t="s">
        <v>516</v>
      </c>
      <c r="C2947" s="1" t="s">
        <v>517</v>
      </c>
      <c r="D2947" s="1" t="s">
        <v>9</v>
      </c>
      <c r="E2947" s="1" t="s">
        <v>9</v>
      </c>
      <c r="F2947" s="1" t="s">
        <v>9</v>
      </c>
      <c r="G2947" s="1">
        <v>-5916</v>
      </c>
      <c r="H2947" s="1">
        <v>43141</v>
      </c>
      <c r="I2947" s="1">
        <v>11285</v>
      </c>
      <c r="J2947" s="1">
        <v>44411</v>
      </c>
      <c r="K2947" s="1">
        <v>11066</v>
      </c>
      <c r="L2947" s="1">
        <v>54951</v>
      </c>
      <c r="M2947" s="1">
        <v>-26304</v>
      </c>
      <c r="N2947" s="1">
        <v>108712</v>
      </c>
      <c r="O2947" s="1">
        <v>-91826</v>
      </c>
      <c r="P2947" s="1">
        <v>21623</v>
      </c>
      <c r="Q2947" s="1">
        <v>-59189</v>
      </c>
      <c r="R2947" s="1">
        <v>-7013</v>
      </c>
      <c r="S2947" s="1">
        <v>113732</v>
      </c>
      <c r="T2947" s="1">
        <v>40305</v>
      </c>
      <c r="U2947" s="1">
        <v>-37856</v>
      </c>
      <c r="V2947" s="1">
        <v>109284</v>
      </c>
      <c r="W2947" s="1">
        <v>21300</v>
      </c>
      <c r="X2947" s="1">
        <v>3783</v>
      </c>
      <c r="Y2947" s="1">
        <v>-83417</v>
      </c>
      <c r="Z2947" s="1">
        <v>17090</v>
      </c>
      <c r="AA2947" s="1" t="s">
        <v>9</v>
      </c>
    </row>
    <row r="2948" spans="2:27">
      <c r="B2948" s="1" t="s">
        <v>228</v>
      </c>
      <c r="C2948" s="1" t="s">
        <v>229</v>
      </c>
      <c r="D2948" s="1" t="s">
        <v>9</v>
      </c>
      <c r="E2948" s="1" t="s">
        <v>9</v>
      </c>
      <c r="F2948" s="1" t="s">
        <v>9</v>
      </c>
      <c r="G2948" s="1">
        <v>234691</v>
      </c>
      <c r="H2948" s="1">
        <v>157736</v>
      </c>
      <c r="I2948" s="1">
        <v>84739</v>
      </c>
      <c r="J2948" s="1">
        <v>198875</v>
      </c>
      <c r="K2948" s="1">
        <v>132546</v>
      </c>
      <c r="L2948" s="1">
        <v>210328</v>
      </c>
      <c r="M2948" s="1">
        <v>26031</v>
      </c>
      <c r="N2948" s="1">
        <v>120899</v>
      </c>
      <c r="O2948" s="1">
        <v>-13323</v>
      </c>
      <c r="P2948" s="1">
        <v>40308</v>
      </c>
      <c r="Q2948" s="1">
        <v>-71135</v>
      </c>
      <c r="R2948" s="1">
        <v>-82373</v>
      </c>
      <c r="S2948" s="1">
        <v>244125</v>
      </c>
      <c r="T2948" s="1">
        <v>11973</v>
      </c>
      <c r="U2948" s="1">
        <v>-81569</v>
      </c>
      <c r="V2948" s="1">
        <v>178834</v>
      </c>
      <c r="W2948" s="1">
        <v>239785</v>
      </c>
      <c r="X2948" s="1">
        <v>20117</v>
      </c>
      <c r="Y2948" s="1">
        <v>75687</v>
      </c>
      <c r="Z2948" s="1">
        <v>10909</v>
      </c>
      <c r="AA2948" s="1" t="s">
        <v>9</v>
      </c>
    </row>
    <row r="2949" spans="2:27">
      <c r="B2949" s="1" t="s">
        <v>393</v>
      </c>
    </row>
    <row r="2950" spans="2:27">
      <c r="B2950" s="1" t="s">
        <v>452</v>
      </c>
      <c r="C2950" s="1" t="s">
        <v>453</v>
      </c>
      <c r="D2950" s="1" t="s">
        <v>9</v>
      </c>
      <c r="E2950" s="1" t="s">
        <v>9</v>
      </c>
      <c r="F2950" s="1" t="s">
        <v>9</v>
      </c>
      <c r="G2950" s="1" t="s">
        <v>9</v>
      </c>
      <c r="H2950" s="1" t="s">
        <v>9</v>
      </c>
      <c r="I2950" s="1" t="s">
        <v>9</v>
      </c>
      <c r="J2950" s="1" t="s">
        <v>9</v>
      </c>
      <c r="K2950" s="1" t="s">
        <v>9</v>
      </c>
      <c r="L2950" s="1" t="s">
        <v>9</v>
      </c>
      <c r="M2950" s="1" t="s">
        <v>9</v>
      </c>
      <c r="N2950" s="1" t="s">
        <v>9</v>
      </c>
      <c r="O2950" s="1" t="s">
        <v>9</v>
      </c>
      <c r="P2950" s="1" t="s">
        <v>9</v>
      </c>
      <c r="Q2950" s="1" t="s">
        <v>9</v>
      </c>
      <c r="R2950" s="1" t="s">
        <v>9</v>
      </c>
      <c r="S2950" s="1" t="s">
        <v>9</v>
      </c>
      <c r="T2950" s="1" t="s">
        <v>9</v>
      </c>
      <c r="U2950" s="1" t="s">
        <v>9</v>
      </c>
      <c r="V2950" s="1" t="s">
        <v>9</v>
      </c>
      <c r="W2950" s="1" t="s">
        <v>9</v>
      </c>
      <c r="X2950" s="1" t="s">
        <v>9</v>
      </c>
      <c r="Y2950" s="1" t="s">
        <v>9</v>
      </c>
      <c r="Z2950" s="1" t="s">
        <v>9</v>
      </c>
      <c r="AA2950" s="1" t="s">
        <v>9</v>
      </c>
    </row>
    <row r="2951" spans="2:27">
      <c r="B2951" s="1" t="s">
        <v>454</v>
      </c>
      <c r="C2951" s="1" t="s">
        <v>455</v>
      </c>
      <c r="D2951" s="1" t="s">
        <v>9</v>
      </c>
      <c r="E2951" s="1" t="s">
        <v>9</v>
      </c>
      <c r="F2951" s="1" t="s">
        <v>9</v>
      </c>
      <c r="G2951" s="1" t="s">
        <v>9</v>
      </c>
      <c r="H2951" s="1" t="s">
        <v>9</v>
      </c>
      <c r="I2951" s="1" t="s">
        <v>9</v>
      </c>
      <c r="J2951" s="1" t="s">
        <v>9</v>
      </c>
      <c r="K2951" s="1" t="s">
        <v>9</v>
      </c>
      <c r="L2951" s="1" t="s">
        <v>9</v>
      </c>
      <c r="M2951" s="1" t="s">
        <v>9</v>
      </c>
      <c r="N2951" s="1" t="s">
        <v>9</v>
      </c>
      <c r="O2951" s="1" t="s">
        <v>9</v>
      </c>
      <c r="P2951" s="1" t="s">
        <v>9</v>
      </c>
      <c r="Q2951" s="1" t="s">
        <v>9</v>
      </c>
      <c r="R2951" s="1" t="s">
        <v>9</v>
      </c>
      <c r="S2951" s="1" t="s">
        <v>9</v>
      </c>
      <c r="T2951" s="1" t="s">
        <v>9</v>
      </c>
      <c r="U2951" s="1" t="s">
        <v>9</v>
      </c>
      <c r="V2951" s="1" t="s">
        <v>9</v>
      </c>
      <c r="W2951" s="1" t="s">
        <v>9</v>
      </c>
      <c r="X2951" s="1" t="s">
        <v>9</v>
      </c>
      <c r="Y2951" s="1" t="s">
        <v>9</v>
      </c>
      <c r="Z2951" s="1" t="s">
        <v>9</v>
      </c>
      <c r="AA2951" s="1" t="s">
        <v>9</v>
      </c>
    </row>
    <row r="2952" spans="2:27">
      <c r="B2952" s="1" t="s">
        <v>456</v>
      </c>
      <c r="C2952" s="1" t="s">
        <v>457</v>
      </c>
      <c r="D2952" s="1" t="s">
        <v>9</v>
      </c>
      <c r="E2952" s="1" t="s">
        <v>9</v>
      </c>
      <c r="F2952" s="1" t="s">
        <v>9</v>
      </c>
      <c r="G2952" s="1" t="s">
        <v>9</v>
      </c>
      <c r="H2952" s="1" t="s">
        <v>9</v>
      </c>
      <c r="I2952" s="1" t="s">
        <v>9</v>
      </c>
      <c r="J2952" s="1" t="s">
        <v>9</v>
      </c>
      <c r="K2952" s="1" t="s">
        <v>9</v>
      </c>
      <c r="L2952" s="1" t="s">
        <v>9</v>
      </c>
      <c r="M2952" s="1" t="s">
        <v>9</v>
      </c>
      <c r="N2952" s="1" t="s">
        <v>9</v>
      </c>
      <c r="O2952" s="1" t="s">
        <v>9</v>
      </c>
      <c r="P2952" s="1" t="s">
        <v>9</v>
      </c>
      <c r="Q2952" s="1" t="s">
        <v>9</v>
      </c>
      <c r="R2952" s="1" t="s">
        <v>9</v>
      </c>
      <c r="S2952" s="1" t="s">
        <v>9</v>
      </c>
      <c r="T2952" s="1" t="s">
        <v>9</v>
      </c>
      <c r="U2952" s="1" t="s">
        <v>9</v>
      </c>
      <c r="V2952" s="1" t="s">
        <v>9</v>
      </c>
      <c r="W2952" s="1" t="s">
        <v>9</v>
      </c>
      <c r="X2952" s="1" t="s">
        <v>9</v>
      </c>
      <c r="Y2952" s="1" t="s">
        <v>9</v>
      </c>
      <c r="Z2952" s="1" t="s">
        <v>9</v>
      </c>
      <c r="AA2952" s="1" t="s">
        <v>9</v>
      </c>
    </row>
    <row r="2953" spans="2:27">
      <c r="B2953" s="1" t="s">
        <v>458</v>
      </c>
      <c r="C2953" s="1" t="s">
        <v>459</v>
      </c>
      <c r="D2953" s="1" t="s">
        <v>9</v>
      </c>
      <c r="E2953" s="1" t="s">
        <v>9</v>
      </c>
      <c r="F2953" s="1" t="s">
        <v>9</v>
      </c>
      <c r="G2953" s="1" t="s">
        <v>9</v>
      </c>
      <c r="H2953" s="1" t="s">
        <v>9</v>
      </c>
      <c r="I2953" s="1" t="s">
        <v>9</v>
      </c>
      <c r="J2953" s="1" t="s">
        <v>9</v>
      </c>
      <c r="K2953" s="1" t="s">
        <v>9</v>
      </c>
      <c r="L2953" s="1" t="s">
        <v>9</v>
      </c>
      <c r="M2953" s="1" t="s">
        <v>9</v>
      </c>
      <c r="N2953" s="1" t="s">
        <v>9</v>
      </c>
      <c r="O2953" s="1" t="s">
        <v>9</v>
      </c>
      <c r="P2953" s="1" t="s">
        <v>9</v>
      </c>
      <c r="Q2953" s="1" t="s">
        <v>9</v>
      </c>
      <c r="R2953" s="1" t="s">
        <v>9</v>
      </c>
      <c r="S2953" s="1" t="s">
        <v>9</v>
      </c>
      <c r="T2953" s="1" t="s">
        <v>9</v>
      </c>
      <c r="U2953" s="1" t="s">
        <v>9</v>
      </c>
      <c r="V2953" s="1" t="s">
        <v>9</v>
      </c>
      <c r="W2953" s="1" t="s">
        <v>9</v>
      </c>
      <c r="X2953" s="1" t="s">
        <v>9</v>
      </c>
      <c r="Y2953" s="1" t="s">
        <v>9</v>
      </c>
      <c r="Z2953" s="1" t="s">
        <v>9</v>
      </c>
      <c r="AA2953" s="1" t="s">
        <v>9</v>
      </c>
    </row>
    <row r="2954" spans="2:27">
      <c r="B2954" s="1" t="s">
        <v>460</v>
      </c>
      <c r="C2954" s="1" t="s">
        <v>461</v>
      </c>
      <c r="D2954" s="1" t="s">
        <v>9</v>
      </c>
      <c r="E2954" s="1" t="s">
        <v>9</v>
      </c>
      <c r="F2954" s="1" t="s">
        <v>9</v>
      </c>
      <c r="G2954" s="1" t="s">
        <v>9</v>
      </c>
      <c r="H2954" s="1" t="s">
        <v>9</v>
      </c>
      <c r="I2954" s="1" t="s">
        <v>9</v>
      </c>
      <c r="J2954" s="1" t="s">
        <v>9</v>
      </c>
      <c r="K2954" s="1" t="s">
        <v>9</v>
      </c>
      <c r="L2954" s="1" t="s">
        <v>9</v>
      </c>
      <c r="M2954" s="1" t="s">
        <v>9</v>
      </c>
      <c r="N2954" s="1" t="s">
        <v>9</v>
      </c>
      <c r="O2954" s="1" t="s">
        <v>9</v>
      </c>
      <c r="P2954" s="1" t="s">
        <v>9</v>
      </c>
      <c r="Q2954" s="1" t="s">
        <v>9</v>
      </c>
      <c r="R2954" s="1" t="s">
        <v>9</v>
      </c>
      <c r="S2954" s="1" t="s">
        <v>9</v>
      </c>
      <c r="T2954" s="1" t="s">
        <v>9</v>
      </c>
      <c r="U2954" s="1" t="s">
        <v>9</v>
      </c>
      <c r="V2954" s="1" t="s">
        <v>9</v>
      </c>
      <c r="W2954" s="1" t="s">
        <v>9</v>
      </c>
      <c r="X2954" s="1" t="s">
        <v>9</v>
      </c>
      <c r="Y2954" s="1" t="s">
        <v>9</v>
      </c>
      <c r="Z2954" s="1" t="s">
        <v>9</v>
      </c>
      <c r="AA2954" s="1" t="s">
        <v>9</v>
      </c>
    </row>
    <row r="2955" spans="2:27">
      <c r="B2955" s="1" t="s">
        <v>462</v>
      </c>
      <c r="C2955" s="1" t="s">
        <v>463</v>
      </c>
      <c r="D2955" s="1" t="s">
        <v>9</v>
      </c>
      <c r="E2955" s="1" t="s">
        <v>9</v>
      </c>
      <c r="F2955" s="1" t="s">
        <v>9</v>
      </c>
      <c r="G2955" s="1" t="s">
        <v>9</v>
      </c>
      <c r="H2955" s="1" t="s">
        <v>9</v>
      </c>
      <c r="I2955" s="1" t="s">
        <v>9</v>
      </c>
      <c r="J2955" s="1" t="s">
        <v>9</v>
      </c>
      <c r="K2955" s="1" t="s">
        <v>9</v>
      </c>
      <c r="L2955" s="1" t="s">
        <v>9</v>
      </c>
      <c r="M2955" s="1" t="s">
        <v>9</v>
      </c>
      <c r="N2955" s="1" t="s">
        <v>9</v>
      </c>
      <c r="O2955" s="1" t="s">
        <v>9</v>
      </c>
      <c r="P2955" s="1" t="s">
        <v>9</v>
      </c>
      <c r="Q2955" s="1" t="s">
        <v>9</v>
      </c>
      <c r="R2955" s="1" t="s">
        <v>9</v>
      </c>
      <c r="S2955" s="1" t="s">
        <v>9</v>
      </c>
      <c r="T2955" s="1" t="s">
        <v>9</v>
      </c>
      <c r="U2955" s="1" t="s">
        <v>9</v>
      </c>
      <c r="V2955" s="1" t="s">
        <v>9</v>
      </c>
      <c r="W2955" s="1" t="s">
        <v>9</v>
      </c>
      <c r="X2955" s="1" t="s">
        <v>9</v>
      </c>
      <c r="Y2955" s="1" t="s">
        <v>9</v>
      </c>
      <c r="Z2955" s="1" t="s">
        <v>9</v>
      </c>
      <c r="AA2955" s="1" t="s">
        <v>9</v>
      </c>
    </row>
    <row r="2956" spans="2:27">
      <c r="B2956" s="1" t="s">
        <v>464</v>
      </c>
      <c r="C2956" s="1" t="s">
        <v>465</v>
      </c>
      <c r="D2956" s="1" t="s">
        <v>9</v>
      </c>
      <c r="E2956" s="1" t="s">
        <v>9</v>
      </c>
      <c r="F2956" s="1" t="s">
        <v>9</v>
      </c>
      <c r="G2956" s="1" t="s">
        <v>9</v>
      </c>
      <c r="H2956" s="1" t="s">
        <v>9</v>
      </c>
      <c r="I2956" s="1" t="s">
        <v>9</v>
      </c>
      <c r="J2956" s="1" t="s">
        <v>9</v>
      </c>
      <c r="K2956" s="1" t="s">
        <v>9</v>
      </c>
      <c r="L2956" s="1" t="s">
        <v>9</v>
      </c>
      <c r="M2956" s="1" t="s">
        <v>9</v>
      </c>
      <c r="N2956" s="1" t="s">
        <v>9</v>
      </c>
      <c r="O2956" s="1" t="s">
        <v>9</v>
      </c>
      <c r="P2956" s="1" t="s">
        <v>9</v>
      </c>
      <c r="Q2956" s="1" t="s">
        <v>9</v>
      </c>
      <c r="R2956" s="1" t="s">
        <v>9</v>
      </c>
      <c r="S2956" s="1" t="s">
        <v>9</v>
      </c>
      <c r="T2956" s="1" t="s">
        <v>9</v>
      </c>
      <c r="U2956" s="1" t="s">
        <v>9</v>
      </c>
      <c r="V2956" s="1" t="s">
        <v>9</v>
      </c>
      <c r="W2956" s="1" t="s">
        <v>9</v>
      </c>
      <c r="X2956" s="1" t="s">
        <v>9</v>
      </c>
      <c r="Y2956" s="1" t="s">
        <v>9</v>
      </c>
      <c r="Z2956" s="1" t="s">
        <v>9</v>
      </c>
      <c r="AA2956" s="1" t="s">
        <v>9</v>
      </c>
    </row>
    <row r="2957" spans="2:27">
      <c r="B2957" s="1" t="s">
        <v>466</v>
      </c>
      <c r="C2957" s="1" t="s">
        <v>467</v>
      </c>
      <c r="D2957" s="1" t="s">
        <v>9</v>
      </c>
      <c r="E2957" s="1" t="s">
        <v>9</v>
      </c>
      <c r="F2957" s="1" t="s">
        <v>9</v>
      </c>
      <c r="G2957" s="1">
        <v>1841</v>
      </c>
      <c r="H2957" s="1">
        <v>2487</v>
      </c>
      <c r="I2957" s="1">
        <v>-3871</v>
      </c>
      <c r="J2957" s="1">
        <v>3291</v>
      </c>
      <c r="K2957" s="1">
        <v>-3784</v>
      </c>
      <c r="L2957" s="1">
        <v>12300</v>
      </c>
      <c r="M2957" s="1">
        <v>3016</v>
      </c>
      <c r="N2957" s="1">
        <v>-4300</v>
      </c>
      <c r="O2957" s="1">
        <v>-28932</v>
      </c>
      <c r="P2957" s="1">
        <v>2296</v>
      </c>
      <c r="Q2957" s="1">
        <v>-10501</v>
      </c>
      <c r="R2957" s="1">
        <v>-9099</v>
      </c>
      <c r="S2957" s="1">
        <v>-18123</v>
      </c>
      <c r="T2957" s="1">
        <v>-4005</v>
      </c>
      <c r="U2957" s="1">
        <v>4382</v>
      </c>
      <c r="V2957" s="1">
        <v>-11289</v>
      </c>
      <c r="W2957" s="1">
        <v>16068</v>
      </c>
      <c r="X2957" s="1">
        <v>-17492</v>
      </c>
      <c r="Y2957" s="1">
        <v>-4654</v>
      </c>
      <c r="Z2957" s="1">
        <v>23767</v>
      </c>
      <c r="AA2957" s="1" t="s">
        <v>9</v>
      </c>
    </row>
    <row r="2958" spans="2:27">
      <c r="B2958" s="1" t="s">
        <v>468</v>
      </c>
      <c r="C2958" s="1" t="s">
        <v>469</v>
      </c>
      <c r="D2958" s="1" t="s">
        <v>9</v>
      </c>
      <c r="E2958" s="1" t="s">
        <v>9</v>
      </c>
      <c r="F2958" s="1" t="s">
        <v>9</v>
      </c>
      <c r="G2958" s="1">
        <v>1015</v>
      </c>
      <c r="H2958" s="1">
        <v>2324</v>
      </c>
      <c r="I2958" s="1">
        <v>-14240</v>
      </c>
      <c r="J2958" s="1">
        <v>-1376</v>
      </c>
      <c r="K2958" s="1">
        <v>-6646</v>
      </c>
      <c r="L2958" s="1">
        <v>2237</v>
      </c>
      <c r="M2958" s="1">
        <v>-83</v>
      </c>
      <c r="N2958" s="1">
        <v>3832</v>
      </c>
      <c r="O2958" s="1">
        <v>-14430</v>
      </c>
      <c r="P2958" s="1">
        <v>-3100</v>
      </c>
      <c r="Q2958" s="1">
        <v>-7953</v>
      </c>
      <c r="R2958" s="1">
        <v>-1528</v>
      </c>
      <c r="S2958" s="1">
        <v>-8324</v>
      </c>
      <c r="T2958" s="1">
        <v>-7118</v>
      </c>
      <c r="U2958" s="1">
        <v>370</v>
      </c>
      <c r="V2958" s="1">
        <v>-1536</v>
      </c>
      <c r="W2958" s="1">
        <v>516</v>
      </c>
      <c r="X2958" s="1">
        <v>-6317</v>
      </c>
      <c r="Y2958" s="1">
        <v>184</v>
      </c>
      <c r="Z2958" s="1">
        <v>-5602</v>
      </c>
      <c r="AA2958" s="1" t="s">
        <v>9</v>
      </c>
    </row>
    <row r="2959" spans="2:27">
      <c r="B2959" s="1" t="s">
        <v>470</v>
      </c>
      <c r="C2959" s="1" t="s">
        <v>471</v>
      </c>
      <c r="D2959" s="1" t="s">
        <v>9</v>
      </c>
      <c r="E2959" s="1" t="s">
        <v>9</v>
      </c>
      <c r="F2959" s="1" t="s">
        <v>9</v>
      </c>
      <c r="G2959" s="1">
        <v>826</v>
      </c>
      <c r="H2959" s="1">
        <v>163</v>
      </c>
      <c r="I2959" s="1">
        <v>10369</v>
      </c>
      <c r="J2959" s="1">
        <v>4667</v>
      </c>
      <c r="K2959" s="1">
        <v>2862</v>
      </c>
      <c r="L2959" s="1">
        <v>10063</v>
      </c>
      <c r="M2959" s="1">
        <v>3099</v>
      </c>
      <c r="N2959" s="1">
        <v>-8132</v>
      </c>
      <c r="O2959" s="1">
        <v>-14502</v>
      </c>
      <c r="P2959" s="1">
        <v>5396</v>
      </c>
      <c r="Q2959" s="1">
        <v>-2548</v>
      </c>
      <c r="R2959" s="1">
        <v>-7571</v>
      </c>
      <c r="S2959" s="1">
        <v>-9799</v>
      </c>
      <c r="T2959" s="1">
        <v>3113</v>
      </c>
      <c r="U2959" s="1">
        <v>4012</v>
      </c>
      <c r="V2959" s="1">
        <v>-9753</v>
      </c>
      <c r="W2959" s="1">
        <v>15552</v>
      </c>
      <c r="X2959" s="1">
        <v>-11175</v>
      </c>
      <c r="Y2959" s="1">
        <v>-4838</v>
      </c>
      <c r="Z2959" s="1">
        <v>29369</v>
      </c>
      <c r="AA2959" s="1" t="s">
        <v>9</v>
      </c>
    </row>
    <row r="2960" spans="2:27">
      <c r="B2960" s="1" t="s">
        <v>472</v>
      </c>
      <c r="C2960" s="1" t="s">
        <v>473</v>
      </c>
      <c r="D2960" s="1" t="s">
        <v>9</v>
      </c>
      <c r="E2960" s="1" t="s">
        <v>9</v>
      </c>
      <c r="F2960" s="1" t="s">
        <v>9</v>
      </c>
      <c r="G2960" s="1">
        <v>130057</v>
      </c>
      <c r="H2960" s="1">
        <v>103120</v>
      </c>
      <c r="I2960" s="1">
        <v>155133</v>
      </c>
      <c r="J2960" s="1">
        <v>157686</v>
      </c>
      <c r="K2960" s="1">
        <v>138689</v>
      </c>
      <c r="L2960" s="1">
        <v>-20755</v>
      </c>
      <c r="M2960" s="1">
        <v>9446</v>
      </c>
      <c r="N2960" s="1">
        <v>-40469</v>
      </c>
      <c r="O2960" s="1">
        <v>-80059</v>
      </c>
      <c r="P2960" s="1">
        <v>-10050</v>
      </c>
      <c r="Q2960" s="1">
        <v>-88637</v>
      </c>
      <c r="R2960" s="1">
        <v>-82403</v>
      </c>
      <c r="S2960" s="1">
        <v>97090</v>
      </c>
      <c r="T2960" s="1">
        <v>78196</v>
      </c>
      <c r="U2960" s="1">
        <v>-74633</v>
      </c>
      <c r="V2960" s="1">
        <v>75302</v>
      </c>
      <c r="W2960" s="1">
        <v>-26104</v>
      </c>
      <c r="X2960" s="1">
        <v>53610</v>
      </c>
      <c r="Y2960" s="1">
        <v>78736</v>
      </c>
      <c r="Z2960" s="1">
        <v>46618</v>
      </c>
      <c r="AA2960" s="1" t="s">
        <v>9</v>
      </c>
    </row>
    <row r="2961" spans="2:27">
      <c r="B2961" s="1" t="s">
        <v>474</v>
      </c>
      <c r="C2961" s="1" t="s">
        <v>469</v>
      </c>
      <c r="D2961" s="1" t="s">
        <v>9</v>
      </c>
      <c r="E2961" s="1" t="s">
        <v>9</v>
      </c>
      <c r="F2961" s="1" t="s">
        <v>9</v>
      </c>
      <c r="G2961" s="1">
        <v>84099</v>
      </c>
      <c r="H2961" s="1">
        <v>29853</v>
      </c>
      <c r="I2961" s="1">
        <v>54863</v>
      </c>
      <c r="J2961" s="1">
        <v>61921</v>
      </c>
      <c r="K2961" s="1">
        <v>48817</v>
      </c>
      <c r="L2961" s="1">
        <v>-14656</v>
      </c>
      <c r="M2961" s="1">
        <v>-12722</v>
      </c>
      <c r="N2961" s="1">
        <v>-35415</v>
      </c>
      <c r="O2961" s="1">
        <v>-20382</v>
      </c>
      <c r="P2961" s="1">
        <v>-29607</v>
      </c>
      <c r="Q2961" s="1">
        <v>-21582</v>
      </c>
      <c r="R2961" s="1">
        <v>-24317</v>
      </c>
      <c r="S2961" s="1">
        <v>34731</v>
      </c>
      <c r="T2961" s="1">
        <v>31145</v>
      </c>
      <c r="U2961" s="1">
        <v>-25872</v>
      </c>
      <c r="V2961" s="1">
        <v>30121</v>
      </c>
      <c r="W2961" s="1">
        <v>-45494</v>
      </c>
      <c r="X2961" s="1">
        <v>8618</v>
      </c>
      <c r="Y2961" s="1">
        <v>10848</v>
      </c>
      <c r="Z2961" s="1">
        <v>58647</v>
      </c>
      <c r="AA2961" s="1" t="s">
        <v>9</v>
      </c>
    </row>
    <row r="2962" spans="2:27">
      <c r="B2962" s="1" t="s">
        <v>475</v>
      </c>
      <c r="C2962" s="1" t="s">
        <v>471</v>
      </c>
      <c r="D2962" s="1" t="s">
        <v>9</v>
      </c>
      <c r="E2962" s="1" t="s">
        <v>9</v>
      </c>
      <c r="F2962" s="1" t="s">
        <v>9</v>
      </c>
      <c r="G2962" s="1">
        <v>45958</v>
      </c>
      <c r="H2962" s="1">
        <v>73267</v>
      </c>
      <c r="I2962" s="1">
        <v>100270</v>
      </c>
      <c r="J2962" s="1">
        <v>95765</v>
      </c>
      <c r="K2962" s="1">
        <v>89872</v>
      </c>
      <c r="L2962" s="1">
        <v>-6099</v>
      </c>
      <c r="M2962" s="1">
        <v>22168</v>
      </c>
      <c r="N2962" s="1">
        <v>-5054</v>
      </c>
      <c r="O2962" s="1">
        <v>-59677</v>
      </c>
      <c r="P2962" s="1">
        <v>19557</v>
      </c>
      <c r="Q2962" s="1">
        <v>-67055</v>
      </c>
      <c r="R2962" s="1">
        <v>-58086</v>
      </c>
      <c r="S2962" s="1">
        <v>62359</v>
      </c>
      <c r="T2962" s="1">
        <v>47051</v>
      </c>
      <c r="U2962" s="1">
        <v>-48761</v>
      </c>
      <c r="V2962" s="1">
        <v>45181</v>
      </c>
      <c r="W2962" s="1">
        <v>19390</v>
      </c>
      <c r="X2962" s="1">
        <v>44992</v>
      </c>
      <c r="Y2962" s="1">
        <v>67888</v>
      </c>
      <c r="Z2962" s="1">
        <v>-12029</v>
      </c>
      <c r="AA2962" s="1" t="s">
        <v>9</v>
      </c>
    </row>
    <row r="2963" spans="2:27">
      <c r="B2963" s="1" t="s">
        <v>476</v>
      </c>
      <c r="C2963" s="1" t="s">
        <v>477</v>
      </c>
      <c r="D2963" s="1" t="s">
        <v>9</v>
      </c>
      <c r="E2963" s="1" t="s">
        <v>9</v>
      </c>
      <c r="F2963" s="1" t="s">
        <v>9</v>
      </c>
      <c r="G2963" s="1">
        <v>37351</v>
      </c>
      <c r="H2963" s="1">
        <v>32697</v>
      </c>
      <c r="I2963" s="1">
        <v>57056</v>
      </c>
      <c r="J2963" s="1">
        <v>101366</v>
      </c>
      <c r="K2963" s="1">
        <v>32854</v>
      </c>
      <c r="L2963" s="1">
        <v>64425</v>
      </c>
      <c r="M2963" s="1">
        <v>44019</v>
      </c>
      <c r="N2963" s="1">
        <v>91599</v>
      </c>
      <c r="O2963" s="1">
        <v>-25742</v>
      </c>
      <c r="P2963" s="1">
        <v>25968</v>
      </c>
      <c r="Q2963" s="1">
        <v>-138382</v>
      </c>
      <c r="R2963" s="1">
        <v>34184</v>
      </c>
      <c r="S2963" s="1">
        <v>57906</v>
      </c>
      <c r="T2963" s="1">
        <v>34870</v>
      </c>
      <c r="U2963" s="1">
        <v>50174</v>
      </c>
      <c r="V2963" s="1">
        <v>94436</v>
      </c>
      <c r="W2963" s="1">
        <v>-15724</v>
      </c>
      <c r="X2963" s="1">
        <v>-3800</v>
      </c>
      <c r="Y2963" s="1">
        <v>893</v>
      </c>
      <c r="Z2963" s="1">
        <v>12749</v>
      </c>
      <c r="AA2963" s="1" t="s">
        <v>9</v>
      </c>
    </row>
    <row r="2964" spans="2:27">
      <c r="B2964" s="1" t="s">
        <v>478</v>
      </c>
      <c r="C2964" s="1" t="s">
        <v>479</v>
      </c>
      <c r="D2964" s="1" t="s">
        <v>9</v>
      </c>
      <c r="E2964" s="1" t="s">
        <v>9</v>
      </c>
      <c r="F2964" s="1" t="s">
        <v>9</v>
      </c>
      <c r="G2964" s="1">
        <v>37351</v>
      </c>
      <c r="H2964" s="1">
        <v>32697</v>
      </c>
      <c r="I2964" s="1">
        <v>57056</v>
      </c>
      <c r="J2964" s="1">
        <v>101366</v>
      </c>
      <c r="K2964" s="1">
        <v>32854</v>
      </c>
      <c r="L2964" s="1">
        <v>64425</v>
      </c>
      <c r="M2964" s="1">
        <v>44019</v>
      </c>
      <c r="N2964" s="1">
        <v>91599</v>
      </c>
      <c r="O2964" s="1">
        <v>-25742</v>
      </c>
      <c r="P2964" s="1">
        <v>25968</v>
      </c>
      <c r="Q2964" s="1">
        <v>-138382</v>
      </c>
      <c r="R2964" s="1">
        <v>34184</v>
      </c>
      <c r="S2964" s="1">
        <v>57906</v>
      </c>
      <c r="T2964" s="1">
        <v>34870</v>
      </c>
      <c r="U2964" s="1">
        <v>50174</v>
      </c>
      <c r="V2964" s="1">
        <v>94436</v>
      </c>
      <c r="W2964" s="1">
        <v>-15724</v>
      </c>
      <c r="X2964" s="1">
        <v>-3800</v>
      </c>
      <c r="Y2964" s="1">
        <v>893</v>
      </c>
      <c r="Z2964" s="1">
        <v>12749</v>
      </c>
      <c r="AA2964" s="1" t="s">
        <v>9</v>
      </c>
    </row>
    <row r="2965" spans="2:27">
      <c r="B2965" s="1" t="s">
        <v>480</v>
      </c>
      <c r="C2965" s="1" t="s">
        <v>481</v>
      </c>
      <c r="D2965" s="1" t="s">
        <v>9</v>
      </c>
      <c r="E2965" s="1" t="s">
        <v>9</v>
      </c>
      <c r="F2965" s="1" t="s">
        <v>9</v>
      </c>
      <c r="G2965" s="1" t="s">
        <v>9</v>
      </c>
      <c r="H2965" s="1" t="s">
        <v>9</v>
      </c>
      <c r="I2965" s="1" t="s">
        <v>9</v>
      </c>
      <c r="J2965" s="1" t="s">
        <v>9</v>
      </c>
      <c r="K2965" s="1" t="s">
        <v>9</v>
      </c>
      <c r="L2965" s="1" t="s">
        <v>9</v>
      </c>
      <c r="M2965" s="1" t="s">
        <v>9</v>
      </c>
      <c r="N2965" s="1">
        <v>14290</v>
      </c>
      <c r="O2965" s="1">
        <v>7956</v>
      </c>
      <c r="P2965" s="1">
        <v>-342</v>
      </c>
      <c r="Q2965" s="1">
        <v>-34761</v>
      </c>
      <c r="R2965" s="1">
        <v>15312</v>
      </c>
      <c r="S2965" s="1">
        <v>65912</v>
      </c>
      <c r="T2965" s="1">
        <v>17465</v>
      </c>
      <c r="U2965" s="1">
        <v>38954</v>
      </c>
      <c r="V2965" s="1">
        <v>4455</v>
      </c>
      <c r="W2965" s="1">
        <v>-1103</v>
      </c>
      <c r="X2965" s="1">
        <v>2867</v>
      </c>
      <c r="Y2965" s="1">
        <v>2868</v>
      </c>
      <c r="Z2965" s="1">
        <v>-1407</v>
      </c>
      <c r="AA2965" s="1" t="s">
        <v>9</v>
      </c>
    </row>
    <row r="2966" spans="2:27">
      <c r="B2966" s="1" t="s">
        <v>482</v>
      </c>
      <c r="C2966" s="1" t="s">
        <v>483</v>
      </c>
      <c r="D2966" s="1" t="s">
        <v>9</v>
      </c>
      <c r="E2966" s="1" t="s">
        <v>9</v>
      </c>
      <c r="F2966" s="1" t="s">
        <v>9</v>
      </c>
      <c r="G2966" s="1">
        <v>-3082</v>
      </c>
      <c r="H2966" s="1">
        <v>-8130</v>
      </c>
      <c r="I2966" s="1">
        <v>28374</v>
      </c>
      <c r="J2966" s="1">
        <v>96847</v>
      </c>
      <c r="K2966" s="1">
        <v>-20597</v>
      </c>
      <c r="L2966" s="1">
        <v>95803</v>
      </c>
      <c r="M2966" s="1">
        <v>34262</v>
      </c>
      <c r="N2966" s="1">
        <v>101070</v>
      </c>
      <c r="O2966" s="1">
        <v>343</v>
      </c>
      <c r="P2966" s="1">
        <v>30386</v>
      </c>
      <c r="Q2966" s="1">
        <v>-103858</v>
      </c>
      <c r="R2966" s="1">
        <v>10076</v>
      </c>
      <c r="S2966" s="1">
        <v>3377</v>
      </c>
      <c r="T2966" s="1">
        <v>13098</v>
      </c>
      <c r="U2966" s="1">
        <v>9220</v>
      </c>
      <c r="V2966" s="1">
        <v>81234</v>
      </c>
      <c r="W2966" s="1">
        <v>6430</v>
      </c>
      <c r="X2966" s="1">
        <v>-2209</v>
      </c>
      <c r="Y2966" s="1">
        <v>792</v>
      </c>
      <c r="Z2966" s="1">
        <v>4641</v>
      </c>
      <c r="AA2966" s="1" t="s">
        <v>9</v>
      </c>
    </row>
    <row r="2967" spans="2:27">
      <c r="B2967" s="1" t="s">
        <v>484</v>
      </c>
      <c r="C2967" s="1" t="s">
        <v>485</v>
      </c>
      <c r="D2967" s="1" t="s">
        <v>9</v>
      </c>
      <c r="E2967" s="1" t="s">
        <v>9</v>
      </c>
      <c r="F2967" s="1" t="s">
        <v>9</v>
      </c>
      <c r="G2967" s="1">
        <v>40433</v>
      </c>
      <c r="H2967" s="1">
        <v>40827</v>
      </c>
      <c r="I2967" s="1">
        <v>28682</v>
      </c>
      <c r="J2967" s="1">
        <v>4519</v>
      </c>
      <c r="K2967" s="1">
        <v>53451</v>
      </c>
      <c r="L2967" s="1">
        <v>-31378</v>
      </c>
      <c r="M2967" s="1">
        <v>9757</v>
      </c>
      <c r="N2967" s="1">
        <v>-23761</v>
      </c>
      <c r="O2967" s="1">
        <v>-34041</v>
      </c>
      <c r="P2967" s="1">
        <v>-4076</v>
      </c>
      <c r="Q2967" s="1">
        <v>237</v>
      </c>
      <c r="R2967" s="1">
        <v>8796</v>
      </c>
      <c r="S2967" s="1">
        <v>-11383</v>
      </c>
      <c r="T2967" s="1">
        <v>4307</v>
      </c>
      <c r="U2967" s="1">
        <v>2000</v>
      </c>
      <c r="V2967" s="1">
        <v>8747</v>
      </c>
      <c r="W2967" s="1">
        <v>-21051</v>
      </c>
      <c r="X2967" s="1">
        <v>-4458</v>
      </c>
      <c r="Y2967" s="1">
        <v>-2767</v>
      </c>
      <c r="Z2967" s="1">
        <v>9515</v>
      </c>
      <c r="AA2967" s="1" t="s">
        <v>9</v>
      </c>
    </row>
    <row r="2968" spans="2:27">
      <c r="B2968" s="1" t="s">
        <v>486</v>
      </c>
      <c r="C2968" s="1" t="s">
        <v>487</v>
      </c>
      <c r="D2968" s="1" t="s">
        <v>9</v>
      </c>
      <c r="E2968" s="1" t="s">
        <v>9</v>
      </c>
      <c r="F2968" s="1" t="s">
        <v>9</v>
      </c>
      <c r="G2968" s="1" t="s">
        <v>9</v>
      </c>
      <c r="H2968" s="1" t="s">
        <v>9</v>
      </c>
      <c r="I2968" s="1" t="s">
        <v>9</v>
      </c>
      <c r="J2968" s="1" t="s">
        <v>9</v>
      </c>
      <c r="K2968" s="1" t="s">
        <v>9</v>
      </c>
      <c r="L2968" s="1" t="s">
        <v>9</v>
      </c>
      <c r="M2968" s="1" t="s">
        <v>9</v>
      </c>
      <c r="N2968" s="1" t="s">
        <v>9</v>
      </c>
      <c r="O2968" s="1" t="s">
        <v>9</v>
      </c>
      <c r="P2968" s="1" t="s">
        <v>9</v>
      </c>
      <c r="Q2968" s="1" t="s">
        <v>9</v>
      </c>
      <c r="R2968" s="1" t="s">
        <v>9</v>
      </c>
      <c r="S2968" s="1" t="s">
        <v>9</v>
      </c>
      <c r="T2968" s="1" t="s">
        <v>9</v>
      </c>
      <c r="U2968" s="1" t="s">
        <v>9</v>
      </c>
      <c r="V2968" s="1" t="s">
        <v>9</v>
      </c>
      <c r="W2968" s="1" t="s">
        <v>9</v>
      </c>
      <c r="X2968" s="1" t="s">
        <v>9</v>
      </c>
      <c r="Y2968" s="1" t="s">
        <v>9</v>
      </c>
      <c r="Z2968" s="1" t="s">
        <v>9</v>
      </c>
      <c r="AA2968" s="1" t="s">
        <v>9</v>
      </c>
    </row>
    <row r="2969" spans="2:27">
      <c r="B2969" s="1" t="s">
        <v>488</v>
      </c>
      <c r="C2969" s="1" t="s">
        <v>489</v>
      </c>
      <c r="D2969" s="1" t="s">
        <v>9</v>
      </c>
      <c r="E2969" s="1" t="s">
        <v>9</v>
      </c>
      <c r="F2969" s="1" t="s">
        <v>9</v>
      </c>
      <c r="G2969" s="1" t="s">
        <v>9</v>
      </c>
      <c r="H2969" s="1" t="s">
        <v>9</v>
      </c>
      <c r="I2969" s="1" t="s">
        <v>9</v>
      </c>
      <c r="J2969" s="1" t="s">
        <v>9</v>
      </c>
      <c r="K2969" s="1" t="s">
        <v>9</v>
      </c>
      <c r="L2969" s="1" t="s">
        <v>9</v>
      </c>
      <c r="M2969" s="1" t="s">
        <v>9</v>
      </c>
      <c r="N2969" s="1" t="s">
        <v>9</v>
      </c>
      <c r="O2969" s="1" t="s">
        <v>9</v>
      </c>
      <c r="P2969" s="1" t="s">
        <v>9</v>
      </c>
      <c r="Q2969" s="1" t="s">
        <v>9</v>
      </c>
      <c r="R2969" s="1" t="s">
        <v>9</v>
      </c>
      <c r="S2969" s="1" t="s">
        <v>9</v>
      </c>
      <c r="T2969" s="1" t="s">
        <v>9</v>
      </c>
      <c r="U2969" s="1" t="s">
        <v>9</v>
      </c>
      <c r="V2969" s="1" t="s">
        <v>9</v>
      </c>
      <c r="W2969" s="1" t="s">
        <v>9</v>
      </c>
      <c r="X2969" s="1" t="s">
        <v>9</v>
      </c>
      <c r="Y2969" s="1" t="s">
        <v>9</v>
      </c>
      <c r="Z2969" s="1" t="s">
        <v>9</v>
      </c>
      <c r="AA2969" s="1" t="s">
        <v>9</v>
      </c>
    </row>
    <row r="2970" spans="2:27">
      <c r="B2970" s="1" t="s">
        <v>490</v>
      </c>
      <c r="C2970" s="1" t="s">
        <v>491</v>
      </c>
      <c r="D2970" s="1" t="s">
        <v>9</v>
      </c>
      <c r="E2970" s="1" t="s">
        <v>9</v>
      </c>
      <c r="F2970" s="1" t="s">
        <v>9</v>
      </c>
      <c r="G2970" s="1" t="s">
        <v>9</v>
      </c>
      <c r="H2970" s="1" t="s">
        <v>9</v>
      </c>
      <c r="I2970" s="1" t="s">
        <v>9</v>
      </c>
      <c r="J2970" s="1" t="s">
        <v>9</v>
      </c>
      <c r="K2970" s="1" t="s">
        <v>9</v>
      </c>
      <c r="L2970" s="1" t="s">
        <v>9</v>
      </c>
      <c r="M2970" s="1" t="s">
        <v>9</v>
      </c>
      <c r="N2970" s="1" t="s">
        <v>9</v>
      </c>
      <c r="O2970" s="1" t="s">
        <v>9</v>
      </c>
      <c r="P2970" s="1" t="s">
        <v>9</v>
      </c>
      <c r="Q2970" s="1" t="s">
        <v>9</v>
      </c>
      <c r="R2970" s="1" t="s">
        <v>9</v>
      </c>
      <c r="S2970" s="1" t="s">
        <v>9</v>
      </c>
      <c r="T2970" s="1" t="s">
        <v>9</v>
      </c>
      <c r="U2970" s="1" t="s">
        <v>9</v>
      </c>
      <c r="V2970" s="1" t="s">
        <v>9</v>
      </c>
      <c r="W2970" s="1" t="s">
        <v>9</v>
      </c>
      <c r="X2970" s="1" t="s">
        <v>9</v>
      </c>
      <c r="Y2970" s="1" t="s">
        <v>9</v>
      </c>
      <c r="Z2970" s="1" t="s">
        <v>9</v>
      </c>
      <c r="AA2970" s="1" t="s">
        <v>9</v>
      </c>
    </row>
    <row r="2971" spans="2:27">
      <c r="B2971" s="1" t="s">
        <v>492</v>
      </c>
      <c r="C2971" s="1" t="s">
        <v>493</v>
      </c>
      <c r="D2971" s="1" t="s">
        <v>9</v>
      </c>
      <c r="E2971" s="1" t="s">
        <v>9</v>
      </c>
      <c r="F2971" s="1" t="s">
        <v>9</v>
      </c>
      <c r="G2971" s="1" t="s">
        <v>9</v>
      </c>
      <c r="H2971" s="1" t="s">
        <v>9</v>
      </c>
      <c r="I2971" s="1" t="s">
        <v>9</v>
      </c>
      <c r="J2971" s="1" t="s">
        <v>9</v>
      </c>
      <c r="K2971" s="1" t="s">
        <v>9</v>
      </c>
      <c r="L2971" s="1" t="s">
        <v>9</v>
      </c>
      <c r="M2971" s="1" t="s">
        <v>9</v>
      </c>
      <c r="N2971" s="1" t="s">
        <v>9</v>
      </c>
      <c r="O2971" s="1" t="s">
        <v>9</v>
      </c>
      <c r="P2971" s="1" t="s">
        <v>9</v>
      </c>
      <c r="Q2971" s="1" t="s">
        <v>9</v>
      </c>
      <c r="R2971" s="1" t="s">
        <v>9</v>
      </c>
      <c r="S2971" s="1" t="s">
        <v>9</v>
      </c>
      <c r="T2971" s="1" t="s">
        <v>9</v>
      </c>
      <c r="U2971" s="1" t="s">
        <v>9</v>
      </c>
      <c r="V2971" s="1" t="s">
        <v>9</v>
      </c>
      <c r="W2971" s="1" t="s">
        <v>9</v>
      </c>
      <c r="X2971" s="1" t="s">
        <v>9</v>
      </c>
      <c r="Y2971" s="1" t="s">
        <v>9</v>
      </c>
      <c r="Z2971" s="1" t="s">
        <v>9</v>
      </c>
      <c r="AA2971" s="1" t="s">
        <v>9</v>
      </c>
    </row>
    <row r="2972" spans="2:27">
      <c r="B2972" s="1" t="s">
        <v>494</v>
      </c>
      <c r="C2972" s="1" t="s">
        <v>495</v>
      </c>
      <c r="D2972" s="1" t="s">
        <v>9</v>
      </c>
      <c r="E2972" s="1" t="s">
        <v>9</v>
      </c>
      <c r="F2972" s="1" t="s">
        <v>9</v>
      </c>
      <c r="G2972" s="1" t="s">
        <v>9</v>
      </c>
      <c r="H2972" s="1" t="s">
        <v>9</v>
      </c>
      <c r="I2972" s="1" t="s">
        <v>9</v>
      </c>
      <c r="J2972" s="1" t="s">
        <v>9</v>
      </c>
      <c r="K2972" s="1" t="s">
        <v>9</v>
      </c>
      <c r="L2972" s="1" t="s">
        <v>9</v>
      </c>
      <c r="M2972" s="1" t="s">
        <v>9</v>
      </c>
      <c r="N2972" s="1" t="s">
        <v>9</v>
      </c>
      <c r="O2972" s="1" t="s">
        <v>9</v>
      </c>
      <c r="P2972" s="1" t="s">
        <v>9</v>
      </c>
      <c r="Q2972" s="1" t="s">
        <v>9</v>
      </c>
      <c r="R2972" s="1" t="s">
        <v>9</v>
      </c>
      <c r="S2972" s="1" t="s">
        <v>9</v>
      </c>
      <c r="T2972" s="1" t="s">
        <v>9</v>
      </c>
      <c r="U2972" s="1" t="s">
        <v>9</v>
      </c>
      <c r="V2972" s="1" t="s">
        <v>9</v>
      </c>
      <c r="W2972" s="1" t="s">
        <v>9</v>
      </c>
      <c r="X2972" s="1" t="s">
        <v>9</v>
      </c>
      <c r="Y2972" s="1" t="s">
        <v>9</v>
      </c>
      <c r="Z2972" s="1" t="s">
        <v>9</v>
      </c>
      <c r="AA2972" s="1" t="s">
        <v>9</v>
      </c>
    </row>
    <row r="2973" spans="2:27">
      <c r="B2973" s="1" t="s">
        <v>496</v>
      </c>
      <c r="C2973" s="1" t="s">
        <v>497</v>
      </c>
      <c r="D2973" s="1" t="s">
        <v>9</v>
      </c>
      <c r="E2973" s="1" t="s">
        <v>9</v>
      </c>
      <c r="F2973" s="1" t="s">
        <v>9</v>
      </c>
      <c r="G2973" s="1" t="s">
        <v>9</v>
      </c>
      <c r="H2973" s="1" t="s">
        <v>9</v>
      </c>
      <c r="I2973" s="1" t="s">
        <v>9</v>
      </c>
      <c r="J2973" s="1" t="s">
        <v>9</v>
      </c>
      <c r="K2973" s="1" t="s">
        <v>9</v>
      </c>
      <c r="L2973" s="1" t="s">
        <v>9</v>
      </c>
      <c r="M2973" s="1" t="s">
        <v>9</v>
      </c>
      <c r="N2973" s="1" t="s">
        <v>9</v>
      </c>
      <c r="O2973" s="1" t="s">
        <v>9</v>
      </c>
      <c r="P2973" s="1" t="s">
        <v>9</v>
      </c>
      <c r="Q2973" s="1" t="s">
        <v>9</v>
      </c>
      <c r="R2973" s="1" t="s">
        <v>9</v>
      </c>
      <c r="S2973" s="1" t="s">
        <v>9</v>
      </c>
      <c r="T2973" s="1" t="s">
        <v>9</v>
      </c>
      <c r="U2973" s="1" t="s">
        <v>9</v>
      </c>
      <c r="V2973" s="1" t="s">
        <v>9</v>
      </c>
      <c r="W2973" s="1" t="s">
        <v>9</v>
      </c>
      <c r="X2973" s="1" t="s">
        <v>9</v>
      </c>
      <c r="Y2973" s="1" t="s">
        <v>9</v>
      </c>
      <c r="Z2973" s="1" t="s">
        <v>9</v>
      </c>
      <c r="AA2973" s="1" t="s">
        <v>9</v>
      </c>
    </row>
    <row r="2974" spans="2:27">
      <c r="B2974" s="1" t="s">
        <v>498</v>
      </c>
      <c r="C2974" s="1" t="s">
        <v>499</v>
      </c>
      <c r="D2974" s="1" t="s">
        <v>9</v>
      </c>
      <c r="E2974" s="1" t="s">
        <v>9</v>
      </c>
      <c r="F2974" s="1" t="s">
        <v>9</v>
      </c>
      <c r="G2974" s="1" t="s">
        <v>9</v>
      </c>
      <c r="H2974" s="1" t="s">
        <v>9</v>
      </c>
      <c r="I2974" s="1" t="s">
        <v>9</v>
      </c>
      <c r="J2974" s="1" t="s">
        <v>9</v>
      </c>
      <c r="K2974" s="1" t="s">
        <v>9</v>
      </c>
      <c r="L2974" s="1" t="s">
        <v>9</v>
      </c>
      <c r="M2974" s="1" t="s">
        <v>9</v>
      </c>
      <c r="N2974" s="1" t="s">
        <v>9</v>
      </c>
      <c r="O2974" s="1" t="s">
        <v>9</v>
      </c>
      <c r="P2974" s="1" t="s">
        <v>9</v>
      </c>
      <c r="Q2974" s="1" t="s">
        <v>9</v>
      </c>
      <c r="R2974" s="1" t="s">
        <v>9</v>
      </c>
      <c r="S2974" s="1" t="s">
        <v>9</v>
      </c>
      <c r="T2974" s="1" t="s">
        <v>9</v>
      </c>
      <c r="U2974" s="1" t="s">
        <v>9</v>
      </c>
      <c r="V2974" s="1" t="s">
        <v>9</v>
      </c>
      <c r="W2974" s="1" t="s">
        <v>9</v>
      </c>
      <c r="X2974" s="1" t="s">
        <v>9</v>
      </c>
      <c r="Y2974" s="1" t="s">
        <v>9</v>
      </c>
      <c r="Z2974" s="1" t="s">
        <v>9</v>
      </c>
      <c r="AA2974" s="1" t="s">
        <v>9</v>
      </c>
    </row>
    <row r="2975" spans="2:27">
      <c r="B2975" s="1" t="s">
        <v>500</v>
      </c>
      <c r="C2975" s="1" t="s">
        <v>501</v>
      </c>
      <c r="D2975" s="1" t="s">
        <v>9</v>
      </c>
      <c r="E2975" s="1" t="s">
        <v>9</v>
      </c>
      <c r="F2975" s="1" t="s">
        <v>9</v>
      </c>
      <c r="G2975" s="1" t="s">
        <v>9</v>
      </c>
      <c r="H2975" s="1" t="s">
        <v>9</v>
      </c>
      <c r="I2975" s="1" t="s">
        <v>9</v>
      </c>
      <c r="J2975" s="1" t="s">
        <v>9</v>
      </c>
      <c r="K2975" s="1" t="s">
        <v>9</v>
      </c>
      <c r="L2975" s="1" t="s">
        <v>9</v>
      </c>
      <c r="M2975" s="1" t="s">
        <v>9</v>
      </c>
      <c r="N2975" s="1" t="s">
        <v>9</v>
      </c>
      <c r="O2975" s="1" t="s">
        <v>9</v>
      </c>
      <c r="P2975" s="1" t="s">
        <v>9</v>
      </c>
      <c r="Q2975" s="1" t="s">
        <v>9</v>
      </c>
      <c r="R2975" s="1" t="s">
        <v>9</v>
      </c>
      <c r="S2975" s="1" t="s">
        <v>9</v>
      </c>
      <c r="T2975" s="1" t="s">
        <v>9</v>
      </c>
      <c r="U2975" s="1" t="s">
        <v>9</v>
      </c>
      <c r="V2975" s="1" t="s">
        <v>9</v>
      </c>
      <c r="W2975" s="1" t="s">
        <v>9</v>
      </c>
      <c r="X2975" s="1" t="s">
        <v>9</v>
      </c>
      <c r="Y2975" s="1" t="s">
        <v>9</v>
      </c>
      <c r="Z2975" s="1" t="s">
        <v>9</v>
      </c>
      <c r="AA2975" s="1" t="s">
        <v>9</v>
      </c>
    </row>
    <row r="2976" spans="2:27">
      <c r="B2976" s="1" t="s">
        <v>502</v>
      </c>
      <c r="C2976" s="1" t="s">
        <v>503</v>
      </c>
      <c r="D2976" s="1" t="s">
        <v>9</v>
      </c>
      <c r="E2976" s="1" t="s">
        <v>9</v>
      </c>
      <c r="F2976" s="1" t="s">
        <v>9</v>
      </c>
      <c r="G2976" s="1" t="s">
        <v>9</v>
      </c>
      <c r="H2976" s="1" t="s">
        <v>9</v>
      </c>
      <c r="I2976" s="1" t="s">
        <v>9</v>
      </c>
      <c r="J2976" s="1" t="s">
        <v>9</v>
      </c>
      <c r="K2976" s="1" t="s">
        <v>9</v>
      </c>
      <c r="L2976" s="1" t="s">
        <v>9</v>
      </c>
      <c r="M2976" s="1" t="s">
        <v>9</v>
      </c>
      <c r="N2976" s="1" t="s">
        <v>9</v>
      </c>
      <c r="O2976" s="1" t="s">
        <v>9</v>
      </c>
      <c r="P2976" s="1" t="s">
        <v>9</v>
      </c>
      <c r="Q2976" s="1" t="s">
        <v>9</v>
      </c>
      <c r="R2976" s="1" t="s">
        <v>9</v>
      </c>
      <c r="S2976" s="1" t="s">
        <v>9</v>
      </c>
      <c r="T2976" s="1" t="s">
        <v>9</v>
      </c>
      <c r="U2976" s="1" t="s">
        <v>9</v>
      </c>
      <c r="V2976" s="1" t="s">
        <v>9</v>
      </c>
      <c r="W2976" s="1" t="s">
        <v>9</v>
      </c>
      <c r="X2976" s="1" t="s">
        <v>9</v>
      </c>
      <c r="Y2976" s="1" t="s">
        <v>9</v>
      </c>
      <c r="Z2976" s="1" t="s">
        <v>9</v>
      </c>
      <c r="AA2976" s="1" t="s">
        <v>9</v>
      </c>
    </row>
    <row r="2977" spans="2:27">
      <c r="B2977" s="1" t="s">
        <v>504</v>
      </c>
      <c r="C2977" s="1" t="s">
        <v>505</v>
      </c>
      <c r="D2977" s="1" t="s">
        <v>9</v>
      </c>
      <c r="E2977" s="1" t="s">
        <v>9</v>
      </c>
      <c r="F2977" s="1" t="s">
        <v>9</v>
      </c>
      <c r="G2977" s="1" t="s">
        <v>9</v>
      </c>
      <c r="H2977" s="1" t="s">
        <v>9</v>
      </c>
      <c r="I2977" s="1" t="s">
        <v>9</v>
      </c>
      <c r="J2977" s="1" t="s">
        <v>9</v>
      </c>
      <c r="K2977" s="1" t="s">
        <v>9</v>
      </c>
      <c r="L2977" s="1" t="s">
        <v>9</v>
      </c>
      <c r="M2977" s="1" t="s">
        <v>9</v>
      </c>
      <c r="N2977" s="1" t="s">
        <v>9</v>
      </c>
      <c r="O2977" s="1" t="s">
        <v>9</v>
      </c>
      <c r="P2977" s="1" t="s">
        <v>9</v>
      </c>
      <c r="Q2977" s="1" t="s">
        <v>9</v>
      </c>
      <c r="R2977" s="1" t="s">
        <v>9</v>
      </c>
      <c r="S2977" s="1" t="s">
        <v>9</v>
      </c>
      <c r="T2977" s="1" t="s">
        <v>9</v>
      </c>
      <c r="U2977" s="1" t="s">
        <v>9</v>
      </c>
      <c r="V2977" s="1" t="s">
        <v>9</v>
      </c>
      <c r="W2977" s="1" t="s">
        <v>9</v>
      </c>
      <c r="X2977" s="1" t="s">
        <v>9</v>
      </c>
      <c r="Y2977" s="1" t="s">
        <v>9</v>
      </c>
      <c r="Z2977" s="1" t="s">
        <v>9</v>
      </c>
      <c r="AA2977" s="1" t="s">
        <v>9</v>
      </c>
    </row>
    <row r="2978" spans="2:27">
      <c r="B2978" s="1" t="s">
        <v>506</v>
      </c>
      <c r="C2978" s="1" t="s">
        <v>507</v>
      </c>
      <c r="D2978" s="1" t="s">
        <v>9</v>
      </c>
      <c r="E2978" s="1" t="s">
        <v>9</v>
      </c>
      <c r="F2978" s="1" t="s">
        <v>9</v>
      </c>
      <c r="G2978" s="1" t="s">
        <v>9</v>
      </c>
      <c r="H2978" s="1" t="s">
        <v>9</v>
      </c>
      <c r="I2978" s="1" t="s">
        <v>9</v>
      </c>
      <c r="J2978" s="1" t="s">
        <v>9</v>
      </c>
      <c r="K2978" s="1">
        <v>238</v>
      </c>
      <c r="L2978" s="1">
        <v>-1890</v>
      </c>
      <c r="M2978" s="1">
        <v>-119</v>
      </c>
      <c r="N2978" s="1">
        <v>96</v>
      </c>
      <c r="O2978" s="1">
        <v>207</v>
      </c>
      <c r="P2978" s="1">
        <v>-12</v>
      </c>
      <c r="Q2978" s="1">
        <v>-5621</v>
      </c>
      <c r="R2978" s="1">
        <v>-466</v>
      </c>
      <c r="S2978" s="1">
        <v>352</v>
      </c>
      <c r="T2978" s="1">
        <v>635</v>
      </c>
      <c r="U2978" s="1">
        <v>-42</v>
      </c>
      <c r="V2978" s="1">
        <v>-7125</v>
      </c>
      <c r="W2978" s="1">
        <v>-730</v>
      </c>
      <c r="X2978" s="1">
        <v>-1324</v>
      </c>
      <c r="Y2978" s="1">
        <v>-311</v>
      </c>
      <c r="Z2978" s="1">
        <v>1840</v>
      </c>
      <c r="AA2978" s="1" t="s">
        <v>9</v>
      </c>
    </row>
    <row r="2979" spans="2:27">
      <c r="B2979" s="1" t="s">
        <v>508</v>
      </c>
      <c r="C2979" s="1" t="s">
        <v>509</v>
      </c>
      <c r="D2979" s="1" t="s">
        <v>9</v>
      </c>
      <c r="E2979" s="1" t="s">
        <v>9</v>
      </c>
      <c r="F2979" s="1" t="s">
        <v>9</v>
      </c>
      <c r="G2979" s="1" t="s">
        <v>9</v>
      </c>
      <c r="H2979" s="1" t="s">
        <v>9</v>
      </c>
      <c r="I2979" s="1" t="s">
        <v>9</v>
      </c>
      <c r="J2979" s="1" t="s">
        <v>9</v>
      </c>
      <c r="K2979" s="1">
        <v>238</v>
      </c>
      <c r="L2979" s="1">
        <v>-1890</v>
      </c>
      <c r="M2979" s="1">
        <v>-119</v>
      </c>
      <c r="N2979" s="1">
        <v>96</v>
      </c>
      <c r="O2979" s="1">
        <v>207</v>
      </c>
      <c r="P2979" s="1">
        <v>-12</v>
      </c>
      <c r="Q2979" s="1">
        <v>-5621</v>
      </c>
      <c r="R2979" s="1">
        <v>-466</v>
      </c>
      <c r="S2979" s="1">
        <v>352</v>
      </c>
      <c r="T2979" s="1">
        <v>635</v>
      </c>
      <c r="U2979" s="1">
        <v>-42</v>
      </c>
      <c r="V2979" s="1">
        <v>-7125</v>
      </c>
      <c r="W2979" s="1">
        <v>-730</v>
      </c>
      <c r="X2979" s="1">
        <v>-1331</v>
      </c>
      <c r="Y2979" s="1">
        <v>-311</v>
      </c>
      <c r="Z2979" s="1">
        <v>1840</v>
      </c>
      <c r="AA2979" s="1" t="s">
        <v>9</v>
      </c>
    </row>
    <row r="2980" spans="2:27">
      <c r="B2980" s="1" t="s">
        <v>510</v>
      </c>
      <c r="C2980" s="1" t="s">
        <v>511</v>
      </c>
      <c r="D2980" s="1" t="s">
        <v>9</v>
      </c>
      <c r="E2980" s="1" t="s">
        <v>9</v>
      </c>
      <c r="F2980" s="1" t="s">
        <v>9</v>
      </c>
      <c r="G2980" s="1" t="s">
        <v>9</v>
      </c>
      <c r="H2980" s="1" t="s">
        <v>9</v>
      </c>
      <c r="I2980" s="1" t="s">
        <v>9</v>
      </c>
      <c r="J2980" s="1" t="s">
        <v>9</v>
      </c>
      <c r="K2980" s="1" t="s">
        <v>9</v>
      </c>
      <c r="L2980" s="1" t="s">
        <v>9</v>
      </c>
      <c r="M2980" s="1" t="s">
        <v>9</v>
      </c>
      <c r="N2980" s="1" t="s">
        <v>9</v>
      </c>
      <c r="O2980" s="1" t="s">
        <v>9</v>
      </c>
      <c r="P2980" s="1" t="s">
        <v>9</v>
      </c>
      <c r="Q2980" s="1" t="s">
        <v>9</v>
      </c>
      <c r="R2980" s="1" t="s">
        <v>9</v>
      </c>
      <c r="S2980" s="1" t="s">
        <v>9</v>
      </c>
      <c r="T2980" s="1" t="s">
        <v>9</v>
      </c>
      <c r="U2980" s="1" t="s">
        <v>9</v>
      </c>
      <c r="V2980" s="1" t="s">
        <v>9</v>
      </c>
      <c r="W2980" s="1" t="s">
        <v>9</v>
      </c>
      <c r="X2980" s="1">
        <v>7</v>
      </c>
      <c r="Y2980" s="1" t="s">
        <v>9</v>
      </c>
      <c r="Z2980" s="1" t="s">
        <v>9</v>
      </c>
      <c r="AA2980" s="1" t="s">
        <v>9</v>
      </c>
    </row>
    <row r="2981" spans="2:27">
      <c r="B2981" s="1" t="s">
        <v>512</v>
      </c>
      <c r="C2981" s="1" t="s">
        <v>513</v>
      </c>
      <c r="D2981" s="1" t="s">
        <v>9</v>
      </c>
      <c r="E2981" s="1" t="s">
        <v>9</v>
      </c>
      <c r="F2981" s="1" t="s">
        <v>9</v>
      </c>
      <c r="G2981" s="1">
        <v>57221</v>
      </c>
      <c r="H2981" s="1">
        <v>81076</v>
      </c>
      <c r="I2981" s="1">
        <v>-24136</v>
      </c>
      <c r="J2981" s="1">
        <v>52926</v>
      </c>
      <c r="K2981" s="1">
        <v>72121</v>
      </c>
      <c r="L2981" s="1">
        <v>247970</v>
      </c>
      <c r="M2981" s="1">
        <v>39015</v>
      </c>
      <c r="N2981" s="1">
        <v>135527</v>
      </c>
      <c r="O2981" s="1">
        <v>211415</v>
      </c>
      <c r="P2981" s="1">
        <v>61212</v>
      </c>
      <c r="Q2981" s="1">
        <v>214299</v>
      </c>
      <c r="R2981" s="1">
        <v>49781</v>
      </c>
      <c r="S2981" s="1">
        <v>129450</v>
      </c>
      <c r="T2981" s="1">
        <v>-34224</v>
      </c>
      <c r="U2981" s="1">
        <v>31923</v>
      </c>
      <c r="V2981" s="1">
        <v>77514</v>
      </c>
      <c r="W2981" s="1">
        <v>283839</v>
      </c>
      <c r="X2981" s="1">
        <v>70193</v>
      </c>
      <c r="Y2981" s="1">
        <v>61303</v>
      </c>
      <c r="Z2981" s="1">
        <v>-43622</v>
      </c>
      <c r="AA2981" s="1" t="s">
        <v>9</v>
      </c>
    </row>
    <row r="2982" spans="2:27">
      <c r="B2982" s="1" t="s">
        <v>514</v>
      </c>
      <c r="C2982" s="1" t="s">
        <v>515</v>
      </c>
      <c r="D2982" s="1" t="s">
        <v>9</v>
      </c>
      <c r="E2982" s="1" t="s">
        <v>9</v>
      </c>
      <c r="F2982" s="1" t="s">
        <v>9</v>
      </c>
      <c r="G2982" s="1">
        <v>46634</v>
      </c>
      <c r="H2982" s="1">
        <v>35312</v>
      </c>
      <c r="I2982" s="1">
        <v>-30057</v>
      </c>
      <c r="J2982" s="1">
        <v>11015</v>
      </c>
      <c r="K2982" s="1">
        <v>49013</v>
      </c>
      <c r="L2982" s="1">
        <v>145007</v>
      </c>
      <c r="M2982" s="1">
        <v>183635</v>
      </c>
      <c r="N2982" s="1">
        <v>64945</v>
      </c>
      <c r="O2982" s="1">
        <v>53718</v>
      </c>
      <c r="P2982" s="1">
        <v>91761</v>
      </c>
      <c r="Q2982" s="1">
        <v>68380</v>
      </c>
      <c r="R2982" s="1">
        <v>-16664</v>
      </c>
      <c r="S2982" s="1">
        <v>99227</v>
      </c>
      <c r="T2982" s="1">
        <v>58729</v>
      </c>
      <c r="U2982" s="1">
        <v>74359</v>
      </c>
      <c r="V2982" s="1">
        <v>130983</v>
      </c>
      <c r="W2982" s="1">
        <v>246077</v>
      </c>
      <c r="X2982" s="1">
        <v>24056</v>
      </c>
      <c r="Y2982" s="1">
        <v>-25182</v>
      </c>
      <c r="Z2982" s="1">
        <v>-9149</v>
      </c>
      <c r="AA2982" s="1" t="s">
        <v>9</v>
      </c>
    </row>
    <row r="2983" spans="2:27">
      <c r="B2983" s="1" t="s">
        <v>516</v>
      </c>
      <c r="C2983" s="1" t="s">
        <v>517</v>
      </c>
      <c r="D2983" s="1" t="s">
        <v>9</v>
      </c>
      <c r="E2983" s="1" t="s">
        <v>9</v>
      </c>
      <c r="F2983" s="1" t="s">
        <v>9</v>
      </c>
      <c r="G2983" s="1">
        <v>10587</v>
      </c>
      <c r="H2983" s="1">
        <v>45764</v>
      </c>
      <c r="I2983" s="1">
        <v>5921</v>
      </c>
      <c r="J2983" s="1">
        <v>41911</v>
      </c>
      <c r="K2983" s="1">
        <v>23108</v>
      </c>
      <c r="L2983" s="1">
        <v>102963</v>
      </c>
      <c r="M2983" s="1">
        <v>-144620</v>
      </c>
      <c r="N2983" s="1">
        <v>70582</v>
      </c>
      <c r="O2983" s="1">
        <v>157697</v>
      </c>
      <c r="P2983" s="1">
        <v>-30549</v>
      </c>
      <c r="Q2983" s="1">
        <v>145919</v>
      </c>
      <c r="R2983" s="1">
        <v>66445</v>
      </c>
      <c r="S2983" s="1">
        <v>30223</v>
      </c>
      <c r="T2983" s="1">
        <v>-92953</v>
      </c>
      <c r="U2983" s="1">
        <v>-42436</v>
      </c>
      <c r="V2983" s="1">
        <v>-53469</v>
      </c>
      <c r="W2983" s="1">
        <v>37762</v>
      </c>
      <c r="X2983" s="1">
        <v>46137</v>
      </c>
      <c r="Y2983" s="1">
        <v>86485</v>
      </c>
      <c r="Z2983" s="1">
        <v>-34473</v>
      </c>
      <c r="AA2983" s="1" t="s">
        <v>9</v>
      </c>
    </row>
    <row r="2984" spans="2:27">
      <c r="B2984" s="1" t="s">
        <v>448</v>
      </c>
      <c r="C2984" s="1" t="s">
        <v>449</v>
      </c>
      <c r="D2984" s="1" t="s">
        <v>9</v>
      </c>
      <c r="E2984" s="1" t="s">
        <v>9</v>
      </c>
      <c r="F2984" s="1" t="s">
        <v>9</v>
      </c>
      <c r="G2984" s="1">
        <v>8221</v>
      </c>
      <c r="H2984" s="1">
        <v>-61644</v>
      </c>
      <c r="I2984" s="1">
        <v>-99443</v>
      </c>
      <c r="J2984" s="1">
        <v>-116394</v>
      </c>
      <c r="K2984" s="1">
        <v>-107572</v>
      </c>
      <c r="L2984" s="1">
        <v>-91722</v>
      </c>
      <c r="M2984" s="1">
        <v>-69346</v>
      </c>
      <c r="N2984" s="1">
        <v>-61554</v>
      </c>
      <c r="O2984" s="1">
        <v>-90212</v>
      </c>
      <c r="P2984" s="1">
        <v>-39106</v>
      </c>
      <c r="Q2984" s="1">
        <v>-42293</v>
      </c>
      <c r="R2984" s="1">
        <v>-74370</v>
      </c>
      <c r="S2984" s="1">
        <v>-22550</v>
      </c>
      <c r="T2984" s="1">
        <v>-63499</v>
      </c>
      <c r="U2984" s="1">
        <v>-93373</v>
      </c>
      <c r="V2984" s="1">
        <v>-50004</v>
      </c>
      <c r="W2984" s="1">
        <v>-17564</v>
      </c>
      <c r="X2984" s="1">
        <v>-81070</v>
      </c>
      <c r="Y2984" s="1">
        <v>-60280</v>
      </c>
      <c r="Z2984" s="1">
        <v>-30443</v>
      </c>
      <c r="AA2984" s="1" t="s">
        <v>9</v>
      </c>
    </row>
    <row r="2985" spans="2:27">
      <c r="B2985" s="1" t="s">
        <v>228</v>
      </c>
      <c r="C2985" s="1" t="s">
        <v>229</v>
      </c>
      <c r="D2985" s="1" t="s">
        <v>9</v>
      </c>
      <c r="E2985" s="1" t="s">
        <v>9</v>
      </c>
      <c r="F2985" s="1" t="s">
        <v>9</v>
      </c>
      <c r="G2985" s="1">
        <v>234691</v>
      </c>
      <c r="H2985" s="1">
        <v>157736</v>
      </c>
      <c r="I2985" s="1">
        <v>84739</v>
      </c>
      <c r="J2985" s="1">
        <v>198875</v>
      </c>
      <c r="K2985" s="1">
        <v>132546</v>
      </c>
      <c r="L2985" s="1">
        <v>210328</v>
      </c>
      <c r="M2985" s="1">
        <v>26031</v>
      </c>
      <c r="N2985" s="1">
        <v>120899</v>
      </c>
      <c r="O2985" s="1">
        <v>-13323</v>
      </c>
      <c r="P2985" s="1">
        <v>40308</v>
      </c>
      <c r="Q2985" s="1">
        <v>-71135</v>
      </c>
      <c r="R2985" s="1">
        <v>-82373</v>
      </c>
      <c r="S2985" s="1">
        <v>244125</v>
      </c>
      <c r="T2985" s="1">
        <v>11973</v>
      </c>
      <c r="U2985" s="1">
        <v>-81569</v>
      </c>
      <c r="V2985" s="1">
        <v>178834</v>
      </c>
      <c r="W2985" s="1">
        <v>239785</v>
      </c>
      <c r="X2985" s="1">
        <v>20117</v>
      </c>
      <c r="Y2985" s="1">
        <v>75687</v>
      </c>
      <c r="Z2985" s="1">
        <v>10909</v>
      </c>
      <c r="AA2985" s="1" t="s">
        <v>9</v>
      </c>
    </row>
    <row r="2988" spans="2:27">
      <c r="C2988" s="199" t="s">
        <v>1327</v>
      </c>
      <c r="D2988" s="199"/>
      <c r="E2988" s="199"/>
      <c r="F2988" s="199"/>
    </row>
    <row r="2990" spans="2:27">
      <c r="B2990" s="1" t="s">
        <v>406</v>
      </c>
    </row>
    <row r="2991" spans="2:27">
      <c r="B2991" s="1" t="s">
        <v>519</v>
      </c>
      <c r="C2991" s="1" t="s">
        <v>520</v>
      </c>
      <c r="D2991" s="1" t="s">
        <v>9</v>
      </c>
      <c r="E2991" s="1" t="s">
        <v>9</v>
      </c>
      <c r="F2991" s="1" t="s">
        <v>9</v>
      </c>
      <c r="G2991" s="1">
        <v>357672</v>
      </c>
      <c r="H2991" s="1">
        <v>-42537</v>
      </c>
      <c r="I2991" s="1">
        <v>28399</v>
      </c>
      <c r="J2991" s="1">
        <v>139213</v>
      </c>
      <c r="K2991" s="1">
        <v>-90825</v>
      </c>
      <c r="L2991" s="1">
        <v>-42093</v>
      </c>
      <c r="M2991" s="1">
        <v>-260575</v>
      </c>
      <c r="N2991" s="1">
        <v>-25584</v>
      </c>
      <c r="O2991" s="1">
        <v>76570</v>
      </c>
      <c r="P2991" s="1">
        <v>-22391</v>
      </c>
      <c r="Q2991" s="1">
        <v>-110807</v>
      </c>
      <c r="R2991" s="1">
        <v>-95215</v>
      </c>
      <c r="S2991" s="1">
        <v>-10862</v>
      </c>
      <c r="T2991" s="1">
        <v>-340283</v>
      </c>
      <c r="U2991" s="1">
        <v>-28799</v>
      </c>
      <c r="V2991" s="1">
        <v>-25568</v>
      </c>
      <c r="W2991" s="1">
        <v>11588</v>
      </c>
      <c r="X2991" s="1">
        <v>24216</v>
      </c>
      <c r="Y2991" s="1">
        <v>-9453</v>
      </c>
      <c r="Z2991" s="1">
        <v>8604</v>
      </c>
      <c r="AA2991" s="1" t="s">
        <v>9</v>
      </c>
    </row>
    <row r="2992" spans="2:27">
      <c r="B2992" s="1" t="s">
        <v>521</v>
      </c>
      <c r="C2992" s="1" t="s">
        <v>522</v>
      </c>
      <c r="D2992" s="1" t="s">
        <v>9</v>
      </c>
      <c r="E2992" s="1" t="s">
        <v>9</v>
      </c>
      <c r="F2992" s="1" t="s">
        <v>9</v>
      </c>
      <c r="G2992" s="1">
        <v>357672</v>
      </c>
      <c r="H2992" s="1">
        <v>-42537</v>
      </c>
      <c r="I2992" s="1">
        <v>13757</v>
      </c>
      <c r="J2992" s="1">
        <v>135126</v>
      </c>
      <c r="K2992" s="1">
        <v>-100368</v>
      </c>
      <c r="L2992" s="1">
        <v>-63666</v>
      </c>
      <c r="M2992" s="1">
        <v>-236528</v>
      </c>
      <c r="N2992" s="1">
        <v>-29604</v>
      </c>
      <c r="O2992" s="1">
        <v>74178</v>
      </c>
      <c r="P2992" s="1">
        <v>-26930</v>
      </c>
      <c r="Q2992" s="1">
        <v>-113662</v>
      </c>
      <c r="R2992" s="1">
        <v>-93693</v>
      </c>
      <c r="S2992" s="1">
        <v>-26857</v>
      </c>
      <c r="T2992" s="1">
        <v>-335118</v>
      </c>
      <c r="U2992" s="1">
        <v>-29354</v>
      </c>
      <c r="V2992" s="1">
        <v>-31061</v>
      </c>
      <c r="W2992" s="1">
        <v>7708</v>
      </c>
      <c r="X2992" s="1">
        <v>20349</v>
      </c>
      <c r="Y2992" s="1">
        <v>-11670</v>
      </c>
      <c r="Z2992" s="1">
        <v>7951</v>
      </c>
      <c r="AA2992" s="1" t="s">
        <v>9</v>
      </c>
    </row>
    <row r="2993" spans="2:27">
      <c r="B2993" s="1" t="s">
        <v>523</v>
      </c>
      <c r="C2993" s="1" t="s">
        <v>524</v>
      </c>
      <c r="D2993" s="1" t="s">
        <v>9</v>
      </c>
      <c r="E2993" s="1" t="s">
        <v>9</v>
      </c>
      <c r="F2993" s="1" t="s">
        <v>9</v>
      </c>
      <c r="G2993" s="1">
        <v>357972</v>
      </c>
      <c r="H2993" s="1">
        <v>-38104</v>
      </c>
      <c r="I2993" s="1">
        <v>-7710</v>
      </c>
      <c r="J2993" s="1">
        <v>139639</v>
      </c>
      <c r="K2993" s="1">
        <v>-78668</v>
      </c>
      <c r="L2993" s="1">
        <v>-28381</v>
      </c>
      <c r="M2993" s="1">
        <v>-143566</v>
      </c>
      <c r="N2993" s="1">
        <v>-29371</v>
      </c>
      <c r="O2993" s="1">
        <v>69961</v>
      </c>
      <c r="P2993" s="1">
        <v>-17355</v>
      </c>
      <c r="Q2993" s="1">
        <v>-98258</v>
      </c>
      <c r="R2993" s="1">
        <v>-59110</v>
      </c>
      <c r="S2993" s="1">
        <v>-21020</v>
      </c>
      <c r="T2993" s="1">
        <v>-322231</v>
      </c>
      <c r="U2993" s="1">
        <v>-25834</v>
      </c>
      <c r="V2993" s="1">
        <v>-24661</v>
      </c>
      <c r="W2993" s="1">
        <v>15270</v>
      </c>
      <c r="X2993" s="1">
        <v>-8610</v>
      </c>
      <c r="Y2993" s="1">
        <v>-31876</v>
      </c>
      <c r="Z2993" s="1">
        <v>3015</v>
      </c>
      <c r="AA2993" s="1" t="s">
        <v>9</v>
      </c>
    </row>
    <row r="2994" spans="2:27">
      <c r="B2994" s="1" t="s">
        <v>525</v>
      </c>
      <c r="C2994" s="1" t="s">
        <v>526</v>
      </c>
      <c r="D2994" s="1" t="s">
        <v>9</v>
      </c>
      <c r="E2994" s="1" t="s">
        <v>9</v>
      </c>
      <c r="F2994" s="1" t="s">
        <v>9</v>
      </c>
      <c r="G2994" s="1">
        <v>-300</v>
      </c>
      <c r="H2994" s="1">
        <v>-4433</v>
      </c>
      <c r="I2994" s="1">
        <v>21467</v>
      </c>
      <c r="J2994" s="1">
        <v>-4513</v>
      </c>
      <c r="K2994" s="1">
        <v>-21700</v>
      </c>
      <c r="L2994" s="1">
        <v>-35285</v>
      </c>
      <c r="M2994" s="1">
        <v>-92962</v>
      </c>
      <c r="N2994" s="1">
        <v>-233</v>
      </c>
      <c r="O2994" s="1">
        <v>4217</v>
      </c>
      <c r="P2994" s="1">
        <v>-9575</v>
      </c>
      <c r="Q2994" s="1">
        <v>-15404</v>
      </c>
      <c r="R2994" s="1">
        <v>-34583</v>
      </c>
      <c r="S2994" s="1">
        <v>-5837</v>
      </c>
      <c r="T2994" s="1">
        <v>-12887</v>
      </c>
      <c r="U2994" s="1">
        <v>-3520</v>
      </c>
      <c r="V2994" s="1">
        <v>-6400</v>
      </c>
      <c r="W2994" s="1">
        <v>-7562</v>
      </c>
      <c r="X2994" s="1">
        <v>28959</v>
      </c>
      <c r="Y2994" s="1">
        <v>20206</v>
      </c>
      <c r="Z2994" s="1">
        <v>4936</v>
      </c>
      <c r="AA2994" s="1" t="s">
        <v>9</v>
      </c>
    </row>
    <row r="2995" spans="2:27">
      <c r="B2995" s="1" t="s">
        <v>527</v>
      </c>
      <c r="C2995" s="1" t="s">
        <v>528</v>
      </c>
      <c r="D2995" s="1" t="s">
        <v>9</v>
      </c>
      <c r="E2995" s="1" t="s">
        <v>9</v>
      </c>
      <c r="F2995" s="1" t="s">
        <v>9</v>
      </c>
      <c r="G2995" s="1" t="s">
        <v>9</v>
      </c>
      <c r="H2995" s="1" t="s">
        <v>9</v>
      </c>
      <c r="I2995" s="1" t="s">
        <v>9</v>
      </c>
      <c r="J2995" s="1" t="s">
        <v>9</v>
      </c>
      <c r="K2995" s="1" t="s">
        <v>9</v>
      </c>
      <c r="L2995" s="1" t="s">
        <v>9</v>
      </c>
      <c r="M2995" s="1" t="s">
        <v>9</v>
      </c>
      <c r="N2995" s="1" t="s">
        <v>9</v>
      </c>
      <c r="O2995" s="1" t="s">
        <v>9</v>
      </c>
      <c r="P2995" s="1" t="s">
        <v>9</v>
      </c>
      <c r="Q2995" s="1" t="s">
        <v>9</v>
      </c>
      <c r="R2995" s="1" t="s">
        <v>9</v>
      </c>
      <c r="S2995" s="1" t="s">
        <v>9</v>
      </c>
      <c r="T2995" s="1" t="s">
        <v>9</v>
      </c>
      <c r="U2995" s="1" t="s">
        <v>9</v>
      </c>
      <c r="V2995" s="1" t="s">
        <v>9</v>
      </c>
      <c r="W2995" s="1" t="s">
        <v>9</v>
      </c>
      <c r="X2995" s="1" t="s">
        <v>9</v>
      </c>
      <c r="Y2995" s="1" t="s">
        <v>9</v>
      </c>
      <c r="Z2995" s="1" t="s">
        <v>9</v>
      </c>
      <c r="AA2995" s="1" t="s">
        <v>9</v>
      </c>
    </row>
    <row r="2996" spans="2:27">
      <c r="B2996" s="1" t="s">
        <v>529</v>
      </c>
      <c r="C2996" s="1" t="s">
        <v>530</v>
      </c>
      <c r="D2996" s="1" t="s">
        <v>9</v>
      </c>
      <c r="E2996" s="1" t="s">
        <v>9</v>
      </c>
      <c r="F2996" s="1" t="s">
        <v>9</v>
      </c>
      <c r="G2996" s="1" t="s">
        <v>9</v>
      </c>
      <c r="H2996" s="1" t="s">
        <v>9</v>
      </c>
      <c r="I2996" s="1">
        <v>14642</v>
      </c>
      <c r="J2996" s="1">
        <v>4087</v>
      </c>
      <c r="K2996" s="1">
        <v>9543</v>
      </c>
      <c r="L2996" s="1">
        <v>21573</v>
      </c>
      <c r="M2996" s="1">
        <v>-24047</v>
      </c>
      <c r="N2996" s="1">
        <v>4020</v>
      </c>
      <c r="O2996" s="1">
        <v>2392</v>
      </c>
      <c r="P2996" s="1">
        <v>4539</v>
      </c>
      <c r="Q2996" s="1">
        <v>2855</v>
      </c>
      <c r="R2996" s="1">
        <v>-1522</v>
      </c>
      <c r="S2996" s="1">
        <v>15995</v>
      </c>
      <c r="T2996" s="1">
        <v>-5165</v>
      </c>
      <c r="U2996" s="1">
        <v>555</v>
      </c>
      <c r="V2996" s="1">
        <v>5493</v>
      </c>
      <c r="W2996" s="1">
        <v>3880</v>
      </c>
      <c r="X2996" s="1">
        <v>3867</v>
      </c>
      <c r="Y2996" s="1">
        <v>2217</v>
      </c>
      <c r="Z2996" s="1">
        <v>653</v>
      </c>
      <c r="AA2996" s="1" t="s">
        <v>9</v>
      </c>
    </row>
    <row r="2997" spans="2:27">
      <c r="B2997" s="1" t="s">
        <v>531</v>
      </c>
      <c r="C2997" s="1" t="s">
        <v>532</v>
      </c>
      <c r="D2997" s="1" t="s">
        <v>9</v>
      </c>
      <c r="E2997" s="1" t="s">
        <v>9</v>
      </c>
      <c r="F2997" s="1" t="s">
        <v>9</v>
      </c>
      <c r="G2997" s="1" t="s">
        <v>9</v>
      </c>
      <c r="H2997" s="1" t="s">
        <v>9</v>
      </c>
      <c r="I2997" s="1">
        <v>12943</v>
      </c>
      <c r="J2997" s="1">
        <v>1833</v>
      </c>
      <c r="K2997" s="1">
        <v>12722</v>
      </c>
      <c r="L2997" s="1">
        <v>23524</v>
      </c>
      <c r="M2997" s="1">
        <v>-23819</v>
      </c>
      <c r="N2997" s="1">
        <v>4604</v>
      </c>
      <c r="O2997" s="1">
        <v>2088</v>
      </c>
      <c r="P2997" s="1">
        <v>4719</v>
      </c>
      <c r="Q2997" s="1">
        <v>3570</v>
      </c>
      <c r="R2997" s="1">
        <v>-543</v>
      </c>
      <c r="S2997" s="1">
        <v>528</v>
      </c>
      <c r="T2997" s="1">
        <v>-1146</v>
      </c>
      <c r="U2997" s="1">
        <v>-122</v>
      </c>
      <c r="V2997" s="1">
        <v>284</v>
      </c>
      <c r="W2997" s="1">
        <v>597</v>
      </c>
      <c r="X2997" s="1">
        <v>-365</v>
      </c>
      <c r="Y2997" s="1">
        <v>500</v>
      </c>
      <c r="Z2997" s="1">
        <v>-895</v>
      </c>
      <c r="AA2997" s="1" t="s">
        <v>9</v>
      </c>
    </row>
    <row r="2998" spans="2:27">
      <c r="B2998" s="1" t="s">
        <v>533</v>
      </c>
      <c r="C2998" s="1" t="s">
        <v>534</v>
      </c>
      <c r="D2998" s="1" t="s">
        <v>9</v>
      </c>
      <c r="E2998" s="1" t="s">
        <v>9</v>
      </c>
      <c r="F2998" s="1" t="s">
        <v>9</v>
      </c>
      <c r="G2998" s="1" t="s">
        <v>9</v>
      </c>
      <c r="H2998" s="1">
        <v>-91</v>
      </c>
      <c r="I2998" s="1">
        <v>981</v>
      </c>
      <c r="J2998" s="1">
        <v>2321</v>
      </c>
      <c r="K2998" s="1">
        <v>-3151</v>
      </c>
      <c r="L2998" s="1">
        <v>-1896</v>
      </c>
      <c r="M2998" s="1">
        <v>167</v>
      </c>
      <c r="N2998" s="1">
        <v>-452</v>
      </c>
      <c r="O2998" s="1">
        <v>-33</v>
      </c>
      <c r="P2998" s="1">
        <v>-141</v>
      </c>
      <c r="Q2998" s="1">
        <v>-535</v>
      </c>
      <c r="R2998" s="1">
        <v>-775</v>
      </c>
      <c r="S2998" s="1">
        <v>14669</v>
      </c>
      <c r="T2998" s="1">
        <v>-4094</v>
      </c>
      <c r="U2998" s="1">
        <v>557</v>
      </c>
      <c r="V2998" s="1">
        <v>5342</v>
      </c>
      <c r="W2998" s="1">
        <v>3009</v>
      </c>
      <c r="X2998" s="1">
        <v>3790</v>
      </c>
      <c r="Y2998" s="1">
        <v>1044</v>
      </c>
      <c r="Z2998" s="1">
        <v>994</v>
      </c>
      <c r="AA2998" s="1" t="s">
        <v>9</v>
      </c>
    </row>
    <row r="2999" spans="2:27">
      <c r="B2999" s="1" t="s">
        <v>535</v>
      </c>
      <c r="C2999" s="1" t="s">
        <v>443</v>
      </c>
      <c r="D2999" s="1" t="s">
        <v>9</v>
      </c>
      <c r="E2999" s="1" t="s">
        <v>9</v>
      </c>
      <c r="F2999" s="1" t="s">
        <v>9</v>
      </c>
      <c r="G2999" s="1" t="s">
        <v>9</v>
      </c>
      <c r="H2999" s="1">
        <v>91</v>
      </c>
      <c r="I2999" s="1">
        <v>718</v>
      </c>
      <c r="J2999" s="1">
        <v>-67</v>
      </c>
      <c r="K2999" s="1">
        <v>-28</v>
      </c>
      <c r="L2999" s="1">
        <v>-55</v>
      </c>
      <c r="M2999" s="1">
        <v>-395</v>
      </c>
      <c r="N2999" s="1">
        <v>-132</v>
      </c>
      <c r="O2999" s="1">
        <v>337</v>
      </c>
      <c r="P2999" s="1">
        <v>-39</v>
      </c>
      <c r="Q2999" s="1">
        <v>-180</v>
      </c>
      <c r="R2999" s="1">
        <v>-204</v>
      </c>
      <c r="S2999" s="1">
        <v>798</v>
      </c>
      <c r="T2999" s="1">
        <v>75</v>
      </c>
      <c r="U2999" s="1">
        <v>120</v>
      </c>
      <c r="V2999" s="1">
        <v>-133</v>
      </c>
      <c r="W2999" s="1">
        <v>274</v>
      </c>
      <c r="X2999" s="1">
        <v>442</v>
      </c>
      <c r="Y2999" s="1">
        <v>673</v>
      </c>
      <c r="Z2999" s="1">
        <v>554</v>
      </c>
      <c r="AA2999" s="1" t="s">
        <v>9</v>
      </c>
    </row>
    <row r="3000" spans="2:27">
      <c r="B3000" s="1" t="s">
        <v>536</v>
      </c>
      <c r="C3000" s="1" t="s">
        <v>537</v>
      </c>
      <c r="D3000" s="1" t="s">
        <v>9</v>
      </c>
      <c r="E3000" s="1" t="s">
        <v>9</v>
      </c>
      <c r="F3000" s="1" t="s">
        <v>9</v>
      </c>
      <c r="G3000" s="1">
        <v>-87804</v>
      </c>
      <c r="H3000" s="1">
        <v>9407</v>
      </c>
      <c r="I3000" s="1">
        <v>-3996</v>
      </c>
      <c r="J3000" s="1">
        <v>31643</v>
      </c>
      <c r="K3000" s="1">
        <v>14027</v>
      </c>
      <c r="L3000" s="1">
        <v>-67060</v>
      </c>
      <c r="M3000" s="1">
        <v>175657</v>
      </c>
      <c r="N3000" s="1">
        <v>-21474</v>
      </c>
      <c r="O3000" s="1">
        <v>-23761</v>
      </c>
      <c r="P3000" s="1">
        <v>44371</v>
      </c>
      <c r="Q3000" s="1">
        <v>429490</v>
      </c>
      <c r="R3000" s="1">
        <v>33854</v>
      </c>
      <c r="S3000" s="1">
        <v>1808</v>
      </c>
      <c r="T3000" s="1">
        <v>4706</v>
      </c>
      <c r="U3000" s="1">
        <v>61833</v>
      </c>
      <c r="V3000" s="1">
        <v>-34056</v>
      </c>
      <c r="W3000" s="1">
        <v>-35143</v>
      </c>
      <c r="X3000" s="1">
        <v>13341</v>
      </c>
      <c r="Y3000" s="1">
        <v>-7701</v>
      </c>
      <c r="Z3000" s="1">
        <v>3366</v>
      </c>
      <c r="AA3000" s="1" t="s">
        <v>9</v>
      </c>
    </row>
    <row r="3001" spans="2:27">
      <c r="B3001" s="1" t="s">
        <v>538</v>
      </c>
      <c r="C3001" s="1" t="s">
        <v>453</v>
      </c>
      <c r="D3001" s="1" t="s">
        <v>9</v>
      </c>
      <c r="E3001" s="1" t="s">
        <v>9</v>
      </c>
      <c r="F3001" s="1" t="s">
        <v>9</v>
      </c>
      <c r="G3001" s="1" t="s">
        <v>9</v>
      </c>
      <c r="H3001" s="1" t="s">
        <v>9</v>
      </c>
      <c r="I3001" s="1" t="s">
        <v>9</v>
      </c>
      <c r="J3001" s="1" t="s">
        <v>9</v>
      </c>
      <c r="K3001" s="1" t="s">
        <v>9</v>
      </c>
      <c r="L3001" s="1" t="s">
        <v>9</v>
      </c>
      <c r="M3001" s="1" t="s">
        <v>9</v>
      </c>
      <c r="N3001" s="1" t="s">
        <v>9</v>
      </c>
      <c r="O3001" s="1" t="s">
        <v>9</v>
      </c>
      <c r="P3001" s="1" t="s">
        <v>9</v>
      </c>
      <c r="Q3001" s="1" t="s">
        <v>9</v>
      </c>
      <c r="R3001" s="1" t="s">
        <v>9</v>
      </c>
      <c r="S3001" s="1" t="s">
        <v>9</v>
      </c>
      <c r="T3001" s="1" t="s">
        <v>9</v>
      </c>
      <c r="U3001" s="1" t="s">
        <v>9</v>
      </c>
      <c r="V3001" s="1" t="s">
        <v>9</v>
      </c>
      <c r="W3001" s="1" t="s">
        <v>9</v>
      </c>
      <c r="X3001" s="1" t="s">
        <v>9</v>
      </c>
      <c r="Y3001" s="1" t="s">
        <v>9</v>
      </c>
      <c r="Z3001" s="1" t="s">
        <v>9</v>
      </c>
      <c r="AA3001" s="1" t="s">
        <v>9</v>
      </c>
    </row>
    <row r="3002" spans="2:27">
      <c r="B3002" s="1" t="s">
        <v>539</v>
      </c>
      <c r="C3002" s="1" t="s">
        <v>455</v>
      </c>
      <c r="D3002" s="1" t="s">
        <v>9</v>
      </c>
      <c r="E3002" s="1" t="s">
        <v>9</v>
      </c>
      <c r="F3002" s="1" t="s">
        <v>9</v>
      </c>
      <c r="G3002" s="1" t="s">
        <v>9</v>
      </c>
      <c r="H3002" s="1" t="s">
        <v>9</v>
      </c>
      <c r="I3002" s="1" t="s">
        <v>9</v>
      </c>
      <c r="J3002" s="1" t="s">
        <v>9</v>
      </c>
      <c r="K3002" s="1" t="s">
        <v>9</v>
      </c>
      <c r="L3002" s="1" t="s">
        <v>9</v>
      </c>
      <c r="M3002" s="1" t="s">
        <v>9</v>
      </c>
      <c r="N3002" s="1" t="s">
        <v>9</v>
      </c>
      <c r="O3002" s="1" t="s">
        <v>9</v>
      </c>
      <c r="P3002" s="1" t="s">
        <v>9</v>
      </c>
      <c r="Q3002" s="1" t="s">
        <v>9</v>
      </c>
      <c r="R3002" s="1" t="s">
        <v>9</v>
      </c>
      <c r="S3002" s="1" t="s">
        <v>9</v>
      </c>
      <c r="T3002" s="1" t="s">
        <v>9</v>
      </c>
      <c r="U3002" s="1" t="s">
        <v>9</v>
      </c>
      <c r="V3002" s="1" t="s">
        <v>9</v>
      </c>
      <c r="W3002" s="1" t="s">
        <v>9</v>
      </c>
      <c r="X3002" s="1" t="s">
        <v>9</v>
      </c>
      <c r="Y3002" s="1" t="s">
        <v>9</v>
      </c>
      <c r="Z3002" s="1" t="s">
        <v>9</v>
      </c>
      <c r="AA3002" s="1" t="s">
        <v>9</v>
      </c>
    </row>
    <row r="3003" spans="2:27">
      <c r="B3003" s="1" t="s">
        <v>540</v>
      </c>
      <c r="C3003" s="1" t="s">
        <v>457</v>
      </c>
      <c r="D3003" s="1" t="s">
        <v>9</v>
      </c>
      <c r="E3003" s="1" t="s">
        <v>9</v>
      </c>
      <c r="F3003" s="1" t="s">
        <v>9</v>
      </c>
      <c r="G3003" s="1" t="s">
        <v>9</v>
      </c>
      <c r="H3003" s="1" t="s">
        <v>9</v>
      </c>
      <c r="I3003" s="1" t="s">
        <v>9</v>
      </c>
      <c r="J3003" s="1" t="s">
        <v>9</v>
      </c>
      <c r="K3003" s="1" t="s">
        <v>9</v>
      </c>
      <c r="L3003" s="1" t="s">
        <v>9</v>
      </c>
      <c r="M3003" s="1" t="s">
        <v>9</v>
      </c>
      <c r="N3003" s="1" t="s">
        <v>9</v>
      </c>
      <c r="O3003" s="1" t="s">
        <v>9</v>
      </c>
      <c r="P3003" s="1" t="s">
        <v>9</v>
      </c>
      <c r="Q3003" s="1" t="s">
        <v>9</v>
      </c>
      <c r="R3003" s="1" t="s">
        <v>9</v>
      </c>
      <c r="S3003" s="1" t="s">
        <v>9</v>
      </c>
      <c r="T3003" s="1" t="s">
        <v>9</v>
      </c>
      <c r="U3003" s="1" t="s">
        <v>9</v>
      </c>
      <c r="V3003" s="1" t="s">
        <v>9</v>
      </c>
      <c r="W3003" s="1" t="s">
        <v>9</v>
      </c>
      <c r="X3003" s="1" t="s">
        <v>9</v>
      </c>
      <c r="Y3003" s="1" t="s">
        <v>9</v>
      </c>
      <c r="Z3003" s="1" t="s">
        <v>9</v>
      </c>
      <c r="AA3003" s="1" t="s">
        <v>9</v>
      </c>
    </row>
    <row r="3004" spans="2:27">
      <c r="B3004" s="1" t="s">
        <v>541</v>
      </c>
      <c r="C3004" s="1" t="s">
        <v>459</v>
      </c>
      <c r="D3004" s="1" t="s">
        <v>9</v>
      </c>
      <c r="E3004" s="1" t="s">
        <v>9</v>
      </c>
      <c r="F3004" s="1" t="s">
        <v>9</v>
      </c>
      <c r="G3004" s="1">
        <v>-48</v>
      </c>
      <c r="H3004" s="1">
        <v>-58</v>
      </c>
      <c r="I3004" s="1">
        <v>-127</v>
      </c>
      <c r="J3004" s="1">
        <v>12520</v>
      </c>
      <c r="K3004" s="1">
        <v>-5274</v>
      </c>
      <c r="L3004" s="1">
        <v>1239</v>
      </c>
      <c r="M3004" s="1" t="s">
        <v>9</v>
      </c>
      <c r="N3004" s="1">
        <v>-20</v>
      </c>
      <c r="O3004" s="1">
        <v>-1172</v>
      </c>
      <c r="P3004" s="1">
        <v>198</v>
      </c>
      <c r="Q3004" s="1">
        <v>2509</v>
      </c>
      <c r="R3004" s="1">
        <v>12034</v>
      </c>
      <c r="S3004" s="1">
        <v>1129</v>
      </c>
      <c r="T3004" s="1">
        <v>24</v>
      </c>
      <c r="U3004" s="1">
        <v>3189</v>
      </c>
      <c r="V3004" s="1">
        <v>-9683</v>
      </c>
      <c r="W3004" s="1">
        <v>91954</v>
      </c>
      <c r="X3004" s="1">
        <v>585</v>
      </c>
      <c r="Y3004" s="1">
        <v>-569</v>
      </c>
      <c r="Z3004" s="1">
        <v>-3</v>
      </c>
      <c r="AA3004" s="1" t="s">
        <v>9</v>
      </c>
    </row>
    <row r="3005" spans="2:27">
      <c r="B3005" s="1" t="s">
        <v>542</v>
      </c>
      <c r="C3005" s="1" t="s">
        <v>461</v>
      </c>
      <c r="D3005" s="1" t="s">
        <v>9</v>
      </c>
      <c r="E3005" s="1" t="s">
        <v>9</v>
      </c>
      <c r="F3005" s="1" t="s">
        <v>9</v>
      </c>
      <c r="G3005" s="1">
        <v>-12</v>
      </c>
      <c r="H3005" s="1">
        <v>-8</v>
      </c>
      <c r="I3005" s="1">
        <v>-15</v>
      </c>
      <c r="J3005" s="1">
        <v>-10</v>
      </c>
      <c r="K3005" s="1">
        <v>-194</v>
      </c>
      <c r="L3005" s="1">
        <v>-12</v>
      </c>
      <c r="M3005" s="1" t="s">
        <v>9</v>
      </c>
      <c r="N3005" s="1">
        <v>-20</v>
      </c>
      <c r="O3005" s="1">
        <v>-15</v>
      </c>
      <c r="P3005" s="1">
        <v>-12</v>
      </c>
      <c r="Q3005" s="1" t="s">
        <v>9</v>
      </c>
      <c r="R3005" s="1">
        <v>-21</v>
      </c>
      <c r="S3005" s="1">
        <v>47</v>
      </c>
      <c r="T3005" s="1">
        <v>2</v>
      </c>
      <c r="U3005" s="1">
        <v>-69</v>
      </c>
      <c r="V3005" s="1">
        <v>-919</v>
      </c>
      <c r="W3005" s="1">
        <v>-10</v>
      </c>
      <c r="X3005" s="1">
        <v>-25</v>
      </c>
      <c r="Y3005" s="1">
        <v>-47</v>
      </c>
      <c r="Z3005" s="1">
        <v>-2</v>
      </c>
      <c r="AA3005" s="1" t="s">
        <v>9</v>
      </c>
    </row>
    <row r="3006" spans="2:27">
      <c r="B3006" s="1" t="s">
        <v>543</v>
      </c>
      <c r="C3006" s="1" t="s">
        <v>463</v>
      </c>
      <c r="D3006" s="1" t="s">
        <v>9</v>
      </c>
      <c r="E3006" s="1" t="s">
        <v>9</v>
      </c>
      <c r="F3006" s="1" t="s">
        <v>9</v>
      </c>
      <c r="G3006" s="1">
        <v>-14</v>
      </c>
      <c r="H3006" s="1">
        <v>-23</v>
      </c>
      <c r="I3006" s="1" t="s">
        <v>9</v>
      </c>
      <c r="J3006" s="1" t="s">
        <v>9</v>
      </c>
      <c r="K3006" s="1">
        <v>-640</v>
      </c>
      <c r="L3006" s="1">
        <v>-201</v>
      </c>
      <c r="M3006" s="1" t="s">
        <v>9</v>
      </c>
      <c r="N3006" s="1" t="s">
        <v>9</v>
      </c>
      <c r="O3006" s="1">
        <v>1548</v>
      </c>
      <c r="P3006" s="1">
        <v>210</v>
      </c>
      <c r="Q3006" s="1">
        <v>2570</v>
      </c>
      <c r="R3006" s="1">
        <v>-9406</v>
      </c>
      <c r="S3006" s="1">
        <v>322</v>
      </c>
      <c r="T3006" s="1">
        <v>12</v>
      </c>
      <c r="U3006" s="1">
        <v>3138</v>
      </c>
      <c r="V3006" s="1">
        <v>-6294</v>
      </c>
      <c r="W3006" s="1">
        <v>64329</v>
      </c>
      <c r="X3006" s="1">
        <v>610</v>
      </c>
      <c r="Y3006" s="1">
        <v>-360</v>
      </c>
      <c r="Z3006" s="1">
        <v>-1</v>
      </c>
      <c r="AA3006" s="1" t="s">
        <v>9</v>
      </c>
    </row>
    <row r="3007" spans="2:27">
      <c r="B3007" s="1" t="s">
        <v>544</v>
      </c>
      <c r="C3007" s="1" t="s">
        <v>465</v>
      </c>
      <c r="D3007" s="1" t="s">
        <v>9</v>
      </c>
      <c r="E3007" s="1" t="s">
        <v>9</v>
      </c>
      <c r="F3007" s="1" t="s">
        <v>9</v>
      </c>
      <c r="G3007" s="1">
        <v>-22</v>
      </c>
      <c r="H3007" s="1">
        <v>-27</v>
      </c>
      <c r="I3007" s="1">
        <v>-112</v>
      </c>
      <c r="J3007" s="1">
        <v>12530</v>
      </c>
      <c r="K3007" s="1">
        <v>-4440</v>
      </c>
      <c r="L3007" s="1">
        <v>1452</v>
      </c>
      <c r="M3007" s="1" t="s">
        <v>9</v>
      </c>
      <c r="N3007" s="1" t="s">
        <v>9</v>
      </c>
      <c r="O3007" s="1">
        <v>-2705</v>
      </c>
      <c r="P3007" s="1" t="s">
        <v>9</v>
      </c>
      <c r="Q3007" s="1">
        <v>-61</v>
      </c>
      <c r="R3007" s="1">
        <v>21461</v>
      </c>
      <c r="S3007" s="1">
        <v>760</v>
      </c>
      <c r="T3007" s="1">
        <v>10</v>
      </c>
      <c r="U3007" s="1">
        <v>120</v>
      </c>
      <c r="V3007" s="1">
        <v>-2470</v>
      </c>
      <c r="W3007" s="1">
        <v>27635</v>
      </c>
      <c r="X3007" s="1" t="s">
        <v>9</v>
      </c>
      <c r="Y3007" s="1">
        <v>-162</v>
      </c>
      <c r="Z3007" s="1" t="s">
        <v>9</v>
      </c>
      <c r="AA3007" s="1" t="s">
        <v>9</v>
      </c>
    </row>
    <row r="3008" spans="2:27">
      <c r="B3008" s="1" t="s">
        <v>545</v>
      </c>
      <c r="C3008" s="1" t="s">
        <v>467</v>
      </c>
      <c r="D3008" s="1" t="s">
        <v>9</v>
      </c>
      <c r="E3008" s="1" t="s">
        <v>9</v>
      </c>
      <c r="F3008" s="1" t="s">
        <v>9</v>
      </c>
      <c r="G3008" s="1">
        <v>55</v>
      </c>
      <c r="H3008" s="1">
        <v>69</v>
      </c>
      <c r="I3008" s="1">
        <v>1108</v>
      </c>
      <c r="J3008" s="1">
        <v>7605</v>
      </c>
      <c r="K3008" s="1">
        <v>14645</v>
      </c>
      <c r="L3008" s="1">
        <v>2509</v>
      </c>
      <c r="M3008" s="1">
        <v>6271</v>
      </c>
      <c r="N3008" s="1">
        <v>8444</v>
      </c>
      <c r="O3008" s="1">
        <v>6924</v>
      </c>
      <c r="P3008" s="1">
        <v>15312</v>
      </c>
      <c r="Q3008" s="1">
        <v>1276</v>
      </c>
      <c r="R3008" s="1">
        <v>-1946</v>
      </c>
      <c r="S3008" s="1">
        <v>4682</v>
      </c>
      <c r="T3008" s="1">
        <v>4968</v>
      </c>
      <c r="U3008" s="1">
        <v>41</v>
      </c>
      <c r="V3008" s="1">
        <v>2130</v>
      </c>
      <c r="W3008" s="1">
        <v>11122</v>
      </c>
      <c r="X3008" s="1">
        <v>1114</v>
      </c>
      <c r="Y3008" s="1">
        <v>-1499</v>
      </c>
      <c r="Z3008" s="1">
        <v>331</v>
      </c>
      <c r="AA3008" s="1" t="s">
        <v>9</v>
      </c>
    </row>
    <row r="3009" spans="2:27">
      <c r="B3009" s="1" t="s">
        <v>546</v>
      </c>
      <c r="C3009" s="1" t="s">
        <v>469</v>
      </c>
      <c r="D3009" s="1" t="s">
        <v>9</v>
      </c>
      <c r="E3009" s="1" t="s">
        <v>9</v>
      </c>
      <c r="F3009" s="1" t="s">
        <v>9</v>
      </c>
      <c r="G3009" s="1">
        <v>55</v>
      </c>
      <c r="H3009" s="1">
        <v>69</v>
      </c>
      <c r="I3009" s="1">
        <v>1730</v>
      </c>
      <c r="J3009" s="1">
        <v>6655</v>
      </c>
      <c r="K3009" s="1">
        <v>6258</v>
      </c>
      <c r="L3009" s="1">
        <v>1532</v>
      </c>
      <c r="M3009" s="1">
        <v>4307</v>
      </c>
      <c r="N3009" s="1">
        <v>6370</v>
      </c>
      <c r="O3009" s="1">
        <v>4595</v>
      </c>
      <c r="P3009" s="1">
        <v>6404</v>
      </c>
      <c r="Q3009" s="1">
        <v>-457</v>
      </c>
      <c r="R3009" s="1">
        <v>-1881</v>
      </c>
      <c r="S3009" s="1">
        <v>6509</v>
      </c>
      <c r="T3009" s="1">
        <v>6095</v>
      </c>
      <c r="U3009" s="1">
        <v>887</v>
      </c>
      <c r="V3009" s="1">
        <v>2354</v>
      </c>
      <c r="W3009" s="1">
        <v>-1272</v>
      </c>
      <c r="X3009" s="1">
        <v>-725</v>
      </c>
      <c r="Y3009" s="1">
        <v>209</v>
      </c>
      <c r="Z3009" s="1">
        <v>20</v>
      </c>
      <c r="AA3009" s="1" t="s">
        <v>9</v>
      </c>
    </row>
    <row r="3010" spans="2:27">
      <c r="B3010" s="1" t="s">
        <v>547</v>
      </c>
      <c r="C3010" s="1" t="s">
        <v>471</v>
      </c>
      <c r="D3010" s="1" t="s">
        <v>9</v>
      </c>
      <c r="E3010" s="1" t="s">
        <v>9</v>
      </c>
      <c r="F3010" s="1" t="s">
        <v>9</v>
      </c>
      <c r="G3010" s="1" t="s">
        <v>9</v>
      </c>
      <c r="H3010" s="1" t="s">
        <v>9</v>
      </c>
      <c r="I3010" s="1">
        <v>-622</v>
      </c>
      <c r="J3010" s="1">
        <v>950</v>
      </c>
      <c r="K3010" s="1">
        <v>8387</v>
      </c>
      <c r="L3010" s="1">
        <v>977</v>
      </c>
      <c r="M3010" s="1">
        <v>1964</v>
      </c>
      <c r="N3010" s="1">
        <v>2074</v>
      </c>
      <c r="O3010" s="1">
        <v>2329</v>
      </c>
      <c r="P3010" s="1">
        <v>8908</v>
      </c>
      <c r="Q3010" s="1">
        <v>1733</v>
      </c>
      <c r="R3010" s="1">
        <v>-65</v>
      </c>
      <c r="S3010" s="1">
        <v>-1827</v>
      </c>
      <c r="T3010" s="1">
        <v>-1127</v>
      </c>
      <c r="U3010" s="1">
        <v>-846</v>
      </c>
      <c r="V3010" s="1">
        <v>-224</v>
      </c>
      <c r="W3010" s="1">
        <v>12394</v>
      </c>
      <c r="X3010" s="1">
        <v>1839</v>
      </c>
      <c r="Y3010" s="1">
        <v>-1708</v>
      </c>
      <c r="Z3010" s="1">
        <v>311</v>
      </c>
      <c r="AA3010" s="1" t="s">
        <v>9</v>
      </c>
    </row>
    <row r="3011" spans="2:27">
      <c r="B3011" s="1" t="s">
        <v>548</v>
      </c>
      <c r="C3011" s="1" t="s">
        <v>473</v>
      </c>
      <c r="D3011" s="1" t="s">
        <v>9</v>
      </c>
      <c r="E3011" s="1" t="s">
        <v>9</v>
      </c>
      <c r="F3011" s="1" t="s">
        <v>9</v>
      </c>
      <c r="G3011" s="1" t="s">
        <v>9</v>
      </c>
      <c r="H3011" s="1">
        <v>265</v>
      </c>
      <c r="I3011" s="1">
        <v>1467</v>
      </c>
      <c r="J3011" s="1">
        <v>-225</v>
      </c>
      <c r="K3011" s="1">
        <v>-1334</v>
      </c>
      <c r="L3011" s="1">
        <v>-2632</v>
      </c>
      <c r="M3011" s="1" t="s">
        <v>9</v>
      </c>
      <c r="N3011" s="1">
        <v>3006</v>
      </c>
      <c r="O3011" s="1">
        <v>-746</v>
      </c>
      <c r="P3011" s="1">
        <v>13658</v>
      </c>
      <c r="Q3011" s="1">
        <v>-1528</v>
      </c>
      <c r="R3011" s="1">
        <v>-2955</v>
      </c>
      <c r="S3011" s="1">
        <v>94</v>
      </c>
      <c r="T3011" s="1">
        <v>2794</v>
      </c>
      <c r="U3011" s="1">
        <v>-2420</v>
      </c>
      <c r="V3011" s="1">
        <v>-46714</v>
      </c>
      <c r="W3011" s="1">
        <v>-331</v>
      </c>
      <c r="X3011" s="1">
        <v>-1332</v>
      </c>
      <c r="Y3011" s="1">
        <v>-194</v>
      </c>
      <c r="Z3011" s="1">
        <v>-9</v>
      </c>
      <c r="AA3011" s="1" t="s">
        <v>9</v>
      </c>
    </row>
    <row r="3012" spans="2:27">
      <c r="B3012" s="1" t="s">
        <v>549</v>
      </c>
      <c r="C3012" s="1" t="s">
        <v>469</v>
      </c>
      <c r="D3012" s="1" t="s">
        <v>9</v>
      </c>
      <c r="E3012" s="1" t="s">
        <v>9</v>
      </c>
      <c r="F3012" s="1" t="s">
        <v>9</v>
      </c>
      <c r="G3012" s="1" t="s">
        <v>9</v>
      </c>
      <c r="H3012" s="1" t="s">
        <v>9</v>
      </c>
      <c r="I3012" s="1">
        <v>1225</v>
      </c>
      <c r="J3012" s="1" t="s">
        <v>9</v>
      </c>
      <c r="K3012" s="1" t="s">
        <v>9</v>
      </c>
      <c r="L3012" s="1" t="s">
        <v>9</v>
      </c>
      <c r="M3012" s="1" t="s">
        <v>9</v>
      </c>
      <c r="N3012" s="1">
        <v>-659</v>
      </c>
      <c r="O3012" s="1">
        <v>-687</v>
      </c>
      <c r="P3012" s="1">
        <v>9565</v>
      </c>
      <c r="Q3012" s="1">
        <v>-995</v>
      </c>
      <c r="R3012" s="1">
        <v>-1957</v>
      </c>
      <c r="S3012" s="1">
        <v>117</v>
      </c>
      <c r="T3012" s="1">
        <v>1893</v>
      </c>
      <c r="U3012" s="1">
        <v>-2114</v>
      </c>
      <c r="V3012" s="1">
        <v>-12854</v>
      </c>
      <c r="W3012" s="1">
        <v>-44</v>
      </c>
      <c r="X3012" s="1" t="s">
        <v>9</v>
      </c>
      <c r="Y3012" s="1">
        <v>-138</v>
      </c>
      <c r="Z3012" s="1">
        <v>-5</v>
      </c>
      <c r="AA3012" s="1" t="s">
        <v>9</v>
      </c>
    </row>
    <row r="3013" spans="2:27">
      <c r="B3013" s="1" t="s">
        <v>550</v>
      </c>
      <c r="C3013" s="1" t="s">
        <v>471</v>
      </c>
      <c r="D3013" s="1" t="s">
        <v>9</v>
      </c>
      <c r="E3013" s="1" t="s">
        <v>9</v>
      </c>
      <c r="F3013" s="1" t="s">
        <v>9</v>
      </c>
      <c r="G3013" s="1" t="s">
        <v>9</v>
      </c>
      <c r="H3013" s="1">
        <v>265</v>
      </c>
      <c r="I3013" s="1">
        <v>242</v>
      </c>
      <c r="J3013" s="1">
        <v>-225</v>
      </c>
      <c r="K3013" s="1">
        <v>-1334</v>
      </c>
      <c r="L3013" s="1">
        <v>-2632</v>
      </c>
      <c r="M3013" s="1" t="s">
        <v>9</v>
      </c>
      <c r="N3013" s="1">
        <v>3665</v>
      </c>
      <c r="O3013" s="1">
        <v>-59</v>
      </c>
      <c r="P3013" s="1">
        <v>4093</v>
      </c>
      <c r="Q3013" s="1">
        <v>-533</v>
      </c>
      <c r="R3013" s="1">
        <v>-998</v>
      </c>
      <c r="S3013" s="1">
        <v>-23</v>
      </c>
      <c r="T3013" s="1">
        <v>901</v>
      </c>
      <c r="U3013" s="1">
        <v>-306</v>
      </c>
      <c r="V3013" s="1">
        <v>-33860</v>
      </c>
      <c r="W3013" s="1">
        <v>-287</v>
      </c>
      <c r="X3013" s="1">
        <v>-1332</v>
      </c>
      <c r="Y3013" s="1">
        <v>-56</v>
      </c>
      <c r="Z3013" s="1">
        <v>-4</v>
      </c>
      <c r="AA3013" s="1" t="s">
        <v>9</v>
      </c>
    </row>
    <row r="3014" spans="2:27">
      <c r="B3014" s="1" t="s">
        <v>551</v>
      </c>
      <c r="C3014" s="1" t="s">
        <v>477</v>
      </c>
      <c r="D3014" s="1" t="s">
        <v>9</v>
      </c>
      <c r="E3014" s="1" t="s">
        <v>9</v>
      </c>
      <c r="F3014" s="1" t="s">
        <v>9</v>
      </c>
      <c r="G3014" s="1">
        <v>-79880</v>
      </c>
      <c r="H3014" s="1">
        <v>-167</v>
      </c>
      <c r="I3014" s="1">
        <v>9667</v>
      </c>
      <c r="J3014" s="1">
        <v>6731</v>
      </c>
      <c r="K3014" s="1">
        <v>10949</v>
      </c>
      <c r="L3014" s="1">
        <v>-64471</v>
      </c>
      <c r="M3014" s="1">
        <v>1030</v>
      </c>
      <c r="N3014" s="1">
        <v>13068</v>
      </c>
      <c r="O3014" s="1">
        <v>-88003</v>
      </c>
      <c r="P3014" s="1">
        <v>1388</v>
      </c>
      <c r="Q3014" s="1">
        <v>229704</v>
      </c>
      <c r="R3014" s="1">
        <v>174</v>
      </c>
      <c r="S3014" s="1">
        <v>339</v>
      </c>
      <c r="T3014" s="1">
        <v>766</v>
      </c>
      <c r="U3014" s="1">
        <v>138</v>
      </c>
      <c r="V3014" s="1">
        <v>-1178</v>
      </c>
      <c r="W3014" s="1">
        <v>2690</v>
      </c>
      <c r="X3014" s="1">
        <v>-29954</v>
      </c>
      <c r="Y3014" s="1">
        <v>12611</v>
      </c>
      <c r="Z3014" s="1">
        <v>-12889</v>
      </c>
      <c r="AA3014" s="1" t="s">
        <v>9</v>
      </c>
    </row>
    <row r="3015" spans="2:27">
      <c r="B3015" s="1" t="s">
        <v>552</v>
      </c>
      <c r="C3015" s="1" t="s">
        <v>479</v>
      </c>
      <c r="D3015" s="1" t="s">
        <v>9</v>
      </c>
      <c r="E3015" s="1" t="s">
        <v>9</v>
      </c>
      <c r="F3015" s="1" t="s">
        <v>9</v>
      </c>
      <c r="G3015" s="1">
        <v>-79875</v>
      </c>
      <c r="H3015" s="1">
        <v>-167</v>
      </c>
      <c r="I3015" s="1">
        <v>8934</v>
      </c>
      <c r="J3015" s="1">
        <v>7839</v>
      </c>
      <c r="K3015" s="1">
        <v>-20771</v>
      </c>
      <c r="L3015" s="1">
        <v>-60564</v>
      </c>
      <c r="M3015" s="1">
        <v>1799</v>
      </c>
      <c r="N3015" s="1">
        <v>16422</v>
      </c>
      <c r="O3015" s="1">
        <v>-65273</v>
      </c>
      <c r="P3015" s="1">
        <v>26873</v>
      </c>
      <c r="Q3015" s="1">
        <v>238101</v>
      </c>
      <c r="R3015" s="1">
        <v>189</v>
      </c>
      <c r="S3015" s="1">
        <v>358</v>
      </c>
      <c r="T3015" s="1">
        <v>735</v>
      </c>
      <c r="U3015" s="1">
        <v>138</v>
      </c>
      <c r="V3015" s="1">
        <v>-654</v>
      </c>
      <c r="W3015" s="1">
        <v>2571</v>
      </c>
      <c r="X3015" s="1">
        <v>-29987</v>
      </c>
      <c r="Y3015" s="1">
        <v>12594</v>
      </c>
      <c r="Z3015" s="1">
        <v>-12583</v>
      </c>
      <c r="AA3015" s="1" t="s">
        <v>9</v>
      </c>
    </row>
    <row r="3016" spans="2:27">
      <c r="B3016" s="1" t="s">
        <v>553</v>
      </c>
      <c r="C3016" s="1" t="s">
        <v>481</v>
      </c>
      <c r="D3016" s="1" t="s">
        <v>9</v>
      </c>
      <c r="E3016" s="1" t="s">
        <v>9</v>
      </c>
      <c r="F3016" s="1" t="s">
        <v>9</v>
      </c>
      <c r="G3016" s="1" t="s">
        <v>9</v>
      </c>
      <c r="H3016" s="1" t="s">
        <v>9</v>
      </c>
      <c r="I3016" s="1" t="s">
        <v>9</v>
      </c>
      <c r="J3016" s="1" t="s">
        <v>9</v>
      </c>
      <c r="K3016" s="1" t="s">
        <v>9</v>
      </c>
      <c r="L3016" s="1" t="s">
        <v>9</v>
      </c>
      <c r="M3016" s="1">
        <v>11886</v>
      </c>
      <c r="N3016" s="1">
        <v>-2929</v>
      </c>
      <c r="O3016" s="1">
        <v>-1160</v>
      </c>
      <c r="P3016" s="1">
        <v>-4161</v>
      </c>
      <c r="Q3016" s="1" t="s">
        <v>9</v>
      </c>
      <c r="R3016" s="1" t="s">
        <v>9</v>
      </c>
      <c r="S3016" s="1" t="s">
        <v>9</v>
      </c>
      <c r="T3016" s="1" t="s">
        <v>9</v>
      </c>
      <c r="U3016" s="1" t="s">
        <v>9</v>
      </c>
      <c r="V3016" s="1">
        <v>-2419</v>
      </c>
      <c r="W3016" s="1">
        <v>-334</v>
      </c>
      <c r="X3016" s="1">
        <v>107</v>
      </c>
      <c r="Y3016" s="1">
        <v>-830</v>
      </c>
      <c r="Z3016" s="1">
        <v>-173</v>
      </c>
      <c r="AA3016" s="1" t="s">
        <v>9</v>
      </c>
    </row>
    <row r="3017" spans="2:27">
      <c r="B3017" s="1" t="s">
        <v>554</v>
      </c>
      <c r="C3017" s="1" t="s">
        <v>483</v>
      </c>
      <c r="D3017" s="1" t="s">
        <v>9</v>
      </c>
      <c r="E3017" s="1" t="s">
        <v>9</v>
      </c>
      <c r="F3017" s="1" t="s">
        <v>9</v>
      </c>
      <c r="G3017" s="1">
        <v>-30000</v>
      </c>
      <c r="H3017" s="1">
        <v>-144</v>
      </c>
      <c r="I3017" s="1">
        <v>6561</v>
      </c>
      <c r="J3017" s="1">
        <v>8185</v>
      </c>
      <c r="K3017" s="1">
        <v>-24541</v>
      </c>
      <c r="L3017" s="1">
        <v>-1208</v>
      </c>
      <c r="M3017" s="1">
        <v>-10228</v>
      </c>
      <c r="N3017" s="1">
        <v>23779</v>
      </c>
      <c r="O3017" s="1">
        <v>-60311</v>
      </c>
      <c r="P3017" s="1">
        <v>44943</v>
      </c>
      <c r="Q3017" s="1">
        <v>210121</v>
      </c>
      <c r="R3017" s="1">
        <v>149</v>
      </c>
      <c r="S3017" s="1">
        <v>147</v>
      </c>
      <c r="T3017" s="1">
        <v>438</v>
      </c>
      <c r="U3017" s="1">
        <v>-9</v>
      </c>
      <c r="V3017" s="1">
        <v>1298</v>
      </c>
      <c r="W3017" s="1">
        <v>2624</v>
      </c>
      <c r="X3017" s="1">
        <v>-30352</v>
      </c>
      <c r="Y3017" s="1">
        <v>25839</v>
      </c>
      <c r="Z3017" s="1">
        <v>-12404</v>
      </c>
      <c r="AA3017" s="1" t="s">
        <v>9</v>
      </c>
    </row>
    <row r="3018" spans="2:27">
      <c r="B3018" s="1" t="s">
        <v>555</v>
      </c>
      <c r="C3018" s="1" t="s">
        <v>485</v>
      </c>
      <c r="D3018" s="1" t="s">
        <v>9</v>
      </c>
      <c r="E3018" s="1" t="s">
        <v>9</v>
      </c>
      <c r="F3018" s="1" t="s">
        <v>9</v>
      </c>
      <c r="G3018" s="1">
        <v>-49875</v>
      </c>
      <c r="H3018" s="1">
        <v>-23</v>
      </c>
      <c r="I3018" s="1">
        <v>2373</v>
      </c>
      <c r="J3018" s="1">
        <v>-346</v>
      </c>
      <c r="K3018" s="1">
        <v>3770</v>
      </c>
      <c r="L3018" s="1">
        <v>-59356</v>
      </c>
      <c r="M3018" s="1">
        <v>141</v>
      </c>
      <c r="N3018" s="1">
        <v>-4428</v>
      </c>
      <c r="O3018" s="1">
        <v>-3802</v>
      </c>
      <c r="P3018" s="1">
        <v>-13909</v>
      </c>
      <c r="Q3018" s="1">
        <v>27980</v>
      </c>
      <c r="R3018" s="1">
        <v>40</v>
      </c>
      <c r="S3018" s="1">
        <v>211</v>
      </c>
      <c r="T3018" s="1">
        <v>297</v>
      </c>
      <c r="U3018" s="1">
        <v>147</v>
      </c>
      <c r="V3018" s="1">
        <v>467</v>
      </c>
      <c r="W3018" s="1">
        <v>281</v>
      </c>
      <c r="X3018" s="1">
        <v>258</v>
      </c>
      <c r="Y3018" s="1">
        <v>-12415</v>
      </c>
      <c r="Z3018" s="1">
        <v>-6</v>
      </c>
      <c r="AA3018" s="1" t="s">
        <v>9</v>
      </c>
    </row>
    <row r="3019" spans="2:27">
      <c r="B3019" s="1" t="s">
        <v>556</v>
      </c>
      <c r="C3019" s="1" t="s">
        <v>487</v>
      </c>
      <c r="D3019" s="1" t="s">
        <v>9</v>
      </c>
      <c r="E3019" s="1" t="s">
        <v>9</v>
      </c>
      <c r="F3019" s="1" t="s">
        <v>9</v>
      </c>
      <c r="G3019" s="1">
        <v>-5</v>
      </c>
      <c r="H3019" s="1" t="s">
        <v>9</v>
      </c>
      <c r="I3019" s="1">
        <v>733</v>
      </c>
      <c r="J3019" s="1">
        <v>-1108</v>
      </c>
      <c r="K3019" s="1">
        <v>31720</v>
      </c>
      <c r="L3019" s="1">
        <v>-3907</v>
      </c>
      <c r="M3019" s="1">
        <v>-769</v>
      </c>
      <c r="N3019" s="1">
        <v>-3354</v>
      </c>
      <c r="O3019" s="1">
        <v>-22730</v>
      </c>
      <c r="P3019" s="1">
        <v>-25485</v>
      </c>
      <c r="Q3019" s="1">
        <v>-8397</v>
      </c>
      <c r="R3019" s="1">
        <v>-15</v>
      </c>
      <c r="S3019" s="1">
        <v>-19</v>
      </c>
      <c r="T3019" s="1">
        <v>31</v>
      </c>
      <c r="U3019" s="1" t="s">
        <v>9</v>
      </c>
      <c r="V3019" s="1">
        <v>-524</v>
      </c>
      <c r="W3019" s="1">
        <v>119</v>
      </c>
      <c r="X3019" s="1">
        <v>33</v>
      </c>
      <c r="Y3019" s="1">
        <v>17</v>
      </c>
      <c r="Z3019" s="1">
        <v>-306</v>
      </c>
      <c r="AA3019" s="1" t="s">
        <v>9</v>
      </c>
    </row>
    <row r="3020" spans="2:27">
      <c r="B3020" s="1" t="s">
        <v>557</v>
      </c>
      <c r="C3020" s="1" t="s">
        <v>489</v>
      </c>
      <c r="D3020" s="1" t="s">
        <v>9</v>
      </c>
      <c r="E3020" s="1" t="s">
        <v>9</v>
      </c>
      <c r="F3020" s="1" t="s">
        <v>9</v>
      </c>
      <c r="G3020" s="1" t="s">
        <v>9</v>
      </c>
      <c r="H3020" s="1" t="s">
        <v>9</v>
      </c>
      <c r="I3020" s="1" t="s">
        <v>9</v>
      </c>
      <c r="J3020" s="1" t="s">
        <v>9</v>
      </c>
      <c r="K3020" s="1" t="s">
        <v>9</v>
      </c>
      <c r="L3020" s="1" t="s">
        <v>9</v>
      </c>
      <c r="M3020" s="1" t="s">
        <v>9</v>
      </c>
      <c r="N3020" s="1" t="s">
        <v>9</v>
      </c>
      <c r="O3020" s="1" t="s">
        <v>9</v>
      </c>
      <c r="P3020" s="1" t="s">
        <v>9</v>
      </c>
      <c r="Q3020" s="1" t="s">
        <v>9</v>
      </c>
      <c r="R3020" s="1" t="s">
        <v>9</v>
      </c>
      <c r="S3020" s="1" t="s">
        <v>9</v>
      </c>
      <c r="T3020" s="1">
        <v>2673</v>
      </c>
      <c r="U3020" s="1" t="s">
        <v>9</v>
      </c>
      <c r="V3020" s="1">
        <v>-334</v>
      </c>
      <c r="W3020" s="1">
        <v>1496</v>
      </c>
      <c r="X3020" s="1">
        <v>9</v>
      </c>
      <c r="Y3020" s="1">
        <v>17</v>
      </c>
      <c r="Z3020" s="1">
        <v>-55</v>
      </c>
      <c r="AA3020" s="1" t="s">
        <v>9</v>
      </c>
    </row>
    <row r="3021" spans="2:27">
      <c r="B3021" s="1" t="s">
        <v>558</v>
      </c>
      <c r="C3021" s="1" t="s">
        <v>491</v>
      </c>
      <c r="D3021" s="1" t="s">
        <v>9</v>
      </c>
      <c r="E3021" s="1" t="s">
        <v>9</v>
      </c>
      <c r="F3021" s="1" t="s">
        <v>9</v>
      </c>
      <c r="G3021" s="1">
        <v>-5</v>
      </c>
      <c r="H3021" s="1" t="s">
        <v>9</v>
      </c>
      <c r="I3021" s="1">
        <v>733</v>
      </c>
      <c r="J3021" s="1">
        <v>-1108</v>
      </c>
      <c r="K3021" s="1">
        <v>31720</v>
      </c>
      <c r="L3021" s="1">
        <v>-3907</v>
      </c>
      <c r="M3021" s="1">
        <v>-769</v>
      </c>
      <c r="N3021" s="1">
        <v>-3354</v>
      </c>
      <c r="O3021" s="1">
        <v>-22730</v>
      </c>
      <c r="P3021" s="1">
        <v>-25485</v>
      </c>
      <c r="Q3021" s="1">
        <v>-8397</v>
      </c>
      <c r="R3021" s="1">
        <v>-15</v>
      </c>
      <c r="S3021" s="1">
        <v>-19</v>
      </c>
      <c r="T3021" s="1">
        <v>-2642</v>
      </c>
      <c r="U3021" s="1" t="s">
        <v>9</v>
      </c>
      <c r="V3021" s="1">
        <v>-190</v>
      </c>
      <c r="W3021" s="1">
        <v>-1377</v>
      </c>
      <c r="X3021" s="1">
        <v>24</v>
      </c>
      <c r="Y3021" s="1" t="s">
        <v>9</v>
      </c>
      <c r="Z3021" s="1">
        <v>-251</v>
      </c>
      <c r="AA3021" s="1" t="s">
        <v>9</v>
      </c>
    </row>
    <row r="3022" spans="2:27">
      <c r="B3022" s="1" t="s">
        <v>559</v>
      </c>
      <c r="C3022" s="1" t="s">
        <v>493</v>
      </c>
      <c r="D3022" s="1" t="s">
        <v>9</v>
      </c>
      <c r="E3022" s="1" t="s">
        <v>9</v>
      </c>
      <c r="F3022" s="1" t="s">
        <v>9</v>
      </c>
      <c r="G3022" s="1" t="s">
        <v>9</v>
      </c>
      <c r="H3022" s="1" t="s">
        <v>9</v>
      </c>
      <c r="I3022" s="1">
        <v>2019</v>
      </c>
      <c r="J3022" s="1">
        <v>-481</v>
      </c>
      <c r="K3022" s="1">
        <v>188</v>
      </c>
      <c r="L3022" s="1">
        <v>1240</v>
      </c>
      <c r="M3022" s="1">
        <v>-549</v>
      </c>
      <c r="N3022" s="1">
        <v>-789</v>
      </c>
      <c r="O3022" s="1">
        <v>225</v>
      </c>
      <c r="P3022" s="1">
        <v>-909</v>
      </c>
      <c r="Q3022" s="1">
        <v>505</v>
      </c>
      <c r="R3022" s="1">
        <v>-2213</v>
      </c>
      <c r="S3022" s="1">
        <v>-645</v>
      </c>
      <c r="T3022" s="1">
        <v>-339</v>
      </c>
      <c r="U3022" s="1">
        <v>-732</v>
      </c>
      <c r="V3022" s="1">
        <v>1299</v>
      </c>
      <c r="W3022" s="1">
        <v>-323</v>
      </c>
      <c r="X3022" s="1">
        <v>906</v>
      </c>
      <c r="Y3022" s="1">
        <v>-266</v>
      </c>
      <c r="Z3022" s="1">
        <v>1736</v>
      </c>
      <c r="AA3022" s="1" t="s">
        <v>9</v>
      </c>
    </row>
    <row r="3023" spans="2:27">
      <c r="B3023" s="1" t="s">
        <v>560</v>
      </c>
      <c r="C3023" s="1" t="s">
        <v>495</v>
      </c>
      <c r="D3023" s="1" t="s">
        <v>9</v>
      </c>
      <c r="E3023" s="1" t="s">
        <v>9</v>
      </c>
      <c r="F3023" s="1" t="s">
        <v>9</v>
      </c>
      <c r="G3023" s="1" t="s">
        <v>9</v>
      </c>
      <c r="H3023" s="1" t="s">
        <v>9</v>
      </c>
      <c r="I3023" s="1">
        <v>2019</v>
      </c>
      <c r="J3023" s="1">
        <v>-481</v>
      </c>
      <c r="K3023" s="1">
        <v>188</v>
      </c>
      <c r="L3023" s="1">
        <v>1240</v>
      </c>
      <c r="M3023" s="1">
        <v>-549</v>
      </c>
      <c r="N3023" s="1">
        <v>-789</v>
      </c>
      <c r="O3023" s="1">
        <v>225</v>
      </c>
      <c r="P3023" s="1">
        <v>-909</v>
      </c>
      <c r="Q3023" s="1">
        <v>505</v>
      </c>
      <c r="R3023" s="1">
        <v>-2213</v>
      </c>
      <c r="S3023" s="1">
        <v>-645</v>
      </c>
      <c r="T3023" s="1">
        <v>-339</v>
      </c>
      <c r="U3023" s="1">
        <v>-732</v>
      </c>
      <c r="V3023" s="1">
        <v>1299</v>
      </c>
      <c r="W3023" s="1">
        <v>-323</v>
      </c>
      <c r="X3023" s="1">
        <v>906</v>
      </c>
      <c r="Y3023" s="1">
        <v>-266</v>
      </c>
      <c r="Z3023" s="1">
        <v>1736</v>
      </c>
      <c r="AA3023" s="1" t="s">
        <v>9</v>
      </c>
    </row>
    <row r="3024" spans="2:27">
      <c r="B3024" s="1" t="s">
        <v>561</v>
      </c>
      <c r="C3024" s="1" t="s">
        <v>497</v>
      </c>
      <c r="D3024" s="1" t="s">
        <v>9</v>
      </c>
      <c r="E3024" s="1" t="s">
        <v>9</v>
      </c>
      <c r="F3024" s="1" t="s">
        <v>9</v>
      </c>
      <c r="G3024" s="1" t="s">
        <v>9</v>
      </c>
      <c r="H3024" s="1" t="s">
        <v>9</v>
      </c>
      <c r="I3024" s="1" t="s">
        <v>9</v>
      </c>
      <c r="J3024" s="1" t="s">
        <v>9</v>
      </c>
      <c r="K3024" s="1" t="s">
        <v>9</v>
      </c>
      <c r="L3024" s="1" t="s">
        <v>9</v>
      </c>
      <c r="M3024" s="1" t="s">
        <v>9</v>
      </c>
      <c r="N3024" s="1" t="s">
        <v>9</v>
      </c>
      <c r="O3024" s="1" t="s">
        <v>9</v>
      </c>
      <c r="P3024" s="1" t="s">
        <v>9</v>
      </c>
      <c r="Q3024" s="1" t="s">
        <v>9</v>
      </c>
      <c r="R3024" s="1" t="s">
        <v>9</v>
      </c>
      <c r="S3024" s="1" t="s">
        <v>9</v>
      </c>
      <c r="T3024" s="1" t="s">
        <v>9</v>
      </c>
      <c r="U3024" s="1" t="s">
        <v>9</v>
      </c>
      <c r="V3024" s="1" t="s">
        <v>9</v>
      </c>
      <c r="W3024" s="1" t="s">
        <v>9</v>
      </c>
      <c r="X3024" s="1" t="s">
        <v>9</v>
      </c>
      <c r="Y3024" s="1" t="s">
        <v>9</v>
      </c>
      <c r="Z3024" s="1" t="s">
        <v>9</v>
      </c>
      <c r="AA3024" s="1" t="s">
        <v>9</v>
      </c>
    </row>
    <row r="3025" spans="2:27">
      <c r="B3025" s="1" t="s">
        <v>562</v>
      </c>
      <c r="C3025" s="1" t="s">
        <v>499</v>
      </c>
      <c r="D3025" s="1" t="s">
        <v>9</v>
      </c>
      <c r="E3025" s="1" t="s">
        <v>9</v>
      </c>
      <c r="F3025" s="1" t="s">
        <v>9</v>
      </c>
      <c r="G3025" s="1" t="s">
        <v>9</v>
      </c>
      <c r="H3025" s="1" t="s">
        <v>9</v>
      </c>
      <c r="I3025" s="1" t="s">
        <v>9</v>
      </c>
      <c r="J3025" s="1" t="s">
        <v>9</v>
      </c>
      <c r="K3025" s="1" t="s">
        <v>9</v>
      </c>
      <c r="L3025" s="1" t="s">
        <v>9</v>
      </c>
      <c r="M3025" s="1" t="s">
        <v>9</v>
      </c>
      <c r="N3025" s="1" t="s">
        <v>9</v>
      </c>
      <c r="O3025" s="1" t="s">
        <v>9</v>
      </c>
      <c r="P3025" s="1" t="s">
        <v>9</v>
      </c>
      <c r="Q3025" s="1" t="s">
        <v>9</v>
      </c>
      <c r="R3025" s="1" t="s">
        <v>9</v>
      </c>
      <c r="S3025" s="1" t="s">
        <v>9</v>
      </c>
      <c r="T3025" s="1" t="s">
        <v>9</v>
      </c>
      <c r="U3025" s="1" t="s">
        <v>9</v>
      </c>
      <c r="V3025" s="1" t="s">
        <v>9</v>
      </c>
      <c r="W3025" s="1" t="s">
        <v>9</v>
      </c>
      <c r="X3025" s="1" t="s">
        <v>9</v>
      </c>
      <c r="Y3025" s="1" t="s">
        <v>9</v>
      </c>
      <c r="Z3025" s="1" t="s">
        <v>9</v>
      </c>
      <c r="AA3025" s="1" t="s">
        <v>9</v>
      </c>
    </row>
    <row r="3026" spans="2:27">
      <c r="B3026" s="1" t="s">
        <v>563</v>
      </c>
      <c r="C3026" s="1" t="s">
        <v>501</v>
      </c>
      <c r="D3026" s="1" t="s">
        <v>9</v>
      </c>
      <c r="E3026" s="1" t="s">
        <v>9</v>
      </c>
      <c r="F3026" s="1" t="s">
        <v>9</v>
      </c>
      <c r="G3026" s="1" t="s">
        <v>9</v>
      </c>
      <c r="H3026" s="1" t="s">
        <v>9</v>
      </c>
      <c r="I3026" s="1" t="s">
        <v>9</v>
      </c>
      <c r="J3026" s="1" t="s">
        <v>9</v>
      </c>
      <c r="K3026" s="1" t="s">
        <v>9</v>
      </c>
      <c r="L3026" s="1" t="s">
        <v>9</v>
      </c>
      <c r="M3026" s="1" t="s">
        <v>9</v>
      </c>
      <c r="N3026" s="1" t="s">
        <v>9</v>
      </c>
      <c r="O3026" s="1" t="s">
        <v>9</v>
      </c>
      <c r="P3026" s="1" t="s">
        <v>9</v>
      </c>
      <c r="Q3026" s="1" t="s">
        <v>9</v>
      </c>
      <c r="R3026" s="1" t="s">
        <v>9</v>
      </c>
      <c r="S3026" s="1" t="s">
        <v>9</v>
      </c>
      <c r="T3026" s="1" t="s">
        <v>9</v>
      </c>
      <c r="U3026" s="1" t="s">
        <v>9</v>
      </c>
      <c r="V3026" s="1" t="s">
        <v>9</v>
      </c>
      <c r="W3026" s="1" t="s">
        <v>9</v>
      </c>
      <c r="X3026" s="1" t="s">
        <v>9</v>
      </c>
      <c r="Y3026" s="1" t="s">
        <v>9</v>
      </c>
      <c r="Z3026" s="1" t="s">
        <v>9</v>
      </c>
      <c r="AA3026" s="1" t="s">
        <v>9</v>
      </c>
    </row>
    <row r="3027" spans="2:27">
      <c r="B3027" s="1" t="s">
        <v>564</v>
      </c>
      <c r="C3027" s="1" t="s">
        <v>503</v>
      </c>
      <c r="D3027" s="1" t="s">
        <v>9</v>
      </c>
      <c r="E3027" s="1" t="s">
        <v>9</v>
      </c>
      <c r="F3027" s="1" t="s">
        <v>9</v>
      </c>
      <c r="G3027" s="1" t="s">
        <v>9</v>
      </c>
      <c r="H3027" s="1" t="s">
        <v>9</v>
      </c>
      <c r="I3027" s="1" t="s">
        <v>9</v>
      </c>
      <c r="J3027" s="1" t="s">
        <v>9</v>
      </c>
      <c r="K3027" s="1" t="s">
        <v>9</v>
      </c>
      <c r="L3027" s="1" t="s">
        <v>9</v>
      </c>
      <c r="M3027" s="1" t="s">
        <v>9</v>
      </c>
      <c r="N3027" s="1" t="s">
        <v>9</v>
      </c>
      <c r="O3027" s="1" t="s">
        <v>9</v>
      </c>
      <c r="P3027" s="1" t="s">
        <v>9</v>
      </c>
      <c r="Q3027" s="1" t="s">
        <v>9</v>
      </c>
      <c r="R3027" s="1" t="s">
        <v>9</v>
      </c>
      <c r="S3027" s="1" t="s">
        <v>9</v>
      </c>
      <c r="T3027" s="1" t="s">
        <v>9</v>
      </c>
      <c r="U3027" s="1" t="s">
        <v>9</v>
      </c>
      <c r="V3027" s="1" t="s">
        <v>9</v>
      </c>
      <c r="W3027" s="1" t="s">
        <v>9</v>
      </c>
      <c r="X3027" s="1" t="s">
        <v>9</v>
      </c>
      <c r="Y3027" s="1" t="s">
        <v>9</v>
      </c>
      <c r="Z3027" s="1" t="s">
        <v>9</v>
      </c>
      <c r="AA3027" s="1" t="s">
        <v>9</v>
      </c>
    </row>
    <row r="3028" spans="2:27">
      <c r="B3028" s="1" t="s">
        <v>565</v>
      </c>
      <c r="C3028" s="1" t="s">
        <v>505</v>
      </c>
      <c r="D3028" s="1" t="s">
        <v>9</v>
      </c>
      <c r="E3028" s="1" t="s">
        <v>9</v>
      </c>
      <c r="F3028" s="1" t="s">
        <v>9</v>
      </c>
      <c r="G3028" s="1" t="s">
        <v>9</v>
      </c>
      <c r="H3028" s="1" t="s">
        <v>9</v>
      </c>
      <c r="I3028" s="1" t="s">
        <v>9</v>
      </c>
      <c r="J3028" s="1" t="s">
        <v>9</v>
      </c>
      <c r="K3028" s="1" t="s">
        <v>9</v>
      </c>
      <c r="L3028" s="1" t="s">
        <v>9</v>
      </c>
      <c r="M3028" s="1" t="s">
        <v>9</v>
      </c>
      <c r="N3028" s="1" t="s">
        <v>9</v>
      </c>
      <c r="O3028" s="1" t="s">
        <v>9</v>
      </c>
      <c r="P3028" s="1" t="s">
        <v>9</v>
      </c>
      <c r="Q3028" s="1" t="s">
        <v>9</v>
      </c>
      <c r="R3028" s="1" t="s">
        <v>9</v>
      </c>
      <c r="S3028" s="1" t="s">
        <v>9</v>
      </c>
      <c r="T3028" s="1" t="s">
        <v>9</v>
      </c>
      <c r="U3028" s="1" t="s">
        <v>9</v>
      </c>
      <c r="V3028" s="1" t="s">
        <v>9</v>
      </c>
      <c r="W3028" s="1" t="s">
        <v>9</v>
      </c>
      <c r="X3028" s="1" t="s">
        <v>9</v>
      </c>
      <c r="Y3028" s="1" t="s">
        <v>9</v>
      </c>
      <c r="Z3028" s="1" t="s">
        <v>9</v>
      </c>
      <c r="AA3028" s="1" t="s">
        <v>9</v>
      </c>
    </row>
    <row r="3029" spans="2:27">
      <c r="B3029" s="1" t="s">
        <v>566</v>
      </c>
      <c r="C3029" s="1" t="s">
        <v>507</v>
      </c>
      <c r="D3029" s="1" t="s">
        <v>9</v>
      </c>
      <c r="E3029" s="1" t="s">
        <v>9</v>
      </c>
      <c r="F3029" s="1" t="s">
        <v>9</v>
      </c>
      <c r="G3029" s="1" t="s">
        <v>9</v>
      </c>
      <c r="H3029" s="1" t="s">
        <v>9</v>
      </c>
      <c r="I3029" s="1" t="s">
        <v>9</v>
      </c>
      <c r="J3029" s="1">
        <v>353</v>
      </c>
      <c r="K3029" s="1">
        <v>353</v>
      </c>
      <c r="L3029" s="1">
        <v>32</v>
      </c>
      <c r="M3029" s="1">
        <v>5</v>
      </c>
      <c r="N3029" s="1" t="s">
        <v>9</v>
      </c>
      <c r="O3029" s="1">
        <v>3</v>
      </c>
      <c r="P3029" s="1">
        <v>353</v>
      </c>
      <c r="Q3029" s="1">
        <v>99</v>
      </c>
      <c r="R3029" s="1">
        <v>694</v>
      </c>
      <c r="S3029" s="1">
        <v>610</v>
      </c>
      <c r="T3029" s="1">
        <v>-3188</v>
      </c>
      <c r="U3029" s="1">
        <v>-893</v>
      </c>
      <c r="V3029" s="1">
        <v>346</v>
      </c>
      <c r="W3029" s="1">
        <v>-8</v>
      </c>
      <c r="X3029" s="1">
        <v>64</v>
      </c>
      <c r="Y3029" s="1">
        <v>1281</v>
      </c>
      <c r="Z3029" s="1">
        <v>-580</v>
      </c>
      <c r="AA3029" s="1" t="s">
        <v>9</v>
      </c>
    </row>
    <row r="3030" spans="2:27">
      <c r="B3030" s="1" t="s">
        <v>567</v>
      </c>
      <c r="C3030" s="1" t="s">
        <v>509</v>
      </c>
      <c r="D3030" s="1" t="s">
        <v>9</v>
      </c>
      <c r="E3030" s="1" t="s">
        <v>9</v>
      </c>
      <c r="F3030" s="1" t="s">
        <v>9</v>
      </c>
      <c r="G3030" s="1" t="s">
        <v>9</v>
      </c>
      <c r="H3030" s="1" t="s">
        <v>9</v>
      </c>
      <c r="I3030" s="1" t="s">
        <v>9</v>
      </c>
      <c r="J3030" s="1">
        <v>353</v>
      </c>
      <c r="K3030" s="1">
        <v>353</v>
      </c>
      <c r="L3030" s="1">
        <v>32</v>
      </c>
      <c r="M3030" s="1">
        <v>5</v>
      </c>
      <c r="N3030" s="1" t="s">
        <v>9</v>
      </c>
      <c r="O3030" s="1">
        <v>3</v>
      </c>
      <c r="P3030" s="1">
        <v>353</v>
      </c>
      <c r="Q3030" s="1">
        <v>99</v>
      </c>
      <c r="R3030" s="1">
        <v>694</v>
      </c>
      <c r="S3030" s="1">
        <v>610</v>
      </c>
      <c r="T3030" s="1">
        <v>-3188</v>
      </c>
      <c r="U3030" s="1">
        <v>-893</v>
      </c>
      <c r="V3030" s="1">
        <v>346</v>
      </c>
      <c r="W3030" s="1">
        <v>-8</v>
      </c>
      <c r="X3030" s="1">
        <v>64</v>
      </c>
      <c r="Y3030" s="1">
        <v>1281</v>
      </c>
      <c r="Z3030" s="1">
        <v>-580</v>
      </c>
      <c r="AA3030" s="1" t="s">
        <v>9</v>
      </c>
    </row>
    <row r="3031" spans="2:27">
      <c r="B3031" s="1" t="s">
        <v>568</v>
      </c>
      <c r="C3031" s="1" t="s">
        <v>511</v>
      </c>
      <c r="D3031" s="1" t="s">
        <v>9</v>
      </c>
      <c r="E3031" s="1" t="s">
        <v>9</v>
      </c>
      <c r="F3031" s="1" t="s">
        <v>9</v>
      </c>
      <c r="G3031" s="1" t="s">
        <v>9</v>
      </c>
      <c r="H3031" s="1" t="s">
        <v>9</v>
      </c>
      <c r="I3031" s="1" t="s">
        <v>9</v>
      </c>
      <c r="J3031" s="1" t="s">
        <v>9</v>
      </c>
      <c r="K3031" s="1" t="s">
        <v>9</v>
      </c>
      <c r="L3031" s="1" t="s">
        <v>9</v>
      </c>
      <c r="M3031" s="1" t="s">
        <v>9</v>
      </c>
      <c r="N3031" s="1" t="s">
        <v>9</v>
      </c>
      <c r="O3031" s="1" t="s">
        <v>9</v>
      </c>
      <c r="P3031" s="1" t="s">
        <v>9</v>
      </c>
      <c r="Q3031" s="1" t="s">
        <v>9</v>
      </c>
      <c r="R3031" s="1" t="s">
        <v>9</v>
      </c>
      <c r="S3031" s="1" t="s">
        <v>9</v>
      </c>
      <c r="T3031" s="1" t="s">
        <v>9</v>
      </c>
      <c r="U3031" s="1" t="s">
        <v>9</v>
      </c>
      <c r="V3031" s="1" t="s">
        <v>9</v>
      </c>
      <c r="W3031" s="1" t="s">
        <v>9</v>
      </c>
      <c r="X3031" s="1" t="s">
        <v>9</v>
      </c>
      <c r="Y3031" s="1" t="s">
        <v>9</v>
      </c>
      <c r="Z3031" s="1" t="s">
        <v>9</v>
      </c>
      <c r="AA3031" s="1" t="s">
        <v>9</v>
      </c>
    </row>
    <row r="3032" spans="2:27">
      <c r="B3032" s="1" t="s">
        <v>569</v>
      </c>
      <c r="C3032" s="1" t="s">
        <v>513</v>
      </c>
      <c r="D3032" s="1" t="s">
        <v>9</v>
      </c>
      <c r="E3032" s="1" t="s">
        <v>9</v>
      </c>
      <c r="F3032" s="1" t="s">
        <v>9</v>
      </c>
      <c r="G3032" s="1">
        <v>-7931</v>
      </c>
      <c r="H3032" s="1">
        <v>9298</v>
      </c>
      <c r="I3032" s="1">
        <v>-18130</v>
      </c>
      <c r="J3032" s="1">
        <v>5140</v>
      </c>
      <c r="K3032" s="1">
        <v>-5500</v>
      </c>
      <c r="L3032" s="1">
        <v>-4977</v>
      </c>
      <c r="M3032" s="1">
        <v>168900</v>
      </c>
      <c r="N3032" s="1">
        <v>-45183</v>
      </c>
      <c r="O3032" s="1">
        <v>59008</v>
      </c>
      <c r="P3032" s="1">
        <v>14371</v>
      </c>
      <c r="Q3032" s="1">
        <v>196925</v>
      </c>
      <c r="R3032" s="1">
        <v>28066</v>
      </c>
      <c r="S3032" s="1">
        <v>-4401</v>
      </c>
      <c r="T3032" s="1">
        <v>-319</v>
      </c>
      <c r="U3032" s="1">
        <v>62510</v>
      </c>
      <c r="V3032" s="1">
        <v>19744</v>
      </c>
      <c r="W3032" s="1">
        <v>-140247</v>
      </c>
      <c r="X3032" s="1">
        <v>41958</v>
      </c>
      <c r="Y3032" s="1">
        <v>-19065</v>
      </c>
      <c r="Z3032" s="1">
        <v>14780</v>
      </c>
      <c r="AA3032" s="1" t="s">
        <v>9</v>
      </c>
    </row>
    <row r="3033" spans="2:27">
      <c r="B3033" s="1" t="s">
        <v>570</v>
      </c>
      <c r="C3033" s="1" t="s">
        <v>515</v>
      </c>
      <c r="D3033" s="1" t="s">
        <v>9</v>
      </c>
      <c r="E3033" s="1" t="s">
        <v>9</v>
      </c>
      <c r="F3033" s="1" t="s">
        <v>9</v>
      </c>
      <c r="G3033" s="1">
        <v>-7750</v>
      </c>
      <c r="H3033" s="1">
        <v>1469</v>
      </c>
      <c r="I3033" s="1">
        <v>-14464</v>
      </c>
      <c r="J3033" s="1">
        <v>6454</v>
      </c>
      <c r="K3033" s="1">
        <v>4622</v>
      </c>
      <c r="L3033" s="1">
        <v>4227</v>
      </c>
      <c r="M3033" s="1">
        <v>77446</v>
      </c>
      <c r="N3033" s="1">
        <v>-20037</v>
      </c>
      <c r="O3033" s="1">
        <v>35599</v>
      </c>
      <c r="P3033" s="1">
        <v>23675</v>
      </c>
      <c r="Q3033" s="1">
        <v>96296</v>
      </c>
      <c r="R3033" s="1">
        <v>49735</v>
      </c>
      <c r="S3033" s="1">
        <v>-7181</v>
      </c>
      <c r="T3033" s="1">
        <v>6725</v>
      </c>
      <c r="U3033" s="1">
        <v>63907</v>
      </c>
      <c r="V3033" s="1">
        <v>-5718</v>
      </c>
      <c r="W3033" s="1">
        <v>-138195</v>
      </c>
      <c r="X3033" s="1">
        <v>15136</v>
      </c>
      <c r="Y3033" s="1">
        <v>5432</v>
      </c>
      <c r="Z3033" s="1">
        <v>-2364</v>
      </c>
      <c r="AA3033" s="1" t="s">
        <v>9</v>
      </c>
    </row>
    <row r="3034" spans="2:27">
      <c r="B3034" s="1" t="s">
        <v>571</v>
      </c>
      <c r="C3034" s="1" t="s">
        <v>517</v>
      </c>
      <c r="D3034" s="1" t="s">
        <v>9</v>
      </c>
      <c r="E3034" s="1" t="s">
        <v>9</v>
      </c>
      <c r="F3034" s="1" t="s">
        <v>9</v>
      </c>
      <c r="G3034" s="1">
        <v>-181</v>
      </c>
      <c r="H3034" s="1">
        <v>7829</v>
      </c>
      <c r="I3034" s="1">
        <v>-3666</v>
      </c>
      <c r="J3034" s="1">
        <v>-1314</v>
      </c>
      <c r="K3034" s="1">
        <v>-10122</v>
      </c>
      <c r="L3034" s="1">
        <v>-9204</v>
      </c>
      <c r="M3034" s="1">
        <v>91454</v>
      </c>
      <c r="N3034" s="1">
        <v>-25146</v>
      </c>
      <c r="O3034" s="1">
        <v>23409</v>
      </c>
      <c r="P3034" s="1">
        <v>-9304</v>
      </c>
      <c r="Q3034" s="1">
        <v>100629</v>
      </c>
      <c r="R3034" s="1">
        <v>-21669</v>
      </c>
      <c r="S3034" s="1">
        <v>2780</v>
      </c>
      <c r="T3034" s="1">
        <v>-7044</v>
      </c>
      <c r="U3034" s="1">
        <v>-1397</v>
      </c>
      <c r="V3034" s="1">
        <v>25462</v>
      </c>
      <c r="W3034" s="1">
        <v>-2052</v>
      </c>
      <c r="X3034" s="1">
        <v>26822</v>
      </c>
      <c r="Y3034" s="1">
        <v>-24497</v>
      </c>
      <c r="Z3034" s="1">
        <v>17144</v>
      </c>
      <c r="AA3034" s="1" t="s">
        <v>9</v>
      </c>
    </row>
    <row r="3035" spans="2:27">
      <c r="B3035" s="1" t="s">
        <v>228</v>
      </c>
      <c r="C3035" s="1" t="s">
        <v>229</v>
      </c>
      <c r="D3035" s="1" t="s">
        <v>9</v>
      </c>
      <c r="E3035" s="1" t="s">
        <v>9</v>
      </c>
      <c r="F3035" s="1" t="s">
        <v>9</v>
      </c>
      <c r="G3035" s="1">
        <v>269868</v>
      </c>
      <c r="H3035" s="1">
        <v>-33130</v>
      </c>
      <c r="I3035" s="1">
        <v>24403</v>
      </c>
      <c r="J3035" s="1">
        <v>170856</v>
      </c>
      <c r="K3035" s="1">
        <v>-76798</v>
      </c>
      <c r="L3035" s="1">
        <v>-109153</v>
      </c>
      <c r="M3035" s="1">
        <v>-84918</v>
      </c>
      <c r="N3035" s="1">
        <v>-47058</v>
      </c>
      <c r="O3035" s="1">
        <v>52809</v>
      </c>
      <c r="P3035" s="1">
        <v>21980</v>
      </c>
      <c r="Q3035" s="1">
        <v>318683</v>
      </c>
      <c r="R3035" s="1">
        <v>-61361</v>
      </c>
      <c r="S3035" s="1">
        <v>-9054</v>
      </c>
      <c r="T3035" s="1">
        <v>-335577</v>
      </c>
      <c r="U3035" s="1">
        <v>33034</v>
      </c>
      <c r="V3035" s="1">
        <v>-59624</v>
      </c>
      <c r="W3035" s="1">
        <v>-23555</v>
      </c>
      <c r="X3035" s="1">
        <v>37557</v>
      </c>
      <c r="Y3035" s="1">
        <v>-17154</v>
      </c>
      <c r="Z3035" s="1">
        <v>11970</v>
      </c>
      <c r="AA3035" s="1" t="s">
        <v>9</v>
      </c>
    </row>
    <row r="3036" spans="2:27">
      <c r="B3036" s="1" t="s">
        <v>393</v>
      </c>
    </row>
    <row r="3037" spans="2:27">
      <c r="B3037" s="1" t="s">
        <v>536</v>
      </c>
      <c r="C3037" s="1" t="s">
        <v>572</v>
      </c>
      <c r="D3037" s="1" t="s">
        <v>9</v>
      </c>
      <c r="E3037" s="1" t="s">
        <v>9</v>
      </c>
      <c r="F3037" s="1" t="s">
        <v>9</v>
      </c>
      <c r="G3037" s="1">
        <v>-166067</v>
      </c>
      <c r="H3037" s="1">
        <v>17679</v>
      </c>
      <c r="I3037" s="1">
        <v>60574</v>
      </c>
      <c r="J3037" s="1">
        <v>73851</v>
      </c>
      <c r="K3037" s="1">
        <v>50553</v>
      </c>
      <c r="L3037" s="1">
        <v>-135309</v>
      </c>
      <c r="M3037" s="1">
        <v>-56781</v>
      </c>
      <c r="N3037" s="1">
        <v>13996</v>
      </c>
      <c r="O3037" s="1">
        <v>-26860</v>
      </c>
      <c r="P3037" s="1">
        <v>-12196</v>
      </c>
      <c r="Q3037" s="1">
        <v>218977</v>
      </c>
      <c r="R3037" s="1">
        <v>-142232</v>
      </c>
      <c r="S3037" s="1">
        <v>3722</v>
      </c>
      <c r="T3037" s="1">
        <v>22160</v>
      </c>
      <c r="U3037" s="1">
        <v>-201924</v>
      </c>
      <c r="V3037" s="1">
        <v>-316579</v>
      </c>
      <c r="W3037" s="1">
        <v>440666</v>
      </c>
      <c r="X3037" s="1">
        <v>-10283</v>
      </c>
      <c r="Y3037" s="1">
        <v>-105808</v>
      </c>
      <c r="Z3037" s="1">
        <v>-21479</v>
      </c>
      <c r="AA3037" s="1" t="s">
        <v>9</v>
      </c>
    </row>
    <row r="3038" spans="2:27">
      <c r="B3038" s="1" t="s">
        <v>538</v>
      </c>
      <c r="C3038" s="1" t="s">
        <v>453</v>
      </c>
      <c r="D3038" s="1" t="s">
        <v>9</v>
      </c>
      <c r="E3038" s="1" t="s">
        <v>9</v>
      </c>
      <c r="F3038" s="1" t="s">
        <v>9</v>
      </c>
      <c r="G3038" s="1" t="s">
        <v>9</v>
      </c>
      <c r="H3038" s="1" t="s">
        <v>9</v>
      </c>
      <c r="I3038" s="1" t="s">
        <v>9</v>
      </c>
      <c r="J3038" s="1" t="s">
        <v>9</v>
      </c>
      <c r="K3038" s="1" t="s">
        <v>9</v>
      </c>
      <c r="L3038" s="1" t="s">
        <v>9</v>
      </c>
      <c r="M3038" s="1" t="s">
        <v>9</v>
      </c>
      <c r="N3038" s="1" t="s">
        <v>9</v>
      </c>
      <c r="O3038" s="1" t="s">
        <v>9</v>
      </c>
      <c r="P3038" s="1" t="s">
        <v>9</v>
      </c>
      <c r="Q3038" s="1" t="s">
        <v>9</v>
      </c>
      <c r="R3038" s="1" t="s">
        <v>9</v>
      </c>
      <c r="S3038" s="1" t="s">
        <v>9</v>
      </c>
      <c r="T3038" s="1" t="s">
        <v>9</v>
      </c>
      <c r="U3038" s="1" t="s">
        <v>9</v>
      </c>
      <c r="V3038" s="1" t="s">
        <v>9</v>
      </c>
      <c r="W3038" s="1" t="s">
        <v>9</v>
      </c>
      <c r="X3038" s="1" t="s">
        <v>9</v>
      </c>
      <c r="Y3038" s="1" t="s">
        <v>9</v>
      </c>
      <c r="Z3038" s="1" t="s">
        <v>9</v>
      </c>
      <c r="AA3038" s="1" t="s">
        <v>9</v>
      </c>
    </row>
    <row r="3039" spans="2:27">
      <c r="B3039" s="1" t="s">
        <v>539</v>
      </c>
      <c r="C3039" s="1" t="s">
        <v>455</v>
      </c>
      <c r="D3039" s="1" t="s">
        <v>9</v>
      </c>
      <c r="E3039" s="1" t="s">
        <v>9</v>
      </c>
      <c r="F3039" s="1" t="s">
        <v>9</v>
      </c>
      <c r="G3039" s="1" t="s">
        <v>9</v>
      </c>
      <c r="H3039" s="1" t="s">
        <v>9</v>
      </c>
      <c r="I3039" s="1" t="s">
        <v>9</v>
      </c>
      <c r="J3039" s="1" t="s">
        <v>9</v>
      </c>
      <c r="K3039" s="1" t="s">
        <v>9</v>
      </c>
      <c r="L3039" s="1" t="s">
        <v>9</v>
      </c>
      <c r="M3039" s="1" t="s">
        <v>9</v>
      </c>
      <c r="N3039" s="1" t="s">
        <v>9</v>
      </c>
      <c r="O3039" s="1" t="s">
        <v>9</v>
      </c>
      <c r="P3039" s="1" t="s">
        <v>9</v>
      </c>
      <c r="Q3039" s="1" t="s">
        <v>9</v>
      </c>
      <c r="R3039" s="1" t="s">
        <v>9</v>
      </c>
      <c r="S3039" s="1" t="s">
        <v>9</v>
      </c>
      <c r="T3039" s="1" t="s">
        <v>9</v>
      </c>
      <c r="U3039" s="1" t="s">
        <v>9</v>
      </c>
      <c r="V3039" s="1" t="s">
        <v>9</v>
      </c>
      <c r="W3039" s="1" t="s">
        <v>9</v>
      </c>
      <c r="X3039" s="1" t="s">
        <v>9</v>
      </c>
      <c r="Y3039" s="1" t="s">
        <v>9</v>
      </c>
      <c r="Z3039" s="1" t="s">
        <v>9</v>
      </c>
      <c r="AA3039" s="1" t="s">
        <v>9</v>
      </c>
    </row>
    <row r="3040" spans="2:27">
      <c r="B3040" s="1" t="s">
        <v>540</v>
      </c>
      <c r="C3040" s="1" t="s">
        <v>457</v>
      </c>
      <c r="D3040" s="1" t="s">
        <v>9</v>
      </c>
      <c r="E3040" s="1" t="s">
        <v>9</v>
      </c>
      <c r="F3040" s="1" t="s">
        <v>9</v>
      </c>
      <c r="G3040" s="1" t="s">
        <v>9</v>
      </c>
      <c r="H3040" s="1" t="s">
        <v>9</v>
      </c>
      <c r="I3040" s="1" t="s">
        <v>9</v>
      </c>
      <c r="J3040" s="1" t="s">
        <v>9</v>
      </c>
      <c r="K3040" s="1" t="s">
        <v>9</v>
      </c>
      <c r="L3040" s="1" t="s">
        <v>9</v>
      </c>
      <c r="M3040" s="1" t="s">
        <v>9</v>
      </c>
      <c r="N3040" s="1" t="s">
        <v>9</v>
      </c>
      <c r="O3040" s="1" t="s">
        <v>9</v>
      </c>
      <c r="P3040" s="1" t="s">
        <v>9</v>
      </c>
      <c r="Q3040" s="1" t="s">
        <v>9</v>
      </c>
      <c r="R3040" s="1" t="s">
        <v>9</v>
      </c>
      <c r="S3040" s="1" t="s">
        <v>9</v>
      </c>
      <c r="T3040" s="1" t="s">
        <v>9</v>
      </c>
      <c r="U3040" s="1" t="s">
        <v>9</v>
      </c>
      <c r="V3040" s="1" t="s">
        <v>9</v>
      </c>
      <c r="W3040" s="1" t="s">
        <v>9</v>
      </c>
      <c r="X3040" s="1" t="s">
        <v>9</v>
      </c>
      <c r="Y3040" s="1" t="s">
        <v>9</v>
      </c>
      <c r="Z3040" s="1" t="s">
        <v>9</v>
      </c>
      <c r="AA3040" s="1" t="s">
        <v>9</v>
      </c>
    </row>
    <row r="3041" spans="2:27">
      <c r="B3041" s="1" t="s">
        <v>541</v>
      </c>
      <c r="C3041" s="1" t="s">
        <v>459</v>
      </c>
      <c r="D3041" s="1" t="s">
        <v>9</v>
      </c>
      <c r="E3041" s="1" t="s">
        <v>9</v>
      </c>
      <c r="F3041" s="1" t="s">
        <v>9</v>
      </c>
      <c r="G3041" s="1" t="s">
        <v>9</v>
      </c>
      <c r="H3041" s="1" t="s">
        <v>9</v>
      </c>
      <c r="I3041" s="1" t="s">
        <v>9</v>
      </c>
      <c r="J3041" s="1" t="s">
        <v>9</v>
      </c>
      <c r="K3041" s="1" t="s">
        <v>9</v>
      </c>
      <c r="L3041" s="1" t="s">
        <v>9</v>
      </c>
      <c r="M3041" s="1" t="s">
        <v>9</v>
      </c>
      <c r="N3041" s="1" t="s">
        <v>9</v>
      </c>
      <c r="O3041" s="1" t="s">
        <v>9</v>
      </c>
      <c r="P3041" s="1" t="s">
        <v>9</v>
      </c>
      <c r="Q3041" s="1" t="s">
        <v>9</v>
      </c>
      <c r="R3041" s="1" t="s">
        <v>9</v>
      </c>
      <c r="S3041" s="1" t="s">
        <v>9</v>
      </c>
      <c r="T3041" s="1" t="s">
        <v>9</v>
      </c>
      <c r="U3041" s="1" t="s">
        <v>9</v>
      </c>
      <c r="V3041" s="1" t="s">
        <v>9</v>
      </c>
      <c r="W3041" s="1" t="s">
        <v>9</v>
      </c>
      <c r="X3041" s="1" t="s">
        <v>9</v>
      </c>
      <c r="Y3041" s="1" t="s">
        <v>9</v>
      </c>
      <c r="Z3041" s="1" t="s">
        <v>9</v>
      </c>
      <c r="AA3041" s="1" t="s">
        <v>9</v>
      </c>
    </row>
    <row r="3042" spans="2:27">
      <c r="B3042" s="1" t="s">
        <v>542</v>
      </c>
      <c r="C3042" s="1" t="s">
        <v>461</v>
      </c>
      <c r="D3042" s="1" t="s">
        <v>9</v>
      </c>
      <c r="E3042" s="1" t="s">
        <v>9</v>
      </c>
      <c r="F3042" s="1" t="s">
        <v>9</v>
      </c>
      <c r="G3042" s="1" t="s">
        <v>9</v>
      </c>
      <c r="H3042" s="1" t="s">
        <v>9</v>
      </c>
      <c r="I3042" s="1" t="s">
        <v>9</v>
      </c>
      <c r="J3042" s="1" t="s">
        <v>9</v>
      </c>
      <c r="K3042" s="1" t="s">
        <v>9</v>
      </c>
      <c r="L3042" s="1" t="s">
        <v>9</v>
      </c>
      <c r="M3042" s="1" t="s">
        <v>9</v>
      </c>
      <c r="N3042" s="1" t="s">
        <v>9</v>
      </c>
      <c r="O3042" s="1" t="s">
        <v>9</v>
      </c>
      <c r="P3042" s="1" t="s">
        <v>9</v>
      </c>
      <c r="Q3042" s="1" t="s">
        <v>9</v>
      </c>
      <c r="R3042" s="1" t="s">
        <v>9</v>
      </c>
      <c r="S3042" s="1" t="s">
        <v>9</v>
      </c>
      <c r="T3042" s="1" t="s">
        <v>9</v>
      </c>
      <c r="U3042" s="1" t="s">
        <v>9</v>
      </c>
      <c r="V3042" s="1" t="s">
        <v>9</v>
      </c>
      <c r="W3042" s="1" t="s">
        <v>9</v>
      </c>
      <c r="X3042" s="1" t="s">
        <v>9</v>
      </c>
      <c r="Y3042" s="1" t="s">
        <v>9</v>
      </c>
      <c r="Z3042" s="1" t="s">
        <v>9</v>
      </c>
      <c r="AA3042" s="1" t="s">
        <v>9</v>
      </c>
    </row>
    <row r="3043" spans="2:27">
      <c r="B3043" s="1" t="s">
        <v>543</v>
      </c>
      <c r="C3043" s="1" t="s">
        <v>463</v>
      </c>
      <c r="D3043" s="1" t="s">
        <v>9</v>
      </c>
      <c r="E3043" s="1" t="s">
        <v>9</v>
      </c>
      <c r="F3043" s="1" t="s">
        <v>9</v>
      </c>
      <c r="G3043" s="1" t="s">
        <v>9</v>
      </c>
      <c r="H3043" s="1" t="s">
        <v>9</v>
      </c>
      <c r="I3043" s="1" t="s">
        <v>9</v>
      </c>
      <c r="J3043" s="1" t="s">
        <v>9</v>
      </c>
      <c r="K3043" s="1" t="s">
        <v>9</v>
      </c>
      <c r="L3043" s="1" t="s">
        <v>9</v>
      </c>
      <c r="M3043" s="1" t="s">
        <v>9</v>
      </c>
      <c r="N3043" s="1" t="s">
        <v>9</v>
      </c>
      <c r="O3043" s="1" t="s">
        <v>9</v>
      </c>
      <c r="P3043" s="1" t="s">
        <v>9</v>
      </c>
      <c r="Q3043" s="1" t="s">
        <v>9</v>
      </c>
      <c r="R3043" s="1" t="s">
        <v>9</v>
      </c>
      <c r="S3043" s="1" t="s">
        <v>9</v>
      </c>
      <c r="T3043" s="1" t="s">
        <v>9</v>
      </c>
      <c r="U3043" s="1" t="s">
        <v>9</v>
      </c>
      <c r="V3043" s="1" t="s">
        <v>9</v>
      </c>
      <c r="W3043" s="1" t="s">
        <v>9</v>
      </c>
      <c r="X3043" s="1" t="s">
        <v>9</v>
      </c>
      <c r="Y3043" s="1" t="s">
        <v>9</v>
      </c>
      <c r="Z3043" s="1" t="s">
        <v>9</v>
      </c>
      <c r="AA3043" s="1" t="s">
        <v>9</v>
      </c>
    </row>
    <row r="3044" spans="2:27">
      <c r="B3044" s="1" t="s">
        <v>544</v>
      </c>
      <c r="C3044" s="1" t="s">
        <v>465</v>
      </c>
      <c r="D3044" s="1" t="s">
        <v>9</v>
      </c>
      <c r="E3044" s="1" t="s">
        <v>9</v>
      </c>
      <c r="F3044" s="1" t="s">
        <v>9</v>
      </c>
      <c r="G3044" s="1" t="s">
        <v>9</v>
      </c>
      <c r="H3044" s="1" t="s">
        <v>9</v>
      </c>
      <c r="I3044" s="1" t="s">
        <v>9</v>
      </c>
      <c r="J3044" s="1" t="s">
        <v>9</v>
      </c>
      <c r="K3044" s="1" t="s">
        <v>9</v>
      </c>
      <c r="L3044" s="1" t="s">
        <v>9</v>
      </c>
      <c r="M3044" s="1" t="s">
        <v>9</v>
      </c>
      <c r="N3044" s="1" t="s">
        <v>9</v>
      </c>
      <c r="O3044" s="1" t="s">
        <v>9</v>
      </c>
      <c r="P3044" s="1" t="s">
        <v>9</v>
      </c>
      <c r="Q3044" s="1" t="s">
        <v>9</v>
      </c>
      <c r="R3044" s="1" t="s">
        <v>9</v>
      </c>
      <c r="S3044" s="1" t="s">
        <v>9</v>
      </c>
      <c r="T3044" s="1" t="s">
        <v>9</v>
      </c>
      <c r="U3044" s="1" t="s">
        <v>9</v>
      </c>
      <c r="V3044" s="1" t="s">
        <v>9</v>
      </c>
      <c r="W3044" s="1" t="s">
        <v>9</v>
      </c>
      <c r="X3044" s="1" t="s">
        <v>9</v>
      </c>
      <c r="Y3044" s="1" t="s">
        <v>9</v>
      </c>
      <c r="Z3044" s="1" t="s">
        <v>9</v>
      </c>
      <c r="AA3044" s="1" t="s">
        <v>9</v>
      </c>
    </row>
    <row r="3045" spans="2:27">
      <c r="B3045" s="1" t="s">
        <v>545</v>
      </c>
      <c r="C3045" s="1" t="s">
        <v>467</v>
      </c>
      <c r="D3045" s="1" t="s">
        <v>9</v>
      </c>
      <c r="E3045" s="1" t="s">
        <v>9</v>
      </c>
      <c r="F3045" s="1" t="s">
        <v>9</v>
      </c>
      <c r="G3045" s="1">
        <v>1</v>
      </c>
      <c r="H3045" s="1" t="s">
        <v>9</v>
      </c>
      <c r="I3045" s="1">
        <v>8034</v>
      </c>
      <c r="J3045" s="1">
        <v>7637</v>
      </c>
      <c r="K3045" s="1">
        <v>8265</v>
      </c>
      <c r="L3045" s="1">
        <v>1631</v>
      </c>
      <c r="M3045" s="1">
        <v>6392</v>
      </c>
      <c r="N3045" s="1">
        <v>7428</v>
      </c>
      <c r="O3045" s="1">
        <v>25768</v>
      </c>
      <c r="P3045" s="1">
        <v>9828</v>
      </c>
      <c r="Q3045" s="1">
        <v>1412</v>
      </c>
      <c r="R3045" s="1">
        <v>-1148</v>
      </c>
      <c r="S3045" s="1">
        <v>7326</v>
      </c>
      <c r="T3045" s="1">
        <v>4903</v>
      </c>
      <c r="U3045" s="1">
        <v>-635</v>
      </c>
      <c r="V3045" s="1">
        <v>2265</v>
      </c>
      <c r="W3045" s="1">
        <v>-8528</v>
      </c>
      <c r="X3045" s="1">
        <v>1408</v>
      </c>
      <c r="Y3045" s="1">
        <v>-738</v>
      </c>
      <c r="Z3045" s="1">
        <v>5196</v>
      </c>
      <c r="AA3045" s="1" t="s">
        <v>9</v>
      </c>
    </row>
    <row r="3046" spans="2:27">
      <c r="B3046" s="1" t="s">
        <v>546</v>
      </c>
      <c r="C3046" s="1" t="s">
        <v>469</v>
      </c>
      <c r="D3046" s="1" t="s">
        <v>9</v>
      </c>
      <c r="E3046" s="1" t="s">
        <v>9</v>
      </c>
      <c r="F3046" s="1" t="s">
        <v>9</v>
      </c>
      <c r="G3046" s="1" t="s">
        <v>9</v>
      </c>
      <c r="H3046" s="1" t="s">
        <v>9</v>
      </c>
      <c r="I3046" s="1">
        <v>8593</v>
      </c>
      <c r="J3046" s="1">
        <v>6231</v>
      </c>
      <c r="K3046" s="1">
        <v>6167</v>
      </c>
      <c r="L3046" s="1">
        <v>959</v>
      </c>
      <c r="M3046" s="1">
        <v>3254</v>
      </c>
      <c r="N3046" s="1">
        <v>5715</v>
      </c>
      <c r="O3046" s="1">
        <v>4159</v>
      </c>
      <c r="P3046" s="1">
        <v>7508</v>
      </c>
      <c r="Q3046" s="1">
        <v>-354</v>
      </c>
      <c r="R3046" s="1">
        <v>-1378</v>
      </c>
      <c r="S3046" s="1">
        <v>5341</v>
      </c>
      <c r="T3046" s="1">
        <v>5290</v>
      </c>
      <c r="U3046" s="1">
        <v>286</v>
      </c>
      <c r="V3046" s="1">
        <v>1514</v>
      </c>
      <c r="W3046" s="1">
        <v>886</v>
      </c>
      <c r="X3046" s="1">
        <v>1586</v>
      </c>
      <c r="Y3046" s="1">
        <v>-1001</v>
      </c>
      <c r="Z3046" s="1">
        <v>503</v>
      </c>
      <c r="AA3046" s="1" t="s">
        <v>9</v>
      </c>
    </row>
    <row r="3047" spans="2:27">
      <c r="B3047" s="1" t="s">
        <v>547</v>
      </c>
      <c r="C3047" s="1" t="s">
        <v>471</v>
      </c>
      <c r="D3047" s="1" t="s">
        <v>9</v>
      </c>
      <c r="E3047" s="1" t="s">
        <v>9</v>
      </c>
      <c r="F3047" s="1" t="s">
        <v>9</v>
      </c>
      <c r="G3047" s="1">
        <v>1</v>
      </c>
      <c r="H3047" s="1" t="s">
        <v>9</v>
      </c>
      <c r="I3047" s="1">
        <v>-559</v>
      </c>
      <c r="J3047" s="1">
        <v>1406</v>
      </c>
      <c r="K3047" s="1">
        <v>2098</v>
      </c>
      <c r="L3047" s="1">
        <v>672</v>
      </c>
      <c r="M3047" s="1">
        <v>3138</v>
      </c>
      <c r="N3047" s="1">
        <v>1713</v>
      </c>
      <c r="O3047" s="1">
        <v>21609</v>
      </c>
      <c r="P3047" s="1">
        <v>2320</v>
      </c>
      <c r="Q3047" s="1">
        <v>1766</v>
      </c>
      <c r="R3047" s="1">
        <v>230</v>
      </c>
      <c r="S3047" s="1">
        <v>1985</v>
      </c>
      <c r="T3047" s="1">
        <v>-387</v>
      </c>
      <c r="U3047" s="1">
        <v>-921</v>
      </c>
      <c r="V3047" s="1">
        <v>751</v>
      </c>
      <c r="W3047" s="1">
        <v>-9414</v>
      </c>
      <c r="X3047" s="1">
        <v>-178</v>
      </c>
      <c r="Y3047" s="1">
        <v>263</v>
      </c>
      <c r="Z3047" s="1">
        <v>4693</v>
      </c>
      <c r="AA3047" s="1" t="s">
        <v>9</v>
      </c>
    </row>
    <row r="3048" spans="2:27">
      <c r="B3048" s="1" t="s">
        <v>548</v>
      </c>
      <c r="C3048" s="1" t="s">
        <v>473</v>
      </c>
      <c r="D3048" s="1" t="s">
        <v>9</v>
      </c>
      <c r="E3048" s="1" t="s">
        <v>9</v>
      </c>
      <c r="F3048" s="1" t="s">
        <v>9</v>
      </c>
      <c r="G3048" s="1">
        <v>-7421</v>
      </c>
      <c r="H3048" s="1">
        <v>-8539</v>
      </c>
      <c r="I3048" s="1">
        <v>-16860</v>
      </c>
      <c r="J3048" s="1">
        <v>-14952</v>
      </c>
      <c r="K3048" s="1">
        <v>-8383</v>
      </c>
      <c r="L3048" s="1">
        <v>-7425</v>
      </c>
      <c r="M3048" s="1">
        <v>-11809</v>
      </c>
      <c r="N3048" s="1">
        <v>-3604</v>
      </c>
      <c r="O3048" s="1">
        <v>-3351</v>
      </c>
      <c r="P3048" s="1">
        <v>-5355</v>
      </c>
      <c r="Q3048" s="1">
        <v>-3876</v>
      </c>
      <c r="R3048" s="1">
        <v>-8318</v>
      </c>
      <c r="S3048" s="1">
        <v>-807</v>
      </c>
      <c r="T3048" s="1">
        <v>1897</v>
      </c>
      <c r="U3048" s="1">
        <v>2602</v>
      </c>
      <c r="V3048" s="1">
        <v>-191410</v>
      </c>
      <c r="W3048" s="1">
        <v>322494</v>
      </c>
      <c r="X3048" s="1">
        <v>-30305</v>
      </c>
      <c r="Y3048" s="1">
        <v>-190</v>
      </c>
      <c r="Z3048" s="1">
        <v>140</v>
      </c>
      <c r="AA3048" s="1" t="s">
        <v>9</v>
      </c>
    </row>
    <row r="3049" spans="2:27">
      <c r="B3049" s="1" t="s">
        <v>549</v>
      </c>
      <c r="C3049" s="1" t="s">
        <v>469</v>
      </c>
      <c r="D3049" s="1" t="s">
        <v>9</v>
      </c>
      <c r="E3049" s="1" t="s">
        <v>9</v>
      </c>
      <c r="F3049" s="1" t="s">
        <v>9</v>
      </c>
      <c r="G3049" s="1">
        <v>-3092</v>
      </c>
      <c r="H3049" s="1">
        <v>-3645</v>
      </c>
      <c r="I3049" s="1">
        <v>-7142</v>
      </c>
      <c r="J3049" s="1">
        <v>-5735</v>
      </c>
      <c r="K3049" s="1">
        <v>-3750</v>
      </c>
      <c r="L3049" s="1">
        <v>-3139</v>
      </c>
      <c r="M3049" s="1">
        <v>-4628</v>
      </c>
      <c r="N3049" s="1">
        <v>-2679</v>
      </c>
      <c r="O3049" s="1">
        <v>-521</v>
      </c>
      <c r="P3049" s="1">
        <v>-418</v>
      </c>
      <c r="Q3049" s="1">
        <v>-1461</v>
      </c>
      <c r="R3049" s="1">
        <v>-3105</v>
      </c>
      <c r="S3049" s="1">
        <v>-157</v>
      </c>
      <c r="T3049" s="1">
        <v>1374</v>
      </c>
      <c r="U3049" s="1">
        <v>-300</v>
      </c>
      <c r="V3049" s="1">
        <v>-77553</v>
      </c>
      <c r="W3049" s="1">
        <v>127251</v>
      </c>
      <c r="X3049" s="1">
        <v>-2204</v>
      </c>
      <c r="Y3049" s="1">
        <v>-1635</v>
      </c>
      <c r="Z3049" s="1">
        <v>-2068</v>
      </c>
      <c r="AA3049" s="1" t="s">
        <v>9</v>
      </c>
    </row>
    <row r="3050" spans="2:27">
      <c r="B3050" s="1" t="s">
        <v>550</v>
      </c>
      <c r="C3050" s="1" t="s">
        <v>471</v>
      </c>
      <c r="D3050" s="1" t="s">
        <v>9</v>
      </c>
      <c r="E3050" s="1" t="s">
        <v>9</v>
      </c>
      <c r="F3050" s="1" t="s">
        <v>9</v>
      </c>
      <c r="G3050" s="1">
        <v>-4329</v>
      </c>
      <c r="H3050" s="1">
        <v>-4894</v>
      </c>
      <c r="I3050" s="1">
        <v>-9718</v>
      </c>
      <c r="J3050" s="1">
        <v>-9217</v>
      </c>
      <c r="K3050" s="1">
        <v>-4633</v>
      </c>
      <c r="L3050" s="1">
        <v>-4286</v>
      </c>
      <c r="M3050" s="1">
        <v>-7181</v>
      </c>
      <c r="N3050" s="1">
        <v>-925</v>
      </c>
      <c r="O3050" s="1">
        <v>-2830</v>
      </c>
      <c r="P3050" s="1">
        <v>-4937</v>
      </c>
      <c r="Q3050" s="1">
        <v>-2415</v>
      </c>
      <c r="R3050" s="1">
        <v>-5213</v>
      </c>
      <c r="S3050" s="1">
        <v>-650</v>
      </c>
      <c r="T3050" s="1">
        <v>523</v>
      </c>
      <c r="U3050" s="1">
        <v>2902</v>
      </c>
      <c r="V3050" s="1">
        <v>-113857</v>
      </c>
      <c r="W3050" s="1">
        <v>195243</v>
      </c>
      <c r="X3050" s="1">
        <v>-28101</v>
      </c>
      <c r="Y3050" s="1">
        <v>1445</v>
      </c>
      <c r="Z3050" s="1">
        <v>2208</v>
      </c>
      <c r="AA3050" s="1" t="s">
        <v>9</v>
      </c>
    </row>
    <row r="3051" spans="2:27">
      <c r="B3051" s="1" t="s">
        <v>551</v>
      </c>
      <c r="C3051" s="1" t="s">
        <v>477</v>
      </c>
      <c r="D3051" s="1" t="s">
        <v>9</v>
      </c>
      <c r="E3051" s="1" t="s">
        <v>9</v>
      </c>
      <c r="F3051" s="1" t="s">
        <v>9</v>
      </c>
      <c r="G3051" s="1">
        <v>-162022</v>
      </c>
      <c r="H3051" s="1">
        <v>32045</v>
      </c>
      <c r="I3051" s="1">
        <v>44213</v>
      </c>
      <c r="J3051" s="1">
        <v>53760</v>
      </c>
      <c r="K3051" s="1">
        <v>39561</v>
      </c>
      <c r="L3051" s="1">
        <v>3979</v>
      </c>
      <c r="M3051" s="1">
        <v>-11663</v>
      </c>
      <c r="N3051" s="1">
        <v>69162</v>
      </c>
      <c r="O3051" s="1">
        <v>65381</v>
      </c>
      <c r="P3051" s="1">
        <v>-26147</v>
      </c>
      <c r="Q3051" s="1">
        <v>340452</v>
      </c>
      <c r="R3051" s="1">
        <v>-114939</v>
      </c>
      <c r="S3051" s="1">
        <v>-3477</v>
      </c>
      <c r="T3051" s="1">
        <v>8715</v>
      </c>
      <c r="U3051" s="1">
        <v>22968</v>
      </c>
      <c r="V3051" s="1">
        <v>22017</v>
      </c>
      <c r="W3051" s="1">
        <v>12656</v>
      </c>
      <c r="X3051" s="1">
        <v>43328</v>
      </c>
      <c r="Y3051" s="1">
        <v>-112001</v>
      </c>
      <c r="Z3051" s="1">
        <v>25979</v>
      </c>
      <c r="AA3051" s="1" t="s">
        <v>9</v>
      </c>
    </row>
    <row r="3052" spans="2:27">
      <c r="B3052" s="1" t="s">
        <v>552</v>
      </c>
      <c r="C3052" s="1" t="s">
        <v>479</v>
      </c>
      <c r="D3052" s="1" t="s">
        <v>9</v>
      </c>
      <c r="E3052" s="1" t="s">
        <v>9</v>
      </c>
      <c r="F3052" s="1" t="s">
        <v>9</v>
      </c>
      <c r="G3052" s="1">
        <v>-162022</v>
      </c>
      <c r="H3052" s="1">
        <v>32045</v>
      </c>
      <c r="I3052" s="1">
        <v>44213</v>
      </c>
      <c r="J3052" s="1">
        <v>53760</v>
      </c>
      <c r="K3052" s="1">
        <v>39561</v>
      </c>
      <c r="L3052" s="1">
        <v>3979</v>
      </c>
      <c r="M3052" s="1">
        <v>-11663</v>
      </c>
      <c r="N3052" s="1">
        <v>69162</v>
      </c>
      <c r="O3052" s="1">
        <v>65381</v>
      </c>
      <c r="P3052" s="1">
        <v>-26147</v>
      </c>
      <c r="Q3052" s="1">
        <v>340452</v>
      </c>
      <c r="R3052" s="1">
        <v>-114939</v>
      </c>
      <c r="S3052" s="1">
        <v>-3477</v>
      </c>
      <c r="T3052" s="1">
        <v>8715</v>
      </c>
      <c r="U3052" s="1">
        <v>22968</v>
      </c>
      <c r="V3052" s="1">
        <v>22017</v>
      </c>
      <c r="W3052" s="1">
        <v>12656</v>
      </c>
      <c r="X3052" s="1">
        <v>43328</v>
      </c>
      <c r="Y3052" s="1">
        <v>-112001</v>
      </c>
      <c r="Z3052" s="1">
        <v>25979</v>
      </c>
      <c r="AA3052" s="1" t="s">
        <v>9</v>
      </c>
    </row>
    <row r="3053" spans="2:27">
      <c r="B3053" s="1" t="s">
        <v>553</v>
      </c>
      <c r="C3053" s="1" t="s">
        <v>481</v>
      </c>
      <c r="D3053" s="1" t="s">
        <v>9</v>
      </c>
      <c r="E3053" s="1" t="s">
        <v>9</v>
      </c>
      <c r="F3053" s="1" t="s">
        <v>9</v>
      </c>
      <c r="G3053" s="1" t="s">
        <v>9</v>
      </c>
      <c r="H3053" s="1" t="s">
        <v>9</v>
      </c>
      <c r="I3053" s="1" t="s">
        <v>9</v>
      </c>
      <c r="J3053" s="1" t="s">
        <v>9</v>
      </c>
      <c r="K3053" s="1" t="s">
        <v>9</v>
      </c>
      <c r="L3053" s="1" t="s">
        <v>9</v>
      </c>
      <c r="M3053" s="1">
        <v>104131</v>
      </c>
      <c r="N3053" s="1">
        <v>-1127</v>
      </c>
      <c r="O3053" s="1">
        <v>49158</v>
      </c>
      <c r="P3053" s="1">
        <v>-24636</v>
      </c>
      <c r="Q3053" s="1">
        <v>-43830</v>
      </c>
      <c r="R3053" s="1" t="s">
        <v>9</v>
      </c>
      <c r="S3053" s="1">
        <v>-1</v>
      </c>
      <c r="T3053" s="1">
        <v>-18343</v>
      </c>
      <c r="U3053" s="1">
        <v>-100</v>
      </c>
      <c r="V3053" s="1">
        <v>-1320</v>
      </c>
      <c r="W3053" s="1">
        <v>1309</v>
      </c>
      <c r="X3053" s="1">
        <v>-5187</v>
      </c>
      <c r="Y3053" s="1">
        <v>111</v>
      </c>
      <c r="Z3053" s="1">
        <v>-606</v>
      </c>
      <c r="AA3053" s="1" t="s">
        <v>9</v>
      </c>
    </row>
    <row r="3054" spans="2:27">
      <c r="B3054" s="1" t="s">
        <v>554</v>
      </c>
      <c r="C3054" s="1" t="s">
        <v>483</v>
      </c>
      <c r="D3054" s="1" t="s">
        <v>9</v>
      </c>
      <c r="E3054" s="1" t="s">
        <v>9</v>
      </c>
      <c r="F3054" s="1" t="s">
        <v>9</v>
      </c>
      <c r="G3054" s="1">
        <v>14419</v>
      </c>
      <c r="H3054" s="1">
        <v>-17154</v>
      </c>
      <c r="I3054" s="1">
        <v>90722</v>
      </c>
      <c r="J3054" s="1">
        <v>37426</v>
      </c>
      <c r="K3054" s="1">
        <v>2370</v>
      </c>
      <c r="L3054" s="1" t="s">
        <v>9</v>
      </c>
      <c r="M3054" s="1">
        <v>-114394</v>
      </c>
      <c r="N3054" s="1">
        <v>59911</v>
      </c>
      <c r="O3054" s="1">
        <v>22851</v>
      </c>
      <c r="P3054" s="1">
        <v>-8788</v>
      </c>
      <c r="Q3054" s="1">
        <v>150213</v>
      </c>
      <c r="R3054" s="1">
        <v>-1</v>
      </c>
      <c r="S3054" s="1" t="s">
        <v>9</v>
      </c>
      <c r="T3054" s="1">
        <v>17460</v>
      </c>
      <c r="U3054" s="1">
        <v>-1</v>
      </c>
      <c r="V3054" s="1" t="s">
        <v>9</v>
      </c>
      <c r="W3054" s="1">
        <v>299</v>
      </c>
      <c r="X3054" s="1">
        <v>38033</v>
      </c>
      <c r="Y3054" s="1">
        <v>-39006</v>
      </c>
      <c r="Z3054" s="1">
        <v>-19387</v>
      </c>
      <c r="AA3054" s="1" t="s">
        <v>9</v>
      </c>
    </row>
    <row r="3055" spans="2:27">
      <c r="B3055" s="1" t="s">
        <v>555</v>
      </c>
      <c r="C3055" s="1" t="s">
        <v>485</v>
      </c>
      <c r="D3055" s="1" t="s">
        <v>9</v>
      </c>
      <c r="E3055" s="1" t="s">
        <v>9</v>
      </c>
      <c r="F3055" s="1" t="s">
        <v>9</v>
      </c>
      <c r="G3055" s="1">
        <v>-176441</v>
      </c>
      <c r="H3055" s="1">
        <v>49199</v>
      </c>
      <c r="I3055" s="1">
        <v>-46509</v>
      </c>
      <c r="J3055" s="1">
        <v>16334</v>
      </c>
      <c r="K3055" s="1">
        <v>37191</v>
      </c>
      <c r="L3055" s="1">
        <v>3979</v>
      </c>
      <c r="M3055" s="1">
        <v>-1400</v>
      </c>
      <c r="N3055" s="1">
        <v>10378</v>
      </c>
      <c r="O3055" s="1">
        <v>-6628</v>
      </c>
      <c r="P3055" s="1">
        <v>7277</v>
      </c>
      <c r="Q3055" s="1">
        <v>234069</v>
      </c>
      <c r="R3055" s="1">
        <v>-114938</v>
      </c>
      <c r="S3055" s="1">
        <v>-3476</v>
      </c>
      <c r="T3055" s="1">
        <v>9598</v>
      </c>
      <c r="U3055" s="1">
        <v>23069</v>
      </c>
      <c r="V3055" s="1">
        <v>23337</v>
      </c>
      <c r="W3055" s="1">
        <v>11048</v>
      </c>
      <c r="X3055" s="1">
        <v>10482</v>
      </c>
      <c r="Y3055" s="1">
        <v>-73106</v>
      </c>
      <c r="Z3055" s="1">
        <v>45972</v>
      </c>
      <c r="AA3055" s="1" t="s">
        <v>9</v>
      </c>
    </row>
    <row r="3056" spans="2:27">
      <c r="B3056" s="1" t="s">
        <v>556</v>
      </c>
      <c r="C3056" s="1" t="s">
        <v>487</v>
      </c>
      <c r="D3056" s="1" t="s">
        <v>9</v>
      </c>
      <c r="E3056" s="1" t="s">
        <v>9</v>
      </c>
      <c r="F3056" s="1" t="s">
        <v>9</v>
      </c>
      <c r="G3056" s="1" t="s">
        <v>9</v>
      </c>
      <c r="H3056" s="1" t="s">
        <v>9</v>
      </c>
      <c r="I3056" s="1" t="s">
        <v>9</v>
      </c>
      <c r="J3056" s="1" t="s">
        <v>9</v>
      </c>
      <c r="K3056" s="1" t="s">
        <v>9</v>
      </c>
      <c r="L3056" s="1" t="s">
        <v>9</v>
      </c>
      <c r="M3056" s="1" t="s">
        <v>9</v>
      </c>
      <c r="N3056" s="1" t="s">
        <v>9</v>
      </c>
      <c r="O3056" s="1" t="s">
        <v>9</v>
      </c>
      <c r="P3056" s="1" t="s">
        <v>9</v>
      </c>
      <c r="Q3056" s="1" t="s">
        <v>9</v>
      </c>
      <c r="R3056" s="1" t="s">
        <v>9</v>
      </c>
      <c r="S3056" s="1" t="s">
        <v>9</v>
      </c>
      <c r="T3056" s="1" t="s">
        <v>9</v>
      </c>
      <c r="U3056" s="1" t="s">
        <v>9</v>
      </c>
      <c r="V3056" s="1" t="s">
        <v>9</v>
      </c>
      <c r="W3056" s="1" t="s">
        <v>9</v>
      </c>
      <c r="X3056" s="1" t="s">
        <v>9</v>
      </c>
      <c r="Y3056" s="1" t="s">
        <v>9</v>
      </c>
      <c r="Z3056" s="1" t="s">
        <v>9</v>
      </c>
      <c r="AA3056" s="1" t="s">
        <v>9</v>
      </c>
    </row>
    <row r="3057" spans="2:27">
      <c r="B3057" s="1" t="s">
        <v>557</v>
      </c>
      <c r="C3057" s="1" t="s">
        <v>489</v>
      </c>
      <c r="D3057" s="1" t="s">
        <v>9</v>
      </c>
      <c r="E3057" s="1" t="s">
        <v>9</v>
      </c>
      <c r="F3057" s="1" t="s">
        <v>9</v>
      </c>
      <c r="G3057" s="1" t="s">
        <v>9</v>
      </c>
      <c r="H3057" s="1" t="s">
        <v>9</v>
      </c>
      <c r="I3057" s="1" t="s">
        <v>9</v>
      </c>
      <c r="J3057" s="1" t="s">
        <v>9</v>
      </c>
      <c r="K3057" s="1" t="s">
        <v>9</v>
      </c>
      <c r="L3057" s="1" t="s">
        <v>9</v>
      </c>
      <c r="M3057" s="1" t="s">
        <v>9</v>
      </c>
      <c r="N3057" s="1" t="s">
        <v>9</v>
      </c>
      <c r="O3057" s="1" t="s">
        <v>9</v>
      </c>
      <c r="P3057" s="1" t="s">
        <v>9</v>
      </c>
      <c r="Q3057" s="1" t="s">
        <v>9</v>
      </c>
      <c r="R3057" s="1" t="s">
        <v>9</v>
      </c>
      <c r="S3057" s="1" t="s">
        <v>9</v>
      </c>
      <c r="T3057" s="1" t="s">
        <v>9</v>
      </c>
      <c r="U3057" s="1" t="s">
        <v>9</v>
      </c>
      <c r="V3057" s="1" t="s">
        <v>9</v>
      </c>
      <c r="W3057" s="1" t="s">
        <v>9</v>
      </c>
      <c r="X3057" s="1" t="s">
        <v>9</v>
      </c>
      <c r="Y3057" s="1" t="s">
        <v>9</v>
      </c>
      <c r="Z3057" s="1" t="s">
        <v>9</v>
      </c>
      <c r="AA3057" s="1" t="s">
        <v>9</v>
      </c>
    </row>
    <row r="3058" spans="2:27">
      <c r="B3058" s="1" t="s">
        <v>558</v>
      </c>
      <c r="C3058" s="1" t="s">
        <v>491</v>
      </c>
      <c r="D3058" s="1" t="s">
        <v>9</v>
      </c>
      <c r="E3058" s="1" t="s">
        <v>9</v>
      </c>
      <c r="F3058" s="1" t="s">
        <v>9</v>
      </c>
      <c r="G3058" s="1" t="s">
        <v>9</v>
      </c>
      <c r="H3058" s="1" t="s">
        <v>9</v>
      </c>
      <c r="I3058" s="1" t="s">
        <v>9</v>
      </c>
      <c r="J3058" s="1" t="s">
        <v>9</v>
      </c>
      <c r="K3058" s="1" t="s">
        <v>9</v>
      </c>
      <c r="L3058" s="1" t="s">
        <v>9</v>
      </c>
      <c r="M3058" s="1" t="s">
        <v>9</v>
      </c>
      <c r="N3058" s="1" t="s">
        <v>9</v>
      </c>
      <c r="O3058" s="1" t="s">
        <v>9</v>
      </c>
      <c r="P3058" s="1" t="s">
        <v>9</v>
      </c>
      <c r="Q3058" s="1" t="s">
        <v>9</v>
      </c>
      <c r="R3058" s="1" t="s">
        <v>9</v>
      </c>
      <c r="S3058" s="1" t="s">
        <v>9</v>
      </c>
      <c r="T3058" s="1" t="s">
        <v>9</v>
      </c>
      <c r="U3058" s="1" t="s">
        <v>9</v>
      </c>
      <c r="V3058" s="1" t="s">
        <v>9</v>
      </c>
      <c r="W3058" s="1" t="s">
        <v>9</v>
      </c>
      <c r="X3058" s="1" t="s">
        <v>9</v>
      </c>
      <c r="Y3058" s="1" t="s">
        <v>9</v>
      </c>
      <c r="Z3058" s="1" t="s">
        <v>9</v>
      </c>
      <c r="AA3058" s="1" t="s">
        <v>9</v>
      </c>
    </row>
    <row r="3059" spans="2:27">
      <c r="B3059" s="1" t="s">
        <v>559</v>
      </c>
      <c r="C3059" s="1" t="s">
        <v>493</v>
      </c>
      <c r="D3059" s="1" t="s">
        <v>9</v>
      </c>
      <c r="E3059" s="1" t="s">
        <v>9</v>
      </c>
      <c r="F3059" s="1" t="s">
        <v>9</v>
      </c>
      <c r="G3059" s="1" t="s">
        <v>9</v>
      </c>
      <c r="H3059" s="1" t="s">
        <v>9</v>
      </c>
      <c r="I3059" s="1" t="s">
        <v>9</v>
      </c>
      <c r="J3059" s="1" t="s">
        <v>9</v>
      </c>
      <c r="K3059" s="1" t="s">
        <v>9</v>
      </c>
      <c r="L3059" s="1" t="s">
        <v>9</v>
      </c>
      <c r="M3059" s="1" t="s">
        <v>9</v>
      </c>
      <c r="N3059" s="1" t="s">
        <v>9</v>
      </c>
      <c r="O3059" s="1" t="s">
        <v>9</v>
      </c>
      <c r="P3059" s="1" t="s">
        <v>9</v>
      </c>
      <c r="Q3059" s="1" t="s">
        <v>9</v>
      </c>
      <c r="R3059" s="1" t="s">
        <v>9</v>
      </c>
      <c r="S3059" s="1" t="s">
        <v>9</v>
      </c>
      <c r="T3059" s="1" t="s">
        <v>9</v>
      </c>
      <c r="U3059" s="1" t="s">
        <v>9</v>
      </c>
      <c r="V3059" s="1" t="s">
        <v>9</v>
      </c>
      <c r="W3059" s="1" t="s">
        <v>9</v>
      </c>
      <c r="X3059" s="1" t="s">
        <v>9</v>
      </c>
      <c r="Y3059" s="1" t="s">
        <v>9</v>
      </c>
      <c r="Z3059" s="1" t="s">
        <v>9</v>
      </c>
      <c r="AA3059" s="1" t="s">
        <v>9</v>
      </c>
    </row>
    <row r="3060" spans="2:27">
      <c r="B3060" s="1" t="s">
        <v>560</v>
      </c>
      <c r="C3060" s="1" t="s">
        <v>495</v>
      </c>
      <c r="D3060" s="1" t="s">
        <v>9</v>
      </c>
      <c r="E3060" s="1" t="s">
        <v>9</v>
      </c>
      <c r="F3060" s="1" t="s">
        <v>9</v>
      </c>
      <c r="G3060" s="1" t="s">
        <v>9</v>
      </c>
      <c r="H3060" s="1" t="s">
        <v>9</v>
      </c>
      <c r="I3060" s="1" t="s">
        <v>9</v>
      </c>
      <c r="J3060" s="1" t="s">
        <v>9</v>
      </c>
      <c r="K3060" s="1" t="s">
        <v>9</v>
      </c>
      <c r="L3060" s="1" t="s">
        <v>9</v>
      </c>
      <c r="M3060" s="1" t="s">
        <v>9</v>
      </c>
      <c r="N3060" s="1" t="s">
        <v>9</v>
      </c>
      <c r="O3060" s="1" t="s">
        <v>9</v>
      </c>
      <c r="P3060" s="1" t="s">
        <v>9</v>
      </c>
      <c r="Q3060" s="1" t="s">
        <v>9</v>
      </c>
      <c r="R3060" s="1" t="s">
        <v>9</v>
      </c>
      <c r="S3060" s="1" t="s">
        <v>9</v>
      </c>
      <c r="T3060" s="1" t="s">
        <v>9</v>
      </c>
      <c r="U3060" s="1" t="s">
        <v>9</v>
      </c>
      <c r="V3060" s="1" t="s">
        <v>9</v>
      </c>
      <c r="W3060" s="1" t="s">
        <v>9</v>
      </c>
      <c r="X3060" s="1" t="s">
        <v>9</v>
      </c>
      <c r="Y3060" s="1" t="s">
        <v>9</v>
      </c>
      <c r="Z3060" s="1" t="s">
        <v>9</v>
      </c>
      <c r="AA3060" s="1" t="s">
        <v>9</v>
      </c>
    </row>
    <row r="3061" spans="2:27">
      <c r="B3061" s="1" t="s">
        <v>561</v>
      </c>
      <c r="C3061" s="1" t="s">
        <v>497</v>
      </c>
      <c r="D3061" s="1" t="s">
        <v>9</v>
      </c>
      <c r="E3061" s="1" t="s">
        <v>9</v>
      </c>
      <c r="F3061" s="1" t="s">
        <v>9</v>
      </c>
      <c r="G3061" s="1" t="s">
        <v>9</v>
      </c>
      <c r="H3061" s="1" t="s">
        <v>9</v>
      </c>
      <c r="I3061" s="1" t="s">
        <v>9</v>
      </c>
      <c r="J3061" s="1" t="s">
        <v>9</v>
      </c>
      <c r="K3061" s="1" t="s">
        <v>9</v>
      </c>
      <c r="L3061" s="1" t="s">
        <v>9</v>
      </c>
      <c r="M3061" s="1" t="s">
        <v>9</v>
      </c>
      <c r="N3061" s="1" t="s">
        <v>9</v>
      </c>
      <c r="O3061" s="1" t="s">
        <v>9</v>
      </c>
      <c r="P3061" s="1" t="s">
        <v>9</v>
      </c>
      <c r="Q3061" s="1" t="s">
        <v>9</v>
      </c>
      <c r="R3061" s="1" t="s">
        <v>9</v>
      </c>
      <c r="S3061" s="1" t="s">
        <v>9</v>
      </c>
      <c r="T3061" s="1" t="s">
        <v>9</v>
      </c>
      <c r="U3061" s="1" t="s">
        <v>9</v>
      </c>
      <c r="V3061" s="1" t="s">
        <v>9</v>
      </c>
      <c r="W3061" s="1" t="s">
        <v>9</v>
      </c>
      <c r="X3061" s="1" t="s">
        <v>9</v>
      </c>
      <c r="Y3061" s="1" t="s">
        <v>9</v>
      </c>
      <c r="Z3061" s="1" t="s">
        <v>9</v>
      </c>
      <c r="AA3061" s="1" t="s">
        <v>9</v>
      </c>
    </row>
    <row r="3062" spans="2:27">
      <c r="B3062" s="1" t="s">
        <v>562</v>
      </c>
      <c r="C3062" s="1" t="s">
        <v>499</v>
      </c>
      <c r="D3062" s="1" t="s">
        <v>9</v>
      </c>
      <c r="E3062" s="1" t="s">
        <v>9</v>
      </c>
      <c r="F3062" s="1" t="s">
        <v>9</v>
      </c>
      <c r="G3062" s="1" t="s">
        <v>9</v>
      </c>
      <c r="H3062" s="1" t="s">
        <v>9</v>
      </c>
      <c r="I3062" s="1" t="s">
        <v>9</v>
      </c>
      <c r="J3062" s="1" t="s">
        <v>9</v>
      </c>
      <c r="K3062" s="1" t="s">
        <v>9</v>
      </c>
      <c r="L3062" s="1" t="s">
        <v>9</v>
      </c>
      <c r="M3062" s="1" t="s">
        <v>9</v>
      </c>
      <c r="N3062" s="1" t="s">
        <v>9</v>
      </c>
      <c r="O3062" s="1" t="s">
        <v>9</v>
      </c>
      <c r="P3062" s="1" t="s">
        <v>9</v>
      </c>
      <c r="Q3062" s="1" t="s">
        <v>9</v>
      </c>
      <c r="R3062" s="1" t="s">
        <v>9</v>
      </c>
      <c r="S3062" s="1" t="s">
        <v>9</v>
      </c>
      <c r="T3062" s="1" t="s">
        <v>9</v>
      </c>
      <c r="U3062" s="1" t="s">
        <v>9</v>
      </c>
      <c r="V3062" s="1" t="s">
        <v>9</v>
      </c>
      <c r="W3062" s="1" t="s">
        <v>9</v>
      </c>
      <c r="X3062" s="1" t="s">
        <v>9</v>
      </c>
      <c r="Y3062" s="1" t="s">
        <v>9</v>
      </c>
      <c r="Z3062" s="1" t="s">
        <v>9</v>
      </c>
      <c r="AA3062" s="1" t="s">
        <v>9</v>
      </c>
    </row>
    <row r="3063" spans="2:27">
      <c r="B3063" s="1" t="s">
        <v>563</v>
      </c>
      <c r="C3063" s="1" t="s">
        <v>501</v>
      </c>
      <c r="D3063" s="1" t="s">
        <v>9</v>
      </c>
      <c r="E3063" s="1" t="s">
        <v>9</v>
      </c>
      <c r="F3063" s="1" t="s">
        <v>9</v>
      </c>
      <c r="G3063" s="1" t="s">
        <v>9</v>
      </c>
      <c r="H3063" s="1" t="s">
        <v>9</v>
      </c>
      <c r="I3063" s="1" t="s">
        <v>9</v>
      </c>
      <c r="J3063" s="1" t="s">
        <v>9</v>
      </c>
      <c r="K3063" s="1" t="s">
        <v>9</v>
      </c>
      <c r="L3063" s="1" t="s">
        <v>9</v>
      </c>
      <c r="M3063" s="1" t="s">
        <v>9</v>
      </c>
      <c r="N3063" s="1" t="s">
        <v>9</v>
      </c>
      <c r="O3063" s="1" t="s">
        <v>9</v>
      </c>
      <c r="P3063" s="1" t="s">
        <v>9</v>
      </c>
      <c r="Q3063" s="1" t="s">
        <v>9</v>
      </c>
      <c r="R3063" s="1" t="s">
        <v>9</v>
      </c>
      <c r="S3063" s="1" t="s">
        <v>9</v>
      </c>
      <c r="T3063" s="1" t="s">
        <v>9</v>
      </c>
      <c r="U3063" s="1" t="s">
        <v>9</v>
      </c>
      <c r="V3063" s="1" t="s">
        <v>9</v>
      </c>
      <c r="W3063" s="1" t="s">
        <v>9</v>
      </c>
      <c r="X3063" s="1" t="s">
        <v>9</v>
      </c>
      <c r="Y3063" s="1" t="s">
        <v>9</v>
      </c>
      <c r="Z3063" s="1" t="s">
        <v>9</v>
      </c>
      <c r="AA3063" s="1" t="s">
        <v>9</v>
      </c>
    </row>
    <row r="3064" spans="2:27">
      <c r="B3064" s="1" t="s">
        <v>564</v>
      </c>
      <c r="C3064" s="1" t="s">
        <v>503</v>
      </c>
      <c r="D3064" s="1" t="s">
        <v>9</v>
      </c>
      <c r="E3064" s="1" t="s">
        <v>9</v>
      </c>
      <c r="F3064" s="1" t="s">
        <v>9</v>
      </c>
      <c r="G3064" s="1" t="s">
        <v>9</v>
      </c>
      <c r="H3064" s="1" t="s">
        <v>9</v>
      </c>
      <c r="I3064" s="1" t="s">
        <v>9</v>
      </c>
      <c r="J3064" s="1" t="s">
        <v>9</v>
      </c>
      <c r="K3064" s="1" t="s">
        <v>9</v>
      </c>
      <c r="L3064" s="1" t="s">
        <v>9</v>
      </c>
      <c r="M3064" s="1" t="s">
        <v>9</v>
      </c>
      <c r="N3064" s="1" t="s">
        <v>9</v>
      </c>
      <c r="O3064" s="1" t="s">
        <v>9</v>
      </c>
      <c r="P3064" s="1" t="s">
        <v>9</v>
      </c>
      <c r="Q3064" s="1" t="s">
        <v>9</v>
      </c>
      <c r="R3064" s="1" t="s">
        <v>9</v>
      </c>
      <c r="S3064" s="1" t="s">
        <v>9</v>
      </c>
      <c r="T3064" s="1" t="s">
        <v>9</v>
      </c>
      <c r="U3064" s="1" t="s">
        <v>9</v>
      </c>
      <c r="V3064" s="1" t="s">
        <v>9</v>
      </c>
      <c r="W3064" s="1" t="s">
        <v>9</v>
      </c>
      <c r="X3064" s="1" t="s">
        <v>9</v>
      </c>
      <c r="Y3064" s="1" t="s">
        <v>9</v>
      </c>
      <c r="Z3064" s="1" t="s">
        <v>9</v>
      </c>
      <c r="AA3064" s="1" t="s">
        <v>9</v>
      </c>
    </row>
    <row r="3065" spans="2:27">
      <c r="B3065" s="1" t="s">
        <v>565</v>
      </c>
      <c r="C3065" s="1" t="s">
        <v>505</v>
      </c>
      <c r="D3065" s="1" t="s">
        <v>9</v>
      </c>
      <c r="E3065" s="1" t="s">
        <v>9</v>
      </c>
      <c r="F3065" s="1" t="s">
        <v>9</v>
      </c>
      <c r="G3065" s="1" t="s">
        <v>9</v>
      </c>
      <c r="H3065" s="1" t="s">
        <v>9</v>
      </c>
      <c r="I3065" s="1" t="s">
        <v>9</v>
      </c>
      <c r="J3065" s="1" t="s">
        <v>9</v>
      </c>
      <c r="K3065" s="1" t="s">
        <v>9</v>
      </c>
      <c r="L3065" s="1" t="s">
        <v>9</v>
      </c>
      <c r="M3065" s="1" t="s">
        <v>9</v>
      </c>
      <c r="N3065" s="1" t="s">
        <v>9</v>
      </c>
      <c r="O3065" s="1" t="s">
        <v>9</v>
      </c>
      <c r="P3065" s="1" t="s">
        <v>9</v>
      </c>
      <c r="Q3065" s="1" t="s">
        <v>9</v>
      </c>
      <c r="R3065" s="1" t="s">
        <v>9</v>
      </c>
      <c r="S3065" s="1" t="s">
        <v>9</v>
      </c>
      <c r="T3065" s="1" t="s">
        <v>9</v>
      </c>
      <c r="U3065" s="1" t="s">
        <v>9</v>
      </c>
      <c r="V3065" s="1" t="s">
        <v>9</v>
      </c>
      <c r="W3065" s="1" t="s">
        <v>9</v>
      </c>
      <c r="X3065" s="1" t="s">
        <v>9</v>
      </c>
      <c r="Y3065" s="1" t="s">
        <v>9</v>
      </c>
      <c r="Z3065" s="1" t="s">
        <v>9</v>
      </c>
      <c r="AA3065" s="1" t="s">
        <v>9</v>
      </c>
    </row>
    <row r="3066" spans="2:27">
      <c r="B3066" s="1" t="s">
        <v>566</v>
      </c>
      <c r="C3066" s="1" t="s">
        <v>507</v>
      </c>
      <c r="D3066" s="1" t="s">
        <v>9</v>
      </c>
      <c r="E3066" s="1" t="s">
        <v>9</v>
      </c>
      <c r="F3066" s="1" t="s">
        <v>9</v>
      </c>
      <c r="G3066" s="1" t="s">
        <v>9</v>
      </c>
      <c r="H3066" s="1" t="s">
        <v>9</v>
      </c>
      <c r="I3066" s="1" t="s">
        <v>9</v>
      </c>
      <c r="J3066" s="1" t="s">
        <v>9</v>
      </c>
      <c r="K3066" s="1" t="s">
        <v>9</v>
      </c>
      <c r="L3066" s="1" t="s">
        <v>9</v>
      </c>
      <c r="M3066" s="1" t="s">
        <v>9</v>
      </c>
      <c r="N3066" s="1" t="s">
        <v>9</v>
      </c>
      <c r="O3066" s="1">
        <v>3</v>
      </c>
      <c r="P3066" s="1">
        <v>353</v>
      </c>
      <c r="Q3066" s="1">
        <v>114</v>
      </c>
      <c r="R3066" s="1">
        <v>694</v>
      </c>
      <c r="S3066" s="1">
        <v>611</v>
      </c>
      <c r="T3066" s="1">
        <v>-3188</v>
      </c>
      <c r="U3066" s="1">
        <v>-893</v>
      </c>
      <c r="V3066" s="1">
        <v>420</v>
      </c>
      <c r="W3066" s="1">
        <v>7</v>
      </c>
      <c r="X3066" s="1">
        <v>-390</v>
      </c>
      <c r="Y3066" s="1">
        <v>-1</v>
      </c>
      <c r="Z3066" s="1">
        <v>255</v>
      </c>
      <c r="AA3066" s="1" t="s">
        <v>9</v>
      </c>
    </row>
    <row r="3067" spans="2:27">
      <c r="B3067" s="1" t="s">
        <v>567</v>
      </c>
      <c r="C3067" s="1" t="s">
        <v>509</v>
      </c>
      <c r="D3067" s="1" t="s">
        <v>9</v>
      </c>
      <c r="E3067" s="1" t="s">
        <v>9</v>
      </c>
      <c r="F3067" s="1" t="s">
        <v>9</v>
      </c>
      <c r="G3067" s="1" t="s">
        <v>9</v>
      </c>
      <c r="H3067" s="1" t="s">
        <v>9</v>
      </c>
      <c r="I3067" s="1" t="s">
        <v>9</v>
      </c>
      <c r="J3067" s="1" t="s">
        <v>9</v>
      </c>
      <c r="K3067" s="1" t="s">
        <v>9</v>
      </c>
      <c r="L3067" s="1" t="s">
        <v>9</v>
      </c>
      <c r="M3067" s="1" t="s">
        <v>9</v>
      </c>
      <c r="N3067" s="1" t="s">
        <v>9</v>
      </c>
      <c r="O3067" s="1">
        <v>3</v>
      </c>
      <c r="P3067" s="1">
        <v>353</v>
      </c>
      <c r="Q3067" s="1">
        <v>114</v>
      </c>
      <c r="R3067" s="1">
        <v>694</v>
      </c>
      <c r="S3067" s="1">
        <v>611</v>
      </c>
      <c r="T3067" s="1">
        <v>-3188</v>
      </c>
      <c r="U3067" s="1">
        <v>-893</v>
      </c>
      <c r="V3067" s="1">
        <v>420</v>
      </c>
      <c r="W3067" s="1" t="s">
        <v>9</v>
      </c>
      <c r="X3067" s="1">
        <v>-390</v>
      </c>
      <c r="Y3067" s="1">
        <v>-2</v>
      </c>
      <c r="Z3067" s="1">
        <v>256</v>
      </c>
      <c r="AA3067" s="1" t="s">
        <v>9</v>
      </c>
    </row>
    <row r="3068" spans="2:27">
      <c r="B3068" s="1" t="s">
        <v>568</v>
      </c>
      <c r="C3068" s="1" t="s">
        <v>511</v>
      </c>
      <c r="D3068" s="1" t="s">
        <v>9</v>
      </c>
      <c r="E3068" s="1" t="s">
        <v>9</v>
      </c>
      <c r="F3068" s="1" t="s">
        <v>9</v>
      </c>
      <c r="G3068" s="1" t="s">
        <v>9</v>
      </c>
      <c r="H3068" s="1" t="s">
        <v>9</v>
      </c>
      <c r="I3068" s="1" t="s">
        <v>9</v>
      </c>
      <c r="J3068" s="1" t="s">
        <v>9</v>
      </c>
      <c r="K3068" s="1" t="s">
        <v>9</v>
      </c>
      <c r="L3068" s="1" t="s">
        <v>9</v>
      </c>
      <c r="M3068" s="1" t="s">
        <v>9</v>
      </c>
      <c r="N3068" s="1" t="s">
        <v>9</v>
      </c>
      <c r="O3068" s="1" t="s">
        <v>9</v>
      </c>
      <c r="P3068" s="1" t="s">
        <v>9</v>
      </c>
      <c r="Q3068" s="1" t="s">
        <v>9</v>
      </c>
      <c r="R3068" s="1" t="s">
        <v>9</v>
      </c>
      <c r="S3068" s="1" t="s">
        <v>9</v>
      </c>
      <c r="T3068" s="1" t="s">
        <v>9</v>
      </c>
      <c r="U3068" s="1" t="s">
        <v>9</v>
      </c>
      <c r="V3068" s="1" t="s">
        <v>9</v>
      </c>
      <c r="W3068" s="1">
        <v>7</v>
      </c>
      <c r="X3068" s="1" t="s">
        <v>9</v>
      </c>
      <c r="Y3068" s="1">
        <v>1</v>
      </c>
      <c r="Z3068" s="1">
        <v>-1</v>
      </c>
      <c r="AA3068" s="1" t="s">
        <v>9</v>
      </c>
    </row>
    <row r="3069" spans="2:27">
      <c r="B3069" s="1" t="s">
        <v>569</v>
      </c>
      <c r="C3069" s="1" t="s">
        <v>513</v>
      </c>
      <c r="D3069" s="1" t="s">
        <v>9</v>
      </c>
      <c r="E3069" s="1" t="s">
        <v>9</v>
      </c>
      <c r="F3069" s="1" t="s">
        <v>9</v>
      </c>
      <c r="G3069" s="1">
        <v>3375</v>
      </c>
      <c r="H3069" s="1">
        <v>-5827</v>
      </c>
      <c r="I3069" s="1">
        <v>25187</v>
      </c>
      <c r="J3069" s="1">
        <v>27406</v>
      </c>
      <c r="K3069" s="1">
        <v>11110</v>
      </c>
      <c r="L3069" s="1">
        <v>-133494</v>
      </c>
      <c r="M3069" s="1">
        <v>-39701</v>
      </c>
      <c r="N3069" s="1">
        <v>-58990</v>
      </c>
      <c r="O3069" s="1">
        <v>-114661</v>
      </c>
      <c r="P3069" s="1">
        <v>9125</v>
      </c>
      <c r="Q3069" s="1">
        <v>-119125</v>
      </c>
      <c r="R3069" s="1">
        <v>-18521</v>
      </c>
      <c r="S3069" s="1">
        <v>69</v>
      </c>
      <c r="T3069" s="1">
        <v>9833</v>
      </c>
      <c r="U3069" s="1">
        <v>-225966</v>
      </c>
      <c r="V3069" s="1">
        <v>-149871</v>
      </c>
      <c r="W3069" s="1">
        <v>114037</v>
      </c>
      <c r="X3069" s="1">
        <v>-24324</v>
      </c>
      <c r="Y3069" s="1">
        <v>7122</v>
      </c>
      <c r="Z3069" s="1">
        <v>-53049</v>
      </c>
      <c r="AA3069" s="1" t="s">
        <v>9</v>
      </c>
    </row>
    <row r="3070" spans="2:27">
      <c r="B3070" s="1" t="s">
        <v>570</v>
      </c>
      <c r="C3070" s="1" t="s">
        <v>515</v>
      </c>
      <c r="D3070" s="1" t="s">
        <v>9</v>
      </c>
      <c r="E3070" s="1" t="s">
        <v>9</v>
      </c>
      <c r="F3070" s="1" t="s">
        <v>9</v>
      </c>
      <c r="G3070" s="1">
        <v>3168</v>
      </c>
      <c r="H3070" s="1">
        <v>6159</v>
      </c>
      <c r="I3070" s="1">
        <v>23227</v>
      </c>
      <c r="J3070" s="1">
        <v>20200</v>
      </c>
      <c r="K3070" s="1">
        <v>-1480</v>
      </c>
      <c r="L3070" s="1">
        <v>-93462</v>
      </c>
      <c r="M3070" s="1">
        <v>-120561</v>
      </c>
      <c r="N3070" s="1">
        <v>24485</v>
      </c>
      <c r="O3070" s="1">
        <v>-37682</v>
      </c>
      <c r="P3070" s="1">
        <v>-33618</v>
      </c>
      <c r="Q3070" s="1">
        <v>-73860</v>
      </c>
      <c r="R3070" s="1">
        <v>49</v>
      </c>
      <c r="S3070" s="1">
        <v>-8</v>
      </c>
      <c r="T3070" s="1">
        <v>-242</v>
      </c>
      <c r="U3070" s="1">
        <v>-221187</v>
      </c>
      <c r="V3070" s="1">
        <v>-150866</v>
      </c>
      <c r="W3070" s="1">
        <v>106685</v>
      </c>
      <c r="X3070" s="1">
        <v>-14169</v>
      </c>
      <c r="Y3070" s="1">
        <v>-411</v>
      </c>
      <c r="Z3070" s="1">
        <v>5860</v>
      </c>
      <c r="AA3070" s="1" t="s">
        <v>9</v>
      </c>
    </row>
    <row r="3071" spans="2:27">
      <c r="B3071" s="1" t="s">
        <v>571</v>
      </c>
      <c r="C3071" s="1" t="s">
        <v>517</v>
      </c>
      <c r="D3071" s="1" t="s">
        <v>9</v>
      </c>
      <c r="E3071" s="1" t="s">
        <v>9</v>
      </c>
      <c r="F3071" s="1" t="s">
        <v>9</v>
      </c>
      <c r="G3071" s="1">
        <v>207</v>
      </c>
      <c r="H3071" s="1">
        <v>-11986</v>
      </c>
      <c r="I3071" s="1">
        <v>1960</v>
      </c>
      <c r="J3071" s="1">
        <v>7206</v>
      </c>
      <c r="K3071" s="1">
        <v>12590</v>
      </c>
      <c r="L3071" s="1">
        <v>-40032</v>
      </c>
      <c r="M3071" s="1">
        <v>80860</v>
      </c>
      <c r="N3071" s="1">
        <v>-83475</v>
      </c>
      <c r="O3071" s="1">
        <v>-76979</v>
      </c>
      <c r="P3071" s="1">
        <v>42743</v>
      </c>
      <c r="Q3071" s="1">
        <v>-45265</v>
      </c>
      <c r="R3071" s="1">
        <v>-18570</v>
      </c>
      <c r="S3071" s="1">
        <v>77</v>
      </c>
      <c r="T3071" s="1">
        <v>10075</v>
      </c>
      <c r="U3071" s="1">
        <v>-4779</v>
      </c>
      <c r="V3071" s="1">
        <v>995</v>
      </c>
      <c r="W3071" s="1">
        <v>7352</v>
      </c>
      <c r="X3071" s="1">
        <v>-10155</v>
      </c>
      <c r="Y3071" s="1">
        <v>7533</v>
      </c>
      <c r="Z3071" s="1">
        <v>-58909</v>
      </c>
      <c r="AA3071" s="1" t="s">
        <v>9</v>
      </c>
    </row>
    <row r="3072" spans="2:27">
      <c r="B3072" s="1" t="s">
        <v>573</v>
      </c>
      <c r="C3072" s="1" t="s">
        <v>574</v>
      </c>
      <c r="D3072" s="1" t="s">
        <v>9</v>
      </c>
      <c r="E3072" s="1" t="s">
        <v>9</v>
      </c>
      <c r="F3072" s="1" t="s">
        <v>9</v>
      </c>
      <c r="G3072" s="1">
        <v>435935</v>
      </c>
      <c r="H3072" s="1">
        <v>-50809</v>
      </c>
      <c r="I3072" s="1">
        <v>-36171</v>
      </c>
      <c r="J3072" s="1">
        <v>97005</v>
      </c>
      <c r="K3072" s="1">
        <v>-127351</v>
      </c>
      <c r="L3072" s="1">
        <v>26156</v>
      </c>
      <c r="M3072" s="1">
        <v>-28137</v>
      </c>
      <c r="N3072" s="1">
        <v>-61054</v>
      </c>
      <c r="O3072" s="1">
        <v>79669</v>
      </c>
      <c r="P3072" s="1">
        <v>34176</v>
      </c>
      <c r="Q3072" s="1">
        <v>99706</v>
      </c>
      <c r="R3072" s="1">
        <v>80871</v>
      </c>
      <c r="S3072" s="1">
        <v>-12776</v>
      </c>
      <c r="T3072" s="1">
        <v>-357737</v>
      </c>
      <c r="U3072" s="1">
        <v>234958</v>
      </c>
      <c r="V3072" s="1">
        <v>256955</v>
      </c>
      <c r="W3072" s="1">
        <v>-464221</v>
      </c>
      <c r="X3072" s="1">
        <v>47840</v>
      </c>
      <c r="Y3072" s="1">
        <v>88654</v>
      </c>
      <c r="Z3072" s="1">
        <v>33449</v>
      </c>
      <c r="AA3072" s="1" t="s">
        <v>9</v>
      </c>
    </row>
    <row r="3073" spans="2:27">
      <c r="B3073" s="1" t="s">
        <v>228</v>
      </c>
      <c r="C3073" s="1" t="s">
        <v>229</v>
      </c>
      <c r="D3073" s="1" t="s">
        <v>9</v>
      </c>
      <c r="E3073" s="1" t="s">
        <v>9</v>
      </c>
      <c r="F3073" s="1" t="s">
        <v>9</v>
      </c>
      <c r="G3073" s="1">
        <v>269868</v>
      </c>
      <c r="H3073" s="1">
        <v>-33130</v>
      </c>
      <c r="I3073" s="1">
        <v>24403</v>
      </c>
      <c r="J3073" s="1">
        <v>170856</v>
      </c>
      <c r="K3073" s="1">
        <v>-76798</v>
      </c>
      <c r="L3073" s="1">
        <v>-109153</v>
      </c>
      <c r="M3073" s="1">
        <v>-84918</v>
      </c>
      <c r="N3073" s="1">
        <v>-47058</v>
      </c>
      <c r="O3073" s="1">
        <v>52809</v>
      </c>
      <c r="P3073" s="1">
        <v>21980</v>
      </c>
      <c r="Q3073" s="1">
        <v>318683</v>
      </c>
      <c r="R3073" s="1">
        <v>-61361</v>
      </c>
      <c r="S3073" s="1">
        <v>-9054</v>
      </c>
      <c r="T3073" s="1">
        <v>-335577</v>
      </c>
      <c r="U3073" s="1">
        <v>33034</v>
      </c>
      <c r="V3073" s="1">
        <v>-59624</v>
      </c>
      <c r="W3073" s="1">
        <v>-23555</v>
      </c>
      <c r="X3073" s="1">
        <v>37557</v>
      </c>
      <c r="Y3073" s="1">
        <v>-17154</v>
      </c>
      <c r="Z3073" s="1">
        <v>11970</v>
      </c>
      <c r="AA3073" s="1" t="s">
        <v>9</v>
      </c>
    </row>
    <row r="3076" spans="2:27">
      <c r="C3076" s="199" t="s">
        <v>1328</v>
      </c>
      <c r="D3076" s="199"/>
      <c r="E3076" s="199"/>
      <c r="F3076" s="199"/>
      <c r="G3076" s="199"/>
    </row>
    <row r="3078" spans="2:27">
      <c r="B3078" s="1" t="s">
        <v>406</v>
      </c>
    </row>
    <row r="3079" spans="2:27">
      <c r="B3079" s="1" t="s">
        <v>576</v>
      </c>
      <c r="C3079" s="1" t="s">
        <v>577</v>
      </c>
      <c r="D3079" s="1" t="s">
        <v>9</v>
      </c>
      <c r="E3079" s="1" t="s">
        <v>9</v>
      </c>
      <c r="F3079" s="1" t="s">
        <v>9</v>
      </c>
      <c r="G3079" s="1" t="s">
        <v>9</v>
      </c>
      <c r="H3079" s="1" t="s">
        <v>9</v>
      </c>
      <c r="I3079" s="1">
        <v>703</v>
      </c>
      <c r="J3079" s="1" t="s">
        <v>9</v>
      </c>
      <c r="K3079" s="1" t="s">
        <v>9</v>
      </c>
      <c r="L3079" s="1" t="s">
        <v>9</v>
      </c>
      <c r="M3079" s="1" t="s">
        <v>9</v>
      </c>
      <c r="N3079" s="1" t="s">
        <v>9</v>
      </c>
      <c r="O3079" s="1" t="s">
        <v>9</v>
      </c>
      <c r="P3079" s="1">
        <v>613</v>
      </c>
      <c r="Q3079" s="1">
        <v>330</v>
      </c>
      <c r="R3079" s="1">
        <v>-40</v>
      </c>
      <c r="S3079" s="1">
        <v>11789</v>
      </c>
      <c r="T3079" s="1">
        <v>9483</v>
      </c>
      <c r="U3079" s="1">
        <v>1203</v>
      </c>
      <c r="V3079" s="1">
        <v>9951</v>
      </c>
      <c r="W3079" s="1">
        <v>6164</v>
      </c>
      <c r="X3079" s="1">
        <v>7143</v>
      </c>
      <c r="Y3079" s="1">
        <v>9108</v>
      </c>
      <c r="Z3079" s="1">
        <v>4941</v>
      </c>
      <c r="AA3079" s="1" t="s">
        <v>9</v>
      </c>
    </row>
    <row r="3080" spans="2:27">
      <c r="B3080" s="1" t="s">
        <v>578</v>
      </c>
      <c r="C3080" s="1" t="s">
        <v>579</v>
      </c>
      <c r="D3080" s="1" t="s">
        <v>9</v>
      </c>
      <c r="E3080" s="1" t="s">
        <v>9</v>
      </c>
      <c r="F3080" s="1" t="s">
        <v>9</v>
      </c>
      <c r="G3080" s="1" t="s">
        <v>9</v>
      </c>
      <c r="H3080" s="1" t="s">
        <v>9</v>
      </c>
      <c r="I3080" s="1" t="s">
        <v>9</v>
      </c>
      <c r="J3080" s="1">
        <v>-2258</v>
      </c>
      <c r="K3080" s="1">
        <v>-1744</v>
      </c>
      <c r="L3080" s="1">
        <v>-1637</v>
      </c>
      <c r="M3080" s="1">
        <v>-1503</v>
      </c>
      <c r="N3080" s="1">
        <v>-887</v>
      </c>
      <c r="O3080" s="1">
        <v>-649</v>
      </c>
      <c r="P3080" s="1">
        <v>-3453</v>
      </c>
      <c r="Q3080" s="1">
        <v>-1532</v>
      </c>
      <c r="R3080" s="1">
        <v>351</v>
      </c>
      <c r="S3080" s="1">
        <v>-10023</v>
      </c>
      <c r="T3080" s="1">
        <v>-8553</v>
      </c>
      <c r="U3080" s="1">
        <v>-1735</v>
      </c>
      <c r="V3080" s="1">
        <v>-3625</v>
      </c>
      <c r="W3080" s="1">
        <v>-4397</v>
      </c>
      <c r="X3080" s="1">
        <v>-5739</v>
      </c>
      <c r="Y3080" s="1">
        <v>-7049</v>
      </c>
      <c r="Z3080" s="1">
        <v>-3291</v>
      </c>
      <c r="AA3080" s="1" t="s">
        <v>9</v>
      </c>
    </row>
    <row r="3081" spans="2:27">
      <c r="B3081" s="1" t="s">
        <v>580</v>
      </c>
      <c r="C3081" s="1" t="s">
        <v>581</v>
      </c>
      <c r="D3081" s="1" t="s">
        <v>9</v>
      </c>
      <c r="E3081" s="1" t="s">
        <v>9</v>
      </c>
      <c r="F3081" s="1" t="s">
        <v>9</v>
      </c>
      <c r="G3081" s="1" t="s">
        <v>9</v>
      </c>
      <c r="H3081" s="1" t="s">
        <v>9</v>
      </c>
      <c r="I3081" s="1" t="s">
        <v>9</v>
      </c>
      <c r="J3081" s="1" t="s">
        <v>9</v>
      </c>
      <c r="K3081" s="1">
        <v>-4768</v>
      </c>
      <c r="L3081" s="1">
        <v>-144</v>
      </c>
      <c r="M3081" s="1">
        <v>-192</v>
      </c>
      <c r="N3081" s="1">
        <v>-368</v>
      </c>
      <c r="O3081" s="1">
        <v>-100</v>
      </c>
      <c r="P3081" s="1">
        <v>-4031</v>
      </c>
      <c r="Q3081" s="1" t="s">
        <v>9</v>
      </c>
      <c r="R3081" s="1" t="s">
        <v>9</v>
      </c>
      <c r="S3081" s="1" t="s">
        <v>9</v>
      </c>
      <c r="T3081" s="1" t="s">
        <v>9</v>
      </c>
      <c r="U3081" s="1" t="s">
        <v>9</v>
      </c>
      <c r="V3081" s="1" t="s">
        <v>9</v>
      </c>
      <c r="W3081" s="1" t="s">
        <v>9</v>
      </c>
      <c r="X3081" s="1">
        <v>-1033</v>
      </c>
      <c r="Y3081" s="1" t="s">
        <v>9</v>
      </c>
      <c r="Z3081" s="1" t="s">
        <v>9</v>
      </c>
      <c r="AA3081" s="1" t="s">
        <v>9</v>
      </c>
    </row>
    <row r="3082" spans="2:27">
      <c r="B3082" s="1" t="s">
        <v>582</v>
      </c>
      <c r="C3082" s="1" t="s">
        <v>583</v>
      </c>
      <c r="D3082" s="1" t="s">
        <v>9</v>
      </c>
      <c r="E3082" s="1" t="s">
        <v>9</v>
      </c>
      <c r="F3082" s="1" t="s">
        <v>9</v>
      </c>
      <c r="G3082" s="1" t="s">
        <v>9</v>
      </c>
      <c r="H3082" s="1" t="s">
        <v>9</v>
      </c>
      <c r="I3082" s="1" t="s">
        <v>9</v>
      </c>
      <c r="J3082" s="1" t="s">
        <v>9</v>
      </c>
      <c r="K3082" s="1" t="s">
        <v>9</v>
      </c>
      <c r="L3082" s="1" t="s">
        <v>9</v>
      </c>
      <c r="M3082" s="1" t="s">
        <v>9</v>
      </c>
      <c r="N3082" s="1" t="s">
        <v>9</v>
      </c>
      <c r="O3082" s="1" t="s">
        <v>9</v>
      </c>
      <c r="P3082" s="1" t="s">
        <v>9</v>
      </c>
      <c r="Q3082" s="1" t="s">
        <v>9</v>
      </c>
      <c r="R3082" s="1" t="s">
        <v>9</v>
      </c>
      <c r="S3082" s="1" t="s">
        <v>9</v>
      </c>
      <c r="T3082" s="1">
        <v>830</v>
      </c>
      <c r="U3082" s="1" t="s">
        <v>9</v>
      </c>
      <c r="V3082" s="1" t="s">
        <v>9</v>
      </c>
      <c r="W3082" s="1" t="s">
        <v>9</v>
      </c>
      <c r="X3082" s="1" t="s">
        <v>9</v>
      </c>
      <c r="Y3082" s="1" t="s">
        <v>9</v>
      </c>
      <c r="Z3082" s="1" t="s">
        <v>9</v>
      </c>
      <c r="AA3082" s="1" t="s">
        <v>9</v>
      </c>
    </row>
    <row r="3083" spans="2:27">
      <c r="B3083" s="1" t="s">
        <v>584</v>
      </c>
      <c r="C3083" s="1" t="s">
        <v>585</v>
      </c>
      <c r="D3083" s="1" t="s">
        <v>9</v>
      </c>
      <c r="E3083" s="1" t="s">
        <v>9</v>
      </c>
      <c r="F3083" s="1" t="s">
        <v>9</v>
      </c>
      <c r="G3083" s="1">
        <v>-84057</v>
      </c>
      <c r="H3083" s="1">
        <v>-33130</v>
      </c>
      <c r="I3083" s="1">
        <v>23700</v>
      </c>
      <c r="J3083" s="1">
        <v>173114</v>
      </c>
      <c r="K3083" s="1">
        <v>-70286</v>
      </c>
      <c r="L3083" s="1">
        <v>-107372</v>
      </c>
      <c r="M3083" s="1">
        <v>-83223</v>
      </c>
      <c r="N3083" s="1">
        <v>-46016</v>
      </c>
      <c r="O3083" s="1">
        <v>42625</v>
      </c>
      <c r="P3083" s="1">
        <v>13573</v>
      </c>
      <c r="Q3083" s="1">
        <v>329796</v>
      </c>
      <c r="R3083" s="1">
        <v>-73759</v>
      </c>
      <c r="S3083" s="1">
        <v>-11705</v>
      </c>
      <c r="T3083" s="1">
        <v>-336570</v>
      </c>
      <c r="U3083" s="1">
        <v>33363</v>
      </c>
      <c r="V3083" s="1">
        <v>-9117</v>
      </c>
      <c r="W3083" s="1">
        <v>-25245</v>
      </c>
      <c r="X3083" s="1">
        <v>25935</v>
      </c>
      <c r="Y3083" s="1">
        <v>-18446</v>
      </c>
      <c r="Z3083" s="1">
        <v>11522</v>
      </c>
      <c r="AA3083" s="1" t="s">
        <v>9</v>
      </c>
    </row>
    <row r="3084" spans="2:27">
      <c r="B3084" s="1" t="s">
        <v>586</v>
      </c>
      <c r="C3084" s="1" t="s">
        <v>587</v>
      </c>
      <c r="D3084" s="1" t="s">
        <v>9</v>
      </c>
      <c r="E3084" s="1" t="s">
        <v>9</v>
      </c>
      <c r="F3084" s="1" t="s">
        <v>9</v>
      </c>
      <c r="G3084" s="1">
        <v>353925</v>
      </c>
      <c r="H3084" s="1" t="s">
        <v>9</v>
      </c>
      <c r="I3084" s="1" t="s">
        <v>9</v>
      </c>
      <c r="J3084" s="1" t="s">
        <v>9</v>
      </c>
      <c r="K3084" s="1" t="s">
        <v>9</v>
      </c>
      <c r="L3084" s="1" t="s">
        <v>9</v>
      </c>
      <c r="M3084" s="1" t="s">
        <v>9</v>
      </c>
      <c r="N3084" s="1">
        <v>199</v>
      </c>
      <c r="O3084" s="1">
        <v>11289</v>
      </c>
      <c r="P3084" s="1">
        <v>-11540</v>
      </c>
      <c r="Q3084" s="1">
        <v>-9911</v>
      </c>
      <c r="R3084" s="1">
        <v>12087</v>
      </c>
      <c r="S3084" s="1">
        <v>885</v>
      </c>
      <c r="T3084" s="1">
        <v>-780</v>
      </c>
      <c r="U3084" s="1">
        <v>193</v>
      </c>
      <c r="V3084" s="1">
        <v>-56845</v>
      </c>
      <c r="W3084" s="1">
        <v>-88</v>
      </c>
      <c r="X3084" s="1">
        <v>11239</v>
      </c>
      <c r="Y3084" s="1">
        <v>-769</v>
      </c>
      <c r="Z3084" s="1">
        <v>-1212</v>
      </c>
      <c r="AA3084" s="1" t="s">
        <v>9</v>
      </c>
    </row>
    <row r="3085" spans="2:27">
      <c r="B3085" s="1" t="s">
        <v>588</v>
      </c>
      <c r="C3085" s="1" t="s">
        <v>589</v>
      </c>
      <c r="D3085" s="1" t="s">
        <v>9</v>
      </c>
      <c r="E3085" s="1" t="s">
        <v>9</v>
      </c>
      <c r="F3085" s="1" t="s">
        <v>9</v>
      </c>
      <c r="G3085" s="1" t="s">
        <v>9</v>
      </c>
      <c r="H3085" s="1" t="s">
        <v>9</v>
      </c>
      <c r="I3085" s="1" t="s">
        <v>9</v>
      </c>
      <c r="J3085" s="1" t="s">
        <v>9</v>
      </c>
      <c r="K3085" s="1" t="s">
        <v>9</v>
      </c>
      <c r="L3085" s="1" t="s">
        <v>9</v>
      </c>
      <c r="M3085" s="1" t="s">
        <v>9</v>
      </c>
      <c r="N3085" s="1">
        <v>14</v>
      </c>
      <c r="O3085" s="1">
        <v>-356</v>
      </c>
      <c r="P3085" s="1">
        <v>26818</v>
      </c>
      <c r="Q3085" s="1" t="s">
        <v>9</v>
      </c>
      <c r="R3085" s="1" t="s">
        <v>9</v>
      </c>
      <c r="S3085" s="1" t="s">
        <v>9</v>
      </c>
      <c r="T3085" s="1">
        <v>13</v>
      </c>
      <c r="U3085" s="1">
        <v>10</v>
      </c>
      <c r="V3085" s="1">
        <v>12</v>
      </c>
      <c r="W3085" s="1">
        <v>11</v>
      </c>
      <c r="X3085" s="1">
        <v>12</v>
      </c>
      <c r="Y3085" s="1">
        <v>2</v>
      </c>
      <c r="Z3085" s="1">
        <v>10</v>
      </c>
      <c r="AA3085" s="1" t="s">
        <v>9</v>
      </c>
    </row>
    <row r="3086" spans="2:27">
      <c r="B3086" s="1" t="s">
        <v>228</v>
      </c>
      <c r="C3086" s="1" t="s">
        <v>229</v>
      </c>
      <c r="D3086" s="1" t="s">
        <v>9</v>
      </c>
      <c r="E3086" s="1" t="s">
        <v>9</v>
      </c>
      <c r="F3086" s="1" t="s">
        <v>9</v>
      </c>
      <c r="G3086" s="1">
        <v>269868</v>
      </c>
      <c r="H3086" s="1">
        <v>-33130</v>
      </c>
      <c r="I3086" s="1">
        <v>24403</v>
      </c>
      <c r="J3086" s="1">
        <v>170856</v>
      </c>
      <c r="K3086" s="1">
        <v>-76798</v>
      </c>
      <c r="L3086" s="1">
        <v>-109153</v>
      </c>
      <c r="M3086" s="1">
        <v>-84918</v>
      </c>
      <c r="N3086" s="1">
        <v>-47058</v>
      </c>
      <c r="O3086" s="1">
        <v>52809</v>
      </c>
      <c r="P3086" s="1">
        <v>21980</v>
      </c>
      <c r="Q3086" s="1">
        <v>318683</v>
      </c>
      <c r="R3086" s="1">
        <v>-61361</v>
      </c>
      <c r="S3086" s="1">
        <v>-9054</v>
      </c>
      <c r="T3086" s="1">
        <v>-335577</v>
      </c>
      <c r="U3086" s="1">
        <v>33034</v>
      </c>
      <c r="V3086" s="1">
        <v>-59624</v>
      </c>
      <c r="W3086" s="1">
        <v>-23555</v>
      </c>
      <c r="X3086" s="1">
        <v>37557</v>
      </c>
      <c r="Y3086" s="1">
        <v>-17154</v>
      </c>
      <c r="Z3086" s="1">
        <v>11970</v>
      </c>
      <c r="AA3086" s="1" t="s">
        <v>9</v>
      </c>
    </row>
    <row r="3087" spans="2:27">
      <c r="B3087" s="1" t="s">
        <v>393</v>
      </c>
    </row>
    <row r="3088" spans="2:27">
      <c r="B3088" s="1" t="s">
        <v>580</v>
      </c>
      <c r="C3088" s="1" t="s">
        <v>581</v>
      </c>
      <c r="D3088" s="1" t="s">
        <v>9</v>
      </c>
      <c r="E3088" s="1" t="s">
        <v>9</v>
      </c>
      <c r="F3088" s="1" t="s">
        <v>9</v>
      </c>
      <c r="G3088" s="1" t="s">
        <v>9</v>
      </c>
      <c r="H3088" s="1" t="s">
        <v>9</v>
      </c>
      <c r="I3088" s="1" t="s">
        <v>9</v>
      </c>
      <c r="J3088" s="1" t="s">
        <v>9</v>
      </c>
      <c r="K3088" s="1" t="s">
        <v>9</v>
      </c>
      <c r="L3088" s="1" t="s">
        <v>9</v>
      </c>
      <c r="M3088" s="1" t="s">
        <v>9</v>
      </c>
      <c r="N3088" s="1" t="s">
        <v>9</v>
      </c>
      <c r="O3088" s="1" t="s">
        <v>9</v>
      </c>
      <c r="P3088" s="1" t="s">
        <v>9</v>
      </c>
      <c r="Q3088" s="1" t="s">
        <v>9</v>
      </c>
      <c r="R3088" s="1" t="s">
        <v>9</v>
      </c>
      <c r="S3088" s="1" t="s">
        <v>9</v>
      </c>
      <c r="T3088" s="1" t="s">
        <v>9</v>
      </c>
      <c r="U3088" s="1" t="s">
        <v>9</v>
      </c>
      <c r="V3088" s="1" t="s">
        <v>9</v>
      </c>
      <c r="W3088" s="1" t="s">
        <v>9</v>
      </c>
      <c r="X3088" s="1" t="s">
        <v>9</v>
      </c>
      <c r="Y3088" s="1" t="s">
        <v>9</v>
      </c>
      <c r="Z3088" s="1" t="s">
        <v>9</v>
      </c>
      <c r="AA3088" s="1" t="s">
        <v>9</v>
      </c>
    </row>
    <row r="3089" spans="2:27">
      <c r="B3089" s="1" t="s">
        <v>582</v>
      </c>
      <c r="C3089" s="1" t="s">
        <v>583</v>
      </c>
      <c r="D3089" s="1" t="s">
        <v>9</v>
      </c>
      <c r="E3089" s="1" t="s">
        <v>9</v>
      </c>
      <c r="F3089" s="1" t="s">
        <v>9</v>
      </c>
      <c r="G3089" s="1" t="s">
        <v>9</v>
      </c>
      <c r="H3089" s="1" t="s">
        <v>9</v>
      </c>
      <c r="I3089" s="1" t="s">
        <v>9</v>
      </c>
      <c r="J3089" s="1" t="s">
        <v>9</v>
      </c>
      <c r="K3089" s="1" t="s">
        <v>9</v>
      </c>
      <c r="L3089" s="1" t="s">
        <v>9</v>
      </c>
      <c r="M3089" s="1" t="s">
        <v>9</v>
      </c>
      <c r="N3089" s="1" t="s">
        <v>9</v>
      </c>
      <c r="O3089" s="1" t="s">
        <v>9</v>
      </c>
      <c r="P3089" s="1" t="s">
        <v>9</v>
      </c>
      <c r="Q3089" s="1" t="s">
        <v>9</v>
      </c>
      <c r="R3089" s="1" t="s">
        <v>9</v>
      </c>
      <c r="S3089" s="1" t="s">
        <v>9</v>
      </c>
      <c r="T3089" s="1" t="s">
        <v>9</v>
      </c>
      <c r="U3089" s="1" t="s">
        <v>9</v>
      </c>
      <c r="V3089" s="1" t="s">
        <v>9</v>
      </c>
      <c r="W3089" s="1" t="s">
        <v>9</v>
      </c>
      <c r="X3089" s="1" t="s">
        <v>9</v>
      </c>
      <c r="Y3089" s="1" t="s">
        <v>9</v>
      </c>
      <c r="Z3089" s="1" t="s">
        <v>9</v>
      </c>
      <c r="AA3089" s="1" t="s">
        <v>9</v>
      </c>
    </row>
    <row r="3090" spans="2:27">
      <c r="B3090" s="1" t="s">
        <v>584</v>
      </c>
      <c r="C3090" s="1" t="s">
        <v>585</v>
      </c>
      <c r="D3090" s="1" t="s">
        <v>9</v>
      </c>
      <c r="E3090" s="1" t="s">
        <v>9</v>
      </c>
      <c r="F3090" s="1" t="s">
        <v>9</v>
      </c>
      <c r="G3090" s="1">
        <v>-166067</v>
      </c>
      <c r="H3090" s="1">
        <v>17679</v>
      </c>
      <c r="I3090" s="1">
        <v>60574</v>
      </c>
      <c r="J3090" s="1">
        <v>73851</v>
      </c>
      <c r="K3090" s="1">
        <v>50553</v>
      </c>
      <c r="L3090" s="1">
        <v>-135309</v>
      </c>
      <c r="M3090" s="1">
        <v>-56781</v>
      </c>
      <c r="N3090" s="1">
        <v>13996</v>
      </c>
      <c r="O3090" s="1">
        <v>-55321</v>
      </c>
      <c r="P3090" s="1">
        <v>-21775</v>
      </c>
      <c r="Q3090" s="1">
        <v>218915</v>
      </c>
      <c r="R3090" s="1">
        <v>-139444</v>
      </c>
      <c r="S3090" s="1">
        <v>3722</v>
      </c>
      <c r="T3090" s="1">
        <v>22160</v>
      </c>
      <c r="U3090" s="1">
        <v>-201924</v>
      </c>
      <c r="V3090" s="1">
        <v>-127545</v>
      </c>
      <c r="W3090" s="1">
        <v>440666</v>
      </c>
      <c r="X3090" s="1">
        <v>-10283</v>
      </c>
      <c r="Y3090" s="1">
        <v>-105808</v>
      </c>
      <c r="Z3090" s="1">
        <v>-24231</v>
      </c>
      <c r="AA3090" s="1" t="s">
        <v>9</v>
      </c>
    </row>
    <row r="3091" spans="2:27">
      <c r="B3091" s="1" t="s">
        <v>586</v>
      </c>
      <c r="C3091" s="1" t="s">
        <v>587</v>
      </c>
      <c r="D3091" s="1" t="s">
        <v>9</v>
      </c>
      <c r="E3091" s="1" t="s">
        <v>9</v>
      </c>
      <c r="F3091" s="1" t="s">
        <v>9</v>
      </c>
      <c r="G3091" s="1" t="s">
        <v>9</v>
      </c>
      <c r="H3091" s="1" t="s">
        <v>9</v>
      </c>
      <c r="I3091" s="1" t="s">
        <v>9</v>
      </c>
      <c r="J3091" s="1" t="s">
        <v>9</v>
      </c>
      <c r="K3091" s="1" t="s">
        <v>9</v>
      </c>
      <c r="L3091" s="1" t="s">
        <v>9</v>
      </c>
      <c r="M3091" s="1" t="s">
        <v>9</v>
      </c>
      <c r="N3091" s="1" t="s">
        <v>9</v>
      </c>
      <c r="O3091" s="1">
        <v>28461</v>
      </c>
      <c r="P3091" s="1">
        <v>-19087</v>
      </c>
      <c r="Q3091" s="1">
        <v>62</v>
      </c>
      <c r="R3091" s="1" t="s">
        <v>9</v>
      </c>
      <c r="S3091" s="1" t="s">
        <v>9</v>
      </c>
      <c r="T3091" s="1" t="s">
        <v>9</v>
      </c>
      <c r="U3091" s="1" t="s">
        <v>9</v>
      </c>
      <c r="V3091" s="1">
        <v>-189034</v>
      </c>
      <c r="W3091" s="1" t="s">
        <v>9</v>
      </c>
      <c r="X3091" s="1" t="s">
        <v>9</v>
      </c>
      <c r="Y3091" s="1" t="s">
        <v>9</v>
      </c>
      <c r="Z3091" s="1">
        <v>2752</v>
      </c>
      <c r="AA3091" s="1" t="s">
        <v>9</v>
      </c>
    </row>
    <row r="3092" spans="2:27">
      <c r="B3092" s="1" t="s">
        <v>588</v>
      </c>
      <c r="C3092" s="1" t="s">
        <v>589</v>
      </c>
      <c r="D3092" s="1" t="s">
        <v>9</v>
      </c>
      <c r="E3092" s="1" t="s">
        <v>9</v>
      </c>
      <c r="F3092" s="1" t="s">
        <v>9</v>
      </c>
      <c r="G3092" s="1" t="s">
        <v>9</v>
      </c>
      <c r="H3092" s="1" t="s">
        <v>9</v>
      </c>
      <c r="I3092" s="1" t="s">
        <v>9</v>
      </c>
      <c r="J3092" s="1" t="s">
        <v>9</v>
      </c>
      <c r="K3092" s="1" t="s">
        <v>9</v>
      </c>
      <c r="L3092" s="1" t="s">
        <v>9</v>
      </c>
      <c r="M3092" s="1" t="s">
        <v>9</v>
      </c>
      <c r="N3092" s="1" t="s">
        <v>9</v>
      </c>
      <c r="O3092" s="1" t="s">
        <v>9</v>
      </c>
      <c r="P3092" s="1">
        <v>28666</v>
      </c>
      <c r="Q3092" s="1" t="s">
        <v>9</v>
      </c>
      <c r="R3092" s="1">
        <v>-2788</v>
      </c>
      <c r="S3092" s="1" t="s">
        <v>9</v>
      </c>
      <c r="T3092" s="1" t="s">
        <v>9</v>
      </c>
      <c r="U3092" s="1" t="s">
        <v>9</v>
      </c>
      <c r="V3092" s="1" t="s">
        <v>9</v>
      </c>
      <c r="W3092" s="1" t="s">
        <v>9</v>
      </c>
      <c r="X3092" s="1" t="s">
        <v>9</v>
      </c>
      <c r="Y3092" s="1" t="s">
        <v>9</v>
      </c>
      <c r="Z3092" s="1" t="s">
        <v>9</v>
      </c>
      <c r="AA3092" s="1" t="s">
        <v>9</v>
      </c>
    </row>
    <row r="3093" spans="2:27">
      <c r="B3093" s="1" t="s">
        <v>573</v>
      </c>
      <c r="C3093" s="1" t="s">
        <v>574</v>
      </c>
      <c r="D3093" s="1" t="s">
        <v>9</v>
      </c>
      <c r="E3093" s="1" t="s">
        <v>9</v>
      </c>
      <c r="F3093" s="1" t="s">
        <v>9</v>
      </c>
      <c r="G3093" s="1">
        <v>435935</v>
      </c>
      <c r="H3093" s="1">
        <v>-50809</v>
      </c>
      <c r="I3093" s="1">
        <v>-36171</v>
      </c>
      <c r="J3093" s="1">
        <v>97005</v>
      </c>
      <c r="K3093" s="1">
        <v>-127351</v>
      </c>
      <c r="L3093" s="1">
        <v>26156</v>
      </c>
      <c r="M3093" s="1">
        <v>-28137</v>
      </c>
      <c r="N3093" s="1">
        <v>-61054</v>
      </c>
      <c r="O3093" s="1">
        <v>79669</v>
      </c>
      <c r="P3093" s="1">
        <v>34176</v>
      </c>
      <c r="Q3093" s="1">
        <v>99706</v>
      </c>
      <c r="R3093" s="1">
        <v>80871</v>
      </c>
      <c r="S3093" s="1">
        <v>-12776</v>
      </c>
      <c r="T3093" s="1">
        <v>-357737</v>
      </c>
      <c r="U3093" s="1">
        <v>234958</v>
      </c>
      <c r="V3093" s="1">
        <v>256955</v>
      </c>
      <c r="W3093" s="1">
        <v>-464221</v>
      </c>
      <c r="X3093" s="1">
        <v>47840</v>
      </c>
      <c r="Y3093" s="1">
        <v>88654</v>
      </c>
      <c r="Z3093" s="1">
        <v>33449</v>
      </c>
      <c r="AA3093" s="1" t="s">
        <v>9</v>
      </c>
    </row>
    <row r="3094" spans="2:27">
      <c r="B3094" s="1" t="s">
        <v>228</v>
      </c>
      <c r="C3094" s="1" t="s">
        <v>229</v>
      </c>
      <c r="D3094" s="1" t="s">
        <v>9</v>
      </c>
      <c r="E3094" s="1" t="s">
        <v>9</v>
      </c>
      <c r="F3094" s="1" t="s">
        <v>9</v>
      </c>
      <c r="G3094" s="1">
        <v>269868</v>
      </c>
      <c r="H3094" s="1">
        <v>-33130</v>
      </c>
      <c r="I3094" s="1">
        <v>24403</v>
      </c>
      <c r="J3094" s="1">
        <v>170856</v>
      </c>
      <c r="K3094" s="1">
        <v>-76798</v>
      </c>
      <c r="L3094" s="1">
        <v>-109153</v>
      </c>
      <c r="M3094" s="1">
        <v>-84918</v>
      </c>
      <c r="N3094" s="1">
        <v>-47058</v>
      </c>
      <c r="O3094" s="1">
        <v>52809</v>
      </c>
      <c r="P3094" s="1">
        <v>21980</v>
      </c>
      <c r="Q3094" s="1">
        <v>318683</v>
      </c>
      <c r="R3094" s="1">
        <v>-61361</v>
      </c>
      <c r="S3094" s="1">
        <v>-9054</v>
      </c>
      <c r="T3094" s="1">
        <v>-335577</v>
      </c>
      <c r="U3094" s="1">
        <v>33034</v>
      </c>
      <c r="V3094" s="1">
        <v>-59624</v>
      </c>
      <c r="W3094" s="1">
        <v>-23555</v>
      </c>
      <c r="X3094" s="1">
        <v>37557</v>
      </c>
      <c r="Y3094" s="1">
        <v>-17154</v>
      </c>
      <c r="Z3094" s="1">
        <v>11970</v>
      </c>
      <c r="AA3094" s="1" t="s">
        <v>9</v>
      </c>
    </row>
    <row r="3097" spans="2:27">
      <c r="C3097" s="199" t="s">
        <v>1329</v>
      </c>
      <c r="D3097" s="199"/>
      <c r="E3097" s="199"/>
    </row>
    <row r="3099" spans="2:27">
      <c r="B3099" s="1" t="s">
        <v>406</v>
      </c>
    </row>
    <row r="3100" spans="2:27">
      <c r="B3100" s="1" t="s">
        <v>519</v>
      </c>
      <c r="C3100" s="1" t="s">
        <v>520</v>
      </c>
      <c r="D3100" s="1" t="s">
        <v>9</v>
      </c>
      <c r="E3100" s="1" t="s">
        <v>9</v>
      </c>
      <c r="F3100" s="1" t="s">
        <v>9</v>
      </c>
      <c r="G3100" s="1">
        <v>145851</v>
      </c>
      <c r="H3100" s="1">
        <v>111248</v>
      </c>
      <c r="I3100" s="1">
        <v>117249</v>
      </c>
      <c r="J3100" s="1">
        <v>131069</v>
      </c>
      <c r="K3100" s="1">
        <v>204337</v>
      </c>
      <c r="L3100" s="1">
        <v>162949</v>
      </c>
      <c r="M3100" s="1">
        <v>97862</v>
      </c>
      <c r="N3100" s="1">
        <v>92575</v>
      </c>
      <c r="O3100" s="1">
        <v>74532</v>
      </c>
      <c r="P3100" s="1">
        <v>11815</v>
      </c>
      <c r="Q3100" s="1">
        <v>38985</v>
      </c>
      <c r="R3100" s="1">
        <v>96036</v>
      </c>
      <c r="S3100" s="1">
        <v>52604</v>
      </c>
      <c r="T3100" s="1">
        <v>102334</v>
      </c>
      <c r="U3100" s="1">
        <v>234360</v>
      </c>
      <c r="V3100" s="1">
        <v>156236</v>
      </c>
      <c r="W3100" s="1">
        <v>-59217</v>
      </c>
      <c r="X3100" s="1">
        <v>-11187</v>
      </c>
      <c r="Y3100" s="1">
        <v>37776</v>
      </c>
      <c r="Z3100" s="1">
        <v>-24501</v>
      </c>
      <c r="AA3100" s="1" t="s">
        <v>9</v>
      </c>
    </row>
    <row r="3101" spans="2:27">
      <c r="B3101" s="1" t="s">
        <v>521</v>
      </c>
      <c r="C3101" s="1" t="s">
        <v>522</v>
      </c>
      <c r="D3101" s="1" t="s">
        <v>9</v>
      </c>
      <c r="E3101" s="1" t="s">
        <v>9</v>
      </c>
      <c r="F3101" s="1" t="s">
        <v>9</v>
      </c>
      <c r="G3101" s="1">
        <v>145851</v>
      </c>
      <c r="H3101" s="1">
        <v>109119</v>
      </c>
      <c r="I3101" s="1">
        <v>116822</v>
      </c>
      <c r="J3101" s="1">
        <v>130504</v>
      </c>
      <c r="K3101" s="1">
        <v>207420</v>
      </c>
      <c r="L3101" s="1">
        <v>162132</v>
      </c>
      <c r="M3101" s="1">
        <v>97442</v>
      </c>
      <c r="N3101" s="1">
        <v>91484</v>
      </c>
      <c r="O3101" s="1">
        <v>73586</v>
      </c>
      <c r="P3101" s="1">
        <v>11104</v>
      </c>
      <c r="Q3101" s="1">
        <v>36893</v>
      </c>
      <c r="R3101" s="1">
        <v>95458</v>
      </c>
      <c r="S3101" s="1">
        <v>49233</v>
      </c>
      <c r="T3101" s="1">
        <v>82355</v>
      </c>
      <c r="U3101" s="1">
        <v>221993</v>
      </c>
      <c r="V3101" s="1">
        <v>137220</v>
      </c>
      <c r="W3101" s="1">
        <v>-57506</v>
      </c>
      <c r="X3101" s="1">
        <v>-25527</v>
      </c>
      <c r="Y3101" s="1">
        <v>34016</v>
      </c>
      <c r="Z3101" s="1">
        <v>-26452</v>
      </c>
      <c r="AA3101" s="1" t="s">
        <v>9</v>
      </c>
    </row>
    <row r="3102" spans="2:27">
      <c r="B3102" s="1" t="s">
        <v>523</v>
      </c>
      <c r="C3102" s="1" t="s">
        <v>524</v>
      </c>
      <c r="D3102" s="1" t="s">
        <v>9</v>
      </c>
      <c r="E3102" s="1" t="s">
        <v>9</v>
      </c>
      <c r="F3102" s="1" t="s">
        <v>9</v>
      </c>
      <c r="G3102" s="1">
        <v>115869</v>
      </c>
      <c r="H3102" s="1">
        <v>96001</v>
      </c>
      <c r="I3102" s="1">
        <v>98733</v>
      </c>
      <c r="J3102" s="1">
        <v>107599</v>
      </c>
      <c r="K3102" s="1">
        <v>173463</v>
      </c>
      <c r="L3102" s="1">
        <v>140480</v>
      </c>
      <c r="M3102" s="1">
        <v>84775</v>
      </c>
      <c r="N3102" s="1">
        <v>72588</v>
      </c>
      <c r="O3102" s="1">
        <v>70256</v>
      </c>
      <c r="P3102" s="1">
        <v>16675</v>
      </c>
      <c r="Q3102" s="1">
        <v>31497</v>
      </c>
      <c r="R3102" s="1">
        <v>86417</v>
      </c>
      <c r="S3102" s="1">
        <v>51726</v>
      </c>
      <c r="T3102" s="1">
        <v>77993</v>
      </c>
      <c r="U3102" s="1">
        <v>210387</v>
      </c>
      <c r="V3102" s="1">
        <v>146771</v>
      </c>
      <c r="W3102" s="1">
        <v>-54131</v>
      </c>
      <c r="X3102" s="1">
        <v>-51835</v>
      </c>
      <c r="Y3102" s="1">
        <v>8861</v>
      </c>
      <c r="Z3102" s="1">
        <v>-35954</v>
      </c>
      <c r="AA3102" s="1" t="s">
        <v>9</v>
      </c>
    </row>
    <row r="3103" spans="2:27">
      <c r="B3103" s="1" t="s">
        <v>525</v>
      </c>
      <c r="C3103" s="1" t="s">
        <v>526</v>
      </c>
      <c r="D3103" s="1" t="s">
        <v>9</v>
      </c>
      <c r="E3103" s="1" t="s">
        <v>9</v>
      </c>
      <c r="F3103" s="1" t="s">
        <v>9</v>
      </c>
      <c r="G3103" s="1">
        <v>29946</v>
      </c>
      <c r="H3103" s="1">
        <v>13095</v>
      </c>
      <c r="I3103" s="1">
        <v>18046</v>
      </c>
      <c r="J3103" s="1">
        <v>22859</v>
      </c>
      <c r="K3103" s="1">
        <v>33903</v>
      </c>
      <c r="L3103" s="1">
        <v>21566</v>
      </c>
      <c r="M3103" s="1">
        <v>12656</v>
      </c>
      <c r="N3103" s="1">
        <v>18860</v>
      </c>
      <c r="O3103" s="1">
        <v>3283</v>
      </c>
      <c r="P3103" s="1">
        <v>-5584</v>
      </c>
      <c r="Q3103" s="1">
        <v>5396</v>
      </c>
      <c r="R3103" s="1">
        <v>9010</v>
      </c>
      <c r="S3103" s="1">
        <v>-2512</v>
      </c>
      <c r="T3103" s="1">
        <v>4331</v>
      </c>
      <c r="U3103" s="1">
        <v>11563</v>
      </c>
      <c r="V3103" s="1">
        <v>-9667</v>
      </c>
      <c r="W3103" s="1">
        <v>-3389</v>
      </c>
      <c r="X3103" s="1">
        <v>26279</v>
      </c>
      <c r="Y3103" s="1">
        <v>25117</v>
      </c>
      <c r="Z3103" s="1">
        <v>9430</v>
      </c>
      <c r="AA3103" s="1" t="s">
        <v>9</v>
      </c>
    </row>
    <row r="3104" spans="2:27">
      <c r="B3104" s="1" t="s">
        <v>527</v>
      </c>
      <c r="C3104" s="1" t="s">
        <v>528</v>
      </c>
      <c r="D3104" s="1" t="s">
        <v>9</v>
      </c>
      <c r="E3104" s="1" t="s">
        <v>9</v>
      </c>
      <c r="F3104" s="1" t="s">
        <v>9</v>
      </c>
      <c r="G3104" s="1">
        <v>36</v>
      </c>
      <c r="H3104" s="1">
        <v>23</v>
      </c>
      <c r="I3104" s="1">
        <v>43</v>
      </c>
      <c r="J3104" s="1">
        <v>46</v>
      </c>
      <c r="K3104" s="1">
        <v>54</v>
      </c>
      <c r="L3104" s="1">
        <v>86</v>
      </c>
      <c r="M3104" s="1">
        <v>11</v>
      </c>
      <c r="N3104" s="1">
        <v>36</v>
      </c>
      <c r="O3104" s="1">
        <v>47</v>
      </c>
      <c r="P3104" s="1">
        <v>13</v>
      </c>
      <c r="Q3104" s="1" t="s">
        <v>9</v>
      </c>
      <c r="R3104" s="1">
        <v>31</v>
      </c>
      <c r="S3104" s="1">
        <v>19</v>
      </c>
      <c r="T3104" s="1">
        <v>31</v>
      </c>
      <c r="U3104" s="1">
        <v>43</v>
      </c>
      <c r="V3104" s="1">
        <v>116</v>
      </c>
      <c r="W3104" s="1">
        <v>14</v>
      </c>
      <c r="X3104" s="1">
        <v>29</v>
      </c>
      <c r="Y3104" s="1">
        <v>38</v>
      </c>
      <c r="Z3104" s="1">
        <v>72</v>
      </c>
      <c r="AA3104" s="1" t="s">
        <v>9</v>
      </c>
    </row>
    <row r="3105" spans="2:27">
      <c r="B3105" s="1" t="s">
        <v>529</v>
      </c>
      <c r="C3105" s="1" t="s">
        <v>530</v>
      </c>
      <c r="D3105" s="1" t="s">
        <v>9</v>
      </c>
      <c r="E3105" s="1" t="s">
        <v>9</v>
      </c>
      <c r="F3105" s="1" t="s">
        <v>9</v>
      </c>
      <c r="G3105" s="1" t="s">
        <v>9</v>
      </c>
      <c r="H3105" s="1">
        <v>2129</v>
      </c>
      <c r="I3105" s="1">
        <v>427</v>
      </c>
      <c r="J3105" s="1">
        <v>565</v>
      </c>
      <c r="K3105" s="1">
        <v>-3083</v>
      </c>
      <c r="L3105" s="1">
        <v>817</v>
      </c>
      <c r="M3105" s="1">
        <v>420</v>
      </c>
      <c r="N3105" s="1">
        <v>1091</v>
      </c>
      <c r="O3105" s="1">
        <v>946</v>
      </c>
      <c r="P3105" s="1">
        <v>711</v>
      </c>
      <c r="Q3105" s="1">
        <v>2092</v>
      </c>
      <c r="R3105" s="1">
        <v>578</v>
      </c>
      <c r="S3105" s="1">
        <v>3371</v>
      </c>
      <c r="T3105" s="1">
        <v>19979</v>
      </c>
      <c r="U3105" s="1">
        <v>12367</v>
      </c>
      <c r="V3105" s="1">
        <v>19016</v>
      </c>
      <c r="W3105" s="1">
        <v>-1711</v>
      </c>
      <c r="X3105" s="1">
        <v>14340</v>
      </c>
      <c r="Y3105" s="1">
        <v>3760</v>
      </c>
      <c r="Z3105" s="1">
        <v>1951</v>
      </c>
      <c r="AA3105" s="1" t="s">
        <v>9</v>
      </c>
    </row>
    <row r="3106" spans="2:27">
      <c r="B3106" s="1" t="s">
        <v>531</v>
      </c>
      <c r="C3106" s="1" t="s">
        <v>532</v>
      </c>
      <c r="D3106" s="1" t="s">
        <v>9</v>
      </c>
      <c r="E3106" s="1" t="s">
        <v>9</v>
      </c>
      <c r="F3106" s="1" t="s">
        <v>9</v>
      </c>
      <c r="G3106" s="1" t="s">
        <v>9</v>
      </c>
      <c r="H3106" s="1">
        <v>2129</v>
      </c>
      <c r="I3106" s="1">
        <v>427</v>
      </c>
      <c r="J3106" s="1">
        <v>565</v>
      </c>
      <c r="K3106" s="1">
        <v>-3070</v>
      </c>
      <c r="L3106" s="1">
        <v>864</v>
      </c>
      <c r="M3106" s="1">
        <v>325</v>
      </c>
      <c r="N3106" s="1">
        <v>1069</v>
      </c>
      <c r="O3106" s="1">
        <v>777</v>
      </c>
      <c r="P3106" s="1">
        <v>712</v>
      </c>
      <c r="Q3106" s="1">
        <v>2202</v>
      </c>
      <c r="R3106" s="1">
        <v>1086</v>
      </c>
      <c r="S3106" s="1">
        <v>3248</v>
      </c>
      <c r="T3106" s="1">
        <v>19828</v>
      </c>
      <c r="U3106" s="1">
        <v>14783</v>
      </c>
      <c r="V3106" s="1">
        <v>17881</v>
      </c>
      <c r="W3106" s="1">
        <v>-1036</v>
      </c>
      <c r="X3106" s="1">
        <v>13750</v>
      </c>
      <c r="Y3106" s="1">
        <v>3625</v>
      </c>
      <c r="Z3106" s="1">
        <v>2743</v>
      </c>
      <c r="AA3106" s="1" t="s">
        <v>9</v>
      </c>
    </row>
    <row r="3107" spans="2:27">
      <c r="B3107" s="1" t="s">
        <v>533</v>
      </c>
      <c r="C3107" s="1" t="s">
        <v>534</v>
      </c>
      <c r="D3107" s="1" t="s">
        <v>9</v>
      </c>
      <c r="E3107" s="1" t="s">
        <v>9</v>
      </c>
      <c r="F3107" s="1" t="s">
        <v>9</v>
      </c>
      <c r="G3107" s="1" t="s">
        <v>9</v>
      </c>
      <c r="H3107" s="1" t="s">
        <v>9</v>
      </c>
      <c r="I3107" s="1" t="s">
        <v>9</v>
      </c>
      <c r="J3107" s="1" t="s">
        <v>9</v>
      </c>
      <c r="K3107" s="1">
        <v>-13</v>
      </c>
      <c r="L3107" s="1">
        <v>-47</v>
      </c>
      <c r="M3107" s="1">
        <v>95</v>
      </c>
      <c r="N3107" s="1">
        <v>22</v>
      </c>
      <c r="O3107" s="1">
        <v>169</v>
      </c>
      <c r="P3107" s="1">
        <v>-1</v>
      </c>
      <c r="Q3107" s="1">
        <v>-110</v>
      </c>
      <c r="R3107" s="1">
        <v>-508</v>
      </c>
      <c r="S3107" s="1">
        <v>104</v>
      </c>
      <c r="T3107" s="1">
        <v>102</v>
      </c>
      <c r="U3107" s="1">
        <v>-2473</v>
      </c>
      <c r="V3107" s="1">
        <v>992</v>
      </c>
      <c r="W3107" s="1">
        <v>-695</v>
      </c>
      <c r="X3107" s="1">
        <v>554</v>
      </c>
      <c r="Y3107" s="1">
        <v>77</v>
      </c>
      <c r="Z3107" s="1">
        <v>-916</v>
      </c>
      <c r="AA3107" s="1" t="s">
        <v>9</v>
      </c>
    </row>
    <row r="3108" spans="2:27">
      <c r="B3108" s="1" t="s">
        <v>535</v>
      </c>
      <c r="C3108" s="1" t="s">
        <v>443</v>
      </c>
      <c r="D3108" s="1" t="s">
        <v>9</v>
      </c>
      <c r="E3108" s="1" t="s">
        <v>9</v>
      </c>
      <c r="F3108" s="1" t="s">
        <v>9</v>
      </c>
      <c r="G3108" s="1" t="s">
        <v>9</v>
      </c>
      <c r="H3108" s="1" t="s">
        <v>9</v>
      </c>
      <c r="I3108" s="1" t="s">
        <v>9</v>
      </c>
      <c r="J3108" s="1" t="s">
        <v>9</v>
      </c>
      <c r="K3108" s="1" t="s">
        <v>9</v>
      </c>
      <c r="L3108" s="1" t="s">
        <v>9</v>
      </c>
      <c r="M3108" s="1" t="s">
        <v>9</v>
      </c>
      <c r="N3108" s="1" t="s">
        <v>9</v>
      </c>
      <c r="O3108" s="1" t="s">
        <v>9</v>
      </c>
      <c r="P3108" s="1" t="s">
        <v>9</v>
      </c>
      <c r="Q3108" s="1" t="s">
        <v>9</v>
      </c>
      <c r="R3108" s="1" t="s">
        <v>9</v>
      </c>
      <c r="S3108" s="1">
        <v>19</v>
      </c>
      <c r="T3108" s="1">
        <v>49</v>
      </c>
      <c r="U3108" s="1">
        <v>57</v>
      </c>
      <c r="V3108" s="1">
        <v>143</v>
      </c>
      <c r="W3108" s="1">
        <v>20</v>
      </c>
      <c r="X3108" s="1">
        <v>36</v>
      </c>
      <c r="Y3108" s="1">
        <v>58</v>
      </c>
      <c r="Z3108" s="1">
        <v>124</v>
      </c>
      <c r="AA3108" s="1" t="s">
        <v>9</v>
      </c>
    </row>
    <row r="3109" spans="2:27">
      <c r="B3109" s="1" t="s">
        <v>591</v>
      </c>
      <c r="C3109" s="1" t="s">
        <v>537</v>
      </c>
      <c r="D3109" s="1" t="s">
        <v>9</v>
      </c>
      <c r="E3109" s="1" t="s">
        <v>9</v>
      </c>
      <c r="F3109" s="1" t="s">
        <v>9</v>
      </c>
      <c r="G3109" s="1">
        <v>-999</v>
      </c>
      <c r="H3109" s="1">
        <v>-17048</v>
      </c>
      <c r="I3109" s="1">
        <v>15772</v>
      </c>
      <c r="J3109" s="1">
        <v>-30842</v>
      </c>
      <c r="K3109" s="1">
        <v>-44383</v>
      </c>
      <c r="L3109" s="1">
        <v>-35046</v>
      </c>
      <c r="M3109" s="1">
        <v>-41860</v>
      </c>
      <c r="N3109" s="1">
        <v>-51426</v>
      </c>
      <c r="O3109" s="1">
        <v>-46459</v>
      </c>
      <c r="P3109" s="1">
        <v>-41364</v>
      </c>
      <c r="Q3109" s="1">
        <v>-28953</v>
      </c>
      <c r="R3109" s="1">
        <v>-29894</v>
      </c>
      <c r="S3109" s="1">
        <v>-32081</v>
      </c>
      <c r="T3109" s="1">
        <v>-79503</v>
      </c>
      <c r="U3109" s="1">
        <v>-34496</v>
      </c>
      <c r="V3109" s="1">
        <v>-40531</v>
      </c>
      <c r="W3109" s="1">
        <v>-32760</v>
      </c>
      <c r="X3109" s="1">
        <v>-20653</v>
      </c>
      <c r="Y3109" s="1">
        <v>-50931</v>
      </c>
      <c r="Z3109" s="1">
        <v>12332</v>
      </c>
      <c r="AA3109" s="1" t="s">
        <v>9</v>
      </c>
    </row>
    <row r="3110" spans="2:27">
      <c r="B3110" s="1" t="s">
        <v>538</v>
      </c>
      <c r="C3110" s="1" t="s">
        <v>453</v>
      </c>
      <c r="D3110" s="1" t="s">
        <v>9</v>
      </c>
      <c r="E3110" s="1" t="s">
        <v>9</v>
      </c>
      <c r="F3110" s="1" t="s">
        <v>9</v>
      </c>
      <c r="G3110" s="1" t="s">
        <v>9</v>
      </c>
      <c r="H3110" s="1" t="s">
        <v>9</v>
      </c>
      <c r="I3110" s="1" t="s">
        <v>9</v>
      </c>
      <c r="J3110" s="1" t="s">
        <v>9</v>
      </c>
      <c r="K3110" s="1" t="s">
        <v>9</v>
      </c>
      <c r="L3110" s="1" t="s">
        <v>9</v>
      </c>
      <c r="M3110" s="1" t="s">
        <v>9</v>
      </c>
      <c r="N3110" s="1" t="s">
        <v>9</v>
      </c>
      <c r="O3110" s="1" t="s">
        <v>9</v>
      </c>
      <c r="P3110" s="1" t="s">
        <v>9</v>
      </c>
      <c r="Q3110" s="1" t="s">
        <v>9</v>
      </c>
      <c r="R3110" s="1" t="s">
        <v>9</v>
      </c>
      <c r="S3110" s="1" t="s">
        <v>9</v>
      </c>
      <c r="T3110" s="1" t="s">
        <v>9</v>
      </c>
      <c r="U3110" s="1" t="s">
        <v>9</v>
      </c>
      <c r="V3110" s="1" t="s">
        <v>9</v>
      </c>
      <c r="W3110" s="1" t="s">
        <v>9</v>
      </c>
      <c r="X3110" s="1" t="s">
        <v>9</v>
      </c>
      <c r="Y3110" s="1" t="s">
        <v>9</v>
      </c>
      <c r="Z3110" s="1" t="s">
        <v>9</v>
      </c>
      <c r="AA3110" s="1" t="s">
        <v>9</v>
      </c>
    </row>
    <row r="3111" spans="2:27">
      <c r="B3111" s="1" t="s">
        <v>539</v>
      </c>
      <c r="C3111" s="1" t="s">
        <v>455</v>
      </c>
      <c r="D3111" s="1" t="s">
        <v>9</v>
      </c>
      <c r="E3111" s="1" t="s">
        <v>9</v>
      </c>
      <c r="F3111" s="1" t="s">
        <v>9</v>
      </c>
      <c r="G3111" s="1" t="s">
        <v>9</v>
      </c>
      <c r="H3111" s="1" t="s">
        <v>9</v>
      </c>
      <c r="I3111" s="1" t="s">
        <v>9</v>
      </c>
      <c r="J3111" s="1" t="s">
        <v>9</v>
      </c>
      <c r="K3111" s="1" t="s">
        <v>9</v>
      </c>
      <c r="L3111" s="1" t="s">
        <v>9</v>
      </c>
      <c r="M3111" s="1" t="s">
        <v>9</v>
      </c>
      <c r="N3111" s="1" t="s">
        <v>9</v>
      </c>
      <c r="O3111" s="1" t="s">
        <v>9</v>
      </c>
      <c r="P3111" s="1" t="s">
        <v>9</v>
      </c>
      <c r="Q3111" s="1" t="s">
        <v>9</v>
      </c>
      <c r="R3111" s="1" t="s">
        <v>9</v>
      </c>
      <c r="S3111" s="1" t="s">
        <v>9</v>
      </c>
      <c r="T3111" s="1" t="s">
        <v>9</v>
      </c>
      <c r="U3111" s="1" t="s">
        <v>9</v>
      </c>
      <c r="V3111" s="1" t="s">
        <v>9</v>
      </c>
      <c r="W3111" s="1" t="s">
        <v>9</v>
      </c>
      <c r="X3111" s="1" t="s">
        <v>9</v>
      </c>
      <c r="Y3111" s="1" t="s">
        <v>9</v>
      </c>
      <c r="Z3111" s="1" t="s">
        <v>9</v>
      </c>
      <c r="AA3111" s="1" t="s">
        <v>9</v>
      </c>
    </row>
    <row r="3112" spans="2:27">
      <c r="B3112" s="1" t="s">
        <v>540</v>
      </c>
      <c r="C3112" s="1" t="s">
        <v>457</v>
      </c>
      <c r="D3112" s="1" t="s">
        <v>9</v>
      </c>
      <c r="E3112" s="1" t="s">
        <v>9</v>
      </c>
      <c r="F3112" s="1" t="s">
        <v>9</v>
      </c>
      <c r="G3112" s="1" t="s">
        <v>9</v>
      </c>
      <c r="H3112" s="1" t="s">
        <v>9</v>
      </c>
      <c r="I3112" s="1" t="s">
        <v>9</v>
      </c>
      <c r="J3112" s="1" t="s">
        <v>9</v>
      </c>
      <c r="K3112" s="1" t="s">
        <v>9</v>
      </c>
      <c r="L3112" s="1" t="s">
        <v>9</v>
      </c>
      <c r="M3112" s="1" t="s">
        <v>9</v>
      </c>
      <c r="N3112" s="1" t="s">
        <v>9</v>
      </c>
      <c r="O3112" s="1" t="s">
        <v>9</v>
      </c>
      <c r="P3112" s="1" t="s">
        <v>9</v>
      </c>
      <c r="Q3112" s="1" t="s">
        <v>9</v>
      </c>
      <c r="R3112" s="1" t="s">
        <v>9</v>
      </c>
      <c r="S3112" s="1" t="s">
        <v>9</v>
      </c>
      <c r="T3112" s="1" t="s">
        <v>9</v>
      </c>
      <c r="U3112" s="1" t="s">
        <v>9</v>
      </c>
      <c r="V3112" s="1" t="s">
        <v>9</v>
      </c>
      <c r="W3112" s="1" t="s">
        <v>9</v>
      </c>
      <c r="X3112" s="1" t="s">
        <v>9</v>
      </c>
      <c r="Y3112" s="1" t="s">
        <v>9</v>
      </c>
      <c r="Z3112" s="1" t="s">
        <v>9</v>
      </c>
      <c r="AA3112" s="1" t="s">
        <v>9</v>
      </c>
    </row>
    <row r="3113" spans="2:27">
      <c r="B3113" s="1" t="s">
        <v>541</v>
      </c>
      <c r="C3113" s="1" t="s">
        <v>459</v>
      </c>
      <c r="D3113" s="1" t="s">
        <v>9</v>
      </c>
      <c r="E3113" s="1" t="s">
        <v>9</v>
      </c>
      <c r="F3113" s="1" t="s">
        <v>9</v>
      </c>
      <c r="G3113" s="1">
        <v>-118</v>
      </c>
      <c r="H3113" s="1">
        <v>-148</v>
      </c>
      <c r="I3113" s="1">
        <v>-274</v>
      </c>
      <c r="J3113" s="1">
        <v>76</v>
      </c>
      <c r="K3113" s="1">
        <v>3257</v>
      </c>
      <c r="L3113" s="1">
        <v>-2209</v>
      </c>
      <c r="M3113" s="1">
        <v>1924</v>
      </c>
      <c r="N3113" s="1">
        <v>51</v>
      </c>
      <c r="O3113" s="1">
        <v>-2082</v>
      </c>
      <c r="P3113" s="1">
        <v>-1720</v>
      </c>
      <c r="Q3113" s="1">
        <v>-1505</v>
      </c>
      <c r="R3113" s="1">
        <v>-5454</v>
      </c>
      <c r="S3113" s="1">
        <v>106</v>
      </c>
      <c r="T3113" s="1">
        <v>-6035</v>
      </c>
      <c r="U3113" s="1">
        <v>-4323</v>
      </c>
      <c r="V3113" s="1">
        <v>-6</v>
      </c>
      <c r="W3113" s="1">
        <v>-846</v>
      </c>
      <c r="X3113" s="1">
        <v>-775</v>
      </c>
      <c r="Y3113" s="1">
        <v>463</v>
      </c>
      <c r="Z3113" s="1">
        <v>-1978</v>
      </c>
      <c r="AA3113" s="1" t="s">
        <v>9</v>
      </c>
    </row>
    <row r="3114" spans="2:27">
      <c r="B3114" s="1" t="s">
        <v>542</v>
      </c>
      <c r="C3114" s="1" t="s">
        <v>461</v>
      </c>
      <c r="D3114" s="1" t="s">
        <v>9</v>
      </c>
      <c r="E3114" s="1" t="s">
        <v>9</v>
      </c>
      <c r="F3114" s="1" t="s">
        <v>9</v>
      </c>
      <c r="G3114" s="1" t="s">
        <v>9</v>
      </c>
      <c r="H3114" s="1" t="s">
        <v>9</v>
      </c>
      <c r="I3114" s="1" t="s">
        <v>9</v>
      </c>
      <c r="J3114" s="1" t="s">
        <v>9</v>
      </c>
      <c r="K3114" s="1" t="s">
        <v>9</v>
      </c>
      <c r="L3114" s="1" t="s">
        <v>9</v>
      </c>
      <c r="M3114" s="1" t="s">
        <v>9</v>
      </c>
      <c r="N3114" s="1" t="s">
        <v>9</v>
      </c>
      <c r="O3114" s="1" t="s">
        <v>9</v>
      </c>
      <c r="P3114" s="1" t="s">
        <v>9</v>
      </c>
      <c r="Q3114" s="1" t="s">
        <v>9</v>
      </c>
      <c r="R3114" s="1" t="s">
        <v>9</v>
      </c>
      <c r="S3114" s="1" t="s">
        <v>9</v>
      </c>
      <c r="T3114" s="1" t="s">
        <v>9</v>
      </c>
      <c r="U3114" s="1" t="s">
        <v>9</v>
      </c>
      <c r="V3114" s="1" t="s">
        <v>9</v>
      </c>
      <c r="W3114" s="1" t="s">
        <v>9</v>
      </c>
      <c r="X3114" s="1" t="s">
        <v>9</v>
      </c>
      <c r="Y3114" s="1" t="s">
        <v>9</v>
      </c>
      <c r="Z3114" s="1" t="s">
        <v>9</v>
      </c>
      <c r="AA3114" s="1" t="s">
        <v>9</v>
      </c>
    </row>
    <row r="3115" spans="2:27">
      <c r="B3115" s="1" t="s">
        <v>543</v>
      </c>
      <c r="C3115" s="1" t="s">
        <v>463</v>
      </c>
      <c r="D3115" s="1" t="s">
        <v>9</v>
      </c>
      <c r="E3115" s="1" t="s">
        <v>9</v>
      </c>
      <c r="F3115" s="1" t="s">
        <v>9</v>
      </c>
      <c r="G3115" s="1">
        <v>-107</v>
      </c>
      <c r="H3115" s="1">
        <v>-78</v>
      </c>
      <c r="I3115" s="1">
        <v>-114</v>
      </c>
      <c r="J3115" s="1">
        <v>24</v>
      </c>
      <c r="K3115" s="1">
        <v>1054</v>
      </c>
      <c r="L3115" s="1">
        <v>-591</v>
      </c>
      <c r="M3115" s="1">
        <v>454</v>
      </c>
      <c r="N3115" s="1">
        <v>-20</v>
      </c>
      <c r="O3115" s="1">
        <v>-528</v>
      </c>
      <c r="P3115" s="1">
        <v>-243</v>
      </c>
      <c r="Q3115" s="1">
        <v>-271</v>
      </c>
      <c r="R3115" s="1">
        <v>-1524</v>
      </c>
      <c r="S3115" s="1">
        <v>-112</v>
      </c>
      <c r="T3115" s="1">
        <v>-3064</v>
      </c>
      <c r="U3115" s="1">
        <v>-1597</v>
      </c>
      <c r="V3115" s="1">
        <v>-6</v>
      </c>
      <c r="W3115" s="1">
        <v>-538</v>
      </c>
      <c r="X3115" s="1">
        <v>-584</v>
      </c>
      <c r="Y3115" s="1">
        <v>356</v>
      </c>
      <c r="Z3115" s="1">
        <v>-1773</v>
      </c>
      <c r="AA3115" s="1" t="s">
        <v>9</v>
      </c>
    </row>
    <row r="3116" spans="2:27">
      <c r="B3116" s="1" t="s">
        <v>544</v>
      </c>
      <c r="C3116" s="1" t="s">
        <v>465</v>
      </c>
      <c r="D3116" s="1" t="s">
        <v>9</v>
      </c>
      <c r="E3116" s="1" t="s">
        <v>9</v>
      </c>
      <c r="F3116" s="1" t="s">
        <v>9</v>
      </c>
      <c r="G3116" s="1">
        <v>-11</v>
      </c>
      <c r="H3116" s="1">
        <v>-70</v>
      </c>
      <c r="I3116" s="1">
        <v>-160</v>
      </c>
      <c r="J3116" s="1">
        <v>52</v>
      </c>
      <c r="K3116" s="1">
        <v>2203</v>
      </c>
      <c r="L3116" s="1">
        <v>-1618</v>
      </c>
      <c r="M3116" s="1">
        <v>1470</v>
      </c>
      <c r="N3116" s="1">
        <v>71</v>
      </c>
      <c r="O3116" s="1">
        <v>-1554</v>
      </c>
      <c r="P3116" s="1">
        <v>-1477</v>
      </c>
      <c r="Q3116" s="1">
        <v>-1234</v>
      </c>
      <c r="R3116" s="1">
        <v>-3930</v>
      </c>
      <c r="S3116" s="1">
        <v>218</v>
      </c>
      <c r="T3116" s="1">
        <v>-2971</v>
      </c>
      <c r="U3116" s="1">
        <v>-2726</v>
      </c>
      <c r="V3116" s="1" t="s">
        <v>9</v>
      </c>
      <c r="W3116" s="1">
        <v>-308</v>
      </c>
      <c r="X3116" s="1">
        <v>-191</v>
      </c>
      <c r="Y3116" s="1">
        <v>107</v>
      </c>
      <c r="Z3116" s="1">
        <v>-205</v>
      </c>
      <c r="AA3116" s="1" t="s">
        <v>9</v>
      </c>
    </row>
    <row r="3117" spans="2:27">
      <c r="B3117" s="1" t="s">
        <v>545</v>
      </c>
      <c r="C3117" s="1" t="s">
        <v>467</v>
      </c>
      <c r="D3117" s="1" t="s">
        <v>9</v>
      </c>
      <c r="E3117" s="1" t="s">
        <v>9</v>
      </c>
      <c r="F3117" s="1" t="s">
        <v>9</v>
      </c>
      <c r="G3117" s="1" t="s">
        <v>9</v>
      </c>
      <c r="H3117" s="1">
        <v>-69</v>
      </c>
      <c r="I3117" s="1">
        <v>-27</v>
      </c>
      <c r="J3117" s="1">
        <v>-2644</v>
      </c>
      <c r="K3117" s="1">
        <v>-952</v>
      </c>
      <c r="L3117" s="1">
        <v>5190</v>
      </c>
      <c r="M3117" s="1">
        <v>842</v>
      </c>
      <c r="N3117" s="1">
        <v>1475</v>
      </c>
      <c r="O3117" s="1">
        <v>-761</v>
      </c>
      <c r="P3117" s="1">
        <v>-13906</v>
      </c>
      <c r="Q3117" s="1">
        <v>-10662</v>
      </c>
      <c r="R3117" s="1">
        <v>-2252</v>
      </c>
      <c r="S3117" s="1">
        <v>-8880</v>
      </c>
      <c r="T3117" s="1">
        <v>-2489</v>
      </c>
      <c r="U3117" s="1">
        <v>-888</v>
      </c>
      <c r="V3117" s="1">
        <v>-823</v>
      </c>
      <c r="W3117" s="1">
        <v>668</v>
      </c>
      <c r="X3117" s="1">
        <v>-1134</v>
      </c>
      <c r="Y3117" s="1">
        <v>-4267</v>
      </c>
      <c r="Z3117" s="1">
        <v>458</v>
      </c>
      <c r="AA3117" s="1" t="s">
        <v>9</v>
      </c>
    </row>
    <row r="3118" spans="2:27">
      <c r="B3118" s="1" t="s">
        <v>546</v>
      </c>
      <c r="C3118" s="1" t="s">
        <v>469</v>
      </c>
      <c r="D3118" s="1" t="s">
        <v>9</v>
      </c>
      <c r="E3118" s="1" t="s">
        <v>9</v>
      </c>
      <c r="F3118" s="1" t="s">
        <v>9</v>
      </c>
      <c r="G3118" s="1" t="s">
        <v>9</v>
      </c>
      <c r="H3118" s="1" t="s">
        <v>9</v>
      </c>
      <c r="I3118" s="1" t="s">
        <v>9</v>
      </c>
      <c r="J3118" s="1">
        <v>-24</v>
      </c>
      <c r="K3118" s="1">
        <v>-93</v>
      </c>
      <c r="L3118" s="1">
        <v>-188</v>
      </c>
      <c r="M3118" s="1">
        <v>-392</v>
      </c>
      <c r="N3118" s="1">
        <v>-47</v>
      </c>
      <c r="O3118" s="1">
        <v>-58</v>
      </c>
      <c r="P3118" s="1">
        <v>59</v>
      </c>
      <c r="Q3118" s="1">
        <v>260</v>
      </c>
      <c r="R3118" s="1">
        <v>33</v>
      </c>
      <c r="S3118" s="1">
        <v>176</v>
      </c>
      <c r="T3118" s="1">
        <v>406</v>
      </c>
      <c r="U3118" s="1">
        <v>178</v>
      </c>
      <c r="V3118" s="1">
        <v>414</v>
      </c>
      <c r="W3118" s="1">
        <v>25</v>
      </c>
      <c r="X3118" s="1">
        <v>388</v>
      </c>
      <c r="Y3118" s="1">
        <v>63</v>
      </c>
      <c r="Z3118" s="1">
        <v>48</v>
      </c>
      <c r="AA3118" s="1" t="s">
        <v>9</v>
      </c>
    </row>
    <row r="3119" spans="2:27">
      <c r="B3119" s="1" t="s">
        <v>547</v>
      </c>
      <c r="C3119" s="1" t="s">
        <v>471</v>
      </c>
      <c r="D3119" s="1" t="s">
        <v>9</v>
      </c>
      <c r="E3119" s="1" t="s">
        <v>9</v>
      </c>
      <c r="F3119" s="1" t="s">
        <v>9</v>
      </c>
      <c r="G3119" s="1" t="s">
        <v>9</v>
      </c>
      <c r="H3119" s="1">
        <v>-69</v>
      </c>
      <c r="I3119" s="1">
        <v>-27</v>
      </c>
      <c r="J3119" s="1">
        <v>-2620</v>
      </c>
      <c r="K3119" s="1">
        <v>-859</v>
      </c>
      <c r="L3119" s="1">
        <v>5378</v>
      </c>
      <c r="M3119" s="1">
        <v>1234</v>
      </c>
      <c r="N3119" s="1">
        <v>1522</v>
      </c>
      <c r="O3119" s="1">
        <v>-703</v>
      </c>
      <c r="P3119" s="1">
        <v>-13965</v>
      </c>
      <c r="Q3119" s="1">
        <v>-10922</v>
      </c>
      <c r="R3119" s="1">
        <v>-2285</v>
      </c>
      <c r="S3119" s="1">
        <v>-9056</v>
      </c>
      <c r="T3119" s="1">
        <v>-2895</v>
      </c>
      <c r="U3119" s="1">
        <v>-1066</v>
      </c>
      <c r="V3119" s="1">
        <v>-1237</v>
      </c>
      <c r="W3119" s="1">
        <v>643</v>
      </c>
      <c r="X3119" s="1">
        <v>-1522</v>
      </c>
      <c r="Y3119" s="1">
        <v>-4330</v>
      </c>
      <c r="Z3119" s="1">
        <v>410</v>
      </c>
      <c r="AA3119" s="1" t="s">
        <v>9</v>
      </c>
    </row>
    <row r="3120" spans="2:27">
      <c r="B3120" s="1" t="s">
        <v>548</v>
      </c>
      <c r="C3120" s="1" t="s">
        <v>473</v>
      </c>
      <c r="D3120" s="1" t="s">
        <v>9</v>
      </c>
      <c r="E3120" s="1" t="s">
        <v>9</v>
      </c>
      <c r="F3120" s="1" t="s">
        <v>9</v>
      </c>
      <c r="G3120" s="1" t="s">
        <v>9</v>
      </c>
      <c r="H3120" s="1" t="s">
        <v>9</v>
      </c>
      <c r="I3120" s="1" t="s">
        <v>9</v>
      </c>
      <c r="J3120" s="1" t="s">
        <v>9</v>
      </c>
      <c r="K3120" s="1">
        <v>-111</v>
      </c>
      <c r="L3120" s="1">
        <v>-416</v>
      </c>
      <c r="M3120" s="1">
        <v>-920</v>
      </c>
      <c r="N3120" s="1">
        <v>-326</v>
      </c>
      <c r="O3120" s="1">
        <v>-1</v>
      </c>
      <c r="P3120" s="1">
        <v>19</v>
      </c>
      <c r="Q3120" s="1">
        <v>-42</v>
      </c>
      <c r="R3120" s="1">
        <v>-168</v>
      </c>
      <c r="S3120" s="1">
        <v>-5</v>
      </c>
      <c r="T3120" s="1">
        <v>-284</v>
      </c>
      <c r="U3120" s="1">
        <v>-12</v>
      </c>
      <c r="V3120" s="1" t="s">
        <v>9</v>
      </c>
      <c r="W3120" s="1">
        <v>-323</v>
      </c>
      <c r="X3120" s="1">
        <v>-77</v>
      </c>
      <c r="Y3120" s="1">
        <v>110</v>
      </c>
      <c r="Z3120" s="1">
        <v>-89</v>
      </c>
      <c r="AA3120" s="1" t="s">
        <v>9</v>
      </c>
    </row>
    <row r="3121" spans="2:27">
      <c r="B3121" s="1" t="s">
        <v>549</v>
      </c>
      <c r="C3121" s="1" t="s">
        <v>469</v>
      </c>
      <c r="D3121" s="1" t="s">
        <v>9</v>
      </c>
      <c r="E3121" s="1" t="s">
        <v>9</v>
      </c>
      <c r="F3121" s="1" t="s">
        <v>9</v>
      </c>
      <c r="G3121" s="1" t="s">
        <v>9</v>
      </c>
      <c r="H3121" s="1" t="s">
        <v>9</v>
      </c>
      <c r="I3121" s="1" t="s">
        <v>9</v>
      </c>
      <c r="J3121" s="1" t="s">
        <v>9</v>
      </c>
      <c r="K3121" s="1" t="s">
        <v>9</v>
      </c>
      <c r="L3121" s="1" t="s">
        <v>9</v>
      </c>
      <c r="M3121" s="1" t="s">
        <v>9</v>
      </c>
      <c r="N3121" s="1" t="s">
        <v>9</v>
      </c>
      <c r="O3121" s="1" t="s">
        <v>9</v>
      </c>
      <c r="P3121" s="1">
        <v>19</v>
      </c>
      <c r="Q3121" s="1">
        <v>38</v>
      </c>
      <c r="R3121" s="1">
        <v>-117</v>
      </c>
      <c r="S3121" s="1" t="s">
        <v>9</v>
      </c>
      <c r="T3121" s="1">
        <v>-31</v>
      </c>
      <c r="U3121" s="1" t="s">
        <v>9</v>
      </c>
      <c r="V3121" s="1" t="s">
        <v>9</v>
      </c>
      <c r="W3121" s="1">
        <v>-30</v>
      </c>
      <c r="X3121" s="1">
        <v>-15</v>
      </c>
      <c r="Y3121" s="1">
        <v>9</v>
      </c>
      <c r="Z3121" s="1">
        <v>-26</v>
      </c>
      <c r="AA3121" s="1" t="s">
        <v>9</v>
      </c>
    </row>
    <row r="3122" spans="2:27">
      <c r="B3122" s="1" t="s">
        <v>550</v>
      </c>
      <c r="C3122" s="1" t="s">
        <v>471</v>
      </c>
      <c r="D3122" s="1" t="s">
        <v>9</v>
      </c>
      <c r="E3122" s="1" t="s">
        <v>9</v>
      </c>
      <c r="F3122" s="1" t="s">
        <v>9</v>
      </c>
      <c r="G3122" s="1" t="s">
        <v>9</v>
      </c>
      <c r="H3122" s="1" t="s">
        <v>9</v>
      </c>
      <c r="I3122" s="1" t="s">
        <v>9</v>
      </c>
      <c r="J3122" s="1" t="s">
        <v>9</v>
      </c>
      <c r="K3122" s="1">
        <v>-111</v>
      </c>
      <c r="L3122" s="1">
        <v>-416</v>
      </c>
      <c r="M3122" s="1">
        <v>-920</v>
      </c>
      <c r="N3122" s="1">
        <v>-326</v>
      </c>
      <c r="O3122" s="1">
        <v>-1</v>
      </c>
      <c r="P3122" s="1" t="s">
        <v>9</v>
      </c>
      <c r="Q3122" s="1">
        <v>-80</v>
      </c>
      <c r="R3122" s="1">
        <v>-51</v>
      </c>
      <c r="S3122" s="1">
        <v>-5</v>
      </c>
      <c r="T3122" s="1">
        <v>-253</v>
      </c>
      <c r="U3122" s="1">
        <v>-12</v>
      </c>
      <c r="V3122" s="1" t="s">
        <v>9</v>
      </c>
      <c r="W3122" s="1">
        <v>-293</v>
      </c>
      <c r="X3122" s="1">
        <v>-62</v>
      </c>
      <c r="Y3122" s="1">
        <v>101</v>
      </c>
      <c r="Z3122" s="1">
        <v>-63</v>
      </c>
      <c r="AA3122" s="1" t="s">
        <v>9</v>
      </c>
    </row>
    <row r="3123" spans="2:27">
      <c r="B3123" s="1" t="s">
        <v>551</v>
      </c>
      <c r="C3123" s="1" t="s">
        <v>477</v>
      </c>
      <c r="D3123" s="1" t="s">
        <v>9</v>
      </c>
      <c r="E3123" s="1" t="s">
        <v>9</v>
      </c>
      <c r="F3123" s="1" t="s">
        <v>9</v>
      </c>
      <c r="G3123" s="1">
        <v>1</v>
      </c>
      <c r="H3123" s="1">
        <v>491</v>
      </c>
      <c r="I3123" s="1">
        <v>10308</v>
      </c>
      <c r="J3123" s="1">
        <v>-45758</v>
      </c>
      <c r="K3123" s="1">
        <v>-16361</v>
      </c>
      <c r="L3123" s="1">
        <v>-16004</v>
      </c>
      <c r="M3123" s="1">
        <v>-16511</v>
      </c>
      <c r="N3123" s="1">
        <v>-23055</v>
      </c>
      <c r="O3123" s="1">
        <v>-17846</v>
      </c>
      <c r="P3123" s="1">
        <v>-4051</v>
      </c>
      <c r="Q3123" s="1">
        <v>773</v>
      </c>
      <c r="R3123" s="1">
        <v>843</v>
      </c>
      <c r="S3123" s="1">
        <v>18008</v>
      </c>
      <c r="T3123" s="1">
        <v>-3204</v>
      </c>
      <c r="U3123" s="1">
        <v>2247</v>
      </c>
      <c r="V3123" s="1">
        <v>-2497</v>
      </c>
      <c r="W3123" s="1">
        <v>4845</v>
      </c>
      <c r="X3123" s="1">
        <v>-621</v>
      </c>
      <c r="Y3123" s="1">
        <v>-1369</v>
      </c>
      <c r="Z3123" s="1">
        <v>8831</v>
      </c>
      <c r="AA3123" s="1" t="s">
        <v>9</v>
      </c>
    </row>
    <row r="3124" spans="2:27">
      <c r="B3124" s="1" t="s">
        <v>552</v>
      </c>
      <c r="C3124" s="1" t="s">
        <v>479</v>
      </c>
      <c r="D3124" s="1" t="s">
        <v>9</v>
      </c>
      <c r="E3124" s="1" t="s">
        <v>9</v>
      </c>
      <c r="F3124" s="1" t="s">
        <v>9</v>
      </c>
      <c r="G3124" s="1">
        <v>1</v>
      </c>
      <c r="H3124" s="1">
        <v>491</v>
      </c>
      <c r="I3124" s="1">
        <v>11127</v>
      </c>
      <c r="J3124" s="1">
        <v>-43341</v>
      </c>
      <c r="K3124" s="1">
        <v>-15650</v>
      </c>
      <c r="L3124" s="1">
        <v>-10544</v>
      </c>
      <c r="M3124" s="1">
        <v>-13719</v>
      </c>
      <c r="N3124" s="1">
        <v>-20744</v>
      </c>
      <c r="O3124" s="1">
        <v>-5374</v>
      </c>
      <c r="P3124" s="1">
        <v>-4203</v>
      </c>
      <c r="Q3124" s="1">
        <v>865</v>
      </c>
      <c r="R3124" s="1">
        <v>841</v>
      </c>
      <c r="S3124" s="1">
        <v>17994</v>
      </c>
      <c r="T3124" s="1">
        <v>-3401</v>
      </c>
      <c r="U3124" s="1">
        <v>1531</v>
      </c>
      <c r="V3124" s="1">
        <v>-2408</v>
      </c>
      <c r="W3124" s="1">
        <v>4621</v>
      </c>
      <c r="X3124" s="1">
        <v>-588</v>
      </c>
      <c r="Y3124" s="1">
        <v>-1280</v>
      </c>
      <c r="Z3124" s="1">
        <v>8831</v>
      </c>
      <c r="AA3124" s="1" t="s">
        <v>9</v>
      </c>
    </row>
    <row r="3125" spans="2:27">
      <c r="B3125" s="1" t="s">
        <v>553</v>
      </c>
      <c r="C3125" s="1" t="s">
        <v>481</v>
      </c>
      <c r="D3125" s="1" t="s">
        <v>9</v>
      </c>
      <c r="E3125" s="1" t="s">
        <v>9</v>
      </c>
      <c r="F3125" s="1" t="s">
        <v>9</v>
      </c>
      <c r="G3125" s="1" t="s">
        <v>9</v>
      </c>
      <c r="H3125" s="1" t="s">
        <v>9</v>
      </c>
      <c r="I3125" s="1" t="s">
        <v>9</v>
      </c>
      <c r="J3125" s="1" t="s">
        <v>9</v>
      </c>
      <c r="K3125" s="1" t="s">
        <v>9</v>
      </c>
      <c r="L3125" s="1" t="s">
        <v>9</v>
      </c>
      <c r="M3125" s="1" t="s">
        <v>9</v>
      </c>
      <c r="N3125" s="1">
        <v>-690</v>
      </c>
      <c r="O3125" s="1">
        <v>91</v>
      </c>
      <c r="P3125" s="1">
        <v>1436</v>
      </c>
      <c r="Q3125" s="1">
        <v>1300</v>
      </c>
      <c r="R3125" s="1">
        <v>-570</v>
      </c>
      <c r="S3125" s="1">
        <v>220</v>
      </c>
      <c r="T3125" s="1">
        <v>20</v>
      </c>
      <c r="U3125" s="1">
        <v>-37</v>
      </c>
      <c r="V3125" s="1">
        <v>-5174</v>
      </c>
      <c r="W3125" s="1">
        <v>-7088</v>
      </c>
      <c r="X3125" s="1">
        <v>281</v>
      </c>
      <c r="Y3125" s="1">
        <v>-394</v>
      </c>
      <c r="Z3125" s="1">
        <v>302</v>
      </c>
      <c r="AA3125" s="1" t="s">
        <v>9</v>
      </c>
    </row>
    <row r="3126" spans="2:27">
      <c r="B3126" s="1" t="s">
        <v>554</v>
      </c>
      <c r="C3126" s="1" t="s">
        <v>483</v>
      </c>
      <c r="D3126" s="1" t="s">
        <v>9</v>
      </c>
      <c r="E3126" s="1" t="s">
        <v>9</v>
      </c>
      <c r="F3126" s="1" t="s">
        <v>9</v>
      </c>
      <c r="G3126" s="1">
        <v>1</v>
      </c>
      <c r="H3126" s="1">
        <v>4</v>
      </c>
      <c r="I3126" s="1">
        <v>11127</v>
      </c>
      <c r="J3126" s="1">
        <v>-43341</v>
      </c>
      <c r="K3126" s="1">
        <v>-12079</v>
      </c>
      <c r="L3126" s="1">
        <v>-8734</v>
      </c>
      <c r="M3126" s="1">
        <v>-10959</v>
      </c>
      <c r="N3126" s="1">
        <v>-18142</v>
      </c>
      <c r="O3126" s="1">
        <v>-3222</v>
      </c>
      <c r="P3126" s="1">
        <v>-4269</v>
      </c>
      <c r="Q3126" s="1">
        <v>-2826</v>
      </c>
      <c r="R3126" s="1">
        <v>2126</v>
      </c>
      <c r="S3126" s="1">
        <v>13238</v>
      </c>
      <c r="T3126" s="1">
        <v>-3036</v>
      </c>
      <c r="U3126" s="1">
        <v>1491</v>
      </c>
      <c r="V3126" s="1">
        <v>2766</v>
      </c>
      <c r="W3126" s="1">
        <v>11735</v>
      </c>
      <c r="X3126" s="1">
        <v>-737</v>
      </c>
      <c r="Y3126" s="1">
        <v>-754</v>
      </c>
      <c r="Z3126" s="1">
        <v>8529</v>
      </c>
      <c r="AA3126" s="1" t="s">
        <v>9</v>
      </c>
    </row>
    <row r="3127" spans="2:27">
      <c r="B3127" s="1" t="s">
        <v>555</v>
      </c>
      <c r="C3127" s="1" t="s">
        <v>485</v>
      </c>
      <c r="D3127" s="1" t="s">
        <v>9</v>
      </c>
      <c r="E3127" s="1" t="s">
        <v>9</v>
      </c>
      <c r="F3127" s="1" t="s">
        <v>9</v>
      </c>
      <c r="G3127" s="1" t="s">
        <v>9</v>
      </c>
      <c r="H3127" s="1">
        <v>487</v>
      </c>
      <c r="I3127" s="1" t="s">
        <v>9</v>
      </c>
      <c r="J3127" s="1" t="s">
        <v>9</v>
      </c>
      <c r="K3127" s="1">
        <v>-3571</v>
      </c>
      <c r="L3127" s="1">
        <v>-1810</v>
      </c>
      <c r="M3127" s="1">
        <v>-2760</v>
      </c>
      <c r="N3127" s="1">
        <v>-1912</v>
      </c>
      <c r="O3127" s="1">
        <v>-2243</v>
      </c>
      <c r="P3127" s="1">
        <v>-1370</v>
      </c>
      <c r="Q3127" s="1">
        <v>2391</v>
      </c>
      <c r="R3127" s="1">
        <v>-715</v>
      </c>
      <c r="S3127" s="1">
        <v>4536</v>
      </c>
      <c r="T3127" s="1">
        <v>-385</v>
      </c>
      <c r="U3127" s="1">
        <v>77</v>
      </c>
      <c r="V3127" s="1" t="s">
        <v>9</v>
      </c>
      <c r="W3127" s="1">
        <v>-26</v>
      </c>
      <c r="X3127" s="1">
        <v>-132</v>
      </c>
      <c r="Y3127" s="1">
        <v>-132</v>
      </c>
      <c r="Z3127" s="1" t="s">
        <v>9</v>
      </c>
      <c r="AA3127" s="1" t="s">
        <v>9</v>
      </c>
    </row>
    <row r="3128" spans="2:27">
      <c r="B3128" s="1" t="s">
        <v>556</v>
      </c>
      <c r="C3128" s="1" t="s">
        <v>487</v>
      </c>
      <c r="D3128" s="1" t="s">
        <v>9</v>
      </c>
      <c r="E3128" s="1" t="s">
        <v>9</v>
      </c>
      <c r="F3128" s="1" t="s">
        <v>9</v>
      </c>
      <c r="G3128" s="1" t="s">
        <v>9</v>
      </c>
      <c r="H3128" s="1" t="s">
        <v>9</v>
      </c>
      <c r="I3128" s="1">
        <v>-819</v>
      </c>
      <c r="J3128" s="1">
        <v>-2417</v>
      </c>
      <c r="K3128" s="1">
        <v>-711</v>
      </c>
      <c r="L3128" s="1">
        <v>-5460</v>
      </c>
      <c r="M3128" s="1">
        <v>-2792</v>
      </c>
      <c r="N3128" s="1">
        <v>-2311</v>
      </c>
      <c r="O3128" s="1">
        <v>-12472</v>
      </c>
      <c r="P3128" s="1">
        <v>152</v>
      </c>
      <c r="Q3128" s="1">
        <v>-92</v>
      </c>
      <c r="R3128" s="1">
        <v>2</v>
      </c>
      <c r="S3128" s="1">
        <v>14</v>
      </c>
      <c r="T3128" s="1">
        <v>197</v>
      </c>
      <c r="U3128" s="1">
        <v>716</v>
      </c>
      <c r="V3128" s="1">
        <v>-89</v>
      </c>
      <c r="W3128" s="1">
        <v>224</v>
      </c>
      <c r="X3128" s="1">
        <v>-33</v>
      </c>
      <c r="Y3128" s="1">
        <v>-89</v>
      </c>
      <c r="Z3128" s="1" t="s">
        <v>9</v>
      </c>
      <c r="AA3128" s="1" t="s">
        <v>9</v>
      </c>
    </row>
    <row r="3129" spans="2:27">
      <c r="B3129" s="1" t="s">
        <v>557</v>
      </c>
      <c r="C3129" s="1" t="s">
        <v>489</v>
      </c>
      <c r="D3129" s="1" t="s">
        <v>9</v>
      </c>
      <c r="E3129" s="1" t="s">
        <v>9</v>
      </c>
      <c r="F3129" s="1" t="s">
        <v>9</v>
      </c>
      <c r="G3129" s="1" t="s">
        <v>9</v>
      </c>
      <c r="H3129" s="1" t="s">
        <v>9</v>
      </c>
      <c r="I3129" s="1" t="s">
        <v>9</v>
      </c>
      <c r="J3129" s="1" t="s">
        <v>9</v>
      </c>
      <c r="K3129" s="1" t="s">
        <v>9</v>
      </c>
      <c r="L3129" s="1" t="s">
        <v>9</v>
      </c>
      <c r="M3129" s="1" t="s">
        <v>9</v>
      </c>
      <c r="N3129" s="1" t="s">
        <v>9</v>
      </c>
      <c r="O3129" s="1" t="s">
        <v>9</v>
      </c>
      <c r="P3129" s="1" t="s">
        <v>9</v>
      </c>
      <c r="Q3129" s="1" t="s">
        <v>9</v>
      </c>
      <c r="R3129" s="1" t="s">
        <v>9</v>
      </c>
      <c r="S3129" s="1" t="s">
        <v>9</v>
      </c>
      <c r="T3129" s="1">
        <v>104</v>
      </c>
      <c r="U3129" s="1">
        <v>305</v>
      </c>
      <c r="V3129" s="1">
        <v>-24</v>
      </c>
      <c r="W3129" s="1">
        <v>64</v>
      </c>
      <c r="X3129" s="1">
        <v>-9</v>
      </c>
      <c r="Y3129" s="1">
        <v>-24</v>
      </c>
      <c r="Z3129" s="1" t="s">
        <v>9</v>
      </c>
      <c r="AA3129" s="1" t="s">
        <v>9</v>
      </c>
    </row>
    <row r="3130" spans="2:27">
      <c r="B3130" s="1" t="s">
        <v>558</v>
      </c>
      <c r="C3130" s="1" t="s">
        <v>491</v>
      </c>
      <c r="D3130" s="1" t="s">
        <v>9</v>
      </c>
      <c r="E3130" s="1" t="s">
        <v>9</v>
      </c>
      <c r="F3130" s="1" t="s">
        <v>9</v>
      </c>
      <c r="G3130" s="1" t="s">
        <v>9</v>
      </c>
      <c r="H3130" s="1" t="s">
        <v>9</v>
      </c>
      <c r="I3130" s="1">
        <v>-819</v>
      </c>
      <c r="J3130" s="1">
        <v>-2417</v>
      </c>
      <c r="K3130" s="1">
        <v>-711</v>
      </c>
      <c r="L3130" s="1">
        <v>-5460</v>
      </c>
      <c r="M3130" s="1">
        <v>-2792</v>
      </c>
      <c r="N3130" s="1">
        <v>-2311</v>
      </c>
      <c r="O3130" s="1">
        <v>-12472</v>
      </c>
      <c r="P3130" s="1">
        <v>152</v>
      </c>
      <c r="Q3130" s="1">
        <v>-92</v>
      </c>
      <c r="R3130" s="1">
        <v>2</v>
      </c>
      <c r="S3130" s="1">
        <v>14</v>
      </c>
      <c r="T3130" s="1">
        <v>93</v>
      </c>
      <c r="U3130" s="1">
        <v>411</v>
      </c>
      <c r="V3130" s="1">
        <v>-65</v>
      </c>
      <c r="W3130" s="1">
        <v>160</v>
      </c>
      <c r="X3130" s="1">
        <v>-24</v>
      </c>
      <c r="Y3130" s="1">
        <v>-65</v>
      </c>
      <c r="Z3130" s="1" t="s">
        <v>9</v>
      </c>
      <c r="AA3130" s="1" t="s">
        <v>9</v>
      </c>
    </row>
    <row r="3131" spans="2:27">
      <c r="B3131" s="1" t="s">
        <v>559</v>
      </c>
      <c r="C3131" s="1" t="s">
        <v>493</v>
      </c>
      <c r="D3131" s="1" t="s">
        <v>9</v>
      </c>
      <c r="E3131" s="1" t="s">
        <v>9</v>
      </c>
      <c r="F3131" s="1" t="s">
        <v>9</v>
      </c>
      <c r="G3131" s="1" t="s">
        <v>9</v>
      </c>
      <c r="H3131" s="1" t="s">
        <v>9</v>
      </c>
      <c r="I3131" s="1" t="s">
        <v>9</v>
      </c>
      <c r="J3131" s="1" t="s">
        <v>9</v>
      </c>
      <c r="K3131" s="1" t="s">
        <v>9</v>
      </c>
      <c r="L3131" s="1" t="s">
        <v>9</v>
      </c>
      <c r="M3131" s="1" t="s">
        <v>9</v>
      </c>
      <c r="N3131" s="1" t="s">
        <v>9</v>
      </c>
      <c r="O3131" s="1" t="s">
        <v>9</v>
      </c>
      <c r="P3131" s="1" t="s">
        <v>9</v>
      </c>
      <c r="Q3131" s="1" t="s">
        <v>9</v>
      </c>
      <c r="R3131" s="1" t="s">
        <v>9</v>
      </c>
      <c r="S3131" s="1" t="s">
        <v>9</v>
      </c>
      <c r="T3131" s="1" t="s">
        <v>9</v>
      </c>
      <c r="U3131" s="1" t="s">
        <v>9</v>
      </c>
      <c r="V3131" s="1" t="s">
        <v>9</v>
      </c>
      <c r="W3131" s="1" t="s">
        <v>9</v>
      </c>
      <c r="X3131" s="1" t="s">
        <v>9</v>
      </c>
      <c r="Y3131" s="1" t="s">
        <v>9</v>
      </c>
      <c r="Z3131" s="1" t="s">
        <v>9</v>
      </c>
      <c r="AA3131" s="1" t="s">
        <v>9</v>
      </c>
    </row>
    <row r="3132" spans="2:27">
      <c r="B3132" s="1" t="s">
        <v>560</v>
      </c>
      <c r="C3132" s="1" t="s">
        <v>495</v>
      </c>
      <c r="D3132" s="1" t="s">
        <v>9</v>
      </c>
      <c r="E3132" s="1" t="s">
        <v>9</v>
      </c>
      <c r="F3132" s="1" t="s">
        <v>9</v>
      </c>
      <c r="G3132" s="1" t="s">
        <v>9</v>
      </c>
      <c r="H3132" s="1" t="s">
        <v>9</v>
      </c>
      <c r="I3132" s="1" t="s">
        <v>9</v>
      </c>
      <c r="J3132" s="1" t="s">
        <v>9</v>
      </c>
      <c r="K3132" s="1" t="s">
        <v>9</v>
      </c>
      <c r="L3132" s="1" t="s">
        <v>9</v>
      </c>
      <c r="M3132" s="1" t="s">
        <v>9</v>
      </c>
      <c r="N3132" s="1" t="s">
        <v>9</v>
      </c>
      <c r="O3132" s="1" t="s">
        <v>9</v>
      </c>
      <c r="P3132" s="1" t="s">
        <v>9</v>
      </c>
      <c r="Q3132" s="1" t="s">
        <v>9</v>
      </c>
      <c r="R3132" s="1" t="s">
        <v>9</v>
      </c>
      <c r="S3132" s="1" t="s">
        <v>9</v>
      </c>
      <c r="T3132" s="1" t="s">
        <v>9</v>
      </c>
      <c r="U3132" s="1" t="s">
        <v>9</v>
      </c>
      <c r="V3132" s="1" t="s">
        <v>9</v>
      </c>
      <c r="W3132" s="1" t="s">
        <v>9</v>
      </c>
      <c r="X3132" s="1" t="s">
        <v>9</v>
      </c>
      <c r="Y3132" s="1" t="s">
        <v>9</v>
      </c>
      <c r="Z3132" s="1" t="s">
        <v>9</v>
      </c>
      <c r="AA3132" s="1" t="s">
        <v>9</v>
      </c>
    </row>
    <row r="3133" spans="2:27">
      <c r="B3133" s="1" t="s">
        <v>561</v>
      </c>
      <c r="C3133" s="1" t="s">
        <v>497</v>
      </c>
      <c r="D3133" s="1" t="s">
        <v>9</v>
      </c>
      <c r="E3133" s="1" t="s">
        <v>9</v>
      </c>
      <c r="F3133" s="1" t="s">
        <v>9</v>
      </c>
      <c r="G3133" s="1" t="s">
        <v>9</v>
      </c>
      <c r="H3133" s="1" t="s">
        <v>9</v>
      </c>
      <c r="I3133" s="1" t="s">
        <v>9</v>
      </c>
      <c r="J3133" s="1" t="s">
        <v>9</v>
      </c>
      <c r="K3133" s="1" t="s">
        <v>9</v>
      </c>
      <c r="L3133" s="1" t="s">
        <v>9</v>
      </c>
      <c r="M3133" s="1" t="s">
        <v>9</v>
      </c>
      <c r="N3133" s="1" t="s">
        <v>9</v>
      </c>
      <c r="O3133" s="1" t="s">
        <v>9</v>
      </c>
      <c r="P3133" s="1" t="s">
        <v>9</v>
      </c>
      <c r="Q3133" s="1" t="s">
        <v>9</v>
      </c>
      <c r="R3133" s="1" t="s">
        <v>9</v>
      </c>
      <c r="S3133" s="1" t="s">
        <v>9</v>
      </c>
      <c r="T3133" s="1" t="s">
        <v>9</v>
      </c>
      <c r="U3133" s="1" t="s">
        <v>9</v>
      </c>
      <c r="V3133" s="1" t="s">
        <v>9</v>
      </c>
      <c r="W3133" s="1" t="s">
        <v>9</v>
      </c>
      <c r="X3133" s="1" t="s">
        <v>9</v>
      </c>
      <c r="Y3133" s="1" t="s">
        <v>9</v>
      </c>
      <c r="Z3133" s="1" t="s">
        <v>9</v>
      </c>
      <c r="AA3133" s="1" t="s">
        <v>9</v>
      </c>
    </row>
    <row r="3134" spans="2:27">
      <c r="B3134" s="1" t="s">
        <v>562</v>
      </c>
      <c r="C3134" s="1" t="s">
        <v>499</v>
      </c>
      <c r="D3134" s="1" t="s">
        <v>9</v>
      </c>
      <c r="E3134" s="1" t="s">
        <v>9</v>
      </c>
      <c r="F3134" s="1" t="s">
        <v>9</v>
      </c>
      <c r="G3134" s="1" t="s">
        <v>9</v>
      </c>
      <c r="H3134" s="1" t="s">
        <v>9</v>
      </c>
      <c r="I3134" s="1" t="s">
        <v>9</v>
      </c>
      <c r="J3134" s="1" t="s">
        <v>9</v>
      </c>
      <c r="K3134" s="1" t="s">
        <v>9</v>
      </c>
      <c r="L3134" s="1" t="s">
        <v>9</v>
      </c>
      <c r="M3134" s="1" t="s">
        <v>9</v>
      </c>
      <c r="N3134" s="1" t="s">
        <v>9</v>
      </c>
      <c r="O3134" s="1" t="s">
        <v>9</v>
      </c>
      <c r="P3134" s="1" t="s">
        <v>9</v>
      </c>
      <c r="Q3134" s="1" t="s">
        <v>9</v>
      </c>
      <c r="R3134" s="1" t="s">
        <v>9</v>
      </c>
      <c r="S3134" s="1" t="s">
        <v>9</v>
      </c>
      <c r="T3134" s="1" t="s">
        <v>9</v>
      </c>
      <c r="U3134" s="1" t="s">
        <v>9</v>
      </c>
      <c r="V3134" s="1" t="s">
        <v>9</v>
      </c>
      <c r="W3134" s="1" t="s">
        <v>9</v>
      </c>
      <c r="X3134" s="1" t="s">
        <v>9</v>
      </c>
      <c r="Y3134" s="1" t="s">
        <v>9</v>
      </c>
      <c r="Z3134" s="1" t="s">
        <v>9</v>
      </c>
      <c r="AA3134" s="1" t="s">
        <v>9</v>
      </c>
    </row>
    <row r="3135" spans="2:27">
      <c r="B3135" s="1" t="s">
        <v>563</v>
      </c>
      <c r="C3135" s="1" t="s">
        <v>501</v>
      </c>
      <c r="D3135" s="1" t="s">
        <v>9</v>
      </c>
      <c r="E3135" s="1" t="s">
        <v>9</v>
      </c>
      <c r="F3135" s="1" t="s">
        <v>9</v>
      </c>
      <c r="G3135" s="1" t="s">
        <v>9</v>
      </c>
      <c r="H3135" s="1" t="s">
        <v>9</v>
      </c>
      <c r="I3135" s="1" t="s">
        <v>9</v>
      </c>
      <c r="J3135" s="1" t="s">
        <v>9</v>
      </c>
      <c r="K3135" s="1" t="s">
        <v>9</v>
      </c>
      <c r="L3135" s="1" t="s">
        <v>9</v>
      </c>
      <c r="M3135" s="1" t="s">
        <v>9</v>
      </c>
      <c r="N3135" s="1" t="s">
        <v>9</v>
      </c>
      <c r="O3135" s="1" t="s">
        <v>9</v>
      </c>
      <c r="P3135" s="1" t="s">
        <v>9</v>
      </c>
      <c r="Q3135" s="1" t="s">
        <v>9</v>
      </c>
      <c r="R3135" s="1" t="s">
        <v>9</v>
      </c>
      <c r="S3135" s="1" t="s">
        <v>9</v>
      </c>
      <c r="T3135" s="1" t="s">
        <v>9</v>
      </c>
      <c r="U3135" s="1" t="s">
        <v>9</v>
      </c>
      <c r="V3135" s="1" t="s">
        <v>9</v>
      </c>
      <c r="W3135" s="1" t="s">
        <v>9</v>
      </c>
      <c r="X3135" s="1" t="s">
        <v>9</v>
      </c>
      <c r="Y3135" s="1" t="s">
        <v>9</v>
      </c>
      <c r="Z3135" s="1" t="s">
        <v>9</v>
      </c>
      <c r="AA3135" s="1" t="s">
        <v>9</v>
      </c>
    </row>
    <row r="3136" spans="2:27">
      <c r="B3136" s="1" t="s">
        <v>564</v>
      </c>
      <c r="C3136" s="1" t="s">
        <v>503</v>
      </c>
      <c r="D3136" s="1" t="s">
        <v>9</v>
      </c>
      <c r="E3136" s="1" t="s">
        <v>9</v>
      </c>
      <c r="F3136" s="1" t="s">
        <v>9</v>
      </c>
      <c r="G3136" s="1" t="s">
        <v>9</v>
      </c>
      <c r="H3136" s="1" t="s">
        <v>9</v>
      </c>
      <c r="I3136" s="1" t="s">
        <v>9</v>
      </c>
      <c r="J3136" s="1" t="s">
        <v>9</v>
      </c>
      <c r="K3136" s="1" t="s">
        <v>9</v>
      </c>
      <c r="L3136" s="1" t="s">
        <v>9</v>
      </c>
      <c r="M3136" s="1" t="s">
        <v>9</v>
      </c>
      <c r="N3136" s="1" t="s">
        <v>9</v>
      </c>
      <c r="O3136" s="1" t="s">
        <v>9</v>
      </c>
      <c r="P3136" s="1" t="s">
        <v>9</v>
      </c>
      <c r="Q3136" s="1" t="s">
        <v>9</v>
      </c>
      <c r="R3136" s="1" t="s">
        <v>9</v>
      </c>
      <c r="S3136" s="1" t="s">
        <v>9</v>
      </c>
      <c r="T3136" s="1" t="s">
        <v>9</v>
      </c>
      <c r="U3136" s="1" t="s">
        <v>9</v>
      </c>
      <c r="V3136" s="1" t="s">
        <v>9</v>
      </c>
      <c r="W3136" s="1" t="s">
        <v>9</v>
      </c>
      <c r="X3136" s="1" t="s">
        <v>9</v>
      </c>
      <c r="Y3136" s="1" t="s">
        <v>9</v>
      </c>
      <c r="Z3136" s="1" t="s">
        <v>9</v>
      </c>
      <c r="AA3136" s="1" t="s">
        <v>9</v>
      </c>
    </row>
    <row r="3137" spans="2:27">
      <c r="B3137" s="1" t="s">
        <v>565</v>
      </c>
      <c r="C3137" s="1" t="s">
        <v>505</v>
      </c>
      <c r="D3137" s="1" t="s">
        <v>9</v>
      </c>
      <c r="E3137" s="1" t="s">
        <v>9</v>
      </c>
      <c r="F3137" s="1" t="s">
        <v>9</v>
      </c>
      <c r="G3137" s="1" t="s">
        <v>9</v>
      </c>
      <c r="H3137" s="1" t="s">
        <v>9</v>
      </c>
      <c r="I3137" s="1" t="s">
        <v>9</v>
      </c>
      <c r="J3137" s="1" t="s">
        <v>9</v>
      </c>
      <c r="K3137" s="1" t="s">
        <v>9</v>
      </c>
      <c r="L3137" s="1" t="s">
        <v>9</v>
      </c>
      <c r="M3137" s="1" t="s">
        <v>9</v>
      </c>
      <c r="N3137" s="1" t="s">
        <v>9</v>
      </c>
      <c r="O3137" s="1" t="s">
        <v>9</v>
      </c>
      <c r="P3137" s="1" t="s">
        <v>9</v>
      </c>
      <c r="Q3137" s="1" t="s">
        <v>9</v>
      </c>
      <c r="R3137" s="1" t="s">
        <v>9</v>
      </c>
      <c r="S3137" s="1" t="s">
        <v>9</v>
      </c>
      <c r="T3137" s="1" t="s">
        <v>9</v>
      </c>
      <c r="U3137" s="1" t="s">
        <v>9</v>
      </c>
      <c r="V3137" s="1" t="s">
        <v>9</v>
      </c>
      <c r="W3137" s="1" t="s">
        <v>9</v>
      </c>
      <c r="X3137" s="1" t="s">
        <v>9</v>
      </c>
      <c r="Y3137" s="1" t="s">
        <v>9</v>
      </c>
      <c r="Z3137" s="1" t="s">
        <v>9</v>
      </c>
      <c r="AA3137" s="1" t="s">
        <v>9</v>
      </c>
    </row>
    <row r="3138" spans="2:27">
      <c r="B3138" s="1" t="s">
        <v>566</v>
      </c>
      <c r="C3138" s="1" t="s">
        <v>507</v>
      </c>
      <c r="D3138" s="1" t="s">
        <v>9</v>
      </c>
      <c r="E3138" s="1" t="s">
        <v>9</v>
      </c>
      <c r="F3138" s="1" t="s">
        <v>9</v>
      </c>
      <c r="G3138" s="1">
        <v>-882</v>
      </c>
      <c r="H3138" s="1">
        <v>1422</v>
      </c>
      <c r="I3138" s="1">
        <v>3890</v>
      </c>
      <c r="J3138" s="1">
        <v>672</v>
      </c>
      <c r="K3138" s="1">
        <v>455</v>
      </c>
      <c r="L3138" s="1">
        <v>198</v>
      </c>
      <c r="M3138" s="1">
        <v>86</v>
      </c>
      <c r="N3138" s="1">
        <v>189</v>
      </c>
      <c r="O3138" s="1">
        <v>2120</v>
      </c>
      <c r="P3138" s="1">
        <v>2638</v>
      </c>
      <c r="Q3138" s="1">
        <v>-784</v>
      </c>
      <c r="R3138" s="1">
        <v>481</v>
      </c>
      <c r="S3138" s="1">
        <v>1384</v>
      </c>
      <c r="T3138" s="1">
        <v>2710</v>
      </c>
      <c r="U3138" s="1">
        <v>1320</v>
      </c>
      <c r="V3138" s="1">
        <v>2679</v>
      </c>
      <c r="W3138" s="1">
        <v>54</v>
      </c>
      <c r="X3138" s="1">
        <v>85</v>
      </c>
      <c r="Y3138" s="1">
        <v>51</v>
      </c>
      <c r="Z3138" s="1">
        <v>55</v>
      </c>
      <c r="AA3138" s="1" t="s">
        <v>9</v>
      </c>
    </row>
    <row r="3139" spans="2:27">
      <c r="B3139" s="1" t="s">
        <v>567</v>
      </c>
      <c r="C3139" s="1" t="s">
        <v>509</v>
      </c>
      <c r="D3139" s="1" t="s">
        <v>9</v>
      </c>
      <c r="E3139" s="1" t="s">
        <v>9</v>
      </c>
      <c r="F3139" s="1" t="s">
        <v>9</v>
      </c>
      <c r="G3139" s="1">
        <v>-882</v>
      </c>
      <c r="H3139" s="1">
        <v>1422</v>
      </c>
      <c r="I3139" s="1">
        <v>3890</v>
      </c>
      <c r="J3139" s="1">
        <v>672</v>
      </c>
      <c r="K3139" s="1">
        <v>455</v>
      </c>
      <c r="L3139" s="1">
        <v>198</v>
      </c>
      <c r="M3139" s="1">
        <v>86</v>
      </c>
      <c r="N3139" s="1">
        <v>189</v>
      </c>
      <c r="O3139" s="1">
        <v>2120</v>
      </c>
      <c r="P3139" s="1">
        <v>2638</v>
      </c>
      <c r="Q3139" s="1">
        <v>-784</v>
      </c>
      <c r="R3139" s="1">
        <v>481</v>
      </c>
      <c r="S3139" s="1">
        <v>1384</v>
      </c>
      <c r="T3139" s="1">
        <v>2710</v>
      </c>
      <c r="U3139" s="1">
        <v>1320</v>
      </c>
      <c r="V3139" s="1">
        <v>2679</v>
      </c>
      <c r="W3139" s="1">
        <v>54</v>
      </c>
      <c r="X3139" s="1">
        <v>85</v>
      </c>
      <c r="Y3139" s="1">
        <v>51</v>
      </c>
      <c r="Z3139" s="1">
        <v>55</v>
      </c>
      <c r="AA3139" s="1" t="s">
        <v>9</v>
      </c>
    </row>
    <row r="3140" spans="2:27">
      <c r="B3140" s="1" t="s">
        <v>568</v>
      </c>
      <c r="C3140" s="1" t="s">
        <v>511</v>
      </c>
      <c r="D3140" s="1" t="s">
        <v>9</v>
      </c>
      <c r="E3140" s="1" t="s">
        <v>9</v>
      </c>
      <c r="F3140" s="1" t="s">
        <v>9</v>
      </c>
      <c r="G3140" s="1" t="s">
        <v>9</v>
      </c>
      <c r="H3140" s="1" t="s">
        <v>9</v>
      </c>
      <c r="I3140" s="1" t="s">
        <v>9</v>
      </c>
      <c r="J3140" s="1" t="s">
        <v>9</v>
      </c>
      <c r="K3140" s="1" t="s">
        <v>9</v>
      </c>
      <c r="L3140" s="1" t="s">
        <v>9</v>
      </c>
      <c r="M3140" s="1" t="s">
        <v>9</v>
      </c>
      <c r="N3140" s="1" t="s">
        <v>9</v>
      </c>
      <c r="O3140" s="1" t="s">
        <v>9</v>
      </c>
      <c r="P3140" s="1" t="s">
        <v>9</v>
      </c>
      <c r="Q3140" s="1" t="s">
        <v>9</v>
      </c>
      <c r="R3140" s="1" t="s">
        <v>9</v>
      </c>
      <c r="S3140" s="1" t="s">
        <v>9</v>
      </c>
      <c r="T3140" s="1" t="s">
        <v>9</v>
      </c>
      <c r="U3140" s="1" t="s">
        <v>9</v>
      </c>
      <c r="V3140" s="1" t="s">
        <v>9</v>
      </c>
      <c r="W3140" s="1" t="s">
        <v>9</v>
      </c>
      <c r="X3140" s="1" t="s">
        <v>9</v>
      </c>
      <c r="Y3140" s="1" t="s">
        <v>9</v>
      </c>
      <c r="Z3140" s="1" t="s">
        <v>9</v>
      </c>
      <c r="AA3140" s="1" t="s">
        <v>9</v>
      </c>
    </row>
    <row r="3141" spans="2:27">
      <c r="B3141" s="1" t="s">
        <v>569</v>
      </c>
      <c r="C3141" s="1" t="s">
        <v>513</v>
      </c>
      <c r="D3141" s="1" t="s">
        <v>9</v>
      </c>
      <c r="E3141" s="1" t="s">
        <v>9</v>
      </c>
      <c r="F3141" s="1" t="s">
        <v>9</v>
      </c>
      <c r="G3141" s="1" t="s">
        <v>9</v>
      </c>
      <c r="H3141" s="1">
        <v>-18744</v>
      </c>
      <c r="I3141" s="1">
        <v>1875</v>
      </c>
      <c r="J3141" s="1">
        <v>16812</v>
      </c>
      <c r="K3141" s="1">
        <v>-30671</v>
      </c>
      <c r="L3141" s="1">
        <v>-21805</v>
      </c>
      <c r="M3141" s="1">
        <v>-27281</v>
      </c>
      <c r="N3141" s="1">
        <v>-29760</v>
      </c>
      <c r="O3141" s="1">
        <v>-27889</v>
      </c>
      <c r="P3141" s="1">
        <v>-24344</v>
      </c>
      <c r="Q3141" s="1">
        <v>-16733</v>
      </c>
      <c r="R3141" s="1">
        <v>-23344</v>
      </c>
      <c r="S3141" s="1">
        <v>-42694</v>
      </c>
      <c r="T3141" s="1">
        <v>-70201</v>
      </c>
      <c r="U3141" s="1">
        <v>-32840</v>
      </c>
      <c r="V3141" s="1">
        <v>-39884</v>
      </c>
      <c r="W3141" s="1">
        <v>-37158</v>
      </c>
      <c r="X3141" s="1">
        <v>-18131</v>
      </c>
      <c r="Y3141" s="1">
        <v>-45919</v>
      </c>
      <c r="Z3141" s="1">
        <v>5055</v>
      </c>
      <c r="AA3141" s="1" t="s">
        <v>9</v>
      </c>
    </row>
    <row r="3142" spans="2:27">
      <c r="B3142" s="1" t="s">
        <v>570</v>
      </c>
      <c r="C3142" s="1" t="s">
        <v>515</v>
      </c>
      <c r="D3142" s="1" t="s">
        <v>9</v>
      </c>
      <c r="E3142" s="1" t="s">
        <v>9</v>
      </c>
      <c r="F3142" s="1" t="s">
        <v>9</v>
      </c>
      <c r="G3142" s="1" t="s">
        <v>9</v>
      </c>
      <c r="H3142" s="1">
        <v>-18744</v>
      </c>
      <c r="I3142" s="1">
        <v>1875</v>
      </c>
      <c r="J3142" s="1">
        <v>19335</v>
      </c>
      <c r="K3142" s="1">
        <v>-8570</v>
      </c>
      <c r="L3142" s="1">
        <v>-7480</v>
      </c>
      <c r="M3142" s="1">
        <v>-17226</v>
      </c>
      <c r="N3142" s="1">
        <v>-11450</v>
      </c>
      <c r="O3142" s="1">
        <v>-12586</v>
      </c>
      <c r="P3142" s="1">
        <v>-8498</v>
      </c>
      <c r="Q3142" s="1">
        <v>-5689</v>
      </c>
      <c r="R3142" s="1">
        <v>-13625</v>
      </c>
      <c r="S3142" s="1">
        <v>-20687</v>
      </c>
      <c r="T3142" s="1">
        <v>-19890</v>
      </c>
      <c r="U3142" s="1">
        <v>-22101</v>
      </c>
      <c r="V3142" s="1">
        <v>-23314</v>
      </c>
      <c r="W3142" s="1">
        <v>-6974</v>
      </c>
      <c r="X3142" s="1">
        <v>-8402</v>
      </c>
      <c r="Y3142" s="1">
        <v>-18984</v>
      </c>
      <c r="Z3142" s="1">
        <v>2366</v>
      </c>
      <c r="AA3142" s="1" t="s">
        <v>9</v>
      </c>
    </row>
    <row r="3143" spans="2:27">
      <c r="B3143" s="1" t="s">
        <v>571</v>
      </c>
      <c r="C3143" s="1" t="s">
        <v>517</v>
      </c>
      <c r="D3143" s="1" t="s">
        <v>9</v>
      </c>
      <c r="E3143" s="1" t="s">
        <v>9</v>
      </c>
      <c r="F3143" s="1" t="s">
        <v>9</v>
      </c>
      <c r="G3143" s="1" t="s">
        <v>9</v>
      </c>
      <c r="H3143" s="1" t="s">
        <v>9</v>
      </c>
      <c r="I3143" s="1" t="s">
        <v>9</v>
      </c>
      <c r="J3143" s="1">
        <v>-2523</v>
      </c>
      <c r="K3143" s="1">
        <v>-22101</v>
      </c>
      <c r="L3143" s="1">
        <v>-14325</v>
      </c>
      <c r="M3143" s="1">
        <v>-10055</v>
      </c>
      <c r="N3143" s="1">
        <v>-18310</v>
      </c>
      <c r="O3143" s="1">
        <v>-15303</v>
      </c>
      <c r="P3143" s="1">
        <v>-15846</v>
      </c>
      <c r="Q3143" s="1">
        <v>-11044</v>
      </c>
      <c r="R3143" s="1">
        <v>-9719</v>
      </c>
      <c r="S3143" s="1">
        <v>-22007</v>
      </c>
      <c r="T3143" s="1">
        <v>-50311</v>
      </c>
      <c r="U3143" s="1">
        <v>-10739</v>
      </c>
      <c r="V3143" s="1">
        <v>-16570</v>
      </c>
      <c r="W3143" s="1">
        <v>-30184</v>
      </c>
      <c r="X3143" s="1">
        <v>-9729</v>
      </c>
      <c r="Y3143" s="1">
        <v>-26935</v>
      </c>
      <c r="Z3143" s="1">
        <v>2689</v>
      </c>
      <c r="AA3143" s="1" t="s">
        <v>9</v>
      </c>
    </row>
    <row r="3144" spans="2:27">
      <c r="B3144" s="1" t="s">
        <v>228</v>
      </c>
      <c r="C3144" s="1" t="s">
        <v>229</v>
      </c>
      <c r="D3144" s="1" t="s">
        <v>9</v>
      </c>
      <c r="E3144" s="1" t="s">
        <v>9</v>
      </c>
      <c r="F3144" s="1" t="s">
        <v>9</v>
      </c>
      <c r="G3144" s="1">
        <v>144852</v>
      </c>
      <c r="H3144" s="1">
        <v>94200</v>
      </c>
      <c r="I3144" s="1">
        <v>133021</v>
      </c>
      <c r="J3144" s="1">
        <v>100227</v>
      </c>
      <c r="K3144" s="1">
        <v>159954</v>
      </c>
      <c r="L3144" s="1">
        <v>127903</v>
      </c>
      <c r="M3144" s="1">
        <v>56002</v>
      </c>
      <c r="N3144" s="1">
        <v>41149</v>
      </c>
      <c r="O3144" s="1">
        <v>28073</v>
      </c>
      <c r="P3144" s="1">
        <v>-29549</v>
      </c>
      <c r="Q3144" s="1">
        <v>10032</v>
      </c>
      <c r="R3144" s="1">
        <v>66142</v>
      </c>
      <c r="S3144" s="1">
        <v>20523</v>
      </c>
      <c r="T3144" s="1">
        <v>22831</v>
      </c>
      <c r="U3144" s="1">
        <v>199864</v>
      </c>
      <c r="V3144" s="1">
        <v>115705</v>
      </c>
      <c r="W3144" s="1">
        <v>-91977</v>
      </c>
      <c r="X3144" s="1">
        <v>-31840</v>
      </c>
      <c r="Y3144" s="1">
        <v>-13155</v>
      </c>
      <c r="Z3144" s="1">
        <v>-12169</v>
      </c>
      <c r="AA3144" s="1" t="s">
        <v>9</v>
      </c>
    </row>
    <row r="3145" spans="2:27">
      <c r="B3145" s="1" t="s">
        <v>393</v>
      </c>
    </row>
    <row r="3146" spans="2:27">
      <c r="B3146" s="1" t="s">
        <v>592</v>
      </c>
      <c r="C3146" s="1" t="s">
        <v>572</v>
      </c>
      <c r="D3146" s="1" t="s">
        <v>9</v>
      </c>
      <c r="E3146" s="1" t="s">
        <v>9</v>
      </c>
      <c r="F3146" s="1" t="s">
        <v>9</v>
      </c>
      <c r="G3146" s="1">
        <v>58995</v>
      </c>
      <c r="H3146" s="1">
        <v>-26831</v>
      </c>
      <c r="I3146" s="1">
        <v>-19883</v>
      </c>
      <c r="J3146" s="1">
        <v>6818</v>
      </c>
      <c r="K3146" s="1">
        <v>63491</v>
      </c>
      <c r="L3146" s="1">
        <v>-52300</v>
      </c>
      <c r="M3146" s="1">
        <v>-11582</v>
      </c>
      <c r="N3146" s="1">
        <v>-95411</v>
      </c>
      <c r="O3146" s="1">
        <v>-16267</v>
      </c>
      <c r="P3146" s="1">
        <v>36593</v>
      </c>
      <c r="Q3146" s="1">
        <v>2546</v>
      </c>
      <c r="R3146" s="1">
        <v>25250</v>
      </c>
      <c r="S3146" s="1">
        <v>69013</v>
      </c>
      <c r="T3146" s="1">
        <v>-1843</v>
      </c>
      <c r="U3146" s="1">
        <v>72663</v>
      </c>
      <c r="V3146" s="1">
        <v>-11083</v>
      </c>
      <c r="W3146" s="1">
        <v>-31676</v>
      </c>
      <c r="X3146" s="1">
        <v>-71837</v>
      </c>
      <c r="Y3146" s="1">
        <v>-8002</v>
      </c>
      <c r="Z3146" s="1">
        <v>-4799</v>
      </c>
      <c r="AA3146" s="1" t="s">
        <v>9</v>
      </c>
    </row>
    <row r="3147" spans="2:27">
      <c r="B3147" s="1" t="s">
        <v>538</v>
      </c>
      <c r="C3147" s="1" t="s">
        <v>453</v>
      </c>
      <c r="D3147" s="1" t="s">
        <v>9</v>
      </c>
      <c r="E3147" s="1" t="s">
        <v>9</v>
      </c>
      <c r="F3147" s="1" t="s">
        <v>9</v>
      </c>
      <c r="G3147" s="1" t="s">
        <v>9</v>
      </c>
      <c r="H3147" s="1" t="s">
        <v>9</v>
      </c>
      <c r="I3147" s="1" t="s">
        <v>9</v>
      </c>
      <c r="J3147" s="1" t="s">
        <v>9</v>
      </c>
      <c r="K3147" s="1" t="s">
        <v>9</v>
      </c>
      <c r="L3147" s="1" t="s">
        <v>9</v>
      </c>
      <c r="M3147" s="1" t="s">
        <v>9</v>
      </c>
      <c r="N3147" s="1" t="s">
        <v>9</v>
      </c>
      <c r="O3147" s="1" t="s">
        <v>9</v>
      </c>
      <c r="P3147" s="1" t="s">
        <v>9</v>
      </c>
      <c r="Q3147" s="1" t="s">
        <v>9</v>
      </c>
      <c r="R3147" s="1" t="s">
        <v>9</v>
      </c>
      <c r="S3147" s="1" t="s">
        <v>9</v>
      </c>
      <c r="T3147" s="1" t="s">
        <v>9</v>
      </c>
      <c r="U3147" s="1" t="s">
        <v>9</v>
      </c>
      <c r="V3147" s="1" t="s">
        <v>9</v>
      </c>
      <c r="W3147" s="1" t="s">
        <v>9</v>
      </c>
      <c r="X3147" s="1" t="s">
        <v>9</v>
      </c>
      <c r="Y3147" s="1" t="s">
        <v>9</v>
      </c>
      <c r="Z3147" s="1" t="s">
        <v>9</v>
      </c>
      <c r="AA3147" s="1" t="s">
        <v>9</v>
      </c>
    </row>
    <row r="3148" spans="2:27">
      <c r="B3148" s="1" t="s">
        <v>539</v>
      </c>
      <c r="C3148" s="1" t="s">
        <v>455</v>
      </c>
      <c r="D3148" s="1" t="s">
        <v>9</v>
      </c>
      <c r="E3148" s="1" t="s">
        <v>9</v>
      </c>
      <c r="F3148" s="1" t="s">
        <v>9</v>
      </c>
      <c r="G3148" s="1" t="s">
        <v>9</v>
      </c>
      <c r="H3148" s="1" t="s">
        <v>9</v>
      </c>
      <c r="I3148" s="1" t="s">
        <v>9</v>
      </c>
      <c r="J3148" s="1" t="s">
        <v>9</v>
      </c>
      <c r="K3148" s="1" t="s">
        <v>9</v>
      </c>
      <c r="L3148" s="1" t="s">
        <v>9</v>
      </c>
      <c r="M3148" s="1" t="s">
        <v>9</v>
      </c>
      <c r="N3148" s="1" t="s">
        <v>9</v>
      </c>
      <c r="O3148" s="1" t="s">
        <v>9</v>
      </c>
      <c r="P3148" s="1" t="s">
        <v>9</v>
      </c>
      <c r="Q3148" s="1" t="s">
        <v>9</v>
      </c>
      <c r="R3148" s="1" t="s">
        <v>9</v>
      </c>
      <c r="S3148" s="1" t="s">
        <v>9</v>
      </c>
      <c r="T3148" s="1" t="s">
        <v>9</v>
      </c>
      <c r="U3148" s="1" t="s">
        <v>9</v>
      </c>
      <c r="V3148" s="1" t="s">
        <v>9</v>
      </c>
      <c r="W3148" s="1" t="s">
        <v>9</v>
      </c>
      <c r="X3148" s="1" t="s">
        <v>9</v>
      </c>
      <c r="Y3148" s="1" t="s">
        <v>9</v>
      </c>
      <c r="Z3148" s="1" t="s">
        <v>9</v>
      </c>
      <c r="AA3148" s="1" t="s">
        <v>9</v>
      </c>
    </row>
    <row r="3149" spans="2:27">
      <c r="B3149" s="1" t="s">
        <v>540</v>
      </c>
      <c r="C3149" s="1" t="s">
        <v>457</v>
      </c>
      <c r="D3149" s="1" t="s">
        <v>9</v>
      </c>
      <c r="E3149" s="1" t="s">
        <v>9</v>
      </c>
      <c r="F3149" s="1" t="s">
        <v>9</v>
      </c>
      <c r="G3149" s="1" t="s">
        <v>9</v>
      </c>
      <c r="H3149" s="1" t="s">
        <v>9</v>
      </c>
      <c r="I3149" s="1" t="s">
        <v>9</v>
      </c>
      <c r="J3149" s="1" t="s">
        <v>9</v>
      </c>
      <c r="K3149" s="1" t="s">
        <v>9</v>
      </c>
      <c r="L3149" s="1" t="s">
        <v>9</v>
      </c>
      <c r="M3149" s="1" t="s">
        <v>9</v>
      </c>
      <c r="N3149" s="1" t="s">
        <v>9</v>
      </c>
      <c r="O3149" s="1" t="s">
        <v>9</v>
      </c>
      <c r="P3149" s="1" t="s">
        <v>9</v>
      </c>
      <c r="Q3149" s="1" t="s">
        <v>9</v>
      </c>
      <c r="R3149" s="1" t="s">
        <v>9</v>
      </c>
      <c r="S3149" s="1" t="s">
        <v>9</v>
      </c>
      <c r="T3149" s="1" t="s">
        <v>9</v>
      </c>
      <c r="U3149" s="1" t="s">
        <v>9</v>
      </c>
      <c r="V3149" s="1" t="s">
        <v>9</v>
      </c>
      <c r="W3149" s="1" t="s">
        <v>9</v>
      </c>
      <c r="X3149" s="1" t="s">
        <v>9</v>
      </c>
      <c r="Y3149" s="1" t="s">
        <v>9</v>
      </c>
      <c r="Z3149" s="1" t="s">
        <v>9</v>
      </c>
      <c r="AA3149" s="1" t="s">
        <v>9</v>
      </c>
    </row>
    <row r="3150" spans="2:27">
      <c r="B3150" s="1" t="s">
        <v>541</v>
      </c>
      <c r="C3150" s="1" t="s">
        <v>459</v>
      </c>
      <c r="D3150" s="1" t="s">
        <v>9</v>
      </c>
      <c r="E3150" s="1" t="s">
        <v>9</v>
      </c>
      <c r="F3150" s="1" t="s">
        <v>9</v>
      </c>
      <c r="G3150" s="1" t="s">
        <v>9</v>
      </c>
      <c r="H3150" s="1" t="s">
        <v>9</v>
      </c>
      <c r="I3150" s="1" t="s">
        <v>9</v>
      </c>
      <c r="J3150" s="1" t="s">
        <v>9</v>
      </c>
      <c r="K3150" s="1" t="s">
        <v>9</v>
      </c>
      <c r="L3150" s="1" t="s">
        <v>9</v>
      </c>
      <c r="M3150" s="1" t="s">
        <v>9</v>
      </c>
      <c r="N3150" s="1" t="s">
        <v>9</v>
      </c>
      <c r="O3150" s="1" t="s">
        <v>9</v>
      </c>
      <c r="P3150" s="1" t="s">
        <v>9</v>
      </c>
      <c r="Q3150" s="1" t="s">
        <v>9</v>
      </c>
      <c r="R3150" s="1" t="s">
        <v>9</v>
      </c>
      <c r="S3150" s="1" t="s">
        <v>9</v>
      </c>
      <c r="T3150" s="1" t="s">
        <v>9</v>
      </c>
      <c r="U3150" s="1" t="s">
        <v>9</v>
      </c>
      <c r="V3150" s="1" t="s">
        <v>9</v>
      </c>
      <c r="W3150" s="1" t="s">
        <v>9</v>
      </c>
      <c r="X3150" s="1" t="s">
        <v>9</v>
      </c>
      <c r="Y3150" s="1" t="s">
        <v>9</v>
      </c>
      <c r="Z3150" s="1" t="s">
        <v>9</v>
      </c>
      <c r="AA3150" s="1" t="s">
        <v>9</v>
      </c>
    </row>
    <row r="3151" spans="2:27">
      <c r="B3151" s="1" t="s">
        <v>542</v>
      </c>
      <c r="C3151" s="1" t="s">
        <v>461</v>
      </c>
      <c r="D3151" s="1" t="s">
        <v>9</v>
      </c>
      <c r="E3151" s="1" t="s">
        <v>9</v>
      </c>
      <c r="F3151" s="1" t="s">
        <v>9</v>
      </c>
      <c r="G3151" s="1" t="s">
        <v>9</v>
      </c>
      <c r="H3151" s="1" t="s">
        <v>9</v>
      </c>
      <c r="I3151" s="1" t="s">
        <v>9</v>
      </c>
      <c r="J3151" s="1" t="s">
        <v>9</v>
      </c>
      <c r="K3151" s="1" t="s">
        <v>9</v>
      </c>
      <c r="L3151" s="1" t="s">
        <v>9</v>
      </c>
      <c r="M3151" s="1" t="s">
        <v>9</v>
      </c>
      <c r="N3151" s="1" t="s">
        <v>9</v>
      </c>
      <c r="O3151" s="1" t="s">
        <v>9</v>
      </c>
      <c r="P3151" s="1" t="s">
        <v>9</v>
      </c>
      <c r="Q3151" s="1" t="s">
        <v>9</v>
      </c>
      <c r="R3151" s="1" t="s">
        <v>9</v>
      </c>
      <c r="S3151" s="1" t="s">
        <v>9</v>
      </c>
      <c r="T3151" s="1" t="s">
        <v>9</v>
      </c>
      <c r="U3151" s="1" t="s">
        <v>9</v>
      </c>
      <c r="V3151" s="1" t="s">
        <v>9</v>
      </c>
      <c r="W3151" s="1" t="s">
        <v>9</v>
      </c>
      <c r="X3151" s="1" t="s">
        <v>9</v>
      </c>
      <c r="Y3151" s="1" t="s">
        <v>9</v>
      </c>
      <c r="Z3151" s="1" t="s">
        <v>9</v>
      </c>
      <c r="AA3151" s="1" t="s">
        <v>9</v>
      </c>
    </row>
    <row r="3152" spans="2:27">
      <c r="B3152" s="1" t="s">
        <v>543</v>
      </c>
      <c r="C3152" s="1" t="s">
        <v>463</v>
      </c>
      <c r="D3152" s="1" t="s">
        <v>9</v>
      </c>
      <c r="E3152" s="1" t="s">
        <v>9</v>
      </c>
      <c r="F3152" s="1" t="s">
        <v>9</v>
      </c>
      <c r="G3152" s="1" t="s">
        <v>9</v>
      </c>
      <c r="H3152" s="1" t="s">
        <v>9</v>
      </c>
      <c r="I3152" s="1" t="s">
        <v>9</v>
      </c>
      <c r="J3152" s="1" t="s">
        <v>9</v>
      </c>
      <c r="K3152" s="1" t="s">
        <v>9</v>
      </c>
      <c r="L3152" s="1" t="s">
        <v>9</v>
      </c>
      <c r="M3152" s="1" t="s">
        <v>9</v>
      </c>
      <c r="N3152" s="1" t="s">
        <v>9</v>
      </c>
      <c r="O3152" s="1" t="s">
        <v>9</v>
      </c>
      <c r="P3152" s="1" t="s">
        <v>9</v>
      </c>
      <c r="Q3152" s="1" t="s">
        <v>9</v>
      </c>
      <c r="R3152" s="1" t="s">
        <v>9</v>
      </c>
      <c r="S3152" s="1" t="s">
        <v>9</v>
      </c>
      <c r="T3152" s="1" t="s">
        <v>9</v>
      </c>
      <c r="U3152" s="1" t="s">
        <v>9</v>
      </c>
      <c r="V3152" s="1" t="s">
        <v>9</v>
      </c>
      <c r="W3152" s="1" t="s">
        <v>9</v>
      </c>
      <c r="X3152" s="1" t="s">
        <v>9</v>
      </c>
      <c r="Y3152" s="1" t="s">
        <v>9</v>
      </c>
      <c r="Z3152" s="1" t="s">
        <v>9</v>
      </c>
      <c r="AA3152" s="1" t="s">
        <v>9</v>
      </c>
    </row>
    <row r="3153" spans="2:27">
      <c r="B3153" s="1" t="s">
        <v>544</v>
      </c>
      <c r="C3153" s="1" t="s">
        <v>465</v>
      </c>
      <c r="D3153" s="1" t="s">
        <v>9</v>
      </c>
      <c r="E3153" s="1" t="s">
        <v>9</v>
      </c>
      <c r="F3153" s="1" t="s">
        <v>9</v>
      </c>
      <c r="G3153" s="1" t="s">
        <v>9</v>
      </c>
      <c r="H3153" s="1" t="s">
        <v>9</v>
      </c>
      <c r="I3153" s="1" t="s">
        <v>9</v>
      </c>
      <c r="J3153" s="1" t="s">
        <v>9</v>
      </c>
      <c r="K3153" s="1" t="s">
        <v>9</v>
      </c>
      <c r="L3153" s="1" t="s">
        <v>9</v>
      </c>
      <c r="M3153" s="1" t="s">
        <v>9</v>
      </c>
      <c r="N3153" s="1" t="s">
        <v>9</v>
      </c>
      <c r="O3153" s="1" t="s">
        <v>9</v>
      </c>
      <c r="P3153" s="1" t="s">
        <v>9</v>
      </c>
      <c r="Q3153" s="1" t="s">
        <v>9</v>
      </c>
      <c r="R3153" s="1" t="s">
        <v>9</v>
      </c>
      <c r="S3153" s="1" t="s">
        <v>9</v>
      </c>
      <c r="T3153" s="1" t="s">
        <v>9</v>
      </c>
      <c r="U3153" s="1" t="s">
        <v>9</v>
      </c>
      <c r="V3153" s="1" t="s">
        <v>9</v>
      </c>
      <c r="W3153" s="1" t="s">
        <v>9</v>
      </c>
      <c r="X3153" s="1" t="s">
        <v>9</v>
      </c>
      <c r="Y3153" s="1" t="s">
        <v>9</v>
      </c>
      <c r="Z3153" s="1" t="s">
        <v>9</v>
      </c>
      <c r="AA3153" s="1" t="s">
        <v>9</v>
      </c>
    </row>
    <row r="3154" spans="2:27">
      <c r="B3154" s="1" t="s">
        <v>545</v>
      </c>
      <c r="C3154" s="1" t="s">
        <v>467</v>
      </c>
      <c r="D3154" s="1" t="s">
        <v>9</v>
      </c>
      <c r="E3154" s="1" t="s">
        <v>9</v>
      </c>
      <c r="F3154" s="1" t="s">
        <v>9</v>
      </c>
      <c r="G3154" s="1" t="s">
        <v>9</v>
      </c>
      <c r="H3154" s="1">
        <v>-350</v>
      </c>
      <c r="I3154" s="1">
        <v>-300</v>
      </c>
      <c r="J3154" s="1">
        <v>-2309</v>
      </c>
      <c r="K3154" s="1">
        <v>-262</v>
      </c>
      <c r="L3154" s="1">
        <v>-3181</v>
      </c>
      <c r="M3154" s="1">
        <v>740</v>
      </c>
      <c r="N3154" s="1">
        <v>-740</v>
      </c>
      <c r="O3154" s="1">
        <v>27</v>
      </c>
      <c r="P3154" s="1">
        <v>-2194</v>
      </c>
      <c r="Q3154" s="1">
        <v>-3626</v>
      </c>
      <c r="R3154" s="1">
        <v>-2739</v>
      </c>
      <c r="S3154" s="1">
        <v>-1466</v>
      </c>
      <c r="T3154" s="1">
        <v>-4605</v>
      </c>
      <c r="U3154" s="1">
        <v>-422</v>
      </c>
      <c r="V3154" s="1">
        <v>-187</v>
      </c>
      <c r="W3154" s="1">
        <v>29</v>
      </c>
      <c r="X3154" s="1">
        <v>1839</v>
      </c>
      <c r="Y3154" s="1">
        <v>94</v>
      </c>
      <c r="Z3154" s="1">
        <v>86</v>
      </c>
      <c r="AA3154" s="1" t="s">
        <v>9</v>
      </c>
    </row>
    <row r="3155" spans="2:27">
      <c r="B3155" s="1" t="s">
        <v>546</v>
      </c>
      <c r="C3155" s="1" t="s">
        <v>469</v>
      </c>
      <c r="D3155" s="1" t="s">
        <v>9</v>
      </c>
      <c r="E3155" s="1" t="s">
        <v>9</v>
      </c>
      <c r="F3155" s="1" t="s">
        <v>9</v>
      </c>
      <c r="G3155" s="1" t="s">
        <v>9</v>
      </c>
      <c r="H3155" s="1" t="s">
        <v>9</v>
      </c>
      <c r="I3155" s="1" t="s">
        <v>9</v>
      </c>
      <c r="J3155" s="1">
        <v>-11</v>
      </c>
      <c r="K3155" s="1">
        <v>1029</v>
      </c>
      <c r="L3155" s="1">
        <v>76</v>
      </c>
      <c r="M3155" s="1">
        <v>-199</v>
      </c>
      <c r="N3155" s="1">
        <v>-32</v>
      </c>
      <c r="O3155" s="1">
        <v>36</v>
      </c>
      <c r="P3155" s="1">
        <v>50</v>
      </c>
      <c r="Q3155" s="1">
        <v>-332</v>
      </c>
      <c r="R3155" s="1">
        <v>-205</v>
      </c>
      <c r="S3155" s="1">
        <v>-141</v>
      </c>
      <c r="T3155" s="1">
        <v>71</v>
      </c>
      <c r="U3155" s="1">
        <v>-127</v>
      </c>
      <c r="V3155" s="1">
        <v>151</v>
      </c>
      <c r="W3155" s="1">
        <v>29</v>
      </c>
      <c r="X3155" s="1">
        <v>183</v>
      </c>
      <c r="Y3155" s="1">
        <v>72</v>
      </c>
      <c r="Z3155" s="1">
        <v>75</v>
      </c>
      <c r="AA3155" s="1" t="s">
        <v>9</v>
      </c>
    </row>
    <row r="3156" spans="2:27">
      <c r="B3156" s="1" t="s">
        <v>547</v>
      </c>
      <c r="C3156" s="1" t="s">
        <v>471</v>
      </c>
      <c r="D3156" s="1" t="s">
        <v>9</v>
      </c>
      <c r="E3156" s="1" t="s">
        <v>9</v>
      </c>
      <c r="F3156" s="1" t="s">
        <v>9</v>
      </c>
      <c r="G3156" s="1" t="s">
        <v>9</v>
      </c>
      <c r="H3156" s="1">
        <v>-350</v>
      </c>
      <c r="I3156" s="1">
        <v>-300</v>
      </c>
      <c r="J3156" s="1">
        <v>-2298</v>
      </c>
      <c r="K3156" s="1">
        <v>-1291</v>
      </c>
      <c r="L3156" s="1">
        <v>-3257</v>
      </c>
      <c r="M3156" s="1">
        <v>939</v>
      </c>
      <c r="N3156" s="1">
        <v>-708</v>
      </c>
      <c r="O3156" s="1">
        <v>-9</v>
      </c>
      <c r="P3156" s="1">
        <v>-2244</v>
      </c>
      <c r="Q3156" s="1">
        <v>-3294</v>
      </c>
      <c r="R3156" s="1">
        <v>-2534</v>
      </c>
      <c r="S3156" s="1">
        <v>-1325</v>
      </c>
      <c r="T3156" s="1">
        <v>-4676</v>
      </c>
      <c r="U3156" s="1">
        <v>-295</v>
      </c>
      <c r="V3156" s="1">
        <v>-338</v>
      </c>
      <c r="W3156" s="1" t="s">
        <v>9</v>
      </c>
      <c r="X3156" s="1">
        <v>1656</v>
      </c>
      <c r="Y3156" s="1">
        <v>22</v>
      </c>
      <c r="Z3156" s="1">
        <v>11</v>
      </c>
      <c r="AA3156" s="1" t="s">
        <v>9</v>
      </c>
    </row>
    <row r="3157" spans="2:27">
      <c r="B3157" s="1" t="s">
        <v>548</v>
      </c>
      <c r="C3157" s="1" t="s">
        <v>473</v>
      </c>
      <c r="D3157" s="1" t="s">
        <v>9</v>
      </c>
      <c r="E3157" s="1" t="s">
        <v>9</v>
      </c>
      <c r="F3157" s="1" t="s">
        <v>9</v>
      </c>
      <c r="G3157" s="1">
        <v>-1119</v>
      </c>
      <c r="H3157" s="1">
        <v>-18</v>
      </c>
      <c r="I3157" s="1">
        <v>-1152</v>
      </c>
      <c r="J3157" s="1">
        <v>-259</v>
      </c>
      <c r="K3157" s="1">
        <v>22646</v>
      </c>
      <c r="L3157" s="1">
        <v>-16276</v>
      </c>
      <c r="M3157" s="1">
        <v>8631</v>
      </c>
      <c r="N3157" s="1">
        <v>-1918</v>
      </c>
      <c r="O3157" s="1">
        <v>-11074</v>
      </c>
      <c r="P3157" s="1">
        <v>-14591</v>
      </c>
      <c r="Q3157" s="1">
        <v>-1114</v>
      </c>
      <c r="R3157" s="1">
        <v>-8208</v>
      </c>
      <c r="S3157" s="1">
        <v>-1519</v>
      </c>
      <c r="T3157" s="1">
        <v>-3174</v>
      </c>
      <c r="U3157" s="1">
        <v>-4820</v>
      </c>
      <c r="V3157" s="1">
        <v>1817</v>
      </c>
      <c r="W3157" s="1">
        <v>-4004</v>
      </c>
      <c r="X3157" s="1">
        <v>-8374</v>
      </c>
      <c r="Y3157" s="1">
        <v>1839</v>
      </c>
      <c r="Z3157" s="1">
        <v>-5191</v>
      </c>
      <c r="AA3157" s="1" t="s">
        <v>9</v>
      </c>
    </row>
    <row r="3158" spans="2:27">
      <c r="B3158" s="1" t="s">
        <v>549</v>
      </c>
      <c r="C3158" s="1" t="s">
        <v>469</v>
      </c>
      <c r="D3158" s="1" t="s">
        <v>9</v>
      </c>
      <c r="E3158" s="1" t="s">
        <v>9</v>
      </c>
      <c r="F3158" s="1" t="s">
        <v>9</v>
      </c>
      <c r="G3158" s="1">
        <v>-292</v>
      </c>
      <c r="H3158" s="1">
        <v>-82</v>
      </c>
      <c r="I3158" s="1">
        <v>-332</v>
      </c>
      <c r="J3158" s="1">
        <v>-217</v>
      </c>
      <c r="K3158" s="1">
        <v>3286</v>
      </c>
      <c r="L3158" s="1">
        <v>-2102</v>
      </c>
      <c r="M3158" s="1">
        <v>961</v>
      </c>
      <c r="N3158" s="1">
        <v>-342</v>
      </c>
      <c r="O3158" s="1">
        <v>-2399</v>
      </c>
      <c r="P3158" s="1">
        <v>-895</v>
      </c>
      <c r="Q3158" s="1">
        <v>844</v>
      </c>
      <c r="R3158" s="1">
        <v>-1301</v>
      </c>
      <c r="S3158" s="1">
        <v>-4</v>
      </c>
      <c r="T3158" s="1">
        <v>-19</v>
      </c>
      <c r="U3158" s="1">
        <v>-49</v>
      </c>
      <c r="V3158" s="1">
        <v>-57</v>
      </c>
      <c r="W3158" s="1">
        <v>-629</v>
      </c>
      <c r="X3158" s="1">
        <v>-1873</v>
      </c>
      <c r="Y3158" s="1">
        <v>-1528</v>
      </c>
      <c r="Z3158" s="1">
        <v>-1487</v>
      </c>
      <c r="AA3158" s="1" t="s">
        <v>9</v>
      </c>
    </row>
    <row r="3159" spans="2:27">
      <c r="B3159" s="1" t="s">
        <v>550</v>
      </c>
      <c r="C3159" s="1" t="s">
        <v>471</v>
      </c>
      <c r="D3159" s="1" t="s">
        <v>9</v>
      </c>
      <c r="E3159" s="1" t="s">
        <v>9</v>
      </c>
      <c r="F3159" s="1" t="s">
        <v>9</v>
      </c>
      <c r="G3159" s="1">
        <v>-827</v>
      </c>
      <c r="H3159" s="1">
        <v>64</v>
      </c>
      <c r="I3159" s="1">
        <v>-820</v>
      </c>
      <c r="J3159" s="1">
        <v>-42</v>
      </c>
      <c r="K3159" s="1">
        <v>19360</v>
      </c>
      <c r="L3159" s="1">
        <v>-14174</v>
      </c>
      <c r="M3159" s="1">
        <v>7670</v>
      </c>
      <c r="N3159" s="1">
        <v>-1576</v>
      </c>
      <c r="O3159" s="1">
        <v>-8675</v>
      </c>
      <c r="P3159" s="1">
        <v>-13696</v>
      </c>
      <c r="Q3159" s="1">
        <v>-1958</v>
      </c>
      <c r="R3159" s="1">
        <v>-6907</v>
      </c>
      <c r="S3159" s="1">
        <v>-1515</v>
      </c>
      <c r="T3159" s="1">
        <v>-3155</v>
      </c>
      <c r="U3159" s="1">
        <v>-4771</v>
      </c>
      <c r="V3159" s="1">
        <v>1874</v>
      </c>
      <c r="W3159" s="1">
        <v>-3375</v>
      </c>
      <c r="X3159" s="1">
        <v>-6501</v>
      </c>
      <c r="Y3159" s="1">
        <v>3367</v>
      </c>
      <c r="Z3159" s="1">
        <v>-3704</v>
      </c>
      <c r="AA3159" s="1" t="s">
        <v>9</v>
      </c>
    </row>
    <row r="3160" spans="2:27">
      <c r="B3160" s="1" t="s">
        <v>551</v>
      </c>
      <c r="C3160" s="1" t="s">
        <v>477</v>
      </c>
      <c r="D3160" s="1" t="s">
        <v>9</v>
      </c>
      <c r="E3160" s="1" t="s">
        <v>9</v>
      </c>
      <c r="F3160" s="1" t="s">
        <v>9</v>
      </c>
      <c r="G3160" s="1">
        <v>69069</v>
      </c>
      <c r="H3160" s="1">
        <v>-16993</v>
      </c>
      <c r="I3160" s="1">
        <v>-22834</v>
      </c>
      <c r="J3160" s="1">
        <v>624</v>
      </c>
      <c r="K3160" s="1">
        <v>61344</v>
      </c>
      <c r="L3160" s="1">
        <v>9474</v>
      </c>
      <c r="M3160" s="1">
        <v>4182</v>
      </c>
      <c r="N3160" s="1">
        <v>-75721</v>
      </c>
      <c r="O3160" s="1">
        <v>25129</v>
      </c>
      <c r="P3160" s="1">
        <v>44076</v>
      </c>
      <c r="Q3160" s="1">
        <v>7897</v>
      </c>
      <c r="R3160" s="1">
        <v>34384</v>
      </c>
      <c r="S3160" s="1">
        <v>39313</v>
      </c>
      <c r="T3160" s="1">
        <v>13636</v>
      </c>
      <c r="U3160" s="1">
        <v>96104</v>
      </c>
      <c r="V3160" s="1">
        <v>6100</v>
      </c>
      <c r="W3160" s="1">
        <v>-20024</v>
      </c>
      <c r="X3160" s="1">
        <v>-15122</v>
      </c>
      <c r="Y3160" s="1">
        <v>1788</v>
      </c>
      <c r="Z3160" s="1">
        <v>14726</v>
      </c>
      <c r="AA3160" s="1" t="s">
        <v>9</v>
      </c>
    </row>
    <row r="3161" spans="2:27">
      <c r="B3161" s="1" t="s">
        <v>552</v>
      </c>
      <c r="C3161" s="1" t="s">
        <v>479</v>
      </c>
      <c r="D3161" s="1" t="s">
        <v>9</v>
      </c>
      <c r="E3161" s="1" t="s">
        <v>9</v>
      </c>
      <c r="F3161" s="1" t="s">
        <v>9</v>
      </c>
      <c r="G3161" s="1">
        <v>69069</v>
      </c>
      <c r="H3161" s="1">
        <v>-16993</v>
      </c>
      <c r="I3161" s="1">
        <v>-22834</v>
      </c>
      <c r="J3161" s="1">
        <v>624</v>
      </c>
      <c r="K3161" s="1">
        <v>61344</v>
      </c>
      <c r="L3161" s="1">
        <v>9474</v>
      </c>
      <c r="M3161" s="1">
        <v>4182</v>
      </c>
      <c r="N3161" s="1">
        <v>-75721</v>
      </c>
      <c r="O3161" s="1">
        <v>25129</v>
      </c>
      <c r="P3161" s="1">
        <v>44076</v>
      </c>
      <c r="Q3161" s="1">
        <v>7897</v>
      </c>
      <c r="R3161" s="1">
        <v>34384</v>
      </c>
      <c r="S3161" s="1">
        <v>39313</v>
      </c>
      <c r="T3161" s="1">
        <v>13636</v>
      </c>
      <c r="U3161" s="1">
        <v>96104</v>
      </c>
      <c r="V3161" s="1">
        <v>6100</v>
      </c>
      <c r="W3161" s="1">
        <v>-20024</v>
      </c>
      <c r="X3161" s="1">
        <v>-15122</v>
      </c>
      <c r="Y3161" s="1">
        <v>1788</v>
      </c>
      <c r="Z3161" s="1">
        <v>14726</v>
      </c>
      <c r="AA3161" s="1" t="s">
        <v>9</v>
      </c>
    </row>
    <row r="3162" spans="2:27">
      <c r="B3162" s="1" t="s">
        <v>553</v>
      </c>
      <c r="C3162" s="1" t="s">
        <v>481</v>
      </c>
      <c r="D3162" s="1" t="s">
        <v>9</v>
      </c>
      <c r="E3162" s="1" t="s">
        <v>9</v>
      </c>
      <c r="F3162" s="1" t="s">
        <v>9</v>
      </c>
      <c r="G3162" s="1" t="s">
        <v>9</v>
      </c>
      <c r="H3162" s="1" t="s">
        <v>9</v>
      </c>
      <c r="I3162" s="1" t="s">
        <v>9</v>
      </c>
      <c r="J3162" s="1" t="s">
        <v>9</v>
      </c>
      <c r="K3162" s="1" t="s">
        <v>9</v>
      </c>
      <c r="L3162" s="1" t="s">
        <v>9</v>
      </c>
      <c r="M3162" s="1" t="s">
        <v>9</v>
      </c>
      <c r="N3162" s="1">
        <v>-6052</v>
      </c>
      <c r="O3162" s="1">
        <v>826</v>
      </c>
      <c r="P3162" s="1">
        <v>-173</v>
      </c>
      <c r="Q3162" s="1">
        <v>-837</v>
      </c>
      <c r="R3162" s="1">
        <v>24045</v>
      </c>
      <c r="S3162" s="1">
        <v>14070</v>
      </c>
      <c r="T3162" s="1">
        <v>-5577</v>
      </c>
      <c r="U3162" s="1">
        <v>-9346</v>
      </c>
      <c r="V3162" s="1">
        <v>-76107</v>
      </c>
      <c r="W3162" s="1">
        <v>-6370</v>
      </c>
      <c r="X3162" s="1">
        <v>657</v>
      </c>
      <c r="Y3162" s="1">
        <v>1977</v>
      </c>
      <c r="Z3162" s="1">
        <v>-12235</v>
      </c>
      <c r="AA3162" s="1" t="s">
        <v>9</v>
      </c>
    </row>
    <row r="3163" spans="2:27">
      <c r="B3163" s="1" t="s">
        <v>554</v>
      </c>
      <c r="C3163" s="1" t="s">
        <v>483</v>
      </c>
      <c r="D3163" s="1" t="s">
        <v>9</v>
      </c>
      <c r="E3163" s="1" t="s">
        <v>9</v>
      </c>
      <c r="F3163" s="1" t="s">
        <v>9</v>
      </c>
      <c r="G3163" s="1" t="s">
        <v>9</v>
      </c>
      <c r="H3163" s="1" t="s">
        <v>9</v>
      </c>
      <c r="I3163" s="1">
        <v>-42181</v>
      </c>
      <c r="J3163" s="1">
        <v>-30910</v>
      </c>
      <c r="K3163" s="1">
        <v>25782</v>
      </c>
      <c r="L3163" s="1">
        <v>-24257</v>
      </c>
      <c r="M3163" s="1">
        <v>-23515</v>
      </c>
      <c r="N3163" s="1">
        <v>-18360</v>
      </c>
      <c r="O3163" s="1">
        <v>17689</v>
      </c>
      <c r="P3163" s="1">
        <v>42200</v>
      </c>
      <c r="Q3163" s="1">
        <v>5910</v>
      </c>
      <c r="R3163" s="1">
        <v>4105</v>
      </c>
      <c r="S3163" s="1">
        <v>12567</v>
      </c>
      <c r="T3163" s="1">
        <v>-4754</v>
      </c>
      <c r="U3163" s="1">
        <v>4716</v>
      </c>
      <c r="V3163" s="1">
        <v>18336</v>
      </c>
      <c r="W3163" s="1">
        <v>50819</v>
      </c>
      <c r="X3163" s="1">
        <v>119</v>
      </c>
      <c r="Y3163" s="1">
        <v>-14235</v>
      </c>
      <c r="Z3163" s="1">
        <v>49650</v>
      </c>
      <c r="AA3163" s="1" t="s">
        <v>9</v>
      </c>
    </row>
    <row r="3164" spans="2:27">
      <c r="B3164" s="1" t="s">
        <v>555</v>
      </c>
      <c r="C3164" s="1" t="s">
        <v>485</v>
      </c>
      <c r="D3164" s="1" t="s">
        <v>9</v>
      </c>
      <c r="E3164" s="1" t="s">
        <v>9</v>
      </c>
      <c r="F3164" s="1" t="s">
        <v>9</v>
      </c>
      <c r="G3164" s="1">
        <v>69069</v>
      </c>
      <c r="H3164" s="1">
        <v>-16993</v>
      </c>
      <c r="I3164" s="1">
        <v>19347</v>
      </c>
      <c r="J3164" s="1">
        <v>31534</v>
      </c>
      <c r="K3164" s="1">
        <v>35562</v>
      </c>
      <c r="L3164" s="1">
        <v>33731</v>
      </c>
      <c r="M3164" s="1">
        <v>27697</v>
      </c>
      <c r="N3164" s="1">
        <v>-51309</v>
      </c>
      <c r="O3164" s="1">
        <v>6614</v>
      </c>
      <c r="P3164" s="1">
        <v>2049</v>
      </c>
      <c r="Q3164" s="1">
        <v>2824</v>
      </c>
      <c r="R3164" s="1">
        <v>6234</v>
      </c>
      <c r="S3164" s="1">
        <v>12676</v>
      </c>
      <c r="T3164" s="1">
        <v>23967</v>
      </c>
      <c r="U3164" s="1">
        <v>100734</v>
      </c>
      <c r="V3164" s="1">
        <v>63871</v>
      </c>
      <c r="W3164" s="1">
        <v>-64473</v>
      </c>
      <c r="X3164" s="1">
        <v>-15898</v>
      </c>
      <c r="Y3164" s="1">
        <v>14046</v>
      </c>
      <c r="Z3164" s="1">
        <v>-22689</v>
      </c>
      <c r="AA3164" s="1" t="s">
        <v>9</v>
      </c>
    </row>
    <row r="3165" spans="2:27">
      <c r="B3165" s="1" t="s">
        <v>556</v>
      </c>
      <c r="C3165" s="1" t="s">
        <v>487</v>
      </c>
      <c r="D3165" s="1" t="s">
        <v>9</v>
      </c>
      <c r="E3165" s="1" t="s">
        <v>9</v>
      </c>
      <c r="F3165" s="1" t="s">
        <v>9</v>
      </c>
      <c r="G3165" s="1" t="s">
        <v>9</v>
      </c>
      <c r="H3165" s="1" t="s">
        <v>9</v>
      </c>
      <c r="I3165" s="1" t="s">
        <v>9</v>
      </c>
      <c r="J3165" s="1" t="s">
        <v>9</v>
      </c>
      <c r="K3165" s="1" t="s">
        <v>9</v>
      </c>
      <c r="L3165" s="1" t="s">
        <v>9</v>
      </c>
      <c r="M3165" s="1" t="s">
        <v>9</v>
      </c>
      <c r="N3165" s="1" t="s">
        <v>9</v>
      </c>
      <c r="O3165" s="1" t="s">
        <v>9</v>
      </c>
      <c r="P3165" s="1" t="s">
        <v>9</v>
      </c>
      <c r="Q3165" s="1" t="s">
        <v>9</v>
      </c>
      <c r="R3165" s="1" t="s">
        <v>9</v>
      </c>
      <c r="S3165" s="1" t="s">
        <v>9</v>
      </c>
      <c r="T3165" s="1" t="s">
        <v>9</v>
      </c>
      <c r="U3165" s="1" t="s">
        <v>9</v>
      </c>
      <c r="V3165" s="1" t="s">
        <v>9</v>
      </c>
      <c r="W3165" s="1" t="s">
        <v>9</v>
      </c>
      <c r="X3165" s="1" t="s">
        <v>9</v>
      </c>
      <c r="Y3165" s="1" t="s">
        <v>9</v>
      </c>
      <c r="Z3165" s="1" t="s">
        <v>9</v>
      </c>
      <c r="AA3165" s="1" t="s">
        <v>9</v>
      </c>
    </row>
    <row r="3166" spans="2:27">
      <c r="B3166" s="1" t="s">
        <v>557</v>
      </c>
      <c r="C3166" s="1" t="s">
        <v>489</v>
      </c>
      <c r="D3166" s="1" t="s">
        <v>9</v>
      </c>
      <c r="E3166" s="1" t="s">
        <v>9</v>
      </c>
      <c r="F3166" s="1" t="s">
        <v>9</v>
      </c>
      <c r="G3166" s="1" t="s">
        <v>9</v>
      </c>
      <c r="H3166" s="1" t="s">
        <v>9</v>
      </c>
      <c r="I3166" s="1" t="s">
        <v>9</v>
      </c>
      <c r="J3166" s="1" t="s">
        <v>9</v>
      </c>
      <c r="K3166" s="1" t="s">
        <v>9</v>
      </c>
      <c r="L3166" s="1" t="s">
        <v>9</v>
      </c>
      <c r="M3166" s="1" t="s">
        <v>9</v>
      </c>
      <c r="N3166" s="1" t="s">
        <v>9</v>
      </c>
      <c r="O3166" s="1" t="s">
        <v>9</v>
      </c>
      <c r="P3166" s="1" t="s">
        <v>9</v>
      </c>
      <c r="Q3166" s="1" t="s">
        <v>9</v>
      </c>
      <c r="R3166" s="1" t="s">
        <v>9</v>
      </c>
      <c r="S3166" s="1" t="s">
        <v>9</v>
      </c>
      <c r="T3166" s="1" t="s">
        <v>9</v>
      </c>
      <c r="U3166" s="1" t="s">
        <v>9</v>
      </c>
      <c r="V3166" s="1" t="s">
        <v>9</v>
      </c>
      <c r="W3166" s="1" t="s">
        <v>9</v>
      </c>
      <c r="X3166" s="1" t="s">
        <v>9</v>
      </c>
      <c r="Y3166" s="1" t="s">
        <v>9</v>
      </c>
      <c r="Z3166" s="1" t="s">
        <v>9</v>
      </c>
      <c r="AA3166" s="1" t="s">
        <v>9</v>
      </c>
    </row>
    <row r="3167" spans="2:27">
      <c r="B3167" s="1" t="s">
        <v>558</v>
      </c>
      <c r="C3167" s="1" t="s">
        <v>491</v>
      </c>
      <c r="D3167" s="1" t="s">
        <v>9</v>
      </c>
      <c r="E3167" s="1" t="s">
        <v>9</v>
      </c>
      <c r="F3167" s="1" t="s">
        <v>9</v>
      </c>
      <c r="G3167" s="1" t="s">
        <v>9</v>
      </c>
      <c r="H3167" s="1" t="s">
        <v>9</v>
      </c>
      <c r="I3167" s="1" t="s">
        <v>9</v>
      </c>
      <c r="J3167" s="1" t="s">
        <v>9</v>
      </c>
      <c r="K3167" s="1" t="s">
        <v>9</v>
      </c>
      <c r="L3167" s="1" t="s">
        <v>9</v>
      </c>
      <c r="M3167" s="1" t="s">
        <v>9</v>
      </c>
      <c r="N3167" s="1" t="s">
        <v>9</v>
      </c>
      <c r="O3167" s="1" t="s">
        <v>9</v>
      </c>
      <c r="P3167" s="1" t="s">
        <v>9</v>
      </c>
      <c r="Q3167" s="1" t="s">
        <v>9</v>
      </c>
      <c r="R3167" s="1" t="s">
        <v>9</v>
      </c>
      <c r="S3167" s="1" t="s">
        <v>9</v>
      </c>
      <c r="T3167" s="1" t="s">
        <v>9</v>
      </c>
      <c r="U3167" s="1" t="s">
        <v>9</v>
      </c>
      <c r="V3167" s="1" t="s">
        <v>9</v>
      </c>
      <c r="W3167" s="1" t="s">
        <v>9</v>
      </c>
      <c r="X3167" s="1" t="s">
        <v>9</v>
      </c>
      <c r="Y3167" s="1" t="s">
        <v>9</v>
      </c>
      <c r="Z3167" s="1" t="s">
        <v>9</v>
      </c>
      <c r="AA3167" s="1" t="s">
        <v>9</v>
      </c>
    </row>
    <row r="3168" spans="2:27">
      <c r="B3168" s="1" t="s">
        <v>559</v>
      </c>
      <c r="C3168" s="1" t="s">
        <v>493</v>
      </c>
      <c r="D3168" s="1" t="s">
        <v>9</v>
      </c>
      <c r="E3168" s="1" t="s">
        <v>9</v>
      </c>
      <c r="F3168" s="1" t="s">
        <v>9</v>
      </c>
      <c r="G3168" s="1" t="s">
        <v>9</v>
      </c>
      <c r="H3168" s="1" t="s">
        <v>9</v>
      </c>
      <c r="I3168" s="1" t="s">
        <v>9</v>
      </c>
      <c r="J3168" s="1" t="s">
        <v>9</v>
      </c>
      <c r="K3168" s="1" t="s">
        <v>9</v>
      </c>
      <c r="L3168" s="1" t="s">
        <v>9</v>
      </c>
      <c r="M3168" s="1" t="s">
        <v>9</v>
      </c>
      <c r="N3168" s="1" t="s">
        <v>9</v>
      </c>
      <c r="O3168" s="1" t="s">
        <v>9</v>
      </c>
      <c r="P3168" s="1" t="s">
        <v>9</v>
      </c>
      <c r="Q3168" s="1" t="s">
        <v>9</v>
      </c>
      <c r="R3168" s="1" t="s">
        <v>9</v>
      </c>
      <c r="S3168" s="1" t="s">
        <v>9</v>
      </c>
      <c r="T3168" s="1" t="s">
        <v>9</v>
      </c>
      <c r="U3168" s="1" t="s">
        <v>9</v>
      </c>
      <c r="V3168" s="1" t="s">
        <v>9</v>
      </c>
      <c r="W3168" s="1" t="s">
        <v>9</v>
      </c>
      <c r="X3168" s="1" t="s">
        <v>9</v>
      </c>
      <c r="Y3168" s="1" t="s">
        <v>9</v>
      </c>
      <c r="Z3168" s="1" t="s">
        <v>9</v>
      </c>
      <c r="AA3168" s="1" t="s">
        <v>9</v>
      </c>
    </row>
    <row r="3169" spans="2:27">
      <c r="B3169" s="1" t="s">
        <v>560</v>
      </c>
      <c r="C3169" s="1" t="s">
        <v>495</v>
      </c>
      <c r="D3169" s="1" t="s">
        <v>9</v>
      </c>
      <c r="E3169" s="1" t="s">
        <v>9</v>
      </c>
      <c r="F3169" s="1" t="s">
        <v>9</v>
      </c>
      <c r="G3169" s="1" t="s">
        <v>9</v>
      </c>
      <c r="H3169" s="1" t="s">
        <v>9</v>
      </c>
      <c r="I3169" s="1" t="s">
        <v>9</v>
      </c>
      <c r="J3169" s="1" t="s">
        <v>9</v>
      </c>
      <c r="K3169" s="1" t="s">
        <v>9</v>
      </c>
      <c r="L3169" s="1" t="s">
        <v>9</v>
      </c>
      <c r="M3169" s="1" t="s">
        <v>9</v>
      </c>
      <c r="N3169" s="1" t="s">
        <v>9</v>
      </c>
      <c r="O3169" s="1" t="s">
        <v>9</v>
      </c>
      <c r="P3169" s="1" t="s">
        <v>9</v>
      </c>
      <c r="Q3169" s="1" t="s">
        <v>9</v>
      </c>
      <c r="R3169" s="1" t="s">
        <v>9</v>
      </c>
      <c r="S3169" s="1" t="s">
        <v>9</v>
      </c>
      <c r="T3169" s="1" t="s">
        <v>9</v>
      </c>
      <c r="U3169" s="1" t="s">
        <v>9</v>
      </c>
      <c r="V3169" s="1" t="s">
        <v>9</v>
      </c>
      <c r="W3169" s="1" t="s">
        <v>9</v>
      </c>
      <c r="X3169" s="1" t="s">
        <v>9</v>
      </c>
      <c r="Y3169" s="1" t="s">
        <v>9</v>
      </c>
      <c r="Z3169" s="1" t="s">
        <v>9</v>
      </c>
      <c r="AA3169" s="1" t="s">
        <v>9</v>
      </c>
    </row>
    <row r="3170" spans="2:27">
      <c r="B3170" s="1" t="s">
        <v>561</v>
      </c>
      <c r="C3170" s="1" t="s">
        <v>497</v>
      </c>
      <c r="D3170" s="1" t="s">
        <v>9</v>
      </c>
      <c r="E3170" s="1" t="s">
        <v>9</v>
      </c>
      <c r="F3170" s="1" t="s">
        <v>9</v>
      </c>
      <c r="G3170" s="1" t="s">
        <v>9</v>
      </c>
      <c r="H3170" s="1" t="s">
        <v>9</v>
      </c>
      <c r="I3170" s="1" t="s">
        <v>9</v>
      </c>
      <c r="J3170" s="1" t="s">
        <v>9</v>
      </c>
      <c r="K3170" s="1" t="s">
        <v>9</v>
      </c>
      <c r="L3170" s="1" t="s">
        <v>9</v>
      </c>
      <c r="M3170" s="1" t="s">
        <v>9</v>
      </c>
      <c r="N3170" s="1" t="s">
        <v>9</v>
      </c>
      <c r="O3170" s="1" t="s">
        <v>9</v>
      </c>
      <c r="P3170" s="1" t="s">
        <v>9</v>
      </c>
      <c r="Q3170" s="1" t="s">
        <v>9</v>
      </c>
      <c r="R3170" s="1" t="s">
        <v>9</v>
      </c>
      <c r="S3170" s="1" t="s">
        <v>9</v>
      </c>
      <c r="T3170" s="1" t="s">
        <v>9</v>
      </c>
      <c r="U3170" s="1" t="s">
        <v>9</v>
      </c>
      <c r="V3170" s="1" t="s">
        <v>9</v>
      </c>
      <c r="W3170" s="1" t="s">
        <v>9</v>
      </c>
      <c r="X3170" s="1" t="s">
        <v>9</v>
      </c>
      <c r="Y3170" s="1" t="s">
        <v>9</v>
      </c>
      <c r="Z3170" s="1" t="s">
        <v>9</v>
      </c>
      <c r="AA3170" s="1" t="s">
        <v>9</v>
      </c>
    </row>
    <row r="3171" spans="2:27">
      <c r="B3171" s="1" t="s">
        <v>562</v>
      </c>
      <c r="C3171" s="1" t="s">
        <v>499</v>
      </c>
      <c r="D3171" s="1" t="s">
        <v>9</v>
      </c>
      <c r="E3171" s="1" t="s">
        <v>9</v>
      </c>
      <c r="F3171" s="1" t="s">
        <v>9</v>
      </c>
      <c r="G3171" s="1" t="s">
        <v>9</v>
      </c>
      <c r="H3171" s="1" t="s">
        <v>9</v>
      </c>
      <c r="I3171" s="1" t="s">
        <v>9</v>
      </c>
      <c r="J3171" s="1" t="s">
        <v>9</v>
      </c>
      <c r="K3171" s="1" t="s">
        <v>9</v>
      </c>
      <c r="L3171" s="1" t="s">
        <v>9</v>
      </c>
      <c r="M3171" s="1" t="s">
        <v>9</v>
      </c>
      <c r="N3171" s="1" t="s">
        <v>9</v>
      </c>
      <c r="O3171" s="1" t="s">
        <v>9</v>
      </c>
      <c r="P3171" s="1" t="s">
        <v>9</v>
      </c>
      <c r="Q3171" s="1" t="s">
        <v>9</v>
      </c>
      <c r="R3171" s="1" t="s">
        <v>9</v>
      </c>
      <c r="S3171" s="1" t="s">
        <v>9</v>
      </c>
      <c r="T3171" s="1" t="s">
        <v>9</v>
      </c>
      <c r="U3171" s="1" t="s">
        <v>9</v>
      </c>
      <c r="V3171" s="1" t="s">
        <v>9</v>
      </c>
      <c r="W3171" s="1" t="s">
        <v>9</v>
      </c>
      <c r="X3171" s="1" t="s">
        <v>9</v>
      </c>
      <c r="Y3171" s="1" t="s">
        <v>9</v>
      </c>
      <c r="Z3171" s="1" t="s">
        <v>9</v>
      </c>
      <c r="AA3171" s="1" t="s">
        <v>9</v>
      </c>
    </row>
    <row r="3172" spans="2:27">
      <c r="B3172" s="1" t="s">
        <v>563</v>
      </c>
      <c r="C3172" s="1" t="s">
        <v>501</v>
      </c>
      <c r="D3172" s="1" t="s">
        <v>9</v>
      </c>
      <c r="E3172" s="1" t="s">
        <v>9</v>
      </c>
      <c r="F3172" s="1" t="s">
        <v>9</v>
      </c>
      <c r="G3172" s="1" t="s">
        <v>9</v>
      </c>
      <c r="H3172" s="1" t="s">
        <v>9</v>
      </c>
      <c r="I3172" s="1" t="s">
        <v>9</v>
      </c>
      <c r="J3172" s="1" t="s">
        <v>9</v>
      </c>
      <c r="K3172" s="1" t="s">
        <v>9</v>
      </c>
      <c r="L3172" s="1" t="s">
        <v>9</v>
      </c>
      <c r="M3172" s="1" t="s">
        <v>9</v>
      </c>
      <c r="N3172" s="1" t="s">
        <v>9</v>
      </c>
      <c r="O3172" s="1" t="s">
        <v>9</v>
      </c>
      <c r="P3172" s="1" t="s">
        <v>9</v>
      </c>
      <c r="Q3172" s="1" t="s">
        <v>9</v>
      </c>
      <c r="R3172" s="1" t="s">
        <v>9</v>
      </c>
      <c r="S3172" s="1" t="s">
        <v>9</v>
      </c>
      <c r="T3172" s="1" t="s">
        <v>9</v>
      </c>
      <c r="U3172" s="1" t="s">
        <v>9</v>
      </c>
      <c r="V3172" s="1" t="s">
        <v>9</v>
      </c>
      <c r="W3172" s="1" t="s">
        <v>9</v>
      </c>
      <c r="X3172" s="1" t="s">
        <v>9</v>
      </c>
      <c r="Y3172" s="1" t="s">
        <v>9</v>
      </c>
      <c r="Z3172" s="1" t="s">
        <v>9</v>
      </c>
      <c r="AA3172" s="1" t="s">
        <v>9</v>
      </c>
    </row>
    <row r="3173" spans="2:27">
      <c r="B3173" s="1" t="s">
        <v>564</v>
      </c>
      <c r="C3173" s="1" t="s">
        <v>503</v>
      </c>
      <c r="D3173" s="1" t="s">
        <v>9</v>
      </c>
      <c r="E3173" s="1" t="s">
        <v>9</v>
      </c>
      <c r="F3173" s="1" t="s">
        <v>9</v>
      </c>
      <c r="G3173" s="1" t="s">
        <v>9</v>
      </c>
      <c r="H3173" s="1" t="s">
        <v>9</v>
      </c>
      <c r="I3173" s="1" t="s">
        <v>9</v>
      </c>
      <c r="J3173" s="1" t="s">
        <v>9</v>
      </c>
      <c r="K3173" s="1" t="s">
        <v>9</v>
      </c>
      <c r="L3173" s="1" t="s">
        <v>9</v>
      </c>
      <c r="M3173" s="1" t="s">
        <v>9</v>
      </c>
      <c r="N3173" s="1" t="s">
        <v>9</v>
      </c>
      <c r="O3173" s="1" t="s">
        <v>9</v>
      </c>
      <c r="P3173" s="1" t="s">
        <v>9</v>
      </c>
      <c r="Q3173" s="1" t="s">
        <v>9</v>
      </c>
      <c r="R3173" s="1" t="s">
        <v>9</v>
      </c>
      <c r="S3173" s="1" t="s">
        <v>9</v>
      </c>
      <c r="T3173" s="1" t="s">
        <v>9</v>
      </c>
      <c r="U3173" s="1" t="s">
        <v>9</v>
      </c>
      <c r="V3173" s="1" t="s">
        <v>9</v>
      </c>
      <c r="W3173" s="1" t="s">
        <v>9</v>
      </c>
      <c r="X3173" s="1" t="s">
        <v>9</v>
      </c>
      <c r="Y3173" s="1" t="s">
        <v>9</v>
      </c>
      <c r="Z3173" s="1" t="s">
        <v>9</v>
      </c>
      <c r="AA3173" s="1" t="s">
        <v>9</v>
      </c>
    </row>
    <row r="3174" spans="2:27">
      <c r="B3174" s="1" t="s">
        <v>565</v>
      </c>
      <c r="C3174" s="1" t="s">
        <v>505</v>
      </c>
      <c r="D3174" s="1" t="s">
        <v>9</v>
      </c>
      <c r="E3174" s="1" t="s">
        <v>9</v>
      </c>
      <c r="F3174" s="1" t="s">
        <v>9</v>
      </c>
      <c r="G3174" s="1" t="s">
        <v>9</v>
      </c>
      <c r="H3174" s="1" t="s">
        <v>9</v>
      </c>
      <c r="I3174" s="1" t="s">
        <v>9</v>
      </c>
      <c r="J3174" s="1" t="s">
        <v>9</v>
      </c>
      <c r="K3174" s="1" t="s">
        <v>9</v>
      </c>
      <c r="L3174" s="1" t="s">
        <v>9</v>
      </c>
      <c r="M3174" s="1" t="s">
        <v>9</v>
      </c>
      <c r="N3174" s="1" t="s">
        <v>9</v>
      </c>
      <c r="O3174" s="1" t="s">
        <v>9</v>
      </c>
      <c r="P3174" s="1" t="s">
        <v>9</v>
      </c>
      <c r="Q3174" s="1" t="s">
        <v>9</v>
      </c>
      <c r="R3174" s="1" t="s">
        <v>9</v>
      </c>
      <c r="S3174" s="1" t="s">
        <v>9</v>
      </c>
      <c r="T3174" s="1" t="s">
        <v>9</v>
      </c>
      <c r="U3174" s="1" t="s">
        <v>9</v>
      </c>
      <c r="V3174" s="1" t="s">
        <v>9</v>
      </c>
      <c r="W3174" s="1" t="s">
        <v>9</v>
      </c>
      <c r="X3174" s="1" t="s">
        <v>9</v>
      </c>
      <c r="Y3174" s="1" t="s">
        <v>9</v>
      </c>
      <c r="Z3174" s="1" t="s">
        <v>9</v>
      </c>
      <c r="AA3174" s="1" t="s">
        <v>9</v>
      </c>
    </row>
    <row r="3175" spans="2:27">
      <c r="B3175" s="1" t="s">
        <v>566</v>
      </c>
      <c r="C3175" s="1" t="s">
        <v>507</v>
      </c>
      <c r="D3175" s="1" t="s">
        <v>9</v>
      </c>
      <c r="E3175" s="1" t="s">
        <v>9</v>
      </c>
      <c r="F3175" s="1" t="s">
        <v>9</v>
      </c>
      <c r="G3175" s="1" t="s">
        <v>9</v>
      </c>
      <c r="H3175" s="1" t="s">
        <v>9</v>
      </c>
      <c r="I3175" s="1" t="s">
        <v>9</v>
      </c>
      <c r="J3175" s="1" t="s">
        <v>9</v>
      </c>
      <c r="K3175" s="1">
        <v>883</v>
      </c>
      <c r="L3175" s="1">
        <v>1100</v>
      </c>
      <c r="M3175" s="1" t="s">
        <v>9</v>
      </c>
      <c r="N3175" s="1">
        <v>189</v>
      </c>
      <c r="O3175" s="1">
        <v>2712</v>
      </c>
      <c r="P3175" s="1">
        <v>4341</v>
      </c>
      <c r="Q3175" s="1">
        <v>482</v>
      </c>
      <c r="R3175" s="1">
        <v>339</v>
      </c>
      <c r="S3175" s="1">
        <v>735</v>
      </c>
      <c r="T3175" s="1">
        <v>1767</v>
      </c>
      <c r="U3175" s="1">
        <v>998</v>
      </c>
      <c r="V3175" s="1">
        <v>5308</v>
      </c>
      <c r="W3175" s="1" t="s">
        <v>9</v>
      </c>
      <c r="X3175" s="1">
        <v>-1</v>
      </c>
      <c r="Y3175" s="1">
        <v>-2</v>
      </c>
      <c r="Z3175" s="1">
        <v>9</v>
      </c>
      <c r="AA3175" s="1" t="s">
        <v>9</v>
      </c>
    </row>
    <row r="3176" spans="2:27">
      <c r="B3176" s="1" t="s">
        <v>567</v>
      </c>
      <c r="C3176" s="1" t="s">
        <v>509</v>
      </c>
      <c r="D3176" s="1" t="s">
        <v>9</v>
      </c>
      <c r="E3176" s="1" t="s">
        <v>9</v>
      </c>
      <c r="F3176" s="1" t="s">
        <v>9</v>
      </c>
      <c r="G3176" s="1" t="s">
        <v>9</v>
      </c>
      <c r="H3176" s="1" t="s">
        <v>9</v>
      </c>
      <c r="I3176" s="1" t="s">
        <v>9</v>
      </c>
      <c r="J3176" s="1" t="s">
        <v>9</v>
      </c>
      <c r="K3176" s="1">
        <v>883</v>
      </c>
      <c r="L3176" s="1">
        <v>1100</v>
      </c>
      <c r="M3176" s="1" t="s">
        <v>9</v>
      </c>
      <c r="N3176" s="1">
        <v>189</v>
      </c>
      <c r="O3176" s="1">
        <v>2712</v>
      </c>
      <c r="P3176" s="1">
        <v>4341</v>
      </c>
      <c r="Q3176" s="1">
        <v>482</v>
      </c>
      <c r="R3176" s="1">
        <v>339</v>
      </c>
      <c r="S3176" s="1">
        <v>735</v>
      </c>
      <c r="T3176" s="1">
        <v>1767</v>
      </c>
      <c r="U3176" s="1">
        <v>998</v>
      </c>
      <c r="V3176" s="1">
        <v>5308</v>
      </c>
      <c r="W3176" s="1" t="s">
        <v>9</v>
      </c>
      <c r="X3176" s="1" t="s">
        <v>9</v>
      </c>
      <c r="Y3176" s="1" t="s">
        <v>9</v>
      </c>
      <c r="Z3176" s="1">
        <v>15</v>
      </c>
      <c r="AA3176" s="1" t="s">
        <v>9</v>
      </c>
    </row>
    <row r="3177" spans="2:27">
      <c r="B3177" s="1" t="s">
        <v>568</v>
      </c>
      <c r="C3177" s="1" t="s">
        <v>511</v>
      </c>
      <c r="D3177" s="1" t="s">
        <v>9</v>
      </c>
      <c r="E3177" s="1" t="s">
        <v>9</v>
      </c>
      <c r="F3177" s="1" t="s">
        <v>9</v>
      </c>
      <c r="G3177" s="1" t="s">
        <v>9</v>
      </c>
      <c r="H3177" s="1" t="s">
        <v>9</v>
      </c>
      <c r="I3177" s="1" t="s">
        <v>9</v>
      </c>
      <c r="J3177" s="1" t="s">
        <v>9</v>
      </c>
      <c r="K3177" s="1" t="s">
        <v>9</v>
      </c>
      <c r="L3177" s="1" t="s">
        <v>9</v>
      </c>
      <c r="M3177" s="1" t="s">
        <v>9</v>
      </c>
      <c r="N3177" s="1" t="s">
        <v>9</v>
      </c>
      <c r="O3177" s="1" t="s">
        <v>9</v>
      </c>
      <c r="P3177" s="1" t="s">
        <v>9</v>
      </c>
      <c r="Q3177" s="1" t="s">
        <v>9</v>
      </c>
      <c r="R3177" s="1" t="s">
        <v>9</v>
      </c>
      <c r="S3177" s="1" t="s">
        <v>9</v>
      </c>
      <c r="T3177" s="1" t="s">
        <v>9</v>
      </c>
      <c r="U3177" s="1" t="s">
        <v>9</v>
      </c>
      <c r="V3177" s="1" t="s">
        <v>9</v>
      </c>
      <c r="W3177" s="1" t="s">
        <v>9</v>
      </c>
      <c r="X3177" s="1">
        <v>-1</v>
      </c>
      <c r="Y3177" s="1">
        <v>-2</v>
      </c>
      <c r="Z3177" s="1">
        <v>-6</v>
      </c>
      <c r="AA3177" s="1" t="s">
        <v>9</v>
      </c>
    </row>
    <row r="3178" spans="2:27">
      <c r="B3178" s="1" t="s">
        <v>569</v>
      </c>
      <c r="C3178" s="1" t="s">
        <v>513</v>
      </c>
      <c r="D3178" s="1" t="s">
        <v>9</v>
      </c>
      <c r="E3178" s="1" t="s">
        <v>9</v>
      </c>
      <c r="F3178" s="1" t="s">
        <v>9</v>
      </c>
      <c r="G3178" s="1">
        <v>-8955</v>
      </c>
      <c r="H3178" s="1">
        <v>-9470</v>
      </c>
      <c r="I3178" s="1">
        <v>4403</v>
      </c>
      <c r="J3178" s="1">
        <v>8762</v>
      </c>
      <c r="K3178" s="1">
        <v>-21120</v>
      </c>
      <c r="L3178" s="1">
        <v>-43417</v>
      </c>
      <c r="M3178" s="1">
        <v>-25135</v>
      </c>
      <c r="N3178" s="1">
        <v>-17221</v>
      </c>
      <c r="O3178" s="1">
        <v>-33061</v>
      </c>
      <c r="P3178" s="1">
        <v>4961</v>
      </c>
      <c r="Q3178" s="1">
        <v>-1093</v>
      </c>
      <c r="R3178" s="1">
        <v>1474</v>
      </c>
      <c r="S3178" s="1">
        <v>31950</v>
      </c>
      <c r="T3178" s="1">
        <v>-9467</v>
      </c>
      <c r="U3178" s="1">
        <v>-19197</v>
      </c>
      <c r="V3178" s="1">
        <v>-24121</v>
      </c>
      <c r="W3178" s="1">
        <v>-7677</v>
      </c>
      <c r="X3178" s="1">
        <v>-50179</v>
      </c>
      <c r="Y3178" s="1">
        <v>-11721</v>
      </c>
      <c r="Z3178" s="1">
        <v>-14429</v>
      </c>
      <c r="AA3178" s="1" t="s">
        <v>9</v>
      </c>
    </row>
    <row r="3179" spans="2:27">
      <c r="B3179" s="1" t="s">
        <v>570</v>
      </c>
      <c r="C3179" s="1" t="s">
        <v>515</v>
      </c>
      <c r="D3179" s="1" t="s">
        <v>9</v>
      </c>
      <c r="E3179" s="1" t="s">
        <v>9</v>
      </c>
      <c r="F3179" s="1" t="s">
        <v>9</v>
      </c>
      <c r="G3179" s="1">
        <v>-7589</v>
      </c>
      <c r="H3179" s="1">
        <v>-8562</v>
      </c>
      <c r="I3179" s="1">
        <v>4655</v>
      </c>
      <c r="J3179" s="1">
        <v>6858</v>
      </c>
      <c r="K3179" s="1">
        <v>-12719</v>
      </c>
      <c r="L3179" s="1">
        <v>-16954</v>
      </c>
      <c r="M3179" s="1">
        <v>-13387</v>
      </c>
      <c r="N3179" s="1">
        <v>-21159</v>
      </c>
      <c r="O3179" s="1">
        <v>-14458</v>
      </c>
      <c r="P3179" s="1">
        <v>57</v>
      </c>
      <c r="Q3179" s="1">
        <v>-327</v>
      </c>
      <c r="R3179" s="1">
        <v>1369</v>
      </c>
      <c r="S3179" s="1">
        <v>34719</v>
      </c>
      <c r="T3179" s="1">
        <v>-9761</v>
      </c>
      <c r="U3179" s="1">
        <v>-9882</v>
      </c>
      <c r="V3179" s="1">
        <v>-2344</v>
      </c>
      <c r="W3179" s="1">
        <v>-9821</v>
      </c>
      <c r="X3179" s="1">
        <v>-35964</v>
      </c>
      <c r="Y3179" s="1">
        <v>244</v>
      </c>
      <c r="Z3179" s="1">
        <v>-22940</v>
      </c>
      <c r="AA3179" s="1" t="s">
        <v>9</v>
      </c>
    </row>
    <row r="3180" spans="2:27">
      <c r="B3180" s="1" t="s">
        <v>571</v>
      </c>
      <c r="C3180" s="1" t="s">
        <v>517</v>
      </c>
      <c r="D3180" s="1" t="s">
        <v>9</v>
      </c>
      <c r="E3180" s="1" t="s">
        <v>9</v>
      </c>
      <c r="F3180" s="1" t="s">
        <v>9</v>
      </c>
      <c r="G3180" s="1">
        <v>-1366</v>
      </c>
      <c r="H3180" s="1">
        <v>-908</v>
      </c>
      <c r="I3180" s="1">
        <v>-252</v>
      </c>
      <c r="J3180" s="1">
        <v>1904</v>
      </c>
      <c r="K3180" s="1">
        <v>-8401</v>
      </c>
      <c r="L3180" s="1">
        <v>-26463</v>
      </c>
      <c r="M3180" s="1">
        <v>-11748</v>
      </c>
      <c r="N3180" s="1">
        <v>3938</v>
      </c>
      <c r="O3180" s="1">
        <v>-18603</v>
      </c>
      <c r="P3180" s="1">
        <v>4904</v>
      </c>
      <c r="Q3180" s="1">
        <v>-766</v>
      </c>
      <c r="R3180" s="1">
        <v>105</v>
      </c>
      <c r="S3180" s="1">
        <v>-2769</v>
      </c>
      <c r="T3180" s="1">
        <v>294</v>
      </c>
      <c r="U3180" s="1">
        <v>-9315</v>
      </c>
      <c r="V3180" s="1">
        <v>-21777</v>
      </c>
      <c r="W3180" s="1">
        <v>2144</v>
      </c>
      <c r="X3180" s="1">
        <v>-14215</v>
      </c>
      <c r="Y3180" s="1">
        <v>-11965</v>
      </c>
      <c r="Z3180" s="1">
        <v>8511</v>
      </c>
      <c r="AA3180" s="1" t="s">
        <v>9</v>
      </c>
    </row>
    <row r="3181" spans="2:27">
      <c r="B3181" s="1" t="s">
        <v>593</v>
      </c>
      <c r="C3181" s="1" t="s">
        <v>594</v>
      </c>
      <c r="D3181" s="1" t="s">
        <v>9</v>
      </c>
      <c r="E3181" s="1" t="s">
        <v>9</v>
      </c>
      <c r="F3181" s="1" t="s">
        <v>9</v>
      </c>
      <c r="G3181" s="1">
        <v>85857</v>
      </c>
      <c r="H3181" s="1">
        <v>121031</v>
      </c>
      <c r="I3181" s="1">
        <v>152904</v>
      </c>
      <c r="J3181" s="1">
        <v>93409</v>
      </c>
      <c r="K3181" s="1">
        <v>96463</v>
      </c>
      <c r="L3181" s="1">
        <v>180203</v>
      </c>
      <c r="M3181" s="1">
        <v>67584</v>
      </c>
      <c r="N3181" s="1">
        <v>136560</v>
      </c>
      <c r="O3181" s="1">
        <v>44340</v>
      </c>
      <c r="P3181" s="1">
        <v>-66142</v>
      </c>
      <c r="Q3181" s="1">
        <v>7486</v>
      </c>
      <c r="R3181" s="1">
        <v>40892</v>
      </c>
      <c r="S3181" s="1">
        <v>-48490</v>
      </c>
      <c r="T3181" s="1">
        <v>24674</v>
      </c>
      <c r="U3181" s="1">
        <v>127201</v>
      </c>
      <c r="V3181" s="1">
        <v>126788</v>
      </c>
      <c r="W3181" s="1">
        <v>-60301</v>
      </c>
      <c r="X3181" s="1">
        <v>39997</v>
      </c>
      <c r="Y3181" s="1">
        <v>-5153</v>
      </c>
      <c r="Z3181" s="1">
        <v>-7370</v>
      </c>
      <c r="AA3181" s="1" t="s">
        <v>9</v>
      </c>
    </row>
    <row r="3182" spans="2:27">
      <c r="B3182" s="1" t="s">
        <v>228</v>
      </c>
      <c r="C3182" s="1" t="s">
        <v>229</v>
      </c>
      <c r="D3182" s="1" t="s">
        <v>9</v>
      </c>
      <c r="E3182" s="1" t="s">
        <v>9</v>
      </c>
      <c r="F3182" s="1" t="s">
        <v>9</v>
      </c>
      <c r="G3182" s="1">
        <v>144852</v>
      </c>
      <c r="H3182" s="1">
        <v>94200</v>
      </c>
      <c r="I3182" s="1">
        <v>133021</v>
      </c>
      <c r="J3182" s="1">
        <v>100227</v>
      </c>
      <c r="K3182" s="1">
        <v>159954</v>
      </c>
      <c r="L3182" s="1">
        <v>127903</v>
      </c>
      <c r="M3182" s="1">
        <v>56002</v>
      </c>
      <c r="N3182" s="1">
        <v>41149</v>
      </c>
      <c r="O3182" s="1">
        <v>28073</v>
      </c>
      <c r="P3182" s="1">
        <v>-29549</v>
      </c>
      <c r="Q3182" s="1">
        <v>10032</v>
      </c>
      <c r="R3182" s="1">
        <v>66142</v>
      </c>
      <c r="S3182" s="1">
        <v>20523</v>
      </c>
      <c r="T3182" s="1">
        <v>22831</v>
      </c>
      <c r="U3182" s="1">
        <v>199864</v>
      </c>
      <c r="V3182" s="1">
        <v>115705</v>
      </c>
      <c r="W3182" s="1">
        <v>-91977</v>
      </c>
      <c r="X3182" s="1">
        <v>-31840</v>
      </c>
      <c r="Y3182" s="1">
        <v>-13155</v>
      </c>
      <c r="Z3182" s="1">
        <v>-12169</v>
      </c>
      <c r="AA3182" s="1" t="s">
        <v>9</v>
      </c>
    </row>
    <row r="3185" spans="2:27">
      <c r="C3185" s="199" t="s">
        <v>1330</v>
      </c>
      <c r="D3185" s="199"/>
      <c r="E3185" s="199"/>
    </row>
    <row r="3187" spans="2:27">
      <c r="B3187" s="1" t="s">
        <v>596</v>
      </c>
    </row>
    <row r="3188" spans="2:27">
      <c r="B3188" s="1" t="s">
        <v>519</v>
      </c>
      <c r="C3188" s="1" t="s">
        <v>520</v>
      </c>
      <c r="D3188" s="1" t="s">
        <v>9</v>
      </c>
      <c r="E3188" s="1" t="s">
        <v>9</v>
      </c>
      <c r="F3188" s="1" t="s">
        <v>9</v>
      </c>
      <c r="G3188" s="1">
        <v>728968</v>
      </c>
      <c r="H3188" s="1">
        <v>1263743</v>
      </c>
      <c r="I3188" s="1">
        <v>1421668</v>
      </c>
      <c r="J3188" s="1">
        <v>1696023</v>
      </c>
      <c r="K3188" s="1">
        <v>2134427</v>
      </c>
      <c r="L3188" s="1">
        <v>2380814</v>
      </c>
      <c r="M3188" s="1">
        <v>2621559</v>
      </c>
      <c r="N3188" s="1">
        <v>2552841</v>
      </c>
      <c r="O3188" s="1">
        <v>2730324</v>
      </c>
      <c r="P3188" s="1">
        <v>3039914</v>
      </c>
      <c r="Q3188" s="1">
        <v>3154412</v>
      </c>
      <c r="R3188" s="1">
        <v>3183051</v>
      </c>
      <c r="S3188" s="1">
        <v>3294693</v>
      </c>
      <c r="T3188" s="1">
        <v>3434015</v>
      </c>
      <c r="U3188" s="1">
        <v>3296032</v>
      </c>
      <c r="V3188" s="1">
        <v>3652519</v>
      </c>
      <c r="W3188" s="1">
        <v>3902211</v>
      </c>
      <c r="X3188" s="1">
        <v>3850255</v>
      </c>
      <c r="Y3188" s="1">
        <v>3925093</v>
      </c>
      <c r="Z3188" s="1">
        <v>4021405</v>
      </c>
      <c r="AA3188" s="1" t="s">
        <v>9</v>
      </c>
    </row>
    <row r="3189" spans="2:27">
      <c r="B3189" s="1" t="s">
        <v>521</v>
      </c>
      <c r="C3189" s="1" t="s">
        <v>522</v>
      </c>
      <c r="D3189" s="1" t="s">
        <v>9</v>
      </c>
      <c r="E3189" s="1" t="s">
        <v>9</v>
      </c>
      <c r="F3189" s="1" t="s">
        <v>9</v>
      </c>
      <c r="G3189" s="1">
        <v>649222</v>
      </c>
      <c r="H3189" s="1">
        <v>1180875</v>
      </c>
      <c r="I3189" s="1">
        <v>1333341</v>
      </c>
      <c r="J3189" s="1">
        <v>1589867</v>
      </c>
      <c r="K3189" s="1">
        <v>2018349</v>
      </c>
      <c r="L3189" s="1">
        <v>2257944</v>
      </c>
      <c r="M3189" s="1">
        <v>2474245</v>
      </c>
      <c r="N3189" s="1">
        <v>2431587</v>
      </c>
      <c r="O3189" s="1">
        <v>2606178</v>
      </c>
      <c r="P3189" s="1">
        <v>2906922</v>
      </c>
      <c r="Q3189" s="1">
        <v>3015430</v>
      </c>
      <c r="R3189" s="1">
        <v>3038752</v>
      </c>
      <c r="S3189" s="1">
        <v>3151700</v>
      </c>
      <c r="T3189" s="1">
        <v>3269915</v>
      </c>
      <c r="U3189" s="1">
        <v>3116534</v>
      </c>
      <c r="V3189" s="1">
        <v>3458521</v>
      </c>
      <c r="W3189" s="1">
        <v>3686593</v>
      </c>
      <c r="X3189" s="1">
        <v>3633541</v>
      </c>
      <c r="Y3189" s="1">
        <v>3691376</v>
      </c>
      <c r="Z3189" s="1">
        <v>3785010</v>
      </c>
      <c r="AA3189" s="1" t="s">
        <v>9</v>
      </c>
    </row>
    <row r="3190" spans="2:27">
      <c r="B3190" s="1" t="s">
        <v>523</v>
      </c>
      <c r="C3190" s="1" t="s">
        <v>524</v>
      </c>
      <c r="D3190" s="1" t="s">
        <v>9</v>
      </c>
      <c r="E3190" s="1" t="s">
        <v>9</v>
      </c>
      <c r="F3190" s="1" t="s">
        <v>9</v>
      </c>
      <c r="G3190" s="1">
        <v>438891</v>
      </c>
      <c r="H3190" s="1">
        <v>948656</v>
      </c>
      <c r="I3190" s="1">
        <v>1076209</v>
      </c>
      <c r="J3190" s="1">
        <v>1280191</v>
      </c>
      <c r="K3190" s="1">
        <v>1674922</v>
      </c>
      <c r="L3190" s="1">
        <v>1906520</v>
      </c>
      <c r="M3190" s="1">
        <v>2143520</v>
      </c>
      <c r="N3190" s="1">
        <v>2192746</v>
      </c>
      <c r="O3190" s="1">
        <v>2351635</v>
      </c>
      <c r="P3190" s="1">
        <v>2626845</v>
      </c>
      <c r="Q3190" s="1">
        <v>2737526</v>
      </c>
      <c r="R3190" s="1">
        <v>2767103</v>
      </c>
      <c r="S3190" s="1">
        <v>2883330</v>
      </c>
      <c r="T3190" s="1">
        <v>2995068</v>
      </c>
      <c r="U3190" s="1">
        <v>2815171</v>
      </c>
      <c r="V3190" s="1">
        <v>3090236</v>
      </c>
      <c r="W3190" s="1">
        <v>3295996</v>
      </c>
      <c r="X3190" s="1">
        <v>3266962</v>
      </c>
      <c r="Y3190" s="1">
        <v>3269174</v>
      </c>
      <c r="Z3190" s="1">
        <v>3317133</v>
      </c>
      <c r="AA3190" s="1" t="s">
        <v>9</v>
      </c>
    </row>
    <row r="3191" spans="2:27">
      <c r="B3191" s="1" t="s">
        <v>597</v>
      </c>
      <c r="C3191" s="1" t="s">
        <v>143</v>
      </c>
      <c r="D3191" s="1" t="s">
        <v>9</v>
      </c>
      <c r="E3191" s="1" t="s">
        <v>9</v>
      </c>
      <c r="F3191" s="1" t="s">
        <v>9</v>
      </c>
      <c r="G3191" s="1">
        <v>212880</v>
      </c>
      <c r="H3191" s="1">
        <v>232413</v>
      </c>
      <c r="I3191" s="1">
        <v>251931</v>
      </c>
      <c r="J3191" s="1">
        <v>266568</v>
      </c>
      <c r="K3191" s="1">
        <v>293303</v>
      </c>
      <c r="L3191" s="1">
        <v>324173</v>
      </c>
      <c r="M3191" s="1">
        <v>350198</v>
      </c>
      <c r="N3191" s="1">
        <v>358339</v>
      </c>
      <c r="O3191" s="1">
        <v>306727</v>
      </c>
      <c r="P3191" s="1">
        <v>321006</v>
      </c>
      <c r="Q3191" s="1">
        <v>325521</v>
      </c>
      <c r="R3191" s="1">
        <v>330595</v>
      </c>
      <c r="S3191" s="1">
        <v>341308</v>
      </c>
      <c r="T3191" s="1">
        <v>350244</v>
      </c>
      <c r="U3191" s="1">
        <v>371877</v>
      </c>
      <c r="V3191" s="1">
        <v>473461</v>
      </c>
      <c r="W3191" s="1">
        <v>539247</v>
      </c>
      <c r="X3191" s="1">
        <v>459403</v>
      </c>
      <c r="Y3191" s="1">
        <v>415704</v>
      </c>
      <c r="Z3191" s="1">
        <v>417091</v>
      </c>
      <c r="AA3191" s="1" t="s">
        <v>9</v>
      </c>
    </row>
    <row r="3192" spans="2:27">
      <c r="B3192" s="1" t="s">
        <v>598</v>
      </c>
      <c r="C3192" s="1" t="s">
        <v>144</v>
      </c>
      <c r="D3192" s="1" t="s">
        <v>9</v>
      </c>
      <c r="E3192" s="1" t="s">
        <v>9</v>
      </c>
      <c r="F3192" s="1" t="s">
        <v>9</v>
      </c>
      <c r="G3192" s="1" t="s">
        <v>9</v>
      </c>
      <c r="H3192" s="1">
        <v>383219</v>
      </c>
      <c r="I3192" s="1">
        <v>455194</v>
      </c>
      <c r="J3192" s="1">
        <v>557746</v>
      </c>
      <c r="K3192" s="1">
        <v>823383</v>
      </c>
      <c r="L3192" s="1">
        <v>934938</v>
      </c>
      <c r="M3192" s="1">
        <v>1084997</v>
      </c>
      <c r="N3192" s="1">
        <v>1110757</v>
      </c>
      <c r="O3192" s="1">
        <v>1277925</v>
      </c>
      <c r="P3192" s="1">
        <v>1455820</v>
      </c>
      <c r="Q3192" s="1">
        <v>1544668</v>
      </c>
      <c r="R3192" s="1">
        <v>1571820</v>
      </c>
      <c r="S3192" s="1">
        <v>1641901</v>
      </c>
      <c r="T3192" s="1">
        <v>1731431</v>
      </c>
      <c r="U3192" s="1">
        <v>1528684</v>
      </c>
      <c r="V3192" s="1">
        <v>1641057</v>
      </c>
      <c r="W3192" s="1">
        <v>1737990</v>
      </c>
      <c r="X3192" s="1">
        <v>1772883</v>
      </c>
      <c r="Y3192" s="1">
        <v>1805675</v>
      </c>
      <c r="Z3192" s="1">
        <v>1827939</v>
      </c>
      <c r="AA3192" s="1" t="s">
        <v>9</v>
      </c>
    </row>
    <row r="3193" spans="2:27">
      <c r="B3193" s="1" t="s">
        <v>599</v>
      </c>
      <c r="C3193" s="1" t="s">
        <v>145</v>
      </c>
      <c r="D3193" s="1" t="s">
        <v>9</v>
      </c>
      <c r="E3193" s="1" t="s">
        <v>9</v>
      </c>
      <c r="F3193" s="1" t="s">
        <v>9</v>
      </c>
      <c r="G3193" s="1">
        <v>200645</v>
      </c>
      <c r="H3193" s="1">
        <v>279305</v>
      </c>
      <c r="I3193" s="1">
        <v>313025</v>
      </c>
      <c r="J3193" s="1">
        <v>383226</v>
      </c>
      <c r="K3193" s="1">
        <v>469919</v>
      </c>
      <c r="L3193" s="1">
        <v>541104</v>
      </c>
      <c r="M3193" s="1">
        <v>588213</v>
      </c>
      <c r="N3193" s="1">
        <v>607767</v>
      </c>
      <c r="O3193" s="1">
        <v>654389</v>
      </c>
      <c r="P3193" s="1">
        <v>734278</v>
      </c>
      <c r="Q3193" s="1">
        <v>750294</v>
      </c>
      <c r="R3193" s="1">
        <v>745423</v>
      </c>
      <c r="S3193" s="1">
        <v>779065</v>
      </c>
      <c r="T3193" s="1">
        <v>789291</v>
      </c>
      <c r="U3193" s="1">
        <v>797559</v>
      </c>
      <c r="V3193" s="1">
        <v>859050</v>
      </c>
      <c r="W3193" s="1">
        <v>903534</v>
      </c>
      <c r="X3193" s="1">
        <v>923436</v>
      </c>
      <c r="Y3193" s="1">
        <v>942232</v>
      </c>
      <c r="Z3193" s="1">
        <v>965403</v>
      </c>
      <c r="AA3193" s="1" t="s">
        <v>9</v>
      </c>
    </row>
    <row r="3194" spans="2:27">
      <c r="B3194" s="1" t="s">
        <v>600</v>
      </c>
      <c r="C3194" s="1" t="s">
        <v>147</v>
      </c>
      <c r="D3194" s="1" t="s">
        <v>9</v>
      </c>
      <c r="E3194" s="1" t="s">
        <v>9</v>
      </c>
      <c r="F3194" s="1" t="s">
        <v>9</v>
      </c>
      <c r="G3194" s="1" t="s">
        <v>9</v>
      </c>
      <c r="H3194" s="1" t="s">
        <v>9</v>
      </c>
      <c r="I3194" s="1" t="s">
        <v>9</v>
      </c>
      <c r="J3194" s="1" t="s">
        <v>9</v>
      </c>
      <c r="K3194" s="1" t="s">
        <v>9</v>
      </c>
      <c r="L3194" s="1" t="s">
        <v>9</v>
      </c>
      <c r="M3194" s="1" t="s">
        <v>9</v>
      </c>
      <c r="N3194" s="1" t="s">
        <v>9</v>
      </c>
      <c r="O3194" s="1" t="s">
        <v>9</v>
      </c>
      <c r="P3194" s="1" t="s">
        <v>9</v>
      </c>
      <c r="Q3194" s="1" t="s">
        <v>9</v>
      </c>
      <c r="R3194" s="1" t="s">
        <v>9</v>
      </c>
      <c r="S3194" s="1" t="s">
        <v>9</v>
      </c>
      <c r="T3194" s="1" t="s">
        <v>9</v>
      </c>
      <c r="U3194" s="1" t="s">
        <v>9</v>
      </c>
      <c r="V3194" s="1" t="s">
        <v>9</v>
      </c>
      <c r="W3194" s="1" t="s">
        <v>9</v>
      </c>
      <c r="X3194" s="1" t="s">
        <v>9</v>
      </c>
      <c r="Y3194" s="1" t="s">
        <v>9</v>
      </c>
      <c r="Z3194" s="1" t="s">
        <v>9</v>
      </c>
      <c r="AA3194" s="1" t="s">
        <v>9</v>
      </c>
    </row>
    <row r="3195" spans="2:27">
      <c r="B3195" s="1" t="s">
        <v>601</v>
      </c>
      <c r="C3195" s="1" t="s">
        <v>148</v>
      </c>
      <c r="D3195" s="1" t="s">
        <v>9</v>
      </c>
      <c r="E3195" s="1" t="s">
        <v>9</v>
      </c>
      <c r="F3195" s="1" t="s">
        <v>9</v>
      </c>
      <c r="G3195" s="1" t="s">
        <v>9</v>
      </c>
      <c r="H3195" s="1">
        <v>1584</v>
      </c>
      <c r="I3195" s="1">
        <v>1528</v>
      </c>
      <c r="J3195" s="1">
        <v>5375</v>
      </c>
      <c r="K3195" s="1">
        <v>9395</v>
      </c>
      <c r="L3195" s="1">
        <v>14069</v>
      </c>
      <c r="M3195" s="1">
        <v>19726</v>
      </c>
      <c r="N3195" s="1">
        <v>17350</v>
      </c>
      <c r="O3195" s="1">
        <v>16612</v>
      </c>
      <c r="P3195" s="1">
        <v>17421</v>
      </c>
      <c r="Q3195" s="1">
        <v>16042</v>
      </c>
      <c r="R3195" s="1">
        <v>17050</v>
      </c>
      <c r="S3195" s="1">
        <v>17108</v>
      </c>
      <c r="T3195" s="1">
        <v>16907</v>
      </c>
      <c r="U3195" s="1">
        <v>17274</v>
      </c>
      <c r="V3195" s="1">
        <v>17367</v>
      </c>
      <c r="W3195" s="1">
        <v>17310</v>
      </c>
      <c r="X3195" s="1">
        <v>15974</v>
      </c>
      <c r="Y3195" s="1">
        <v>14800</v>
      </c>
      <c r="Z3195" s="1">
        <v>13365</v>
      </c>
      <c r="AA3195" s="1" t="s">
        <v>9</v>
      </c>
    </row>
    <row r="3196" spans="2:27">
      <c r="B3196" s="1" t="s">
        <v>602</v>
      </c>
      <c r="C3196" s="1" t="s">
        <v>149</v>
      </c>
      <c r="D3196" s="1" t="s">
        <v>9</v>
      </c>
      <c r="E3196" s="1" t="s">
        <v>9</v>
      </c>
      <c r="F3196" s="1" t="s">
        <v>9</v>
      </c>
      <c r="G3196" s="1">
        <v>25366</v>
      </c>
      <c r="H3196" s="1">
        <v>52135</v>
      </c>
      <c r="I3196" s="1">
        <v>54531</v>
      </c>
      <c r="J3196" s="1">
        <v>67276</v>
      </c>
      <c r="K3196" s="1">
        <v>78922</v>
      </c>
      <c r="L3196" s="1">
        <v>92236</v>
      </c>
      <c r="M3196" s="1">
        <v>100386</v>
      </c>
      <c r="N3196" s="1">
        <v>98533</v>
      </c>
      <c r="O3196" s="1">
        <v>95982</v>
      </c>
      <c r="P3196" s="1">
        <v>98320</v>
      </c>
      <c r="Q3196" s="1">
        <v>101001</v>
      </c>
      <c r="R3196" s="1">
        <v>102215</v>
      </c>
      <c r="S3196" s="1">
        <v>103948</v>
      </c>
      <c r="T3196" s="1">
        <v>107195</v>
      </c>
      <c r="U3196" s="1">
        <v>99777</v>
      </c>
      <c r="V3196" s="1">
        <v>99301</v>
      </c>
      <c r="W3196" s="1">
        <v>97915</v>
      </c>
      <c r="X3196" s="1">
        <v>95266</v>
      </c>
      <c r="Y3196" s="1">
        <v>90763</v>
      </c>
      <c r="Z3196" s="1">
        <v>93335</v>
      </c>
      <c r="AA3196" s="1" t="s">
        <v>9</v>
      </c>
    </row>
    <row r="3197" spans="2:27">
      <c r="B3197" s="1" t="s">
        <v>525</v>
      </c>
      <c r="C3197" s="1" t="s">
        <v>526</v>
      </c>
      <c r="D3197" s="1" t="s">
        <v>9</v>
      </c>
      <c r="E3197" s="1" t="s">
        <v>9</v>
      </c>
      <c r="F3197" s="1" t="s">
        <v>9</v>
      </c>
      <c r="G3197" s="1">
        <v>210130</v>
      </c>
      <c r="H3197" s="1">
        <v>231982</v>
      </c>
      <c r="I3197" s="1">
        <v>256655</v>
      </c>
      <c r="J3197" s="1">
        <v>309105</v>
      </c>
      <c r="K3197" s="1">
        <v>342737</v>
      </c>
      <c r="L3197" s="1">
        <v>350617</v>
      </c>
      <c r="M3197" s="1">
        <v>329796</v>
      </c>
      <c r="N3197" s="1">
        <v>237862</v>
      </c>
      <c r="O3197" s="1">
        <v>253475</v>
      </c>
      <c r="P3197" s="1">
        <v>279026</v>
      </c>
      <c r="Q3197" s="1">
        <v>276775</v>
      </c>
      <c r="R3197" s="1">
        <v>270431</v>
      </c>
      <c r="S3197" s="1">
        <v>267079</v>
      </c>
      <c r="T3197" s="1">
        <v>273355</v>
      </c>
      <c r="U3197" s="1">
        <v>299574</v>
      </c>
      <c r="V3197" s="1">
        <v>366409</v>
      </c>
      <c r="W3197" s="1">
        <v>388572</v>
      </c>
      <c r="X3197" s="1">
        <v>364450</v>
      </c>
      <c r="Y3197" s="1">
        <v>420004</v>
      </c>
      <c r="Z3197" s="1">
        <v>465515</v>
      </c>
      <c r="AA3197" s="1" t="s">
        <v>9</v>
      </c>
    </row>
    <row r="3198" spans="2:27">
      <c r="B3198" s="1" t="s">
        <v>603</v>
      </c>
      <c r="C3198" s="1" t="s">
        <v>114</v>
      </c>
      <c r="D3198" s="1" t="s">
        <v>9</v>
      </c>
      <c r="E3198" s="1" t="s">
        <v>9</v>
      </c>
      <c r="F3198" s="1" t="s">
        <v>9</v>
      </c>
      <c r="G3198" s="1">
        <v>73348</v>
      </c>
      <c r="H3198" s="1">
        <v>82493</v>
      </c>
      <c r="I3198" s="1">
        <v>78552</v>
      </c>
      <c r="J3198" s="1">
        <v>91971</v>
      </c>
      <c r="K3198" s="1">
        <v>94260</v>
      </c>
      <c r="L3198" s="1">
        <v>93123</v>
      </c>
      <c r="M3198" s="1">
        <v>80281</v>
      </c>
      <c r="N3198" s="1">
        <v>43681</v>
      </c>
      <c r="O3198" s="1">
        <v>51655</v>
      </c>
      <c r="P3198" s="1">
        <v>53883</v>
      </c>
      <c r="Q3198" s="1">
        <v>51271</v>
      </c>
      <c r="R3198" s="1">
        <v>52469</v>
      </c>
      <c r="S3198" s="1">
        <v>58935</v>
      </c>
      <c r="T3198" s="1">
        <v>57849</v>
      </c>
      <c r="U3198" s="1">
        <v>60791</v>
      </c>
      <c r="V3198" s="1">
        <v>69428</v>
      </c>
      <c r="W3198" s="1">
        <v>76196</v>
      </c>
      <c r="X3198" s="1">
        <v>72021</v>
      </c>
      <c r="Y3198" s="1">
        <v>91781</v>
      </c>
      <c r="Z3198" s="1">
        <v>95534</v>
      </c>
      <c r="AA3198" s="1" t="s">
        <v>9</v>
      </c>
    </row>
    <row r="3199" spans="2:27">
      <c r="B3199" s="1" t="s">
        <v>604</v>
      </c>
      <c r="C3199" s="1" t="s">
        <v>605</v>
      </c>
      <c r="D3199" s="1" t="s">
        <v>9</v>
      </c>
      <c r="E3199" s="1" t="s">
        <v>9</v>
      </c>
      <c r="F3199" s="1" t="s">
        <v>9</v>
      </c>
      <c r="G3199" s="1">
        <v>65429</v>
      </c>
      <c r="H3199" s="1">
        <v>69989</v>
      </c>
      <c r="I3199" s="1">
        <v>74923</v>
      </c>
      <c r="J3199" s="1">
        <v>95617</v>
      </c>
      <c r="K3199" s="1">
        <v>115122</v>
      </c>
      <c r="L3199" s="1">
        <v>117044</v>
      </c>
      <c r="M3199" s="1">
        <v>112229</v>
      </c>
      <c r="N3199" s="1">
        <v>102202</v>
      </c>
      <c r="O3199" s="1">
        <v>100527</v>
      </c>
      <c r="P3199" s="1">
        <v>101713</v>
      </c>
      <c r="Q3199" s="1">
        <v>98346</v>
      </c>
      <c r="R3199" s="1">
        <v>97013</v>
      </c>
      <c r="S3199" s="1">
        <v>68171</v>
      </c>
      <c r="T3199" s="1">
        <v>73297</v>
      </c>
      <c r="U3199" s="1">
        <v>82488</v>
      </c>
      <c r="V3199" s="1">
        <v>94671</v>
      </c>
      <c r="W3199" s="1">
        <v>103746</v>
      </c>
      <c r="X3199" s="1">
        <v>89179</v>
      </c>
      <c r="Y3199" s="1">
        <v>112648</v>
      </c>
      <c r="Z3199" s="1">
        <v>119031</v>
      </c>
      <c r="AA3199" s="1" t="s">
        <v>9</v>
      </c>
    </row>
    <row r="3200" spans="2:27">
      <c r="B3200" s="1" t="s">
        <v>606</v>
      </c>
      <c r="C3200" s="1" t="s">
        <v>116</v>
      </c>
      <c r="D3200" s="1" t="s">
        <v>9</v>
      </c>
      <c r="E3200" s="1" t="s">
        <v>9</v>
      </c>
      <c r="F3200" s="1" t="s">
        <v>9</v>
      </c>
      <c r="G3200" s="1">
        <v>15529</v>
      </c>
      <c r="H3200" s="1">
        <v>17205</v>
      </c>
      <c r="I3200" s="1">
        <v>20335</v>
      </c>
      <c r="J3200" s="1">
        <v>26281</v>
      </c>
      <c r="K3200" s="1">
        <v>32868</v>
      </c>
      <c r="L3200" s="1">
        <v>32018</v>
      </c>
      <c r="M3200" s="1">
        <v>31235</v>
      </c>
      <c r="N3200" s="1">
        <v>26569</v>
      </c>
      <c r="O3200" s="1">
        <v>26364</v>
      </c>
      <c r="P3200" s="1">
        <v>32766</v>
      </c>
      <c r="Q3200" s="1">
        <v>31658</v>
      </c>
      <c r="R3200" s="1">
        <v>30021</v>
      </c>
      <c r="S3200" s="1">
        <v>35097</v>
      </c>
      <c r="T3200" s="1">
        <v>34760</v>
      </c>
      <c r="U3200" s="1">
        <v>33606</v>
      </c>
      <c r="V3200" s="1">
        <v>37114</v>
      </c>
      <c r="W3200" s="1">
        <v>41924</v>
      </c>
      <c r="X3200" s="1">
        <v>43034</v>
      </c>
      <c r="Y3200" s="1">
        <v>42195</v>
      </c>
      <c r="Z3200" s="1">
        <v>46722</v>
      </c>
      <c r="AA3200" s="1" t="s">
        <v>9</v>
      </c>
    </row>
    <row r="3201" spans="2:27">
      <c r="B3201" s="1" t="s">
        <v>607</v>
      </c>
      <c r="C3201" s="1" t="s">
        <v>117</v>
      </c>
      <c r="D3201" s="1" t="s">
        <v>9</v>
      </c>
      <c r="E3201" s="1" t="s">
        <v>9</v>
      </c>
      <c r="F3201" s="1" t="s">
        <v>9</v>
      </c>
      <c r="G3201" s="1" t="s">
        <v>9</v>
      </c>
      <c r="H3201" s="1" t="s">
        <v>9</v>
      </c>
      <c r="I3201" s="1" t="s">
        <v>9</v>
      </c>
      <c r="J3201" s="1" t="s">
        <v>9</v>
      </c>
      <c r="K3201" s="1" t="s">
        <v>9</v>
      </c>
      <c r="L3201" s="1" t="s">
        <v>9</v>
      </c>
      <c r="M3201" s="1" t="s">
        <v>9</v>
      </c>
      <c r="N3201" s="1" t="s">
        <v>9</v>
      </c>
      <c r="O3201" s="1" t="s">
        <v>9</v>
      </c>
      <c r="P3201" s="1" t="s">
        <v>9</v>
      </c>
      <c r="Q3201" s="1" t="s">
        <v>9</v>
      </c>
      <c r="R3201" s="1" t="s">
        <v>9</v>
      </c>
      <c r="S3201" s="1" t="s">
        <v>9</v>
      </c>
      <c r="T3201" s="1" t="s">
        <v>9</v>
      </c>
      <c r="U3201" s="1" t="s">
        <v>9</v>
      </c>
      <c r="V3201" s="1" t="s">
        <v>9</v>
      </c>
      <c r="W3201" s="1" t="s">
        <v>9</v>
      </c>
      <c r="X3201" s="1" t="s">
        <v>9</v>
      </c>
      <c r="Y3201" s="1" t="s">
        <v>9</v>
      </c>
      <c r="Z3201" s="1" t="s">
        <v>9</v>
      </c>
      <c r="AA3201" s="1" t="s">
        <v>9</v>
      </c>
    </row>
    <row r="3202" spans="2:27">
      <c r="B3202" s="1" t="s">
        <v>608</v>
      </c>
      <c r="C3202" s="1" t="s">
        <v>118</v>
      </c>
      <c r="D3202" s="1" t="s">
        <v>9</v>
      </c>
      <c r="E3202" s="1" t="s">
        <v>9</v>
      </c>
      <c r="F3202" s="1" t="s">
        <v>9</v>
      </c>
      <c r="G3202" s="1">
        <v>55824</v>
      </c>
      <c r="H3202" s="1">
        <v>62295</v>
      </c>
      <c r="I3202" s="1">
        <v>82845</v>
      </c>
      <c r="J3202" s="1">
        <v>95236</v>
      </c>
      <c r="K3202" s="1">
        <v>100487</v>
      </c>
      <c r="L3202" s="1">
        <v>108432</v>
      </c>
      <c r="M3202" s="1">
        <v>106051</v>
      </c>
      <c r="N3202" s="1">
        <v>65410</v>
      </c>
      <c r="O3202" s="1">
        <v>74929</v>
      </c>
      <c r="P3202" s="1">
        <v>90664</v>
      </c>
      <c r="Q3202" s="1">
        <v>95500</v>
      </c>
      <c r="R3202" s="1">
        <v>90928</v>
      </c>
      <c r="S3202" s="1">
        <v>104876</v>
      </c>
      <c r="T3202" s="1">
        <v>107449</v>
      </c>
      <c r="U3202" s="1">
        <v>122689</v>
      </c>
      <c r="V3202" s="1">
        <v>165196</v>
      </c>
      <c r="W3202" s="1">
        <v>166706</v>
      </c>
      <c r="X3202" s="1">
        <v>160216</v>
      </c>
      <c r="Y3202" s="1">
        <v>173380</v>
      </c>
      <c r="Z3202" s="1">
        <v>204228</v>
      </c>
      <c r="AA3202" s="1" t="s">
        <v>9</v>
      </c>
    </row>
    <row r="3203" spans="2:27">
      <c r="B3203" s="1" t="s">
        <v>527</v>
      </c>
      <c r="C3203" s="1" t="s">
        <v>528</v>
      </c>
      <c r="D3203" s="1" t="s">
        <v>9</v>
      </c>
      <c r="E3203" s="1" t="s">
        <v>9</v>
      </c>
      <c r="F3203" s="1" t="s">
        <v>9</v>
      </c>
      <c r="G3203" s="1">
        <v>201</v>
      </c>
      <c r="H3203" s="1">
        <v>237</v>
      </c>
      <c r="I3203" s="1">
        <v>477</v>
      </c>
      <c r="J3203" s="1">
        <v>571</v>
      </c>
      <c r="K3203" s="1">
        <v>690</v>
      </c>
      <c r="L3203" s="1">
        <v>807</v>
      </c>
      <c r="M3203" s="1">
        <v>929</v>
      </c>
      <c r="N3203" s="1">
        <v>979</v>
      </c>
      <c r="O3203" s="1">
        <v>1068</v>
      </c>
      <c r="P3203" s="1">
        <v>1051</v>
      </c>
      <c r="Q3203" s="1">
        <v>1129</v>
      </c>
      <c r="R3203" s="1">
        <v>1218</v>
      </c>
      <c r="S3203" s="1">
        <v>1291</v>
      </c>
      <c r="T3203" s="1">
        <v>1492</v>
      </c>
      <c r="U3203" s="1">
        <v>1789</v>
      </c>
      <c r="V3203" s="1">
        <v>1876</v>
      </c>
      <c r="W3203" s="1">
        <v>2025</v>
      </c>
      <c r="X3203" s="1">
        <v>2129</v>
      </c>
      <c r="Y3203" s="1">
        <v>2198</v>
      </c>
      <c r="Z3203" s="1">
        <v>2362</v>
      </c>
      <c r="AA3203" s="1" t="s">
        <v>9</v>
      </c>
    </row>
    <row r="3204" spans="2:27">
      <c r="B3204" s="1" t="s">
        <v>609</v>
      </c>
      <c r="C3204" s="1" t="s">
        <v>610</v>
      </c>
      <c r="D3204" s="1" t="s">
        <v>9</v>
      </c>
      <c r="E3204" s="1" t="s">
        <v>9</v>
      </c>
      <c r="F3204" s="1" t="s">
        <v>9</v>
      </c>
      <c r="G3204" s="1" t="s">
        <v>9</v>
      </c>
      <c r="H3204" s="1" t="s">
        <v>9</v>
      </c>
      <c r="I3204" s="1" t="s">
        <v>9</v>
      </c>
      <c r="J3204" s="1" t="s">
        <v>9</v>
      </c>
      <c r="K3204" s="1" t="s">
        <v>9</v>
      </c>
      <c r="L3204" s="1" t="s">
        <v>9</v>
      </c>
      <c r="M3204" s="1" t="s">
        <v>9</v>
      </c>
      <c r="N3204" s="1" t="s">
        <v>9</v>
      </c>
      <c r="O3204" s="1" t="s">
        <v>9</v>
      </c>
      <c r="P3204" s="1" t="s">
        <v>9</v>
      </c>
      <c r="Q3204" s="1" t="s">
        <v>9</v>
      </c>
      <c r="R3204" s="1" t="s">
        <v>9</v>
      </c>
      <c r="S3204" s="1" t="s">
        <v>9</v>
      </c>
      <c r="T3204" s="1" t="s">
        <v>9</v>
      </c>
      <c r="U3204" s="1" t="s">
        <v>9</v>
      </c>
      <c r="V3204" s="1" t="s">
        <v>9</v>
      </c>
      <c r="W3204" s="1" t="s">
        <v>9</v>
      </c>
      <c r="X3204" s="1" t="s">
        <v>9</v>
      </c>
      <c r="Y3204" s="1" t="s">
        <v>9</v>
      </c>
      <c r="Z3204" s="1" t="s">
        <v>9</v>
      </c>
      <c r="AA3204" s="1" t="s">
        <v>9</v>
      </c>
    </row>
    <row r="3205" spans="2:27">
      <c r="B3205" s="1" t="s">
        <v>611</v>
      </c>
      <c r="C3205" s="1" t="s">
        <v>612</v>
      </c>
      <c r="D3205" s="1" t="s">
        <v>9</v>
      </c>
      <c r="E3205" s="1" t="s">
        <v>9</v>
      </c>
      <c r="F3205" s="1" t="s">
        <v>9</v>
      </c>
      <c r="G3205" s="1">
        <v>201</v>
      </c>
      <c r="H3205" s="1">
        <v>237</v>
      </c>
      <c r="I3205" s="1">
        <v>477</v>
      </c>
      <c r="J3205" s="1">
        <v>571</v>
      </c>
      <c r="K3205" s="1">
        <v>690</v>
      </c>
      <c r="L3205" s="1">
        <v>807</v>
      </c>
      <c r="M3205" s="1">
        <v>929</v>
      </c>
      <c r="N3205" s="1">
        <v>979</v>
      </c>
      <c r="O3205" s="1">
        <v>1068</v>
      </c>
      <c r="P3205" s="1">
        <v>1051</v>
      </c>
      <c r="Q3205" s="1">
        <v>1129</v>
      </c>
      <c r="R3205" s="1">
        <v>1218</v>
      </c>
      <c r="S3205" s="1">
        <v>1291</v>
      </c>
      <c r="T3205" s="1">
        <v>1492</v>
      </c>
      <c r="U3205" s="1">
        <v>1789</v>
      </c>
      <c r="V3205" s="1">
        <v>1876</v>
      </c>
      <c r="W3205" s="1">
        <v>2025</v>
      </c>
      <c r="X3205" s="1">
        <v>2129</v>
      </c>
      <c r="Y3205" s="1">
        <v>2198</v>
      </c>
      <c r="Z3205" s="1">
        <v>2362</v>
      </c>
      <c r="AA3205" s="1" t="s">
        <v>9</v>
      </c>
    </row>
    <row r="3206" spans="2:27">
      <c r="B3206" s="1" t="s">
        <v>613</v>
      </c>
      <c r="C3206" s="1" t="s">
        <v>614</v>
      </c>
      <c r="D3206" s="1" t="s">
        <v>9</v>
      </c>
      <c r="E3206" s="1" t="s">
        <v>9</v>
      </c>
      <c r="F3206" s="1" t="s">
        <v>9</v>
      </c>
      <c r="G3206" s="1" t="s">
        <v>9</v>
      </c>
      <c r="H3206" s="1" t="s">
        <v>9</v>
      </c>
      <c r="I3206" s="1" t="s">
        <v>9</v>
      </c>
      <c r="J3206" s="1" t="s">
        <v>9</v>
      </c>
      <c r="K3206" s="1" t="s">
        <v>9</v>
      </c>
      <c r="L3206" s="1" t="s">
        <v>9</v>
      </c>
      <c r="M3206" s="1" t="s">
        <v>9</v>
      </c>
      <c r="N3206" s="1" t="s">
        <v>9</v>
      </c>
      <c r="O3206" s="1" t="s">
        <v>9</v>
      </c>
      <c r="P3206" s="1" t="s">
        <v>9</v>
      </c>
      <c r="Q3206" s="1" t="s">
        <v>9</v>
      </c>
      <c r="R3206" s="1" t="s">
        <v>9</v>
      </c>
      <c r="S3206" s="1" t="s">
        <v>9</v>
      </c>
      <c r="T3206" s="1" t="s">
        <v>9</v>
      </c>
      <c r="U3206" s="1" t="s">
        <v>9</v>
      </c>
      <c r="V3206" s="1" t="s">
        <v>9</v>
      </c>
      <c r="W3206" s="1" t="s">
        <v>9</v>
      </c>
      <c r="X3206" s="1" t="s">
        <v>9</v>
      </c>
      <c r="Y3206" s="1" t="s">
        <v>9</v>
      </c>
      <c r="Z3206" s="1" t="s">
        <v>9</v>
      </c>
      <c r="AA3206" s="1" t="s">
        <v>9</v>
      </c>
    </row>
    <row r="3207" spans="2:27">
      <c r="B3207" s="1" t="s">
        <v>529</v>
      </c>
      <c r="C3207" s="1" t="s">
        <v>530</v>
      </c>
      <c r="D3207" s="1" t="s">
        <v>9</v>
      </c>
      <c r="E3207" s="1" t="s">
        <v>9</v>
      </c>
      <c r="F3207" s="1" t="s">
        <v>9</v>
      </c>
      <c r="G3207" s="1">
        <v>79746</v>
      </c>
      <c r="H3207" s="1">
        <v>82868</v>
      </c>
      <c r="I3207" s="1">
        <v>88327</v>
      </c>
      <c r="J3207" s="1">
        <v>106156</v>
      </c>
      <c r="K3207" s="1">
        <v>116078</v>
      </c>
      <c r="L3207" s="1">
        <v>122870</v>
      </c>
      <c r="M3207" s="1">
        <v>147314</v>
      </c>
      <c r="N3207" s="1">
        <v>121254</v>
      </c>
      <c r="O3207" s="1">
        <v>124146</v>
      </c>
      <c r="P3207" s="1">
        <v>132992</v>
      </c>
      <c r="Q3207" s="1">
        <v>138982</v>
      </c>
      <c r="R3207" s="1">
        <v>144299</v>
      </c>
      <c r="S3207" s="1">
        <v>142993</v>
      </c>
      <c r="T3207" s="1">
        <v>164100</v>
      </c>
      <c r="U3207" s="1">
        <v>179498</v>
      </c>
      <c r="V3207" s="1">
        <v>193998</v>
      </c>
      <c r="W3207" s="1">
        <v>215618</v>
      </c>
      <c r="X3207" s="1">
        <v>216714</v>
      </c>
      <c r="Y3207" s="1">
        <v>233717</v>
      </c>
      <c r="Z3207" s="1">
        <v>236395</v>
      </c>
      <c r="AA3207" s="1" t="s">
        <v>9</v>
      </c>
    </row>
    <row r="3208" spans="2:27">
      <c r="B3208" s="1" t="s">
        <v>531</v>
      </c>
      <c r="C3208" s="1" t="s">
        <v>532</v>
      </c>
      <c r="D3208" s="1" t="s">
        <v>9</v>
      </c>
      <c r="E3208" s="1" t="s">
        <v>9</v>
      </c>
      <c r="F3208" s="1" t="s">
        <v>9</v>
      </c>
      <c r="G3208" s="1">
        <v>74712</v>
      </c>
      <c r="H3208" s="1">
        <v>77834</v>
      </c>
      <c r="I3208" s="1">
        <v>82858</v>
      </c>
      <c r="J3208" s="1">
        <v>97268</v>
      </c>
      <c r="K3208" s="1">
        <v>104822</v>
      </c>
      <c r="L3208" s="1">
        <v>114443</v>
      </c>
      <c r="M3208" s="1">
        <v>142009</v>
      </c>
      <c r="N3208" s="1">
        <v>116643</v>
      </c>
      <c r="O3208" s="1">
        <v>120810</v>
      </c>
      <c r="P3208" s="1">
        <v>125698</v>
      </c>
      <c r="Q3208" s="1">
        <v>131603</v>
      </c>
      <c r="R3208" s="1">
        <v>137773</v>
      </c>
      <c r="S3208" s="1">
        <v>136632</v>
      </c>
      <c r="T3208" s="1">
        <v>141412</v>
      </c>
      <c r="U3208" s="1">
        <v>159959</v>
      </c>
      <c r="V3208" s="1">
        <v>176157</v>
      </c>
      <c r="W3208" s="1">
        <v>193561</v>
      </c>
      <c r="X3208" s="1">
        <v>191837</v>
      </c>
      <c r="Y3208" s="1">
        <v>205532</v>
      </c>
      <c r="Z3208" s="1">
        <v>207874</v>
      </c>
      <c r="AA3208" s="1" t="s">
        <v>9</v>
      </c>
    </row>
    <row r="3209" spans="2:27">
      <c r="B3209" s="1" t="s">
        <v>533</v>
      </c>
      <c r="C3209" s="1" t="s">
        <v>534</v>
      </c>
      <c r="D3209" s="1" t="s">
        <v>9</v>
      </c>
      <c r="E3209" s="1" t="s">
        <v>9</v>
      </c>
      <c r="F3209" s="1" t="s">
        <v>9</v>
      </c>
      <c r="G3209" s="1">
        <v>3970</v>
      </c>
      <c r="H3209" s="1">
        <v>3970</v>
      </c>
      <c r="I3209" s="1">
        <v>4314</v>
      </c>
      <c r="J3209" s="1">
        <v>7015</v>
      </c>
      <c r="K3209" s="1">
        <v>9450</v>
      </c>
      <c r="L3209" s="1">
        <v>6649</v>
      </c>
      <c r="M3209" s="1">
        <v>3582</v>
      </c>
      <c r="N3209" s="1">
        <v>3283</v>
      </c>
      <c r="O3209" s="1">
        <v>2140</v>
      </c>
      <c r="P3209" s="1">
        <v>5761</v>
      </c>
      <c r="Q3209" s="1">
        <v>5885</v>
      </c>
      <c r="R3209" s="1">
        <v>5212</v>
      </c>
      <c r="S3209" s="1">
        <v>5251</v>
      </c>
      <c r="T3209" s="1">
        <v>20761</v>
      </c>
      <c r="U3209" s="1">
        <v>17488</v>
      </c>
      <c r="V3209" s="1">
        <v>15613</v>
      </c>
      <c r="W3209" s="1">
        <v>19819</v>
      </c>
      <c r="X3209" s="1">
        <v>22345</v>
      </c>
      <c r="Y3209" s="1">
        <v>25175</v>
      </c>
      <c r="Z3209" s="1">
        <v>24780</v>
      </c>
      <c r="AA3209" s="1" t="s">
        <v>9</v>
      </c>
    </row>
    <row r="3210" spans="2:27">
      <c r="B3210" s="1" t="s">
        <v>535</v>
      </c>
      <c r="C3210" s="1" t="s">
        <v>443</v>
      </c>
      <c r="D3210" s="1" t="s">
        <v>9</v>
      </c>
      <c r="E3210" s="1" t="s">
        <v>9</v>
      </c>
      <c r="F3210" s="1" t="s">
        <v>9</v>
      </c>
      <c r="G3210" s="1">
        <v>1064</v>
      </c>
      <c r="H3210" s="1">
        <v>1064</v>
      </c>
      <c r="I3210" s="1">
        <v>1155</v>
      </c>
      <c r="J3210" s="1">
        <v>1873</v>
      </c>
      <c r="K3210" s="1">
        <v>1806</v>
      </c>
      <c r="L3210" s="1">
        <v>1778</v>
      </c>
      <c r="M3210" s="1">
        <v>1723</v>
      </c>
      <c r="N3210" s="1">
        <v>1328</v>
      </c>
      <c r="O3210" s="1">
        <v>1196</v>
      </c>
      <c r="P3210" s="1">
        <v>1533</v>
      </c>
      <c r="Q3210" s="1">
        <v>1494</v>
      </c>
      <c r="R3210" s="1">
        <v>1314</v>
      </c>
      <c r="S3210" s="1">
        <v>1110</v>
      </c>
      <c r="T3210" s="1">
        <v>1927</v>
      </c>
      <c r="U3210" s="1">
        <v>2051</v>
      </c>
      <c r="V3210" s="1">
        <v>2228</v>
      </c>
      <c r="W3210" s="1">
        <v>2238</v>
      </c>
      <c r="X3210" s="1">
        <v>2532</v>
      </c>
      <c r="Y3210" s="1">
        <v>3010</v>
      </c>
      <c r="Z3210" s="1">
        <v>3741</v>
      </c>
      <c r="AA3210" s="1" t="s">
        <v>9</v>
      </c>
    </row>
    <row r="3211" spans="2:27">
      <c r="B3211" s="1" t="s">
        <v>591</v>
      </c>
      <c r="C3211" s="1" t="s">
        <v>537</v>
      </c>
      <c r="D3211" s="1" t="s">
        <v>9</v>
      </c>
      <c r="E3211" s="1" t="s">
        <v>9</v>
      </c>
      <c r="F3211" s="1" t="s">
        <v>9</v>
      </c>
      <c r="G3211" s="1">
        <v>556026</v>
      </c>
      <c r="H3211" s="1">
        <v>701914</v>
      </c>
      <c r="I3211" s="1">
        <v>852009</v>
      </c>
      <c r="J3211" s="1">
        <v>948524</v>
      </c>
      <c r="K3211" s="1">
        <v>1148200</v>
      </c>
      <c r="L3211" s="1">
        <v>1250390</v>
      </c>
      <c r="M3211" s="1">
        <v>1358612</v>
      </c>
      <c r="N3211" s="1">
        <v>1518440</v>
      </c>
      <c r="O3211" s="1">
        <v>1566439</v>
      </c>
      <c r="P3211" s="1">
        <v>1482896</v>
      </c>
      <c r="Q3211" s="1">
        <v>1526211</v>
      </c>
      <c r="R3211" s="1">
        <v>1855613</v>
      </c>
      <c r="S3211" s="1">
        <v>1777200</v>
      </c>
      <c r="T3211" s="1">
        <v>1991052</v>
      </c>
      <c r="U3211" s="1">
        <v>1928228</v>
      </c>
      <c r="V3211" s="1">
        <v>1873996</v>
      </c>
      <c r="W3211" s="1">
        <v>1978243</v>
      </c>
      <c r="X3211" s="1">
        <v>2150125</v>
      </c>
      <c r="Y3211" s="1">
        <v>2162930</v>
      </c>
      <c r="Z3211" s="1">
        <v>2179985</v>
      </c>
      <c r="AA3211" s="1" t="s">
        <v>9</v>
      </c>
    </row>
    <row r="3212" spans="2:27">
      <c r="B3212" s="1" t="s">
        <v>538</v>
      </c>
      <c r="C3212" s="1" t="s">
        <v>453</v>
      </c>
      <c r="D3212" s="1" t="s">
        <v>9</v>
      </c>
      <c r="E3212" s="1" t="s">
        <v>9</v>
      </c>
      <c r="F3212" s="1" t="s">
        <v>9</v>
      </c>
      <c r="G3212" s="1" t="s">
        <v>9</v>
      </c>
      <c r="H3212" s="1" t="s">
        <v>9</v>
      </c>
      <c r="I3212" s="1" t="s">
        <v>9</v>
      </c>
      <c r="J3212" s="1" t="s">
        <v>9</v>
      </c>
      <c r="K3212" s="1" t="s">
        <v>9</v>
      </c>
      <c r="L3212" s="1" t="s">
        <v>9</v>
      </c>
      <c r="M3212" s="1" t="s">
        <v>9</v>
      </c>
      <c r="N3212" s="1" t="s">
        <v>9</v>
      </c>
      <c r="O3212" s="1" t="s">
        <v>9</v>
      </c>
      <c r="P3212" s="1" t="s">
        <v>9</v>
      </c>
      <c r="Q3212" s="1" t="s">
        <v>9</v>
      </c>
      <c r="R3212" s="1" t="s">
        <v>9</v>
      </c>
      <c r="S3212" s="1" t="s">
        <v>9</v>
      </c>
      <c r="T3212" s="1" t="s">
        <v>9</v>
      </c>
      <c r="U3212" s="1" t="s">
        <v>9</v>
      </c>
      <c r="V3212" s="1" t="s">
        <v>9</v>
      </c>
      <c r="W3212" s="1" t="s">
        <v>9</v>
      </c>
      <c r="X3212" s="1" t="s">
        <v>9</v>
      </c>
      <c r="Y3212" s="1" t="s">
        <v>9</v>
      </c>
      <c r="Z3212" s="1" t="s">
        <v>9</v>
      </c>
      <c r="AA3212" s="1" t="s">
        <v>9</v>
      </c>
    </row>
    <row r="3213" spans="2:27">
      <c r="B3213" s="1" t="s">
        <v>539</v>
      </c>
      <c r="C3213" s="1" t="s">
        <v>455</v>
      </c>
      <c r="D3213" s="1" t="s">
        <v>9</v>
      </c>
      <c r="E3213" s="1" t="s">
        <v>9</v>
      </c>
      <c r="F3213" s="1" t="s">
        <v>9</v>
      </c>
      <c r="G3213" s="1" t="s">
        <v>9</v>
      </c>
      <c r="H3213" s="1" t="s">
        <v>9</v>
      </c>
      <c r="I3213" s="1" t="s">
        <v>9</v>
      </c>
      <c r="J3213" s="1" t="s">
        <v>9</v>
      </c>
      <c r="K3213" s="1" t="s">
        <v>9</v>
      </c>
      <c r="L3213" s="1" t="s">
        <v>9</v>
      </c>
      <c r="M3213" s="1" t="s">
        <v>9</v>
      </c>
      <c r="N3213" s="1" t="s">
        <v>9</v>
      </c>
      <c r="O3213" s="1" t="s">
        <v>9</v>
      </c>
      <c r="P3213" s="1" t="s">
        <v>9</v>
      </c>
      <c r="Q3213" s="1" t="s">
        <v>9</v>
      </c>
      <c r="R3213" s="1" t="s">
        <v>9</v>
      </c>
      <c r="S3213" s="1" t="s">
        <v>9</v>
      </c>
      <c r="T3213" s="1" t="s">
        <v>9</v>
      </c>
      <c r="U3213" s="1" t="s">
        <v>9</v>
      </c>
      <c r="V3213" s="1" t="s">
        <v>9</v>
      </c>
      <c r="W3213" s="1" t="s">
        <v>9</v>
      </c>
      <c r="X3213" s="1" t="s">
        <v>9</v>
      </c>
      <c r="Y3213" s="1" t="s">
        <v>9</v>
      </c>
      <c r="Z3213" s="1" t="s">
        <v>9</v>
      </c>
      <c r="AA3213" s="1" t="s">
        <v>9</v>
      </c>
    </row>
    <row r="3214" spans="2:27">
      <c r="B3214" s="1" t="s">
        <v>540</v>
      </c>
      <c r="C3214" s="1" t="s">
        <v>457</v>
      </c>
      <c r="D3214" s="1" t="s">
        <v>9</v>
      </c>
      <c r="E3214" s="1" t="s">
        <v>9</v>
      </c>
      <c r="F3214" s="1" t="s">
        <v>9</v>
      </c>
      <c r="G3214" s="1" t="s">
        <v>9</v>
      </c>
      <c r="H3214" s="1" t="s">
        <v>9</v>
      </c>
      <c r="I3214" s="1" t="s">
        <v>9</v>
      </c>
      <c r="J3214" s="1" t="s">
        <v>9</v>
      </c>
      <c r="K3214" s="1" t="s">
        <v>9</v>
      </c>
      <c r="L3214" s="1" t="s">
        <v>9</v>
      </c>
      <c r="M3214" s="1" t="s">
        <v>9</v>
      </c>
      <c r="N3214" s="1" t="s">
        <v>9</v>
      </c>
      <c r="O3214" s="1" t="s">
        <v>9</v>
      </c>
      <c r="P3214" s="1" t="s">
        <v>9</v>
      </c>
      <c r="Q3214" s="1" t="s">
        <v>9</v>
      </c>
      <c r="R3214" s="1" t="s">
        <v>9</v>
      </c>
      <c r="S3214" s="1" t="s">
        <v>9</v>
      </c>
      <c r="T3214" s="1" t="s">
        <v>9</v>
      </c>
      <c r="U3214" s="1" t="s">
        <v>9</v>
      </c>
      <c r="V3214" s="1" t="s">
        <v>9</v>
      </c>
      <c r="W3214" s="1" t="s">
        <v>9</v>
      </c>
      <c r="X3214" s="1" t="s">
        <v>9</v>
      </c>
      <c r="Y3214" s="1" t="s">
        <v>9</v>
      </c>
      <c r="Z3214" s="1" t="s">
        <v>9</v>
      </c>
      <c r="AA3214" s="1" t="s">
        <v>9</v>
      </c>
    </row>
    <row r="3215" spans="2:27">
      <c r="B3215" s="1" t="s">
        <v>541</v>
      </c>
      <c r="C3215" s="1" t="s">
        <v>459</v>
      </c>
      <c r="D3215" s="1" t="s">
        <v>9</v>
      </c>
      <c r="E3215" s="1" t="s">
        <v>9</v>
      </c>
      <c r="F3215" s="1" t="s">
        <v>9</v>
      </c>
      <c r="G3215" s="1">
        <v>68181</v>
      </c>
      <c r="H3215" s="1">
        <v>113277</v>
      </c>
      <c r="I3215" s="1">
        <v>137307</v>
      </c>
      <c r="J3215" s="1">
        <v>163475</v>
      </c>
      <c r="K3215" s="1">
        <v>197760</v>
      </c>
      <c r="L3215" s="1">
        <v>201690</v>
      </c>
      <c r="M3215" s="1">
        <v>204618</v>
      </c>
      <c r="N3215" s="1">
        <v>245247</v>
      </c>
      <c r="O3215" s="1">
        <v>258141</v>
      </c>
      <c r="P3215" s="1">
        <v>285456</v>
      </c>
      <c r="Q3215" s="1">
        <v>291281</v>
      </c>
      <c r="R3215" s="1">
        <v>295970</v>
      </c>
      <c r="S3215" s="1">
        <v>290258</v>
      </c>
      <c r="T3215" s="1">
        <v>328903</v>
      </c>
      <c r="U3215" s="1">
        <v>331843</v>
      </c>
      <c r="V3215" s="1">
        <v>365251</v>
      </c>
      <c r="W3215" s="1">
        <v>393736</v>
      </c>
      <c r="X3215" s="1">
        <v>474341</v>
      </c>
      <c r="Y3215" s="1">
        <v>487789</v>
      </c>
      <c r="Z3215" s="1">
        <v>516764</v>
      </c>
      <c r="AA3215" s="1" t="s">
        <v>9</v>
      </c>
    </row>
    <row r="3216" spans="2:27">
      <c r="B3216" s="1" t="s">
        <v>542</v>
      </c>
      <c r="C3216" s="1" t="s">
        <v>461</v>
      </c>
      <c r="D3216" s="1" t="s">
        <v>9</v>
      </c>
      <c r="E3216" s="1" t="s">
        <v>9</v>
      </c>
      <c r="F3216" s="1" t="s">
        <v>9</v>
      </c>
      <c r="G3216" s="1">
        <v>5441</v>
      </c>
      <c r="H3216" s="1">
        <v>13571</v>
      </c>
      <c r="I3216" s="1">
        <v>19991</v>
      </c>
      <c r="J3216" s="1">
        <v>26213</v>
      </c>
      <c r="K3216" s="1">
        <v>25746</v>
      </c>
      <c r="L3216" s="1">
        <v>26919</v>
      </c>
      <c r="M3216" s="1">
        <v>28779</v>
      </c>
      <c r="N3216" s="1">
        <v>37672</v>
      </c>
      <c r="O3216" s="1">
        <v>40578</v>
      </c>
      <c r="P3216" s="1">
        <v>38276</v>
      </c>
      <c r="Q3216" s="1">
        <v>25817</v>
      </c>
      <c r="R3216" s="1">
        <v>32518</v>
      </c>
      <c r="S3216" s="1">
        <v>29453</v>
      </c>
      <c r="T3216" s="1">
        <v>32187</v>
      </c>
      <c r="U3216" s="1">
        <v>36551</v>
      </c>
      <c r="V3216" s="1">
        <v>39976</v>
      </c>
      <c r="W3216" s="1">
        <v>49545</v>
      </c>
      <c r="X3216" s="1">
        <v>47628</v>
      </c>
      <c r="Y3216" s="1">
        <v>57125</v>
      </c>
      <c r="Z3216" s="1">
        <v>58785</v>
      </c>
      <c r="AA3216" s="1" t="s">
        <v>9</v>
      </c>
    </row>
    <row r="3217" spans="2:27">
      <c r="B3217" s="1" t="s">
        <v>543</v>
      </c>
      <c r="C3217" s="1" t="s">
        <v>463</v>
      </c>
      <c r="D3217" s="1" t="s">
        <v>9</v>
      </c>
      <c r="E3217" s="1" t="s">
        <v>9</v>
      </c>
      <c r="F3217" s="1" t="s">
        <v>9</v>
      </c>
      <c r="G3217" s="1">
        <v>54190</v>
      </c>
      <c r="H3217" s="1">
        <v>83539</v>
      </c>
      <c r="I3217" s="1">
        <v>52891</v>
      </c>
      <c r="J3217" s="1">
        <v>55117</v>
      </c>
      <c r="K3217" s="1">
        <v>64693</v>
      </c>
      <c r="L3217" s="1">
        <v>57988</v>
      </c>
      <c r="M3217" s="1">
        <v>50184</v>
      </c>
      <c r="N3217" s="1">
        <v>50138</v>
      </c>
      <c r="O3217" s="1">
        <v>52942</v>
      </c>
      <c r="P3217" s="1">
        <v>67898</v>
      </c>
      <c r="Q3217" s="1">
        <v>94907</v>
      </c>
      <c r="R3217" s="1">
        <v>113953</v>
      </c>
      <c r="S3217" s="1">
        <v>148660</v>
      </c>
      <c r="T3217" s="1">
        <v>193869</v>
      </c>
      <c r="U3217" s="1">
        <v>185603</v>
      </c>
      <c r="V3217" s="1">
        <v>233557</v>
      </c>
      <c r="W3217" s="1">
        <v>214241</v>
      </c>
      <c r="X3217" s="1">
        <v>298157</v>
      </c>
      <c r="Y3217" s="1">
        <v>319776</v>
      </c>
      <c r="Z3217" s="1">
        <v>343156</v>
      </c>
      <c r="AA3217" s="1" t="s">
        <v>9</v>
      </c>
    </row>
    <row r="3218" spans="2:27">
      <c r="B3218" s="1" t="s">
        <v>544</v>
      </c>
      <c r="C3218" s="1" t="s">
        <v>465</v>
      </c>
      <c r="D3218" s="1" t="s">
        <v>9</v>
      </c>
      <c r="E3218" s="1" t="s">
        <v>9</v>
      </c>
      <c r="F3218" s="1" t="s">
        <v>9</v>
      </c>
      <c r="G3218" s="1">
        <v>8550</v>
      </c>
      <c r="H3218" s="1">
        <v>16167</v>
      </c>
      <c r="I3218" s="1">
        <v>64425</v>
      </c>
      <c r="J3218" s="1">
        <v>82145</v>
      </c>
      <c r="K3218" s="1">
        <v>107321</v>
      </c>
      <c r="L3218" s="1">
        <v>116783</v>
      </c>
      <c r="M3218" s="1">
        <v>125655</v>
      </c>
      <c r="N3218" s="1">
        <v>157437</v>
      </c>
      <c r="O3218" s="1">
        <v>164621</v>
      </c>
      <c r="P3218" s="1">
        <v>179282</v>
      </c>
      <c r="Q3218" s="1">
        <v>170557</v>
      </c>
      <c r="R3218" s="1">
        <v>149499</v>
      </c>
      <c r="S3218" s="1">
        <v>112145</v>
      </c>
      <c r="T3218" s="1">
        <v>102847</v>
      </c>
      <c r="U3218" s="1">
        <v>109689</v>
      </c>
      <c r="V3218" s="1">
        <v>91718</v>
      </c>
      <c r="W3218" s="1">
        <v>129950</v>
      </c>
      <c r="X3218" s="1">
        <v>128556</v>
      </c>
      <c r="Y3218" s="1">
        <v>110888</v>
      </c>
      <c r="Z3218" s="1">
        <v>114823</v>
      </c>
      <c r="AA3218" s="1" t="s">
        <v>9</v>
      </c>
    </row>
    <row r="3219" spans="2:27">
      <c r="B3219" s="1" t="s">
        <v>545</v>
      </c>
      <c r="C3219" s="1" t="s">
        <v>467</v>
      </c>
      <c r="D3219" s="1" t="s">
        <v>9</v>
      </c>
      <c r="E3219" s="1" t="s">
        <v>9</v>
      </c>
      <c r="F3219" s="1" t="s">
        <v>9</v>
      </c>
      <c r="G3219" s="1">
        <v>19515</v>
      </c>
      <c r="H3219" s="1">
        <v>23304</v>
      </c>
      <c r="I3219" s="1">
        <v>25499</v>
      </c>
      <c r="J3219" s="1">
        <v>20326</v>
      </c>
      <c r="K3219" s="1">
        <v>17329</v>
      </c>
      <c r="L3219" s="1">
        <v>24337</v>
      </c>
      <c r="M3219" s="1">
        <v>26157</v>
      </c>
      <c r="N3219" s="1">
        <v>33611</v>
      </c>
      <c r="O3219" s="1">
        <v>32102</v>
      </c>
      <c r="P3219" s="1">
        <v>67563</v>
      </c>
      <c r="Q3219" s="1">
        <v>25214</v>
      </c>
      <c r="R3219" s="1">
        <v>23358</v>
      </c>
      <c r="S3219" s="1">
        <v>18337</v>
      </c>
      <c r="T3219" s="1">
        <v>29000</v>
      </c>
      <c r="U3219" s="1">
        <v>26639</v>
      </c>
      <c r="V3219" s="1">
        <v>26434</v>
      </c>
      <c r="W3219" s="1">
        <v>20138</v>
      </c>
      <c r="X3219" s="1">
        <v>19917</v>
      </c>
      <c r="Y3219" s="1">
        <v>24551</v>
      </c>
      <c r="Z3219" s="1">
        <v>26762</v>
      </c>
      <c r="AA3219" s="1" t="s">
        <v>9</v>
      </c>
    </row>
    <row r="3220" spans="2:27">
      <c r="B3220" s="1" t="s">
        <v>546</v>
      </c>
      <c r="C3220" s="1" t="s">
        <v>469</v>
      </c>
      <c r="D3220" s="1" t="s">
        <v>9</v>
      </c>
      <c r="E3220" s="1" t="s">
        <v>9</v>
      </c>
      <c r="F3220" s="1" t="s">
        <v>9</v>
      </c>
      <c r="G3220" s="1">
        <v>14104</v>
      </c>
      <c r="H3220" s="1">
        <v>16575</v>
      </c>
      <c r="I3220" s="1">
        <v>18647</v>
      </c>
      <c r="J3220" s="1">
        <v>14149</v>
      </c>
      <c r="K3220" s="1">
        <v>12348</v>
      </c>
      <c r="L3220" s="1">
        <v>9069</v>
      </c>
      <c r="M3220" s="1">
        <v>12813</v>
      </c>
      <c r="N3220" s="1">
        <v>12727</v>
      </c>
      <c r="O3220" s="1">
        <v>5990</v>
      </c>
      <c r="P3220" s="1">
        <v>8189</v>
      </c>
      <c r="Q3220" s="1">
        <v>11881</v>
      </c>
      <c r="R3220" s="1">
        <v>9384</v>
      </c>
      <c r="S3220" s="1">
        <v>10980</v>
      </c>
      <c r="T3220" s="1">
        <v>12955</v>
      </c>
      <c r="U3220" s="1">
        <v>11570</v>
      </c>
      <c r="V3220" s="1">
        <v>10680</v>
      </c>
      <c r="W3220" s="1">
        <v>10261</v>
      </c>
      <c r="X3220" s="1">
        <v>11501</v>
      </c>
      <c r="Y3220" s="1">
        <v>7510</v>
      </c>
      <c r="Z3220" s="1">
        <v>6008</v>
      </c>
      <c r="AA3220" s="1" t="s">
        <v>9</v>
      </c>
    </row>
    <row r="3221" spans="2:27">
      <c r="B3221" s="1" t="s">
        <v>547</v>
      </c>
      <c r="C3221" s="1" t="s">
        <v>471</v>
      </c>
      <c r="D3221" s="1" t="s">
        <v>9</v>
      </c>
      <c r="E3221" s="1" t="s">
        <v>9</v>
      </c>
      <c r="F3221" s="1" t="s">
        <v>9</v>
      </c>
      <c r="G3221" s="1">
        <v>5411</v>
      </c>
      <c r="H3221" s="1">
        <v>6729</v>
      </c>
      <c r="I3221" s="1">
        <v>6852</v>
      </c>
      <c r="J3221" s="1">
        <v>6177</v>
      </c>
      <c r="K3221" s="1">
        <v>4981</v>
      </c>
      <c r="L3221" s="1">
        <v>15268</v>
      </c>
      <c r="M3221" s="1">
        <v>13344</v>
      </c>
      <c r="N3221" s="1">
        <v>20884</v>
      </c>
      <c r="O3221" s="1">
        <v>26112</v>
      </c>
      <c r="P3221" s="1">
        <v>59374</v>
      </c>
      <c r="Q3221" s="1">
        <v>13333</v>
      </c>
      <c r="R3221" s="1">
        <v>13974</v>
      </c>
      <c r="S3221" s="1">
        <v>7357</v>
      </c>
      <c r="T3221" s="1">
        <v>16045</v>
      </c>
      <c r="U3221" s="1">
        <v>15069</v>
      </c>
      <c r="V3221" s="1">
        <v>15754</v>
      </c>
      <c r="W3221" s="1">
        <v>9877</v>
      </c>
      <c r="X3221" s="1">
        <v>8416</v>
      </c>
      <c r="Y3221" s="1">
        <v>17041</v>
      </c>
      <c r="Z3221" s="1">
        <v>20754</v>
      </c>
      <c r="AA3221" s="1" t="s">
        <v>9</v>
      </c>
    </row>
    <row r="3222" spans="2:27">
      <c r="B3222" s="1" t="s">
        <v>548</v>
      </c>
      <c r="C3222" s="1" t="s">
        <v>473</v>
      </c>
      <c r="D3222" s="1" t="s">
        <v>9</v>
      </c>
      <c r="E3222" s="1" t="s">
        <v>9</v>
      </c>
      <c r="F3222" s="1" t="s">
        <v>9</v>
      </c>
      <c r="G3222" s="1">
        <v>42049</v>
      </c>
      <c r="H3222" s="1">
        <v>49906</v>
      </c>
      <c r="I3222" s="1">
        <v>67220</v>
      </c>
      <c r="J3222" s="1">
        <v>80771</v>
      </c>
      <c r="K3222" s="1">
        <v>92929</v>
      </c>
      <c r="L3222" s="1">
        <v>111244</v>
      </c>
      <c r="M3222" s="1">
        <v>166796</v>
      </c>
      <c r="N3222" s="1">
        <v>198155</v>
      </c>
      <c r="O3222" s="1">
        <v>195888</v>
      </c>
      <c r="P3222" s="1">
        <v>179053</v>
      </c>
      <c r="Q3222" s="1">
        <v>179379</v>
      </c>
      <c r="R3222" s="1">
        <v>128800</v>
      </c>
      <c r="S3222" s="1">
        <v>122730</v>
      </c>
      <c r="T3222" s="1">
        <v>146037</v>
      </c>
      <c r="U3222" s="1">
        <v>113691</v>
      </c>
      <c r="V3222" s="1">
        <v>88376</v>
      </c>
      <c r="W3222" s="1">
        <v>60660</v>
      </c>
      <c r="X3222" s="1">
        <v>63644</v>
      </c>
      <c r="Y3222" s="1">
        <v>65721</v>
      </c>
      <c r="Z3222" s="1">
        <v>118771</v>
      </c>
      <c r="AA3222" s="1" t="s">
        <v>9</v>
      </c>
    </row>
    <row r="3223" spans="2:27">
      <c r="B3223" s="1" t="s">
        <v>549</v>
      </c>
      <c r="C3223" s="1" t="s">
        <v>469</v>
      </c>
      <c r="D3223" s="1" t="s">
        <v>9</v>
      </c>
      <c r="E3223" s="1" t="s">
        <v>9</v>
      </c>
      <c r="F3223" s="1" t="s">
        <v>9</v>
      </c>
      <c r="G3223" s="1">
        <v>14222</v>
      </c>
      <c r="H3223" s="1">
        <v>19034</v>
      </c>
      <c r="I3223" s="1">
        <v>23323</v>
      </c>
      <c r="J3223" s="1">
        <v>31159</v>
      </c>
      <c r="K3223" s="1">
        <v>34064</v>
      </c>
      <c r="L3223" s="1">
        <v>41936</v>
      </c>
      <c r="M3223" s="1">
        <v>48684</v>
      </c>
      <c r="N3223" s="1">
        <v>73494</v>
      </c>
      <c r="O3223" s="1">
        <v>73175</v>
      </c>
      <c r="P3223" s="1">
        <v>61562</v>
      </c>
      <c r="Q3223" s="1">
        <v>72959</v>
      </c>
      <c r="R3223" s="1">
        <v>46256</v>
      </c>
      <c r="S3223" s="1">
        <v>29706</v>
      </c>
      <c r="T3223" s="1">
        <v>46812</v>
      </c>
      <c r="U3223" s="1">
        <v>40726</v>
      </c>
      <c r="V3223" s="1">
        <v>17572</v>
      </c>
      <c r="W3223" s="1">
        <v>17600</v>
      </c>
      <c r="X3223" s="1">
        <v>15945</v>
      </c>
      <c r="Y3223" s="1">
        <v>17613</v>
      </c>
      <c r="Z3223" s="1">
        <v>34532</v>
      </c>
      <c r="AA3223" s="1" t="s">
        <v>9</v>
      </c>
    </row>
    <row r="3224" spans="2:27">
      <c r="B3224" s="1" t="s">
        <v>550</v>
      </c>
      <c r="C3224" s="1" t="s">
        <v>471</v>
      </c>
      <c r="D3224" s="1" t="s">
        <v>9</v>
      </c>
      <c r="E3224" s="1" t="s">
        <v>9</v>
      </c>
      <c r="F3224" s="1" t="s">
        <v>9</v>
      </c>
      <c r="G3224" s="1">
        <v>27827</v>
      </c>
      <c r="H3224" s="1">
        <v>30872</v>
      </c>
      <c r="I3224" s="1">
        <v>43897</v>
      </c>
      <c r="J3224" s="1">
        <v>49612</v>
      </c>
      <c r="K3224" s="1">
        <v>58865</v>
      </c>
      <c r="L3224" s="1">
        <v>69308</v>
      </c>
      <c r="M3224" s="1">
        <v>118112</v>
      </c>
      <c r="N3224" s="1">
        <v>124661</v>
      </c>
      <c r="O3224" s="1">
        <v>122713</v>
      </c>
      <c r="P3224" s="1">
        <v>117491</v>
      </c>
      <c r="Q3224" s="1">
        <v>106420</v>
      </c>
      <c r="R3224" s="1">
        <v>82544</v>
      </c>
      <c r="S3224" s="1">
        <v>93024</v>
      </c>
      <c r="T3224" s="1">
        <v>99225</v>
      </c>
      <c r="U3224" s="1">
        <v>72965</v>
      </c>
      <c r="V3224" s="1">
        <v>70804</v>
      </c>
      <c r="W3224" s="1">
        <v>43060</v>
      </c>
      <c r="X3224" s="1">
        <v>47699</v>
      </c>
      <c r="Y3224" s="1">
        <v>48108</v>
      </c>
      <c r="Z3224" s="1">
        <v>84239</v>
      </c>
      <c r="AA3224" s="1" t="s">
        <v>9</v>
      </c>
    </row>
    <row r="3225" spans="2:27">
      <c r="B3225" s="1" t="s">
        <v>551</v>
      </c>
      <c r="C3225" s="1" t="s">
        <v>477</v>
      </c>
      <c r="D3225" s="1" t="s">
        <v>9</v>
      </c>
      <c r="E3225" s="1" t="s">
        <v>9</v>
      </c>
      <c r="F3225" s="1" t="s">
        <v>9</v>
      </c>
      <c r="G3225" s="1">
        <v>60489</v>
      </c>
      <c r="H3225" s="1">
        <v>73951</v>
      </c>
      <c r="I3225" s="1">
        <v>98964</v>
      </c>
      <c r="J3225" s="1">
        <v>143532</v>
      </c>
      <c r="K3225" s="1">
        <v>196468</v>
      </c>
      <c r="L3225" s="1">
        <v>290293</v>
      </c>
      <c r="M3225" s="1">
        <v>252163</v>
      </c>
      <c r="N3225" s="1">
        <v>255053</v>
      </c>
      <c r="O3225" s="1">
        <v>234315</v>
      </c>
      <c r="P3225" s="1">
        <v>165204</v>
      </c>
      <c r="Q3225" s="1">
        <v>180412</v>
      </c>
      <c r="R3225" s="1">
        <v>519846</v>
      </c>
      <c r="S3225" s="1">
        <v>512317</v>
      </c>
      <c r="T3225" s="1">
        <v>509598</v>
      </c>
      <c r="U3225" s="1">
        <v>514948</v>
      </c>
      <c r="V3225" s="1">
        <v>557484</v>
      </c>
      <c r="W3225" s="1">
        <v>584113</v>
      </c>
      <c r="X3225" s="1">
        <v>610674</v>
      </c>
      <c r="Y3225" s="1">
        <v>592402</v>
      </c>
      <c r="Z3225" s="1">
        <v>612847</v>
      </c>
      <c r="AA3225" s="1" t="s">
        <v>9</v>
      </c>
    </row>
    <row r="3226" spans="2:27">
      <c r="B3226" s="1" t="s">
        <v>552</v>
      </c>
      <c r="C3226" s="1" t="s">
        <v>479</v>
      </c>
      <c r="D3226" s="1" t="s">
        <v>9</v>
      </c>
      <c r="E3226" s="1" t="s">
        <v>9</v>
      </c>
      <c r="F3226" s="1" t="s">
        <v>9</v>
      </c>
      <c r="G3226" s="1">
        <v>41988</v>
      </c>
      <c r="H3226" s="1">
        <v>55034</v>
      </c>
      <c r="I3226" s="1">
        <v>79494</v>
      </c>
      <c r="J3226" s="1">
        <v>129419</v>
      </c>
      <c r="K3226" s="1">
        <v>183712</v>
      </c>
      <c r="L3226" s="1">
        <v>259853</v>
      </c>
      <c r="M3226" s="1">
        <v>228055</v>
      </c>
      <c r="N3226" s="1">
        <v>193236</v>
      </c>
      <c r="O3226" s="1">
        <v>182250</v>
      </c>
      <c r="P3226" s="1">
        <v>138871</v>
      </c>
      <c r="Q3226" s="1">
        <v>170417</v>
      </c>
      <c r="R3226" s="1">
        <v>517699</v>
      </c>
      <c r="S3226" s="1">
        <v>509254</v>
      </c>
      <c r="T3226" s="1">
        <v>504531</v>
      </c>
      <c r="U3226" s="1">
        <v>507047</v>
      </c>
      <c r="V3226" s="1">
        <v>548173</v>
      </c>
      <c r="W3226" s="1">
        <v>577727</v>
      </c>
      <c r="X3226" s="1">
        <v>607350</v>
      </c>
      <c r="Y3226" s="1">
        <v>587774</v>
      </c>
      <c r="Z3226" s="1">
        <v>610218</v>
      </c>
      <c r="AA3226" s="1" t="s">
        <v>9</v>
      </c>
    </row>
    <row r="3227" spans="2:27">
      <c r="B3227" s="1" t="s">
        <v>553</v>
      </c>
      <c r="C3227" s="1" t="s">
        <v>481</v>
      </c>
      <c r="D3227" s="1" t="s">
        <v>9</v>
      </c>
      <c r="E3227" s="1" t="s">
        <v>9</v>
      </c>
      <c r="F3227" s="1" t="s">
        <v>9</v>
      </c>
      <c r="G3227" s="1" t="s">
        <v>9</v>
      </c>
      <c r="H3227" s="1" t="s">
        <v>9</v>
      </c>
      <c r="I3227" s="1" t="s">
        <v>9</v>
      </c>
      <c r="J3227" s="1" t="s">
        <v>9</v>
      </c>
      <c r="K3227" s="1" t="s">
        <v>9</v>
      </c>
      <c r="L3227" s="1" t="s">
        <v>9</v>
      </c>
      <c r="M3227" s="1" t="s">
        <v>9</v>
      </c>
      <c r="N3227" s="1">
        <v>11886</v>
      </c>
      <c r="O3227" s="1">
        <v>10469</v>
      </c>
      <c r="P3227" s="1">
        <v>10469</v>
      </c>
      <c r="Q3227" s="1">
        <v>9571</v>
      </c>
      <c r="R3227" s="1">
        <v>10683</v>
      </c>
      <c r="S3227" s="1">
        <v>13590</v>
      </c>
      <c r="T3227" s="1">
        <v>11424</v>
      </c>
      <c r="U3227" s="1">
        <v>6261</v>
      </c>
      <c r="V3227" s="1">
        <v>19082</v>
      </c>
      <c r="W3227" s="1">
        <v>13515</v>
      </c>
      <c r="X3227" s="1">
        <v>6045</v>
      </c>
      <c r="Y3227" s="1">
        <v>4534</v>
      </c>
      <c r="Z3227" s="1">
        <v>1411</v>
      </c>
      <c r="AA3227" s="1" t="s">
        <v>9</v>
      </c>
    </row>
    <row r="3228" spans="2:27">
      <c r="B3228" s="1" t="s">
        <v>554</v>
      </c>
      <c r="C3228" s="1" t="s">
        <v>483</v>
      </c>
      <c r="D3228" s="1" t="s">
        <v>9</v>
      </c>
      <c r="E3228" s="1" t="s">
        <v>9</v>
      </c>
      <c r="F3228" s="1" t="s">
        <v>9</v>
      </c>
      <c r="G3228" s="1">
        <v>36587</v>
      </c>
      <c r="H3228" s="1">
        <v>44417</v>
      </c>
      <c r="I3228" s="1">
        <v>55772</v>
      </c>
      <c r="J3228" s="1">
        <v>125283</v>
      </c>
      <c r="K3228" s="1">
        <v>179393</v>
      </c>
      <c r="L3228" s="1">
        <v>176861</v>
      </c>
      <c r="M3228" s="1">
        <v>198883</v>
      </c>
      <c r="N3228" s="1">
        <v>136501</v>
      </c>
      <c r="O3228" s="1">
        <v>122767</v>
      </c>
      <c r="P3228" s="1">
        <v>82384</v>
      </c>
      <c r="Q3228" s="1">
        <v>129619</v>
      </c>
      <c r="R3228" s="1">
        <v>433334</v>
      </c>
      <c r="S3228" s="1">
        <v>417841</v>
      </c>
      <c r="T3228" s="1">
        <v>409202</v>
      </c>
      <c r="U3228" s="1">
        <v>406626</v>
      </c>
      <c r="V3228" s="1">
        <v>409307</v>
      </c>
      <c r="W3228" s="1">
        <v>440656</v>
      </c>
      <c r="X3228" s="1">
        <v>476022</v>
      </c>
      <c r="Y3228" s="1">
        <v>451737</v>
      </c>
      <c r="Z3228" s="1">
        <v>483654</v>
      </c>
      <c r="AA3228" s="1" t="s">
        <v>9</v>
      </c>
    </row>
    <row r="3229" spans="2:27">
      <c r="B3229" s="1" t="s">
        <v>555</v>
      </c>
      <c r="C3229" s="1" t="s">
        <v>485</v>
      </c>
      <c r="D3229" s="1" t="s">
        <v>9</v>
      </c>
      <c r="E3229" s="1" t="s">
        <v>9</v>
      </c>
      <c r="F3229" s="1" t="s">
        <v>9</v>
      </c>
      <c r="G3229" s="1">
        <v>5401</v>
      </c>
      <c r="H3229" s="1">
        <v>10617</v>
      </c>
      <c r="I3229" s="1">
        <v>23722</v>
      </c>
      <c r="J3229" s="1">
        <v>4136</v>
      </c>
      <c r="K3229" s="1">
        <v>4319</v>
      </c>
      <c r="L3229" s="1">
        <v>82992</v>
      </c>
      <c r="M3229" s="1">
        <v>29172</v>
      </c>
      <c r="N3229" s="1">
        <v>44849</v>
      </c>
      <c r="O3229" s="1">
        <v>49014</v>
      </c>
      <c r="P3229" s="1">
        <v>46018</v>
      </c>
      <c r="Q3229" s="1">
        <v>31227</v>
      </c>
      <c r="R3229" s="1">
        <v>73682</v>
      </c>
      <c r="S3229" s="1">
        <v>77823</v>
      </c>
      <c r="T3229" s="1">
        <v>83905</v>
      </c>
      <c r="U3229" s="1">
        <v>94160</v>
      </c>
      <c r="V3229" s="1">
        <v>119784</v>
      </c>
      <c r="W3229" s="1">
        <v>123556</v>
      </c>
      <c r="X3229" s="1">
        <v>125283</v>
      </c>
      <c r="Y3229" s="1">
        <v>131503</v>
      </c>
      <c r="Z3229" s="1">
        <v>125153</v>
      </c>
      <c r="AA3229" s="1" t="s">
        <v>9</v>
      </c>
    </row>
    <row r="3230" spans="2:27">
      <c r="B3230" s="1" t="s">
        <v>556</v>
      </c>
      <c r="C3230" s="1" t="s">
        <v>487</v>
      </c>
      <c r="D3230" s="1" t="s">
        <v>9</v>
      </c>
      <c r="E3230" s="1" t="s">
        <v>9</v>
      </c>
      <c r="F3230" s="1" t="s">
        <v>9</v>
      </c>
      <c r="G3230" s="1">
        <v>18501</v>
      </c>
      <c r="H3230" s="1">
        <v>18917</v>
      </c>
      <c r="I3230" s="1">
        <v>19470</v>
      </c>
      <c r="J3230" s="1">
        <v>14113</v>
      </c>
      <c r="K3230" s="1">
        <v>12756</v>
      </c>
      <c r="L3230" s="1">
        <v>30440</v>
      </c>
      <c r="M3230" s="1">
        <v>24108</v>
      </c>
      <c r="N3230" s="1">
        <v>61817</v>
      </c>
      <c r="O3230" s="1">
        <v>52065</v>
      </c>
      <c r="P3230" s="1">
        <v>26333</v>
      </c>
      <c r="Q3230" s="1">
        <v>9995</v>
      </c>
      <c r="R3230" s="1">
        <v>2147</v>
      </c>
      <c r="S3230" s="1">
        <v>3063</v>
      </c>
      <c r="T3230" s="1">
        <v>5067</v>
      </c>
      <c r="U3230" s="1">
        <v>7901</v>
      </c>
      <c r="V3230" s="1">
        <v>9311</v>
      </c>
      <c r="W3230" s="1">
        <v>6386</v>
      </c>
      <c r="X3230" s="1">
        <v>3324</v>
      </c>
      <c r="Y3230" s="1">
        <v>4628</v>
      </c>
      <c r="Z3230" s="1">
        <v>2629</v>
      </c>
      <c r="AA3230" s="1" t="s">
        <v>9</v>
      </c>
    </row>
    <row r="3231" spans="2:27">
      <c r="B3231" s="1" t="s">
        <v>557</v>
      </c>
      <c r="C3231" s="1" t="s">
        <v>489</v>
      </c>
      <c r="D3231" s="1" t="s">
        <v>9</v>
      </c>
      <c r="E3231" s="1" t="s">
        <v>9</v>
      </c>
      <c r="F3231" s="1" t="s">
        <v>9</v>
      </c>
      <c r="G3231" s="1" t="s">
        <v>9</v>
      </c>
      <c r="H3231" s="1" t="s">
        <v>9</v>
      </c>
      <c r="I3231" s="1" t="s">
        <v>9</v>
      </c>
      <c r="J3231" s="1" t="s">
        <v>9</v>
      </c>
      <c r="K3231" s="1" t="s">
        <v>9</v>
      </c>
      <c r="L3231" s="1" t="s">
        <v>9</v>
      </c>
      <c r="M3231" s="1" t="s">
        <v>9</v>
      </c>
      <c r="N3231" s="1" t="s">
        <v>9</v>
      </c>
      <c r="O3231" s="1" t="s">
        <v>9</v>
      </c>
      <c r="P3231" s="1" t="s">
        <v>9</v>
      </c>
      <c r="Q3231" s="1" t="s">
        <v>9</v>
      </c>
      <c r="R3231" s="1" t="s">
        <v>9</v>
      </c>
      <c r="S3231" s="1" t="s">
        <v>9</v>
      </c>
      <c r="T3231" s="1" t="s">
        <v>9</v>
      </c>
      <c r="U3231" s="1">
        <v>3514</v>
      </c>
      <c r="V3231" s="1">
        <v>1687</v>
      </c>
      <c r="W3231" s="1">
        <v>2518</v>
      </c>
      <c r="X3231" s="1">
        <v>954</v>
      </c>
      <c r="Y3231" s="1">
        <v>1198</v>
      </c>
      <c r="Z3231" s="1">
        <v>289</v>
      </c>
      <c r="AA3231" s="1" t="s">
        <v>9</v>
      </c>
    </row>
    <row r="3232" spans="2:27">
      <c r="B3232" s="1" t="s">
        <v>558</v>
      </c>
      <c r="C3232" s="1" t="s">
        <v>491</v>
      </c>
      <c r="D3232" s="1" t="s">
        <v>9</v>
      </c>
      <c r="E3232" s="1" t="s">
        <v>9</v>
      </c>
      <c r="F3232" s="1" t="s">
        <v>9</v>
      </c>
      <c r="G3232" s="1">
        <v>18501</v>
      </c>
      <c r="H3232" s="1">
        <v>18917</v>
      </c>
      <c r="I3232" s="1">
        <v>19470</v>
      </c>
      <c r="J3232" s="1">
        <v>14113</v>
      </c>
      <c r="K3232" s="1">
        <v>12756</v>
      </c>
      <c r="L3232" s="1">
        <v>30440</v>
      </c>
      <c r="M3232" s="1">
        <v>24108</v>
      </c>
      <c r="N3232" s="1">
        <v>61817</v>
      </c>
      <c r="O3232" s="1">
        <v>52065</v>
      </c>
      <c r="P3232" s="1">
        <v>26333</v>
      </c>
      <c r="Q3232" s="1">
        <v>9995</v>
      </c>
      <c r="R3232" s="1">
        <v>2147</v>
      </c>
      <c r="S3232" s="1">
        <v>3063</v>
      </c>
      <c r="T3232" s="1">
        <v>5067</v>
      </c>
      <c r="U3232" s="1">
        <v>4387</v>
      </c>
      <c r="V3232" s="1">
        <v>7624</v>
      </c>
      <c r="W3232" s="1">
        <v>3868</v>
      </c>
      <c r="X3232" s="1">
        <v>2370</v>
      </c>
      <c r="Y3232" s="1">
        <v>3430</v>
      </c>
      <c r="Z3232" s="1">
        <v>2340</v>
      </c>
      <c r="AA3232" s="1" t="s">
        <v>9</v>
      </c>
    </row>
    <row r="3233" spans="2:27">
      <c r="B3233" s="1" t="s">
        <v>559</v>
      </c>
      <c r="C3233" s="1" t="s">
        <v>493</v>
      </c>
      <c r="D3233" s="1" t="s">
        <v>9</v>
      </c>
      <c r="E3233" s="1" t="s">
        <v>9</v>
      </c>
      <c r="F3233" s="1" t="s">
        <v>9</v>
      </c>
      <c r="G3233" s="1">
        <v>1461</v>
      </c>
      <c r="H3233" s="1">
        <v>1871</v>
      </c>
      <c r="I3233" s="1">
        <v>3289</v>
      </c>
      <c r="J3233" s="1">
        <v>6036</v>
      </c>
      <c r="K3233" s="1">
        <v>9215</v>
      </c>
      <c r="L3233" s="1">
        <v>13369</v>
      </c>
      <c r="M3233" s="1">
        <v>13745</v>
      </c>
      <c r="N3233" s="1">
        <v>11662</v>
      </c>
      <c r="O3233" s="1">
        <v>10080</v>
      </c>
      <c r="P3233" s="1">
        <v>12466</v>
      </c>
      <c r="Q3233" s="1">
        <v>19319</v>
      </c>
      <c r="R3233" s="1">
        <v>16359</v>
      </c>
      <c r="S3233" s="1">
        <v>15166</v>
      </c>
      <c r="T3233" s="1">
        <v>15747</v>
      </c>
      <c r="U3233" s="1">
        <v>15015</v>
      </c>
      <c r="V3233" s="1">
        <v>15300</v>
      </c>
      <c r="W3233" s="1">
        <v>17619</v>
      </c>
      <c r="X3233" s="1">
        <v>16250</v>
      </c>
      <c r="Y3233" s="1">
        <v>19053</v>
      </c>
      <c r="Z3233" s="1">
        <v>19126</v>
      </c>
      <c r="AA3233" s="1" t="s">
        <v>9</v>
      </c>
    </row>
    <row r="3234" spans="2:27">
      <c r="B3234" s="1" t="s">
        <v>560</v>
      </c>
      <c r="C3234" s="1" t="s">
        <v>495</v>
      </c>
      <c r="D3234" s="1" t="s">
        <v>9</v>
      </c>
      <c r="E3234" s="1" t="s">
        <v>9</v>
      </c>
      <c r="F3234" s="1" t="s">
        <v>9</v>
      </c>
      <c r="G3234" s="1">
        <v>1461</v>
      </c>
      <c r="H3234" s="1">
        <v>1871</v>
      </c>
      <c r="I3234" s="1">
        <v>3289</v>
      </c>
      <c r="J3234" s="1">
        <v>6036</v>
      </c>
      <c r="K3234" s="1">
        <v>9215</v>
      </c>
      <c r="L3234" s="1">
        <v>13369</v>
      </c>
      <c r="M3234" s="1">
        <v>13745</v>
      </c>
      <c r="N3234" s="1">
        <v>11662</v>
      </c>
      <c r="O3234" s="1">
        <v>10080</v>
      </c>
      <c r="P3234" s="1">
        <v>12466</v>
      </c>
      <c r="Q3234" s="1">
        <v>19319</v>
      </c>
      <c r="R3234" s="1">
        <v>16359</v>
      </c>
      <c r="S3234" s="1">
        <v>15166</v>
      </c>
      <c r="T3234" s="1">
        <v>15747</v>
      </c>
      <c r="U3234" s="1">
        <v>15015</v>
      </c>
      <c r="V3234" s="1">
        <v>15300</v>
      </c>
      <c r="W3234" s="1">
        <v>17619</v>
      </c>
      <c r="X3234" s="1">
        <v>16250</v>
      </c>
      <c r="Y3234" s="1">
        <v>19053</v>
      </c>
      <c r="Z3234" s="1">
        <v>19126</v>
      </c>
      <c r="AA3234" s="1" t="s">
        <v>9</v>
      </c>
    </row>
    <row r="3235" spans="2:27">
      <c r="B3235" s="1" t="s">
        <v>561</v>
      </c>
      <c r="C3235" s="1" t="s">
        <v>497</v>
      </c>
      <c r="D3235" s="1" t="s">
        <v>9</v>
      </c>
      <c r="E3235" s="1" t="s">
        <v>9</v>
      </c>
      <c r="F3235" s="1" t="s">
        <v>9</v>
      </c>
      <c r="G3235" s="1" t="s">
        <v>9</v>
      </c>
      <c r="H3235" s="1" t="s">
        <v>9</v>
      </c>
      <c r="I3235" s="1" t="s">
        <v>9</v>
      </c>
      <c r="J3235" s="1" t="s">
        <v>9</v>
      </c>
      <c r="K3235" s="1" t="s">
        <v>9</v>
      </c>
      <c r="L3235" s="1" t="s">
        <v>9</v>
      </c>
      <c r="M3235" s="1" t="s">
        <v>9</v>
      </c>
      <c r="N3235" s="1" t="s">
        <v>9</v>
      </c>
      <c r="O3235" s="1" t="s">
        <v>9</v>
      </c>
      <c r="P3235" s="1" t="s">
        <v>9</v>
      </c>
      <c r="Q3235" s="1" t="s">
        <v>9</v>
      </c>
      <c r="R3235" s="1" t="s">
        <v>9</v>
      </c>
      <c r="S3235" s="1" t="s">
        <v>9</v>
      </c>
      <c r="T3235" s="1" t="s">
        <v>9</v>
      </c>
      <c r="U3235" s="1" t="s">
        <v>9</v>
      </c>
      <c r="V3235" s="1" t="s">
        <v>9</v>
      </c>
      <c r="W3235" s="1" t="s">
        <v>9</v>
      </c>
      <c r="X3235" s="1" t="s">
        <v>9</v>
      </c>
      <c r="Y3235" s="1" t="s">
        <v>9</v>
      </c>
      <c r="Z3235" s="1" t="s">
        <v>9</v>
      </c>
      <c r="AA3235" s="1" t="s">
        <v>9</v>
      </c>
    </row>
    <row r="3236" spans="2:27">
      <c r="B3236" s="1" t="s">
        <v>562</v>
      </c>
      <c r="C3236" s="1" t="s">
        <v>499</v>
      </c>
      <c r="D3236" s="1" t="s">
        <v>9</v>
      </c>
      <c r="E3236" s="1" t="s">
        <v>9</v>
      </c>
      <c r="F3236" s="1" t="s">
        <v>9</v>
      </c>
      <c r="G3236" s="1" t="s">
        <v>9</v>
      </c>
      <c r="H3236" s="1" t="s">
        <v>9</v>
      </c>
      <c r="I3236" s="1" t="s">
        <v>9</v>
      </c>
      <c r="J3236" s="1" t="s">
        <v>9</v>
      </c>
      <c r="K3236" s="1" t="s">
        <v>9</v>
      </c>
      <c r="L3236" s="1" t="s">
        <v>9</v>
      </c>
      <c r="M3236" s="1" t="s">
        <v>9</v>
      </c>
      <c r="N3236" s="1" t="s">
        <v>9</v>
      </c>
      <c r="O3236" s="1" t="s">
        <v>9</v>
      </c>
      <c r="P3236" s="1" t="s">
        <v>9</v>
      </c>
      <c r="Q3236" s="1" t="s">
        <v>9</v>
      </c>
      <c r="R3236" s="1" t="s">
        <v>9</v>
      </c>
      <c r="S3236" s="1" t="s">
        <v>9</v>
      </c>
      <c r="T3236" s="1" t="s">
        <v>9</v>
      </c>
      <c r="U3236" s="1" t="s">
        <v>9</v>
      </c>
      <c r="V3236" s="1" t="s">
        <v>9</v>
      </c>
      <c r="W3236" s="1" t="s">
        <v>9</v>
      </c>
      <c r="X3236" s="1" t="s">
        <v>9</v>
      </c>
      <c r="Y3236" s="1" t="s">
        <v>9</v>
      </c>
      <c r="Z3236" s="1" t="s">
        <v>9</v>
      </c>
      <c r="AA3236" s="1" t="s">
        <v>9</v>
      </c>
    </row>
    <row r="3237" spans="2:27">
      <c r="B3237" s="1" t="s">
        <v>563</v>
      </c>
      <c r="C3237" s="1" t="s">
        <v>501</v>
      </c>
      <c r="D3237" s="1" t="s">
        <v>9</v>
      </c>
      <c r="E3237" s="1" t="s">
        <v>9</v>
      </c>
      <c r="F3237" s="1" t="s">
        <v>9</v>
      </c>
      <c r="G3237" s="1" t="s">
        <v>9</v>
      </c>
      <c r="H3237" s="1" t="s">
        <v>9</v>
      </c>
      <c r="I3237" s="1" t="s">
        <v>9</v>
      </c>
      <c r="J3237" s="1" t="s">
        <v>9</v>
      </c>
      <c r="K3237" s="1" t="s">
        <v>9</v>
      </c>
      <c r="L3237" s="1" t="s">
        <v>9</v>
      </c>
      <c r="M3237" s="1" t="s">
        <v>9</v>
      </c>
      <c r="N3237" s="1" t="s">
        <v>9</v>
      </c>
      <c r="O3237" s="1" t="s">
        <v>9</v>
      </c>
      <c r="P3237" s="1" t="s">
        <v>9</v>
      </c>
      <c r="Q3237" s="1" t="s">
        <v>9</v>
      </c>
      <c r="R3237" s="1" t="s">
        <v>9</v>
      </c>
      <c r="S3237" s="1" t="s">
        <v>9</v>
      </c>
      <c r="T3237" s="1" t="s">
        <v>9</v>
      </c>
      <c r="U3237" s="1" t="s">
        <v>9</v>
      </c>
      <c r="V3237" s="1" t="s">
        <v>9</v>
      </c>
      <c r="W3237" s="1" t="s">
        <v>9</v>
      </c>
      <c r="X3237" s="1" t="s">
        <v>9</v>
      </c>
      <c r="Y3237" s="1" t="s">
        <v>9</v>
      </c>
      <c r="Z3237" s="1" t="s">
        <v>9</v>
      </c>
      <c r="AA3237" s="1" t="s">
        <v>9</v>
      </c>
    </row>
    <row r="3238" spans="2:27">
      <c r="B3238" s="1" t="s">
        <v>564</v>
      </c>
      <c r="C3238" s="1" t="s">
        <v>503</v>
      </c>
      <c r="D3238" s="1" t="s">
        <v>9</v>
      </c>
      <c r="E3238" s="1" t="s">
        <v>9</v>
      </c>
      <c r="F3238" s="1" t="s">
        <v>9</v>
      </c>
      <c r="G3238" s="1" t="s">
        <v>9</v>
      </c>
      <c r="H3238" s="1" t="s">
        <v>9</v>
      </c>
      <c r="I3238" s="1" t="s">
        <v>9</v>
      </c>
      <c r="J3238" s="1" t="s">
        <v>9</v>
      </c>
      <c r="K3238" s="1" t="s">
        <v>9</v>
      </c>
      <c r="L3238" s="1" t="s">
        <v>9</v>
      </c>
      <c r="M3238" s="1" t="s">
        <v>9</v>
      </c>
      <c r="N3238" s="1" t="s">
        <v>9</v>
      </c>
      <c r="O3238" s="1" t="s">
        <v>9</v>
      </c>
      <c r="P3238" s="1" t="s">
        <v>9</v>
      </c>
      <c r="Q3238" s="1" t="s">
        <v>9</v>
      </c>
      <c r="R3238" s="1" t="s">
        <v>9</v>
      </c>
      <c r="S3238" s="1" t="s">
        <v>9</v>
      </c>
      <c r="T3238" s="1" t="s">
        <v>9</v>
      </c>
      <c r="U3238" s="1" t="s">
        <v>9</v>
      </c>
      <c r="V3238" s="1" t="s">
        <v>9</v>
      </c>
      <c r="W3238" s="1" t="s">
        <v>9</v>
      </c>
      <c r="X3238" s="1" t="s">
        <v>9</v>
      </c>
      <c r="Y3238" s="1" t="s">
        <v>9</v>
      </c>
      <c r="Z3238" s="1" t="s">
        <v>9</v>
      </c>
      <c r="AA3238" s="1" t="s">
        <v>9</v>
      </c>
    </row>
    <row r="3239" spans="2:27">
      <c r="B3239" s="1" t="s">
        <v>565</v>
      </c>
      <c r="C3239" s="1" t="s">
        <v>505</v>
      </c>
      <c r="D3239" s="1" t="s">
        <v>9</v>
      </c>
      <c r="E3239" s="1" t="s">
        <v>9</v>
      </c>
      <c r="F3239" s="1" t="s">
        <v>9</v>
      </c>
      <c r="G3239" s="1" t="s">
        <v>9</v>
      </c>
      <c r="H3239" s="1" t="s">
        <v>9</v>
      </c>
      <c r="I3239" s="1" t="s">
        <v>9</v>
      </c>
      <c r="J3239" s="1" t="s">
        <v>9</v>
      </c>
      <c r="K3239" s="1" t="s">
        <v>9</v>
      </c>
      <c r="L3239" s="1" t="s">
        <v>9</v>
      </c>
      <c r="M3239" s="1" t="s">
        <v>9</v>
      </c>
      <c r="N3239" s="1" t="s">
        <v>9</v>
      </c>
      <c r="O3239" s="1" t="s">
        <v>9</v>
      </c>
      <c r="P3239" s="1" t="s">
        <v>9</v>
      </c>
      <c r="Q3239" s="1" t="s">
        <v>9</v>
      </c>
      <c r="R3239" s="1" t="s">
        <v>9</v>
      </c>
      <c r="S3239" s="1" t="s">
        <v>9</v>
      </c>
      <c r="T3239" s="1" t="s">
        <v>9</v>
      </c>
      <c r="U3239" s="1" t="s">
        <v>9</v>
      </c>
      <c r="V3239" s="1" t="s">
        <v>9</v>
      </c>
      <c r="W3239" s="1" t="s">
        <v>9</v>
      </c>
      <c r="X3239" s="1" t="s">
        <v>9</v>
      </c>
      <c r="Y3239" s="1" t="s">
        <v>9</v>
      </c>
      <c r="Z3239" s="1" t="s">
        <v>9</v>
      </c>
      <c r="AA3239" s="1" t="s">
        <v>9</v>
      </c>
    </row>
    <row r="3240" spans="2:27">
      <c r="B3240" s="1" t="s">
        <v>566</v>
      </c>
      <c r="C3240" s="1" t="s">
        <v>507</v>
      </c>
      <c r="D3240" s="1" t="s">
        <v>9</v>
      </c>
      <c r="E3240" s="1" t="s">
        <v>9</v>
      </c>
      <c r="F3240" s="1" t="s">
        <v>9</v>
      </c>
      <c r="G3240" s="1">
        <v>170</v>
      </c>
      <c r="H3240" s="1">
        <v>136</v>
      </c>
      <c r="I3240" s="1">
        <v>1351</v>
      </c>
      <c r="J3240" s="1">
        <v>5860</v>
      </c>
      <c r="K3240" s="1">
        <v>3124</v>
      </c>
      <c r="L3240" s="1">
        <v>106</v>
      </c>
      <c r="M3240" s="1">
        <v>291</v>
      </c>
      <c r="N3240" s="1">
        <v>231</v>
      </c>
      <c r="O3240" s="1">
        <v>406</v>
      </c>
      <c r="P3240" s="1">
        <v>2106</v>
      </c>
      <c r="Q3240" s="1">
        <v>4804</v>
      </c>
      <c r="R3240" s="1">
        <v>2165</v>
      </c>
      <c r="S3240" s="1">
        <v>5277</v>
      </c>
      <c r="T3240" s="1">
        <v>7374</v>
      </c>
      <c r="U3240" s="1">
        <v>9032</v>
      </c>
      <c r="V3240" s="1">
        <v>8213</v>
      </c>
      <c r="W3240" s="1">
        <v>1508</v>
      </c>
      <c r="X3240" s="1">
        <v>3221</v>
      </c>
      <c r="Y3240" s="1">
        <v>1681</v>
      </c>
      <c r="Z3240" s="1">
        <v>2654</v>
      </c>
      <c r="AA3240" s="1" t="s">
        <v>9</v>
      </c>
    </row>
    <row r="3241" spans="2:27">
      <c r="B3241" s="1" t="s">
        <v>567</v>
      </c>
      <c r="C3241" s="1" t="s">
        <v>509</v>
      </c>
      <c r="D3241" s="1" t="s">
        <v>9</v>
      </c>
      <c r="E3241" s="1" t="s">
        <v>9</v>
      </c>
      <c r="F3241" s="1" t="s">
        <v>9</v>
      </c>
      <c r="G3241" s="1">
        <v>170</v>
      </c>
      <c r="H3241" s="1">
        <v>136</v>
      </c>
      <c r="I3241" s="1">
        <v>1351</v>
      </c>
      <c r="J3241" s="1">
        <v>5860</v>
      </c>
      <c r="K3241" s="1">
        <v>3124</v>
      </c>
      <c r="L3241" s="1">
        <v>106</v>
      </c>
      <c r="M3241" s="1">
        <v>291</v>
      </c>
      <c r="N3241" s="1">
        <v>231</v>
      </c>
      <c r="O3241" s="1">
        <v>406</v>
      </c>
      <c r="P3241" s="1">
        <v>2106</v>
      </c>
      <c r="Q3241" s="1">
        <v>4804</v>
      </c>
      <c r="R3241" s="1">
        <v>2165</v>
      </c>
      <c r="S3241" s="1">
        <v>5277</v>
      </c>
      <c r="T3241" s="1">
        <v>7374</v>
      </c>
      <c r="U3241" s="1">
        <v>9032</v>
      </c>
      <c r="V3241" s="1">
        <v>8213</v>
      </c>
      <c r="W3241" s="1">
        <v>1508</v>
      </c>
      <c r="X3241" s="1">
        <v>3221</v>
      </c>
      <c r="Y3241" s="1">
        <v>1681</v>
      </c>
      <c r="Z3241" s="1">
        <v>2654</v>
      </c>
      <c r="AA3241" s="1" t="s">
        <v>9</v>
      </c>
    </row>
    <row r="3242" spans="2:27">
      <c r="B3242" s="1" t="s">
        <v>568</v>
      </c>
      <c r="C3242" s="1" t="s">
        <v>511</v>
      </c>
      <c r="D3242" s="1" t="s">
        <v>9</v>
      </c>
      <c r="E3242" s="1" t="s">
        <v>9</v>
      </c>
      <c r="F3242" s="1" t="s">
        <v>9</v>
      </c>
      <c r="G3242" s="1" t="s">
        <v>9</v>
      </c>
      <c r="H3242" s="1" t="s">
        <v>9</v>
      </c>
      <c r="I3242" s="1" t="s">
        <v>9</v>
      </c>
      <c r="J3242" s="1" t="s">
        <v>9</v>
      </c>
      <c r="K3242" s="1" t="s">
        <v>9</v>
      </c>
      <c r="L3242" s="1" t="s">
        <v>9</v>
      </c>
      <c r="M3242" s="1" t="s">
        <v>9</v>
      </c>
      <c r="N3242" s="1" t="s">
        <v>9</v>
      </c>
      <c r="O3242" s="1" t="s">
        <v>9</v>
      </c>
      <c r="P3242" s="1" t="s">
        <v>9</v>
      </c>
      <c r="Q3242" s="1" t="s">
        <v>9</v>
      </c>
      <c r="R3242" s="1" t="s">
        <v>9</v>
      </c>
      <c r="S3242" s="1" t="s">
        <v>9</v>
      </c>
      <c r="T3242" s="1" t="s">
        <v>9</v>
      </c>
      <c r="U3242" s="1" t="s">
        <v>9</v>
      </c>
      <c r="V3242" s="1" t="s">
        <v>9</v>
      </c>
      <c r="W3242" s="1" t="s">
        <v>9</v>
      </c>
      <c r="X3242" s="1" t="s">
        <v>9</v>
      </c>
      <c r="Y3242" s="1" t="s">
        <v>9</v>
      </c>
      <c r="Z3242" s="1" t="s">
        <v>9</v>
      </c>
      <c r="AA3242" s="1" t="s">
        <v>9</v>
      </c>
    </row>
    <row r="3243" spans="2:27">
      <c r="B3243" s="1" t="s">
        <v>569</v>
      </c>
      <c r="C3243" s="1" t="s">
        <v>513</v>
      </c>
      <c r="D3243" s="1" t="s">
        <v>9</v>
      </c>
      <c r="E3243" s="1" t="s">
        <v>9</v>
      </c>
      <c r="F3243" s="1" t="s">
        <v>9</v>
      </c>
      <c r="G3243" s="1">
        <v>364161</v>
      </c>
      <c r="H3243" s="1">
        <v>439469</v>
      </c>
      <c r="I3243" s="1">
        <v>518379</v>
      </c>
      <c r="J3243" s="1">
        <v>528524</v>
      </c>
      <c r="K3243" s="1">
        <v>631375</v>
      </c>
      <c r="L3243" s="1">
        <v>609351</v>
      </c>
      <c r="M3243" s="1">
        <v>694842</v>
      </c>
      <c r="N3243" s="1">
        <v>774481</v>
      </c>
      <c r="O3243" s="1">
        <v>835507</v>
      </c>
      <c r="P3243" s="1">
        <v>771048</v>
      </c>
      <c r="Q3243" s="1">
        <v>825802</v>
      </c>
      <c r="R3243" s="1">
        <v>869115</v>
      </c>
      <c r="S3243" s="1">
        <v>813115</v>
      </c>
      <c r="T3243" s="1">
        <v>954393</v>
      </c>
      <c r="U3243" s="1">
        <v>917060</v>
      </c>
      <c r="V3243" s="1">
        <v>812938</v>
      </c>
      <c r="W3243" s="1">
        <v>900469</v>
      </c>
      <c r="X3243" s="1">
        <v>962078</v>
      </c>
      <c r="Y3243" s="1">
        <v>971733</v>
      </c>
      <c r="Z3243" s="1">
        <v>883061</v>
      </c>
      <c r="AA3243" s="1" t="s">
        <v>9</v>
      </c>
    </row>
    <row r="3244" spans="2:27">
      <c r="B3244" s="1" t="s">
        <v>570</v>
      </c>
      <c r="C3244" s="1" t="s">
        <v>515</v>
      </c>
      <c r="D3244" s="1" t="s">
        <v>9</v>
      </c>
      <c r="E3244" s="1" t="s">
        <v>9</v>
      </c>
      <c r="F3244" s="1" t="s">
        <v>9</v>
      </c>
      <c r="G3244" s="1">
        <v>301551</v>
      </c>
      <c r="H3244" s="1">
        <v>382956</v>
      </c>
      <c r="I3244" s="1">
        <v>410896</v>
      </c>
      <c r="J3244" s="1">
        <v>413422</v>
      </c>
      <c r="K3244" s="1">
        <v>475699</v>
      </c>
      <c r="L3244" s="1">
        <v>474832</v>
      </c>
      <c r="M3244" s="1">
        <v>528901</v>
      </c>
      <c r="N3244" s="1">
        <v>553445</v>
      </c>
      <c r="O3244" s="1">
        <v>549215</v>
      </c>
      <c r="P3244" s="1">
        <v>568476</v>
      </c>
      <c r="Q3244" s="1">
        <v>626757</v>
      </c>
      <c r="R3244" s="1">
        <v>639674</v>
      </c>
      <c r="S3244" s="1">
        <v>622075</v>
      </c>
      <c r="T3244" s="1">
        <v>668848</v>
      </c>
      <c r="U3244" s="1">
        <v>648565</v>
      </c>
      <c r="V3244" s="1">
        <v>594435</v>
      </c>
      <c r="W3244" s="1">
        <v>563790</v>
      </c>
      <c r="X3244" s="1">
        <v>636335</v>
      </c>
      <c r="Y3244" s="1">
        <v>625114</v>
      </c>
      <c r="Z3244" s="1">
        <v>671291</v>
      </c>
      <c r="AA3244" s="1" t="s">
        <v>9</v>
      </c>
    </row>
    <row r="3245" spans="2:27">
      <c r="B3245" s="1" t="s">
        <v>571</v>
      </c>
      <c r="C3245" s="1" t="s">
        <v>517</v>
      </c>
      <c r="D3245" s="1" t="s">
        <v>9</v>
      </c>
      <c r="E3245" s="1" t="s">
        <v>9</v>
      </c>
      <c r="F3245" s="1" t="s">
        <v>9</v>
      </c>
      <c r="G3245" s="1">
        <v>62610</v>
      </c>
      <c r="H3245" s="1">
        <v>56513</v>
      </c>
      <c r="I3245" s="1">
        <v>107483</v>
      </c>
      <c r="J3245" s="1">
        <v>115102</v>
      </c>
      <c r="K3245" s="1">
        <v>155676</v>
      </c>
      <c r="L3245" s="1">
        <v>134519</v>
      </c>
      <c r="M3245" s="1">
        <v>165941</v>
      </c>
      <c r="N3245" s="1">
        <v>221036</v>
      </c>
      <c r="O3245" s="1">
        <v>286292</v>
      </c>
      <c r="P3245" s="1">
        <v>202572</v>
      </c>
      <c r="Q3245" s="1">
        <v>199045</v>
      </c>
      <c r="R3245" s="1">
        <v>229441</v>
      </c>
      <c r="S3245" s="1">
        <v>191040</v>
      </c>
      <c r="T3245" s="1">
        <v>285545</v>
      </c>
      <c r="U3245" s="1">
        <v>268495</v>
      </c>
      <c r="V3245" s="1">
        <v>218503</v>
      </c>
      <c r="W3245" s="1">
        <v>336679</v>
      </c>
      <c r="X3245" s="1">
        <v>325743</v>
      </c>
      <c r="Y3245" s="1">
        <v>346619</v>
      </c>
      <c r="Z3245" s="1">
        <v>211770</v>
      </c>
      <c r="AA3245" s="1" t="s">
        <v>9</v>
      </c>
    </row>
    <row r="3246" spans="2:27">
      <c r="B3246" s="1" t="s">
        <v>228</v>
      </c>
      <c r="C3246" s="1" t="s">
        <v>229</v>
      </c>
      <c r="D3246" s="1" t="s">
        <v>9</v>
      </c>
      <c r="E3246" s="1" t="s">
        <v>9</v>
      </c>
      <c r="F3246" s="1" t="s">
        <v>9</v>
      </c>
      <c r="G3246" s="1">
        <v>1284994</v>
      </c>
      <c r="H3246" s="1">
        <v>1965657</v>
      </c>
      <c r="I3246" s="1">
        <v>2273677</v>
      </c>
      <c r="J3246" s="1">
        <v>2644547</v>
      </c>
      <c r="K3246" s="1">
        <v>3282627</v>
      </c>
      <c r="L3246" s="1">
        <v>3631204</v>
      </c>
      <c r="M3246" s="1">
        <v>3980171</v>
      </c>
      <c r="N3246" s="1">
        <v>4071281</v>
      </c>
      <c r="O3246" s="1">
        <v>4296763</v>
      </c>
      <c r="P3246" s="1">
        <v>4522810</v>
      </c>
      <c r="Q3246" s="1">
        <v>4680623</v>
      </c>
      <c r="R3246" s="1">
        <v>5038664</v>
      </c>
      <c r="S3246" s="1">
        <v>5071893</v>
      </c>
      <c r="T3246" s="1">
        <v>5425067</v>
      </c>
      <c r="U3246" s="1">
        <v>5224260</v>
      </c>
      <c r="V3246" s="1">
        <v>5526515</v>
      </c>
      <c r="W3246" s="1">
        <v>5880454</v>
      </c>
      <c r="X3246" s="1">
        <v>6000380</v>
      </c>
      <c r="Y3246" s="1">
        <v>6088023</v>
      </c>
      <c r="Z3246" s="1">
        <v>6201390</v>
      </c>
      <c r="AA3246" s="1" t="s">
        <v>9</v>
      </c>
    </row>
    <row r="3247" spans="2:27">
      <c r="B3247" s="1" t="s">
        <v>615</v>
      </c>
    </row>
    <row r="3248" spans="2:27">
      <c r="B3248" s="1" t="s">
        <v>592</v>
      </c>
      <c r="C3248" s="1" t="s">
        <v>572</v>
      </c>
      <c r="D3248" s="1" t="s">
        <v>9</v>
      </c>
      <c r="E3248" s="1" t="s">
        <v>9</v>
      </c>
      <c r="F3248" s="1" t="s">
        <v>9</v>
      </c>
      <c r="G3248" s="1">
        <v>1510371</v>
      </c>
      <c r="H3248" s="1">
        <v>1629769</v>
      </c>
      <c r="I3248" s="1">
        <v>1839997</v>
      </c>
      <c r="J3248" s="1">
        <v>2064870</v>
      </c>
      <c r="K3248" s="1">
        <v>2460808</v>
      </c>
      <c r="L3248" s="1">
        <v>2814970</v>
      </c>
      <c r="M3248" s="1">
        <v>2929411</v>
      </c>
      <c r="N3248" s="1">
        <v>2956425</v>
      </c>
      <c r="O3248" s="1">
        <v>3057463</v>
      </c>
      <c r="P3248" s="1">
        <v>3091225</v>
      </c>
      <c r="Q3248" s="1">
        <v>3195036</v>
      </c>
      <c r="R3248" s="1">
        <v>3387717</v>
      </c>
      <c r="S3248" s="1">
        <v>3262732</v>
      </c>
      <c r="T3248" s="1">
        <v>3602142</v>
      </c>
      <c r="U3248" s="1">
        <v>3697931</v>
      </c>
      <c r="V3248" s="1">
        <v>3580474</v>
      </c>
      <c r="W3248" s="1">
        <v>3481650</v>
      </c>
      <c r="X3248" s="1">
        <v>4147989</v>
      </c>
      <c r="Y3248" s="1">
        <v>4167056</v>
      </c>
      <c r="Z3248" s="1">
        <v>4189213</v>
      </c>
      <c r="AA3248" s="1" t="s">
        <v>9</v>
      </c>
    </row>
    <row r="3249" spans="2:27">
      <c r="B3249" s="1" t="s">
        <v>538</v>
      </c>
      <c r="C3249" s="1" t="s">
        <v>453</v>
      </c>
      <c r="D3249" s="1" t="s">
        <v>9</v>
      </c>
      <c r="E3249" s="1" t="s">
        <v>9</v>
      </c>
      <c r="F3249" s="1" t="s">
        <v>9</v>
      </c>
      <c r="G3249" s="1" t="s">
        <v>9</v>
      </c>
      <c r="H3249" s="1" t="s">
        <v>9</v>
      </c>
      <c r="I3249" s="1" t="s">
        <v>9</v>
      </c>
      <c r="J3249" s="1" t="s">
        <v>9</v>
      </c>
      <c r="K3249" s="1" t="s">
        <v>9</v>
      </c>
      <c r="L3249" s="1" t="s">
        <v>9</v>
      </c>
      <c r="M3249" s="1" t="s">
        <v>9</v>
      </c>
      <c r="N3249" s="1" t="s">
        <v>9</v>
      </c>
      <c r="O3249" s="1" t="s">
        <v>9</v>
      </c>
      <c r="P3249" s="1" t="s">
        <v>9</v>
      </c>
      <c r="Q3249" s="1" t="s">
        <v>9</v>
      </c>
      <c r="R3249" s="1" t="s">
        <v>9</v>
      </c>
      <c r="S3249" s="1" t="s">
        <v>9</v>
      </c>
      <c r="T3249" s="1" t="s">
        <v>9</v>
      </c>
      <c r="U3249" s="1" t="s">
        <v>9</v>
      </c>
      <c r="V3249" s="1" t="s">
        <v>9</v>
      </c>
      <c r="W3249" s="1" t="s">
        <v>9</v>
      </c>
      <c r="X3249" s="1" t="s">
        <v>9</v>
      </c>
      <c r="Y3249" s="1" t="s">
        <v>9</v>
      </c>
      <c r="Z3249" s="1" t="s">
        <v>9</v>
      </c>
      <c r="AA3249" s="1" t="s">
        <v>9</v>
      </c>
    </row>
    <row r="3250" spans="2:27">
      <c r="B3250" s="1" t="s">
        <v>539</v>
      </c>
      <c r="C3250" s="1" t="s">
        <v>455</v>
      </c>
      <c r="D3250" s="1" t="s">
        <v>9</v>
      </c>
      <c r="E3250" s="1" t="s">
        <v>9</v>
      </c>
      <c r="F3250" s="1" t="s">
        <v>9</v>
      </c>
      <c r="G3250" s="1" t="s">
        <v>9</v>
      </c>
      <c r="H3250" s="1" t="s">
        <v>9</v>
      </c>
      <c r="I3250" s="1" t="s">
        <v>9</v>
      </c>
      <c r="J3250" s="1" t="s">
        <v>9</v>
      </c>
      <c r="K3250" s="1" t="s">
        <v>9</v>
      </c>
      <c r="L3250" s="1" t="s">
        <v>9</v>
      </c>
      <c r="M3250" s="1" t="s">
        <v>9</v>
      </c>
      <c r="N3250" s="1" t="s">
        <v>9</v>
      </c>
      <c r="O3250" s="1" t="s">
        <v>9</v>
      </c>
      <c r="P3250" s="1" t="s">
        <v>9</v>
      </c>
      <c r="Q3250" s="1" t="s">
        <v>9</v>
      </c>
      <c r="R3250" s="1" t="s">
        <v>9</v>
      </c>
      <c r="S3250" s="1" t="s">
        <v>9</v>
      </c>
      <c r="T3250" s="1" t="s">
        <v>9</v>
      </c>
      <c r="U3250" s="1" t="s">
        <v>9</v>
      </c>
      <c r="V3250" s="1" t="s">
        <v>9</v>
      </c>
      <c r="W3250" s="1" t="s">
        <v>9</v>
      </c>
      <c r="X3250" s="1" t="s">
        <v>9</v>
      </c>
      <c r="Y3250" s="1" t="s">
        <v>9</v>
      </c>
      <c r="Z3250" s="1" t="s">
        <v>9</v>
      </c>
      <c r="AA3250" s="1" t="s">
        <v>9</v>
      </c>
    </row>
    <row r="3251" spans="2:27">
      <c r="B3251" s="1" t="s">
        <v>540</v>
      </c>
      <c r="C3251" s="1" t="s">
        <v>457</v>
      </c>
      <c r="D3251" s="1" t="s">
        <v>9</v>
      </c>
      <c r="E3251" s="1" t="s">
        <v>9</v>
      </c>
      <c r="F3251" s="1" t="s">
        <v>9</v>
      </c>
      <c r="G3251" s="1" t="s">
        <v>9</v>
      </c>
      <c r="H3251" s="1" t="s">
        <v>9</v>
      </c>
      <c r="I3251" s="1" t="s">
        <v>9</v>
      </c>
      <c r="J3251" s="1" t="s">
        <v>9</v>
      </c>
      <c r="K3251" s="1" t="s">
        <v>9</v>
      </c>
      <c r="L3251" s="1" t="s">
        <v>9</v>
      </c>
      <c r="M3251" s="1" t="s">
        <v>9</v>
      </c>
      <c r="N3251" s="1" t="s">
        <v>9</v>
      </c>
      <c r="O3251" s="1" t="s">
        <v>9</v>
      </c>
      <c r="P3251" s="1" t="s">
        <v>9</v>
      </c>
      <c r="Q3251" s="1" t="s">
        <v>9</v>
      </c>
      <c r="R3251" s="1" t="s">
        <v>9</v>
      </c>
      <c r="S3251" s="1" t="s">
        <v>9</v>
      </c>
      <c r="T3251" s="1" t="s">
        <v>9</v>
      </c>
      <c r="U3251" s="1" t="s">
        <v>9</v>
      </c>
      <c r="V3251" s="1" t="s">
        <v>9</v>
      </c>
      <c r="W3251" s="1" t="s">
        <v>9</v>
      </c>
      <c r="X3251" s="1" t="s">
        <v>9</v>
      </c>
      <c r="Y3251" s="1" t="s">
        <v>9</v>
      </c>
      <c r="Z3251" s="1" t="s">
        <v>9</v>
      </c>
      <c r="AA3251" s="1" t="s">
        <v>9</v>
      </c>
    </row>
    <row r="3252" spans="2:27">
      <c r="B3252" s="1" t="s">
        <v>541</v>
      </c>
      <c r="C3252" s="1" t="s">
        <v>459</v>
      </c>
      <c r="D3252" s="1" t="s">
        <v>9</v>
      </c>
      <c r="E3252" s="1" t="s">
        <v>9</v>
      </c>
      <c r="F3252" s="1" t="s">
        <v>9</v>
      </c>
      <c r="G3252" s="1" t="s">
        <v>9</v>
      </c>
      <c r="H3252" s="1" t="s">
        <v>9</v>
      </c>
      <c r="I3252" s="1" t="s">
        <v>9</v>
      </c>
      <c r="J3252" s="1" t="s">
        <v>9</v>
      </c>
      <c r="K3252" s="1" t="s">
        <v>9</v>
      </c>
      <c r="L3252" s="1" t="s">
        <v>9</v>
      </c>
      <c r="M3252" s="1" t="s">
        <v>9</v>
      </c>
      <c r="N3252" s="1" t="s">
        <v>9</v>
      </c>
      <c r="O3252" s="1" t="s">
        <v>9</v>
      </c>
      <c r="P3252" s="1" t="s">
        <v>9</v>
      </c>
      <c r="Q3252" s="1" t="s">
        <v>9</v>
      </c>
      <c r="R3252" s="1" t="s">
        <v>9</v>
      </c>
      <c r="S3252" s="1" t="s">
        <v>9</v>
      </c>
      <c r="T3252" s="1" t="s">
        <v>9</v>
      </c>
      <c r="U3252" s="1" t="s">
        <v>9</v>
      </c>
      <c r="V3252" s="1" t="s">
        <v>9</v>
      </c>
      <c r="W3252" s="1" t="s">
        <v>9</v>
      </c>
      <c r="X3252" s="1" t="s">
        <v>9</v>
      </c>
      <c r="Y3252" s="1" t="s">
        <v>9</v>
      </c>
      <c r="Z3252" s="1" t="s">
        <v>9</v>
      </c>
      <c r="AA3252" s="1" t="s">
        <v>9</v>
      </c>
    </row>
    <row r="3253" spans="2:27">
      <c r="B3253" s="1" t="s">
        <v>542</v>
      </c>
      <c r="C3253" s="1" t="s">
        <v>461</v>
      </c>
      <c r="D3253" s="1" t="s">
        <v>9</v>
      </c>
      <c r="E3253" s="1" t="s">
        <v>9</v>
      </c>
      <c r="F3253" s="1" t="s">
        <v>9</v>
      </c>
      <c r="G3253" s="1" t="s">
        <v>9</v>
      </c>
      <c r="H3253" s="1" t="s">
        <v>9</v>
      </c>
      <c r="I3253" s="1" t="s">
        <v>9</v>
      </c>
      <c r="J3253" s="1" t="s">
        <v>9</v>
      </c>
      <c r="K3253" s="1" t="s">
        <v>9</v>
      </c>
      <c r="L3253" s="1" t="s">
        <v>9</v>
      </c>
      <c r="M3253" s="1" t="s">
        <v>9</v>
      </c>
      <c r="N3253" s="1" t="s">
        <v>9</v>
      </c>
      <c r="O3253" s="1" t="s">
        <v>9</v>
      </c>
      <c r="P3253" s="1" t="s">
        <v>9</v>
      </c>
      <c r="Q3253" s="1" t="s">
        <v>9</v>
      </c>
      <c r="R3253" s="1" t="s">
        <v>9</v>
      </c>
      <c r="S3253" s="1" t="s">
        <v>9</v>
      </c>
      <c r="T3253" s="1" t="s">
        <v>9</v>
      </c>
      <c r="U3253" s="1" t="s">
        <v>9</v>
      </c>
      <c r="V3253" s="1" t="s">
        <v>9</v>
      </c>
      <c r="W3253" s="1" t="s">
        <v>9</v>
      </c>
      <c r="X3253" s="1" t="s">
        <v>9</v>
      </c>
      <c r="Y3253" s="1" t="s">
        <v>9</v>
      </c>
      <c r="Z3253" s="1" t="s">
        <v>9</v>
      </c>
      <c r="AA3253" s="1" t="s">
        <v>9</v>
      </c>
    </row>
    <row r="3254" spans="2:27">
      <c r="B3254" s="1" t="s">
        <v>543</v>
      </c>
      <c r="C3254" s="1" t="s">
        <v>463</v>
      </c>
      <c r="D3254" s="1" t="s">
        <v>9</v>
      </c>
      <c r="E3254" s="1" t="s">
        <v>9</v>
      </c>
      <c r="F3254" s="1" t="s">
        <v>9</v>
      </c>
      <c r="G3254" s="1" t="s">
        <v>9</v>
      </c>
      <c r="H3254" s="1" t="s">
        <v>9</v>
      </c>
      <c r="I3254" s="1" t="s">
        <v>9</v>
      </c>
      <c r="J3254" s="1" t="s">
        <v>9</v>
      </c>
      <c r="K3254" s="1" t="s">
        <v>9</v>
      </c>
      <c r="L3254" s="1" t="s">
        <v>9</v>
      </c>
      <c r="M3254" s="1" t="s">
        <v>9</v>
      </c>
      <c r="N3254" s="1" t="s">
        <v>9</v>
      </c>
      <c r="O3254" s="1" t="s">
        <v>9</v>
      </c>
      <c r="P3254" s="1" t="s">
        <v>9</v>
      </c>
      <c r="Q3254" s="1" t="s">
        <v>9</v>
      </c>
      <c r="R3254" s="1" t="s">
        <v>9</v>
      </c>
      <c r="S3254" s="1" t="s">
        <v>9</v>
      </c>
      <c r="T3254" s="1" t="s">
        <v>9</v>
      </c>
      <c r="U3254" s="1" t="s">
        <v>9</v>
      </c>
      <c r="V3254" s="1" t="s">
        <v>9</v>
      </c>
      <c r="W3254" s="1" t="s">
        <v>9</v>
      </c>
      <c r="X3254" s="1" t="s">
        <v>9</v>
      </c>
      <c r="Y3254" s="1" t="s">
        <v>9</v>
      </c>
      <c r="Z3254" s="1" t="s">
        <v>9</v>
      </c>
      <c r="AA3254" s="1" t="s">
        <v>9</v>
      </c>
    </row>
    <row r="3255" spans="2:27">
      <c r="B3255" s="1" t="s">
        <v>544</v>
      </c>
      <c r="C3255" s="1" t="s">
        <v>465</v>
      </c>
      <c r="D3255" s="1" t="s">
        <v>9</v>
      </c>
      <c r="E3255" s="1" t="s">
        <v>9</v>
      </c>
      <c r="F3255" s="1" t="s">
        <v>9</v>
      </c>
      <c r="G3255" s="1" t="s">
        <v>9</v>
      </c>
      <c r="H3255" s="1" t="s">
        <v>9</v>
      </c>
      <c r="I3255" s="1" t="s">
        <v>9</v>
      </c>
      <c r="J3255" s="1" t="s">
        <v>9</v>
      </c>
      <c r="K3255" s="1" t="s">
        <v>9</v>
      </c>
      <c r="L3255" s="1" t="s">
        <v>9</v>
      </c>
      <c r="M3255" s="1" t="s">
        <v>9</v>
      </c>
      <c r="N3255" s="1" t="s">
        <v>9</v>
      </c>
      <c r="O3255" s="1" t="s">
        <v>9</v>
      </c>
      <c r="P3255" s="1" t="s">
        <v>9</v>
      </c>
      <c r="Q3255" s="1" t="s">
        <v>9</v>
      </c>
      <c r="R3255" s="1" t="s">
        <v>9</v>
      </c>
      <c r="S3255" s="1" t="s">
        <v>9</v>
      </c>
      <c r="T3255" s="1" t="s">
        <v>9</v>
      </c>
      <c r="U3255" s="1" t="s">
        <v>9</v>
      </c>
      <c r="V3255" s="1" t="s">
        <v>9</v>
      </c>
      <c r="W3255" s="1" t="s">
        <v>9</v>
      </c>
      <c r="X3255" s="1" t="s">
        <v>9</v>
      </c>
      <c r="Y3255" s="1" t="s">
        <v>9</v>
      </c>
      <c r="Z3255" s="1" t="s">
        <v>9</v>
      </c>
      <c r="AA3255" s="1" t="s">
        <v>9</v>
      </c>
    </row>
    <row r="3256" spans="2:27">
      <c r="B3256" s="1" t="s">
        <v>545</v>
      </c>
      <c r="C3256" s="1" t="s">
        <v>467</v>
      </c>
      <c r="D3256" s="1" t="s">
        <v>9</v>
      </c>
      <c r="E3256" s="1" t="s">
        <v>9</v>
      </c>
      <c r="F3256" s="1" t="s">
        <v>9</v>
      </c>
      <c r="G3256" s="1">
        <v>22409</v>
      </c>
      <c r="H3256" s="1">
        <v>24251</v>
      </c>
      <c r="I3256" s="1">
        <v>26388</v>
      </c>
      <c r="J3256" s="1">
        <v>30251</v>
      </c>
      <c r="K3256" s="1">
        <v>38870</v>
      </c>
      <c r="L3256" s="1">
        <v>43089</v>
      </c>
      <c r="M3256" s="1">
        <v>53839</v>
      </c>
      <c r="N3256" s="1">
        <v>63987</v>
      </c>
      <c r="O3256" s="1">
        <v>66375</v>
      </c>
      <c r="P3256" s="1">
        <v>63238</v>
      </c>
      <c r="Q3256" s="1">
        <v>73168</v>
      </c>
      <c r="R3256" s="1">
        <v>60453</v>
      </c>
      <c r="S3256" s="1">
        <v>47467</v>
      </c>
      <c r="T3256" s="1">
        <v>35204</v>
      </c>
      <c r="U3256" s="1">
        <v>31497</v>
      </c>
      <c r="V3256" s="1">
        <v>34822</v>
      </c>
      <c r="W3256" s="1">
        <v>25611</v>
      </c>
      <c r="X3256" s="1">
        <v>33180</v>
      </c>
      <c r="Y3256" s="1">
        <v>18935</v>
      </c>
      <c r="Z3256" s="1">
        <v>13637</v>
      </c>
      <c r="AA3256" s="1" t="s">
        <v>9</v>
      </c>
    </row>
    <row r="3257" spans="2:27">
      <c r="B3257" s="1" t="s">
        <v>546</v>
      </c>
      <c r="C3257" s="1" t="s">
        <v>469</v>
      </c>
      <c r="D3257" s="1" t="s">
        <v>9</v>
      </c>
      <c r="E3257" s="1" t="s">
        <v>9</v>
      </c>
      <c r="F3257" s="1" t="s">
        <v>9</v>
      </c>
      <c r="G3257" s="1">
        <v>14889</v>
      </c>
      <c r="H3257" s="1">
        <v>15904</v>
      </c>
      <c r="I3257" s="1">
        <v>18228</v>
      </c>
      <c r="J3257" s="1">
        <v>12581</v>
      </c>
      <c r="K3257" s="1">
        <v>17425</v>
      </c>
      <c r="L3257" s="1">
        <v>17975</v>
      </c>
      <c r="M3257" s="1">
        <v>21247</v>
      </c>
      <c r="N3257" s="1">
        <v>24219</v>
      </c>
      <c r="O3257" s="1">
        <v>33734</v>
      </c>
      <c r="P3257" s="1">
        <v>23499</v>
      </c>
      <c r="Q3257" s="1">
        <v>27957</v>
      </c>
      <c r="R3257" s="1">
        <v>19318</v>
      </c>
      <c r="S3257" s="1">
        <v>16207</v>
      </c>
      <c r="T3257" s="1">
        <v>13083</v>
      </c>
      <c r="U3257" s="1">
        <v>11326</v>
      </c>
      <c r="V3257" s="1">
        <v>11855</v>
      </c>
      <c r="W3257" s="1">
        <v>11984</v>
      </c>
      <c r="X3257" s="1">
        <v>13415</v>
      </c>
      <c r="Y3257" s="1">
        <v>8867</v>
      </c>
      <c r="Z3257" s="1">
        <v>8122</v>
      </c>
      <c r="AA3257" s="1" t="s">
        <v>9</v>
      </c>
    </row>
    <row r="3258" spans="2:27">
      <c r="B3258" s="1" t="s">
        <v>547</v>
      </c>
      <c r="C3258" s="1" t="s">
        <v>471</v>
      </c>
      <c r="D3258" s="1" t="s">
        <v>9</v>
      </c>
      <c r="E3258" s="1" t="s">
        <v>9</v>
      </c>
      <c r="F3258" s="1" t="s">
        <v>9</v>
      </c>
      <c r="G3258" s="1">
        <v>7520</v>
      </c>
      <c r="H3258" s="1">
        <v>8347</v>
      </c>
      <c r="I3258" s="1">
        <v>8160</v>
      </c>
      <c r="J3258" s="1">
        <v>17670</v>
      </c>
      <c r="K3258" s="1">
        <v>21445</v>
      </c>
      <c r="L3258" s="1">
        <v>25114</v>
      </c>
      <c r="M3258" s="1">
        <v>32592</v>
      </c>
      <c r="N3258" s="1">
        <v>39768</v>
      </c>
      <c r="O3258" s="1">
        <v>32641</v>
      </c>
      <c r="P3258" s="1">
        <v>39739</v>
      </c>
      <c r="Q3258" s="1">
        <v>45211</v>
      </c>
      <c r="R3258" s="1">
        <v>41135</v>
      </c>
      <c r="S3258" s="1">
        <v>31260</v>
      </c>
      <c r="T3258" s="1">
        <v>22121</v>
      </c>
      <c r="U3258" s="1">
        <v>20171</v>
      </c>
      <c r="V3258" s="1">
        <v>22967</v>
      </c>
      <c r="W3258" s="1">
        <v>13627</v>
      </c>
      <c r="X3258" s="1">
        <v>19765</v>
      </c>
      <c r="Y3258" s="1">
        <v>10068</v>
      </c>
      <c r="Z3258" s="1">
        <v>5515</v>
      </c>
      <c r="AA3258" s="1" t="s">
        <v>9</v>
      </c>
    </row>
    <row r="3259" spans="2:27">
      <c r="B3259" s="1" t="s">
        <v>548</v>
      </c>
      <c r="C3259" s="1" t="s">
        <v>473</v>
      </c>
      <c r="D3259" s="1" t="s">
        <v>9</v>
      </c>
      <c r="E3259" s="1" t="s">
        <v>9</v>
      </c>
      <c r="F3259" s="1" t="s">
        <v>9</v>
      </c>
      <c r="G3259" s="1">
        <v>255747</v>
      </c>
      <c r="H3259" s="1">
        <v>377264</v>
      </c>
      <c r="I3259" s="1">
        <v>471827</v>
      </c>
      <c r="J3259" s="1">
        <v>608948</v>
      </c>
      <c r="K3259" s="1">
        <v>751423</v>
      </c>
      <c r="L3259" s="1">
        <v>904375</v>
      </c>
      <c r="M3259" s="1">
        <v>859919</v>
      </c>
      <c r="N3259" s="1">
        <v>866187</v>
      </c>
      <c r="O3259" s="1">
        <v>820196</v>
      </c>
      <c r="P3259" s="1">
        <v>725712</v>
      </c>
      <c r="Q3259" s="1">
        <v>695716</v>
      </c>
      <c r="R3259" s="1">
        <v>602089</v>
      </c>
      <c r="S3259" s="1">
        <v>503160</v>
      </c>
      <c r="T3259" s="1">
        <v>597924</v>
      </c>
      <c r="U3259" s="1">
        <v>674843</v>
      </c>
      <c r="V3259" s="1">
        <v>597992</v>
      </c>
      <c r="W3259" s="1">
        <v>483701</v>
      </c>
      <c r="X3259" s="1">
        <v>776087</v>
      </c>
      <c r="Y3259" s="1">
        <v>791018</v>
      </c>
      <c r="Z3259" s="1">
        <v>871403</v>
      </c>
      <c r="AA3259" s="1" t="s">
        <v>9</v>
      </c>
    </row>
    <row r="3260" spans="2:27">
      <c r="B3260" s="1" t="s">
        <v>549</v>
      </c>
      <c r="C3260" s="1" t="s">
        <v>469</v>
      </c>
      <c r="D3260" s="1" t="s">
        <v>9</v>
      </c>
      <c r="E3260" s="1" t="s">
        <v>9</v>
      </c>
      <c r="F3260" s="1" t="s">
        <v>9</v>
      </c>
      <c r="G3260" s="1">
        <v>70418</v>
      </c>
      <c r="H3260" s="1">
        <v>151133</v>
      </c>
      <c r="I3260" s="1">
        <v>177259</v>
      </c>
      <c r="J3260" s="1">
        <v>224648</v>
      </c>
      <c r="K3260" s="1">
        <v>280617</v>
      </c>
      <c r="L3260" s="1">
        <v>328970</v>
      </c>
      <c r="M3260" s="1">
        <v>309073</v>
      </c>
      <c r="N3260" s="1">
        <v>292684</v>
      </c>
      <c r="O3260" s="1">
        <v>254248</v>
      </c>
      <c r="P3260" s="1">
        <v>230946</v>
      </c>
      <c r="Q3260" s="1">
        <v>200026</v>
      </c>
      <c r="R3260" s="1">
        <v>177827</v>
      </c>
      <c r="S3260" s="1">
        <v>149104</v>
      </c>
      <c r="T3260" s="1">
        <v>183674</v>
      </c>
      <c r="U3260" s="1">
        <v>216174</v>
      </c>
      <c r="V3260" s="1">
        <v>189953</v>
      </c>
      <c r="W3260" s="1">
        <v>142464</v>
      </c>
      <c r="X3260" s="1">
        <v>223592</v>
      </c>
      <c r="Y3260" s="1">
        <v>228133</v>
      </c>
      <c r="Z3260" s="1">
        <v>235818</v>
      </c>
      <c r="AA3260" s="1" t="s">
        <v>9</v>
      </c>
    </row>
    <row r="3261" spans="2:27">
      <c r="B3261" s="1" t="s">
        <v>550</v>
      </c>
      <c r="C3261" s="1" t="s">
        <v>471</v>
      </c>
      <c r="D3261" s="1" t="s">
        <v>9</v>
      </c>
      <c r="E3261" s="1" t="s">
        <v>9</v>
      </c>
      <c r="F3261" s="1" t="s">
        <v>9</v>
      </c>
      <c r="G3261" s="1">
        <v>185329</v>
      </c>
      <c r="H3261" s="1">
        <v>226131</v>
      </c>
      <c r="I3261" s="1">
        <v>294568</v>
      </c>
      <c r="J3261" s="1">
        <v>384300</v>
      </c>
      <c r="K3261" s="1">
        <v>470806</v>
      </c>
      <c r="L3261" s="1">
        <v>575405</v>
      </c>
      <c r="M3261" s="1">
        <v>550846</v>
      </c>
      <c r="N3261" s="1">
        <v>573503</v>
      </c>
      <c r="O3261" s="1">
        <v>565948</v>
      </c>
      <c r="P3261" s="1">
        <v>494766</v>
      </c>
      <c r="Q3261" s="1">
        <v>495690</v>
      </c>
      <c r="R3261" s="1">
        <v>424262</v>
      </c>
      <c r="S3261" s="1">
        <v>354056</v>
      </c>
      <c r="T3261" s="1">
        <v>414250</v>
      </c>
      <c r="U3261" s="1">
        <v>458669</v>
      </c>
      <c r="V3261" s="1">
        <v>408039</v>
      </c>
      <c r="W3261" s="1">
        <v>341237</v>
      </c>
      <c r="X3261" s="1">
        <v>552495</v>
      </c>
      <c r="Y3261" s="1">
        <v>562885</v>
      </c>
      <c r="Z3261" s="1">
        <v>635585</v>
      </c>
      <c r="AA3261" s="1" t="s">
        <v>9</v>
      </c>
    </row>
    <row r="3262" spans="2:27">
      <c r="B3262" s="1" t="s">
        <v>551</v>
      </c>
      <c r="C3262" s="1" t="s">
        <v>477</v>
      </c>
      <c r="D3262" s="1" t="s">
        <v>9</v>
      </c>
      <c r="E3262" s="1" t="s">
        <v>9</v>
      </c>
      <c r="F3262" s="1" t="s">
        <v>9</v>
      </c>
      <c r="G3262" s="1">
        <v>820866</v>
      </c>
      <c r="H3262" s="1">
        <v>765264</v>
      </c>
      <c r="I3262" s="1">
        <v>813013</v>
      </c>
      <c r="J3262" s="1">
        <v>891448</v>
      </c>
      <c r="K3262" s="1">
        <v>1047198</v>
      </c>
      <c r="L3262" s="1">
        <v>1180957</v>
      </c>
      <c r="M3262" s="1">
        <v>1258835</v>
      </c>
      <c r="N3262" s="1">
        <v>1295373</v>
      </c>
      <c r="O3262" s="1">
        <v>1380413</v>
      </c>
      <c r="P3262" s="1">
        <v>1445181</v>
      </c>
      <c r="Q3262" s="1">
        <v>1489078</v>
      </c>
      <c r="R3262" s="1">
        <v>1699045</v>
      </c>
      <c r="S3262" s="1">
        <v>1652674</v>
      </c>
      <c r="T3262" s="1">
        <v>1746416</v>
      </c>
      <c r="U3262" s="1">
        <v>1803637</v>
      </c>
      <c r="V3262" s="1">
        <v>1972883</v>
      </c>
      <c r="W3262" s="1">
        <v>2095436</v>
      </c>
      <c r="X3262" s="1">
        <v>2072344</v>
      </c>
      <c r="Y3262" s="1">
        <v>2096750</v>
      </c>
      <c r="Z3262" s="1">
        <v>1987430</v>
      </c>
      <c r="AA3262" s="1" t="s">
        <v>9</v>
      </c>
    </row>
    <row r="3263" spans="2:27">
      <c r="B3263" s="1" t="s">
        <v>552</v>
      </c>
      <c r="C3263" s="1" t="s">
        <v>479</v>
      </c>
      <c r="D3263" s="1" t="s">
        <v>9</v>
      </c>
      <c r="E3263" s="1" t="s">
        <v>9</v>
      </c>
      <c r="F3263" s="1" t="s">
        <v>9</v>
      </c>
      <c r="G3263" s="1">
        <v>820866</v>
      </c>
      <c r="H3263" s="1">
        <v>765264</v>
      </c>
      <c r="I3263" s="1">
        <v>813013</v>
      </c>
      <c r="J3263" s="1">
        <v>891448</v>
      </c>
      <c r="K3263" s="1">
        <v>1047198</v>
      </c>
      <c r="L3263" s="1">
        <v>1180957</v>
      </c>
      <c r="M3263" s="1">
        <v>1258835</v>
      </c>
      <c r="N3263" s="1">
        <v>1295373</v>
      </c>
      <c r="O3263" s="1">
        <v>1380413</v>
      </c>
      <c r="P3263" s="1">
        <v>1445181</v>
      </c>
      <c r="Q3263" s="1">
        <v>1489078</v>
      </c>
      <c r="R3263" s="1">
        <v>1699045</v>
      </c>
      <c r="S3263" s="1">
        <v>1652674</v>
      </c>
      <c r="T3263" s="1">
        <v>1746416</v>
      </c>
      <c r="U3263" s="1">
        <v>1803637</v>
      </c>
      <c r="V3263" s="1">
        <v>1972883</v>
      </c>
      <c r="W3263" s="1">
        <v>2095436</v>
      </c>
      <c r="X3263" s="1">
        <v>2072344</v>
      </c>
      <c r="Y3263" s="1">
        <v>2096750</v>
      </c>
      <c r="Z3263" s="1">
        <v>1987430</v>
      </c>
      <c r="AA3263" s="1" t="s">
        <v>9</v>
      </c>
    </row>
    <row r="3264" spans="2:27">
      <c r="B3264" s="1" t="s">
        <v>553</v>
      </c>
      <c r="C3264" s="1" t="s">
        <v>481</v>
      </c>
      <c r="D3264" s="1" t="s">
        <v>9</v>
      </c>
      <c r="E3264" s="1" t="s">
        <v>9</v>
      </c>
      <c r="F3264" s="1" t="s">
        <v>9</v>
      </c>
      <c r="G3264" s="1" t="s">
        <v>9</v>
      </c>
      <c r="H3264" s="1" t="s">
        <v>9</v>
      </c>
      <c r="I3264" s="1" t="s">
        <v>9</v>
      </c>
      <c r="J3264" s="1" t="s">
        <v>9</v>
      </c>
      <c r="K3264" s="1" t="s">
        <v>9</v>
      </c>
      <c r="L3264" s="1" t="s">
        <v>9</v>
      </c>
      <c r="M3264" s="1" t="s">
        <v>9</v>
      </c>
      <c r="N3264" s="1">
        <v>104131</v>
      </c>
      <c r="O3264" s="1">
        <v>111242</v>
      </c>
      <c r="P3264" s="1">
        <v>169182</v>
      </c>
      <c r="Q3264" s="1">
        <v>144031</v>
      </c>
      <c r="R3264" s="1">
        <v>64603</v>
      </c>
      <c r="S3264" s="1">
        <v>103960</v>
      </c>
      <c r="T3264" s="1">
        <v>183941</v>
      </c>
      <c r="U3264" s="1">
        <v>177486</v>
      </c>
      <c r="V3264" s="1">
        <v>206994</v>
      </c>
      <c r="W3264" s="1">
        <v>134022</v>
      </c>
      <c r="X3264" s="1">
        <v>127858</v>
      </c>
      <c r="Y3264" s="1">
        <v>126195</v>
      </c>
      <c r="Z3264" s="1">
        <v>131151</v>
      </c>
      <c r="AA3264" s="1" t="s">
        <v>9</v>
      </c>
    </row>
    <row r="3265" spans="2:27">
      <c r="B3265" s="1" t="s">
        <v>554</v>
      </c>
      <c r="C3265" s="1" t="s">
        <v>483</v>
      </c>
      <c r="D3265" s="1" t="s">
        <v>9</v>
      </c>
      <c r="E3265" s="1" t="s">
        <v>9</v>
      </c>
      <c r="F3265" s="1" t="s">
        <v>9</v>
      </c>
      <c r="G3265" s="1">
        <v>447839</v>
      </c>
      <c r="H3265" s="1">
        <v>459176</v>
      </c>
      <c r="I3265" s="1">
        <v>433892</v>
      </c>
      <c r="J3265" s="1">
        <v>510807</v>
      </c>
      <c r="K3265" s="1">
        <v>614170</v>
      </c>
      <c r="L3265" s="1">
        <v>621725</v>
      </c>
      <c r="M3265" s="1">
        <v>693271</v>
      </c>
      <c r="N3265" s="1">
        <v>589624</v>
      </c>
      <c r="O3265" s="1">
        <v>732245</v>
      </c>
      <c r="P3265" s="1">
        <v>773128</v>
      </c>
      <c r="Q3265" s="1">
        <v>836926</v>
      </c>
      <c r="R3265" s="1">
        <v>889191</v>
      </c>
      <c r="S3265" s="1">
        <v>903371</v>
      </c>
      <c r="T3265" s="1">
        <v>919315</v>
      </c>
      <c r="U3265" s="1">
        <v>945119</v>
      </c>
      <c r="V3265" s="1">
        <v>959054</v>
      </c>
      <c r="W3265" s="1">
        <v>1058624</v>
      </c>
      <c r="X3265" s="1">
        <v>1116172</v>
      </c>
      <c r="Y3265" s="1">
        <v>1152115</v>
      </c>
      <c r="Z3265" s="1">
        <v>1099666</v>
      </c>
      <c r="AA3265" s="1" t="s">
        <v>9</v>
      </c>
    </row>
    <row r="3266" spans="2:27">
      <c r="B3266" s="1" t="s">
        <v>555</v>
      </c>
      <c r="C3266" s="1" t="s">
        <v>485</v>
      </c>
      <c r="D3266" s="1" t="s">
        <v>9</v>
      </c>
      <c r="E3266" s="1" t="s">
        <v>9</v>
      </c>
      <c r="F3266" s="1" t="s">
        <v>9</v>
      </c>
      <c r="G3266" s="1">
        <v>373027</v>
      </c>
      <c r="H3266" s="1">
        <v>306088</v>
      </c>
      <c r="I3266" s="1">
        <v>379121</v>
      </c>
      <c r="J3266" s="1">
        <v>380641</v>
      </c>
      <c r="K3266" s="1">
        <v>433028</v>
      </c>
      <c r="L3266" s="1">
        <v>559232</v>
      </c>
      <c r="M3266" s="1">
        <v>565564</v>
      </c>
      <c r="N3266" s="1">
        <v>601618</v>
      </c>
      <c r="O3266" s="1">
        <v>536926</v>
      </c>
      <c r="P3266" s="1">
        <v>502871</v>
      </c>
      <c r="Q3266" s="1">
        <v>508121</v>
      </c>
      <c r="R3266" s="1">
        <v>745251</v>
      </c>
      <c r="S3266" s="1">
        <v>645343</v>
      </c>
      <c r="T3266" s="1">
        <v>643160</v>
      </c>
      <c r="U3266" s="1">
        <v>681032</v>
      </c>
      <c r="V3266" s="1">
        <v>806835</v>
      </c>
      <c r="W3266" s="1">
        <v>902790</v>
      </c>
      <c r="X3266" s="1">
        <v>828314</v>
      </c>
      <c r="Y3266" s="1">
        <v>818440</v>
      </c>
      <c r="Z3266" s="1">
        <v>756613</v>
      </c>
      <c r="AA3266" s="1" t="s">
        <v>9</v>
      </c>
    </row>
    <row r="3267" spans="2:27">
      <c r="B3267" s="1" t="s">
        <v>556</v>
      </c>
      <c r="C3267" s="1" t="s">
        <v>487</v>
      </c>
      <c r="D3267" s="1" t="s">
        <v>9</v>
      </c>
      <c r="E3267" s="1" t="s">
        <v>9</v>
      </c>
      <c r="F3267" s="1" t="s">
        <v>9</v>
      </c>
      <c r="G3267" s="1" t="s">
        <v>9</v>
      </c>
      <c r="H3267" s="1" t="s">
        <v>9</v>
      </c>
      <c r="I3267" s="1" t="s">
        <v>9</v>
      </c>
      <c r="J3267" s="1" t="s">
        <v>9</v>
      </c>
      <c r="K3267" s="1" t="s">
        <v>9</v>
      </c>
      <c r="L3267" s="1" t="s">
        <v>9</v>
      </c>
      <c r="M3267" s="1" t="s">
        <v>9</v>
      </c>
      <c r="N3267" s="1" t="s">
        <v>9</v>
      </c>
      <c r="O3267" s="1" t="s">
        <v>9</v>
      </c>
      <c r="P3267" s="1" t="s">
        <v>9</v>
      </c>
      <c r="Q3267" s="1" t="s">
        <v>9</v>
      </c>
      <c r="R3267" s="1" t="s">
        <v>9</v>
      </c>
      <c r="S3267" s="1" t="s">
        <v>9</v>
      </c>
      <c r="T3267" s="1" t="s">
        <v>9</v>
      </c>
      <c r="U3267" s="1" t="s">
        <v>9</v>
      </c>
      <c r="V3267" s="1" t="s">
        <v>9</v>
      </c>
      <c r="W3267" s="1" t="s">
        <v>9</v>
      </c>
      <c r="X3267" s="1" t="s">
        <v>9</v>
      </c>
      <c r="Y3267" s="1" t="s">
        <v>9</v>
      </c>
      <c r="Z3267" s="1" t="s">
        <v>9</v>
      </c>
      <c r="AA3267" s="1" t="s">
        <v>9</v>
      </c>
    </row>
    <row r="3268" spans="2:27">
      <c r="B3268" s="1" t="s">
        <v>557</v>
      </c>
      <c r="C3268" s="1" t="s">
        <v>489</v>
      </c>
      <c r="D3268" s="1" t="s">
        <v>9</v>
      </c>
      <c r="E3268" s="1" t="s">
        <v>9</v>
      </c>
      <c r="F3268" s="1" t="s">
        <v>9</v>
      </c>
      <c r="G3268" s="1" t="s">
        <v>9</v>
      </c>
      <c r="H3268" s="1" t="s">
        <v>9</v>
      </c>
      <c r="I3268" s="1" t="s">
        <v>9</v>
      </c>
      <c r="J3268" s="1" t="s">
        <v>9</v>
      </c>
      <c r="K3268" s="1" t="s">
        <v>9</v>
      </c>
      <c r="L3268" s="1" t="s">
        <v>9</v>
      </c>
      <c r="M3268" s="1" t="s">
        <v>9</v>
      </c>
      <c r="N3268" s="1" t="s">
        <v>9</v>
      </c>
      <c r="O3268" s="1" t="s">
        <v>9</v>
      </c>
      <c r="P3268" s="1" t="s">
        <v>9</v>
      </c>
      <c r="Q3268" s="1" t="s">
        <v>9</v>
      </c>
      <c r="R3268" s="1" t="s">
        <v>9</v>
      </c>
      <c r="S3268" s="1" t="s">
        <v>9</v>
      </c>
      <c r="T3268" s="1" t="s">
        <v>9</v>
      </c>
      <c r="U3268" s="1" t="s">
        <v>9</v>
      </c>
      <c r="V3268" s="1" t="s">
        <v>9</v>
      </c>
      <c r="W3268" s="1" t="s">
        <v>9</v>
      </c>
      <c r="X3268" s="1" t="s">
        <v>9</v>
      </c>
      <c r="Y3268" s="1" t="s">
        <v>9</v>
      </c>
      <c r="Z3268" s="1" t="s">
        <v>9</v>
      </c>
      <c r="AA3268" s="1" t="s">
        <v>9</v>
      </c>
    </row>
    <row r="3269" spans="2:27">
      <c r="B3269" s="1" t="s">
        <v>558</v>
      </c>
      <c r="C3269" s="1" t="s">
        <v>491</v>
      </c>
      <c r="D3269" s="1" t="s">
        <v>9</v>
      </c>
      <c r="E3269" s="1" t="s">
        <v>9</v>
      </c>
      <c r="F3269" s="1" t="s">
        <v>9</v>
      </c>
      <c r="G3269" s="1" t="s">
        <v>9</v>
      </c>
      <c r="H3269" s="1" t="s">
        <v>9</v>
      </c>
      <c r="I3269" s="1" t="s">
        <v>9</v>
      </c>
      <c r="J3269" s="1" t="s">
        <v>9</v>
      </c>
      <c r="K3269" s="1" t="s">
        <v>9</v>
      </c>
      <c r="L3269" s="1" t="s">
        <v>9</v>
      </c>
      <c r="M3269" s="1" t="s">
        <v>9</v>
      </c>
      <c r="N3269" s="1" t="s">
        <v>9</v>
      </c>
      <c r="O3269" s="1" t="s">
        <v>9</v>
      </c>
      <c r="P3269" s="1" t="s">
        <v>9</v>
      </c>
      <c r="Q3269" s="1" t="s">
        <v>9</v>
      </c>
      <c r="R3269" s="1" t="s">
        <v>9</v>
      </c>
      <c r="S3269" s="1" t="s">
        <v>9</v>
      </c>
      <c r="T3269" s="1" t="s">
        <v>9</v>
      </c>
      <c r="U3269" s="1" t="s">
        <v>9</v>
      </c>
      <c r="V3269" s="1" t="s">
        <v>9</v>
      </c>
      <c r="W3269" s="1" t="s">
        <v>9</v>
      </c>
      <c r="X3269" s="1" t="s">
        <v>9</v>
      </c>
      <c r="Y3269" s="1" t="s">
        <v>9</v>
      </c>
      <c r="Z3269" s="1" t="s">
        <v>9</v>
      </c>
      <c r="AA3269" s="1" t="s">
        <v>9</v>
      </c>
    </row>
    <row r="3270" spans="2:27">
      <c r="B3270" s="1" t="s">
        <v>559</v>
      </c>
      <c r="C3270" s="1" t="s">
        <v>493</v>
      </c>
      <c r="D3270" s="1" t="s">
        <v>9</v>
      </c>
      <c r="E3270" s="1" t="s">
        <v>9</v>
      </c>
      <c r="F3270" s="1" t="s">
        <v>9</v>
      </c>
      <c r="G3270" s="1" t="s">
        <v>9</v>
      </c>
      <c r="H3270" s="1" t="s">
        <v>9</v>
      </c>
      <c r="I3270" s="1" t="s">
        <v>9</v>
      </c>
      <c r="J3270" s="1" t="s">
        <v>9</v>
      </c>
      <c r="K3270" s="1" t="s">
        <v>9</v>
      </c>
      <c r="L3270" s="1" t="s">
        <v>9</v>
      </c>
      <c r="M3270" s="1" t="s">
        <v>9</v>
      </c>
      <c r="N3270" s="1" t="s">
        <v>9</v>
      </c>
      <c r="O3270" s="1" t="s">
        <v>9</v>
      </c>
      <c r="P3270" s="1" t="s">
        <v>9</v>
      </c>
      <c r="Q3270" s="1" t="s">
        <v>9</v>
      </c>
      <c r="R3270" s="1" t="s">
        <v>9</v>
      </c>
      <c r="S3270" s="1" t="s">
        <v>9</v>
      </c>
      <c r="T3270" s="1" t="s">
        <v>9</v>
      </c>
      <c r="U3270" s="1" t="s">
        <v>9</v>
      </c>
      <c r="V3270" s="1" t="s">
        <v>9</v>
      </c>
      <c r="W3270" s="1" t="s">
        <v>9</v>
      </c>
      <c r="X3270" s="1" t="s">
        <v>9</v>
      </c>
      <c r="Y3270" s="1" t="s">
        <v>9</v>
      </c>
      <c r="Z3270" s="1" t="s">
        <v>9</v>
      </c>
      <c r="AA3270" s="1" t="s">
        <v>9</v>
      </c>
    </row>
    <row r="3271" spans="2:27">
      <c r="B3271" s="1" t="s">
        <v>560</v>
      </c>
      <c r="C3271" s="1" t="s">
        <v>495</v>
      </c>
      <c r="D3271" s="1" t="s">
        <v>9</v>
      </c>
      <c r="E3271" s="1" t="s">
        <v>9</v>
      </c>
      <c r="F3271" s="1" t="s">
        <v>9</v>
      </c>
      <c r="G3271" s="1" t="s">
        <v>9</v>
      </c>
      <c r="H3271" s="1" t="s">
        <v>9</v>
      </c>
      <c r="I3271" s="1" t="s">
        <v>9</v>
      </c>
      <c r="J3271" s="1" t="s">
        <v>9</v>
      </c>
      <c r="K3271" s="1" t="s">
        <v>9</v>
      </c>
      <c r="L3271" s="1" t="s">
        <v>9</v>
      </c>
      <c r="M3271" s="1" t="s">
        <v>9</v>
      </c>
      <c r="N3271" s="1" t="s">
        <v>9</v>
      </c>
      <c r="O3271" s="1" t="s">
        <v>9</v>
      </c>
      <c r="P3271" s="1" t="s">
        <v>9</v>
      </c>
      <c r="Q3271" s="1" t="s">
        <v>9</v>
      </c>
      <c r="R3271" s="1" t="s">
        <v>9</v>
      </c>
      <c r="S3271" s="1" t="s">
        <v>9</v>
      </c>
      <c r="T3271" s="1" t="s">
        <v>9</v>
      </c>
      <c r="U3271" s="1" t="s">
        <v>9</v>
      </c>
      <c r="V3271" s="1" t="s">
        <v>9</v>
      </c>
      <c r="W3271" s="1" t="s">
        <v>9</v>
      </c>
      <c r="X3271" s="1" t="s">
        <v>9</v>
      </c>
      <c r="Y3271" s="1" t="s">
        <v>9</v>
      </c>
      <c r="Z3271" s="1" t="s">
        <v>9</v>
      </c>
      <c r="AA3271" s="1" t="s">
        <v>9</v>
      </c>
    </row>
    <row r="3272" spans="2:27">
      <c r="B3272" s="1" t="s">
        <v>561</v>
      </c>
      <c r="C3272" s="1" t="s">
        <v>497</v>
      </c>
      <c r="D3272" s="1" t="s">
        <v>9</v>
      </c>
      <c r="E3272" s="1" t="s">
        <v>9</v>
      </c>
      <c r="F3272" s="1" t="s">
        <v>9</v>
      </c>
      <c r="G3272" s="1" t="s">
        <v>9</v>
      </c>
      <c r="H3272" s="1" t="s">
        <v>9</v>
      </c>
      <c r="I3272" s="1" t="s">
        <v>9</v>
      </c>
      <c r="J3272" s="1" t="s">
        <v>9</v>
      </c>
      <c r="K3272" s="1" t="s">
        <v>9</v>
      </c>
      <c r="L3272" s="1" t="s">
        <v>9</v>
      </c>
      <c r="M3272" s="1" t="s">
        <v>9</v>
      </c>
      <c r="N3272" s="1" t="s">
        <v>9</v>
      </c>
      <c r="O3272" s="1" t="s">
        <v>9</v>
      </c>
      <c r="P3272" s="1" t="s">
        <v>9</v>
      </c>
      <c r="Q3272" s="1" t="s">
        <v>9</v>
      </c>
      <c r="R3272" s="1" t="s">
        <v>9</v>
      </c>
      <c r="S3272" s="1" t="s">
        <v>9</v>
      </c>
      <c r="T3272" s="1" t="s">
        <v>9</v>
      </c>
      <c r="U3272" s="1" t="s">
        <v>9</v>
      </c>
      <c r="V3272" s="1" t="s">
        <v>9</v>
      </c>
      <c r="W3272" s="1" t="s">
        <v>9</v>
      </c>
      <c r="X3272" s="1" t="s">
        <v>9</v>
      </c>
      <c r="Y3272" s="1" t="s">
        <v>9</v>
      </c>
      <c r="Z3272" s="1" t="s">
        <v>9</v>
      </c>
      <c r="AA3272" s="1" t="s">
        <v>9</v>
      </c>
    </row>
    <row r="3273" spans="2:27">
      <c r="B3273" s="1" t="s">
        <v>562</v>
      </c>
      <c r="C3273" s="1" t="s">
        <v>499</v>
      </c>
      <c r="D3273" s="1" t="s">
        <v>9</v>
      </c>
      <c r="E3273" s="1" t="s">
        <v>9</v>
      </c>
      <c r="F3273" s="1" t="s">
        <v>9</v>
      </c>
      <c r="G3273" s="1" t="s">
        <v>9</v>
      </c>
      <c r="H3273" s="1" t="s">
        <v>9</v>
      </c>
      <c r="I3273" s="1" t="s">
        <v>9</v>
      </c>
      <c r="J3273" s="1" t="s">
        <v>9</v>
      </c>
      <c r="K3273" s="1" t="s">
        <v>9</v>
      </c>
      <c r="L3273" s="1" t="s">
        <v>9</v>
      </c>
      <c r="M3273" s="1" t="s">
        <v>9</v>
      </c>
      <c r="N3273" s="1" t="s">
        <v>9</v>
      </c>
      <c r="O3273" s="1" t="s">
        <v>9</v>
      </c>
      <c r="P3273" s="1" t="s">
        <v>9</v>
      </c>
      <c r="Q3273" s="1" t="s">
        <v>9</v>
      </c>
      <c r="R3273" s="1" t="s">
        <v>9</v>
      </c>
      <c r="S3273" s="1" t="s">
        <v>9</v>
      </c>
      <c r="T3273" s="1" t="s">
        <v>9</v>
      </c>
      <c r="U3273" s="1" t="s">
        <v>9</v>
      </c>
      <c r="V3273" s="1" t="s">
        <v>9</v>
      </c>
      <c r="W3273" s="1" t="s">
        <v>9</v>
      </c>
      <c r="X3273" s="1" t="s">
        <v>9</v>
      </c>
      <c r="Y3273" s="1" t="s">
        <v>9</v>
      </c>
      <c r="Z3273" s="1" t="s">
        <v>9</v>
      </c>
      <c r="AA3273" s="1" t="s">
        <v>9</v>
      </c>
    </row>
    <row r="3274" spans="2:27">
      <c r="B3274" s="1" t="s">
        <v>563</v>
      </c>
      <c r="C3274" s="1" t="s">
        <v>501</v>
      </c>
      <c r="D3274" s="1" t="s">
        <v>9</v>
      </c>
      <c r="E3274" s="1" t="s">
        <v>9</v>
      </c>
      <c r="F3274" s="1" t="s">
        <v>9</v>
      </c>
      <c r="G3274" s="1" t="s">
        <v>9</v>
      </c>
      <c r="H3274" s="1" t="s">
        <v>9</v>
      </c>
      <c r="I3274" s="1" t="s">
        <v>9</v>
      </c>
      <c r="J3274" s="1" t="s">
        <v>9</v>
      </c>
      <c r="K3274" s="1" t="s">
        <v>9</v>
      </c>
      <c r="L3274" s="1" t="s">
        <v>9</v>
      </c>
      <c r="M3274" s="1" t="s">
        <v>9</v>
      </c>
      <c r="N3274" s="1" t="s">
        <v>9</v>
      </c>
      <c r="O3274" s="1" t="s">
        <v>9</v>
      </c>
      <c r="P3274" s="1" t="s">
        <v>9</v>
      </c>
      <c r="Q3274" s="1" t="s">
        <v>9</v>
      </c>
      <c r="R3274" s="1" t="s">
        <v>9</v>
      </c>
      <c r="S3274" s="1" t="s">
        <v>9</v>
      </c>
      <c r="T3274" s="1" t="s">
        <v>9</v>
      </c>
      <c r="U3274" s="1" t="s">
        <v>9</v>
      </c>
      <c r="V3274" s="1" t="s">
        <v>9</v>
      </c>
      <c r="W3274" s="1" t="s">
        <v>9</v>
      </c>
      <c r="X3274" s="1" t="s">
        <v>9</v>
      </c>
      <c r="Y3274" s="1" t="s">
        <v>9</v>
      </c>
      <c r="Z3274" s="1" t="s">
        <v>9</v>
      </c>
      <c r="AA3274" s="1" t="s">
        <v>9</v>
      </c>
    </row>
    <row r="3275" spans="2:27">
      <c r="B3275" s="1" t="s">
        <v>564</v>
      </c>
      <c r="C3275" s="1" t="s">
        <v>503</v>
      </c>
      <c r="D3275" s="1" t="s">
        <v>9</v>
      </c>
      <c r="E3275" s="1" t="s">
        <v>9</v>
      </c>
      <c r="F3275" s="1" t="s">
        <v>9</v>
      </c>
      <c r="G3275" s="1" t="s">
        <v>9</v>
      </c>
      <c r="H3275" s="1" t="s">
        <v>9</v>
      </c>
      <c r="I3275" s="1" t="s">
        <v>9</v>
      </c>
      <c r="J3275" s="1" t="s">
        <v>9</v>
      </c>
      <c r="K3275" s="1" t="s">
        <v>9</v>
      </c>
      <c r="L3275" s="1" t="s">
        <v>9</v>
      </c>
      <c r="M3275" s="1" t="s">
        <v>9</v>
      </c>
      <c r="N3275" s="1" t="s">
        <v>9</v>
      </c>
      <c r="O3275" s="1" t="s">
        <v>9</v>
      </c>
      <c r="P3275" s="1" t="s">
        <v>9</v>
      </c>
      <c r="Q3275" s="1" t="s">
        <v>9</v>
      </c>
      <c r="R3275" s="1" t="s">
        <v>9</v>
      </c>
      <c r="S3275" s="1" t="s">
        <v>9</v>
      </c>
      <c r="T3275" s="1" t="s">
        <v>9</v>
      </c>
      <c r="U3275" s="1" t="s">
        <v>9</v>
      </c>
      <c r="V3275" s="1" t="s">
        <v>9</v>
      </c>
      <c r="W3275" s="1" t="s">
        <v>9</v>
      </c>
      <c r="X3275" s="1" t="s">
        <v>9</v>
      </c>
      <c r="Y3275" s="1" t="s">
        <v>9</v>
      </c>
      <c r="Z3275" s="1" t="s">
        <v>9</v>
      </c>
      <c r="AA3275" s="1" t="s">
        <v>9</v>
      </c>
    </row>
    <row r="3276" spans="2:27">
      <c r="B3276" s="1" t="s">
        <v>565</v>
      </c>
      <c r="C3276" s="1" t="s">
        <v>505</v>
      </c>
      <c r="D3276" s="1" t="s">
        <v>9</v>
      </c>
      <c r="E3276" s="1" t="s">
        <v>9</v>
      </c>
      <c r="F3276" s="1" t="s">
        <v>9</v>
      </c>
      <c r="G3276" s="1" t="s">
        <v>9</v>
      </c>
      <c r="H3276" s="1" t="s">
        <v>9</v>
      </c>
      <c r="I3276" s="1" t="s">
        <v>9</v>
      </c>
      <c r="J3276" s="1" t="s">
        <v>9</v>
      </c>
      <c r="K3276" s="1" t="s">
        <v>9</v>
      </c>
      <c r="L3276" s="1" t="s">
        <v>9</v>
      </c>
      <c r="M3276" s="1" t="s">
        <v>9</v>
      </c>
      <c r="N3276" s="1" t="s">
        <v>9</v>
      </c>
      <c r="O3276" s="1" t="s">
        <v>9</v>
      </c>
      <c r="P3276" s="1" t="s">
        <v>9</v>
      </c>
      <c r="Q3276" s="1" t="s">
        <v>9</v>
      </c>
      <c r="R3276" s="1" t="s">
        <v>9</v>
      </c>
      <c r="S3276" s="1" t="s">
        <v>9</v>
      </c>
      <c r="T3276" s="1" t="s">
        <v>9</v>
      </c>
      <c r="U3276" s="1" t="s">
        <v>9</v>
      </c>
      <c r="V3276" s="1" t="s">
        <v>9</v>
      </c>
      <c r="W3276" s="1" t="s">
        <v>9</v>
      </c>
      <c r="X3276" s="1" t="s">
        <v>9</v>
      </c>
      <c r="Y3276" s="1" t="s">
        <v>9</v>
      </c>
      <c r="Z3276" s="1" t="s">
        <v>9</v>
      </c>
      <c r="AA3276" s="1" t="s">
        <v>9</v>
      </c>
    </row>
    <row r="3277" spans="2:27">
      <c r="B3277" s="1" t="s">
        <v>566</v>
      </c>
      <c r="C3277" s="1" t="s">
        <v>507</v>
      </c>
      <c r="D3277" s="1" t="s">
        <v>9</v>
      </c>
      <c r="E3277" s="1" t="s">
        <v>9</v>
      </c>
      <c r="F3277" s="1" t="s">
        <v>9</v>
      </c>
      <c r="G3277" s="1" t="s">
        <v>9</v>
      </c>
      <c r="H3277" s="1" t="s">
        <v>9</v>
      </c>
      <c r="I3277" s="1" t="s">
        <v>9</v>
      </c>
      <c r="J3277" s="1" t="s">
        <v>9</v>
      </c>
      <c r="K3277" s="1" t="s">
        <v>9</v>
      </c>
      <c r="L3277" s="1">
        <v>1121</v>
      </c>
      <c r="M3277" s="1">
        <v>331</v>
      </c>
      <c r="N3277" s="1">
        <v>212</v>
      </c>
      <c r="O3277" s="1">
        <v>497</v>
      </c>
      <c r="P3277" s="1">
        <v>3419</v>
      </c>
      <c r="Q3277" s="1">
        <v>8101</v>
      </c>
      <c r="R3277" s="1">
        <v>3076</v>
      </c>
      <c r="S3277" s="1">
        <v>3643</v>
      </c>
      <c r="T3277" s="1">
        <v>5341</v>
      </c>
      <c r="U3277" s="1">
        <v>4555</v>
      </c>
      <c r="V3277" s="1">
        <v>4618</v>
      </c>
      <c r="W3277" s="1">
        <v>3221</v>
      </c>
      <c r="X3277" s="1">
        <v>2498</v>
      </c>
      <c r="Y3277" s="1">
        <v>783</v>
      </c>
      <c r="Z3277" s="1">
        <v>469</v>
      </c>
      <c r="AA3277" s="1" t="s">
        <v>9</v>
      </c>
    </row>
    <row r="3278" spans="2:27">
      <c r="B3278" s="1" t="s">
        <v>567</v>
      </c>
      <c r="C3278" s="1" t="s">
        <v>509</v>
      </c>
      <c r="D3278" s="1" t="s">
        <v>9</v>
      </c>
      <c r="E3278" s="1" t="s">
        <v>9</v>
      </c>
      <c r="F3278" s="1" t="s">
        <v>9</v>
      </c>
      <c r="G3278" s="1" t="s">
        <v>9</v>
      </c>
      <c r="H3278" s="1" t="s">
        <v>9</v>
      </c>
      <c r="I3278" s="1" t="s">
        <v>9</v>
      </c>
      <c r="J3278" s="1" t="s">
        <v>9</v>
      </c>
      <c r="K3278" s="1" t="s">
        <v>9</v>
      </c>
      <c r="L3278" s="1">
        <v>1121</v>
      </c>
      <c r="M3278" s="1">
        <v>331</v>
      </c>
      <c r="N3278" s="1">
        <v>212</v>
      </c>
      <c r="O3278" s="1">
        <v>497</v>
      </c>
      <c r="P3278" s="1">
        <v>3419</v>
      </c>
      <c r="Q3278" s="1">
        <v>8101</v>
      </c>
      <c r="R3278" s="1">
        <v>3076</v>
      </c>
      <c r="S3278" s="1">
        <v>3643</v>
      </c>
      <c r="T3278" s="1">
        <v>5341</v>
      </c>
      <c r="U3278" s="1">
        <v>4555</v>
      </c>
      <c r="V3278" s="1">
        <v>4618</v>
      </c>
      <c r="W3278" s="1">
        <v>3221</v>
      </c>
      <c r="X3278" s="1">
        <v>2491</v>
      </c>
      <c r="Y3278" s="1">
        <v>770</v>
      </c>
      <c r="Z3278" s="1">
        <v>457</v>
      </c>
      <c r="AA3278" s="1" t="s">
        <v>9</v>
      </c>
    </row>
    <row r="3279" spans="2:27">
      <c r="B3279" s="1" t="s">
        <v>568</v>
      </c>
      <c r="C3279" s="1" t="s">
        <v>511</v>
      </c>
      <c r="D3279" s="1" t="s">
        <v>9</v>
      </c>
      <c r="E3279" s="1" t="s">
        <v>9</v>
      </c>
      <c r="F3279" s="1" t="s">
        <v>9</v>
      </c>
      <c r="G3279" s="1" t="s">
        <v>9</v>
      </c>
      <c r="H3279" s="1" t="s">
        <v>9</v>
      </c>
      <c r="I3279" s="1" t="s">
        <v>9</v>
      </c>
      <c r="J3279" s="1" t="s">
        <v>9</v>
      </c>
      <c r="K3279" s="1" t="s">
        <v>9</v>
      </c>
      <c r="L3279" s="1" t="s">
        <v>9</v>
      </c>
      <c r="M3279" s="1" t="s">
        <v>9</v>
      </c>
      <c r="N3279" s="1" t="s">
        <v>9</v>
      </c>
      <c r="O3279" s="1" t="s">
        <v>9</v>
      </c>
      <c r="P3279" s="1" t="s">
        <v>9</v>
      </c>
      <c r="Q3279" s="1" t="s">
        <v>9</v>
      </c>
      <c r="R3279" s="1" t="s">
        <v>9</v>
      </c>
      <c r="S3279" s="1" t="s">
        <v>9</v>
      </c>
      <c r="T3279" s="1" t="s">
        <v>9</v>
      </c>
      <c r="U3279" s="1" t="s">
        <v>9</v>
      </c>
      <c r="V3279" s="1" t="s">
        <v>9</v>
      </c>
      <c r="W3279" s="1" t="s">
        <v>9</v>
      </c>
      <c r="X3279" s="1">
        <v>7</v>
      </c>
      <c r="Y3279" s="1">
        <v>13</v>
      </c>
      <c r="Z3279" s="1">
        <v>12</v>
      </c>
      <c r="AA3279" s="1" t="s">
        <v>9</v>
      </c>
    </row>
    <row r="3280" spans="2:27">
      <c r="B3280" s="1" t="s">
        <v>569</v>
      </c>
      <c r="C3280" s="1" t="s">
        <v>513</v>
      </c>
      <c r="D3280" s="1" t="s">
        <v>9</v>
      </c>
      <c r="E3280" s="1" t="s">
        <v>9</v>
      </c>
      <c r="F3280" s="1" t="s">
        <v>9</v>
      </c>
      <c r="G3280" s="1">
        <v>411349</v>
      </c>
      <c r="H3280" s="1">
        <v>462990</v>
      </c>
      <c r="I3280" s="1">
        <v>528769</v>
      </c>
      <c r="J3280" s="1">
        <v>534223</v>
      </c>
      <c r="K3280" s="1">
        <v>623317</v>
      </c>
      <c r="L3280" s="1">
        <v>685428</v>
      </c>
      <c r="M3280" s="1">
        <v>756487</v>
      </c>
      <c r="N3280" s="1">
        <v>730666</v>
      </c>
      <c r="O3280" s="1">
        <v>789982</v>
      </c>
      <c r="P3280" s="1">
        <v>853675</v>
      </c>
      <c r="Q3280" s="1">
        <v>928973</v>
      </c>
      <c r="R3280" s="1">
        <v>1023054</v>
      </c>
      <c r="S3280" s="1">
        <v>1055788</v>
      </c>
      <c r="T3280" s="1">
        <v>1217257</v>
      </c>
      <c r="U3280" s="1">
        <v>1183399</v>
      </c>
      <c r="V3280" s="1">
        <v>970159</v>
      </c>
      <c r="W3280" s="1">
        <v>873681</v>
      </c>
      <c r="X3280" s="1">
        <v>1263880</v>
      </c>
      <c r="Y3280" s="1">
        <v>1259570</v>
      </c>
      <c r="Z3280" s="1">
        <v>1316274</v>
      </c>
      <c r="AA3280" s="1" t="s">
        <v>9</v>
      </c>
    </row>
    <row r="3281" spans="2:27">
      <c r="B3281" s="1" t="s">
        <v>570</v>
      </c>
      <c r="C3281" s="1" t="s">
        <v>515</v>
      </c>
      <c r="D3281" s="1" t="s">
        <v>9</v>
      </c>
      <c r="E3281" s="1" t="s">
        <v>9</v>
      </c>
      <c r="F3281" s="1" t="s">
        <v>9</v>
      </c>
      <c r="G3281" s="1">
        <v>257852</v>
      </c>
      <c r="H3281" s="1">
        <v>300065</v>
      </c>
      <c r="I3281" s="1">
        <v>332974</v>
      </c>
      <c r="J3281" s="1">
        <v>330799</v>
      </c>
      <c r="K3281" s="1">
        <v>368872</v>
      </c>
      <c r="L3281" s="1">
        <v>403686</v>
      </c>
      <c r="M3281" s="1">
        <v>438277</v>
      </c>
      <c r="N3281" s="1">
        <v>487964</v>
      </c>
      <c r="O3281" s="1">
        <v>556235</v>
      </c>
      <c r="P3281" s="1">
        <v>557813</v>
      </c>
      <c r="Q3281" s="1">
        <v>616013</v>
      </c>
      <c r="R3281" s="1">
        <v>610206</v>
      </c>
      <c r="S3281" s="1">
        <v>594960</v>
      </c>
      <c r="T3281" s="1">
        <v>728898</v>
      </c>
      <c r="U3281" s="1">
        <v>777624</v>
      </c>
      <c r="V3281" s="1">
        <v>620914</v>
      </c>
      <c r="W3281" s="1">
        <v>598687</v>
      </c>
      <c r="X3281" s="1">
        <v>941628</v>
      </c>
      <c r="Y3281" s="1">
        <v>915551</v>
      </c>
      <c r="Z3281" s="1">
        <v>890202</v>
      </c>
      <c r="AA3281" s="1" t="s">
        <v>9</v>
      </c>
    </row>
    <row r="3282" spans="2:27">
      <c r="B3282" s="1" t="s">
        <v>571</v>
      </c>
      <c r="C3282" s="1" t="s">
        <v>517</v>
      </c>
      <c r="D3282" s="1" t="s">
        <v>9</v>
      </c>
      <c r="E3282" s="1" t="s">
        <v>9</v>
      </c>
      <c r="F3282" s="1" t="s">
        <v>9</v>
      </c>
      <c r="G3282" s="1">
        <v>153497</v>
      </c>
      <c r="H3282" s="1">
        <v>162925</v>
      </c>
      <c r="I3282" s="1">
        <v>195795</v>
      </c>
      <c r="J3282" s="1">
        <v>203424</v>
      </c>
      <c r="K3282" s="1">
        <v>254445</v>
      </c>
      <c r="L3282" s="1">
        <v>281742</v>
      </c>
      <c r="M3282" s="1">
        <v>318210</v>
      </c>
      <c r="N3282" s="1">
        <v>242702</v>
      </c>
      <c r="O3282" s="1">
        <v>233747</v>
      </c>
      <c r="P3282" s="1">
        <v>295862</v>
      </c>
      <c r="Q3282" s="1">
        <v>312960</v>
      </c>
      <c r="R3282" s="1">
        <v>412848</v>
      </c>
      <c r="S3282" s="1">
        <v>460828</v>
      </c>
      <c r="T3282" s="1">
        <v>488359</v>
      </c>
      <c r="U3282" s="1">
        <v>405775</v>
      </c>
      <c r="V3282" s="1">
        <v>349245</v>
      </c>
      <c r="W3282" s="1">
        <v>274994</v>
      </c>
      <c r="X3282" s="1">
        <v>322252</v>
      </c>
      <c r="Y3282" s="1">
        <v>344019</v>
      </c>
      <c r="Z3282" s="1">
        <v>426072</v>
      </c>
      <c r="AA3282" s="1" t="s">
        <v>9</v>
      </c>
    </row>
    <row r="3283" spans="2:27">
      <c r="B3283" s="1" t="s">
        <v>616</v>
      </c>
      <c r="C3283" s="1" t="s">
        <v>617</v>
      </c>
      <c r="D3283" s="1" t="s">
        <v>9</v>
      </c>
      <c r="E3283" s="1" t="s">
        <v>9</v>
      </c>
      <c r="F3283" s="1" t="s">
        <v>9</v>
      </c>
      <c r="G3283" s="1">
        <v>-225377</v>
      </c>
      <c r="H3283" s="1">
        <v>335888</v>
      </c>
      <c r="I3283" s="1">
        <v>433680</v>
      </c>
      <c r="J3283" s="1">
        <v>579677</v>
      </c>
      <c r="K3283" s="1">
        <v>821819</v>
      </c>
      <c r="L3283" s="1">
        <v>816234</v>
      </c>
      <c r="M3283" s="1">
        <v>1050760</v>
      </c>
      <c r="N3283" s="1">
        <v>1114856</v>
      </c>
      <c r="O3283" s="1">
        <v>1239300</v>
      </c>
      <c r="P3283" s="1">
        <v>1431585</v>
      </c>
      <c r="Q3283" s="1">
        <v>1485587</v>
      </c>
      <c r="R3283" s="1">
        <v>1650947</v>
      </c>
      <c r="S3283" s="1">
        <v>1809161</v>
      </c>
      <c r="T3283" s="1">
        <v>1822925</v>
      </c>
      <c r="U3283" s="1">
        <v>1526329</v>
      </c>
      <c r="V3283" s="1">
        <v>1946041</v>
      </c>
      <c r="W3283" s="1">
        <v>2398804</v>
      </c>
      <c r="X3283" s="1">
        <v>1852391</v>
      </c>
      <c r="Y3283" s="1">
        <v>1920967</v>
      </c>
      <c r="Z3283" s="1">
        <v>2012177</v>
      </c>
      <c r="AA3283" s="1" t="s">
        <v>9</v>
      </c>
    </row>
    <row r="3284" spans="2:27">
      <c r="B3284" s="1" t="s">
        <v>618</v>
      </c>
      <c r="C3284" s="1" t="s">
        <v>619</v>
      </c>
      <c r="D3284" s="1" t="s">
        <v>9</v>
      </c>
      <c r="E3284" s="1" t="s">
        <v>9</v>
      </c>
      <c r="F3284" s="1" t="s">
        <v>9</v>
      </c>
      <c r="G3284" s="1">
        <v>-954345</v>
      </c>
      <c r="H3284" s="1">
        <v>-927855</v>
      </c>
      <c r="I3284" s="1">
        <v>-987988</v>
      </c>
      <c r="J3284" s="1">
        <v>-1116346</v>
      </c>
      <c r="K3284" s="1">
        <v>-1312608</v>
      </c>
      <c r="L3284" s="1">
        <v>-1564580</v>
      </c>
      <c r="M3284" s="1">
        <v>-1570799</v>
      </c>
      <c r="N3284" s="1">
        <v>-1437985</v>
      </c>
      <c r="O3284" s="1">
        <v>-1491024</v>
      </c>
      <c r="P3284" s="1">
        <v>-1608329</v>
      </c>
      <c r="Q3284" s="1">
        <v>-1668825</v>
      </c>
      <c r="R3284" s="1">
        <v>-1532104</v>
      </c>
      <c r="S3284" s="1">
        <v>-1485532</v>
      </c>
      <c r="T3284" s="1">
        <v>-1611090</v>
      </c>
      <c r="U3284" s="1">
        <v>-1769703</v>
      </c>
      <c r="V3284" s="1">
        <v>-1706478</v>
      </c>
      <c r="W3284" s="1">
        <v>-1503407</v>
      </c>
      <c r="X3284" s="1">
        <v>-1997864</v>
      </c>
      <c r="Y3284" s="1">
        <v>-2004126</v>
      </c>
      <c r="Z3284" s="1">
        <v>-2009228</v>
      </c>
      <c r="AA3284" s="1" t="s">
        <v>9</v>
      </c>
    </row>
    <row r="3285" spans="2:27">
      <c r="B3285" s="1" t="s">
        <v>228</v>
      </c>
      <c r="C3285" s="1" t="s">
        <v>229</v>
      </c>
      <c r="D3285" s="1" t="s">
        <v>9</v>
      </c>
      <c r="E3285" s="1" t="s">
        <v>9</v>
      </c>
      <c r="F3285" s="1" t="s">
        <v>9</v>
      </c>
      <c r="G3285" s="1">
        <v>1284994</v>
      </c>
      <c r="H3285" s="1">
        <v>1965657</v>
      </c>
      <c r="I3285" s="1">
        <v>2273677</v>
      </c>
      <c r="J3285" s="1">
        <v>2644547</v>
      </c>
      <c r="K3285" s="1">
        <v>3282627</v>
      </c>
      <c r="L3285" s="1">
        <v>3631204</v>
      </c>
      <c r="M3285" s="1">
        <v>3980171</v>
      </c>
      <c r="N3285" s="1">
        <v>4071281</v>
      </c>
      <c r="O3285" s="1">
        <v>4296763</v>
      </c>
      <c r="P3285" s="1">
        <v>4522810</v>
      </c>
      <c r="Q3285" s="1">
        <v>4680623</v>
      </c>
      <c r="R3285" s="1">
        <v>5038664</v>
      </c>
      <c r="S3285" s="1">
        <v>5071893</v>
      </c>
      <c r="T3285" s="1">
        <v>5425067</v>
      </c>
      <c r="U3285" s="1">
        <v>5224260</v>
      </c>
      <c r="V3285" s="1">
        <v>5526515</v>
      </c>
      <c r="W3285" s="1">
        <v>5880454</v>
      </c>
      <c r="X3285" s="1">
        <v>6000380</v>
      </c>
      <c r="Y3285" s="1">
        <v>6088023</v>
      </c>
      <c r="Z3285" s="1">
        <v>6201390</v>
      </c>
      <c r="AA3285" s="1" t="s">
        <v>9</v>
      </c>
    </row>
    <row r="3288" spans="2:27">
      <c r="C3288" s="199" t="s">
        <v>1331</v>
      </c>
      <c r="D3288" s="199"/>
      <c r="E3288" s="199"/>
    </row>
    <row r="3290" spans="2:27">
      <c r="B3290" s="1" t="s">
        <v>406</v>
      </c>
    </row>
    <row r="3291" spans="2:27">
      <c r="B3291" s="1" t="s">
        <v>519</v>
      </c>
      <c r="C3291" s="1" t="s">
        <v>520</v>
      </c>
      <c r="D3291" s="1" t="s">
        <v>9</v>
      </c>
      <c r="E3291" s="1" t="s">
        <v>9</v>
      </c>
      <c r="F3291" s="1" t="s">
        <v>9</v>
      </c>
      <c r="G3291" s="1">
        <v>534775</v>
      </c>
      <c r="H3291" s="1">
        <v>157925</v>
      </c>
      <c r="I3291" s="1">
        <v>274355</v>
      </c>
      <c r="J3291" s="1">
        <v>438404</v>
      </c>
      <c r="K3291" s="1">
        <v>246387</v>
      </c>
      <c r="L3291" s="1">
        <v>240745</v>
      </c>
      <c r="M3291" s="1">
        <v>-68718</v>
      </c>
      <c r="N3291" s="1">
        <v>177483</v>
      </c>
      <c r="O3291" s="1">
        <v>309590</v>
      </c>
      <c r="P3291" s="1">
        <v>114498</v>
      </c>
      <c r="Q3291" s="1">
        <v>28639</v>
      </c>
      <c r="R3291" s="1">
        <v>111642</v>
      </c>
      <c r="S3291" s="1">
        <v>139322</v>
      </c>
      <c r="T3291" s="1">
        <v>-137983</v>
      </c>
      <c r="U3291" s="1">
        <v>356487</v>
      </c>
      <c r="V3291" s="1">
        <v>249692</v>
      </c>
      <c r="W3291" s="1">
        <v>-51956</v>
      </c>
      <c r="X3291" s="1">
        <v>74838</v>
      </c>
      <c r="Y3291" s="1">
        <v>96312</v>
      </c>
      <c r="Z3291" s="1">
        <v>61744</v>
      </c>
      <c r="AA3291" s="1" t="s">
        <v>9</v>
      </c>
    </row>
    <row r="3292" spans="2:27">
      <c r="B3292" s="1" t="s">
        <v>521</v>
      </c>
      <c r="C3292" s="1" t="s">
        <v>522</v>
      </c>
      <c r="D3292" s="1" t="s">
        <v>9</v>
      </c>
      <c r="E3292" s="1" t="s">
        <v>9</v>
      </c>
      <c r="F3292" s="1" t="s">
        <v>9</v>
      </c>
      <c r="G3292" s="1">
        <v>531653</v>
      </c>
      <c r="H3292" s="1">
        <v>152466</v>
      </c>
      <c r="I3292" s="1">
        <v>256526</v>
      </c>
      <c r="J3292" s="1">
        <v>428482</v>
      </c>
      <c r="K3292" s="1">
        <v>239595</v>
      </c>
      <c r="L3292" s="1">
        <v>216301</v>
      </c>
      <c r="M3292" s="1">
        <v>-42658</v>
      </c>
      <c r="N3292" s="1">
        <v>174591</v>
      </c>
      <c r="O3292" s="1">
        <v>300744</v>
      </c>
      <c r="P3292" s="1">
        <v>108508</v>
      </c>
      <c r="Q3292" s="1">
        <v>23322</v>
      </c>
      <c r="R3292" s="1">
        <v>112948</v>
      </c>
      <c r="S3292" s="1">
        <v>118215</v>
      </c>
      <c r="T3292" s="1">
        <v>-153381</v>
      </c>
      <c r="U3292" s="1">
        <v>341987</v>
      </c>
      <c r="V3292" s="1">
        <v>228072</v>
      </c>
      <c r="W3292" s="1">
        <v>-53052</v>
      </c>
      <c r="X3292" s="1">
        <v>57835</v>
      </c>
      <c r="Y3292" s="1">
        <v>93634</v>
      </c>
      <c r="Z3292" s="1">
        <v>59132</v>
      </c>
      <c r="AA3292" s="1" t="s">
        <v>9</v>
      </c>
    </row>
    <row r="3293" spans="2:27">
      <c r="B3293" s="1" t="s">
        <v>523</v>
      </c>
      <c r="C3293" s="1" t="s">
        <v>524</v>
      </c>
      <c r="D3293" s="1" t="s">
        <v>9</v>
      </c>
      <c r="E3293" s="1" t="s">
        <v>9</v>
      </c>
      <c r="F3293" s="1" t="s">
        <v>9</v>
      </c>
      <c r="G3293" s="1">
        <v>509765</v>
      </c>
      <c r="H3293" s="1">
        <v>127553</v>
      </c>
      <c r="I3293" s="1">
        <v>203982</v>
      </c>
      <c r="J3293" s="1">
        <v>394731</v>
      </c>
      <c r="K3293" s="1">
        <v>231598</v>
      </c>
      <c r="L3293" s="1">
        <v>237000</v>
      </c>
      <c r="M3293" s="1">
        <v>49226</v>
      </c>
      <c r="N3293" s="1">
        <v>158889</v>
      </c>
      <c r="O3293" s="1">
        <v>275210</v>
      </c>
      <c r="P3293" s="1">
        <v>110681</v>
      </c>
      <c r="Q3293" s="1">
        <v>29577</v>
      </c>
      <c r="R3293" s="1">
        <v>116227</v>
      </c>
      <c r="S3293" s="1">
        <v>111738</v>
      </c>
      <c r="T3293" s="1">
        <v>-179897</v>
      </c>
      <c r="U3293" s="1">
        <v>275065</v>
      </c>
      <c r="V3293" s="1">
        <v>205760</v>
      </c>
      <c r="W3293" s="1">
        <v>-29034</v>
      </c>
      <c r="X3293" s="1">
        <v>2212</v>
      </c>
      <c r="Y3293" s="1">
        <v>47959</v>
      </c>
      <c r="Z3293" s="1">
        <v>38975</v>
      </c>
      <c r="AA3293" s="1" t="s">
        <v>9</v>
      </c>
    </row>
    <row r="3294" spans="2:27">
      <c r="B3294" s="1" t="s">
        <v>597</v>
      </c>
      <c r="C3294" s="1" t="s">
        <v>143</v>
      </c>
      <c r="D3294" s="1" t="s">
        <v>9</v>
      </c>
      <c r="E3294" s="1" t="s">
        <v>9</v>
      </c>
      <c r="F3294" s="1" t="s">
        <v>9</v>
      </c>
      <c r="G3294" s="1">
        <v>19533</v>
      </c>
      <c r="H3294" s="1">
        <v>19518</v>
      </c>
      <c r="I3294" s="1">
        <v>14637</v>
      </c>
      <c r="J3294" s="1">
        <v>26735</v>
      </c>
      <c r="K3294" s="1">
        <v>30870</v>
      </c>
      <c r="L3294" s="1">
        <v>26025</v>
      </c>
      <c r="M3294" s="1">
        <v>8141</v>
      </c>
      <c r="N3294" s="1">
        <v>-51612</v>
      </c>
      <c r="O3294" s="1">
        <v>14279</v>
      </c>
      <c r="P3294" s="1">
        <v>4515</v>
      </c>
      <c r="Q3294" s="1">
        <v>5074</v>
      </c>
      <c r="R3294" s="1">
        <v>10713</v>
      </c>
      <c r="S3294" s="1">
        <v>8936</v>
      </c>
      <c r="T3294" s="1">
        <v>21633</v>
      </c>
      <c r="U3294" s="1">
        <v>101584</v>
      </c>
      <c r="V3294" s="1">
        <v>65786</v>
      </c>
      <c r="W3294" s="1">
        <v>-79844</v>
      </c>
      <c r="X3294" s="1">
        <v>-43699</v>
      </c>
      <c r="Y3294" s="1">
        <v>1387</v>
      </c>
      <c r="Z3294" s="1">
        <v>-33832</v>
      </c>
      <c r="AA3294" s="1" t="s">
        <v>9</v>
      </c>
    </row>
    <row r="3295" spans="2:27">
      <c r="B3295" s="1" t="s">
        <v>598</v>
      </c>
      <c r="C3295" s="1" t="s">
        <v>144</v>
      </c>
      <c r="D3295" s="1" t="s">
        <v>9</v>
      </c>
      <c r="E3295" s="1" t="s">
        <v>9</v>
      </c>
      <c r="F3295" s="1" t="s">
        <v>9</v>
      </c>
      <c r="G3295" s="1">
        <v>383219</v>
      </c>
      <c r="H3295" s="1">
        <v>71975</v>
      </c>
      <c r="I3295" s="1">
        <v>102552</v>
      </c>
      <c r="J3295" s="1">
        <v>265637</v>
      </c>
      <c r="K3295" s="1">
        <v>111555</v>
      </c>
      <c r="L3295" s="1">
        <v>150059</v>
      </c>
      <c r="M3295" s="1">
        <v>25760</v>
      </c>
      <c r="N3295" s="1">
        <v>167168</v>
      </c>
      <c r="O3295" s="1">
        <v>177895</v>
      </c>
      <c r="P3295" s="1">
        <v>88848</v>
      </c>
      <c r="Q3295" s="1">
        <v>27152</v>
      </c>
      <c r="R3295" s="1">
        <v>70081</v>
      </c>
      <c r="S3295" s="1">
        <v>89530</v>
      </c>
      <c r="T3295" s="1">
        <v>-202747</v>
      </c>
      <c r="U3295" s="1">
        <v>112373</v>
      </c>
      <c r="V3295" s="1">
        <v>96933</v>
      </c>
      <c r="W3295" s="1">
        <v>34893</v>
      </c>
      <c r="X3295" s="1">
        <v>32792</v>
      </c>
      <c r="Y3295" s="1">
        <v>22264</v>
      </c>
      <c r="Z3295" s="1">
        <v>44471</v>
      </c>
      <c r="AA3295" s="1" t="s">
        <v>9</v>
      </c>
    </row>
    <row r="3296" spans="2:27">
      <c r="B3296" s="1" t="s">
        <v>599</v>
      </c>
      <c r="C3296" s="1" t="s">
        <v>145</v>
      </c>
      <c r="D3296" s="1" t="s">
        <v>9</v>
      </c>
      <c r="E3296" s="1" t="s">
        <v>9</v>
      </c>
      <c r="F3296" s="1" t="s">
        <v>9</v>
      </c>
      <c r="G3296" s="1">
        <v>78660</v>
      </c>
      <c r="H3296" s="1">
        <v>33720</v>
      </c>
      <c r="I3296" s="1">
        <v>70201</v>
      </c>
      <c r="J3296" s="1">
        <v>86693</v>
      </c>
      <c r="K3296" s="1">
        <v>71185</v>
      </c>
      <c r="L3296" s="1">
        <v>47109</v>
      </c>
      <c r="M3296" s="1">
        <v>19554</v>
      </c>
      <c r="N3296" s="1">
        <v>46622</v>
      </c>
      <c r="O3296" s="1">
        <v>79889</v>
      </c>
      <c r="P3296" s="1">
        <v>16016</v>
      </c>
      <c r="Q3296" s="1">
        <v>-4871</v>
      </c>
      <c r="R3296" s="1">
        <v>33642</v>
      </c>
      <c r="S3296" s="1">
        <v>10226</v>
      </c>
      <c r="T3296" s="1">
        <v>8268</v>
      </c>
      <c r="U3296" s="1">
        <v>61491</v>
      </c>
      <c r="V3296" s="1">
        <v>44484</v>
      </c>
      <c r="W3296" s="1">
        <v>19902</v>
      </c>
      <c r="X3296" s="1">
        <v>18796</v>
      </c>
      <c r="Y3296" s="1">
        <v>23171</v>
      </c>
      <c r="Z3296" s="1">
        <v>22695</v>
      </c>
      <c r="AA3296" s="1" t="s">
        <v>9</v>
      </c>
    </row>
    <row r="3297" spans="2:27">
      <c r="B3297" s="1" t="s">
        <v>600</v>
      </c>
      <c r="C3297" s="1" t="s">
        <v>147</v>
      </c>
      <c r="D3297" s="1" t="s">
        <v>9</v>
      </c>
      <c r="E3297" s="1" t="s">
        <v>9</v>
      </c>
      <c r="F3297" s="1" t="s">
        <v>9</v>
      </c>
      <c r="G3297" s="1" t="s">
        <v>9</v>
      </c>
      <c r="H3297" s="1" t="s">
        <v>9</v>
      </c>
      <c r="I3297" s="1" t="s">
        <v>9</v>
      </c>
      <c r="J3297" s="1" t="s">
        <v>9</v>
      </c>
      <c r="K3297" s="1" t="s">
        <v>9</v>
      </c>
      <c r="L3297" s="1" t="s">
        <v>9</v>
      </c>
      <c r="M3297" s="1" t="s">
        <v>9</v>
      </c>
      <c r="N3297" s="1" t="s">
        <v>9</v>
      </c>
      <c r="O3297" s="1" t="s">
        <v>9</v>
      </c>
      <c r="P3297" s="1" t="s">
        <v>9</v>
      </c>
      <c r="Q3297" s="1" t="s">
        <v>9</v>
      </c>
      <c r="R3297" s="1" t="s">
        <v>9</v>
      </c>
      <c r="S3297" s="1" t="s">
        <v>9</v>
      </c>
      <c r="T3297" s="1" t="s">
        <v>9</v>
      </c>
      <c r="U3297" s="1" t="s">
        <v>9</v>
      </c>
      <c r="V3297" s="1" t="s">
        <v>9</v>
      </c>
      <c r="W3297" s="1" t="s">
        <v>9</v>
      </c>
      <c r="X3297" s="1" t="s">
        <v>9</v>
      </c>
      <c r="Y3297" s="1" t="s">
        <v>9</v>
      </c>
      <c r="Z3297" s="1" t="s">
        <v>9</v>
      </c>
      <c r="AA3297" s="1" t="s">
        <v>9</v>
      </c>
    </row>
    <row r="3298" spans="2:27">
      <c r="B3298" s="1" t="s">
        <v>601</v>
      </c>
      <c r="C3298" s="1" t="s">
        <v>148</v>
      </c>
      <c r="D3298" s="1" t="s">
        <v>9</v>
      </c>
      <c r="E3298" s="1" t="s">
        <v>9</v>
      </c>
      <c r="F3298" s="1" t="s">
        <v>9</v>
      </c>
      <c r="G3298" s="1">
        <v>1584</v>
      </c>
      <c r="H3298" s="1">
        <v>-56</v>
      </c>
      <c r="I3298" s="1">
        <v>3847</v>
      </c>
      <c r="J3298" s="1">
        <v>4020</v>
      </c>
      <c r="K3298" s="1">
        <v>4674</v>
      </c>
      <c r="L3298" s="1">
        <v>5657</v>
      </c>
      <c r="M3298" s="1">
        <v>-2376</v>
      </c>
      <c r="N3298" s="1">
        <v>-738</v>
      </c>
      <c r="O3298" s="1">
        <v>809</v>
      </c>
      <c r="P3298" s="1">
        <v>-1379</v>
      </c>
      <c r="Q3298" s="1">
        <v>1008</v>
      </c>
      <c r="R3298" s="1">
        <v>58</v>
      </c>
      <c r="S3298" s="1">
        <v>-201</v>
      </c>
      <c r="T3298" s="1">
        <v>367</v>
      </c>
      <c r="U3298" s="1">
        <v>93</v>
      </c>
      <c r="V3298" s="1">
        <v>-57</v>
      </c>
      <c r="W3298" s="1">
        <v>-1336</v>
      </c>
      <c r="X3298" s="1">
        <v>-1174</v>
      </c>
      <c r="Y3298" s="1">
        <v>-1435</v>
      </c>
      <c r="Z3298" s="1">
        <v>-1639</v>
      </c>
      <c r="AA3298" s="1" t="s">
        <v>9</v>
      </c>
    </row>
    <row r="3299" spans="2:27">
      <c r="B3299" s="1" t="s">
        <v>602</v>
      </c>
      <c r="C3299" s="1" t="s">
        <v>149</v>
      </c>
      <c r="D3299" s="1" t="s">
        <v>9</v>
      </c>
      <c r="E3299" s="1" t="s">
        <v>9</v>
      </c>
      <c r="F3299" s="1" t="s">
        <v>9</v>
      </c>
      <c r="G3299" s="1">
        <v>26769</v>
      </c>
      <c r="H3299" s="1">
        <v>2396</v>
      </c>
      <c r="I3299" s="1">
        <v>12745</v>
      </c>
      <c r="J3299" s="1">
        <v>11646</v>
      </c>
      <c r="K3299" s="1">
        <v>13314</v>
      </c>
      <c r="L3299" s="1">
        <v>8150</v>
      </c>
      <c r="M3299" s="1">
        <v>-1853</v>
      </c>
      <c r="N3299" s="1">
        <v>-2551</v>
      </c>
      <c r="O3299" s="1">
        <v>2338</v>
      </c>
      <c r="P3299" s="1">
        <v>2681</v>
      </c>
      <c r="Q3299" s="1">
        <v>1214</v>
      </c>
      <c r="R3299" s="1">
        <v>1733</v>
      </c>
      <c r="S3299" s="1">
        <v>3247</v>
      </c>
      <c r="T3299" s="1">
        <v>-7418</v>
      </c>
      <c r="U3299" s="1">
        <v>-476</v>
      </c>
      <c r="V3299" s="1">
        <v>-1386</v>
      </c>
      <c r="W3299" s="1">
        <v>-2649</v>
      </c>
      <c r="X3299" s="1">
        <v>-4503</v>
      </c>
      <c r="Y3299" s="1">
        <v>2572</v>
      </c>
      <c r="Z3299" s="1">
        <v>7280</v>
      </c>
      <c r="AA3299" s="1" t="s">
        <v>9</v>
      </c>
    </row>
    <row r="3300" spans="2:27">
      <c r="B3300" s="1" t="s">
        <v>525</v>
      </c>
      <c r="C3300" s="1" t="s">
        <v>526</v>
      </c>
      <c r="D3300" s="1" t="s">
        <v>9</v>
      </c>
      <c r="E3300" s="1" t="s">
        <v>9</v>
      </c>
      <c r="F3300" s="1" t="s">
        <v>9</v>
      </c>
      <c r="G3300" s="1">
        <v>21852</v>
      </c>
      <c r="H3300" s="1">
        <v>24673</v>
      </c>
      <c r="I3300" s="1">
        <v>52450</v>
      </c>
      <c r="J3300" s="1">
        <v>33632</v>
      </c>
      <c r="K3300" s="1">
        <v>7880</v>
      </c>
      <c r="L3300" s="1">
        <v>-20821</v>
      </c>
      <c r="M3300" s="1">
        <v>-91934</v>
      </c>
      <c r="N3300" s="1">
        <v>15613</v>
      </c>
      <c r="O3300" s="1">
        <v>25551</v>
      </c>
      <c r="P3300" s="1">
        <v>-2251</v>
      </c>
      <c r="Q3300" s="1">
        <v>-6344</v>
      </c>
      <c r="R3300" s="1">
        <v>-3352</v>
      </c>
      <c r="S3300" s="1">
        <v>6276</v>
      </c>
      <c r="T3300" s="1">
        <v>26219</v>
      </c>
      <c r="U3300" s="1">
        <v>66835</v>
      </c>
      <c r="V3300" s="1">
        <v>22163</v>
      </c>
      <c r="W3300" s="1">
        <v>-24122</v>
      </c>
      <c r="X3300" s="1">
        <v>55554</v>
      </c>
      <c r="Y3300" s="1">
        <v>45511</v>
      </c>
      <c r="Z3300" s="1">
        <v>20050</v>
      </c>
      <c r="AA3300" s="1" t="s">
        <v>9</v>
      </c>
    </row>
    <row r="3301" spans="2:27">
      <c r="B3301" s="1" t="s">
        <v>603</v>
      </c>
      <c r="C3301" s="1" t="s">
        <v>114</v>
      </c>
      <c r="D3301" s="1" t="s">
        <v>9</v>
      </c>
      <c r="E3301" s="1" t="s">
        <v>9</v>
      </c>
      <c r="F3301" s="1" t="s">
        <v>9</v>
      </c>
      <c r="G3301" s="1">
        <v>9145</v>
      </c>
      <c r="H3301" s="1">
        <v>-3941</v>
      </c>
      <c r="I3301" s="1">
        <v>13419</v>
      </c>
      <c r="J3301" s="1">
        <v>2289</v>
      </c>
      <c r="K3301" s="1">
        <v>-1137</v>
      </c>
      <c r="L3301" s="1">
        <v>-12842</v>
      </c>
      <c r="M3301" s="1">
        <v>-36600</v>
      </c>
      <c r="N3301" s="1">
        <v>7974</v>
      </c>
      <c r="O3301" s="1">
        <v>2228</v>
      </c>
      <c r="P3301" s="1">
        <v>-2612</v>
      </c>
      <c r="Q3301" s="1">
        <v>1198</v>
      </c>
      <c r="R3301" s="1">
        <v>6466</v>
      </c>
      <c r="S3301" s="1">
        <v>-1086</v>
      </c>
      <c r="T3301" s="1">
        <v>2942</v>
      </c>
      <c r="U3301" s="1">
        <v>8637</v>
      </c>
      <c r="V3301" s="1">
        <v>6768</v>
      </c>
      <c r="W3301" s="1">
        <v>-4175</v>
      </c>
      <c r="X3301" s="1">
        <v>19760</v>
      </c>
      <c r="Y3301" s="1">
        <v>3753</v>
      </c>
      <c r="Z3301" s="1">
        <v>2217</v>
      </c>
      <c r="AA3301" s="1" t="s">
        <v>9</v>
      </c>
    </row>
    <row r="3302" spans="2:27">
      <c r="B3302" s="1" t="s">
        <v>604</v>
      </c>
      <c r="C3302" s="1" t="s">
        <v>605</v>
      </c>
      <c r="D3302" s="1" t="s">
        <v>9</v>
      </c>
      <c r="E3302" s="1" t="s">
        <v>9</v>
      </c>
      <c r="F3302" s="1" t="s">
        <v>9</v>
      </c>
      <c r="G3302" s="1">
        <v>4560</v>
      </c>
      <c r="H3302" s="1">
        <v>4934</v>
      </c>
      <c r="I3302" s="1">
        <v>20694</v>
      </c>
      <c r="J3302" s="1">
        <v>19505</v>
      </c>
      <c r="K3302" s="1">
        <v>1922</v>
      </c>
      <c r="L3302" s="1">
        <v>-4815</v>
      </c>
      <c r="M3302" s="1">
        <v>-10027</v>
      </c>
      <c r="N3302" s="1">
        <v>-1675</v>
      </c>
      <c r="O3302" s="1">
        <v>1186</v>
      </c>
      <c r="P3302" s="1">
        <v>-3367</v>
      </c>
      <c r="Q3302" s="1">
        <v>-1333</v>
      </c>
      <c r="R3302" s="1">
        <v>-28842</v>
      </c>
      <c r="S3302" s="1">
        <v>5126</v>
      </c>
      <c r="T3302" s="1">
        <v>9191</v>
      </c>
      <c r="U3302" s="1">
        <v>12183</v>
      </c>
      <c r="V3302" s="1">
        <v>9075</v>
      </c>
      <c r="W3302" s="1">
        <v>-14567</v>
      </c>
      <c r="X3302" s="1">
        <v>23469</v>
      </c>
      <c r="Y3302" s="1">
        <v>6383</v>
      </c>
      <c r="Z3302" s="1">
        <v>7273</v>
      </c>
      <c r="AA3302" s="1" t="s">
        <v>9</v>
      </c>
    </row>
    <row r="3303" spans="2:27">
      <c r="B3303" s="1" t="s">
        <v>606</v>
      </c>
      <c r="C3303" s="1" t="s">
        <v>116</v>
      </c>
      <c r="D3303" s="1" t="s">
        <v>9</v>
      </c>
      <c r="E3303" s="1" t="s">
        <v>9</v>
      </c>
      <c r="F3303" s="1" t="s">
        <v>9</v>
      </c>
      <c r="G3303" s="1">
        <v>1676</v>
      </c>
      <c r="H3303" s="1">
        <v>3130</v>
      </c>
      <c r="I3303" s="1">
        <v>5946</v>
      </c>
      <c r="J3303" s="1">
        <v>6587</v>
      </c>
      <c r="K3303" s="1">
        <v>-850</v>
      </c>
      <c r="L3303" s="1">
        <v>-783</v>
      </c>
      <c r="M3303" s="1">
        <v>-4666</v>
      </c>
      <c r="N3303" s="1">
        <v>-205</v>
      </c>
      <c r="O3303" s="1">
        <v>6402</v>
      </c>
      <c r="P3303" s="1">
        <v>-1108</v>
      </c>
      <c r="Q3303" s="1">
        <v>-1637</v>
      </c>
      <c r="R3303" s="1">
        <v>5076</v>
      </c>
      <c r="S3303" s="1">
        <v>-337</v>
      </c>
      <c r="T3303" s="1">
        <v>-1154</v>
      </c>
      <c r="U3303" s="1">
        <v>3508</v>
      </c>
      <c r="V3303" s="1">
        <v>4810</v>
      </c>
      <c r="W3303" s="1">
        <v>1110</v>
      </c>
      <c r="X3303" s="1">
        <v>-839</v>
      </c>
      <c r="Y3303" s="1">
        <v>4527</v>
      </c>
      <c r="Z3303" s="1">
        <v>4906</v>
      </c>
      <c r="AA3303" s="1" t="s">
        <v>9</v>
      </c>
    </row>
    <row r="3304" spans="2:27">
      <c r="B3304" s="1" t="s">
        <v>607</v>
      </c>
      <c r="C3304" s="1" t="s">
        <v>117</v>
      </c>
      <c r="D3304" s="1" t="s">
        <v>9</v>
      </c>
      <c r="E3304" s="1" t="s">
        <v>9</v>
      </c>
      <c r="F3304" s="1" t="s">
        <v>9</v>
      </c>
      <c r="G3304" s="1" t="s">
        <v>9</v>
      </c>
      <c r="H3304" s="1" t="s">
        <v>9</v>
      </c>
      <c r="I3304" s="1" t="s">
        <v>9</v>
      </c>
      <c r="J3304" s="1" t="s">
        <v>9</v>
      </c>
      <c r="K3304" s="1" t="s">
        <v>9</v>
      </c>
      <c r="L3304" s="1" t="s">
        <v>9</v>
      </c>
      <c r="M3304" s="1" t="s">
        <v>9</v>
      </c>
      <c r="N3304" s="1" t="s">
        <v>9</v>
      </c>
      <c r="O3304" s="1" t="s">
        <v>9</v>
      </c>
      <c r="P3304" s="1" t="s">
        <v>9</v>
      </c>
      <c r="Q3304" s="1" t="s">
        <v>9</v>
      </c>
      <c r="R3304" s="1" t="s">
        <v>9</v>
      </c>
      <c r="S3304" s="1" t="s">
        <v>9</v>
      </c>
      <c r="T3304" s="1" t="s">
        <v>9</v>
      </c>
      <c r="U3304" s="1" t="s">
        <v>9</v>
      </c>
      <c r="V3304" s="1" t="s">
        <v>9</v>
      </c>
      <c r="W3304" s="1" t="s">
        <v>9</v>
      </c>
      <c r="X3304" s="1" t="s">
        <v>9</v>
      </c>
      <c r="Y3304" s="1" t="s">
        <v>9</v>
      </c>
      <c r="Z3304" s="1" t="s">
        <v>9</v>
      </c>
      <c r="AA3304" s="1" t="s">
        <v>9</v>
      </c>
    </row>
    <row r="3305" spans="2:27">
      <c r="B3305" s="1" t="s">
        <v>608</v>
      </c>
      <c r="C3305" s="1" t="s">
        <v>118</v>
      </c>
      <c r="D3305" s="1" t="s">
        <v>9</v>
      </c>
      <c r="E3305" s="1" t="s">
        <v>9</v>
      </c>
      <c r="F3305" s="1" t="s">
        <v>9</v>
      </c>
      <c r="G3305" s="1">
        <v>6471</v>
      </c>
      <c r="H3305" s="1">
        <v>20550</v>
      </c>
      <c r="I3305" s="1">
        <v>12391</v>
      </c>
      <c r="J3305" s="1">
        <v>5251</v>
      </c>
      <c r="K3305" s="1">
        <v>7945</v>
      </c>
      <c r="L3305" s="1">
        <v>-2381</v>
      </c>
      <c r="M3305" s="1">
        <v>-40641</v>
      </c>
      <c r="N3305" s="1">
        <v>9519</v>
      </c>
      <c r="O3305" s="1">
        <v>15735</v>
      </c>
      <c r="P3305" s="1">
        <v>4836</v>
      </c>
      <c r="Q3305" s="1">
        <v>-4572</v>
      </c>
      <c r="R3305" s="1">
        <v>13948</v>
      </c>
      <c r="S3305" s="1">
        <v>2573</v>
      </c>
      <c r="T3305" s="1">
        <v>15240</v>
      </c>
      <c r="U3305" s="1">
        <v>42507</v>
      </c>
      <c r="V3305" s="1">
        <v>1510</v>
      </c>
      <c r="W3305" s="1">
        <v>-6490</v>
      </c>
      <c r="X3305" s="1">
        <v>13164</v>
      </c>
      <c r="Y3305" s="1">
        <v>30848</v>
      </c>
      <c r="Z3305" s="1">
        <v>5654</v>
      </c>
      <c r="AA3305" s="1" t="s">
        <v>9</v>
      </c>
    </row>
    <row r="3306" spans="2:27">
      <c r="B3306" s="1" t="s">
        <v>527</v>
      </c>
      <c r="C3306" s="1" t="s">
        <v>528</v>
      </c>
      <c r="D3306" s="1" t="s">
        <v>9</v>
      </c>
      <c r="E3306" s="1" t="s">
        <v>9</v>
      </c>
      <c r="F3306" s="1" t="s">
        <v>9</v>
      </c>
      <c r="G3306" s="1">
        <v>36</v>
      </c>
      <c r="H3306" s="1">
        <v>240</v>
      </c>
      <c r="I3306" s="1">
        <v>94</v>
      </c>
      <c r="J3306" s="1">
        <v>119</v>
      </c>
      <c r="K3306" s="1">
        <v>117</v>
      </c>
      <c r="L3306" s="1">
        <v>122</v>
      </c>
      <c r="M3306" s="1">
        <v>50</v>
      </c>
      <c r="N3306" s="1">
        <v>89</v>
      </c>
      <c r="O3306" s="1">
        <v>-17</v>
      </c>
      <c r="P3306" s="1">
        <v>78</v>
      </c>
      <c r="Q3306" s="1">
        <v>89</v>
      </c>
      <c r="R3306" s="1">
        <v>73</v>
      </c>
      <c r="S3306" s="1">
        <v>201</v>
      </c>
      <c r="T3306" s="1">
        <v>297</v>
      </c>
      <c r="U3306" s="1">
        <v>87</v>
      </c>
      <c r="V3306" s="1">
        <v>149</v>
      </c>
      <c r="W3306" s="1">
        <v>104</v>
      </c>
      <c r="X3306" s="1">
        <v>69</v>
      </c>
      <c r="Y3306" s="1">
        <v>164</v>
      </c>
      <c r="Z3306" s="1">
        <v>107</v>
      </c>
      <c r="AA3306" s="1" t="s">
        <v>9</v>
      </c>
    </row>
    <row r="3307" spans="2:27">
      <c r="B3307" s="1" t="s">
        <v>609</v>
      </c>
      <c r="C3307" s="1" t="s">
        <v>610</v>
      </c>
      <c r="D3307" s="1" t="s">
        <v>9</v>
      </c>
      <c r="E3307" s="1" t="s">
        <v>9</v>
      </c>
      <c r="F3307" s="1" t="s">
        <v>9</v>
      </c>
      <c r="G3307" s="1" t="s">
        <v>9</v>
      </c>
      <c r="H3307" s="1" t="s">
        <v>9</v>
      </c>
      <c r="I3307" s="1" t="s">
        <v>9</v>
      </c>
      <c r="J3307" s="1" t="s">
        <v>9</v>
      </c>
      <c r="K3307" s="1" t="s">
        <v>9</v>
      </c>
      <c r="L3307" s="1" t="s">
        <v>9</v>
      </c>
      <c r="M3307" s="1" t="s">
        <v>9</v>
      </c>
      <c r="N3307" s="1" t="s">
        <v>9</v>
      </c>
      <c r="O3307" s="1" t="s">
        <v>9</v>
      </c>
      <c r="P3307" s="1" t="s">
        <v>9</v>
      </c>
      <c r="Q3307" s="1" t="s">
        <v>9</v>
      </c>
      <c r="R3307" s="1" t="s">
        <v>9</v>
      </c>
      <c r="S3307" s="1" t="s">
        <v>9</v>
      </c>
      <c r="T3307" s="1" t="s">
        <v>9</v>
      </c>
      <c r="U3307" s="1" t="s">
        <v>9</v>
      </c>
      <c r="V3307" s="1" t="s">
        <v>9</v>
      </c>
      <c r="W3307" s="1" t="s">
        <v>9</v>
      </c>
      <c r="X3307" s="1" t="s">
        <v>9</v>
      </c>
      <c r="Y3307" s="1" t="s">
        <v>9</v>
      </c>
      <c r="Z3307" s="1" t="s">
        <v>9</v>
      </c>
      <c r="AA3307" s="1" t="s">
        <v>9</v>
      </c>
    </row>
    <row r="3308" spans="2:27">
      <c r="B3308" s="1" t="s">
        <v>611</v>
      </c>
      <c r="C3308" s="1" t="s">
        <v>612</v>
      </c>
      <c r="D3308" s="1" t="s">
        <v>9</v>
      </c>
      <c r="E3308" s="1" t="s">
        <v>9</v>
      </c>
      <c r="F3308" s="1" t="s">
        <v>9</v>
      </c>
      <c r="G3308" s="1">
        <v>36</v>
      </c>
      <c r="H3308" s="1">
        <v>240</v>
      </c>
      <c r="I3308" s="1">
        <v>94</v>
      </c>
      <c r="J3308" s="1">
        <v>119</v>
      </c>
      <c r="K3308" s="1">
        <v>117</v>
      </c>
      <c r="L3308" s="1">
        <v>122</v>
      </c>
      <c r="M3308" s="1">
        <v>50</v>
      </c>
      <c r="N3308" s="1">
        <v>89</v>
      </c>
      <c r="O3308" s="1">
        <v>-17</v>
      </c>
      <c r="P3308" s="1">
        <v>78</v>
      </c>
      <c r="Q3308" s="1">
        <v>89</v>
      </c>
      <c r="R3308" s="1">
        <v>73</v>
      </c>
      <c r="S3308" s="1">
        <v>201</v>
      </c>
      <c r="T3308" s="1">
        <v>297</v>
      </c>
      <c r="U3308" s="1">
        <v>87</v>
      </c>
      <c r="V3308" s="1">
        <v>149</v>
      </c>
      <c r="W3308" s="1">
        <v>104</v>
      </c>
      <c r="X3308" s="1">
        <v>69</v>
      </c>
      <c r="Y3308" s="1">
        <v>164</v>
      </c>
      <c r="Z3308" s="1">
        <v>107</v>
      </c>
      <c r="AA3308" s="1" t="s">
        <v>9</v>
      </c>
    </row>
    <row r="3309" spans="2:27">
      <c r="B3309" s="1" t="s">
        <v>613</v>
      </c>
      <c r="C3309" s="1" t="s">
        <v>614</v>
      </c>
      <c r="D3309" s="1" t="s">
        <v>9</v>
      </c>
      <c r="E3309" s="1" t="s">
        <v>9</v>
      </c>
      <c r="F3309" s="1" t="s">
        <v>9</v>
      </c>
      <c r="G3309" s="1" t="s">
        <v>9</v>
      </c>
      <c r="H3309" s="1" t="s">
        <v>9</v>
      </c>
      <c r="I3309" s="1" t="s">
        <v>9</v>
      </c>
      <c r="J3309" s="1" t="s">
        <v>9</v>
      </c>
      <c r="K3309" s="1" t="s">
        <v>9</v>
      </c>
      <c r="L3309" s="1" t="s">
        <v>9</v>
      </c>
      <c r="M3309" s="1" t="s">
        <v>9</v>
      </c>
      <c r="N3309" s="1" t="s">
        <v>9</v>
      </c>
      <c r="O3309" s="1" t="s">
        <v>9</v>
      </c>
      <c r="P3309" s="1" t="s">
        <v>9</v>
      </c>
      <c r="Q3309" s="1" t="s">
        <v>9</v>
      </c>
      <c r="R3309" s="1" t="s">
        <v>9</v>
      </c>
      <c r="S3309" s="1" t="s">
        <v>9</v>
      </c>
      <c r="T3309" s="1" t="s">
        <v>9</v>
      </c>
      <c r="U3309" s="1" t="s">
        <v>9</v>
      </c>
      <c r="V3309" s="1" t="s">
        <v>9</v>
      </c>
      <c r="W3309" s="1" t="s">
        <v>9</v>
      </c>
      <c r="X3309" s="1" t="s">
        <v>9</v>
      </c>
      <c r="Y3309" s="1" t="s">
        <v>9</v>
      </c>
      <c r="Z3309" s="1" t="s">
        <v>9</v>
      </c>
      <c r="AA3309" s="1" t="s">
        <v>9</v>
      </c>
    </row>
    <row r="3310" spans="2:27">
      <c r="B3310" s="1" t="s">
        <v>529</v>
      </c>
      <c r="C3310" s="1" t="s">
        <v>530</v>
      </c>
      <c r="D3310" s="1" t="s">
        <v>9</v>
      </c>
      <c r="E3310" s="1" t="s">
        <v>9</v>
      </c>
      <c r="F3310" s="1" t="s">
        <v>9</v>
      </c>
      <c r="G3310" s="1">
        <v>3122</v>
      </c>
      <c r="H3310" s="1">
        <v>5459</v>
      </c>
      <c r="I3310" s="1">
        <v>17829</v>
      </c>
      <c r="J3310" s="1">
        <v>9922</v>
      </c>
      <c r="K3310" s="1">
        <v>6792</v>
      </c>
      <c r="L3310" s="1">
        <v>24444</v>
      </c>
      <c r="M3310" s="1">
        <v>-26060</v>
      </c>
      <c r="N3310" s="1">
        <v>2892</v>
      </c>
      <c r="O3310" s="1">
        <v>8846</v>
      </c>
      <c r="P3310" s="1">
        <v>5990</v>
      </c>
      <c r="Q3310" s="1">
        <v>5317</v>
      </c>
      <c r="R3310" s="1">
        <v>-1306</v>
      </c>
      <c r="S3310" s="1">
        <v>21107</v>
      </c>
      <c r="T3310" s="1">
        <v>15398</v>
      </c>
      <c r="U3310" s="1">
        <v>14500</v>
      </c>
      <c r="V3310" s="1">
        <v>21620</v>
      </c>
      <c r="W3310" s="1">
        <v>1096</v>
      </c>
      <c r="X3310" s="1">
        <v>17003</v>
      </c>
      <c r="Y3310" s="1">
        <v>2678</v>
      </c>
      <c r="Z3310" s="1">
        <v>2612</v>
      </c>
      <c r="AA3310" s="1" t="s">
        <v>9</v>
      </c>
    </row>
    <row r="3311" spans="2:27">
      <c r="B3311" s="1" t="s">
        <v>531</v>
      </c>
      <c r="C3311" s="1" t="s">
        <v>532</v>
      </c>
      <c r="D3311" s="1" t="s">
        <v>9</v>
      </c>
      <c r="E3311" s="1" t="s">
        <v>9</v>
      </c>
      <c r="F3311" s="1" t="s">
        <v>9</v>
      </c>
      <c r="G3311" s="1">
        <v>3122</v>
      </c>
      <c r="H3311" s="1">
        <v>5024</v>
      </c>
      <c r="I3311" s="1">
        <v>14410</v>
      </c>
      <c r="J3311" s="1">
        <v>7554</v>
      </c>
      <c r="K3311" s="1">
        <v>9621</v>
      </c>
      <c r="L3311" s="1">
        <v>27566</v>
      </c>
      <c r="M3311" s="1">
        <v>-25366</v>
      </c>
      <c r="N3311" s="1">
        <v>4167</v>
      </c>
      <c r="O3311" s="1">
        <v>4888</v>
      </c>
      <c r="P3311" s="1">
        <v>5905</v>
      </c>
      <c r="Q3311" s="1">
        <v>6170</v>
      </c>
      <c r="R3311" s="1">
        <v>-1141</v>
      </c>
      <c r="S3311" s="1">
        <v>4780</v>
      </c>
      <c r="T3311" s="1">
        <v>18547</v>
      </c>
      <c r="U3311" s="1">
        <v>16198</v>
      </c>
      <c r="V3311" s="1">
        <v>17404</v>
      </c>
      <c r="W3311" s="1">
        <v>-1724</v>
      </c>
      <c r="X3311" s="1">
        <v>13695</v>
      </c>
      <c r="Y3311" s="1">
        <v>2342</v>
      </c>
      <c r="Z3311" s="1">
        <v>3109</v>
      </c>
      <c r="AA3311" s="1" t="s">
        <v>9</v>
      </c>
    </row>
    <row r="3312" spans="2:27">
      <c r="B3312" s="1" t="s">
        <v>533</v>
      </c>
      <c r="C3312" s="1" t="s">
        <v>534</v>
      </c>
      <c r="D3312" s="1" t="s">
        <v>9</v>
      </c>
      <c r="E3312" s="1" t="s">
        <v>9</v>
      </c>
      <c r="F3312" s="1" t="s">
        <v>9</v>
      </c>
      <c r="G3312" s="1" t="s">
        <v>9</v>
      </c>
      <c r="H3312" s="1">
        <v>344</v>
      </c>
      <c r="I3312" s="1">
        <v>2701</v>
      </c>
      <c r="J3312" s="1">
        <v>2435</v>
      </c>
      <c r="K3312" s="1">
        <v>-2801</v>
      </c>
      <c r="L3312" s="1">
        <v>-3067</v>
      </c>
      <c r="M3312" s="1">
        <v>-299</v>
      </c>
      <c r="N3312" s="1">
        <v>-1143</v>
      </c>
      <c r="O3312" s="1">
        <v>3621</v>
      </c>
      <c r="P3312" s="1">
        <v>124</v>
      </c>
      <c r="Q3312" s="1">
        <v>-673</v>
      </c>
      <c r="R3312" s="1">
        <v>39</v>
      </c>
      <c r="S3312" s="1">
        <v>15510</v>
      </c>
      <c r="T3312" s="1">
        <v>-3273</v>
      </c>
      <c r="U3312" s="1">
        <v>-1875</v>
      </c>
      <c r="V3312" s="1">
        <v>4206</v>
      </c>
      <c r="W3312" s="1">
        <v>2526</v>
      </c>
      <c r="X3312" s="1">
        <v>2830</v>
      </c>
      <c r="Y3312" s="1">
        <v>-395</v>
      </c>
      <c r="Z3312" s="1">
        <v>-1175</v>
      </c>
      <c r="AA3312" s="1" t="s">
        <v>9</v>
      </c>
    </row>
    <row r="3313" spans="2:27">
      <c r="B3313" s="1" t="s">
        <v>535</v>
      </c>
      <c r="C3313" s="1" t="s">
        <v>443</v>
      </c>
      <c r="D3313" s="1" t="s">
        <v>9</v>
      </c>
      <c r="E3313" s="1" t="s">
        <v>9</v>
      </c>
      <c r="F3313" s="1" t="s">
        <v>9</v>
      </c>
      <c r="G3313" s="1" t="s">
        <v>9</v>
      </c>
      <c r="H3313" s="1">
        <v>91</v>
      </c>
      <c r="I3313" s="1">
        <v>718</v>
      </c>
      <c r="J3313" s="1">
        <v>-67</v>
      </c>
      <c r="K3313" s="1">
        <v>-28</v>
      </c>
      <c r="L3313" s="1">
        <v>-55</v>
      </c>
      <c r="M3313" s="1">
        <v>-395</v>
      </c>
      <c r="N3313" s="1">
        <v>-132</v>
      </c>
      <c r="O3313" s="1">
        <v>337</v>
      </c>
      <c r="P3313" s="1">
        <v>-39</v>
      </c>
      <c r="Q3313" s="1">
        <v>-180</v>
      </c>
      <c r="R3313" s="1">
        <v>-204</v>
      </c>
      <c r="S3313" s="1">
        <v>817</v>
      </c>
      <c r="T3313" s="1">
        <v>124</v>
      </c>
      <c r="U3313" s="1">
        <v>177</v>
      </c>
      <c r="V3313" s="1">
        <v>10</v>
      </c>
      <c r="W3313" s="1">
        <v>294</v>
      </c>
      <c r="X3313" s="1">
        <v>478</v>
      </c>
      <c r="Y3313" s="1">
        <v>731</v>
      </c>
      <c r="Z3313" s="1">
        <v>678</v>
      </c>
      <c r="AA3313" s="1" t="s">
        <v>9</v>
      </c>
    </row>
    <row r="3314" spans="2:27">
      <c r="B3314" s="1" t="s">
        <v>591</v>
      </c>
      <c r="C3314" s="1" t="s">
        <v>537</v>
      </c>
      <c r="D3314" s="1" t="s">
        <v>9</v>
      </c>
      <c r="E3314" s="1" t="s">
        <v>9</v>
      </c>
      <c r="F3314" s="1" t="s">
        <v>9</v>
      </c>
      <c r="G3314" s="1">
        <v>145888</v>
      </c>
      <c r="H3314" s="1">
        <v>150095</v>
      </c>
      <c r="I3314" s="1">
        <v>96515</v>
      </c>
      <c r="J3314" s="1">
        <v>199676</v>
      </c>
      <c r="K3314" s="1">
        <v>102190</v>
      </c>
      <c r="L3314" s="1">
        <v>108222</v>
      </c>
      <c r="M3314" s="1">
        <v>159828</v>
      </c>
      <c r="N3314" s="1">
        <v>47999</v>
      </c>
      <c r="O3314" s="1">
        <v>-83543</v>
      </c>
      <c r="P3314" s="1">
        <v>43315</v>
      </c>
      <c r="Q3314" s="1">
        <v>329402</v>
      </c>
      <c r="R3314" s="1">
        <v>-78413</v>
      </c>
      <c r="S3314" s="1">
        <v>213852</v>
      </c>
      <c r="T3314" s="1">
        <v>-62824</v>
      </c>
      <c r="U3314" s="1">
        <v>-54232</v>
      </c>
      <c r="V3314" s="1">
        <v>104247</v>
      </c>
      <c r="W3314" s="1">
        <v>171882</v>
      </c>
      <c r="X3314" s="1">
        <v>12805</v>
      </c>
      <c r="Y3314" s="1">
        <v>17055</v>
      </c>
      <c r="Z3314" s="1">
        <v>26607</v>
      </c>
      <c r="AA3314" s="1" t="s">
        <v>9</v>
      </c>
    </row>
    <row r="3315" spans="2:27">
      <c r="B3315" s="1" t="s">
        <v>538</v>
      </c>
      <c r="C3315" s="1" t="s">
        <v>453</v>
      </c>
      <c r="D3315" s="1" t="s">
        <v>9</v>
      </c>
      <c r="E3315" s="1" t="s">
        <v>9</v>
      </c>
      <c r="F3315" s="1" t="s">
        <v>9</v>
      </c>
      <c r="G3315" s="1" t="s">
        <v>9</v>
      </c>
      <c r="H3315" s="1" t="s">
        <v>9</v>
      </c>
      <c r="I3315" s="1" t="s">
        <v>9</v>
      </c>
      <c r="J3315" s="1" t="s">
        <v>9</v>
      </c>
      <c r="K3315" s="1" t="s">
        <v>9</v>
      </c>
      <c r="L3315" s="1" t="s">
        <v>9</v>
      </c>
      <c r="M3315" s="1" t="s">
        <v>9</v>
      </c>
      <c r="N3315" s="1" t="s">
        <v>9</v>
      </c>
      <c r="O3315" s="1" t="s">
        <v>9</v>
      </c>
      <c r="P3315" s="1" t="s">
        <v>9</v>
      </c>
      <c r="Q3315" s="1" t="s">
        <v>9</v>
      </c>
      <c r="R3315" s="1" t="s">
        <v>9</v>
      </c>
      <c r="S3315" s="1" t="s">
        <v>9</v>
      </c>
      <c r="T3315" s="1" t="s">
        <v>9</v>
      </c>
      <c r="U3315" s="1" t="s">
        <v>9</v>
      </c>
      <c r="V3315" s="1" t="s">
        <v>9</v>
      </c>
      <c r="W3315" s="1" t="s">
        <v>9</v>
      </c>
      <c r="X3315" s="1" t="s">
        <v>9</v>
      </c>
      <c r="Y3315" s="1" t="s">
        <v>9</v>
      </c>
      <c r="Z3315" s="1" t="s">
        <v>9</v>
      </c>
      <c r="AA3315" s="1" t="s">
        <v>9</v>
      </c>
    </row>
    <row r="3316" spans="2:27">
      <c r="B3316" s="1" t="s">
        <v>539</v>
      </c>
      <c r="C3316" s="1" t="s">
        <v>455</v>
      </c>
      <c r="D3316" s="1" t="s">
        <v>9</v>
      </c>
      <c r="E3316" s="1" t="s">
        <v>9</v>
      </c>
      <c r="F3316" s="1" t="s">
        <v>9</v>
      </c>
      <c r="G3316" s="1" t="s">
        <v>9</v>
      </c>
      <c r="H3316" s="1" t="s">
        <v>9</v>
      </c>
      <c r="I3316" s="1" t="s">
        <v>9</v>
      </c>
      <c r="J3316" s="1" t="s">
        <v>9</v>
      </c>
      <c r="K3316" s="1" t="s">
        <v>9</v>
      </c>
      <c r="L3316" s="1" t="s">
        <v>9</v>
      </c>
      <c r="M3316" s="1" t="s">
        <v>9</v>
      </c>
      <c r="N3316" s="1" t="s">
        <v>9</v>
      </c>
      <c r="O3316" s="1" t="s">
        <v>9</v>
      </c>
      <c r="P3316" s="1" t="s">
        <v>9</v>
      </c>
      <c r="Q3316" s="1" t="s">
        <v>9</v>
      </c>
      <c r="R3316" s="1" t="s">
        <v>9</v>
      </c>
      <c r="S3316" s="1" t="s">
        <v>9</v>
      </c>
      <c r="T3316" s="1" t="s">
        <v>9</v>
      </c>
      <c r="U3316" s="1" t="s">
        <v>9</v>
      </c>
      <c r="V3316" s="1" t="s">
        <v>9</v>
      </c>
      <c r="W3316" s="1" t="s">
        <v>9</v>
      </c>
      <c r="X3316" s="1" t="s">
        <v>9</v>
      </c>
      <c r="Y3316" s="1" t="s">
        <v>9</v>
      </c>
      <c r="Z3316" s="1" t="s">
        <v>9</v>
      </c>
      <c r="AA3316" s="1" t="s">
        <v>9</v>
      </c>
    </row>
    <row r="3317" spans="2:27">
      <c r="B3317" s="1" t="s">
        <v>540</v>
      </c>
      <c r="C3317" s="1" t="s">
        <v>457</v>
      </c>
      <c r="D3317" s="1" t="s">
        <v>9</v>
      </c>
      <c r="E3317" s="1" t="s">
        <v>9</v>
      </c>
      <c r="F3317" s="1" t="s">
        <v>9</v>
      </c>
      <c r="G3317" s="1" t="s">
        <v>9</v>
      </c>
      <c r="H3317" s="1" t="s">
        <v>9</v>
      </c>
      <c r="I3317" s="1" t="s">
        <v>9</v>
      </c>
      <c r="J3317" s="1" t="s">
        <v>9</v>
      </c>
      <c r="K3317" s="1" t="s">
        <v>9</v>
      </c>
      <c r="L3317" s="1" t="s">
        <v>9</v>
      </c>
      <c r="M3317" s="1" t="s">
        <v>9</v>
      </c>
      <c r="N3317" s="1" t="s">
        <v>9</v>
      </c>
      <c r="O3317" s="1" t="s">
        <v>9</v>
      </c>
      <c r="P3317" s="1" t="s">
        <v>9</v>
      </c>
      <c r="Q3317" s="1" t="s">
        <v>9</v>
      </c>
      <c r="R3317" s="1" t="s">
        <v>9</v>
      </c>
      <c r="S3317" s="1" t="s">
        <v>9</v>
      </c>
      <c r="T3317" s="1" t="s">
        <v>9</v>
      </c>
      <c r="U3317" s="1" t="s">
        <v>9</v>
      </c>
      <c r="V3317" s="1" t="s">
        <v>9</v>
      </c>
      <c r="W3317" s="1" t="s">
        <v>9</v>
      </c>
      <c r="X3317" s="1" t="s">
        <v>9</v>
      </c>
      <c r="Y3317" s="1" t="s">
        <v>9</v>
      </c>
      <c r="Z3317" s="1" t="s">
        <v>9</v>
      </c>
      <c r="AA3317" s="1" t="s">
        <v>9</v>
      </c>
    </row>
    <row r="3318" spans="2:27">
      <c r="B3318" s="1" t="s">
        <v>541</v>
      </c>
      <c r="C3318" s="1" t="s">
        <v>459</v>
      </c>
      <c r="D3318" s="1" t="s">
        <v>9</v>
      </c>
      <c r="E3318" s="1" t="s">
        <v>9</v>
      </c>
      <c r="F3318" s="1" t="s">
        <v>9</v>
      </c>
      <c r="G3318" s="1">
        <v>45096</v>
      </c>
      <c r="H3318" s="1">
        <v>24030</v>
      </c>
      <c r="I3318" s="1">
        <v>26168</v>
      </c>
      <c r="J3318" s="1">
        <v>34285</v>
      </c>
      <c r="K3318" s="1">
        <v>3930</v>
      </c>
      <c r="L3318" s="1">
        <v>2928</v>
      </c>
      <c r="M3318" s="1">
        <v>40629</v>
      </c>
      <c r="N3318" s="1">
        <v>12894</v>
      </c>
      <c r="O3318" s="1">
        <v>27315</v>
      </c>
      <c r="P3318" s="1">
        <v>5825</v>
      </c>
      <c r="Q3318" s="1">
        <v>4689</v>
      </c>
      <c r="R3318" s="1">
        <v>-5712</v>
      </c>
      <c r="S3318" s="1">
        <v>38645</v>
      </c>
      <c r="T3318" s="1">
        <v>2940</v>
      </c>
      <c r="U3318" s="1">
        <v>33408</v>
      </c>
      <c r="V3318" s="1">
        <v>28485</v>
      </c>
      <c r="W3318" s="1">
        <v>80605</v>
      </c>
      <c r="X3318" s="1">
        <v>13448</v>
      </c>
      <c r="Y3318" s="1">
        <v>28975</v>
      </c>
      <c r="Z3318" s="1">
        <v>18809</v>
      </c>
      <c r="AA3318" s="1" t="s">
        <v>9</v>
      </c>
    </row>
    <row r="3319" spans="2:27">
      <c r="B3319" s="1" t="s">
        <v>542</v>
      </c>
      <c r="C3319" s="1" t="s">
        <v>461</v>
      </c>
      <c r="D3319" s="1" t="s">
        <v>9</v>
      </c>
      <c r="E3319" s="1" t="s">
        <v>9</v>
      </c>
      <c r="F3319" s="1" t="s">
        <v>9</v>
      </c>
      <c r="G3319" s="1">
        <v>8130</v>
      </c>
      <c r="H3319" s="1">
        <v>6420</v>
      </c>
      <c r="I3319" s="1">
        <v>6222</v>
      </c>
      <c r="J3319" s="1">
        <v>-467</v>
      </c>
      <c r="K3319" s="1">
        <v>1173</v>
      </c>
      <c r="L3319" s="1">
        <v>1860</v>
      </c>
      <c r="M3319" s="1">
        <v>8893</v>
      </c>
      <c r="N3319" s="1">
        <v>2906</v>
      </c>
      <c r="O3319" s="1">
        <v>-2302</v>
      </c>
      <c r="P3319" s="1">
        <v>-12459</v>
      </c>
      <c r="Q3319" s="1">
        <v>6701</v>
      </c>
      <c r="R3319" s="1">
        <v>-3065</v>
      </c>
      <c r="S3319" s="1">
        <v>2734</v>
      </c>
      <c r="T3319" s="1">
        <v>4364</v>
      </c>
      <c r="U3319" s="1">
        <v>3425</v>
      </c>
      <c r="V3319" s="1">
        <v>9569</v>
      </c>
      <c r="W3319" s="1">
        <v>-1917</v>
      </c>
      <c r="X3319" s="1">
        <v>9497</v>
      </c>
      <c r="Y3319" s="1">
        <v>1660</v>
      </c>
      <c r="Z3319" s="1">
        <v>2646</v>
      </c>
      <c r="AA3319" s="1" t="s">
        <v>9</v>
      </c>
    </row>
    <row r="3320" spans="2:27">
      <c r="B3320" s="1" t="s">
        <v>543</v>
      </c>
      <c r="C3320" s="1" t="s">
        <v>463</v>
      </c>
      <c r="D3320" s="1" t="s">
        <v>9</v>
      </c>
      <c r="E3320" s="1" t="s">
        <v>9</v>
      </c>
      <c r="F3320" s="1" t="s">
        <v>9</v>
      </c>
      <c r="G3320" s="1">
        <v>29349</v>
      </c>
      <c r="H3320" s="1">
        <v>-30648</v>
      </c>
      <c r="I3320" s="1">
        <v>2226</v>
      </c>
      <c r="J3320" s="1">
        <v>9576</v>
      </c>
      <c r="K3320" s="1">
        <v>-6705</v>
      </c>
      <c r="L3320" s="1">
        <v>-7804</v>
      </c>
      <c r="M3320" s="1">
        <v>-46</v>
      </c>
      <c r="N3320" s="1">
        <v>2804</v>
      </c>
      <c r="O3320" s="1">
        <v>14956</v>
      </c>
      <c r="P3320" s="1">
        <v>27009</v>
      </c>
      <c r="Q3320" s="1">
        <v>19046</v>
      </c>
      <c r="R3320" s="1">
        <v>34707</v>
      </c>
      <c r="S3320" s="1">
        <v>45209</v>
      </c>
      <c r="T3320" s="1">
        <v>-8266</v>
      </c>
      <c r="U3320" s="1">
        <v>47954</v>
      </c>
      <c r="V3320" s="1">
        <v>-19316</v>
      </c>
      <c r="W3320" s="1">
        <v>83916</v>
      </c>
      <c r="X3320" s="1">
        <v>21619</v>
      </c>
      <c r="Y3320" s="1">
        <v>23380</v>
      </c>
      <c r="Z3320" s="1">
        <v>35237</v>
      </c>
      <c r="AA3320" s="1" t="s">
        <v>9</v>
      </c>
    </row>
    <row r="3321" spans="2:27">
      <c r="B3321" s="1" t="s">
        <v>544</v>
      </c>
      <c r="C3321" s="1" t="s">
        <v>465</v>
      </c>
      <c r="D3321" s="1" t="s">
        <v>9</v>
      </c>
      <c r="E3321" s="1" t="s">
        <v>9</v>
      </c>
      <c r="F3321" s="1" t="s">
        <v>9</v>
      </c>
      <c r="G3321" s="1">
        <v>7617</v>
      </c>
      <c r="H3321" s="1">
        <v>48258</v>
      </c>
      <c r="I3321" s="1">
        <v>17720</v>
      </c>
      <c r="J3321" s="1">
        <v>25176</v>
      </c>
      <c r="K3321" s="1">
        <v>9462</v>
      </c>
      <c r="L3321" s="1">
        <v>8872</v>
      </c>
      <c r="M3321" s="1">
        <v>31782</v>
      </c>
      <c r="N3321" s="1">
        <v>7184</v>
      </c>
      <c r="O3321" s="1">
        <v>14661</v>
      </c>
      <c r="P3321" s="1">
        <v>-8725</v>
      </c>
      <c r="Q3321" s="1">
        <v>-21058</v>
      </c>
      <c r="R3321" s="1">
        <v>-37354</v>
      </c>
      <c r="S3321" s="1">
        <v>-9298</v>
      </c>
      <c r="T3321" s="1">
        <v>6842</v>
      </c>
      <c r="U3321" s="1">
        <v>-17971</v>
      </c>
      <c r="V3321" s="1">
        <v>38232</v>
      </c>
      <c r="W3321" s="1">
        <v>-1394</v>
      </c>
      <c r="X3321" s="1">
        <v>-17668</v>
      </c>
      <c r="Y3321" s="1">
        <v>3935</v>
      </c>
      <c r="Z3321" s="1">
        <v>-19074</v>
      </c>
      <c r="AA3321" s="1" t="s">
        <v>9</v>
      </c>
    </row>
    <row r="3322" spans="2:27">
      <c r="B3322" s="1" t="s">
        <v>545</v>
      </c>
      <c r="C3322" s="1" t="s">
        <v>467</v>
      </c>
      <c r="D3322" s="1" t="s">
        <v>9</v>
      </c>
      <c r="E3322" s="1" t="s">
        <v>9</v>
      </c>
      <c r="F3322" s="1" t="s">
        <v>9</v>
      </c>
      <c r="G3322" s="1">
        <v>3789</v>
      </c>
      <c r="H3322" s="1">
        <v>2195</v>
      </c>
      <c r="I3322" s="1">
        <v>-5173</v>
      </c>
      <c r="J3322" s="1">
        <v>-2997</v>
      </c>
      <c r="K3322" s="1">
        <v>7008</v>
      </c>
      <c r="L3322" s="1">
        <v>1820</v>
      </c>
      <c r="M3322" s="1">
        <v>7454</v>
      </c>
      <c r="N3322" s="1">
        <v>-1509</v>
      </c>
      <c r="O3322" s="1">
        <v>35461</v>
      </c>
      <c r="P3322" s="1">
        <v>-42349</v>
      </c>
      <c r="Q3322" s="1">
        <v>-1856</v>
      </c>
      <c r="R3322" s="1">
        <v>-5021</v>
      </c>
      <c r="S3322" s="1">
        <v>10663</v>
      </c>
      <c r="T3322" s="1">
        <v>-2361</v>
      </c>
      <c r="U3322" s="1">
        <v>-205</v>
      </c>
      <c r="V3322" s="1">
        <v>-6296</v>
      </c>
      <c r="W3322" s="1">
        <v>-221</v>
      </c>
      <c r="X3322" s="1">
        <v>4634</v>
      </c>
      <c r="Y3322" s="1">
        <v>2211</v>
      </c>
      <c r="Z3322" s="1">
        <v>-1912</v>
      </c>
      <c r="AA3322" s="1" t="s">
        <v>9</v>
      </c>
    </row>
    <row r="3323" spans="2:27">
      <c r="B3323" s="1" t="s">
        <v>546</v>
      </c>
      <c r="C3323" s="1" t="s">
        <v>469</v>
      </c>
      <c r="D3323" s="1" t="s">
        <v>9</v>
      </c>
      <c r="E3323" s="1" t="s">
        <v>9</v>
      </c>
      <c r="F3323" s="1" t="s">
        <v>9</v>
      </c>
      <c r="G3323" s="1">
        <v>2471</v>
      </c>
      <c r="H3323" s="1">
        <v>2072</v>
      </c>
      <c r="I3323" s="1">
        <v>-4498</v>
      </c>
      <c r="J3323" s="1">
        <v>-1801</v>
      </c>
      <c r="K3323" s="1">
        <v>-3279</v>
      </c>
      <c r="L3323" s="1">
        <v>3744</v>
      </c>
      <c r="M3323" s="1">
        <v>-86</v>
      </c>
      <c r="N3323" s="1">
        <v>-6737</v>
      </c>
      <c r="O3323" s="1">
        <v>2199</v>
      </c>
      <c r="P3323" s="1">
        <v>3692</v>
      </c>
      <c r="Q3323" s="1">
        <v>-2497</v>
      </c>
      <c r="R3323" s="1">
        <v>1596</v>
      </c>
      <c r="S3323" s="1">
        <v>1975</v>
      </c>
      <c r="T3323" s="1">
        <v>-1385</v>
      </c>
      <c r="U3323" s="1">
        <v>-890</v>
      </c>
      <c r="V3323" s="1">
        <v>-419</v>
      </c>
      <c r="W3323" s="1">
        <v>1240</v>
      </c>
      <c r="X3323" s="1">
        <v>-3991</v>
      </c>
      <c r="Y3323" s="1">
        <v>-1502</v>
      </c>
      <c r="Z3323" s="1">
        <v>118</v>
      </c>
      <c r="AA3323" s="1" t="s">
        <v>9</v>
      </c>
    </row>
    <row r="3324" spans="2:27">
      <c r="B3324" s="1" t="s">
        <v>547</v>
      </c>
      <c r="C3324" s="1" t="s">
        <v>471</v>
      </c>
      <c r="D3324" s="1" t="s">
        <v>9</v>
      </c>
      <c r="E3324" s="1" t="s">
        <v>9</v>
      </c>
      <c r="F3324" s="1" t="s">
        <v>9</v>
      </c>
      <c r="G3324" s="1">
        <v>1318</v>
      </c>
      <c r="H3324" s="1">
        <v>123</v>
      </c>
      <c r="I3324" s="1">
        <v>-675</v>
      </c>
      <c r="J3324" s="1">
        <v>-1196</v>
      </c>
      <c r="K3324" s="1">
        <v>10287</v>
      </c>
      <c r="L3324" s="1">
        <v>-1924</v>
      </c>
      <c r="M3324" s="1">
        <v>7540</v>
      </c>
      <c r="N3324" s="1">
        <v>5228</v>
      </c>
      <c r="O3324" s="1">
        <v>33262</v>
      </c>
      <c r="P3324" s="1">
        <v>-46041</v>
      </c>
      <c r="Q3324" s="1">
        <v>641</v>
      </c>
      <c r="R3324" s="1">
        <v>-6617</v>
      </c>
      <c r="S3324" s="1">
        <v>8688</v>
      </c>
      <c r="T3324" s="1">
        <v>-976</v>
      </c>
      <c r="U3324" s="1">
        <v>685</v>
      </c>
      <c r="V3324" s="1">
        <v>-5877</v>
      </c>
      <c r="W3324" s="1">
        <v>-1461</v>
      </c>
      <c r="X3324" s="1">
        <v>8625</v>
      </c>
      <c r="Y3324" s="1">
        <v>3713</v>
      </c>
      <c r="Z3324" s="1">
        <v>-2030</v>
      </c>
      <c r="AA3324" s="1" t="s">
        <v>9</v>
      </c>
    </row>
    <row r="3325" spans="2:27">
      <c r="B3325" s="1" t="s">
        <v>548</v>
      </c>
      <c r="C3325" s="1" t="s">
        <v>473</v>
      </c>
      <c r="D3325" s="1" t="s">
        <v>9</v>
      </c>
      <c r="E3325" s="1" t="s">
        <v>9</v>
      </c>
      <c r="F3325" s="1" t="s">
        <v>9</v>
      </c>
      <c r="G3325" s="1">
        <v>7857</v>
      </c>
      <c r="H3325" s="1">
        <v>17314</v>
      </c>
      <c r="I3325" s="1">
        <v>13551</v>
      </c>
      <c r="J3325" s="1">
        <v>12158</v>
      </c>
      <c r="K3325" s="1">
        <v>18315</v>
      </c>
      <c r="L3325" s="1">
        <v>55552</v>
      </c>
      <c r="M3325" s="1">
        <v>31359</v>
      </c>
      <c r="N3325" s="1">
        <v>-2267</v>
      </c>
      <c r="O3325" s="1">
        <v>-16835</v>
      </c>
      <c r="P3325" s="1">
        <v>326</v>
      </c>
      <c r="Q3325" s="1">
        <v>-50579</v>
      </c>
      <c r="R3325" s="1">
        <v>-6070</v>
      </c>
      <c r="S3325" s="1">
        <v>23307</v>
      </c>
      <c r="T3325" s="1">
        <v>-32346</v>
      </c>
      <c r="U3325" s="1">
        <v>-25315</v>
      </c>
      <c r="V3325" s="1">
        <v>-27716</v>
      </c>
      <c r="W3325" s="1">
        <v>2984</v>
      </c>
      <c r="X3325" s="1">
        <v>2077</v>
      </c>
      <c r="Y3325" s="1">
        <v>53050</v>
      </c>
      <c r="Z3325" s="1">
        <v>31292</v>
      </c>
      <c r="AA3325" s="1" t="s">
        <v>9</v>
      </c>
    </row>
    <row r="3326" spans="2:27">
      <c r="B3326" s="1" t="s">
        <v>549</v>
      </c>
      <c r="C3326" s="1" t="s">
        <v>469</v>
      </c>
      <c r="D3326" s="1" t="s">
        <v>9</v>
      </c>
      <c r="E3326" s="1" t="s">
        <v>9</v>
      </c>
      <c r="F3326" s="1" t="s">
        <v>9</v>
      </c>
      <c r="G3326" s="1">
        <v>4812</v>
      </c>
      <c r="H3326" s="1">
        <v>4289</v>
      </c>
      <c r="I3326" s="1">
        <v>7836</v>
      </c>
      <c r="J3326" s="1">
        <v>2905</v>
      </c>
      <c r="K3326" s="1">
        <v>7872</v>
      </c>
      <c r="L3326" s="1">
        <v>6748</v>
      </c>
      <c r="M3326" s="1">
        <v>24810</v>
      </c>
      <c r="N3326" s="1">
        <v>-319</v>
      </c>
      <c r="O3326" s="1">
        <v>-11613</v>
      </c>
      <c r="P3326" s="1">
        <v>11397</v>
      </c>
      <c r="Q3326" s="1">
        <v>-26703</v>
      </c>
      <c r="R3326" s="1">
        <v>-16550</v>
      </c>
      <c r="S3326" s="1">
        <v>17106</v>
      </c>
      <c r="T3326" s="1">
        <v>-6086</v>
      </c>
      <c r="U3326" s="1">
        <v>-23154</v>
      </c>
      <c r="V3326" s="1">
        <v>28</v>
      </c>
      <c r="W3326" s="1">
        <v>-1655</v>
      </c>
      <c r="X3326" s="1">
        <v>1668</v>
      </c>
      <c r="Y3326" s="1">
        <v>16919</v>
      </c>
      <c r="Z3326" s="1">
        <v>30740</v>
      </c>
      <c r="AA3326" s="1" t="s">
        <v>9</v>
      </c>
    </row>
    <row r="3327" spans="2:27">
      <c r="B3327" s="1" t="s">
        <v>550</v>
      </c>
      <c r="C3327" s="1" t="s">
        <v>471</v>
      </c>
      <c r="D3327" s="1" t="s">
        <v>9</v>
      </c>
      <c r="E3327" s="1" t="s">
        <v>9</v>
      </c>
      <c r="F3327" s="1" t="s">
        <v>9</v>
      </c>
      <c r="G3327" s="1">
        <v>3045</v>
      </c>
      <c r="H3327" s="1">
        <v>13025</v>
      </c>
      <c r="I3327" s="1">
        <v>5715</v>
      </c>
      <c r="J3327" s="1">
        <v>9253</v>
      </c>
      <c r="K3327" s="1">
        <v>10443</v>
      </c>
      <c r="L3327" s="1">
        <v>48804</v>
      </c>
      <c r="M3327" s="1">
        <v>6549</v>
      </c>
      <c r="N3327" s="1">
        <v>-1948</v>
      </c>
      <c r="O3327" s="1">
        <v>-5222</v>
      </c>
      <c r="P3327" s="1">
        <v>-11071</v>
      </c>
      <c r="Q3327" s="1">
        <v>-23876</v>
      </c>
      <c r="R3327" s="1">
        <v>10480</v>
      </c>
      <c r="S3327" s="1">
        <v>6201</v>
      </c>
      <c r="T3327" s="1">
        <v>-26260</v>
      </c>
      <c r="U3327" s="1">
        <v>-2161</v>
      </c>
      <c r="V3327" s="1">
        <v>-27744</v>
      </c>
      <c r="W3327" s="1">
        <v>4639</v>
      </c>
      <c r="X3327" s="1">
        <v>409</v>
      </c>
      <c r="Y3327" s="1">
        <v>36131</v>
      </c>
      <c r="Z3327" s="1">
        <v>552</v>
      </c>
      <c r="AA3327" s="1" t="s">
        <v>9</v>
      </c>
    </row>
    <row r="3328" spans="2:27">
      <c r="B3328" s="1" t="s">
        <v>551</v>
      </c>
      <c r="C3328" s="1" t="s">
        <v>477</v>
      </c>
      <c r="D3328" s="1" t="s">
        <v>9</v>
      </c>
      <c r="E3328" s="1" t="s">
        <v>9</v>
      </c>
      <c r="F3328" s="1" t="s">
        <v>9</v>
      </c>
      <c r="G3328" s="1">
        <v>13462</v>
      </c>
      <c r="H3328" s="1">
        <v>25013</v>
      </c>
      <c r="I3328" s="1">
        <v>44568</v>
      </c>
      <c r="J3328" s="1">
        <v>52936</v>
      </c>
      <c r="K3328" s="1">
        <v>93825</v>
      </c>
      <c r="L3328" s="1">
        <v>-38130</v>
      </c>
      <c r="M3328" s="1">
        <v>2890</v>
      </c>
      <c r="N3328" s="1">
        <v>-20738</v>
      </c>
      <c r="O3328" s="1">
        <v>-69111</v>
      </c>
      <c r="P3328" s="1">
        <v>15208</v>
      </c>
      <c r="Q3328" s="1">
        <v>339434</v>
      </c>
      <c r="R3328" s="1">
        <v>-7529</v>
      </c>
      <c r="S3328" s="1">
        <v>-2719</v>
      </c>
      <c r="T3328" s="1">
        <v>5350</v>
      </c>
      <c r="U3328" s="1">
        <v>42536</v>
      </c>
      <c r="V3328" s="1">
        <v>26629</v>
      </c>
      <c r="W3328" s="1">
        <v>26561</v>
      </c>
      <c r="X3328" s="1">
        <v>-18272</v>
      </c>
      <c r="Y3328" s="1">
        <v>20445</v>
      </c>
      <c r="Z3328" s="1">
        <v>-599</v>
      </c>
      <c r="AA3328" s="1" t="s">
        <v>9</v>
      </c>
    </row>
    <row r="3329" spans="2:27">
      <c r="B3329" s="1" t="s">
        <v>552</v>
      </c>
      <c r="C3329" s="1" t="s">
        <v>479</v>
      </c>
      <c r="D3329" s="1" t="s">
        <v>9</v>
      </c>
      <c r="E3329" s="1" t="s">
        <v>9</v>
      </c>
      <c r="F3329" s="1" t="s">
        <v>9</v>
      </c>
      <c r="G3329" s="1">
        <v>13046</v>
      </c>
      <c r="H3329" s="1">
        <v>24460</v>
      </c>
      <c r="I3329" s="1">
        <v>49925</v>
      </c>
      <c r="J3329" s="1">
        <v>54293</v>
      </c>
      <c r="K3329" s="1">
        <v>76141</v>
      </c>
      <c r="L3329" s="1">
        <v>-31798</v>
      </c>
      <c r="M3329" s="1">
        <v>-34819</v>
      </c>
      <c r="N3329" s="1">
        <v>-10986</v>
      </c>
      <c r="O3329" s="1">
        <v>-43379</v>
      </c>
      <c r="P3329" s="1">
        <v>31546</v>
      </c>
      <c r="Q3329" s="1">
        <v>347282</v>
      </c>
      <c r="R3329" s="1">
        <v>-8445</v>
      </c>
      <c r="S3329" s="1">
        <v>-4723</v>
      </c>
      <c r="T3329" s="1">
        <v>2516</v>
      </c>
      <c r="U3329" s="1">
        <v>41126</v>
      </c>
      <c r="V3329" s="1">
        <v>29554</v>
      </c>
      <c r="W3329" s="1">
        <v>29623</v>
      </c>
      <c r="X3329" s="1">
        <v>-19576</v>
      </c>
      <c r="Y3329" s="1">
        <v>22444</v>
      </c>
      <c r="Z3329" s="1">
        <v>-2520</v>
      </c>
      <c r="AA3329" s="1" t="s">
        <v>9</v>
      </c>
    </row>
    <row r="3330" spans="2:27">
      <c r="B3330" s="1" t="s">
        <v>553</v>
      </c>
      <c r="C3330" s="1" t="s">
        <v>481</v>
      </c>
      <c r="D3330" s="1" t="s">
        <v>9</v>
      </c>
      <c r="E3330" s="1" t="s">
        <v>9</v>
      </c>
      <c r="F3330" s="1" t="s">
        <v>9</v>
      </c>
      <c r="G3330" s="1" t="s">
        <v>9</v>
      </c>
      <c r="H3330" s="1" t="s">
        <v>9</v>
      </c>
      <c r="I3330" s="1" t="s">
        <v>9</v>
      </c>
      <c r="J3330" s="1" t="s">
        <v>9</v>
      </c>
      <c r="K3330" s="1" t="s">
        <v>9</v>
      </c>
      <c r="L3330" s="1" t="s">
        <v>9</v>
      </c>
      <c r="M3330" s="1">
        <v>11886</v>
      </c>
      <c r="N3330" s="1">
        <v>-1417</v>
      </c>
      <c r="O3330" s="1" t="s">
        <v>9</v>
      </c>
      <c r="P3330" s="1">
        <v>-898</v>
      </c>
      <c r="Q3330" s="1">
        <v>1112</v>
      </c>
      <c r="R3330" s="1">
        <v>2907</v>
      </c>
      <c r="S3330" s="1">
        <v>-2166</v>
      </c>
      <c r="T3330" s="1">
        <v>-5163</v>
      </c>
      <c r="U3330" s="1">
        <v>12821</v>
      </c>
      <c r="V3330" s="1">
        <v>-5567</v>
      </c>
      <c r="W3330" s="1">
        <v>-7470</v>
      </c>
      <c r="X3330" s="1">
        <v>-1511</v>
      </c>
      <c r="Y3330" s="1">
        <v>-3123</v>
      </c>
      <c r="Z3330" s="1">
        <v>681</v>
      </c>
      <c r="AA3330" s="1" t="s">
        <v>9</v>
      </c>
    </row>
    <row r="3331" spans="2:27">
      <c r="B3331" s="1" t="s">
        <v>554</v>
      </c>
      <c r="C3331" s="1" t="s">
        <v>483</v>
      </c>
      <c r="D3331" s="1" t="s">
        <v>9</v>
      </c>
      <c r="E3331" s="1" t="s">
        <v>9</v>
      </c>
      <c r="F3331" s="1" t="s">
        <v>9</v>
      </c>
      <c r="G3331" s="1">
        <v>7830</v>
      </c>
      <c r="H3331" s="1">
        <v>11355</v>
      </c>
      <c r="I3331" s="1">
        <v>69511</v>
      </c>
      <c r="J3331" s="1">
        <v>54110</v>
      </c>
      <c r="K3331" s="1">
        <v>-2532</v>
      </c>
      <c r="L3331" s="1">
        <v>22022</v>
      </c>
      <c r="M3331" s="1">
        <v>-62382</v>
      </c>
      <c r="N3331" s="1">
        <v>-13734</v>
      </c>
      <c r="O3331" s="1">
        <v>-40383</v>
      </c>
      <c r="P3331" s="1">
        <v>47235</v>
      </c>
      <c r="Q3331" s="1">
        <v>303715</v>
      </c>
      <c r="R3331" s="1">
        <v>-15493</v>
      </c>
      <c r="S3331" s="1">
        <v>-8639</v>
      </c>
      <c r="T3331" s="1">
        <v>-2576</v>
      </c>
      <c r="U3331" s="1">
        <v>2681</v>
      </c>
      <c r="V3331" s="1">
        <v>31349</v>
      </c>
      <c r="W3331" s="1">
        <v>35366</v>
      </c>
      <c r="X3331" s="1">
        <v>-24285</v>
      </c>
      <c r="Y3331" s="1">
        <v>31917</v>
      </c>
      <c r="Z3331" s="1">
        <v>-4189</v>
      </c>
      <c r="AA3331" s="1" t="s">
        <v>9</v>
      </c>
    </row>
    <row r="3332" spans="2:27">
      <c r="B3332" s="1" t="s">
        <v>555</v>
      </c>
      <c r="C3332" s="1" t="s">
        <v>485</v>
      </c>
      <c r="D3332" s="1" t="s">
        <v>9</v>
      </c>
      <c r="E3332" s="1" t="s">
        <v>9</v>
      </c>
      <c r="F3332" s="1" t="s">
        <v>9</v>
      </c>
      <c r="G3332" s="1">
        <v>5216</v>
      </c>
      <c r="H3332" s="1">
        <v>13105</v>
      </c>
      <c r="I3332" s="1">
        <v>-19586</v>
      </c>
      <c r="J3332" s="1">
        <v>183</v>
      </c>
      <c r="K3332" s="1">
        <v>78673</v>
      </c>
      <c r="L3332" s="1">
        <v>-53820</v>
      </c>
      <c r="M3332" s="1">
        <v>15677</v>
      </c>
      <c r="N3332" s="1">
        <v>4165</v>
      </c>
      <c r="O3332" s="1">
        <v>-2996</v>
      </c>
      <c r="P3332" s="1">
        <v>-14791</v>
      </c>
      <c r="Q3332" s="1">
        <v>42455</v>
      </c>
      <c r="R3332" s="1">
        <v>4141</v>
      </c>
      <c r="S3332" s="1">
        <v>6082</v>
      </c>
      <c r="T3332" s="1">
        <v>10255</v>
      </c>
      <c r="U3332" s="1">
        <v>25624</v>
      </c>
      <c r="V3332" s="1">
        <v>3772</v>
      </c>
      <c r="W3332" s="1">
        <v>1727</v>
      </c>
      <c r="X3332" s="1">
        <v>6220</v>
      </c>
      <c r="Y3332" s="1">
        <v>-6350</v>
      </c>
      <c r="Z3332" s="1">
        <v>988</v>
      </c>
      <c r="AA3332" s="1" t="s">
        <v>9</v>
      </c>
    </row>
    <row r="3333" spans="2:27">
      <c r="B3333" s="1" t="s">
        <v>556</v>
      </c>
      <c r="C3333" s="1" t="s">
        <v>487</v>
      </c>
      <c r="D3333" s="1" t="s">
        <v>9</v>
      </c>
      <c r="E3333" s="1" t="s">
        <v>9</v>
      </c>
      <c r="F3333" s="1" t="s">
        <v>9</v>
      </c>
      <c r="G3333" s="1">
        <v>416</v>
      </c>
      <c r="H3333" s="1">
        <v>553</v>
      </c>
      <c r="I3333" s="1">
        <v>-5357</v>
      </c>
      <c r="J3333" s="1">
        <v>-1357</v>
      </c>
      <c r="K3333" s="1">
        <v>17684</v>
      </c>
      <c r="L3333" s="1">
        <v>-6332</v>
      </c>
      <c r="M3333" s="1">
        <v>37709</v>
      </c>
      <c r="N3333" s="1">
        <v>-9752</v>
      </c>
      <c r="O3333" s="1">
        <v>-25732</v>
      </c>
      <c r="P3333" s="1">
        <v>-16338</v>
      </c>
      <c r="Q3333" s="1">
        <v>-7848</v>
      </c>
      <c r="R3333" s="1">
        <v>916</v>
      </c>
      <c r="S3333" s="1">
        <v>2004</v>
      </c>
      <c r="T3333" s="1">
        <v>2834</v>
      </c>
      <c r="U3333" s="1">
        <v>1410</v>
      </c>
      <c r="V3333" s="1">
        <v>-2925</v>
      </c>
      <c r="W3333" s="1">
        <v>-3062</v>
      </c>
      <c r="X3333" s="1">
        <v>1304</v>
      </c>
      <c r="Y3333" s="1">
        <v>-1999</v>
      </c>
      <c r="Z3333" s="1">
        <v>1921</v>
      </c>
      <c r="AA3333" s="1" t="s">
        <v>9</v>
      </c>
    </row>
    <row r="3334" spans="2:27">
      <c r="B3334" s="1" t="s">
        <v>557</v>
      </c>
      <c r="C3334" s="1" t="s">
        <v>489</v>
      </c>
      <c r="D3334" s="1" t="s">
        <v>9</v>
      </c>
      <c r="E3334" s="1" t="s">
        <v>9</v>
      </c>
      <c r="F3334" s="1" t="s">
        <v>9</v>
      </c>
      <c r="G3334" s="1" t="s">
        <v>9</v>
      </c>
      <c r="H3334" s="1" t="s">
        <v>9</v>
      </c>
      <c r="I3334" s="1" t="s">
        <v>9</v>
      </c>
      <c r="J3334" s="1" t="s">
        <v>9</v>
      </c>
      <c r="K3334" s="1" t="s">
        <v>9</v>
      </c>
      <c r="L3334" s="1" t="s">
        <v>9</v>
      </c>
      <c r="M3334" s="1" t="s">
        <v>9</v>
      </c>
      <c r="N3334" s="1" t="s">
        <v>9</v>
      </c>
      <c r="O3334" s="1" t="s">
        <v>9</v>
      </c>
      <c r="P3334" s="1" t="s">
        <v>9</v>
      </c>
      <c r="Q3334" s="1" t="s">
        <v>9</v>
      </c>
      <c r="R3334" s="1" t="s">
        <v>9</v>
      </c>
      <c r="S3334" s="1" t="s">
        <v>9</v>
      </c>
      <c r="T3334" s="1">
        <v>3514</v>
      </c>
      <c r="U3334" s="1">
        <v>-1827</v>
      </c>
      <c r="V3334" s="1">
        <v>831</v>
      </c>
      <c r="W3334" s="1">
        <v>-1564</v>
      </c>
      <c r="X3334" s="1">
        <v>244</v>
      </c>
      <c r="Y3334" s="1">
        <v>-909</v>
      </c>
      <c r="Z3334" s="1">
        <v>-31</v>
      </c>
      <c r="AA3334" s="1" t="s">
        <v>9</v>
      </c>
    </row>
    <row r="3335" spans="2:27">
      <c r="B3335" s="1" t="s">
        <v>558</v>
      </c>
      <c r="C3335" s="1" t="s">
        <v>491</v>
      </c>
      <c r="D3335" s="1" t="s">
        <v>9</v>
      </c>
      <c r="E3335" s="1" t="s">
        <v>9</v>
      </c>
      <c r="F3335" s="1" t="s">
        <v>9</v>
      </c>
      <c r="G3335" s="1">
        <v>416</v>
      </c>
      <c r="H3335" s="1">
        <v>553</v>
      </c>
      <c r="I3335" s="1">
        <v>-5357</v>
      </c>
      <c r="J3335" s="1">
        <v>-1357</v>
      </c>
      <c r="K3335" s="1">
        <v>17684</v>
      </c>
      <c r="L3335" s="1">
        <v>-6332</v>
      </c>
      <c r="M3335" s="1">
        <v>37709</v>
      </c>
      <c r="N3335" s="1">
        <v>-9752</v>
      </c>
      <c r="O3335" s="1">
        <v>-25732</v>
      </c>
      <c r="P3335" s="1">
        <v>-16338</v>
      </c>
      <c r="Q3335" s="1">
        <v>-7848</v>
      </c>
      <c r="R3335" s="1">
        <v>916</v>
      </c>
      <c r="S3335" s="1">
        <v>2004</v>
      </c>
      <c r="T3335" s="1">
        <v>-680</v>
      </c>
      <c r="U3335" s="1">
        <v>3237</v>
      </c>
      <c r="V3335" s="1">
        <v>-3756</v>
      </c>
      <c r="W3335" s="1">
        <v>-1498</v>
      </c>
      <c r="X3335" s="1">
        <v>1060</v>
      </c>
      <c r="Y3335" s="1">
        <v>-1090</v>
      </c>
      <c r="Z3335" s="1">
        <v>1952</v>
      </c>
      <c r="AA3335" s="1" t="s">
        <v>9</v>
      </c>
    </row>
    <row r="3336" spans="2:27">
      <c r="B3336" s="1" t="s">
        <v>559</v>
      </c>
      <c r="C3336" s="1" t="s">
        <v>493</v>
      </c>
      <c r="D3336" s="1" t="s">
        <v>9</v>
      </c>
      <c r="E3336" s="1" t="s">
        <v>9</v>
      </c>
      <c r="F3336" s="1" t="s">
        <v>9</v>
      </c>
      <c r="G3336" s="1">
        <v>410</v>
      </c>
      <c r="H3336" s="1">
        <v>1418</v>
      </c>
      <c r="I3336" s="1">
        <v>2747</v>
      </c>
      <c r="J3336" s="1">
        <v>3179</v>
      </c>
      <c r="K3336" s="1">
        <v>4154</v>
      </c>
      <c r="L3336" s="1">
        <v>376</v>
      </c>
      <c r="M3336" s="1">
        <v>-2083</v>
      </c>
      <c r="N3336" s="1">
        <v>-1582</v>
      </c>
      <c r="O3336" s="1">
        <v>2386</v>
      </c>
      <c r="P3336" s="1">
        <v>6853</v>
      </c>
      <c r="Q3336" s="1">
        <v>-2960</v>
      </c>
      <c r="R3336" s="1">
        <v>-1193</v>
      </c>
      <c r="S3336" s="1">
        <v>581</v>
      </c>
      <c r="T3336" s="1">
        <v>-732</v>
      </c>
      <c r="U3336" s="1">
        <v>285</v>
      </c>
      <c r="V3336" s="1">
        <v>2319</v>
      </c>
      <c r="W3336" s="1">
        <v>-1369</v>
      </c>
      <c r="X3336" s="1">
        <v>2803</v>
      </c>
      <c r="Y3336" s="1">
        <v>73</v>
      </c>
      <c r="Z3336" s="1">
        <v>2248</v>
      </c>
      <c r="AA3336" s="1" t="s">
        <v>9</v>
      </c>
    </row>
    <row r="3337" spans="2:27">
      <c r="B3337" s="1" t="s">
        <v>560</v>
      </c>
      <c r="C3337" s="1" t="s">
        <v>495</v>
      </c>
      <c r="D3337" s="1" t="s">
        <v>9</v>
      </c>
      <c r="E3337" s="1" t="s">
        <v>9</v>
      </c>
      <c r="F3337" s="1" t="s">
        <v>9</v>
      </c>
      <c r="G3337" s="1">
        <v>410</v>
      </c>
      <c r="H3337" s="1">
        <v>1418</v>
      </c>
      <c r="I3337" s="1">
        <v>2747</v>
      </c>
      <c r="J3337" s="1">
        <v>3179</v>
      </c>
      <c r="K3337" s="1">
        <v>4154</v>
      </c>
      <c r="L3337" s="1">
        <v>376</v>
      </c>
      <c r="M3337" s="1">
        <v>-2083</v>
      </c>
      <c r="N3337" s="1">
        <v>-1582</v>
      </c>
      <c r="O3337" s="1">
        <v>2386</v>
      </c>
      <c r="P3337" s="1">
        <v>6853</v>
      </c>
      <c r="Q3337" s="1">
        <v>-2960</v>
      </c>
      <c r="R3337" s="1">
        <v>-1193</v>
      </c>
      <c r="S3337" s="1">
        <v>581</v>
      </c>
      <c r="T3337" s="1">
        <v>-732</v>
      </c>
      <c r="U3337" s="1">
        <v>285</v>
      </c>
      <c r="V3337" s="1">
        <v>2319</v>
      </c>
      <c r="W3337" s="1">
        <v>-1369</v>
      </c>
      <c r="X3337" s="1">
        <v>2803</v>
      </c>
      <c r="Y3337" s="1">
        <v>73</v>
      </c>
      <c r="Z3337" s="1">
        <v>2248</v>
      </c>
      <c r="AA3337" s="1" t="s">
        <v>9</v>
      </c>
    </row>
    <row r="3338" spans="2:27">
      <c r="B3338" s="1" t="s">
        <v>561</v>
      </c>
      <c r="C3338" s="1" t="s">
        <v>497</v>
      </c>
      <c r="D3338" s="1" t="s">
        <v>9</v>
      </c>
      <c r="E3338" s="1" t="s">
        <v>9</v>
      </c>
      <c r="F3338" s="1" t="s">
        <v>9</v>
      </c>
      <c r="G3338" s="1" t="s">
        <v>9</v>
      </c>
      <c r="H3338" s="1" t="s">
        <v>9</v>
      </c>
      <c r="I3338" s="1" t="s">
        <v>9</v>
      </c>
      <c r="J3338" s="1" t="s">
        <v>9</v>
      </c>
      <c r="K3338" s="1" t="s">
        <v>9</v>
      </c>
      <c r="L3338" s="1" t="s">
        <v>9</v>
      </c>
      <c r="M3338" s="1" t="s">
        <v>9</v>
      </c>
      <c r="N3338" s="1" t="s">
        <v>9</v>
      </c>
      <c r="O3338" s="1" t="s">
        <v>9</v>
      </c>
      <c r="P3338" s="1" t="s">
        <v>9</v>
      </c>
      <c r="Q3338" s="1" t="s">
        <v>9</v>
      </c>
      <c r="R3338" s="1" t="s">
        <v>9</v>
      </c>
      <c r="S3338" s="1" t="s">
        <v>9</v>
      </c>
      <c r="T3338" s="1" t="s">
        <v>9</v>
      </c>
      <c r="U3338" s="1" t="s">
        <v>9</v>
      </c>
      <c r="V3338" s="1" t="s">
        <v>9</v>
      </c>
      <c r="W3338" s="1" t="s">
        <v>9</v>
      </c>
      <c r="X3338" s="1" t="s">
        <v>9</v>
      </c>
      <c r="Y3338" s="1" t="s">
        <v>9</v>
      </c>
      <c r="Z3338" s="1" t="s">
        <v>9</v>
      </c>
      <c r="AA3338" s="1" t="s">
        <v>9</v>
      </c>
    </row>
    <row r="3339" spans="2:27">
      <c r="B3339" s="1" t="s">
        <v>562</v>
      </c>
      <c r="C3339" s="1" t="s">
        <v>499</v>
      </c>
      <c r="D3339" s="1" t="s">
        <v>9</v>
      </c>
      <c r="E3339" s="1" t="s">
        <v>9</v>
      </c>
      <c r="F3339" s="1" t="s">
        <v>9</v>
      </c>
      <c r="G3339" s="1" t="s">
        <v>9</v>
      </c>
      <c r="H3339" s="1" t="s">
        <v>9</v>
      </c>
      <c r="I3339" s="1" t="s">
        <v>9</v>
      </c>
      <c r="J3339" s="1" t="s">
        <v>9</v>
      </c>
      <c r="K3339" s="1" t="s">
        <v>9</v>
      </c>
      <c r="L3339" s="1" t="s">
        <v>9</v>
      </c>
      <c r="M3339" s="1" t="s">
        <v>9</v>
      </c>
      <c r="N3339" s="1" t="s">
        <v>9</v>
      </c>
      <c r="O3339" s="1" t="s">
        <v>9</v>
      </c>
      <c r="P3339" s="1" t="s">
        <v>9</v>
      </c>
      <c r="Q3339" s="1" t="s">
        <v>9</v>
      </c>
      <c r="R3339" s="1" t="s">
        <v>9</v>
      </c>
      <c r="S3339" s="1" t="s">
        <v>9</v>
      </c>
      <c r="T3339" s="1" t="s">
        <v>9</v>
      </c>
      <c r="U3339" s="1" t="s">
        <v>9</v>
      </c>
      <c r="V3339" s="1" t="s">
        <v>9</v>
      </c>
      <c r="W3339" s="1" t="s">
        <v>9</v>
      </c>
      <c r="X3339" s="1" t="s">
        <v>9</v>
      </c>
      <c r="Y3339" s="1" t="s">
        <v>9</v>
      </c>
      <c r="Z3339" s="1" t="s">
        <v>9</v>
      </c>
      <c r="AA3339" s="1" t="s">
        <v>9</v>
      </c>
    </row>
    <row r="3340" spans="2:27">
      <c r="B3340" s="1" t="s">
        <v>563</v>
      </c>
      <c r="C3340" s="1" t="s">
        <v>501</v>
      </c>
      <c r="D3340" s="1" t="s">
        <v>9</v>
      </c>
      <c r="E3340" s="1" t="s">
        <v>9</v>
      </c>
      <c r="F3340" s="1" t="s">
        <v>9</v>
      </c>
      <c r="G3340" s="1" t="s">
        <v>9</v>
      </c>
      <c r="H3340" s="1" t="s">
        <v>9</v>
      </c>
      <c r="I3340" s="1" t="s">
        <v>9</v>
      </c>
      <c r="J3340" s="1" t="s">
        <v>9</v>
      </c>
      <c r="K3340" s="1" t="s">
        <v>9</v>
      </c>
      <c r="L3340" s="1" t="s">
        <v>9</v>
      </c>
      <c r="M3340" s="1" t="s">
        <v>9</v>
      </c>
      <c r="N3340" s="1" t="s">
        <v>9</v>
      </c>
      <c r="O3340" s="1" t="s">
        <v>9</v>
      </c>
      <c r="P3340" s="1" t="s">
        <v>9</v>
      </c>
      <c r="Q3340" s="1" t="s">
        <v>9</v>
      </c>
      <c r="R3340" s="1" t="s">
        <v>9</v>
      </c>
      <c r="S3340" s="1" t="s">
        <v>9</v>
      </c>
      <c r="T3340" s="1" t="s">
        <v>9</v>
      </c>
      <c r="U3340" s="1" t="s">
        <v>9</v>
      </c>
      <c r="V3340" s="1" t="s">
        <v>9</v>
      </c>
      <c r="W3340" s="1" t="s">
        <v>9</v>
      </c>
      <c r="X3340" s="1" t="s">
        <v>9</v>
      </c>
      <c r="Y3340" s="1" t="s">
        <v>9</v>
      </c>
      <c r="Z3340" s="1" t="s">
        <v>9</v>
      </c>
      <c r="AA3340" s="1" t="s">
        <v>9</v>
      </c>
    </row>
    <row r="3341" spans="2:27">
      <c r="B3341" s="1" t="s">
        <v>564</v>
      </c>
      <c r="C3341" s="1" t="s">
        <v>503</v>
      </c>
      <c r="D3341" s="1" t="s">
        <v>9</v>
      </c>
      <c r="E3341" s="1" t="s">
        <v>9</v>
      </c>
      <c r="F3341" s="1" t="s">
        <v>9</v>
      </c>
      <c r="G3341" s="1" t="s">
        <v>9</v>
      </c>
      <c r="H3341" s="1" t="s">
        <v>9</v>
      </c>
      <c r="I3341" s="1" t="s">
        <v>9</v>
      </c>
      <c r="J3341" s="1" t="s">
        <v>9</v>
      </c>
      <c r="K3341" s="1" t="s">
        <v>9</v>
      </c>
      <c r="L3341" s="1" t="s">
        <v>9</v>
      </c>
      <c r="M3341" s="1" t="s">
        <v>9</v>
      </c>
      <c r="N3341" s="1" t="s">
        <v>9</v>
      </c>
      <c r="O3341" s="1" t="s">
        <v>9</v>
      </c>
      <c r="P3341" s="1" t="s">
        <v>9</v>
      </c>
      <c r="Q3341" s="1" t="s">
        <v>9</v>
      </c>
      <c r="R3341" s="1" t="s">
        <v>9</v>
      </c>
      <c r="S3341" s="1" t="s">
        <v>9</v>
      </c>
      <c r="T3341" s="1" t="s">
        <v>9</v>
      </c>
      <c r="U3341" s="1" t="s">
        <v>9</v>
      </c>
      <c r="V3341" s="1" t="s">
        <v>9</v>
      </c>
      <c r="W3341" s="1" t="s">
        <v>9</v>
      </c>
      <c r="X3341" s="1" t="s">
        <v>9</v>
      </c>
      <c r="Y3341" s="1" t="s">
        <v>9</v>
      </c>
      <c r="Z3341" s="1" t="s">
        <v>9</v>
      </c>
      <c r="AA3341" s="1" t="s">
        <v>9</v>
      </c>
    </row>
    <row r="3342" spans="2:27">
      <c r="B3342" s="1" t="s">
        <v>565</v>
      </c>
      <c r="C3342" s="1" t="s">
        <v>505</v>
      </c>
      <c r="D3342" s="1" t="s">
        <v>9</v>
      </c>
      <c r="E3342" s="1" t="s">
        <v>9</v>
      </c>
      <c r="F3342" s="1" t="s">
        <v>9</v>
      </c>
      <c r="G3342" s="1" t="s">
        <v>9</v>
      </c>
      <c r="H3342" s="1" t="s">
        <v>9</v>
      </c>
      <c r="I3342" s="1" t="s">
        <v>9</v>
      </c>
      <c r="J3342" s="1" t="s">
        <v>9</v>
      </c>
      <c r="K3342" s="1" t="s">
        <v>9</v>
      </c>
      <c r="L3342" s="1" t="s">
        <v>9</v>
      </c>
      <c r="M3342" s="1" t="s">
        <v>9</v>
      </c>
      <c r="N3342" s="1" t="s">
        <v>9</v>
      </c>
      <c r="O3342" s="1" t="s">
        <v>9</v>
      </c>
      <c r="P3342" s="1" t="s">
        <v>9</v>
      </c>
      <c r="Q3342" s="1" t="s">
        <v>9</v>
      </c>
      <c r="R3342" s="1" t="s">
        <v>9</v>
      </c>
      <c r="S3342" s="1" t="s">
        <v>9</v>
      </c>
      <c r="T3342" s="1" t="s">
        <v>9</v>
      </c>
      <c r="U3342" s="1" t="s">
        <v>9</v>
      </c>
      <c r="V3342" s="1" t="s">
        <v>9</v>
      </c>
      <c r="W3342" s="1" t="s">
        <v>9</v>
      </c>
      <c r="X3342" s="1" t="s">
        <v>9</v>
      </c>
      <c r="Y3342" s="1" t="s">
        <v>9</v>
      </c>
      <c r="Z3342" s="1" t="s">
        <v>9</v>
      </c>
      <c r="AA3342" s="1" t="s">
        <v>9</v>
      </c>
    </row>
    <row r="3343" spans="2:27">
      <c r="B3343" s="1" t="s">
        <v>566</v>
      </c>
      <c r="C3343" s="1" t="s">
        <v>507</v>
      </c>
      <c r="D3343" s="1" t="s">
        <v>9</v>
      </c>
      <c r="E3343" s="1" t="s">
        <v>9</v>
      </c>
      <c r="F3343" s="1" t="s">
        <v>9</v>
      </c>
      <c r="G3343" s="1">
        <v>-34</v>
      </c>
      <c r="H3343" s="1">
        <v>1215</v>
      </c>
      <c r="I3343" s="1">
        <v>4509</v>
      </c>
      <c r="J3343" s="1">
        <v>-2736</v>
      </c>
      <c r="K3343" s="1">
        <v>-3018</v>
      </c>
      <c r="L3343" s="1">
        <v>185</v>
      </c>
      <c r="M3343" s="1">
        <v>-60</v>
      </c>
      <c r="N3343" s="1">
        <v>175</v>
      </c>
      <c r="O3343" s="1">
        <v>1700</v>
      </c>
      <c r="P3343" s="1">
        <v>2698</v>
      </c>
      <c r="Q3343" s="1">
        <v>-2639</v>
      </c>
      <c r="R3343" s="1">
        <v>3112</v>
      </c>
      <c r="S3343" s="1">
        <v>2097</v>
      </c>
      <c r="T3343" s="1">
        <v>1658</v>
      </c>
      <c r="U3343" s="1">
        <v>-819</v>
      </c>
      <c r="V3343" s="1">
        <v>-6705</v>
      </c>
      <c r="W3343" s="1">
        <v>1713</v>
      </c>
      <c r="X3343" s="1">
        <v>-1540</v>
      </c>
      <c r="Y3343" s="1">
        <v>973</v>
      </c>
      <c r="Z3343" s="1">
        <v>-1173</v>
      </c>
      <c r="AA3343" s="1" t="s">
        <v>9</v>
      </c>
    </row>
    <row r="3344" spans="2:27">
      <c r="B3344" s="1" t="s">
        <v>567</v>
      </c>
      <c r="C3344" s="1" t="s">
        <v>509</v>
      </c>
      <c r="D3344" s="1" t="s">
        <v>9</v>
      </c>
      <c r="E3344" s="1" t="s">
        <v>9</v>
      </c>
      <c r="F3344" s="1" t="s">
        <v>9</v>
      </c>
      <c r="G3344" s="1">
        <v>-34</v>
      </c>
      <c r="H3344" s="1">
        <v>1215</v>
      </c>
      <c r="I3344" s="1">
        <v>4509</v>
      </c>
      <c r="J3344" s="1">
        <v>-2736</v>
      </c>
      <c r="K3344" s="1">
        <v>-3018</v>
      </c>
      <c r="L3344" s="1">
        <v>185</v>
      </c>
      <c r="M3344" s="1">
        <v>-60</v>
      </c>
      <c r="N3344" s="1">
        <v>175</v>
      </c>
      <c r="O3344" s="1">
        <v>1700</v>
      </c>
      <c r="P3344" s="1">
        <v>2698</v>
      </c>
      <c r="Q3344" s="1">
        <v>-2639</v>
      </c>
      <c r="R3344" s="1">
        <v>3112</v>
      </c>
      <c r="S3344" s="1">
        <v>2097</v>
      </c>
      <c r="T3344" s="1">
        <v>1658</v>
      </c>
      <c r="U3344" s="1">
        <v>-819</v>
      </c>
      <c r="V3344" s="1">
        <v>-6705</v>
      </c>
      <c r="W3344" s="1">
        <v>1713</v>
      </c>
      <c r="X3344" s="1">
        <v>-1540</v>
      </c>
      <c r="Y3344" s="1">
        <v>973</v>
      </c>
      <c r="Z3344" s="1">
        <v>-1173</v>
      </c>
      <c r="AA3344" s="1" t="s">
        <v>9</v>
      </c>
    </row>
    <row r="3345" spans="2:27">
      <c r="B3345" s="1" t="s">
        <v>568</v>
      </c>
      <c r="C3345" s="1" t="s">
        <v>511</v>
      </c>
      <c r="D3345" s="1" t="s">
        <v>9</v>
      </c>
      <c r="E3345" s="1" t="s">
        <v>9</v>
      </c>
      <c r="F3345" s="1" t="s">
        <v>9</v>
      </c>
      <c r="G3345" s="1" t="s">
        <v>9</v>
      </c>
      <c r="H3345" s="1" t="s">
        <v>9</v>
      </c>
      <c r="I3345" s="1" t="s">
        <v>9</v>
      </c>
      <c r="J3345" s="1" t="s">
        <v>9</v>
      </c>
      <c r="K3345" s="1" t="s">
        <v>9</v>
      </c>
      <c r="L3345" s="1" t="s">
        <v>9</v>
      </c>
      <c r="M3345" s="1" t="s">
        <v>9</v>
      </c>
      <c r="N3345" s="1" t="s">
        <v>9</v>
      </c>
      <c r="O3345" s="1" t="s">
        <v>9</v>
      </c>
      <c r="P3345" s="1" t="s">
        <v>9</v>
      </c>
      <c r="Q3345" s="1" t="s">
        <v>9</v>
      </c>
      <c r="R3345" s="1" t="s">
        <v>9</v>
      </c>
      <c r="S3345" s="1" t="s">
        <v>9</v>
      </c>
      <c r="T3345" s="1" t="s">
        <v>9</v>
      </c>
      <c r="U3345" s="1" t="s">
        <v>9</v>
      </c>
      <c r="V3345" s="1" t="s">
        <v>9</v>
      </c>
      <c r="W3345" s="1" t="s">
        <v>9</v>
      </c>
      <c r="X3345" s="1" t="s">
        <v>9</v>
      </c>
      <c r="Y3345" s="1" t="s">
        <v>9</v>
      </c>
      <c r="Z3345" s="1" t="s">
        <v>9</v>
      </c>
      <c r="AA3345" s="1" t="s">
        <v>9</v>
      </c>
    </row>
    <row r="3346" spans="2:27">
      <c r="B3346" s="1" t="s">
        <v>569</v>
      </c>
      <c r="C3346" s="1" t="s">
        <v>513</v>
      </c>
      <c r="D3346" s="1" t="s">
        <v>9</v>
      </c>
      <c r="E3346" s="1" t="s">
        <v>9</v>
      </c>
      <c r="F3346" s="1" t="s">
        <v>9</v>
      </c>
      <c r="G3346" s="1">
        <v>75308</v>
      </c>
      <c r="H3346" s="1">
        <v>78910</v>
      </c>
      <c r="I3346" s="1">
        <v>10145</v>
      </c>
      <c r="J3346" s="1">
        <v>102851</v>
      </c>
      <c r="K3346" s="1">
        <v>-22024</v>
      </c>
      <c r="L3346" s="1">
        <v>85491</v>
      </c>
      <c r="M3346" s="1">
        <v>79639</v>
      </c>
      <c r="N3346" s="1">
        <v>61026</v>
      </c>
      <c r="O3346" s="1">
        <v>-64459</v>
      </c>
      <c r="P3346" s="1">
        <v>54754</v>
      </c>
      <c r="Q3346" s="1">
        <v>43313</v>
      </c>
      <c r="R3346" s="1">
        <v>-56000</v>
      </c>
      <c r="S3346" s="1">
        <v>141278</v>
      </c>
      <c r="T3346" s="1">
        <v>-37333</v>
      </c>
      <c r="U3346" s="1">
        <v>-104122</v>
      </c>
      <c r="V3346" s="1">
        <v>87531</v>
      </c>
      <c r="W3346" s="1">
        <v>61609</v>
      </c>
      <c r="X3346" s="1">
        <v>9655</v>
      </c>
      <c r="Y3346" s="1">
        <v>-88672</v>
      </c>
      <c r="Z3346" s="1">
        <v>-22058</v>
      </c>
      <c r="AA3346" s="1" t="s">
        <v>9</v>
      </c>
    </row>
    <row r="3347" spans="2:27">
      <c r="B3347" s="1" t="s">
        <v>570</v>
      </c>
      <c r="C3347" s="1" t="s">
        <v>515</v>
      </c>
      <c r="D3347" s="1" t="s">
        <v>9</v>
      </c>
      <c r="E3347" s="1" t="s">
        <v>9</v>
      </c>
      <c r="F3347" s="1" t="s">
        <v>9</v>
      </c>
      <c r="G3347" s="1">
        <v>81405</v>
      </c>
      <c r="H3347" s="1">
        <v>27940</v>
      </c>
      <c r="I3347" s="1">
        <v>2526</v>
      </c>
      <c r="J3347" s="1">
        <v>62277</v>
      </c>
      <c r="K3347" s="1">
        <v>-867</v>
      </c>
      <c r="L3347" s="1">
        <v>54069</v>
      </c>
      <c r="M3347" s="1">
        <v>24544</v>
      </c>
      <c r="N3347" s="1">
        <v>-4230</v>
      </c>
      <c r="O3347" s="1">
        <v>19261</v>
      </c>
      <c r="P3347" s="1">
        <v>58281</v>
      </c>
      <c r="Q3347" s="1">
        <v>12917</v>
      </c>
      <c r="R3347" s="1">
        <v>-17599</v>
      </c>
      <c r="S3347" s="1">
        <v>46773</v>
      </c>
      <c r="T3347" s="1">
        <v>-20283</v>
      </c>
      <c r="U3347" s="1">
        <v>-54130</v>
      </c>
      <c r="V3347" s="1">
        <v>-30645</v>
      </c>
      <c r="W3347" s="1">
        <v>72545</v>
      </c>
      <c r="X3347" s="1">
        <v>-11221</v>
      </c>
      <c r="Y3347" s="1">
        <v>46177</v>
      </c>
      <c r="Z3347" s="1">
        <v>-58981</v>
      </c>
      <c r="AA3347" s="1" t="s">
        <v>9</v>
      </c>
    </row>
    <row r="3348" spans="2:27">
      <c r="B3348" s="1" t="s">
        <v>571</v>
      </c>
      <c r="C3348" s="1" t="s">
        <v>517</v>
      </c>
      <c r="D3348" s="1" t="s">
        <v>9</v>
      </c>
      <c r="E3348" s="1" t="s">
        <v>9</v>
      </c>
      <c r="F3348" s="1" t="s">
        <v>9</v>
      </c>
      <c r="G3348" s="1">
        <v>-6097</v>
      </c>
      <c r="H3348" s="1">
        <v>50970</v>
      </c>
      <c r="I3348" s="1">
        <v>7619</v>
      </c>
      <c r="J3348" s="1">
        <v>40574</v>
      </c>
      <c r="K3348" s="1">
        <v>-21157</v>
      </c>
      <c r="L3348" s="1">
        <v>31422</v>
      </c>
      <c r="M3348" s="1">
        <v>55095</v>
      </c>
      <c r="N3348" s="1">
        <v>65256</v>
      </c>
      <c r="O3348" s="1">
        <v>-83720</v>
      </c>
      <c r="P3348" s="1">
        <v>-3527</v>
      </c>
      <c r="Q3348" s="1">
        <v>30396</v>
      </c>
      <c r="R3348" s="1">
        <v>-38401</v>
      </c>
      <c r="S3348" s="1">
        <v>94505</v>
      </c>
      <c r="T3348" s="1">
        <v>-17050</v>
      </c>
      <c r="U3348" s="1">
        <v>-49992</v>
      </c>
      <c r="V3348" s="1">
        <v>118176</v>
      </c>
      <c r="W3348" s="1">
        <v>-10936</v>
      </c>
      <c r="X3348" s="1">
        <v>20876</v>
      </c>
      <c r="Y3348" s="1">
        <v>-134849</v>
      </c>
      <c r="Z3348" s="1">
        <v>36923</v>
      </c>
      <c r="AA3348" s="1" t="s">
        <v>9</v>
      </c>
    </row>
    <row r="3349" spans="2:27">
      <c r="B3349" s="1" t="s">
        <v>228</v>
      </c>
      <c r="C3349" s="1" t="s">
        <v>229</v>
      </c>
      <c r="D3349" s="1" t="s">
        <v>9</v>
      </c>
      <c r="E3349" s="1" t="s">
        <v>9</v>
      </c>
      <c r="F3349" s="1" t="s">
        <v>9</v>
      </c>
      <c r="G3349" s="1">
        <v>680663</v>
      </c>
      <c r="H3349" s="1">
        <v>308020</v>
      </c>
      <c r="I3349" s="1">
        <v>370870</v>
      </c>
      <c r="J3349" s="1">
        <v>638080</v>
      </c>
      <c r="K3349" s="1">
        <v>348577</v>
      </c>
      <c r="L3349" s="1">
        <v>348967</v>
      </c>
      <c r="M3349" s="1">
        <v>91110</v>
      </c>
      <c r="N3349" s="1">
        <v>225482</v>
      </c>
      <c r="O3349" s="1">
        <v>226047</v>
      </c>
      <c r="P3349" s="1">
        <v>157813</v>
      </c>
      <c r="Q3349" s="1">
        <v>358041</v>
      </c>
      <c r="R3349" s="1">
        <v>33229</v>
      </c>
      <c r="S3349" s="1">
        <v>353174</v>
      </c>
      <c r="T3349" s="1">
        <v>-200807</v>
      </c>
      <c r="U3349" s="1">
        <v>302255</v>
      </c>
      <c r="V3349" s="1">
        <v>353939</v>
      </c>
      <c r="W3349" s="1">
        <v>119926</v>
      </c>
      <c r="X3349" s="1">
        <v>87643</v>
      </c>
      <c r="Y3349" s="1">
        <v>113367</v>
      </c>
      <c r="Z3349" s="1">
        <v>88351</v>
      </c>
      <c r="AA3349" s="1" t="s">
        <v>9</v>
      </c>
    </row>
    <row r="3350" spans="2:27">
      <c r="B3350" s="1" t="s">
        <v>393</v>
      </c>
    </row>
    <row r="3351" spans="2:27">
      <c r="B3351" s="1" t="s">
        <v>592</v>
      </c>
      <c r="C3351" s="1" t="s">
        <v>572</v>
      </c>
      <c r="D3351" s="1" t="s">
        <v>9</v>
      </c>
      <c r="E3351" s="1" t="s">
        <v>9</v>
      </c>
      <c r="F3351" s="1" t="s">
        <v>9</v>
      </c>
      <c r="G3351" s="1">
        <v>119398</v>
      </c>
      <c r="H3351" s="1">
        <v>210228</v>
      </c>
      <c r="I3351" s="1">
        <v>224873</v>
      </c>
      <c r="J3351" s="1">
        <v>395938</v>
      </c>
      <c r="K3351" s="1">
        <v>354162</v>
      </c>
      <c r="L3351" s="1">
        <v>114441</v>
      </c>
      <c r="M3351" s="1">
        <v>27014</v>
      </c>
      <c r="N3351" s="1">
        <v>101038</v>
      </c>
      <c r="O3351" s="1">
        <v>33762</v>
      </c>
      <c r="P3351" s="1">
        <v>103811</v>
      </c>
      <c r="Q3351" s="1">
        <v>192681</v>
      </c>
      <c r="R3351" s="1">
        <v>-124985</v>
      </c>
      <c r="S3351" s="1">
        <v>339410</v>
      </c>
      <c r="T3351" s="1">
        <v>95789</v>
      </c>
      <c r="U3351" s="1">
        <v>-117457</v>
      </c>
      <c r="V3351" s="1">
        <v>-98824</v>
      </c>
      <c r="W3351" s="1">
        <v>666339</v>
      </c>
      <c r="X3351" s="1">
        <v>19067</v>
      </c>
      <c r="Y3351" s="1">
        <v>22157</v>
      </c>
      <c r="Z3351" s="1">
        <v>15074</v>
      </c>
      <c r="AA3351" s="1" t="s">
        <v>9</v>
      </c>
    </row>
    <row r="3352" spans="2:27">
      <c r="B3352" s="1" t="s">
        <v>538</v>
      </c>
      <c r="C3352" s="1" t="s">
        <v>453</v>
      </c>
      <c r="D3352" s="1" t="s">
        <v>9</v>
      </c>
      <c r="E3352" s="1" t="s">
        <v>9</v>
      </c>
      <c r="F3352" s="1" t="s">
        <v>9</v>
      </c>
      <c r="G3352" s="1" t="s">
        <v>9</v>
      </c>
      <c r="H3352" s="1" t="s">
        <v>9</v>
      </c>
      <c r="I3352" s="1" t="s">
        <v>9</v>
      </c>
      <c r="J3352" s="1" t="s">
        <v>9</v>
      </c>
      <c r="K3352" s="1" t="s">
        <v>9</v>
      </c>
      <c r="L3352" s="1" t="s">
        <v>9</v>
      </c>
      <c r="M3352" s="1" t="s">
        <v>9</v>
      </c>
      <c r="N3352" s="1" t="s">
        <v>9</v>
      </c>
      <c r="O3352" s="1" t="s">
        <v>9</v>
      </c>
      <c r="P3352" s="1" t="s">
        <v>9</v>
      </c>
      <c r="Q3352" s="1" t="s">
        <v>9</v>
      </c>
      <c r="R3352" s="1" t="s">
        <v>9</v>
      </c>
      <c r="S3352" s="1" t="s">
        <v>9</v>
      </c>
      <c r="T3352" s="1" t="s">
        <v>9</v>
      </c>
      <c r="U3352" s="1" t="s">
        <v>9</v>
      </c>
      <c r="V3352" s="1" t="s">
        <v>9</v>
      </c>
      <c r="W3352" s="1" t="s">
        <v>9</v>
      </c>
      <c r="X3352" s="1" t="s">
        <v>9</v>
      </c>
      <c r="Y3352" s="1" t="s">
        <v>9</v>
      </c>
      <c r="Z3352" s="1" t="s">
        <v>9</v>
      </c>
      <c r="AA3352" s="1" t="s">
        <v>9</v>
      </c>
    </row>
    <row r="3353" spans="2:27">
      <c r="B3353" s="1" t="s">
        <v>539</v>
      </c>
      <c r="C3353" s="1" t="s">
        <v>455</v>
      </c>
      <c r="D3353" s="1" t="s">
        <v>9</v>
      </c>
      <c r="E3353" s="1" t="s">
        <v>9</v>
      </c>
      <c r="F3353" s="1" t="s">
        <v>9</v>
      </c>
      <c r="G3353" s="1" t="s">
        <v>9</v>
      </c>
      <c r="H3353" s="1" t="s">
        <v>9</v>
      </c>
      <c r="I3353" s="1" t="s">
        <v>9</v>
      </c>
      <c r="J3353" s="1" t="s">
        <v>9</v>
      </c>
      <c r="K3353" s="1" t="s">
        <v>9</v>
      </c>
      <c r="L3353" s="1" t="s">
        <v>9</v>
      </c>
      <c r="M3353" s="1" t="s">
        <v>9</v>
      </c>
      <c r="N3353" s="1" t="s">
        <v>9</v>
      </c>
      <c r="O3353" s="1" t="s">
        <v>9</v>
      </c>
      <c r="P3353" s="1" t="s">
        <v>9</v>
      </c>
      <c r="Q3353" s="1" t="s">
        <v>9</v>
      </c>
      <c r="R3353" s="1" t="s">
        <v>9</v>
      </c>
      <c r="S3353" s="1" t="s">
        <v>9</v>
      </c>
      <c r="T3353" s="1" t="s">
        <v>9</v>
      </c>
      <c r="U3353" s="1" t="s">
        <v>9</v>
      </c>
      <c r="V3353" s="1" t="s">
        <v>9</v>
      </c>
      <c r="W3353" s="1" t="s">
        <v>9</v>
      </c>
      <c r="X3353" s="1" t="s">
        <v>9</v>
      </c>
      <c r="Y3353" s="1" t="s">
        <v>9</v>
      </c>
      <c r="Z3353" s="1" t="s">
        <v>9</v>
      </c>
      <c r="AA3353" s="1" t="s">
        <v>9</v>
      </c>
    </row>
    <row r="3354" spans="2:27">
      <c r="B3354" s="1" t="s">
        <v>540</v>
      </c>
      <c r="C3354" s="1" t="s">
        <v>457</v>
      </c>
      <c r="D3354" s="1" t="s">
        <v>9</v>
      </c>
      <c r="E3354" s="1" t="s">
        <v>9</v>
      </c>
      <c r="F3354" s="1" t="s">
        <v>9</v>
      </c>
      <c r="G3354" s="1" t="s">
        <v>9</v>
      </c>
      <c r="H3354" s="1" t="s">
        <v>9</v>
      </c>
      <c r="I3354" s="1" t="s">
        <v>9</v>
      </c>
      <c r="J3354" s="1" t="s">
        <v>9</v>
      </c>
      <c r="K3354" s="1" t="s">
        <v>9</v>
      </c>
      <c r="L3354" s="1" t="s">
        <v>9</v>
      </c>
      <c r="M3354" s="1" t="s">
        <v>9</v>
      </c>
      <c r="N3354" s="1" t="s">
        <v>9</v>
      </c>
      <c r="O3354" s="1" t="s">
        <v>9</v>
      </c>
      <c r="P3354" s="1" t="s">
        <v>9</v>
      </c>
      <c r="Q3354" s="1" t="s">
        <v>9</v>
      </c>
      <c r="R3354" s="1" t="s">
        <v>9</v>
      </c>
      <c r="S3354" s="1" t="s">
        <v>9</v>
      </c>
      <c r="T3354" s="1" t="s">
        <v>9</v>
      </c>
      <c r="U3354" s="1" t="s">
        <v>9</v>
      </c>
      <c r="V3354" s="1" t="s">
        <v>9</v>
      </c>
      <c r="W3354" s="1" t="s">
        <v>9</v>
      </c>
      <c r="X3354" s="1" t="s">
        <v>9</v>
      </c>
      <c r="Y3354" s="1" t="s">
        <v>9</v>
      </c>
      <c r="Z3354" s="1" t="s">
        <v>9</v>
      </c>
      <c r="AA3354" s="1" t="s">
        <v>9</v>
      </c>
    </row>
    <row r="3355" spans="2:27">
      <c r="B3355" s="1" t="s">
        <v>541</v>
      </c>
      <c r="C3355" s="1" t="s">
        <v>459</v>
      </c>
      <c r="D3355" s="1" t="s">
        <v>9</v>
      </c>
      <c r="E3355" s="1" t="s">
        <v>9</v>
      </c>
      <c r="F3355" s="1" t="s">
        <v>9</v>
      </c>
      <c r="G3355" s="1" t="s">
        <v>9</v>
      </c>
      <c r="H3355" s="1" t="s">
        <v>9</v>
      </c>
      <c r="I3355" s="1" t="s">
        <v>9</v>
      </c>
      <c r="J3355" s="1" t="s">
        <v>9</v>
      </c>
      <c r="K3355" s="1" t="s">
        <v>9</v>
      </c>
      <c r="L3355" s="1" t="s">
        <v>9</v>
      </c>
      <c r="M3355" s="1" t="s">
        <v>9</v>
      </c>
      <c r="N3355" s="1" t="s">
        <v>9</v>
      </c>
      <c r="O3355" s="1" t="s">
        <v>9</v>
      </c>
      <c r="P3355" s="1" t="s">
        <v>9</v>
      </c>
      <c r="Q3355" s="1" t="s">
        <v>9</v>
      </c>
      <c r="R3355" s="1" t="s">
        <v>9</v>
      </c>
      <c r="S3355" s="1" t="s">
        <v>9</v>
      </c>
      <c r="T3355" s="1" t="s">
        <v>9</v>
      </c>
      <c r="U3355" s="1" t="s">
        <v>9</v>
      </c>
      <c r="V3355" s="1" t="s">
        <v>9</v>
      </c>
      <c r="W3355" s="1" t="s">
        <v>9</v>
      </c>
      <c r="X3355" s="1" t="s">
        <v>9</v>
      </c>
      <c r="Y3355" s="1" t="s">
        <v>9</v>
      </c>
      <c r="Z3355" s="1" t="s">
        <v>9</v>
      </c>
      <c r="AA3355" s="1" t="s">
        <v>9</v>
      </c>
    </row>
    <row r="3356" spans="2:27">
      <c r="B3356" s="1" t="s">
        <v>542</v>
      </c>
      <c r="C3356" s="1" t="s">
        <v>461</v>
      </c>
      <c r="D3356" s="1" t="s">
        <v>9</v>
      </c>
      <c r="E3356" s="1" t="s">
        <v>9</v>
      </c>
      <c r="F3356" s="1" t="s">
        <v>9</v>
      </c>
      <c r="G3356" s="1" t="s">
        <v>9</v>
      </c>
      <c r="H3356" s="1" t="s">
        <v>9</v>
      </c>
      <c r="I3356" s="1" t="s">
        <v>9</v>
      </c>
      <c r="J3356" s="1" t="s">
        <v>9</v>
      </c>
      <c r="K3356" s="1" t="s">
        <v>9</v>
      </c>
      <c r="L3356" s="1" t="s">
        <v>9</v>
      </c>
      <c r="M3356" s="1" t="s">
        <v>9</v>
      </c>
      <c r="N3356" s="1" t="s">
        <v>9</v>
      </c>
      <c r="O3356" s="1" t="s">
        <v>9</v>
      </c>
      <c r="P3356" s="1" t="s">
        <v>9</v>
      </c>
      <c r="Q3356" s="1" t="s">
        <v>9</v>
      </c>
      <c r="R3356" s="1" t="s">
        <v>9</v>
      </c>
      <c r="S3356" s="1" t="s">
        <v>9</v>
      </c>
      <c r="T3356" s="1" t="s">
        <v>9</v>
      </c>
      <c r="U3356" s="1" t="s">
        <v>9</v>
      </c>
      <c r="V3356" s="1" t="s">
        <v>9</v>
      </c>
      <c r="W3356" s="1" t="s">
        <v>9</v>
      </c>
      <c r="X3356" s="1" t="s">
        <v>9</v>
      </c>
      <c r="Y3356" s="1" t="s">
        <v>9</v>
      </c>
      <c r="Z3356" s="1" t="s">
        <v>9</v>
      </c>
      <c r="AA3356" s="1" t="s">
        <v>9</v>
      </c>
    </row>
    <row r="3357" spans="2:27">
      <c r="B3357" s="1" t="s">
        <v>543</v>
      </c>
      <c r="C3357" s="1" t="s">
        <v>463</v>
      </c>
      <c r="D3357" s="1" t="s">
        <v>9</v>
      </c>
      <c r="E3357" s="1" t="s">
        <v>9</v>
      </c>
      <c r="F3357" s="1" t="s">
        <v>9</v>
      </c>
      <c r="G3357" s="1" t="s">
        <v>9</v>
      </c>
      <c r="H3357" s="1" t="s">
        <v>9</v>
      </c>
      <c r="I3357" s="1" t="s">
        <v>9</v>
      </c>
      <c r="J3357" s="1" t="s">
        <v>9</v>
      </c>
      <c r="K3357" s="1" t="s">
        <v>9</v>
      </c>
      <c r="L3357" s="1" t="s">
        <v>9</v>
      </c>
      <c r="M3357" s="1" t="s">
        <v>9</v>
      </c>
      <c r="N3357" s="1" t="s">
        <v>9</v>
      </c>
      <c r="O3357" s="1" t="s">
        <v>9</v>
      </c>
      <c r="P3357" s="1" t="s">
        <v>9</v>
      </c>
      <c r="Q3357" s="1" t="s">
        <v>9</v>
      </c>
      <c r="R3357" s="1" t="s">
        <v>9</v>
      </c>
      <c r="S3357" s="1" t="s">
        <v>9</v>
      </c>
      <c r="T3357" s="1" t="s">
        <v>9</v>
      </c>
      <c r="U3357" s="1" t="s">
        <v>9</v>
      </c>
      <c r="V3357" s="1" t="s">
        <v>9</v>
      </c>
      <c r="W3357" s="1" t="s">
        <v>9</v>
      </c>
      <c r="X3357" s="1" t="s">
        <v>9</v>
      </c>
      <c r="Y3357" s="1" t="s">
        <v>9</v>
      </c>
      <c r="Z3357" s="1" t="s">
        <v>9</v>
      </c>
      <c r="AA3357" s="1" t="s">
        <v>9</v>
      </c>
    </row>
    <row r="3358" spans="2:27">
      <c r="B3358" s="1" t="s">
        <v>544</v>
      </c>
      <c r="C3358" s="1" t="s">
        <v>465</v>
      </c>
      <c r="D3358" s="1" t="s">
        <v>9</v>
      </c>
      <c r="E3358" s="1" t="s">
        <v>9</v>
      </c>
      <c r="F3358" s="1" t="s">
        <v>9</v>
      </c>
      <c r="G3358" s="1" t="s">
        <v>9</v>
      </c>
      <c r="H3358" s="1" t="s">
        <v>9</v>
      </c>
      <c r="I3358" s="1" t="s">
        <v>9</v>
      </c>
      <c r="J3358" s="1" t="s">
        <v>9</v>
      </c>
      <c r="K3358" s="1" t="s">
        <v>9</v>
      </c>
      <c r="L3358" s="1" t="s">
        <v>9</v>
      </c>
      <c r="M3358" s="1" t="s">
        <v>9</v>
      </c>
      <c r="N3358" s="1" t="s">
        <v>9</v>
      </c>
      <c r="O3358" s="1" t="s">
        <v>9</v>
      </c>
      <c r="P3358" s="1" t="s">
        <v>9</v>
      </c>
      <c r="Q3358" s="1" t="s">
        <v>9</v>
      </c>
      <c r="R3358" s="1" t="s">
        <v>9</v>
      </c>
      <c r="S3358" s="1" t="s">
        <v>9</v>
      </c>
      <c r="T3358" s="1" t="s">
        <v>9</v>
      </c>
      <c r="U3358" s="1" t="s">
        <v>9</v>
      </c>
      <c r="V3358" s="1" t="s">
        <v>9</v>
      </c>
      <c r="W3358" s="1" t="s">
        <v>9</v>
      </c>
      <c r="X3358" s="1" t="s">
        <v>9</v>
      </c>
      <c r="Y3358" s="1" t="s">
        <v>9</v>
      </c>
      <c r="Z3358" s="1" t="s">
        <v>9</v>
      </c>
      <c r="AA3358" s="1" t="s">
        <v>9</v>
      </c>
    </row>
    <row r="3359" spans="2:27">
      <c r="B3359" s="1" t="s">
        <v>545</v>
      </c>
      <c r="C3359" s="1" t="s">
        <v>467</v>
      </c>
      <c r="D3359" s="1" t="s">
        <v>9</v>
      </c>
      <c r="E3359" s="1" t="s">
        <v>9</v>
      </c>
      <c r="F3359" s="1" t="s">
        <v>9</v>
      </c>
      <c r="G3359" s="1">
        <v>1842</v>
      </c>
      <c r="H3359" s="1">
        <v>2137</v>
      </c>
      <c r="I3359" s="1">
        <v>3863</v>
      </c>
      <c r="J3359" s="1">
        <v>8619</v>
      </c>
      <c r="K3359" s="1">
        <v>4219</v>
      </c>
      <c r="L3359" s="1">
        <v>10750</v>
      </c>
      <c r="M3359" s="1">
        <v>10148</v>
      </c>
      <c r="N3359" s="1">
        <v>2388</v>
      </c>
      <c r="O3359" s="1">
        <v>-3137</v>
      </c>
      <c r="P3359" s="1">
        <v>9930</v>
      </c>
      <c r="Q3359" s="1">
        <v>-12715</v>
      </c>
      <c r="R3359" s="1">
        <v>-12986</v>
      </c>
      <c r="S3359" s="1">
        <v>-12263</v>
      </c>
      <c r="T3359" s="1">
        <v>-3707</v>
      </c>
      <c r="U3359" s="1">
        <v>3325</v>
      </c>
      <c r="V3359" s="1">
        <v>-9211</v>
      </c>
      <c r="W3359" s="1">
        <v>7569</v>
      </c>
      <c r="X3359" s="1">
        <v>-14245</v>
      </c>
      <c r="Y3359" s="1">
        <v>-5298</v>
      </c>
      <c r="Z3359" s="1">
        <v>29049</v>
      </c>
      <c r="AA3359" s="1" t="s">
        <v>9</v>
      </c>
    </row>
    <row r="3360" spans="2:27">
      <c r="B3360" s="1" t="s">
        <v>546</v>
      </c>
      <c r="C3360" s="1" t="s">
        <v>469</v>
      </c>
      <c r="D3360" s="1" t="s">
        <v>9</v>
      </c>
      <c r="E3360" s="1" t="s">
        <v>9</v>
      </c>
      <c r="F3360" s="1" t="s">
        <v>9</v>
      </c>
      <c r="G3360" s="1">
        <v>1015</v>
      </c>
      <c r="H3360" s="1">
        <v>2324</v>
      </c>
      <c r="I3360" s="1">
        <v>-5647</v>
      </c>
      <c r="J3360" s="1">
        <v>4844</v>
      </c>
      <c r="K3360" s="1">
        <v>550</v>
      </c>
      <c r="L3360" s="1">
        <v>3272</v>
      </c>
      <c r="M3360" s="1">
        <v>2972</v>
      </c>
      <c r="N3360" s="1">
        <v>9515</v>
      </c>
      <c r="O3360" s="1">
        <v>-10235</v>
      </c>
      <c r="P3360" s="1">
        <v>4458</v>
      </c>
      <c r="Q3360" s="1">
        <v>-8639</v>
      </c>
      <c r="R3360" s="1">
        <v>-3111</v>
      </c>
      <c r="S3360" s="1">
        <v>-3124</v>
      </c>
      <c r="T3360" s="1">
        <v>-1757</v>
      </c>
      <c r="U3360" s="1">
        <v>529</v>
      </c>
      <c r="V3360" s="1">
        <v>129</v>
      </c>
      <c r="W3360" s="1">
        <v>1431</v>
      </c>
      <c r="X3360" s="1">
        <v>-4548</v>
      </c>
      <c r="Y3360" s="1">
        <v>-745</v>
      </c>
      <c r="Z3360" s="1">
        <v>-5024</v>
      </c>
      <c r="AA3360" s="1" t="s">
        <v>9</v>
      </c>
    </row>
    <row r="3361" spans="2:27">
      <c r="B3361" s="1" t="s">
        <v>547</v>
      </c>
      <c r="C3361" s="1" t="s">
        <v>471</v>
      </c>
      <c r="D3361" s="1" t="s">
        <v>9</v>
      </c>
      <c r="E3361" s="1" t="s">
        <v>9</v>
      </c>
      <c r="F3361" s="1" t="s">
        <v>9</v>
      </c>
      <c r="G3361" s="1">
        <v>827</v>
      </c>
      <c r="H3361" s="1">
        <v>-187</v>
      </c>
      <c r="I3361" s="1">
        <v>9510</v>
      </c>
      <c r="J3361" s="1">
        <v>3775</v>
      </c>
      <c r="K3361" s="1">
        <v>3669</v>
      </c>
      <c r="L3361" s="1">
        <v>7478</v>
      </c>
      <c r="M3361" s="1">
        <v>7176</v>
      </c>
      <c r="N3361" s="1">
        <v>-7127</v>
      </c>
      <c r="O3361" s="1">
        <v>7098</v>
      </c>
      <c r="P3361" s="1">
        <v>5472</v>
      </c>
      <c r="Q3361" s="1">
        <v>-4076</v>
      </c>
      <c r="R3361" s="1">
        <v>-9875</v>
      </c>
      <c r="S3361" s="1">
        <v>-9139</v>
      </c>
      <c r="T3361" s="1">
        <v>-1950</v>
      </c>
      <c r="U3361" s="1">
        <v>2796</v>
      </c>
      <c r="V3361" s="1">
        <v>-9340</v>
      </c>
      <c r="W3361" s="1">
        <v>6138</v>
      </c>
      <c r="X3361" s="1">
        <v>-9697</v>
      </c>
      <c r="Y3361" s="1">
        <v>-4553</v>
      </c>
      <c r="Z3361" s="1">
        <v>34073</v>
      </c>
      <c r="AA3361" s="1" t="s">
        <v>9</v>
      </c>
    </row>
    <row r="3362" spans="2:27">
      <c r="B3362" s="1" t="s">
        <v>548</v>
      </c>
      <c r="C3362" s="1" t="s">
        <v>473</v>
      </c>
      <c r="D3362" s="1" t="s">
        <v>9</v>
      </c>
      <c r="E3362" s="1" t="s">
        <v>9</v>
      </c>
      <c r="F3362" s="1" t="s">
        <v>9</v>
      </c>
      <c r="G3362" s="1">
        <v>121517</v>
      </c>
      <c r="H3362" s="1">
        <v>94563</v>
      </c>
      <c r="I3362" s="1">
        <v>137121</v>
      </c>
      <c r="J3362" s="1">
        <v>142475</v>
      </c>
      <c r="K3362" s="1">
        <v>152952</v>
      </c>
      <c r="L3362" s="1">
        <v>-44456</v>
      </c>
      <c r="M3362" s="1">
        <v>6268</v>
      </c>
      <c r="N3362" s="1">
        <v>-45991</v>
      </c>
      <c r="O3362" s="1">
        <v>-94484</v>
      </c>
      <c r="P3362" s="1">
        <v>-29996</v>
      </c>
      <c r="Q3362" s="1">
        <v>-93627</v>
      </c>
      <c r="R3362" s="1">
        <v>-98929</v>
      </c>
      <c r="S3362" s="1">
        <v>94764</v>
      </c>
      <c r="T3362" s="1">
        <v>76919</v>
      </c>
      <c r="U3362" s="1">
        <v>-76851</v>
      </c>
      <c r="V3362" s="1">
        <v>-114291</v>
      </c>
      <c r="W3362" s="1">
        <v>292386</v>
      </c>
      <c r="X3362" s="1">
        <v>14931</v>
      </c>
      <c r="Y3362" s="1">
        <v>80385</v>
      </c>
      <c r="Z3362" s="1">
        <v>41567</v>
      </c>
      <c r="AA3362" s="1" t="s">
        <v>9</v>
      </c>
    </row>
    <row r="3363" spans="2:27">
      <c r="B3363" s="1" t="s">
        <v>549</v>
      </c>
      <c r="C3363" s="1" t="s">
        <v>469</v>
      </c>
      <c r="D3363" s="1" t="s">
        <v>9</v>
      </c>
      <c r="E3363" s="1" t="s">
        <v>9</v>
      </c>
      <c r="F3363" s="1" t="s">
        <v>9</v>
      </c>
      <c r="G3363" s="1">
        <v>80715</v>
      </c>
      <c r="H3363" s="1">
        <v>26126</v>
      </c>
      <c r="I3363" s="1">
        <v>47389</v>
      </c>
      <c r="J3363" s="1">
        <v>55969</v>
      </c>
      <c r="K3363" s="1">
        <v>48353</v>
      </c>
      <c r="L3363" s="1">
        <v>-19897</v>
      </c>
      <c r="M3363" s="1">
        <v>-16389</v>
      </c>
      <c r="N3363" s="1">
        <v>-38436</v>
      </c>
      <c r="O3363" s="1">
        <v>-23302</v>
      </c>
      <c r="P3363" s="1">
        <v>-30920</v>
      </c>
      <c r="Q3363" s="1">
        <v>-22199</v>
      </c>
      <c r="R3363" s="1">
        <v>-28723</v>
      </c>
      <c r="S3363" s="1">
        <v>34570</v>
      </c>
      <c r="T3363" s="1">
        <v>32500</v>
      </c>
      <c r="U3363" s="1">
        <v>-26221</v>
      </c>
      <c r="V3363" s="1">
        <v>-47489</v>
      </c>
      <c r="W3363" s="1">
        <v>81128</v>
      </c>
      <c r="X3363" s="1">
        <v>4541</v>
      </c>
      <c r="Y3363" s="1">
        <v>7685</v>
      </c>
      <c r="Z3363" s="1">
        <v>55092</v>
      </c>
      <c r="AA3363" s="1" t="s">
        <v>9</v>
      </c>
    </row>
    <row r="3364" spans="2:27">
      <c r="B3364" s="1" t="s">
        <v>550</v>
      </c>
      <c r="C3364" s="1" t="s">
        <v>471</v>
      </c>
      <c r="D3364" s="1" t="s">
        <v>9</v>
      </c>
      <c r="E3364" s="1" t="s">
        <v>9</v>
      </c>
      <c r="F3364" s="1" t="s">
        <v>9</v>
      </c>
      <c r="G3364" s="1">
        <v>40802</v>
      </c>
      <c r="H3364" s="1">
        <v>68437</v>
      </c>
      <c r="I3364" s="1">
        <v>89732</v>
      </c>
      <c r="J3364" s="1">
        <v>86506</v>
      </c>
      <c r="K3364" s="1">
        <v>104599</v>
      </c>
      <c r="L3364" s="1">
        <v>-24559</v>
      </c>
      <c r="M3364" s="1">
        <v>22657</v>
      </c>
      <c r="N3364" s="1">
        <v>-7555</v>
      </c>
      <c r="O3364" s="1">
        <v>-71182</v>
      </c>
      <c r="P3364" s="1">
        <v>924</v>
      </c>
      <c r="Q3364" s="1">
        <v>-71428</v>
      </c>
      <c r="R3364" s="1">
        <v>-70206</v>
      </c>
      <c r="S3364" s="1">
        <v>60194</v>
      </c>
      <c r="T3364" s="1">
        <v>44419</v>
      </c>
      <c r="U3364" s="1">
        <v>-50630</v>
      </c>
      <c r="V3364" s="1">
        <v>-66802</v>
      </c>
      <c r="W3364" s="1">
        <v>211258</v>
      </c>
      <c r="X3364" s="1">
        <v>10390</v>
      </c>
      <c r="Y3364" s="1">
        <v>72700</v>
      </c>
      <c r="Z3364" s="1">
        <v>-13525</v>
      </c>
      <c r="AA3364" s="1" t="s">
        <v>9</v>
      </c>
    </row>
    <row r="3365" spans="2:27">
      <c r="B3365" s="1" t="s">
        <v>551</v>
      </c>
      <c r="C3365" s="1" t="s">
        <v>477</v>
      </c>
      <c r="D3365" s="1" t="s">
        <v>9</v>
      </c>
      <c r="E3365" s="1" t="s">
        <v>9</v>
      </c>
      <c r="F3365" s="1" t="s">
        <v>9</v>
      </c>
      <c r="G3365" s="1">
        <v>-55602</v>
      </c>
      <c r="H3365" s="1">
        <v>47749</v>
      </c>
      <c r="I3365" s="1">
        <v>78435</v>
      </c>
      <c r="J3365" s="1">
        <v>155750</v>
      </c>
      <c r="K3365" s="1">
        <v>133759</v>
      </c>
      <c r="L3365" s="1">
        <v>77878</v>
      </c>
      <c r="M3365" s="1">
        <v>36538</v>
      </c>
      <c r="N3365" s="1">
        <v>85040</v>
      </c>
      <c r="O3365" s="1">
        <v>64768</v>
      </c>
      <c r="P3365" s="1">
        <v>43897</v>
      </c>
      <c r="Q3365" s="1">
        <v>209967</v>
      </c>
      <c r="R3365" s="1">
        <v>-46371</v>
      </c>
      <c r="S3365" s="1">
        <v>93742</v>
      </c>
      <c r="T3365" s="1">
        <v>57221</v>
      </c>
      <c r="U3365" s="1">
        <v>169246</v>
      </c>
      <c r="V3365" s="1">
        <v>122553</v>
      </c>
      <c r="W3365" s="1">
        <v>-23092</v>
      </c>
      <c r="X3365" s="1">
        <v>24406</v>
      </c>
      <c r="Y3365" s="1">
        <v>-109320</v>
      </c>
      <c r="Z3365" s="1">
        <v>53454</v>
      </c>
      <c r="AA3365" s="1" t="s">
        <v>9</v>
      </c>
    </row>
    <row r="3366" spans="2:27">
      <c r="B3366" s="1" t="s">
        <v>552</v>
      </c>
      <c r="C3366" s="1" t="s">
        <v>479</v>
      </c>
      <c r="D3366" s="1" t="s">
        <v>9</v>
      </c>
      <c r="E3366" s="1" t="s">
        <v>9</v>
      </c>
      <c r="F3366" s="1" t="s">
        <v>9</v>
      </c>
      <c r="G3366" s="1">
        <v>-55602</v>
      </c>
      <c r="H3366" s="1">
        <v>47749</v>
      </c>
      <c r="I3366" s="1">
        <v>78435</v>
      </c>
      <c r="J3366" s="1">
        <v>155750</v>
      </c>
      <c r="K3366" s="1">
        <v>133759</v>
      </c>
      <c r="L3366" s="1">
        <v>77878</v>
      </c>
      <c r="M3366" s="1">
        <v>36538</v>
      </c>
      <c r="N3366" s="1">
        <v>85040</v>
      </c>
      <c r="O3366" s="1">
        <v>64768</v>
      </c>
      <c r="P3366" s="1">
        <v>43897</v>
      </c>
      <c r="Q3366" s="1">
        <v>209967</v>
      </c>
      <c r="R3366" s="1">
        <v>-46371</v>
      </c>
      <c r="S3366" s="1">
        <v>93742</v>
      </c>
      <c r="T3366" s="1">
        <v>57221</v>
      </c>
      <c r="U3366" s="1">
        <v>169246</v>
      </c>
      <c r="V3366" s="1">
        <v>122553</v>
      </c>
      <c r="W3366" s="1">
        <v>-23092</v>
      </c>
      <c r="X3366" s="1">
        <v>24406</v>
      </c>
      <c r="Y3366" s="1">
        <v>-109320</v>
      </c>
      <c r="Z3366" s="1">
        <v>53454</v>
      </c>
      <c r="AA3366" s="1" t="s">
        <v>9</v>
      </c>
    </row>
    <row r="3367" spans="2:27">
      <c r="B3367" s="1" t="s">
        <v>553</v>
      </c>
      <c r="C3367" s="1" t="s">
        <v>481</v>
      </c>
      <c r="D3367" s="1" t="s">
        <v>9</v>
      </c>
      <c r="E3367" s="1" t="s">
        <v>9</v>
      </c>
      <c r="F3367" s="1" t="s">
        <v>9</v>
      </c>
      <c r="G3367" s="1" t="s">
        <v>9</v>
      </c>
      <c r="H3367" s="1" t="s">
        <v>9</v>
      </c>
      <c r="I3367" s="1" t="s">
        <v>9</v>
      </c>
      <c r="J3367" s="1" t="s">
        <v>9</v>
      </c>
      <c r="K3367" s="1" t="s">
        <v>9</v>
      </c>
      <c r="L3367" s="1" t="s">
        <v>9</v>
      </c>
      <c r="M3367" s="1">
        <v>104131</v>
      </c>
      <c r="N3367" s="1">
        <v>7111</v>
      </c>
      <c r="O3367" s="1">
        <v>57940</v>
      </c>
      <c r="P3367" s="1">
        <v>-25151</v>
      </c>
      <c r="Q3367" s="1">
        <v>-79428</v>
      </c>
      <c r="R3367" s="1">
        <v>39357</v>
      </c>
      <c r="S3367" s="1">
        <v>79981</v>
      </c>
      <c r="T3367" s="1">
        <v>-6455</v>
      </c>
      <c r="U3367" s="1">
        <v>29508</v>
      </c>
      <c r="V3367" s="1">
        <v>-72972</v>
      </c>
      <c r="W3367" s="1">
        <v>-6164</v>
      </c>
      <c r="X3367" s="1">
        <v>-1663</v>
      </c>
      <c r="Y3367" s="1">
        <v>4956</v>
      </c>
      <c r="Z3367" s="1">
        <v>-14248</v>
      </c>
      <c r="AA3367" s="1" t="s">
        <v>9</v>
      </c>
    </row>
    <row r="3368" spans="2:27">
      <c r="B3368" s="1" t="s">
        <v>554</v>
      </c>
      <c r="C3368" s="1" t="s">
        <v>483</v>
      </c>
      <c r="D3368" s="1" t="s">
        <v>9</v>
      </c>
      <c r="E3368" s="1" t="s">
        <v>9</v>
      </c>
      <c r="F3368" s="1" t="s">
        <v>9</v>
      </c>
      <c r="G3368" s="1">
        <v>11337</v>
      </c>
      <c r="H3368" s="1">
        <v>-25284</v>
      </c>
      <c r="I3368" s="1">
        <v>76915</v>
      </c>
      <c r="J3368" s="1">
        <v>103363</v>
      </c>
      <c r="K3368" s="1">
        <v>7555</v>
      </c>
      <c r="L3368" s="1">
        <v>71546</v>
      </c>
      <c r="M3368" s="1">
        <v>-103647</v>
      </c>
      <c r="N3368" s="1">
        <v>142621</v>
      </c>
      <c r="O3368" s="1">
        <v>40883</v>
      </c>
      <c r="P3368" s="1">
        <v>63798</v>
      </c>
      <c r="Q3368" s="1">
        <v>52265</v>
      </c>
      <c r="R3368" s="1">
        <v>14180</v>
      </c>
      <c r="S3368" s="1">
        <v>15944</v>
      </c>
      <c r="T3368" s="1">
        <v>25804</v>
      </c>
      <c r="U3368" s="1">
        <v>13935</v>
      </c>
      <c r="V3368" s="1">
        <v>99570</v>
      </c>
      <c r="W3368" s="1">
        <v>57548</v>
      </c>
      <c r="X3368" s="1">
        <v>35943</v>
      </c>
      <c r="Y3368" s="1">
        <v>-52449</v>
      </c>
      <c r="Z3368" s="1">
        <v>34904</v>
      </c>
      <c r="AA3368" s="1" t="s">
        <v>9</v>
      </c>
    </row>
    <row r="3369" spans="2:27">
      <c r="B3369" s="1" t="s">
        <v>555</v>
      </c>
      <c r="C3369" s="1" t="s">
        <v>485</v>
      </c>
      <c r="D3369" s="1" t="s">
        <v>9</v>
      </c>
      <c r="E3369" s="1" t="s">
        <v>9</v>
      </c>
      <c r="F3369" s="1" t="s">
        <v>9</v>
      </c>
      <c r="G3369" s="1">
        <v>-66939</v>
      </c>
      <c r="H3369" s="1">
        <v>73033</v>
      </c>
      <c r="I3369" s="1">
        <v>1520</v>
      </c>
      <c r="J3369" s="1">
        <v>52387</v>
      </c>
      <c r="K3369" s="1">
        <v>126204</v>
      </c>
      <c r="L3369" s="1">
        <v>6332</v>
      </c>
      <c r="M3369" s="1">
        <v>36054</v>
      </c>
      <c r="N3369" s="1">
        <v>-64692</v>
      </c>
      <c r="O3369" s="1">
        <v>-34055</v>
      </c>
      <c r="P3369" s="1">
        <v>5250</v>
      </c>
      <c r="Q3369" s="1">
        <v>237130</v>
      </c>
      <c r="R3369" s="1">
        <v>-99908</v>
      </c>
      <c r="S3369" s="1">
        <v>-2183</v>
      </c>
      <c r="T3369" s="1">
        <v>37872</v>
      </c>
      <c r="U3369" s="1">
        <v>125803</v>
      </c>
      <c r="V3369" s="1">
        <v>95955</v>
      </c>
      <c r="W3369" s="1">
        <v>-74476</v>
      </c>
      <c r="X3369" s="1">
        <v>-9874</v>
      </c>
      <c r="Y3369" s="1">
        <v>-61827</v>
      </c>
      <c r="Z3369" s="1">
        <v>32798</v>
      </c>
      <c r="AA3369" s="1" t="s">
        <v>9</v>
      </c>
    </row>
    <row r="3370" spans="2:27">
      <c r="B3370" s="1" t="s">
        <v>556</v>
      </c>
      <c r="C3370" s="1" t="s">
        <v>487</v>
      </c>
      <c r="D3370" s="1" t="s">
        <v>9</v>
      </c>
      <c r="E3370" s="1" t="s">
        <v>9</v>
      </c>
      <c r="F3370" s="1" t="s">
        <v>9</v>
      </c>
      <c r="G3370" s="1" t="s">
        <v>9</v>
      </c>
      <c r="H3370" s="1" t="s">
        <v>9</v>
      </c>
      <c r="I3370" s="1" t="s">
        <v>9</v>
      </c>
      <c r="J3370" s="1" t="s">
        <v>9</v>
      </c>
      <c r="K3370" s="1" t="s">
        <v>9</v>
      </c>
      <c r="L3370" s="1" t="s">
        <v>9</v>
      </c>
      <c r="M3370" s="1" t="s">
        <v>9</v>
      </c>
      <c r="N3370" s="1" t="s">
        <v>9</v>
      </c>
      <c r="O3370" s="1" t="s">
        <v>9</v>
      </c>
      <c r="P3370" s="1" t="s">
        <v>9</v>
      </c>
      <c r="Q3370" s="1" t="s">
        <v>9</v>
      </c>
      <c r="R3370" s="1" t="s">
        <v>9</v>
      </c>
      <c r="S3370" s="1" t="s">
        <v>9</v>
      </c>
      <c r="T3370" s="1" t="s">
        <v>9</v>
      </c>
      <c r="U3370" s="1" t="s">
        <v>9</v>
      </c>
      <c r="V3370" s="1" t="s">
        <v>9</v>
      </c>
      <c r="W3370" s="1" t="s">
        <v>9</v>
      </c>
      <c r="X3370" s="1" t="s">
        <v>9</v>
      </c>
      <c r="Y3370" s="1" t="s">
        <v>9</v>
      </c>
      <c r="Z3370" s="1" t="s">
        <v>9</v>
      </c>
      <c r="AA3370" s="1" t="s">
        <v>9</v>
      </c>
    </row>
    <row r="3371" spans="2:27">
      <c r="B3371" s="1" t="s">
        <v>557</v>
      </c>
      <c r="C3371" s="1" t="s">
        <v>489</v>
      </c>
      <c r="D3371" s="1" t="s">
        <v>9</v>
      </c>
      <c r="E3371" s="1" t="s">
        <v>9</v>
      </c>
      <c r="F3371" s="1" t="s">
        <v>9</v>
      </c>
      <c r="G3371" s="1" t="s">
        <v>9</v>
      </c>
      <c r="H3371" s="1" t="s">
        <v>9</v>
      </c>
      <c r="I3371" s="1" t="s">
        <v>9</v>
      </c>
      <c r="J3371" s="1" t="s">
        <v>9</v>
      </c>
      <c r="K3371" s="1" t="s">
        <v>9</v>
      </c>
      <c r="L3371" s="1" t="s">
        <v>9</v>
      </c>
      <c r="M3371" s="1" t="s">
        <v>9</v>
      </c>
      <c r="N3371" s="1" t="s">
        <v>9</v>
      </c>
      <c r="O3371" s="1" t="s">
        <v>9</v>
      </c>
      <c r="P3371" s="1" t="s">
        <v>9</v>
      </c>
      <c r="Q3371" s="1" t="s">
        <v>9</v>
      </c>
      <c r="R3371" s="1" t="s">
        <v>9</v>
      </c>
      <c r="S3371" s="1" t="s">
        <v>9</v>
      </c>
      <c r="T3371" s="1" t="s">
        <v>9</v>
      </c>
      <c r="U3371" s="1" t="s">
        <v>9</v>
      </c>
      <c r="V3371" s="1" t="s">
        <v>9</v>
      </c>
      <c r="W3371" s="1" t="s">
        <v>9</v>
      </c>
      <c r="X3371" s="1" t="s">
        <v>9</v>
      </c>
      <c r="Y3371" s="1" t="s">
        <v>9</v>
      </c>
      <c r="Z3371" s="1" t="s">
        <v>9</v>
      </c>
      <c r="AA3371" s="1" t="s">
        <v>9</v>
      </c>
    </row>
    <row r="3372" spans="2:27">
      <c r="B3372" s="1" t="s">
        <v>558</v>
      </c>
      <c r="C3372" s="1" t="s">
        <v>491</v>
      </c>
      <c r="D3372" s="1" t="s">
        <v>9</v>
      </c>
      <c r="E3372" s="1" t="s">
        <v>9</v>
      </c>
      <c r="F3372" s="1" t="s">
        <v>9</v>
      </c>
      <c r="G3372" s="1" t="s">
        <v>9</v>
      </c>
      <c r="H3372" s="1" t="s">
        <v>9</v>
      </c>
      <c r="I3372" s="1" t="s">
        <v>9</v>
      </c>
      <c r="J3372" s="1" t="s">
        <v>9</v>
      </c>
      <c r="K3372" s="1" t="s">
        <v>9</v>
      </c>
      <c r="L3372" s="1" t="s">
        <v>9</v>
      </c>
      <c r="M3372" s="1" t="s">
        <v>9</v>
      </c>
      <c r="N3372" s="1" t="s">
        <v>9</v>
      </c>
      <c r="O3372" s="1" t="s">
        <v>9</v>
      </c>
      <c r="P3372" s="1" t="s">
        <v>9</v>
      </c>
      <c r="Q3372" s="1" t="s">
        <v>9</v>
      </c>
      <c r="R3372" s="1" t="s">
        <v>9</v>
      </c>
      <c r="S3372" s="1" t="s">
        <v>9</v>
      </c>
      <c r="T3372" s="1" t="s">
        <v>9</v>
      </c>
      <c r="U3372" s="1" t="s">
        <v>9</v>
      </c>
      <c r="V3372" s="1" t="s">
        <v>9</v>
      </c>
      <c r="W3372" s="1" t="s">
        <v>9</v>
      </c>
      <c r="X3372" s="1" t="s">
        <v>9</v>
      </c>
      <c r="Y3372" s="1" t="s">
        <v>9</v>
      </c>
      <c r="Z3372" s="1" t="s">
        <v>9</v>
      </c>
      <c r="AA3372" s="1" t="s">
        <v>9</v>
      </c>
    </row>
    <row r="3373" spans="2:27">
      <c r="B3373" s="1" t="s">
        <v>559</v>
      </c>
      <c r="C3373" s="1" t="s">
        <v>493</v>
      </c>
      <c r="D3373" s="1" t="s">
        <v>9</v>
      </c>
      <c r="E3373" s="1" t="s">
        <v>9</v>
      </c>
      <c r="F3373" s="1" t="s">
        <v>9</v>
      </c>
      <c r="G3373" s="1" t="s">
        <v>9</v>
      </c>
      <c r="H3373" s="1" t="s">
        <v>9</v>
      </c>
      <c r="I3373" s="1" t="s">
        <v>9</v>
      </c>
      <c r="J3373" s="1" t="s">
        <v>9</v>
      </c>
      <c r="K3373" s="1" t="s">
        <v>9</v>
      </c>
      <c r="L3373" s="1" t="s">
        <v>9</v>
      </c>
      <c r="M3373" s="1" t="s">
        <v>9</v>
      </c>
      <c r="N3373" s="1" t="s">
        <v>9</v>
      </c>
      <c r="O3373" s="1" t="s">
        <v>9</v>
      </c>
      <c r="P3373" s="1" t="s">
        <v>9</v>
      </c>
      <c r="Q3373" s="1" t="s">
        <v>9</v>
      </c>
      <c r="R3373" s="1" t="s">
        <v>9</v>
      </c>
      <c r="S3373" s="1" t="s">
        <v>9</v>
      </c>
      <c r="T3373" s="1" t="s">
        <v>9</v>
      </c>
      <c r="U3373" s="1" t="s">
        <v>9</v>
      </c>
      <c r="V3373" s="1" t="s">
        <v>9</v>
      </c>
      <c r="W3373" s="1" t="s">
        <v>9</v>
      </c>
      <c r="X3373" s="1" t="s">
        <v>9</v>
      </c>
      <c r="Y3373" s="1" t="s">
        <v>9</v>
      </c>
      <c r="Z3373" s="1" t="s">
        <v>9</v>
      </c>
      <c r="AA3373" s="1" t="s">
        <v>9</v>
      </c>
    </row>
    <row r="3374" spans="2:27">
      <c r="B3374" s="1" t="s">
        <v>560</v>
      </c>
      <c r="C3374" s="1" t="s">
        <v>495</v>
      </c>
      <c r="D3374" s="1" t="s">
        <v>9</v>
      </c>
      <c r="E3374" s="1" t="s">
        <v>9</v>
      </c>
      <c r="F3374" s="1" t="s">
        <v>9</v>
      </c>
      <c r="G3374" s="1" t="s">
        <v>9</v>
      </c>
      <c r="H3374" s="1" t="s">
        <v>9</v>
      </c>
      <c r="I3374" s="1" t="s">
        <v>9</v>
      </c>
      <c r="J3374" s="1" t="s">
        <v>9</v>
      </c>
      <c r="K3374" s="1" t="s">
        <v>9</v>
      </c>
      <c r="L3374" s="1" t="s">
        <v>9</v>
      </c>
      <c r="M3374" s="1" t="s">
        <v>9</v>
      </c>
      <c r="N3374" s="1" t="s">
        <v>9</v>
      </c>
      <c r="O3374" s="1" t="s">
        <v>9</v>
      </c>
      <c r="P3374" s="1" t="s">
        <v>9</v>
      </c>
      <c r="Q3374" s="1" t="s">
        <v>9</v>
      </c>
      <c r="R3374" s="1" t="s">
        <v>9</v>
      </c>
      <c r="S3374" s="1" t="s">
        <v>9</v>
      </c>
      <c r="T3374" s="1" t="s">
        <v>9</v>
      </c>
      <c r="U3374" s="1" t="s">
        <v>9</v>
      </c>
      <c r="V3374" s="1" t="s">
        <v>9</v>
      </c>
      <c r="W3374" s="1" t="s">
        <v>9</v>
      </c>
      <c r="X3374" s="1" t="s">
        <v>9</v>
      </c>
      <c r="Y3374" s="1" t="s">
        <v>9</v>
      </c>
      <c r="Z3374" s="1" t="s">
        <v>9</v>
      </c>
      <c r="AA3374" s="1" t="s">
        <v>9</v>
      </c>
    </row>
    <row r="3375" spans="2:27">
      <c r="B3375" s="1" t="s">
        <v>561</v>
      </c>
      <c r="C3375" s="1" t="s">
        <v>497</v>
      </c>
      <c r="D3375" s="1" t="s">
        <v>9</v>
      </c>
      <c r="E3375" s="1" t="s">
        <v>9</v>
      </c>
      <c r="F3375" s="1" t="s">
        <v>9</v>
      </c>
      <c r="G3375" s="1" t="s">
        <v>9</v>
      </c>
      <c r="H3375" s="1" t="s">
        <v>9</v>
      </c>
      <c r="I3375" s="1" t="s">
        <v>9</v>
      </c>
      <c r="J3375" s="1" t="s">
        <v>9</v>
      </c>
      <c r="K3375" s="1" t="s">
        <v>9</v>
      </c>
      <c r="L3375" s="1" t="s">
        <v>9</v>
      </c>
      <c r="M3375" s="1" t="s">
        <v>9</v>
      </c>
      <c r="N3375" s="1" t="s">
        <v>9</v>
      </c>
      <c r="O3375" s="1" t="s">
        <v>9</v>
      </c>
      <c r="P3375" s="1" t="s">
        <v>9</v>
      </c>
      <c r="Q3375" s="1" t="s">
        <v>9</v>
      </c>
      <c r="R3375" s="1" t="s">
        <v>9</v>
      </c>
      <c r="S3375" s="1" t="s">
        <v>9</v>
      </c>
      <c r="T3375" s="1" t="s">
        <v>9</v>
      </c>
      <c r="U3375" s="1" t="s">
        <v>9</v>
      </c>
      <c r="V3375" s="1" t="s">
        <v>9</v>
      </c>
      <c r="W3375" s="1" t="s">
        <v>9</v>
      </c>
      <c r="X3375" s="1" t="s">
        <v>9</v>
      </c>
      <c r="Y3375" s="1" t="s">
        <v>9</v>
      </c>
      <c r="Z3375" s="1" t="s">
        <v>9</v>
      </c>
      <c r="AA3375" s="1" t="s">
        <v>9</v>
      </c>
    </row>
    <row r="3376" spans="2:27">
      <c r="B3376" s="1" t="s">
        <v>562</v>
      </c>
      <c r="C3376" s="1" t="s">
        <v>499</v>
      </c>
      <c r="D3376" s="1" t="s">
        <v>9</v>
      </c>
      <c r="E3376" s="1" t="s">
        <v>9</v>
      </c>
      <c r="F3376" s="1" t="s">
        <v>9</v>
      </c>
      <c r="G3376" s="1" t="s">
        <v>9</v>
      </c>
      <c r="H3376" s="1" t="s">
        <v>9</v>
      </c>
      <c r="I3376" s="1" t="s">
        <v>9</v>
      </c>
      <c r="J3376" s="1" t="s">
        <v>9</v>
      </c>
      <c r="K3376" s="1" t="s">
        <v>9</v>
      </c>
      <c r="L3376" s="1" t="s">
        <v>9</v>
      </c>
      <c r="M3376" s="1" t="s">
        <v>9</v>
      </c>
      <c r="N3376" s="1" t="s">
        <v>9</v>
      </c>
      <c r="O3376" s="1" t="s">
        <v>9</v>
      </c>
      <c r="P3376" s="1" t="s">
        <v>9</v>
      </c>
      <c r="Q3376" s="1" t="s">
        <v>9</v>
      </c>
      <c r="R3376" s="1" t="s">
        <v>9</v>
      </c>
      <c r="S3376" s="1" t="s">
        <v>9</v>
      </c>
      <c r="T3376" s="1" t="s">
        <v>9</v>
      </c>
      <c r="U3376" s="1" t="s">
        <v>9</v>
      </c>
      <c r="V3376" s="1" t="s">
        <v>9</v>
      </c>
      <c r="W3376" s="1" t="s">
        <v>9</v>
      </c>
      <c r="X3376" s="1" t="s">
        <v>9</v>
      </c>
      <c r="Y3376" s="1" t="s">
        <v>9</v>
      </c>
      <c r="Z3376" s="1" t="s">
        <v>9</v>
      </c>
      <c r="AA3376" s="1" t="s">
        <v>9</v>
      </c>
    </row>
    <row r="3377" spans="2:27">
      <c r="B3377" s="1" t="s">
        <v>563</v>
      </c>
      <c r="C3377" s="1" t="s">
        <v>501</v>
      </c>
      <c r="D3377" s="1" t="s">
        <v>9</v>
      </c>
      <c r="E3377" s="1" t="s">
        <v>9</v>
      </c>
      <c r="F3377" s="1" t="s">
        <v>9</v>
      </c>
      <c r="G3377" s="1" t="s">
        <v>9</v>
      </c>
      <c r="H3377" s="1" t="s">
        <v>9</v>
      </c>
      <c r="I3377" s="1" t="s">
        <v>9</v>
      </c>
      <c r="J3377" s="1" t="s">
        <v>9</v>
      </c>
      <c r="K3377" s="1" t="s">
        <v>9</v>
      </c>
      <c r="L3377" s="1" t="s">
        <v>9</v>
      </c>
      <c r="M3377" s="1" t="s">
        <v>9</v>
      </c>
      <c r="N3377" s="1" t="s">
        <v>9</v>
      </c>
      <c r="O3377" s="1" t="s">
        <v>9</v>
      </c>
      <c r="P3377" s="1" t="s">
        <v>9</v>
      </c>
      <c r="Q3377" s="1" t="s">
        <v>9</v>
      </c>
      <c r="R3377" s="1" t="s">
        <v>9</v>
      </c>
      <c r="S3377" s="1" t="s">
        <v>9</v>
      </c>
      <c r="T3377" s="1" t="s">
        <v>9</v>
      </c>
      <c r="U3377" s="1" t="s">
        <v>9</v>
      </c>
      <c r="V3377" s="1" t="s">
        <v>9</v>
      </c>
      <c r="W3377" s="1" t="s">
        <v>9</v>
      </c>
      <c r="X3377" s="1" t="s">
        <v>9</v>
      </c>
      <c r="Y3377" s="1" t="s">
        <v>9</v>
      </c>
      <c r="Z3377" s="1" t="s">
        <v>9</v>
      </c>
      <c r="AA3377" s="1" t="s">
        <v>9</v>
      </c>
    </row>
    <row r="3378" spans="2:27">
      <c r="B3378" s="1" t="s">
        <v>564</v>
      </c>
      <c r="C3378" s="1" t="s">
        <v>503</v>
      </c>
      <c r="D3378" s="1" t="s">
        <v>9</v>
      </c>
      <c r="E3378" s="1" t="s">
        <v>9</v>
      </c>
      <c r="F3378" s="1" t="s">
        <v>9</v>
      </c>
      <c r="G3378" s="1" t="s">
        <v>9</v>
      </c>
      <c r="H3378" s="1" t="s">
        <v>9</v>
      </c>
      <c r="I3378" s="1" t="s">
        <v>9</v>
      </c>
      <c r="J3378" s="1" t="s">
        <v>9</v>
      </c>
      <c r="K3378" s="1" t="s">
        <v>9</v>
      </c>
      <c r="L3378" s="1" t="s">
        <v>9</v>
      </c>
      <c r="M3378" s="1" t="s">
        <v>9</v>
      </c>
      <c r="N3378" s="1" t="s">
        <v>9</v>
      </c>
      <c r="O3378" s="1" t="s">
        <v>9</v>
      </c>
      <c r="P3378" s="1" t="s">
        <v>9</v>
      </c>
      <c r="Q3378" s="1" t="s">
        <v>9</v>
      </c>
      <c r="R3378" s="1" t="s">
        <v>9</v>
      </c>
      <c r="S3378" s="1" t="s">
        <v>9</v>
      </c>
      <c r="T3378" s="1" t="s">
        <v>9</v>
      </c>
      <c r="U3378" s="1" t="s">
        <v>9</v>
      </c>
      <c r="V3378" s="1" t="s">
        <v>9</v>
      </c>
      <c r="W3378" s="1" t="s">
        <v>9</v>
      </c>
      <c r="X3378" s="1" t="s">
        <v>9</v>
      </c>
      <c r="Y3378" s="1" t="s">
        <v>9</v>
      </c>
      <c r="Z3378" s="1" t="s">
        <v>9</v>
      </c>
      <c r="AA3378" s="1" t="s">
        <v>9</v>
      </c>
    </row>
    <row r="3379" spans="2:27">
      <c r="B3379" s="1" t="s">
        <v>565</v>
      </c>
      <c r="C3379" s="1" t="s">
        <v>505</v>
      </c>
      <c r="D3379" s="1" t="s">
        <v>9</v>
      </c>
      <c r="E3379" s="1" t="s">
        <v>9</v>
      </c>
      <c r="F3379" s="1" t="s">
        <v>9</v>
      </c>
      <c r="G3379" s="1" t="s">
        <v>9</v>
      </c>
      <c r="H3379" s="1" t="s">
        <v>9</v>
      </c>
      <c r="I3379" s="1" t="s">
        <v>9</v>
      </c>
      <c r="J3379" s="1" t="s">
        <v>9</v>
      </c>
      <c r="K3379" s="1" t="s">
        <v>9</v>
      </c>
      <c r="L3379" s="1" t="s">
        <v>9</v>
      </c>
      <c r="M3379" s="1" t="s">
        <v>9</v>
      </c>
      <c r="N3379" s="1" t="s">
        <v>9</v>
      </c>
      <c r="O3379" s="1" t="s">
        <v>9</v>
      </c>
      <c r="P3379" s="1" t="s">
        <v>9</v>
      </c>
      <c r="Q3379" s="1" t="s">
        <v>9</v>
      </c>
      <c r="R3379" s="1" t="s">
        <v>9</v>
      </c>
      <c r="S3379" s="1" t="s">
        <v>9</v>
      </c>
      <c r="T3379" s="1" t="s">
        <v>9</v>
      </c>
      <c r="U3379" s="1" t="s">
        <v>9</v>
      </c>
      <c r="V3379" s="1" t="s">
        <v>9</v>
      </c>
      <c r="W3379" s="1" t="s">
        <v>9</v>
      </c>
      <c r="X3379" s="1" t="s">
        <v>9</v>
      </c>
      <c r="Y3379" s="1" t="s">
        <v>9</v>
      </c>
      <c r="Z3379" s="1" t="s">
        <v>9</v>
      </c>
      <c r="AA3379" s="1" t="s">
        <v>9</v>
      </c>
    </row>
    <row r="3380" spans="2:27">
      <c r="B3380" s="1" t="s">
        <v>566</v>
      </c>
      <c r="C3380" s="1" t="s">
        <v>507</v>
      </c>
      <c r="D3380" s="1" t="s">
        <v>9</v>
      </c>
      <c r="E3380" s="1" t="s">
        <v>9</v>
      </c>
      <c r="F3380" s="1" t="s">
        <v>9</v>
      </c>
      <c r="G3380" s="1" t="s">
        <v>9</v>
      </c>
      <c r="H3380" s="1" t="s">
        <v>9</v>
      </c>
      <c r="I3380" s="1" t="s">
        <v>9</v>
      </c>
      <c r="J3380" s="1" t="s">
        <v>9</v>
      </c>
      <c r="K3380" s="1">
        <v>1121</v>
      </c>
      <c r="L3380" s="1">
        <v>-790</v>
      </c>
      <c r="M3380" s="1">
        <v>-119</v>
      </c>
      <c r="N3380" s="1">
        <v>285</v>
      </c>
      <c r="O3380" s="1">
        <v>2922</v>
      </c>
      <c r="P3380" s="1">
        <v>4682</v>
      </c>
      <c r="Q3380" s="1">
        <v>-5025</v>
      </c>
      <c r="R3380" s="1">
        <v>567</v>
      </c>
      <c r="S3380" s="1">
        <v>1698</v>
      </c>
      <c r="T3380" s="1">
        <v>-786</v>
      </c>
      <c r="U3380" s="1">
        <v>63</v>
      </c>
      <c r="V3380" s="1">
        <v>-1397</v>
      </c>
      <c r="W3380" s="1">
        <v>-723</v>
      </c>
      <c r="X3380" s="1">
        <v>-1715</v>
      </c>
      <c r="Y3380" s="1">
        <v>-314</v>
      </c>
      <c r="Z3380" s="1">
        <v>2104</v>
      </c>
      <c r="AA3380" s="1" t="s">
        <v>9</v>
      </c>
    </row>
    <row r="3381" spans="2:27">
      <c r="B3381" s="1" t="s">
        <v>567</v>
      </c>
      <c r="C3381" s="1" t="s">
        <v>509</v>
      </c>
      <c r="D3381" s="1" t="s">
        <v>9</v>
      </c>
      <c r="E3381" s="1" t="s">
        <v>9</v>
      </c>
      <c r="F3381" s="1" t="s">
        <v>9</v>
      </c>
      <c r="G3381" s="1" t="s">
        <v>9</v>
      </c>
      <c r="H3381" s="1" t="s">
        <v>9</v>
      </c>
      <c r="I3381" s="1" t="s">
        <v>9</v>
      </c>
      <c r="J3381" s="1" t="s">
        <v>9</v>
      </c>
      <c r="K3381" s="1">
        <v>1121</v>
      </c>
      <c r="L3381" s="1">
        <v>-790</v>
      </c>
      <c r="M3381" s="1">
        <v>-119</v>
      </c>
      <c r="N3381" s="1">
        <v>285</v>
      </c>
      <c r="O3381" s="1">
        <v>2922</v>
      </c>
      <c r="P3381" s="1">
        <v>4682</v>
      </c>
      <c r="Q3381" s="1">
        <v>-5025</v>
      </c>
      <c r="R3381" s="1">
        <v>567</v>
      </c>
      <c r="S3381" s="1">
        <v>1698</v>
      </c>
      <c r="T3381" s="1">
        <v>-786</v>
      </c>
      <c r="U3381" s="1">
        <v>63</v>
      </c>
      <c r="V3381" s="1">
        <v>-1397</v>
      </c>
      <c r="W3381" s="1">
        <v>-730</v>
      </c>
      <c r="X3381" s="1">
        <v>-1721</v>
      </c>
      <c r="Y3381" s="1">
        <v>-313</v>
      </c>
      <c r="Z3381" s="1">
        <v>2111</v>
      </c>
      <c r="AA3381" s="1" t="s">
        <v>9</v>
      </c>
    </row>
    <row r="3382" spans="2:27">
      <c r="B3382" s="1" t="s">
        <v>568</v>
      </c>
      <c r="C3382" s="1" t="s">
        <v>511</v>
      </c>
      <c r="D3382" s="1" t="s">
        <v>9</v>
      </c>
      <c r="E3382" s="1" t="s">
        <v>9</v>
      </c>
      <c r="F3382" s="1" t="s">
        <v>9</v>
      </c>
      <c r="G3382" s="1" t="s">
        <v>9</v>
      </c>
      <c r="H3382" s="1" t="s">
        <v>9</v>
      </c>
      <c r="I3382" s="1" t="s">
        <v>9</v>
      </c>
      <c r="J3382" s="1" t="s">
        <v>9</v>
      </c>
      <c r="K3382" s="1" t="s">
        <v>9</v>
      </c>
      <c r="L3382" s="1" t="s">
        <v>9</v>
      </c>
      <c r="M3382" s="1" t="s">
        <v>9</v>
      </c>
      <c r="N3382" s="1" t="s">
        <v>9</v>
      </c>
      <c r="O3382" s="1" t="s">
        <v>9</v>
      </c>
      <c r="P3382" s="1" t="s">
        <v>9</v>
      </c>
      <c r="Q3382" s="1" t="s">
        <v>9</v>
      </c>
      <c r="R3382" s="1" t="s">
        <v>9</v>
      </c>
      <c r="S3382" s="1" t="s">
        <v>9</v>
      </c>
      <c r="T3382" s="1" t="s">
        <v>9</v>
      </c>
      <c r="U3382" s="1" t="s">
        <v>9</v>
      </c>
      <c r="V3382" s="1" t="s">
        <v>9</v>
      </c>
      <c r="W3382" s="1">
        <v>7</v>
      </c>
      <c r="X3382" s="1">
        <v>6</v>
      </c>
      <c r="Y3382" s="1">
        <v>-1</v>
      </c>
      <c r="Z3382" s="1">
        <v>-7</v>
      </c>
      <c r="AA3382" s="1" t="s">
        <v>9</v>
      </c>
    </row>
    <row r="3383" spans="2:27">
      <c r="B3383" s="1" t="s">
        <v>569</v>
      </c>
      <c r="C3383" s="1" t="s">
        <v>513</v>
      </c>
      <c r="D3383" s="1" t="s">
        <v>9</v>
      </c>
      <c r="E3383" s="1" t="s">
        <v>9</v>
      </c>
      <c r="F3383" s="1" t="s">
        <v>9</v>
      </c>
      <c r="G3383" s="1">
        <v>51641</v>
      </c>
      <c r="H3383" s="1">
        <v>65779</v>
      </c>
      <c r="I3383" s="1">
        <v>5454</v>
      </c>
      <c r="J3383" s="1">
        <v>89094</v>
      </c>
      <c r="K3383" s="1">
        <v>62111</v>
      </c>
      <c r="L3383" s="1">
        <v>71059</v>
      </c>
      <c r="M3383" s="1">
        <v>-25821</v>
      </c>
      <c r="N3383" s="1">
        <v>59316</v>
      </c>
      <c r="O3383" s="1">
        <v>63693</v>
      </c>
      <c r="P3383" s="1">
        <v>75298</v>
      </c>
      <c r="Q3383" s="1">
        <v>94081</v>
      </c>
      <c r="R3383" s="1">
        <v>32734</v>
      </c>
      <c r="S3383" s="1">
        <v>161469</v>
      </c>
      <c r="T3383" s="1">
        <v>-33858</v>
      </c>
      <c r="U3383" s="1">
        <v>-213240</v>
      </c>
      <c r="V3383" s="1">
        <v>-96478</v>
      </c>
      <c r="W3383" s="1">
        <v>390199</v>
      </c>
      <c r="X3383" s="1">
        <v>-4310</v>
      </c>
      <c r="Y3383" s="1">
        <v>56704</v>
      </c>
      <c r="Z3383" s="1">
        <v>-111100</v>
      </c>
      <c r="AA3383" s="1" t="s">
        <v>9</v>
      </c>
    </row>
    <row r="3384" spans="2:27">
      <c r="B3384" s="1" t="s">
        <v>570</v>
      </c>
      <c r="C3384" s="1" t="s">
        <v>515</v>
      </c>
      <c r="D3384" s="1" t="s">
        <v>9</v>
      </c>
      <c r="E3384" s="1" t="s">
        <v>9</v>
      </c>
      <c r="F3384" s="1" t="s">
        <v>9</v>
      </c>
      <c r="G3384" s="1">
        <v>42213</v>
      </c>
      <c r="H3384" s="1">
        <v>32909</v>
      </c>
      <c r="I3384" s="1">
        <v>-2175</v>
      </c>
      <c r="J3384" s="1">
        <v>38073</v>
      </c>
      <c r="K3384" s="1">
        <v>34814</v>
      </c>
      <c r="L3384" s="1">
        <v>34591</v>
      </c>
      <c r="M3384" s="1">
        <v>49687</v>
      </c>
      <c r="N3384" s="1">
        <v>68271</v>
      </c>
      <c r="O3384" s="1">
        <v>1578</v>
      </c>
      <c r="P3384" s="1">
        <v>58200</v>
      </c>
      <c r="Q3384" s="1">
        <v>-5807</v>
      </c>
      <c r="R3384" s="1">
        <v>-15246</v>
      </c>
      <c r="S3384" s="1">
        <v>133938</v>
      </c>
      <c r="T3384" s="1">
        <v>48726</v>
      </c>
      <c r="U3384" s="1">
        <v>-156710</v>
      </c>
      <c r="V3384" s="1">
        <v>-22227</v>
      </c>
      <c r="W3384" s="1">
        <v>342941</v>
      </c>
      <c r="X3384" s="1">
        <v>-26077</v>
      </c>
      <c r="Y3384" s="1">
        <v>-25349</v>
      </c>
      <c r="Z3384" s="1">
        <v>-26229</v>
      </c>
      <c r="AA3384" s="1" t="s">
        <v>9</v>
      </c>
    </row>
    <row r="3385" spans="2:27">
      <c r="B3385" s="1" t="s">
        <v>571</v>
      </c>
      <c r="C3385" s="1" t="s">
        <v>517</v>
      </c>
      <c r="D3385" s="1" t="s">
        <v>9</v>
      </c>
      <c r="E3385" s="1" t="s">
        <v>9</v>
      </c>
      <c r="F3385" s="1" t="s">
        <v>9</v>
      </c>
      <c r="G3385" s="1">
        <v>9428</v>
      </c>
      <c r="H3385" s="1">
        <v>32870</v>
      </c>
      <c r="I3385" s="1">
        <v>7629</v>
      </c>
      <c r="J3385" s="1">
        <v>51021</v>
      </c>
      <c r="K3385" s="1">
        <v>27297</v>
      </c>
      <c r="L3385" s="1">
        <v>36468</v>
      </c>
      <c r="M3385" s="1">
        <v>-75508</v>
      </c>
      <c r="N3385" s="1">
        <v>-8955</v>
      </c>
      <c r="O3385" s="1">
        <v>62115</v>
      </c>
      <c r="P3385" s="1">
        <v>17098</v>
      </c>
      <c r="Q3385" s="1">
        <v>99888</v>
      </c>
      <c r="R3385" s="1">
        <v>47980</v>
      </c>
      <c r="S3385" s="1">
        <v>27531</v>
      </c>
      <c r="T3385" s="1">
        <v>-82584</v>
      </c>
      <c r="U3385" s="1">
        <v>-56530</v>
      </c>
      <c r="V3385" s="1">
        <v>-74251</v>
      </c>
      <c r="W3385" s="1">
        <v>47258</v>
      </c>
      <c r="X3385" s="1">
        <v>21767</v>
      </c>
      <c r="Y3385" s="1">
        <v>82053</v>
      </c>
      <c r="Z3385" s="1">
        <v>-84871</v>
      </c>
      <c r="AA3385" s="1" t="s">
        <v>9</v>
      </c>
    </row>
    <row r="3386" spans="2:27">
      <c r="B3386" s="1" t="s">
        <v>621</v>
      </c>
      <c r="C3386" s="1" t="s">
        <v>622</v>
      </c>
      <c r="D3386" s="1" t="s">
        <v>9</v>
      </c>
      <c r="E3386" s="1" t="s">
        <v>9</v>
      </c>
      <c r="F3386" s="1" t="s">
        <v>9</v>
      </c>
      <c r="G3386" s="1">
        <v>561265</v>
      </c>
      <c r="H3386" s="1">
        <v>97792</v>
      </c>
      <c r="I3386" s="1">
        <v>145997</v>
      </c>
      <c r="J3386" s="1">
        <v>242142</v>
      </c>
      <c r="K3386" s="1">
        <v>-5585</v>
      </c>
      <c r="L3386" s="1">
        <v>234526</v>
      </c>
      <c r="M3386" s="1">
        <v>64096</v>
      </c>
      <c r="N3386" s="1">
        <v>124444</v>
      </c>
      <c r="O3386" s="1">
        <v>192285</v>
      </c>
      <c r="P3386" s="1">
        <v>54002</v>
      </c>
      <c r="Q3386" s="1">
        <v>165360</v>
      </c>
      <c r="R3386" s="1">
        <v>158214</v>
      </c>
      <c r="S3386" s="1">
        <v>13764</v>
      </c>
      <c r="T3386" s="1">
        <v>-296596</v>
      </c>
      <c r="U3386" s="1">
        <v>419712</v>
      </c>
      <c r="V3386" s="1">
        <v>452763</v>
      </c>
      <c r="W3386" s="1">
        <v>-546413</v>
      </c>
      <c r="X3386" s="1">
        <v>68576</v>
      </c>
      <c r="Y3386" s="1">
        <v>91210</v>
      </c>
      <c r="Z3386" s="1">
        <v>73277</v>
      </c>
      <c r="AA3386" s="1" t="s">
        <v>9</v>
      </c>
    </row>
    <row r="3387" spans="2:27">
      <c r="B3387" s="1" t="s">
        <v>407</v>
      </c>
      <c r="C3387" s="1" t="s">
        <v>408</v>
      </c>
      <c r="D3387" s="1" t="s">
        <v>9</v>
      </c>
      <c r="E3387" s="1" t="s">
        <v>9</v>
      </c>
      <c r="F3387" s="1" t="s">
        <v>9</v>
      </c>
      <c r="G3387" s="1">
        <v>39473</v>
      </c>
      <c r="H3387" s="1">
        <v>27570</v>
      </c>
      <c r="I3387" s="1">
        <v>29264</v>
      </c>
      <c r="J3387" s="1">
        <v>51728</v>
      </c>
      <c r="K3387" s="1">
        <v>25303</v>
      </c>
      <c r="L3387" s="1">
        <v>28167</v>
      </c>
      <c r="M3387" s="1">
        <v>24649</v>
      </c>
      <c r="N3387" s="1">
        <v>48938</v>
      </c>
      <c r="O3387" s="1">
        <v>68276</v>
      </c>
      <c r="P3387" s="1">
        <v>85968</v>
      </c>
      <c r="Q3387" s="1">
        <v>58168</v>
      </c>
      <c r="R3387" s="1">
        <v>36451</v>
      </c>
      <c r="S3387" s="1">
        <v>75030</v>
      </c>
      <c r="T3387" s="1">
        <v>36467</v>
      </c>
      <c r="U3387" s="1">
        <v>57553</v>
      </c>
      <c r="V3387" s="1">
        <v>69020</v>
      </c>
      <c r="W3387" s="1">
        <v>-21891</v>
      </c>
      <c r="X3387" s="1">
        <v>-19261</v>
      </c>
      <c r="Y3387" s="1">
        <v>7709</v>
      </c>
      <c r="Z3387" s="1">
        <v>47198</v>
      </c>
      <c r="AA3387" s="1" t="s">
        <v>9</v>
      </c>
    </row>
    <row r="3388" spans="2:27">
      <c r="B3388" s="1" t="s">
        <v>573</v>
      </c>
      <c r="C3388" s="1" t="s">
        <v>574</v>
      </c>
      <c r="D3388" s="1" t="s">
        <v>9</v>
      </c>
      <c r="E3388" s="1" t="s">
        <v>9</v>
      </c>
      <c r="F3388" s="1" t="s">
        <v>9</v>
      </c>
      <c r="G3388" s="1">
        <v>435935</v>
      </c>
      <c r="H3388" s="1">
        <v>-50809</v>
      </c>
      <c r="I3388" s="1">
        <v>-36171</v>
      </c>
      <c r="J3388" s="1">
        <v>97005</v>
      </c>
      <c r="K3388" s="1">
        <v>-127351</v>
      </c>
      <c r="L3388" s="1">
        <v>26156</v>
      </c>
      <c r="M3388" s="1">
        <v>-28137</v>
      </c>
      <c r="N3388" s="1">
        <v>-61054</v>
      </c>
      <c r="O3388" s="1">
        <v>79669</v>
      </c>
      <c r="P3388" s="1">
        <v>34176</v>
      </c>
      <c r="Q3388" s="1">
        <v>99706</v>
      </c>
      <c r="R3388" s="1">
        <v>80871</v>
      </c>
      <c r="S3388" s="1">
        <v>-12776</v>
      </c>
      <c r="T3388" s="1">
        <v>-357737</v>
      </c>
      <c r="U3388" s="1">
        <v>234958</v>
      </c>
      <c r="V3388" s="1">
        <v>256955</v>
      </c>
      <c r="W3388" s="1">
        <v>-464221</v>
      </c>
      <c r="X3388" s="1">
        <v>47840</v>
      </c>
      <c r="Y3388" s="1">
        <v>88654</v>
      </c>
      <c r="Z3388" s="1">
        <v>33449</v>
      </c>
      <c r="AA3388" s="1" t="s">
        <v>9</v>
      </c>
    </row>
    <row r="3389" spans="2:27">
      <c r="B3389" s="1" t="s">
        <v>593</v>
      </c>
      <c r="C3389" s="1" t="s">
        <v>594</v>
      </c>
      <c r="D3389" s="1" t="s">
        <v>9</v>
      </c>
      <c r="E3389" s="1" t="s">
        <v>9</v>
      </c>
      <c r="F3389" s="1" t="s">
        <v>9</v>
      </c>
      <c r="G3389" s="1">
        <v>85857</v>
      </c>
      <c r="H3389" s="1">
        <v>121031</v>
      </c>
      <c r="I3389" s="1">
        <v>152904</v>
      </c>
      <c r="J3389" s="1">
        <v>93409</v>
      </c>
      <c r="K3389" s="1">
        <v>96463</v>
      </c>
      <c r="L3389" s="1">
        <v>180203</v>
      </c>
      <c r="M3389" s="1">
        <v>67584</v>
      </c>
      <c r="N3389" s="1">
        <v>136560</v>
      </c>
      <c r="O3389" s="1">
        <v>44340</v>
      </c>
      <c r="P3389" s="1">
        <v>-66142</v>
      </c>
      <c r="Q3389" s="1">
        <v>7486</v>
      </c>
      <c r="R3389" s="1">
        <v>40892</v>
      </c>
      <c r="S3389" s="1">
        <v>-48490</v>
      </c>
      <c r="T3389" s="1">
        <v>24674</v>
      </c>
      <c r="U3389" s="1">
        <v>127201</v>
      </c>
      <c r="V3389" s="1">
        <v>126788</v>
      </c>
      <c r="W3389" s="1">
        <v>-60301</v>
      </c>
      <c r="X3389" s="1">
        <v>39997</v>
      </c>
      <c r="Y3389" s="1">
        <v>-5153</v>
      </c>
      <c r="Z3389" s="1">
        <v>-7370</v>
      </c>
      <c r="AA3389" s="1" t="s">
        <v>9</v>
      </c>
    </row>
    <row r="3390" spans="2:27">
      <c r="B3390" s="1" t="s">
        <v>623</v>
      </c>
      <c r="C3390" s="1" t="s">
        <v>624</v>
      </c>
      <c r="D3390" s="1" t="s">
        <v>9</v>
      </c>
      <c r="E3390" s="1" t="s">
        <v>9</v>
      </c>
      <c r="F3390" s="1" t="s">
        <v>9</v>
      </c>
      <c r="G3390" s="1">
        <v>26490</v>
      </c>
      <c r="H3390" s="1">
        <v>-60133</v>
      </c>
      <c r="I3390" s="1">
        <v>-128358</v>
      </c>
      <c r="J3390" s="1">
        <v>-196262</v>
      </c>
      <c r="K3390" s="1">
        <v>-251972</v>
      </c>
      <c r="L3390" s="1">
        <v>-6219</v>
      </c>
      <c r="M3390" s="1">
        <v>132814</v>
      </c>
      <c r="N3390" s="1">
        <v>-53039</v>
      </c>
      <c r="O3390" s="1">
        <v>-117305</v>
      </c>
      <c r="P3390" s="1">
        <v>-60496</v>
      </c>
      <c r="Q3390" s="1">
        <v>136721</v>
      </c>
      <c r="R3390" s="1">
        <v>46572</v>
      </c>
      <c r="S3390" s="1">
        <v>-125558</v>
      </c>
      <c r="T3390" s="1">
        <v>-158613</v>
      </c>
      <c r="U3390" s="1">
        <v>63225</v>
      </c>
      <c r="V3390" s="1">
        <v>203071</v>
      </c>
      <c r="W3390" s="1">
        <v>-494457</v>
      </c>
      <c r="X3390" s="1">
        <v>-6262</v>
      </c>
      <c r="Y3390" s="1">
        <v>-5102</v>
      </c>
      <c r="Z3390" s="1">
        <v>11533</v>
      </c>
      <c r="AA3390" s="1" t="s">
        <v>9</v>
      </c>
    </row>
    <row r="3391" spans="2:27">
      <c r="B3391" s="1" t="s">
        <v>228</v>
      </c>
      <c r="C3391" s="1" t="s">
        <v>229</v>
      </c>
      <c r="D3391" s="1" t="s">
        <v>9</v>
      </c>
      <c r="E3391" s="1" t="s">
        <v>9</v>
      </c>
      <c r="F3391" s="1" t="s">
        <v>9</v>
      </c>
      <c r="G3391" s="1">
        <v>680663</v>
      </c>
      <c r="H3391" s="1">
        <v>308020</v>
      </c>
      <c r="I3391" s="1">
        <v>370870</v>
      </c>
      <c r="J3391" s="1">
        <v>638080</v>
      </c>
      <c r="K3391" s="1">
        <v>348577</v>
      </c>
      <c r="L3391" s="1">
        <v>348967</v>
      </c>
      <c r="M3391" s="1">
        <v>91110</v>
      </c>
      <c r="N3391" s="1">
        <v>225482</v>
      </c>
      <c r="O3391" s="1">
        <v>226047</v>
      </c>
      <c r="P3391" s="1">
        <v>157813</v>
      </c>
      <c r="Q3391" s="1">
        <v>358041</v>
      </c>
      <c r="R3391" s="1">
        <v>33229</v>
      </c>
      <c r="S3391" s="1">
        <v>353174</v>
      </c>
      <c r="T3391" s="1">
        <v>-200807</v>
      </c>
      <c r="U3391" s="1">
        <v>302255</v>
      </c>
      <c r="V3391" s="1">
        <v>353939</v>
      </c>
      <c r="W3391" s="1">
        <v>119926</v>
      </c>
      <c r="X3391" s="1">
        <v>87643</v>
      </c>
      <c r="Y3391" s="1">
        <v>113367</v>
      </c>
      <c r="Z3391" s="1">
        <v>88351</v>
      </c>
      <c r="AA3391" s="1" t="s">
        <v>9</v>
      </c>
    </row>
    <row r="3394" spans="2:27">
      <c r="C3394" s="199" t="s">
        <v>1332</v>
      </c>
      <c r="D3394" s="199"/>
      <c r="E3394" s="199"/>
    </row>
    <row r="3396" spans="2:27">
      <c r="B3396" s="1" t="s">
        <v>596</v>
      </c>
    </row>
    <row r="3397" spans="2:27">
      <c r="B3397" s="1" t="s">
        <v>519</v>
      </c>
      <c r="C3397" s="1" t="s">
        <v>520</v>
      </c>
      <c r="D3397" s="1" t="s">
        <v>9</v>
      </c>
      <c r="E3397" s="1" t="s">
        <v>9</v>
      </c>
      <c r="F3397" s="1" t="s">
        <v>9</v>
      </c>
      <c r="G3397" s="1">
        <v>1263743</v>
      </c>
      <c r="H3397" s="1">
        <v>1421668</v>
      </c>
      <c r="I3397" s="1">
        <v>1696023</v>
      </c>
      <c r="J3397" s="1">
        <v>2134427</v>
      </c>
      <c r="K3397" s="1">
        <v>2380814</v>
      </c>
      <c r="L3397" s="1">
        <v>2621559</v>
      </c>
      <c r="M3397" s="1">
        <v>2552841</v>
      </c>
      <c r="N3397" s="1">
        <v>2730324</v>
      </c>
      <c r="O3397" s="1">
        <v>3039914</v>
      </c>
      <c r="P3397" s="1">
        <v>3154412</v>
      </c>
      <c r="Q3397" s="1">
        <v>3183051</v>
      </c>
      <c r="R3397" s="1">
        <v>3294693</v>
      </c>
      <c r="S3397" s="1">
        <v>3434015</v>
      </c>
      <c r="T3397" s="1">
        <v>3296032</v>
      </c>
      <c r="U3397" s="1">
        <v>3652519</v>
      </c>
      <c r="V3397" s="1">
        <v>3902211</v>
      </c>
      <c r="W3397" s="1">
        <v>3850255</v>
      </c>
      <c r="X3397" s="1">
        <v>3925093</v>
      </c>
      <c r="Y3397" s="1">
        <v>4021405</v>
      </c>
      <c r="Z3397" s="1">
        <v>4083149</v>
      </c>
      <c r="AA3397" s="1" t="s">
        <v>9</v>
      </c>
    </row>
    <row r="3398" spans="2:27">
      <c r="B3398" s="1" t="s">
        <v>521</v>
      </c>
      <c r="C3398" s="1" t="s">
        <v>522</v>
      </c>
      <c r="D3398" s="1" t="s">
        <v>9</v>
      </c>
      <c r="E3398" s="1" t="s">
        <v>9</v>
      </c>
      <c r="F3398" s="1" t="s">
        <v>9</v>
      </c>
      <c r="G3398" s="1">
        <v>1180875</v>
      </c>
      <c r="H3398" s="1">
        <v>1333341</v>
      </c>
      <c r="I3398" s="1">
        <v>1589867</v>
      </c>
      <c r="J3398" s="1">
        <v>2018349</v>
      </c>
      <c r="K3398" s="1">
        <v>2257944</v>
      </c>
      <c r="L3398" s="1">
        <v>2474245</v>
      </c>
      <c r="M3398" s="1">
        <v>2431587</v>
      </c>
      <c r="N3398" s="1">
        <v>2606178</v>
      </c>
      <c r="O3398" s="1">
        <v>2906922</v>
      </c>
      <c r="P3398" s="1">
        <v>3015430</v>
      </c>
      <c r="Q3398" s="1">
        <v>3038752</v>
      </c>
      <c r="R3398" s="1">
        <v>3151700</v>
      </c>
      <c r="S3398" s="1">
        <v>3269915</v>
      </c>
      <c r="T3398" s="1">
        <v>3116534</v>
      </c>
      <c r="U3398" s="1">
        <v>3458521</v>
      </c>
      <c r="V3398" s="1">
        <v>3686593</v>
      </c>
      <c r="W3398" s="1">
        <v>3633541</v>
      </c>
      <c r="X3398" s="1">
        <v>3691376</v>
      </c>
      <c r="Y3398" s="1">
        <v>3785010</v>
      </c>
      <c r="Z3398" s="1">
        <v>3844142</v>
      </c>
      <c r="AA3398" s="1" t="s">
        <v>9</v>
      </c>
    </row>
    <row r="3399" spans="2:27">
      <c r="B3399" s="1" t="s">
        <v>523</v>
      </c>
      <c r="C3399" s="1" t="s">
        <v>524</v>
      </c>
      <c r="D3399" s="1" t="s">
        <v>9</v>
      </c>
      <c r="E3399" s="1" t="s">
        <v>9</v>
      </c>
      <c r="F3399" s="1" t="s">
        <v>9</v>
      </c>
      <c r="G3399" s="1">
        <v>948656</v>
      </c>
      <c r="H3399" s="1">
        <v>1076209</v>
      </c>
      <c r="I3399" s="1">
        <v>1280191</v>
      </c>
      <c r="J3399" s="1">
        <v>1674922</v>
      </c>
      <c r="K3399" s="1">
        <v>1906520</v>
      </c>
      <c r="L3399" s="1">
        <v>2143520</v>
      </c>
      <c r="M3399" s="1">
        <v>2192746</v>
      </c>
      <c r="N3399" s="1">
        <v>2351635</v>
      </c>
      <c r="O3399" s="1">
        <v>2626845</v>
      </c>
      <c r="P3399" s="1">
        <v>2737526</v>
      </c>
      <c r="Q3399" s="1">
        <v>2767103</v>
      </c>
      <c r="R3399" s="1">
        <v>2883330</v>
      </c>
      <c r="S3399" s="1">
        <v>2995068</v>
      </c>
      <c r="T3399" s="1">
        <v>2815171</v>
      </c>
      <c r="U3399" s="1">
        <v>3090236</v>
      </c>
      <c r="V3399" s="1">
        <v>3295996</v>
      </c>
      <c r="W3399" s="1">
        <v>3266962</v>
      </c>
      <c r="X3399" s="1">
        <v>3269174</v>
      </c>
      <c r="Y3399" s="1">
        <v>3317133</v>
      </c>
      <c r="Z3399" s="1">
        <v>3356108</v>
      </c>
      <c r="AA3399" s="1" t="s">
        <v>9</v>
      </c>
    </row>
    <row r="3400" spans="2:27">
      <c r="B3400" s="1" t="s">
        <v>597</v>
      </c>
      <c r="C3400" s="1" t="s">
        <v>143</v>
      </c>
      <c r="D3400" s="1" t="s">
        <v>9</v>
      </c>
      <c r="E3400" s="1" t="s">
        <v>9</v>
      </c>
      <c r="F3400" s="1" t="s">
        <v>9</v>
      </c>
      <c r="G3400" s="1">
        <v>232413</v>
      </c>
      <c r="H3400" s="1">
        <v>251931</v>
      </c>
      <c r="I3400" s="1">
        <v>266568</v>
      </c>
      <c r="J3400" s="1">
        <v>293303</v>
      </c>
      <c r="K3400" s="1">
        <v>324173</v>
      </c>
      <c r="L3400" s="1">
        <v>350198</v>
      </c>
      <c r="M3400" s="1">
        <v>358339</v>
      </c>
      <c r="N3400" s="1">
        <v>306727</v>
      </c>
      <c r="O3400" s="1">
        <v>321006</v>
      </c>
      <c r="P3400" s="1">
        <v>325521</v>
      </c>
      <c r="Q3400" s="1">
        <v>330595</v>
      </c>
      <c r="R3400" s="1">
        <v>341308</v>
      </c>
      <c r="S3400" s="1">
        <v>350244</v>
      </c>
      <c r="T3400" s="1">
        <v>371877</v>
      </c>
      <c r="U3400" s="1">
        <v>473461</v>
      </c>
      <c r="V3400" s="1">
        <v>539247</v>
      </c>
      <c r="W3400" s="1">
        <v>459403</v>
      </c>
      <c r="X3400" s="1">
        <v>415704</v>
      </c>
      <c r="Y3400" s="1">
        <v>417091</v>
      </c>
      <c r="Z3400" s="1">
        <v>383259</v>
      </c>
      <c r="AA3400" s="1" t="s">
        <v>9</v>
      </c>
    </row>
    <row r="3401" spans="2:27">
      <c r="B3401" s="1" t="s">
        <v>598</v>
      </c>
      <c r="C3401" s="1" t="s">
        <v>144</v>
      </c>
      <c r="D3401" s="1" t="s">
        <v>9</v>
      </c>
      <c r="E3401" s="1" t="s">
        <v>9</v>
      </c>
      <c r="F3401" s="1" t="s">
        <v>9</v>
      </c>
      <c r="G3401" s="1">
        <v>383219</v>
      </c>
      <c r="H3401" s="1">
        <v>455194</v>
      </c>
      <c r="I3401" s="1">
        <v>557746</v>
      </c>
      <c r="J3401" s="1">
        <v>823383</v>
      </c>
      <c r="K3401" s="1">
        <v>934938</v>
      </c>
      <c r="L3401" s="1">
        <v>1084997</v>
      </c>
      <c r="M3401" s="1">
        <v>1110757</v>
      </c>
      <c r="N3401" s="1">
        <v>1277925</v>
      </c>
      <c r="O3401" s="1">
        <v>1455820</v>
      </c>
      <c r="P3401" s="1">
        <v>1544668</v>
      </c>
      <c r="Q3401" s="1">
        <v>1571820</v>
      </c>
      <c r="R3401" s="1">
        <v>1641901</v>
      </c>
      <c r="S3401" s="1">
        <v>1731431</v>
      </c>
      <c r="T3401" s="1">
        <v>1528684</v>
      </c>
      <c r="U3401" s="1">
        <v>1641057</v>
      </c>
      <c r="V3401" s="1">
        <v>1737990</v>
      </c>
      <c r="W3401" s="1">
        <v>1772883</v>
      </c>
      <c r="X3401" s="1">
        <v>1805675</v>
      </c>
      <c r="Y3401" s="1">
        <v>1827939</v>
      </c>
      <c r="Z3401" s="1">
        <v>1872410</v>
      </c>
      <c r="AA3401" s="1" t="s">
        <v>9</v>
      </c>
    </row>
    <row r="3402" spans="2:27">
      <c r="B3402" s="1" t="s">
        <v>599</v>
      </c>
      <c r="C3402" s="1" t="s">
        <v>145</v>
      </c>
      <c r="D3402" s="1" t="s">
        <v>9</v>
      </c>
      <c r="E3402" s="1" t="s">
        <v>9</v>
      </c>
      <c r="F3402" s="1" t="s">
        <v>9</v>
      </c>
      <c r="G3402" s="1">
        <v>279305</v>
      </c>
      <c r="H3402" s="1">
        <v>313025</v>
      </c>
      <c r="I3402" s="1">
        <v>383226</v>
      </c>
      <c r="J3402" s="1">
        <v>469919</v>
      </c>
      <c r="K3402" s="1">
        <v>541104</v>
      </c>
      <c r="L3402" s="1">
        <v>588213</v>
      </c>
      <c r="M3402" s="1">
        <v>607767</v>
      </c>
      <c r="N3402" s="1">
        <v>654389</v>
      </c>
      <c r="O3402" s="1">
        <v>734278</v>
      </c>
      <c r="P3402" s="1">
        <v>750294</v>
      </c>
      <c r="Q3402" s="1">
        <v>745423</v>
      </c>
      <c r="R3402" s="1">
        <v>779065</v>
      </c>
      <c r="S3402" s="1">
        <v>789291</v>
      </c>
      <c r="T3402" s="1">
        <v>797559</v>
      </c>
      <c r="U3402" s="1">
        <v>859050</v>
      </c>
      <c r="V3402" s="1">
        <v>903534</v>
      </c>
      <c r="W3402" s="1">
        <v>923436</v>
      </c>
      <c r="X3402" s="1">
        <v>942232</v>
      </c>
      <c r="Y3402" s="1">
        <v>965403</v>
      </c>
      <c r="Z3402" s="1">
        <v>988098</v>
      </c>
      <c r="AA3402" s="1" t="s">
        <v>9</v>
      </c>
    </row>
    <row r="3403" spans="2:27">
      <c r="B3403" s="1" t="s">
        <v>600</v>
      </c>
      <c r="C3403" s="1" t="s">
        <v>147</v>
      </c>
      <c r="D3403" s="1" t="s">
        <v>9</v>
      </c>
      <c r="E3403" s="1" t="s">
        <v>9</v>
      </c>
      <c r="F3403" s="1" t="s">
        <v>9</v>
      </c>
      <c r="G3403" s="1" t="s">
        <v>9</v>
      </c>
      <c r="H3403" s="1" t="s">
        <v>9</v>
      </c>
      <c r="I3403" s="1" t="s">
        <v>9</v>
      </c>
      <c r="J3403" s="1" t="s">
        <v>9</v>
      </c>
      <c r="K3403" s="1" t="s">
        <v>9</v>
      </c>
      <c r="L3403" s="1" t="s">
        <v>9</v>
      </c>
      <c r="M3403" s="1" t="s">
        <v>9</v>
      </c>
      <c r="N3403" s="1" t="s">
        <v>9</v>
      </c>
      <c r="O3403" s="1" t="s">
        <v>9</v>
      </c>
      <c r="P3403" s="1" t="s">
        <v>9</v>
      </c>
      <c r="Q3403" s="1" t="s">
        <v>9</v>
      </c>
      <c r="R3403" s="1" t="s">
        <v>9</v>
      </c>
      <c r="S3403" s="1" t="s">
        <v>9</v>
      </c>
      <c r="T3403" s="1" t="s">
        <v>9</v>
      </c>
      <c r="U3403" s="1" t="s">
        <v>9</v>
      </c>
      <c r="V3403" s="1" t="s">
        <v>9</v>
      </c>
      <c r="W3403" s="1" t="s">
        <v>9</v>
      </c>
      <c r="X3403" s="1" t="s">
        <v>9</v>
      </c>
      <c r="Y3403" s="1" t="s">
        <v>9</v>
      </c>
      <c r="Z3403" s="1" t="s">
        <v>9</v>
      </c>
      <c r="AA3403" s="1" t="s">
        <v>9</v>
      </c>
    </row>
    <row r="3404" spans="2:27">
      <c r="B3404" s="1" t="s">
        <v>601</v>
      </c>
      <c r="C3404" s="1" t="s">
        <v>148</v>
      </c>
      <c r="D3404" s="1" t="s">
        <v>9</v>
      </c>
      <c r="E3404" s="1" t="s">
        <v>9</v>
      </c>
      <c r="F3404" s="1" t="s">
        <v>9</v>
      </c>
      <c r="G3404" s="1">
        <v>1584</v>
      </c>
      <c r="H3404" s="1">
        <v>1528</v>
      </c>
      <c r="I3404" s="1">
        <v>5375</v>
      </c>
      <c r="J3404" s="1">
        <v>9395</v>
      </c>
      <c r="K3404" s="1">
        <v>14069</v>
      </c>
      <c r="L3404" s="1">
        <v>19726</v>
      </c>
      <c r="M3404" s="1">
        <v>17350</v>
      </c>
      <c r="N3404" s="1">
        <v>16612</v>
      </c>
      <c r="O3404" s="1">
        <v>17421</v>
      </c>
      <c r="P3404" s="1">
        <v>16042</v>
      </c>
      <c r="Q3404" s="1">
        <v>17050</v>
      </c>
      <c r="R3404" s="1">
        <v>17108</v>
      </c>
      <c r="S3404" s="1">
        <v>16907</v>
      </c>
      <c r="T3404" s="1">
        <v>17274</v>
      </c>
      <c r="U3404" s="1">
        <v>17367</v>
      </c>
      <c r="V3404" s="1">
        <v>17310</v>
      </c>
      <c r="W3404" s="1">
        <v>15974</v>
      </c>
      <c r="X3404" s="1">
        <v>14800</v>
      </c>
      <c r="Y3404" s="1">
        <v>13365</v>
      </c>
      <c r="Z3404" s="1">
        <v>11726</v>
      </c>
      <c r="AA3404" s="1" t="s">
        <v>9</v>
      </c>
    </row>
    <row r="3405" spans="2:27">
      <c r="B3405" s="1" t="s">
        <v>602</v>
      </c>
      <c r="C3405" s="1" t="s">
        <v>149</v>
      </c>
      <c r="D3405" s="1" t="s">
        <v>9</v>
      </c>
      <c r="E3405" s="1" t="s">
        <v>9</v>
      </c>
      <c r="F3405" s="1" t="s">
        <v>9</v>
      </c>
      <c r="G3405" s="1">
        <v>52135</v>
      </c>
      <c r="H3405" s="1">
        <v>54531</v>
      </c>
      <c r="I3405" s="1">
        <v>67276</v>
      </c>
      <c r="J3405" s="1">
        <v>78922</v>
      </c>
      <c r="K3405" s="1">
        <v>92236</v>
      </c>
      <c r="L3405" s="1">
        <v>100386</v>
      </c>
      <c r="M3405" s="1">
        <v>98533</v>
      </c>
      <c r="N3405" s="1">
        <v>95982</v>
      </c>
      <c r="O3405" s="1">
        <v>98320</v>
      </c>
      <c r="P3405" s="1">
        <v>101001</v>
      </c>
      <c r="Q3405" s="1">
        <v>102215</v>
      </c>
      <c r="R3405" s="1">
        <v>103948</v>
      </c>
      <c r="S3405" s="1">
        <v>107195</v>
      </c>
      <c r="T3405" s="1">
        <v>99777</v>
      </c>
      <c r="U3405" s="1">
        <v>99301</v>
      </c>
      <c r="V3405" s="1">
        <v>97915</v>
      </c>
      <c r="W3405" s="1">
        <v>95266</v>
      </c>
      <c r="X3405" s="1">
        <v>90763</v>
      </c>
      <c r="Y3405" s="1">
        <v>93335</v>
      </c>
      <c r="Z3405" s="1">
        <v>100615</v>
      </c>
      <c r="AA3405" s="1" t="s">
        <v>9</v>
      </c>
    </row>
    <row r="3406" spans="2:27">
      <c r="B3406" s="1" t="s">
        <v>525</v>
      </c>
      <c r="C3406" s="1" t="s">
        <v>526</v>
      </c>
      <c r="D3406" s="1" t="s">
        <v>9</v>
      </c>
      <c r="E3406" s="1" t="s">
        <v>9</v>
      </c>
      <c r="F3406" s="1" t="s">
        <v>9</v>
      </c>
      <c r="G3406" s="1">
        <v>231982</v>
      </c>
      <c r="H3406" s="1">
        <v>256655</v>
      </c>
      <c r="I3406" s="1">
        <v>309105</v>
      </c>
      <c r="J3406" s="1">
        <v>342737</v>
      </c>
      <c r="K3406" s="1">
        <v>350617</v>
      </c>
      <c r="L3406" s="1">
        <v>329796</v>
      </c>
      <c r="M3406" s="1">
        <v>237862</v>
      </c>
      <c r="N3406" s="1">
        <v>253475</v>
      </c>
      <c r="O3406" s="1">
        <v>279026</v>
      </c>
      <c r="P3406" s="1">
        <v>276775</v>
      </c>
      <c r="Q3406" s="1">
        <v>270431</v>
      </c>
      <c r="R3406" s="1">
        <v>267079</v>
      </c>
      <c r="S3406" s="1">
        <v>273355</v>
      </c>
      <c r="T3406" s="1">
        <v>299574</v>
      </c>
      <c r="U3406" s="1">
        <v>366409</v>
      </c>
      <c r="V3406" s="1">
        <v>388572</v>
      </c>
      <c r="W3406" s="1">
        <v>364450</v>
      </c>
      <c r="X3406" s="1">
        <v>420004</v>
      </c>
      <c r="Y3406" s="1">
        <v>465515</v>
      </c>
      <c r="Z3406" s="1">
        <v>485565</v>
      </c>
      <c r="AA3406" s="1" t="s">
        <v>9</v>
      </c>
    </row>
    <row r="3407" spans="2:27">
      <c r="B3407" s="1" t="s">
        <v>603</v>
      </c>
      <c r="C3407" s="1" t="s">
        <v>114</v>
      </c>
      <c r="D3407" s="1" t="s">
        <v>9</v>
      </c>
      <c r="E3407" s="1" t="s">
        <v>9</v>
      </c>
      <c r="F3407" s="1" t="s">
        <v>9</v>
      </c>
      <c r="G3407" s="1">
        <v>82493</v>
      </c>
      <c r="H3407" s="1">
        <v>78552</v>
      </c>
      <c r="I3407" s="1">
        <v>91971</v>
      </c>
      <c r="J3407" s="1">
        <v>94260</v>
      </c>
      <c r="K3407" s="1">
        <v>93123</v>
      </c>
      <c r="L3407" s="1">
        <v>80281</v>
      </c>
      <c r="M3407" s="1">
        <v>43681</v>
      </c>
      <c r="N3407" s="1">
        <v>51655</v>
      </c>
      <c r="O3407" s="1">
        <v>53883</v>
      </c>
      <c r="P3407" s="1">
        <v>51271</v>
      </c>
      <c r="Q3407" s="1">
        <v>52469</v>
      </c>
      <c r="R3407" s="1">
        <v>58935</v>
      </c>
      <c r="S3407" s="1">
        <v>57849</v>
      </c>
      <c r="T3407" s="1">
        <v>60791</v>
      </c>
      <c r="U3407" s="1">
        <v>69428</v>
      </c>
      <c r="V3407" s="1">
        <v>76196</v>
      </c>
      <c r="W3407" s="1">
        <v>72021</v>
      </c>
      <c r="X3407" s="1">
        <v>91781</v>
      </c>
      <c r="Y3407" s="1">
        <v>95534</v>
      </c>
      <c r="Z3407" s="1">
        <v>97751</v>
      </c>
      <c r="AA3407" s="1" t="s">
        <v>9</v>
      </c>
    </row>
    <row r="3408" spans="2:27">
      <c r="B3408" s="1" t="s">
        <v>604</v>
      </c>
      <c r="C3408" s="1" t="s">
        <v>605</v>
      </c>
      <c r="D3408" s="1" t="s">
        <v>9</v>
      </c>
      <c r="E3408" s="1" t="s">
        <v>9</v>
      </c>
      <c r="F3408" s="1" t="s">
        <v>9</v>
      </c>
      <c r="G3408" s="1">
        <v>69989</v>
      </c>
      <c r="H3408" s="1">
        <v>74923</v>
      </c>
      <c r="I3408" s="1">
        <v>95617</v>
      </c>
      <c r="J3408" s="1">
        <v>115122</v>
      </c>
      <c r="K3408" s="1">
        <v>117044</v>
      </c>
      <c r="L3408" s="1">
        <v>112229</v>
      </c>
      <c r="M3408" s="1">
        <v>102202</v>
      </c>
      <c r="N3408" s="1">
        <v>100527</v>
      </c>
      <c r="O3408" s="1">
        <v>101713</v>
      </c>
      <c r="P3408" s="1">
        <v>98346</v>
      </c>
      <c r="Q3408" s="1">
        <v>97013</v>
      </c>
      <c r="R3408" s="1">
        <v>68171</v>
      </c>
      <c r="S3408" s="1">
        <v>73297</v>
      </c>
      <c r="T3408" s="1">
        <v>82488</v>
      </c>
      <c r="U3408" s="1">
        <v>94671</v>
      </c>
      <c r="V3408" s="1">
        <v>103746</v>
      </c>
      <c r="W3408" s="1">
        <v>89179</v>
      </c>
      <c r="X3408" s="1">
        <v>112648</v>
      </c>
      <c r="Y3408" s="1">
        <v>119031</v>
      </c>
      <c r="Z3408" s="1">
        <v>126304</v>
      </c>
      <c r="AA3408" s="1" t="s">
        <v>9</v>
      </c>
    </row>
    <row r="3409" spans="2:27">
      <c r="B3409" s="1" t="s">
        <v>606</v>
      </c>
      <c r="C3409" s="1" t="s">
        <v>116</v>
      </c>
      <c r="D3409" s="1" t="s">
        <v>9</v>
      </c>
      <c r="E3409" s="1" t="s">
        <v>9</v>
      </c>
      <c r="F3409" s="1" t="s">
        <v>9</v>
      </c>
      <c r="G3409" s="1">
        <v>17205</v>
      </c>
      <c r="H3409" s="1">
        <v>20335</v>
      </c>
      <c r="I3409" s="1">
        <v>26281</v>
      </c>
      <c r="J3409" s="1">
        <v>32868</v>
      </c>
      <c r="K3409" s="1">
        <v>32018</v>
      </c>
      <c r="L3409" s="1">
        <v>31235</v>
      </c>
      <c r="M3409" s="1">
        <v>26569</v>
      </c>
      <c r="N3409" s="1">
        <v>26364</v>
      </c>
      <c r="O3409" s="1">
        <v>32766</v>
      </c>
      <c r="P3409" s="1">
        <v>31658</v>
      </c>
      <c r="Q3409" s="1">
        <v>30021</v>
      </c>
      <c r="R3409" s="1">
        <v>35097</v>
      </c>
      <c r="S3409" s="1">
        <v>34760</v>
      </c>
      <c r="T3409" s="1">
        <v>33606</v>
      </c>
      <c r="U3409" s="1">
        <v>37114</v>
      </c>
      <c r="V3409" s="1">
        <v>41924</v>
      </c>
      <c r="W3409" s="1">
        <v>43034</v>
      </c>
      <c r="X3409" s="1">
        <v>42195</v>
      </c>
      <c r="Y3409" s="1">
        <v>46722</v>
      </c>
      <c r="Z3409" s="1">
        <v>51628</v>
      </c>
      <c r="AA3409" s="1" t="s">
        <v>9</v>
      </c>
    </row>
    <row r="3410" spans="2:27">
      <c r="B3410" s="1" t="s">
        <v>607</v>
      </c>
      <c r="C3410" s="1" t="s">
        <v>117</v>
      </c>
      <c r="D3410" s="1" t="s">
        <v>9</v>
      </c>
      <c r="E3410" s="1" t="s">
        <v>9</v>
      </c>
      <c r="F3410" s="1" t="s">
        <v>9</v>
      </c>
      <c r="G3410" s="1" t="s">
        <v>9</v>
      </c>
      <c r="H3410" s="1" t="s">
        <v>9</v>
      </c>
      <c r="I3410" s="1" t="s">
        <v>9</v>
      </c>
      <c r="J3410" s="1" t="s">
        <v>9</v>
      </c>
      <c r="K3410" s="1" t="s">
        <v>9</v>
      </c>
      <c r="L3410" s="1" t="s">
        <v>9</v>
      </c>
      <c r="M3410" s="1" t="s">
        <v>9</v>
      </c>
      <c r="N3410" s="1" t="s">
        <v>9</v>
      </c>
      <c r="O3410" s="1" t="s">
        <v>9</v>
      </c>
      <c r="P3410" s="1" t="s">
        <v>9</v>
      </c>
      <c r="Q3410" s="1" t="s">
        <v>9</v>
      </c>
      <c r="R3410" s="1" t="s">
        <v>9</v>
      </c>
      <c r="S3410" s="1" t="s">
        <v>9</v>
      </c>
      <c r="T3410" s="1" t="s">
        <v>9</v>
      </c>
      <c r="U3410" s="1" t="s">
        <v>9</v>
      </c>
      <c r="V3410" s="1" t="s">
        <v>9</v>
      </c>
      <c r="W3410" s="1" t="s">
        <v>9</v>
      </c>
      <c r="X3410" s="1" t="s">
        <v>9</v>
      </c>
      <c r="Y3410" s="1" t="s">
        <v>9</v>
      </c>
      <c r="Z3410" s="1" t="s">
        <v>9</v>
      </c>
      <c r="AA3410" s="1" t="s">
        <v>9</v>
      </c>
    </row>
    <row r="3411" spans="2:27">
      <c r="B3411" s="1" t="s">
        <v>608</v>
      </c>
      <c r="C3411" s="1" t="s">
        <v>118</v>
      </c>
      <c r="D3411" s="1" t="s">
        <v>9</v>
      </c>
      <c r="E3411" s="1" t="s">
        <v>9</v>
      </c>
      <c r="F3411" s="1" t="s">
        <v>9</v>
      </c>
      <c r="G3411" s="1">
        <v>62295</v>
      </c>
      <c r="H3411" s="1">
        <v>82845</v>
      </c>
      <c r="I3411" s="1">
        <v>95236</v>
      </c>
      <c r="J3411" s="1">
        <v>100487</v>
      </c>
      <c r="K3411" s="1">
        <v>108432</v>
      </c>
      <c r="L3411" s="1">
        <v>106051</v>
      </c>
      <c r="M3411" s="1">
        <v>65410</v>
      </c>
      <c r="N3411" s="1">
        <v>74929</v>
      </c>
      <c r="O3411" s="1">
        <v>90664</v>
      </c>
      <c r="P3411" s="1">
        <v>95500</v>
      </c>
      <c r="Q3411" s="1">
        <v>90928</v>
      </c>
      <c r="R3411" s="1">
        <v>104876</v>
      </c>
      <c r="S3411" s="1">
        <v>107449</v>
      </c>
      <c r="T3411" s="1">
        <v>122689</v>
      </c>
      <c r="U3411" s="1">
        <v>165196</v>
      </c>
      <c r="V3411" s="1">
        <v>166706</v>
      </c>
      <c r="W3411" s="1">
        <v>160216</v>
      </c>
      <c r="X3411" s="1">
        <v>173380</v>
      </c>
      <c r="Y3411" s="1">
        <v>204228</v>
      </c>
      <c r="Z3411" s="1">
        <v>209882</v>
      </c>
      <c r="AA3411" s="1" t="s">
        <v>9</v>
      </c>
    </row>
    <row r="3412" spans="2:27">
      <c r="B3412" s="1" t="s">
        <v>527</v>
      </c>
      <c r="C3412" s="1" t="s">
        <v>528</v>
      </c>
      <c r="D3412" s="1" t="s">
        <v>9</v>
      </c>
      <c r="E3412" s="1" t="s">
        <v>9</v>
      </c>
      <c r="F3412" s="1" t="s">
        <v>9</v>
      </c>
      <c r="G3412" s="1">
        <v>237</v>
      </c>
      <c r="H3412" s="1">
        <v>477</v>
      </c>
      <c r="I3412" s="1">
        <v>571</v>
      </c>
      <c r="J3412" s="1">
        <v>690</v>
      </c>
      <c r="K3412" s="1">
        <v>807</v>
      </c>
      <c r="L3412" s="1">
        <v>929</v>
      </c>
      <c r="M3412" s="1">
        <v>979</v>
      </c>
      <c r="N3412" s="1">
        <v>1068</v>
      </c>
      <c r="O3412" s="1">
        <v>1051</v>
      </c>
      <c r="P3412" s="1">
        <v>1129</v>
      </c>
      <c r="Q3412" s="1">
        <v>1218</v>
      </c>
      <c r="R3412" s="1">
        <v>1291</v>
      </c>
      <c r="S3412" s="1">
        <v>1492</v>
      </c>
      <c r="T3412" s="1">
        <v>1789</v>
      </c>
      <c r="U3412" s="1">
        <v>1876</v>
      </c>
      <c r="V3412" s="1">
        <v>2025</v>
      </c>
      <c r="W3412" s="1">
        <v>2129</v>
      </c>
      <c r="X3412" s="1">
        <v>2198</v>
      </c>
      <c r="Y3412" s="1">
        <v>2362</v>
      </c>
      <c r="Z3412" s="1">
        <v>2469</v>
      </c>
      <c r="AA3412" s="1" t="s">
        <v>9</v>
      </c>
    </row>
    <row r="3413" spans="2:27">
      <c r="B3413" s="1" t="s">
        <v>609</v>
      </c>
      <c r="C3413" s="1" t="s">
        <v>610</v>
      </c>
      <c r="D3413" s="1" t="s">
        <v>9</v>
      </c>
      <c r="E3413" s="1" t="s">
        <v>9</v>
      </c>
      <c r="F3413" s="1" t="s">
        <v>9</v>
      </c>
      <c r="G3413" s="1" t="s">
        <v>9</v>
      </c>
      <c r="H3413" s="1" t="s">
        <v>9</v>
      </c>
      <c r="I3413" s="1" t="s">
        <v>9</v>
      </c>
      <c r="J3413" s="1" t="s">
        <v>9</v>
      </c>
      <c r="K3413" s="1" t="s">
        <v>9</v>
      </c>
      <c r="L3413" s="1" t="s">
        <v>9</v>
      </c>
      <c r="M3413" s="1" t="s">
        <v>9</v>
      </c>
      <c r="N3413" s="1" t="s">
        <v>9</v>
      </c>
      <c r="O3413" s="1" t="s">
        <v>9</v>
      </c>
      <c r="P3413" s="1" t="s">
        <v>9</v>
      </c>
      <c r="Q3413" s="1" t="s">
        <v>9</v>
      </c>
      <c r="R3413" s="1" t="s">
        <v>9</v>
      </c>
      <c r="S3413" s="1" t="s">
        <v>9</v>
      </c>
      <c r="T3413" s="1" t="s">
        <v>9</v>
      </c>
      <c r="U3413" s="1" t="s">
        <v>9</v>
      </c>
      <c r="V3413" s="1" t="s">
        <v>9</v>
      </c>
      <c r="W3413" s="1" t="s">
        <v>9</v>
      </c>
      <c r="X3413" s="1" t="s">
        <v>9</v>
      </c>
      <c r="Y3413" s="1" t="s">
        <v>9</v>
      </c>
      <c r="Z3413" s="1" t="s">
        <v>9</v>
      </c>
      <c r="AA3413" s="1" t="s">
        <v>9</v>
      </c>
    </row>
    <row r="3414" spans="2:27">
      <c r="B3414" s="1" t="s">
        <v>611</v>
      </c>
      <c r="C3414" s="1" t="s">
        <v>612</v>
      </c>
      <c r="D3414" s="1" t="s">
        <v>9</v>
      </c>
      <c r="E3414" s="1" t="s">
        <v>9</v>
      </c>
      <c r="F3414" s="1" t="s">
        <v>9</v>
      </c>
      <c r="G3414" s="1">
        <v>237</v>
      </c>
      <c r="H3414" s="1">
        <v>477</v>
      </c>
      <c r="I3414" s="1">
        <v>571</v>
      </c>
      <c r="J3414" s="1">
        <v>690</v>
      </c>
      <c r="K3414" s="1">
        <v>807</v>
      </c>
      <c r="L3414" s="1">
        <v>929</v>
      </c>
      <c r="M3414" s="1">
        <v>979</v>
      </c>
      <c r="N3414" s="1">
        <v>1068</v>
      </c>
      <c r="O3414" s="1">
        <v>1051</v>
      </c>
      <c r="P3414" s="1">
        <v>1129</v>
      </c>
      <c r="Q3414" s="1">
        <v>1218</v>
      </c>
      <c r="R3414" s="1">
        <v>1291</v>
      </c>
      <c r="S3414" s="1">
        <v>1492</v>
      </c>
      <c r="T3414" s="1">
        <v>1789</v>
      </c>
      <c r="U3414" s="1">
        <v>1876</v>
      </c>
      <c r="V3414" s="1">
        <v>2025</v>
      </c>
      <c r="W3414" s="1">
        <v>2129</v>
      </c>
      <c r="X3414" s="1">
        <v>2198</v>
      </c>
      <c r="Y3414" s="1">
        <v>2362</v>
      </c>
      <c r="Z3414" s="1">
        <v>2469</v>
      </c>
      <c r="AA3414" s="1" t="s">
        <v>9</v>
      </c>
    </row>
    <row r="3415" spans="2:27">
      <c r="B3415" s="1" t="s">
        <v>613</v>
      </c>
      <c r="C3415" s="1" t="s">
        <v>614</v>
      </c>
      <c r="D3415" s="1" t="s">
        <v>9</v>
      </c>
      <c r="E3415" s="1" t="s">
        <v>9</v>
      </c>
      <c r="F3415" s="1" t="s">
        <v>9</v>
      </c>
      <c r="G3415" s="1" t="s">
        <v>9</v>
      </c>
      <c r="H3415" s="1" t="s">
        <v>9</v>
      </c>
      <c r="I3415" s="1" t="s">
        <v>9</v>
      </c>
      <c r="J3415" s="1" t="s">
        <v>9</v>
      </c>
      <c r="K3415" s="1" t="s">
        <v>9</v>
      </c>
      <c r="L3415" s="1" t="s">
        <v>9</v>
      </c>
      <c r="M3415" s="1" t="s">
        <v>9</v>
      </c>
      <c r="N3415" s="1" t="s">
        <v>9</v>
      </c>
      <c r="O3415" s="1" t="s">
        <v>9</v>
      </c>
      <c r="P3415" s="1" t="s">
        <v>9</v>
      </c>
      <c r="Q3415" s="1" t="s">
        <v>9</v>
      </c>
      <c r="R3415" s="1" t="s">
        <v>9</v>
      </c>
      <c r="S3415" s="1" t="s">
        <v>9</v>
      </c>
      <c r="T3415" s="1" t="s">
        <v>9</v>
      </c>
      <c r="U3415" s="1" t="s">
        <v>9</v>
      </c>
      <c r="V3415" s="1" t="s">
        <v>9</v>
      </c>
      <c r="W3415" s="1" t="s">
        <v>9</v>
      </c>
      <c r="X3415" s="1" t="s">
        <v>9</v>
      </c>
      <c r="Y3415" s="1" t="s">
        <v>9</v>
      </c>
      <c r="Z3415" s="1" t="s">
        <v>9</v>
      </c>
      <c r="AA3415" s="1" t="s">
        <v>9</v>
      </c>
    </row>
    <row r="3416" spans="2:27">
      <c r="B3416" s="1" t="s">
        <v>529</v>
      </c>
      <c r="C3416" s="1" t="s">
        <v>530</v>
      </c>
      <c r="D3416" s="1" t="s">
        <v>9</v>
      </c>
      <c r="E3416" s="1" t="s">
        <v>9</v>
      </c>
      <c r="F3416" s="1" t="s">
        <v>9</v>
      </c>
      <c r="G3416" s="1">
        <v>82868</v>
      </c>
      <c r="H3416" s="1">
        <v>88327</v>
      </c>
      <c r="I3416" s="1">
        <v>106156</v>
      </c>
      <c r="J3416" s="1">
        <v>116078</v>
      </c>
      <c r="K3416" s="1">
        <v>122870</v>
      </c>
      <c r="L3416" s="1">
        <v>147314</v>
      </c>
      <c r="M3416" s="1">
        <v>121254</v>
      </c>
      <c r="N3416" s="1">
        <v>124146</v>
      </c>
      <c r="O3416" s="1">
        <v>132992</v>
      </c>
      <c r="P3416" s="1">
        <v>138982</v>
      </c>
      <c r="Q3416" s="1">
        <v>144299</v>
      </c>
      <c r="R3416" s="1">
        <v>142993</v>
      </c>
      <c r="S3416" s="1">
        <v>164100</v>
      </c>
      <c r="T3416" s="1">
        <v>179498</v>
      </c>
      <c r="U3416" s="1">
        <v>193998</v>
      </c>
      <c r="V3416" s="1">
        <v>215618</v>
      </c>
      <c r="W3416" s="1">
        <v>216714</v>
      </c>
      <c r="X3416" s="1">
        <v>233717</v>
      </c>
      <c r="Y3416" s="1">
        <v>236395</v>
      </c>
      <c r="Z3416" s="1">
        <v>239007</v>
      </c>
      <c r="AA3416" s="1" t="s">
        <v>9</v>
      </c>
    </row>
    <row r="3417" spans="2:27">
      <c r="B3417" s="1" t="s">
        <v>531</v>
      </c>
      <c r="C3417" s="1" t="s">
        <v>532</v>
      </c>
      <c r="D3417" s="1" t="s">
        <v>9</v>
      </c>
      <c r="E3417" s="1" t="s">
        <v>9</v>
      </c>
      <c r="F3417" s="1" t="s">
        <v>9</v>
      </c>
      <c r="G3417" s="1">
        <v>77834</v>
      </c>
      <c r="H3417" s="1">
        <v>82858</v>
      </c>
      <c r="I3417" s="1">
        <v>97268</v>
      </c>
      <c r="J3417" s="1">
        <v>104822</v>
      </c>
      <c r="K3417" s="1">
        <v>114443</v>
      </c>
      <c r="L3417" s="1">
        <v>142009</v>
      </c>
      <c r="M3417" s="1">
        <v>116643</v>
      </c>
      <c r="N3417" s="1">
        <v>120810</v>
      </c>
      <c r="O3417" s="1">
        <v>125698</v>
      </c>
      <c r="P3417" s="1">
        <v>131603</v>
      </c>
      <c r="Q3417" s="1">
        <v>137773</v>
      </c>
      <c r="R3417" s="1">
        <v>136632</v>
      </c>
      <c r="S3417" s="1">
        <v>141412</v>
      </c>
      <c r="T3417" s="1">
        <v>159959</v>
      </c>
      <c r="U3417" s="1">
        <v>176157</v>
      </c>
      <c r="V3417" s="1">
        <v>193561</v>
      </c>
      <c r="W3417" s="1">
        <v>191837</v>
      </c>
      <c r="X3417" s="1">
        <v>205532</v>
      </c>
      <c r="Y3417" s="1">
        <v>207874</v>
      </c>
      <c r="Z3417" s="1">
        <v>210983</v>
      </c>
      <c r="AA3417" s="1" t="s">
        <v>9</v>
      </c>
    </row>
    <row r="3418" spans="2:27">
      <c r="B3418" s="1" t="s">
        <v>533</v>
      </c>
      <c r="C3418" s="1" t="s">
        <v>534</v>
      </c>
      <c r="D3418" s="1" t="s">
        <v>9</v>
      </c>
      <c r="E3418" s="1" t="s">
        <v>9</v>
      </c>
      <c r="F3418" s="1" t="s">
        <v>9</v>
      </c>
      <c r="G3418" s="1">
        <v>3970</v>
      </c>
      <c r="H3418" s="1">
        <v>4314</v>
      </c>
      <c r="I3418" s="1">
        <v>7015</v>
      </c>
      <c r="J3418" s="1">
        <v>9450</v>
      </c>
      <c r="K3418" s="1">
        <v>6649</v>
      </c>
      <c r="L3418" s="1">
        <v>3582</v>
      </c>
      <c r="M3418" s="1">
        <v>3283</v>
      </c>
      <c r="N3418" s="1">
        <v>2140</v>
      </c>
      <c r="O3418" s="1">
        <v>5761</v>
      </c>
      <c r="P3418" s="1">
        <v>5885</v>
      </c>
      <c r="Q3418" s="1">
        <v>5212</v>
      </c>
      <c r="R3418" s="1">
        <v>5251</v>
      </c>
      <c r="S3418" s="1">
        <v>20761</v>
      </c>
      <c r="T3418" s="1">
        <v>17488</v>
      </c>
      <c r="U3418" s="1">
        <v>15613</v>
      </c>
      <c r="V3418" s="1">
        <v>19819</v>
      </c>
      <c r="W3418" s="1">
        <v>22345</v>
      </c>
      <c r="X3418" s="1">
        <v>25175</v>
      </c>
      <c r="Y3418" s="1">
        <v>24780</v>
      </c>
      <c r="Z3418" s="1">
        <v>23605</v>
      </c>
      <c r="AA3418" s="1" t="s">
        <v>9</v>
      </c>
    </row>
    <row r="3419" spans="2:27">
      <c r="B3419" s="1" t="s">
        <v>535</v>
      </c>
      <c r="C3419" s="1" t="s">
        <v>443</v>
      </c>
      <c r="D3419" s="1" t="s">
        <v>9</v>
      </c>
      <c r="E3419" s="1" t="s">
        <v>9</v>
      </c>
      <c r="F3419" s="1" t="s">
        <v>9</v>
      </c>
      <c r="G3419" s="1">
        <v>1064</v>
      </c>
      <c r="H3419" s="1">
        <v>1155</v>
      </c>
      <c r="I3419" s="1">
        <v>1873</v>
      </c>
      <c r="J3419" s="1">
        <v>1806</v>
      </c>
      <c r="K3419" s="1">
        <v>1778</v>
      </c>
      <c r="L3419" s="1">
        <v>1723</v>
      </c>
      <c r="M3419" s="1">
        <v>1328</v>
      </c>
      <c r="N3419" s="1">
        <v>1196</v>
      </c>
      <c r="O3419" s="1">
        <v>1533</v>
      </c>
      <c r="P3419" s="1">
        <v>1494</v>
      </c>
      <c r="Q3419" s="1">
        <v>1314</v>
      </c>
      <c r="R3419" s="1">
        <v>1110</v>
      </c>
      <c r="S3419" s="1">
        <v>1927</v>
      </c>
      <c r="T3419" s="1">
        <v>2051</v>
      </c>
      <c r="U3419" s="1">
        <v>2228</v>
      </c>
      <c r="V3419" s="1">
        <v>2238</v>
      </c>
      <c r="W3419" s="1">
        <v>2532</v>
      </c>
      <c r="X3419" s="1">
        <v>3010</v>
      </c>
      <c r="Y3419" s="1">
        <v>3741</v>
      </c>
      <c r="Z3419" s="1">
        <v>4419</v>
      </c>
      <c r="AA3419" s="1" t="s">
        <v>9</v>
      </c>
    </row>
    <row r="3420" spans="2:27">
      <c r="B3420" s="1" t="s">
        <v>591</v>
      </c>
      <c r="C3420" s="1" t="s">
        <v>537</v>
      </c>
      <c r="D3420" s="1" t="s">
        <v>9</v>
      </c>
      <c r="E3420" s="1" t="s">
        <v>9</v>
      </c>
      <c r="F3420" s="1" t="s">
        <v>9</v>
      </c>
      <c r="G3420" s="1">
        <v>701914</v>
      </c>
      <c r="H3420" s="1">
        <v>852009</v>
      </c>
      <c r="I3420" s="1">
        <v>948524</v>
      </c>
      <c r="J3420" s="1">
        <v>1148200</v>
      </c>
      <c r="K3420" s="1">
        <v>1250390</v>
      </c>
      <c r="L3420" s="1">
        <v>1358612</v>
      </c>
      <c r="M3420" s="1">
        <v>1518440</v>
      </c>
      <c r="N3420" s="1">
        <v>1566439</v>
      </c>
      <c r="O3420" s="1">
        <v>1482896</v>
      </c>
      <c r="P3420" s="1">
        <v>1526211</v>
      </c>
      <c r="Q3420" s="1">
        <v>1855613</v>
      </c>
      <c r="R3420" s="1">
        <v>1777200</v>
      </c>
      <c r="S3420" s="1">
        <v>1991052</v>
      </c>
      <c r="T3420" s="1">
        <v>1928228</v>
      </c>
      <c r="U3420" s="1">
        <v>1873996</v>
      </c>
      <c r="V3420" s="1">
        <v>1978243</v>
      </c>
      <c r="W3420" s="1">
        <v>2150125</v>
      </c>
      <c r="X3420" s="1">
        <v>2162930</v>
      </c>
      <c r="Y3420" s="1">
        <v>2179985</v>
      </c>
      <c r="Z3420" s="1">
        <v>2206592</v>
      </c>
      <c r="AA3420" s="1" t="s">
        <v>9</v>
      </c>
    </row>
    <row r="3421" spans="2:27">
      <c r="B3421" s="1" t="s">
        <v>538</v>
      </c>
      <c r="C3421" s="1" t="s">
        <v>453</v>
      </c>
      <c r="D3421" s="1" t="s">
        <v>9</v>
      </c>
      <c r="E3421" s="1" t="s">
        <v>9</v>
      </c>
      <c r="F3421" s="1" t="s">
        <v>9</v>
      </c>
      <c r="G3421" s="1" t="s">
        <v>9</v>
      </c>
      <c r="H3421" s="1" t="s">
        <v>9</v>
      </c>
      <c r="I3421" s="1" t="s">
        <v>9</v>
      </c>
      <c r="J3421" s="1" t="s">
        <v>9</v>
      </c>
      <c r="K3421" s="1" t="s">
        <v>9</v>
      </c>
      <c r="L3421" s="1" t="s">
        <v>9</v>
      </c>
      <c r="M3421" s="1" t="s">
        <v>9</v>
      </c>
      <c r="N3421" s="1" t="s">
        <v>9</v>
      </c>
      <c r="O3421" s="1" t="s">
        <v>9</v>
      </c>
      <c r="P3421" s="1" t="s">
        <v>9</v>
      </c>
      <c r="Q3421" s="1" t="s">
        <v>9</v>
      </c>
      <c r="R3421" s="1" t="s">
        <v>9</v>
      </c>
      <c r="S3421" s="1" t="s">
        <v>9</v>
      </c>
      <c r="T3421" s="1" t="s">
        <v>9</v>
      </c>
      <c r="U3421" s="1" t="s">
        <v>9</v>
      </c>
      <c r="V3421" s="1" t="s">
        <v>9</v>
      </c>
      <c r="W3421" s="1" t="s">
        <v>9</v>
      </c>
      <c r="X3421" s="1" t="s">
        <v>9</v>
      </c>
      <c r="Y3421" s="1" t="s">
        <v>9</v>
      </c>
      <c r="Z3421" s="1" t="s">
        <v>9</v>
      </c>
      <c r="AA3421" s="1" t="s">
        <v>9</v>
      </c>
    </row>
    <row r="3422" spans="2:27">
      <c r="B3422" s="1" t="s">
        <v>539</v>
      </c>
      <c r="C3422" s="1" t="s">
        <v>455</v>
      </c>
      <c r="D3422" s="1" t="s">
        <v>9</v>
      </c>
      <c r="E3422" s="1" t="s">
        <v>9</v>
      </c>
      <c r="F3422" s="1" t="s">
        <v>9</v>
      </c>
      <c r="G3422" s="1" t="s">
        <v>9</v>
      </c>
      <c r="H3422" s="1" t="s">
        <v>9</v>
      </c>
      <c r="I3422" s="1" t="s">
        <v>9</v>
      </c>
      <c r="J3422" s="1" t="s">
        <v>9</v>
      </c>
      <c r="K3422" s="1" t="s">
        <v>9</v>
      </c>
      <c r="L3422" s="1" t="s">
        <v>9</v>
      </c>
      <c r="M3422" s="1" t="s">
        <v>9</v>
      </c>
      <c r="N3422" s="1" t="s">
        <v>9</v>
      </c>
      <c r="O3422" s="1" t="s">
        <v>9</v>
      </c>
      <c r="P3422" s="1" t="s">
        <v>9</v>
      </c>
      <c r="Q3422" s="1" t="s">
        <v>9</v>
      </c>
      <c r="R3422" s="1" t="s">
        <v>9</v>
      </c>
      <c r="S3422" s="1" t="s">
        <v>9</v>
      </c>
      <c r="T3422" s="1" t="s">
        <v>9</v>
      </c>
      <c r="U3422" s="1" t="s">
        <v>9</v>
      </c>
      <c r="V3422" s="1" t="s">
        <v>9</v>
      </c>
      <c r="W3422" s="1" t="s">
        <v>9</v>
      </c>
      <c r="X3422" s="1" t="s">
        <v>9</v>
      </c>
      <c r="Y3422" s="1" t="s">
        <v>9</v>
      </c>
      <c r="Z3422" s="1" t="s">
        <v>9</v>
      </c>
      <c r="AA3422" s="1" t="s">
        <v>9</v>
      </c>
    </row>
    <row r="3423" spans="2:27">
      <c r="B3423" s="1" t="s">
        <v>540</v>
      </c>
      <c r="C3423" s="1" t="s">
        <v>457</v>
      </c>
      <c r="D3423" s="1" t="s">
        <v>9</v>
      </c>
      <c r="E3423" s="1" t="s">
        <v>9</v>
      </c>
      <c r="F3423" s="1" t="s">
        <v>9</v>
      </c>
      <c r="G3423" s="1" t="s">
        <v>9</v>
      </c>
      <c r="H3423" s="1" t="s">
        <v>9</v>
      </c>
      <c r="I3423" s="1" t="s">
        <v>9</v>
      </c>
      <c r="J3423" s="1" t="s">
        <v>9</v>
      </c>
      <c r="K3423" s="1" t="s">
        <v>9</v>
      </c>
      <c r="L3423" s="1" t="s">
        <v>9</v>
      </c>
      <c r="M3423" s="1" t="s">
        <v>9</v>
      </c>
      <c r="N3423" s="1" t="s">
        <v>9</v>
      </c>
      <c r="O3423" s="1" t="s">
        <v>9</v>
      </c>
      <c r="P3423" s="1" t="s">
        <v>9</v>
      </c>
      <c r="Q3423" s="1" t="s">
        <v>9</v>
      </c>
      <c r="R3423" s="1" t="s">
        <v>9</v>
      </c>
      <c r="S3423" s="1" t="s">
        <v>9</v>
      </c>
      <c r="T3423" s="1" t="s">
        <v>9</v>
      </c>
      <c r="U3423" s="1" t="s">
        <v>9</v>
      </c>
      <c r="V3423" s="1" t="s">
        <v>9</v>
      </c>
      <c r="W3423" s="1" t="s">
        <v>9</v>
      </c>
      <c r="X3423" s="1" t="s">
        <v>9</v>
      </c>
      <c r="Y3423" s="1" t="s">
        <v>9</v>
      </c>
      <c r="Z3423" s="1" t="s">
        <v>9</v>
      </c>
      <c r="AA3423" s="1" t="s">
        <v>9</v>
      </c>
    </row>
    <row r="3424" spans="2:27">
      <c r="B3424" s="1" t="s">
        <v>541</v>
      </c>
      <c r="C3424" s="1" t="s">
        <v>459</v>
      </c>
      <c r="D3424" s="1" t="s">
        <v>9</v>
      </c>
      <c r="E3424" s="1" t="s">
        <v>9</v>
      </c>
      <c r="F3424" s="1" t="s">
        <v>9</v>
      </c>
      <c r="G3424" s="1">
        <v>113277</v>
      </c>
      <c r="H3424" s="1">
        <v>137307</v>
      </c>
      <c r="I3424" s="1">
        <v>163475</v>
      </c>
      <c r="J3424" s="1">
        <v>197760</v>
      </c>
      <c r="K3424" s="1">
        <v>201690</v>
      </c>
      <c r="L3424" s="1">
        <v>204618</v>
      </c>
      <c r="M3424" s="1">
        <v>245247</v>
      </c>
      <c r="N3424" s="1">
        <v>258141</v>
      </c>
      <c r="O3424" s="1">
        <v>285456</v>
      </c>
      <c r="P3424" s="1">
        <v>291281</v>
      </c>
      <c r="Q3424" s="1">
        <v>295970</v>
      </c>
      <c r="R3424" s="1">
        <v>290258</v>
      </c>
      <c r="S3424" s="1">
        <v>328903</v>
      </c>
      <c r="T3424" s="1">
        <v>331843</v>
      </c>
      <c r="U3424" s="1">
        <v>365251</v>
      </c>
      <c r="V3424" s="1">
        <v>393736</v>
      </c>
      <c r="W3424" s="1">
        <v>474341</v>
      </c>
      <c r="X3424" s="1">
        <v>487789</v>
      </c>
      <c r="Y3424" s="1">
        <v>516764</v>
      </c>
      <c r="Z3424" s="1">
        <v>535573</v>
      </c>
      <c r="AA3424" s="1" t="s">
        <v>9</v>
      </c>
    </row>
    <row r="3425" spans="2:27">
      <c r="B3425" s="1" t="s">
        <v>542</v>
      </c>
      <c r="C3425" s="1" t="s">
        <v>461</v>
      </c>
      <c r="D3425" s="1" t="s">
        <v>9</v>
      </c>
      <c r="E3425" s="1" t="s">
        <v>9</v>
      </c>
      <c r="F3425" s="1" t="s">
        <v>9</v>
      </c>
      <c r="G3425" s="1">
        <v>13571</v>
      </c>
      <c r="H3425" s="1">
        <v>19991</v>
      </c>
      <c r="I3425" s="1">
        <v>26213</v>
      </c>
      <c r="J3425" s="1">
        <v>25746</v>
      </c>
      <c r="K3425" s="1">
        <v>26919</v>
      </c>
      <c r="L3425" s="1">
        <v>28779</v>
      </c>
      <c r="M3425" s="1">
        <v>37672</v>
      </c>
      <c r="N3425" s="1">
        <v>40578</v>
      </c>
      <c r="O3425" s="1">
        <v>38276</v>
      </c>
      <c r="P3425" s="1">
        <v>25817</v>
      </c>
      <c r="Q3425" s="1">
        <v>32518</v>
      </c>
      <c r="R3425" s="1">
        <v>29453</v>
      </c>
      <c r="S3425" s="1">
        <v>32187</v>
      </c>
      <c r="T3425" s="1">
        <v>36551</v>
      </c>
      <c r="U3425" s="1">
        <v>39976</v>
      </c>
      <c r="V3425" s="1">
        <v>49545</v>
      </c>
      <c r="W3425" s="1">
        <v>47628</v>
      </c>
      <c r="X3425" s="1">
        <v>57125</v>
      </c>
      <c r="Y3425" s="1">
        <v>58785</v>
      </c>
      <c r="Z3425" s="1">
        <v>61431</v>
      </c>
      <c r="AA3425" s="1" t="s">
        <v>9</v>
      </c>
    </row>
    <row r="3426" spans="2:27">
      <c r="B3426" s="1" t="s">
        <v>543</v>
      </c>
      <c r="C3426" s="1" t="s">
        <v>463</v>
      </c>
      <c r="D3426" s="1" t="s">
        <v>9</v>
      </c>
      <c r="E3426" s="1" t="s">
        <v>9</v>
      </c>
      <c r="F3426" s="1" t="s">
        <v>9</v>
      </c>
      <c r="G3426" s="1">
        <v>83539</v>
      </c>
      <c r="H3426" s="1">
        <v>52891</v>
      </c>
      <c r="I3426" s="1">
        <v>55117</v>
      </c>
      <c r="J3426" s="1">
        <v>64693</v>
      </c>
      <c r="K3426" s="1">
        <v>57988</v>
      </c>
      <c r="L3426" s="1">
        <v>50184</v>
      </c>
      <c r="M3426" s="1">
        <v>50138</v>
      </c>
      <c r="N3426" s="1">
        <v>52942</v>
      </c>
      <c r="O3426" s="1">
        <v>67898</v>
      </c>
      <c r="P3426" s="1">
        <v>94907</v>
      </c>
      <c r="Q3426" s="1">
        <v>113953</v>
      </c>
      <c r="R3426" s="1">
        <v>148660</v>
      </c>
      <c r="S3426" s="1">
        <v>193869</v>
      </c>
      <c r="T3426" s="1">
        <v>185603</v>
      </c>
      <c r="U3426" s="1">
        <v>233557</v>
      </c>
      <c r="V3426" s="1">
        <v>214241</v>
      </c>
      <c r="W3426" s="1">
        <v>298157</v>
      </c>
      <c r="X3426" s="1">
        <v>319776</v>
      </c>
      <c r="Y3426" s="1">
        <v>343156</v>
      </c>
      <c r="Z3426" s="1">
        <v>378393</v>
      </c>
      <c r="AA3426" s="1" t="s">
        <v>9</v>
      </c>
    </row>
    <row r="3427" spans="2:27">
      <c r="B3427" s="1" t="s">
        <v>544</v>
      </c>
      <c r="C3427" s="1" t="s">
        <v>465</v>
      </c>
      <c r="D3427" s="1" t="s">
        <v>9</v>
      </c>
      <c r="E3427" s="1" t="s">
        <v>9</v>
      </c>
      <c r="F3427" s="1" t="s">
        <v>9</v>
      </c>
      <c r="G3427" s="1">
        <v>16167</v>
      </c>
      <c r="H3427" s="1">
        <v>64425</v>
      </c>
      <c r="I3427" s="1">
        <v>82145</v>
      </c>
      <c r="J3427" s="1">
        <v>107321</v>
      </c>
      <c r="K3427" s="1">
        <v>116783</v>
      </c>
      <c r="L3427" s="1">
        <v>125655</v>
      </c>
      <c r="M3427" s="1">
        <v>157437</v>
      </c>
      <c r="N3427" s="1">
        <v>164621</v>
      </c>
      <c r="O3427" s="1">
        <v>179282</v>
      </c>
      <c r="P3427" s="1">
        <v>170557</v>
      </c>
      <c r="Q3427" s="1">
        <v>149499</v>
      </c>
      <c r="R3427" s="1">
        <v>112145</v>
      </c>
      <c r="S3427" s="1">
        <v>102847</v>
      </c>
      <c r="T3427" s="1">
        <v>109689</v>
      </c>
      <c r="U3427" s="1">
        <v>91718</v>
      </c>
      <c r="V3427" s="1">
        <v>129950</v>
      </c>
      <c r="W3427" s="1">
        <v>128556</v>
      </c>
      <c r="X3427" s="1">
        <v>110888</v>
      </c>
      <c r="Y3427" s="1">
        <v>114823</v>
      </c>
      <c r="Z3427" s="1">
        <v>95749</v>
      </c>
      <c r="AA3427" s="1" t="s">
        <v>9</v>
      </c>
    </row>
    <row r="3428" spans="2:27">
      <c r="B3428" s="1" t="s">
        <v>545</v>
      </c>
      <c r="C3428" s="1" t="s">
        <v>467</v>
      </c>
      <c r="D3428" s="1" t="s">
        <v>9</v>
      </c>
      <c r="E3428" s="1" t="s">
        <v>9</v>
      </c>
      <c r="F3428" s="1" t="s">
        <v>9</v>
      </c>
      <c r="G3428" s="1">
        <v>23304</v>
      </c>
      <c r="H3428" s="1">
        <v>25499</v>
      </c>
      <c r="I3428" s="1">
        <v>20326</v>
      </c>
      <c r="J3428" s="1">
        <v>17329</v>
      </c>
      <c r="K3428" s="1">
        <v>24337</v>
      </c>
      <c r="L3428" s="1">
        <v>26157</v>
      </c>
      <c r="M3428" s="1">
        <v>33611</v>
      </c>
      <c r="N3428" s="1">
        <v>32102</v>
      </c>
      <c r="O3428" s="1">
        <v>67563</v>
      </c>
      <c r="P3428" s="1">
        <v>25214</v>
      </c>
      <c r="Q3428" s="1">
        <v>23358</v>
      </c>
      <c r="R3428" s="1">
        <v>18337</v>
      </c>
      <c r="S3428" s="1">
        <v>29000</v>
      </c>
      <c r="T3428" s="1">
        <v>26639</v>
      </c>
      <c r="U3428" s="1">
        <v>26434</v>
      </c>
      <c r="V3428" s="1">
        <v>20138</v>
      </c>
      <c r="W3428" s="1">
        <v>19917</v>
      </c>
      <c r="X3428" s="1">
        <v>24551</v>
      </c>
      <c r="Y3428" s="1">
        <v>26762</v>
      </c>
      <c r="Z3428" s="1">
        <v>24850</v>
      </c>
      <c r="AA3428" s="1" t="s">
        <v>9</v>
      </c>
    </row>
    <row r="3429" spans="2:27">
      <c r="B3429" s="1" t="s">
        <v>546</v>
      </c>
      <c r="C3429" s="1" t="s">
        <v>469</v>
      </c>
      <c r="D3429" s="1" t="s">
        <v>9</v>
      </c>
      <c r="E3429" s="1" t="s">
        <v>9</v>
      </c>
      <c r="F3429" s="1" t="s">
        <v>9</v>
      </c>
      <c r="G3429" s="1">
        <v>16575</v>
      </c>
      <c r="H3429" s="1">
        <v>18647</v>
      </c>
      <c r="I3429" s="1">
        <v>14149</v>
      </c>
      <c r="J3429" s="1">
        <v>12348</v>
      </c>
      <c r="K3429" s="1">
        <v>9069</v>
      </c>
      <c r="L3429" s="1">
        <v>12813</v>
      </c>
      <c r="M3429" s="1">
        <v>12727</v>
      </c>
      <c r="N3429" s="1">
        <v>5990</v>
      </c>
      <c r="O3429" s="1">
        <v>8189</v>
      </c>
      <c r="P3429" s="1">
        <v>11881</v>
      </c>
      <c r="Q3429" s="1">
        <v>9384</v>
      </c>
      <c r="R3429" s="1">
        <v>10980</v>
      </c>
      <c r="S3429" s="1">
        <v>12955</v>
      </c>
      <c r="T3429" s="1">
        <v>11570</v>
      </c>
      <c r="U3429" s="1">
        <v>10680</v>
      </c>
      <c r="V3429" s="1">
        <v>10261</v>
      </c>
      <c r="W3429" s="1">
        <v>11501</v>
      </c>
      <c r="X3429" s="1">
        <v>7510</v>
      </c>
      <c r="Y3429" s="1">
        <v>6008</v>
      </c>
      <c r="Z3429" s="1">
        <v>6126</v>
      </c>
      <c r="AA3429" s="1" t="s">
        <v>9</v>
      </c>
    </row>
    <row r="3430" spans="2:27">
      <c r="B3430" s="1" t="s">
        <v>547</v>
      </c>
      <c r="C3430" s="1" t="s">
        <v>471</v>
      </c>
      <c r="D3430" s="1" t="s">
        <v>9</v>
      </c>
      <c r="E3430" s="1" t="s">
        <v>9</v>
      </c>
      <c r="F3430" s="1" t="s">
        <v>9</v>
      </c>
      <c r="G3430" s="1">
        <v>6729</v>
      </c>
      <c r="H3430" s="1">
        <v>6852</v>
      </c>
      <c r="I3430" s="1">
        <v>6177</v>
      </c>
      <c r="J3430" s="1">
        <v>4981</v>
      </c>
      <c r="K3430" s="1">
        <v>15268</v>
      </c>
      <c r="L3430" s="1">
        <v>13344</v>
      </c>
      <c r="M3430" s="1">
        <v>20884</v>
      </c>
      <c r="N3430" s="1">
        <v>26112</v>
      </c>
      <c r="O3430" s="1">
        <v>59374</v>
      </c>
      <c r="P3430" s="1">
        <v>13333</v>
      </c>
      <c r="Q3430" s="1">
        <v>13974</v>
      </c>
      <c r="R3430" s="1">
        <v>7357</v>
      </c>
      <c r="S3430" s="1">
        <v>16045</v>
      </c>
      <c r="T3430" s="1">
        <v>15069</v>
      </c>
      <c r="U3430" s="1">
        <v>15754</v>
      </c>
      <c r="V3430" s="1">
        <v>9877</v>
      </c>
      <c r="W3430" s="1">
        <v>8416</v>
      </c>
      <c r="X3430" s="1">
        <v>17041</v>
      </c>
      <c r="Y3430" s="1">
        <v>20754</v>
      </c>
      <c r="Z3430" s="1">
        <v>18724</v>
      </c>
      <c r="AA3430" s="1" t="s">
        <v>9</v>
      </c>
    </row>
    <row r="3431" spans="2:27">
      <c r="B3431" s="1" t="s">
        <v>548</v>
      </c>
      <c r="C3431" s="1" t="s">
        <v>473</v>
      </c>
      <c r="D3431" s="1" t="s">
        <v>9</v>
      </c>
      <c r="E3431" s="1" t="s">
        <v>9</v>
      </c>
      <c r="F3431" s="1" t="s">
        <v>9</v>
      </c>
      <c r="G3431" s="1">
        <v>49906</v>
      </c>
      <c r="H3431" s="1">
        <v>67220</v>
      </c>
      <c r="I3431" s="1">
        <v>80771</v>
      </c>
      <c r="J3431" s="1">
        <v>92929</v>
      </c>
      <c r="K3431" s="1">
        <v>111244</v>
      </c>
      <c r="L3431" s="1">
        <v>166796</v>
      </c>
      <c r="M3431" s="1">
        <v>198155</v>
      </c>
      <c r="N3431" s="1">
        <v>195888</v>
      </c>
      <c r="O3431" s="1">
        <v>179053</v>
      </c>
      <c r="P3431" s="1">
        <v>179379</v>
      </c>
      <c r="Q3431" s="1">
        <v>128800</v>
      </c>
      <c r="R3431" s="1">
        <v>122730</v>
      </c>
      <c r="S3431" s="1">
        <v>146037</v>
      </c>
      <c r="T3431" s="1">
        <v>113691</v>
      </c>
      <c r="U3431" s="1">
        <v>88376</v>
      </c>
      <c r="V3431" s="1">
        <v>60660</v>
      </c>
      <c r="W3431" s="1">
        <v>63644</v>
      </c>
      <c r="X3431" s="1">
        <v>65721</v>
      </c>
      <c r="Y3431" s="1">
        <v>118771</v>
      </c>
      <c r="Z3431" s="1">
        <v>150063</v>
      </c>
      <c r="AA3431" s="1" t="s">
        <v>9</v>
      </c>
    </row>
    <row r="3432" spans="2:27">
      <c r="B3432" s="1" t="s">
        <v>549</v>
      </c>
      <c r="C3432" s="1" t="s">
        <v>469</v>
      </c>
      <c r="D3432" s="1" t="s">
        <v>9</v>
      </c>
      <c r="E3432" s="1" t="s">
        <v>9</v>
      </c>
      <c r="F3432" s="1" t="s">
        <v>9</v>
      </c>
      <c r="G3432" s="1">
        <v>19034</v>
      </c>
      <c r="H3432" s="1">
        <v>23323</v>
      </c>
      <c r="I3432" s="1">
        <v>31159</v>
      </c>
      <c r="J3432" s="1">
        <v>34064</v>
      </c>
      <c r="K3432" s="1">
        <v>41936</v>
      </c>
      <c r="L3432" s="1">
        <v>48684</v>
      </c>
      <c r="M3432" s="1">
        <v>73494</v>
      </c>
      <c r="N3432" s="1">
        <v>73175</v>
      </c>
      <c r="O3432" s="1">
        <v>61562</v>
      </c>
      <c r="P3432" s="1">
        <v>72959</v>
      </c>
      <c r="Q3432" s="1">
        <v>46256</v>
      </c>
      <c r="R3432" s="1">
        <v>29706</v>
      </c>
      <c r="S3432" s="1">
        <v>46812</v>
      </c>
      <c r="T3432" s="1">
        <v>40726</v>
      </c>
      <c r="U3432" s="1">
        <v>17572</v>
      </c>
      <c r="V3432" s="1">
        <v>17600</v>
      </c>
      <c r="W3432" s="1">
        <v>15945</v>
      </c>
      <c r="X3432" s="1">
        <v>17613</v>
      </c>
      <c r="Y3432" s="1">
        <v>34532</v>
      </c>
      <c r="Z3432" s="1">
        <v>65272</v>
      </c>
      <c r="AA3432" s="1" t="s">
        <v>9</v>
      </c>
    </row>
    <row r="3433" spans="2:27">
      <c r="B3433" s="1" t="s">
        <v>550</v>
      </c>
      <c r="C3433" s="1" t="s">
        <v>471</v>
      </c>
      <c r="D3433" s="1" t="s">
        <v>9</v>
      </c>
      <c r="E3433" s="1" t="s">
        <v>9</v>
      </c>
      <c r="F3433" s="1" t="s">
        <v>9</v>
      </c>
      <c r="G3433" s="1">
        <v>30872</v>
      </c>
      <c r="H3433" s="1">
        <v>43897</v>
      </c>
      <c r="I3433" s="1">
        <v>49612</v>
      </c>
      <c r="J3433" s="1">
        <v>58865</v>
      </c>
      <c r="K3433" s="1">
        <v>69308</v>
      </c>
      <c r="L3433" s="1">
        <v>118112</v>
      </c>
      <c r="M3433" s="1">
        <v>124661</v>
      </c>
      <c r="N3433" s="1">
        <v>122713</v>
      </c>
      <c r="O3433" s="1">
        <v>117491</v>
      </c>
      <c r="P3433" s="1">
        <v>106420</v>
      </c>
      <c r="Q3433" s="1">
        <v>82544</v>
      </c>
      <c r="R3433" s="1">
        <v>93024</v>
      </c>
      <c r="S3433" s="1">
        <v>99225</v>
      </c>
      <c r="T3433" s="1">
        <v>72965</v>
      </c>
      <c r="U3433" s="1">
        <v>70804</v>
      </c>
      <c r="V3433" s="1">
        <v>43060</v>
      </c>
      <c r="W3433" s="1">
        <v>47699</v>
      </c>
      <c r="X3433" s="1">
        <v>48108</v>
      </c>
      <c r="Y3433" s="1">
        <v>84239</v>
      </c>
      <c r="Z3433" s="1">
        <v>84791</v>
      </c>
      <c r="AA3433" s="1" t="s">
        <v>9</v>
      </c>
    </row>
    <row r="3434" spans="2:27">
      <c r="B3434" s="1" t="s">
        <v>551</v>
      </c>
      <c r="C3434" s="1" t="s">
        <v>477</v>
      </c>
      <c r="D3434" s="1" t="s">
        <v>9</v>
      </c>
      <c r="E3434" s="1" t="s">
        <v>9</v>
      </c>
      <c r="F3434" s="1" t="s">
        <v>9</v>
      </c>
      <c r="G3434" s="1">
        <v>73951</v>
      </c>
      <c r="H3434" s="1">
        <v>98964</v>
      </c>
      <c r="I3434" s="1">
        <v>143532</v>
      </c>
      <c r="J3434" s="1">
        <v>196468</v>
      </c>
      <c r="K3434" s="1">
        <v>290293</v>
      </c>
      <c r="L3434" s="1">
        <v>252163</v>
      </c>
      <c r="M3434" s="1">
        <v>255053</v>
      </c>
      <c r="N3434" s="1">
        <v>234315</v>
      </c>
      <c r="O3434" s="1">
        <v>165204</v>
      </c>
      <c r="P3434" s="1">
        <v>180412</v>
      </c>
      <c r="Q3434" s="1">
        <v>519846</v>
      </c>
      <c r="R3434" s="1">
        <v>512317</v>
      </c>
      <c r="S3434" s="1">
        <v>509598</v>
      </c>
      <c r="T3434" s="1">
        <v>514948</v>
      </c>
      <c r="U3434" s="1">
        <v>557484</v>
      </c>
      <c r="V3434" s="1">
        <v>584113</v>
      </c>
      <c r="W3434" s="1">
        <v>610674</v>
      </c>
      <c r="X3434" s="1">
        <v>592402</v>
      </c>
      <c r="Y3434" s="1">
        <v>612847</v>
      </c>
      <c r="Z3434" s="1">
        <v>612248</v>
      </c>
      <c r="AA3434" s="1" t="s">
        <v>9</v>
      </c>
    </row>
    <row r="3435" spans="2:27">
      <c r="B3435" s="1" t="s">
        <v>552</v>
      </c>
      <c r="C3435" s="1" t="s">
        <v>479</v>
      </c>
      <c r="D3435" s="1" t="s">
        <v>9</v>
      </c>
      <c r="E3435" s="1" t="s">
        <v>9</v>
      </c>
      <c r="F3435" s="1" t="s">
        <v>9</v>
      </c>
      <c r="G3435" s="1">
        <v>55034</v>
      </c>
      <c r="H3435" s="1">
        <v>79494</v>
      </c>
      <c r="I3435" s="1">
        <v>129419</v>
      </c>
      <c r="J3435" s="1">
        <v>183712</v>
      </c>
      <c r="K3435" s="1">
        <v>259853</v>
      </c>
      <c r="L3435" s="1">
        <v>228055</v>
      </c>
      <c r="M3435" s="1">
        <v>193236</v>
      </c>
      <c r="N3435" s="1">
        <v>182250</v>
      </c>
      <c r="O3435" s="1">
        <v>138871</v>
      </c>
      <c r="P3435" s="1">
        <v>170417</v>
      </c>
      <c r="Q3435" s="1">
        <v>517699</v>
      </c>
      <c r="R3435" s="1">
        <v>509254</v>
      </c>
      <c r="S3435" s="1">
        <v>504531</v>
      </c>
      <c r="T3435" s="1">
        <v>507047</v>
      </c>
      <c r="U3435" s="1">
        <v>548173</v>
      </c>
      <c r="V3435" s="1">
        <v>577727</v>
      </c>
      <c r="W3435" s="1">
        <v>607350</v>
      </c>
      <c r="X3435" s="1">
        <v>587774</v>
      </c>
      <c r="Y3435" s="1">
        <v>610218</v>
      </c>
      <c r="Z3435" s="1">
        <v>607698</v>
      </c>
      <c r="AA3435" s="1" t="s">
        <v>9</v>
      </c>
    </row>
    <row r="3436" spans="2:27">
      <c r="B3436" s="1" t="s">
        <v>553</v>
      </c>
      <c r="C3436" s="1" t="s">
        <v>481</v>
      </c>
      <c r="D3436" s="1" t="s">
        <v>9</v>
      </c>
      <c r="E3436" s="1" t="s">
        <v>9</v>
      </c>
      <c r="F3436" s="1" t="s">
        <v>9</v>
      </c>
      <c r="G3436" s="1" t="s">
        <v>9</v>
      </c>
      <c r="H3436" s="1" t="s">
        <v>9</v>
      </c>
      <c r="I3436" s="1" t="s">
        <v>9</v>
      </c>
      <c r="J3436" s="1" t="s">
        <v>9</v>
      </c>
      <c r="K3436" s="1" t="s">
        <v>9</v>
      </c>
      <c r="L3436" s="1" t="s">
        <v>9</v>
      </c>
      <c r="M3436" s="1">
        <v>11886</v>
      </c>
      <c r="N3436" s="1">
        <v>10469</v>
      </c>
      <c r="O3436" s="1">
        <v>10469</v>
      </c>
      <c r="P3436" s="1">
        <v>9571</v>
      </c>
      <c r="Q3436" s="1">
        <v>10683</v>
      </c>
      <c r="R3436" s="1">
        <v>13590</v>
      </c>
      <c r="S3436" s="1">
        <v>11424</v>
      </c>
      <c r="T3436" s="1">
        <v>6261</v>
      </c>
      <c r="U3436" s="1">
        <v>19082</v>
      </c>
      <c r="V3436" s="1">
        <v>13515</v>
      </c>
      <c r="W3436" s="1">
        <v>6045</v>
      </c>
      <c r="X3436" s="1">
        <v>4534</v>
      </c>
      <c r="Y3436" s="1">
        <v>1411</v>
      </c>
      <c r="Z3436" s="1">
        <v>2092</v>
      </c>
      <c r="AA3436" s="1" t="s">
        <v>9</v>
      </c>
    </row>
    <row r="3437" spans="2:27">
      <c r="B3437" s="1" t="s">
        <v>554</v>
      </c>
      <c r="C3437" s="1" t="s">
        <v>483</v>
      </c>
      <c r="D3437" s="1" t="s">
        <v>9</v>
      </c>
      <c r="E3437" s="1" t="s">
        <v>9</v>
      </c>
      <c r="F3437" s="1" t="s">
        <v>9</v>
      </c>
      <c r="G3437" s="1">
        <v>44417</v>
      </c>
      <c r="H3437" s="1">
        <v>55772</v>
      </c>
      <c r="I3437" s="1">
        <v>125283</v>
      </c>
      <c r="J3437" s="1">
        <v>179393</v>
      </c>
      <c r="K3437" s="1">
        <v>176861</v>
      </c>
      <c r="L3437" s="1">
        <v>198883</v>
      </c>
      <c r="M3437" s="1">
        <v>136501</v>
      </c>
      <c r="N3437" s="1">
        <v>122767</v>
      </c>
      <c r="O3437" s="1">
        <v>82384</v>
      </c>
      <c r="P3437" s="1">
        <v>129619</v>
      </c>
      <c r="Q3437" s="1">
        <v>433334</v>
      </c>
      <c r="R3437" s="1">
        <v>417841</v>
      </c>
      <c r="S3437" s="1">
        <v>409202</v>
      </c>
      <c r="T3437" s="1">
        <v>406626</v>
      </c>
      <c r="U3437" s="1">
        <v>409307</v>
      </c>
      <c r="V3437" s="1">
        <v>440656</v>
      </c>
      <c r="W3437" s="1">
        <v>476022</v>
      </c>
      <c r="X3437" s="1">
        <v>451737</v>
      </c>
      <c r="Y3437" s="1">
        <v>483654</v>
      </c>
      <c r="Z3437" s="1">
        <v>479465</v>
      </c>
      <c r="AA3437" s="1" t="s">
        <v>9</v>
      </c>
    </row>
    <row r="3438" spans="2:27">
      <c r="B3438" s="1" t="s">
        <v>555</v>
      </c>
      <c r="C3438" s="1" t="s">
        <v>485</v>
      </c>
      <c r="D3438" s="1" t="s">
        <v>9</v>
      </c>
      <c r="E3438" s="1" t="s">
        <v>9</v>
      </c>
      <c r="F3438" s="1" t="s">
        <v>9</v>
      </c>
      <c r="G3438" s="1">
        <v>10617</v>
      </c>
      <c r="H3438" s="1">
        <v>23722</v>
      </c>
      <c r="I3438" s="1">
        <v>4136</v>
      </c>
      <c r="J3438" s="1">
        <v>4319</v>
      </c>
      <c r="K3438" s="1">
        <v>82992</v>
      </c>
      <c r="L3438" s="1">
        <v>29172</v>
      </c>
      <c r="M3438" s="1">
        <v>44849</v>
      </c>
      <c r="N3438" s="1">
        <v>49014</v>
      </c>
      <c r="O3438" s="1">
        <v>46018</v>
      </c>
      <c r="P3438" s="1">
        <v>31227</v>
      </c>
      <c r="Q3438" s="1">
        <v>73682</v>
      </c>
      <c r="R3438" s="1">
        <v>77823</v>
      </c>
      <c r="S3438" s="1">
        <v>83905</v>
      </c>
      <c r="T3438" s="1">
        <v>94160</v>
      </c>
      <c r="U3438" s="1">
        <v>119784</v>
      </c>
      <c r="V3438" s="1">
        <v>123556</v>
      </c>
      <c r="W3438" s="1">
        <v>125283</v>
      </c>
      <c r="X3438" s="1">
        <v>131503</v>
      </c>
      <c r="Y3438" s="1">
        <v>125153</v>
      </c>
      <c r="Z3438" s="1">
        <v>126141</v>
      </c>
      <c r="AA3438" s="1" t="s">
        <v>9</v>
      </c>
    </row>
    <row r="3439" spans="2:27">
      <c r="B3439" s="1" t="s">
        <v>556</v>
      </c>
      <c r="C3439" s="1" t="s">
        <v>487</v>
      </c>
      <c r="D3439" s="1" t="s">
        <v>9</v>
      </c>
      <c r="E3439" s="1" t="s">
        <v>9</v>
      </c>
      <c r="F3439" s="1" t="s">
        <v>9</v>
      </c>
      <c r="G3439" s="1">
        <v>18917</v>
      </c>
      <c r="H3439" s="1">
        <v>19470</v>
      </c>
      <c r="I3439" s="1">
        <v>14113</v>
      </c>
      <c r="J3439" s="1">
        <v>12756</v>
      </c>
      <c r="K3439" s="1">
        <v>30440</v>
      </c>
      <c r="L3439" s="1">
        <v>24108</v>
      </c>
      <c r="M3439" s="1">
        <v>61817</v>
      </c>
      <c r="N3439" s="1">
        <v>52065</v>
      </c>
      <c r="O3439" s="1">
        <v>26333</v>
      </c>
      <c r="P3439" s="1">
        <v>9995</v>
      </c>
      <c r="Q3439" s="1">
        <v>2147</v>
      </c>
      <c r="R3439" s="1">
        <v>3063</v>
      </c>
      <c r="S3439" s="1">
        <v>5067</v>
      </c>
      <c r="T3439" s="1">
        <v>7901</v>
      </c>
      <c r="U3439" s="1">
        <v>9311</v>
      </c>
      <c r="V3439" s="1">
        <v>6386</v>
      </c>
      <c r="W3439" s="1">
        <v>3324</v>
      </c>
      <c r="X3439" s="1">
        <v>4628</v>
      </c>
      <c r="Y3439" s="1">
        <v>2629</v>
      </c>
      <c r="Z3439" s="1">
        <v>4550</v>
      </c>
      <c r="AA3439" s="1" t="s">
        <v>9</v>
      </c>
    </row>
    <row r="3440" spans="2:27">
      <c r="B3440" s="1" t="s">
        <v>557</v>
      </c>
      <c r="C3440" s="1" t="s">
        <v>489</v>
      </c>
      <c r="D3440" s="1" t="s">
        <v>9</v>
      </c>
      <c r="E3440" s="1" t="s">
        <v>9</v>
      </c>
      <c r="F3440" s="1" t="s">
        <v>9</v>
      </c>
      <c r="G3440" s="1" t="s">
        <v>9</v>
      </c>
      <c r="H3440" s="1" t="s">
        <v>9</v>
      </c>
      <c r="I3440" s="1" t="s">
        <v>9</v>
      </c>
      <c r="J3440" s="1" t="s">
        <v>9</v>
      </c>
      <c r="K3440" s="1" t="s">
        <v>9</v>
      </c>
      <c r="L3440" s="1" t="s">
        <v>9</v>
      </c>
      <c r="M3440" s="1" t="s">
        <v>9</v>
      </c>
      <c r="N3440" s="1" t="s">
        <v>9</v>
      </c>
      <c r="O3440" s="1" t="s">
        <v>9</v>
      </c>
      <c r="P3440" s="1" t="s">
        <v>9</v>
      </c>
      <c r="Q3440" s="1" t="s">
        <v>9</v>
      </c>
      <c r="R3440" s="1" t="s">
        <v>9</v>
      </c>
      <c r="S3440" s="1" t="s">
        <v>9</v>
      </c>
      <c r="T3440" s="1">
        <v>3514</v>
      </c>
      <c r="U3440" s="1">
        <v>1687</v>
      </c>
      <c r="V3440" s="1">
        <v>2518</v>
      </c>
      <c r="W3440" s="1">
        <v>954</v>
      </c>
      <c r="X3440" s="1">
        <v>1198</v>
      </c>
      <c r="Y3440" s="1">
        <v>289</v>
      </c>
      <c r="Z3440" s="1">
        <v>258</v>
      </c>
      <c r="AA3440" s="1" t="s">
        <v>9</v>
      </c>
    </row>
    <row r="3441" spans="2:27">
      <c r="B3441" s="1" t="s">
        <v>558</v>
      </c>
      <c r="C3441" s="1" t="s">
        <v>491</v>
      </c>
      <c r="D3441" s="1" t="s">
        <v>9</v>
      </c>
      <c r="E3441" s="1" t="s">
        <v>9</v>
      </c>
      <c r="F3441" s="1" t="s">
        <v>9</v>
      </c>
      <c r="G3441" s="1">
        <v>18917</v>
      </c>
      <c r="H3441" s="1">
        <v>19470</v>
      </c>
      <c r="I3441" s="1">
        <v>14113</v>
      </c>
      <c r="J3441" s="1">
        <v>12756</v>
      </c>
      <c r="K3441" s="1">
        <v>30440</v>
      </c>
      <c r="L3441" s="1">
        <v>24108</v>
      </c>
      <c r="M3441" s="1">
        <v>61817</v>
      </c>
      <c r="N3441" s="1">
        <v>52065</v>
      </c>
      <c r="O3441" s="1">
        <v>26333</v>
      </c>
      <c r="P3441" s="1">
        <v>9995</v>
      </c>
      <c r="Q3441" s="1">
        <v>2147</v>
      </c>
      <c r="R3441" s="1">
        <v>3063</v>
      </c>
      <c r="S3441" s="1">
        <v>5067</v>
      </c>
      <c r="T3441" s="1">
        <v>4387</v>
      </c>
      <c r="U3441" s="1">
        <v>7624</v>
      </c>
      <c r="V3441" s="1">
        <v>3868</v>
      </c>
      <c r="W3441" s="1">
        <v>2370</v>
      </c>
      <c r="X3441" s="1">
        <v>3430</v>
      </c>
      <c r="Y3441" s="1">
        <v>2340</v>
      </c>
      <c r="Z3441" s="1">
        <v>4292</v>
      </c>
      <c r="AA3441" s="1" t="s">
        <v>9</v>
      </c>
    </row>
    <row r="3442" spans="2:27">
      <c r="B3442" s="1" t="s">
        <v>559</v>
      </c>
      <c r="C3442" s="1" t="s">
        <v>493</v>
      </c>
      <c r="D3442" s="1" t="s">
        <v>9</v>
      </c>
      <c r="E3442" s="1" t="s">
        <v>9</v>
      </c>
      <c r="F3442" s="1" t="s">
        <v>9</v>
      </c>
      <c r="G3442" s="1">
        <v>1871</v>
      </c>
      <c r="H3442" s="1">
        <v>3289</v>
      </c>
      <c r="I3442" s="1">
        <v>6036</v>
      </c>
      <c r="J3442" s="1">
        <v>9215</v>
      </c>
      <c r="K3442" s="1">
        <v>13369</v>
      </c>
      <c r="L3442" s="1">
        <v>13745</v>
      </c>
      <c r="M3442" s="1">
        <v>11662</v>
      </c>
      <c r="N3442" s="1">
        <v>10080</v>
      </c>
      <c r="O3442" s="1">
        <v>12466</v>
      </c>
      <c r="P3442" s="1">
        <v>19319</v>
      </c>
      <c r="Q3442" s="1">
        <v>16359</v>
      </c>
      <c r="R3442" s="1">
        <v>15166</v>
      </c>
      <c r="S3442" s="1">
        <v>15747</v>
      </c>
      <c r="T3442" s="1">
        <v>15015</v>
      </c>
      <c r="U3442" s="1">
        <v>15300</v>
      </c>
      <c r="V3442" s="1">
        <v>17619</v>
      </c>
      <c r="W3442" s="1">
        <v>16250</v>
      </c>
      <c r="X3442" s="1">
        <v>19053</v>
      </c>
      <c r="Y3442" s="1">
        <v>19126</v>
      </c>
      <c r="Z3442" s="1">
        <v>21374</v>
      </c>
      <c r="AA3442" s="1" t="s">
        <v>9</v>
      </c>
    </row>
    <row r="3443" spans="2:27">
      <c r="B3443" s="1" t="s">
        <v>560</v>
      </c>
      <c r="C3443" s="1" t="s">
        <v>495</v>
      </c>
      <c r="D3443" s="1" t="s">
        <v>9</v>
      </c>
      <c r="E3443" s="1" t="s">
        <v>9</v>
      </c>
      <c r="F3443" s="1" t="s">
        <v>9</v>
      </c>
      <c r="G3443" s="1">
        <v>1871</v>
      </c>
      <c r="H3443" s="1">
        <v>3289</v>
      </c>
      <c r="I3443" s="1">
        <v>6036</v>
      </c>
      <c r="J3443" s="1">
        <v>9215</v>
      </c>
      <c r="K3443" s="1">
        <v>13369</v>
      </c>
      <c r="L3443" s="1">
        <v>13745</v>
      </c>
      <c r="M3443" s="1">
        <v>11662</v>
      </c>
      <c r="N3443" s="1">
        <v>10080</v>
      </c>
      <c r="O3443" s="1">
        <v>12466</v>
      </c>
      <c r="P3443" s="1">
        <v>19319</v>
      </c>
      <c r="Q3443" s="1">
        <v>16359</v>
      </c>
      <c r="R3443" s="1">
        <v>15166</v>
      </c>
      <c r="S3443" s="1">
        <v>15747</v>
      </c>
      <c r="T3443" s="1">
        <v>15015</v>
      </c>
      <c r="U3443" s="1">
        <v>15300</v>
      </c>
      <c r="V3443" s="1">
        <v>17619</v>
      </c>
      <c r="W3443" s="1">
        <v>16250</v>
      </c>
      <c r="X3443" s="1">
        <v>19053</v>
      </c>
      <c r="Y3443" s="1">
        <v>19126</v>
      </c>
      <c r="Z3443" s="1">
        <v>21374</v>
      </c>
      <c r="AA3443" s="1" t="s">
        <v>9</v>
      </c>
    </row>
    <row r="3444" spans="2:27">
      <c r="B3444" s="1" t="s">
        <v>561</v>
      </c>
      <c r="C3444" s="1" t="s">
        <v>497</v>
      </c>
      <c r="D3444" s="1" t="s">
        <v>9</v>
      </c>
      <c r="E3444" s="1" t="s">
        <v>9</v>
      </c>
      <c r="F3444" s="1" t="s">
        <v>9</v>
      </c>
      <c r="G3444" s="1" t="s">
        <v>9</v>
      </c>
      <c r="H3444" s="1" t="s">
        <v>9</v>
      </c>
      <c r="I3444" s="1" t="s">
        <v>9</v>
      </c>
      <c r="J3444" s="1" t="s">
        <v>9</v>
      </c>
      <c r="K3444" s="1" t="s">
        <v>9</v>
      </c>
      <c r="L3444" s="1" t="s">
        <v>9</v>
      </c>
      <c r="M3444" s="1" t="s">
        <v>9</v>
      </c>
      <c r="N3444" s="1" t="s">
        <v>9</v>
      </c>
      <c r="O3444" s="1" t="s">
        <v>9</v>
      </c>
      <c r="P3444" s="1" t="s">
        <v>9</v>
      </c>
      <c r="Q3444" s="1" t="s">
        <v>9</v>
      </c>
      <c r="R3444" s="1" t="s">
        <v>9</v>
      </c>
      <c r="S3444" s="1" t="s">
        <v>9</v>
      </c>
      <c r="T3444" s="1" t="s">
        <v>9</v>
      </c>
      <c r="U3444" s="1" t="s">
        <v>9</v>
      </c>
      <c r="V3444" s="1" t="s">
        <v>9</v>
      </c>
      <c r="W3444" s="1" t="s">
        <v>9</v>
      </c>
      <c r="X3444" s="1" t="s">
        <v>9</v>
      </c>
      <c r="Y3444" s="1" t="s">
        <v>9</v>
      </c>
      <c r="Z3444" s="1" t="s">
        <v>9</v>
      </c>
      <c r="AA3444" s="1" t="s">
        <v>9</v>
      </c>
    </row>
    <row r="3445" spans="2:27">
      <c r="B3445" s="1" t="s">
        <v>562</v>
      </c>
      <c r="C3445" s="1" t="s">
        <v>499</v>
      </c>
      <c r="D3445" s="1" t="s">
        <v>9</v>
      </c>
      <c r="E3445" s="1" t="s">
        <v>9</v>
      </c>
      <c r="F3445" s="1" t="s">
        <v>9</v>
      </c>
      <c r="G3445" s="1" t="s">
        <v>9</v>
      </c>
      <c r="H3445" s="1" t="s">
        <v>9</v>
      </c>
      <c r="I3445" s="1" t="s">
        <v>9</v>
      </c>
      <c r="J3445" s="1" t="s">
        <v>9</v>
      </c>
      <c r="K3445" s="1" t="s">
        <v>9</v>
      </c>
      <c r="L3445" s="1" t="s">
        <v>9</v>
      </c>
      <c r="M3445" s="1" t="s">
        <v>9</v>
      </c>
      <c r="N3445" s="1" t="s">
        <v>9</v>
      </c>
      <c r="O3445" s="1" t="s">
        <v>9</v>
      </c>
      <c r="P3445" s="1" t="s">
        <v>9</v>
      </c>
      <c r="Q3445" s="1" t="s">
        <v>9</v>
      </c>
      <c r="R3445" s="1" t="s">
        <v>9</v>
      </c>
      <c r="S3445" s="1" t="s">
        <v>9</v>
      </c>
      <c r="T3445" s="1" t="s">
        <v>9</v>
      </c>
      <c r="U3445" s="1" t="s">
        <v>9</v>
      </c>
      <c r="V3445" s="1" t="s">
        <v>9</v>
      </c>
      <c r="W3445" s="1" t="s">
        <v>9</v>
      </c>
      <c r="X3445" s="1" t="s">
        <v>9</v>
      </c>
      <c r="Y3445" s="1" t="s">
        <v>9</v>
      </c>
      <c r="Z3445" s="1" t="s">
        <v>9</v>
      </c>
      <c r="AA3445" s="1" t="s">
        <v>9</v>
      </c>
    </row>
    <row r="3446" spans="2:27">
      <c r="B3446" s="1" t="s">
        <v>563</v>
      </c>
      <c r="C3446" s="1" t="s">
        <v>501</v>
      </c>
      <c r="D3446" s="1" t="s">
        <v>9</v>
      </c>
      <c r="E3446" s="1" t="s">
        <v>9</v>
      </c>
      <c r="F3446" s="1" t="s">
        <v>9</v>
      </c>
      <c r="G3446" s="1" t="s">
        <v>9</v>
      </c>
      <c r="H3446" s="1" t="s">
        <v>9</v>
      </c>
      <c r="I3446" s="1" t="s">
        <v>9</v>
      </c>
      <c r="J3446" s="1" t="s">
        <v>9</v>
      </c>
      <c r="K3446" s="1" t="s">
        <v>9</v>
      </c>
      <c r="L3446" s="1" t="s">
        <v>9</v>
      </c>
      <c r="M3446" s="1" t="s">
        <v>9</v>
      </c>
      <c r="N3446" s="1" t="s">
        <v>9</v>
      </c>
      <c r="O3446" s="1" t="s">
        <v>9</v>
      </c>
      <c r="P3446" s="1" t="s">
        <v>9</v>
      </c>
      <c r="Q3446" s="1" t="s">
        <v>9</v>
      </c>
      <c r="R3446" s="1" t="s">
        <v>9</v>
      </c>
      <c r="S3446" s="1" t="s">
        <v>9</v>
      </c>
      <c r="T3446" s="1" t="s">
        <v>9</v>
      </c>
      <c r="U3446" s="1" t="s">
        <v>9</v>
      </c>
      <c r="V3446" s="1" t="s">
        <v>9</v>
      </c>
      <c r="W3446" s="1" t="s">
        <v>9</v>
      </c>
      <c r="X3446" s="1" t="s">
        <v>9</v>
      </c>
      <c r="Y3446" s="1" t="s">
        <v>9</v>
      </c>
      <c r="Z3446" s="1" t="s">
        <v>9</v>
      </c>
      <c r="AA3446" s="1" t="s">
        <v>9</v>
      </c>
    </row>
    <row r="3447" spans="2:27">
      <c r="B3447" s="1" t="s">
        <v>564</v>
      </c>
      <c r="C3447" s="1" t="s">
        <v>503</v>
      </c>
      <c r="D3447" s="1" t="s">
        <v>9</v>
      </c>
      <c r="E3447" s="1" t="s">
        <v>9</v>
      </c>
      <c r="F3447" s="1" t="s">
        <v>9</v>
      </c>
      <c r="G3447" s="1" t="s">
        <v>9</v>
      </c>
      <c r="H3447" s="1" t="s">
        <v>9</v>
      </c>
      <c r="I3447" s="1" t="s">
        <v>9</v>
      </c>
      <c r="J3447" s="1" t="s">
        <v>9</v>
      </c>
      <c r="K3447" s="1" t="s">
        <v>9</v>
      </c>
      <c r="L3447" s="1" t="s">
        <v>9</v>
      </c>
      <c r="M3447" s="1" t="s">
        <v>9</v>
      </c>
      <c r="N3447" s="1" t="s">
        <v>9</v>
      </c>
      <c r="O3447" s="1" t="s">
        <v>9</v>
      </c>
      <c r="P3447" s="1" t="s">
        <v>9</v>
      </c>
      <c r="Q3447" s="1" t="s">
        <v>9</v>
      </c>
      <c r="R3447" s="1" t="s">
        <v>9</v>
      </c>
      <c r="S3447" s="1" t="s">
        <v>9</v>
      </c>
      <c r="T3447" s="1" t="s">
        <v>9</v>
      </c>
      <c r="U3447" s="1" t="s">
        <v>9</v>
      </c>
      <c r="V3447" s="1" t="s">
        <v>9</v>
      </c>
      <c r="W3447" s="1" t="s">
        <v>9</v>
      </c>
      <c r="X3447" s="1" t="s">
        <v>9</v>
      </c>
      <c r="Y3447" s="1" t="s">
        <v>9</v>
      </c>
      <c r="Z3447" s="1" t="s">
        <v>9</v>
      </c>
      <c r="AA3447" s="1" t="s">
        <v>9</v>
      </c>
    </row>
    <row r="3448" spans="2:27">
      <c r="B3448" s="1" t="s">
        <v>565</v>
      </c>
      <c r="C3448" s="1" t="s">
        <v>505</v>
      </c>
      <c r="D3448" s="1" t="s">
        <v>9</v>
      </c>
      <c r="E3448" s="1" t="s">
        <v>9</v>
      </c>
      <c r="F3448" s="1" t="s">
        <v>9</v>
      </c>
      <c r="G3448" s="1" t="s">
        <v>9</v>
      </c>
      <c r="H3448" s="1" t="s">
        <v>9</v>
      </c>
      <c r="I3448" s="1" t="s">
        <v>9</v>
      </c>
      <c r="J3448" s="1" t="s">
        <v>9</v>
      </c>
      <c r="K3448" s="1" t="s">
        <v>9</v>
      </c>
      <c r="L3448" s="1" t="s">
        <v>9</v>
      </c>
      <c r="M3448" s="1" t="s">
        <v>9</v>
      </c>
      <c r="N3448" s="1" t="s">
        <v>9</v>
      </c>
      <c r="O3448" s="1" t="s">
        <v>9</v>
      </c>
      <c r="P3448" s="1" t="s">
        <v>9</v>
      </c>
      <c r="Q3448" s="1" t="s">
        <v>9</v>
      </c>
      <c r="R3448" s="1" t="s">
        <v>9</v>
      </c>
      <c r="S3448" s="1" t="s">
        <v>9</v>
      </c>
      <c r="T3448" s="1" t="s">
        <v>9</v>
      </c>
      <c r="U3448" s="1" t="s">
        <v>9</v>
      </c>
      <c r="V3448" s="1" t="s">
        <v>9</v>
      </c>
      <c r="W3448" s="1" t="s">
        <v>9</v>
      </c>
      <c r="X3448" s="1" t="s">
        <v>9</v>
      </c>
      <c r="Y3448" s="1" t="s">
        <v>9</v>
      </c>
      <c r="Z3448" s="1" t="s">
        <v>9</v>
      </c>
      <c r="AA3448" s="1" t="s">
        <v>9</v>
      </c>
    </row>
    <row r="3449" spans="2:27">
      <c r="B3449" s="1" t="s">
        <v>566</v>
      </c>
      <c r="C3449" s="1" t="s">
        <v>507</v>
      </c>
      <c r="D3449" s="1" t="s">
        <v>9</v>
      </c>
      <c r="E3449" s="1" t="s">
        <v>9</v>
      </c>
      <c r="F3449" s="1" t="s">
        <v>9</v>
      </c>
      <c r="G3449" s="1">
        <v>136</v>
      </c>
      <c r="H3449" s="1">
        <v>1351</v>
      </c>
      <c r="I3449" s="1">
        <v>5860</v>
      </c>
      <c r="J3449" s="1">
        <v>3124</v>
      </c>
      <c r="K3449" s="1">
        <v>106</v>
      </c>
      <c r="L3449" s="1">
        <v>291</v>
      </c>
      <c r="M3449" s="1">
        <v>231</v>
      </c>
      <c r="N3449" s="1">
        <v>406</v>
      </c>
      <c r="O3449" s="1">
        <v>2106</v>
      </c>
      <c r="P3449" s="1">
        <v>4804</v>
      </c>
      <c r="Q3449" s="1">
        <v>2165</v>
      </c>
      <c r="R3449" s="1">
        <v>5277</v>
      </c>
      <c r="S3449" s="1">
        <v>7374</v>
      </c>
      <c r="T3449" s="1">
        <v>9032</v>
      </c>
      <c r="U3449" s="1">
        <v>8213</v>
      </c>
      <c r="V3449" s="1">
        <v>1508</v>
      </c>
      <c r="W3449" s="1">
        <v>3221</v>
      </c>
      <c r="X3449" s="1">
        <v>1681</v>
      </c>
      <c r="Y3449" s="1">
        <v>2654</v>
      </c>
      <c r="Z3449" s="1">
        <v>1481</v>
      </c>
      <c r="AA3449" s="1" t="s">
        <v>9</v>
      </c>
    </row>
    <row r="3450" spans="2:27">
      <c r="B3450" s="1" t="s">
        <v>567</v>
      </c>
      <c r="C3450" s="1" t="s">
        <v>509</v>
      </c>
      <c r="D3450" s="1" t="s">
        <v>9</v>
      </c>
      <c r="E3450" s="1" t="s">
        <v>9</v>
      </c>
      <c r="F3450" s="1" t="s">
        <v>9</v>
      </c>
      <c r="G3450" s="1">
        <v>136</v>
      </c>
      <c r="H3450" s="1">
        <v>1351</v>
      </c>
      <c r="I3450" s="1">
        <v>5860</v>
      </c>
      <c r="J3450" s="1">
        <v>3124</v>
      </c>
      <c r="K3450" s="1">
        <v>106</v>
      </c>
      <c r="L3450" s="1">
        <v>291</v>
      </c>
      <c r="M3450" s="1">
        <v>231</v>
      </c>
      <c r="N3450" s="1">
        <v>406</v>
      </c>
      <c r="O3450" s="1">
        <v>2106</v>
      </c>
      <c r="P3450" s="1">
        <v>4804</v>
      </c>
      <c r="Q3450" s="1">
        <v>2165</v>
      </c>
      <c r="R3450" s="1">
        <v>5277</v>
      </c>
      <c r="S3450" s="1">
        <v>7374</v>
      </c>
      <c r="T3450" s="1">
        <v>9032</v>
      </c>
      <c r="U3450" s="1">
        <v>8213</v>
      </c>
      <c r="V3450" s="1">
        <v>1508</v>
      </c>
      <c r="W3450" s="1">
        <v>3221</v>
      </c>
      <c r="X3450" s="1">
        <v>1681</v>
      </c>
      <c r="Y3450" s="1">
        <v>2654</v>
      </c>
      <c r="Z3450" s="1">
        <v>1481</v>
      </c>
      <c r="AA3450" s="1" t="s">
        <v>9</v>
      </c>
    </row>
    <row r="3451" spans="2:27">
      <c r="B3451" s="1" t="s">
        <v>568</v>
      </c>
      <c r="C3451" s="1" t="s">
        <v>511</v>
      </c>
      <c r="D3451" s="1" t="s">
        <v>9</v>
      </c>
      <c r="E3451" s="1" t="s">
        <v>9</v>
      </c>
      <c r="F3451" s="1" t="s">
        <v>9</v>
      </c>
      <c r="G3451" s="1" t="s">
        <v>9</v>
      </c>
      <c r="H3451" s="1" t="s">
        <v>9</v>
      </c>
      <c r="I3451" s="1" t="s">
        <v>9</v>
      </c>
      <c r="J3451" s="1" t="s">
        <v>9</v>
      </c>
      <c r="K3451" s="1" t="s">
        <v>9</v>
      </c>
      <c r="L3451" s="1" t="s">
        <v>9</v>
      </c>
      <c r="M3451" s="1" t="s">
        <v>9</v>
      </c>
      <c r="N3451" s="1" t="s">
        <v>9</v>
      </c>
      <c r="O3451" s="1" t="s">
        <v>9</v>
      </c>
      <c r="P3451" s="1" t="s">
        <v>9</v>
      </c>
      <c r="Q3451" s="1" t="s">
        <v>9</v>
      </c>
      <c r="R3451" s="1" t="s">
        <v>9</v>
      </c>
      <c r="S3451" s="1" t="s">
        <v>9</v>
      </c>
      <c r="T3451" s="1" t="s">
        <v>9</v>
      </c>
      <c r="U3451" s="1" t="s">
        <v>9</v>
      </c>
      <c r="V3451" s="1" t="s">
        <v>9</v>
      </c>
      <c r="W3451" s="1" t="s">
        <v>9</v>
      </c>
      <c r="X3451" s="1" t="s">
        <v>9</v>
      </c>
      <c r="Y3451" s="1" t="s">
        <v>9</v>
      </c>
      <c r="Z3451" s="1" t="s">
        <v>9</v>
      </c>
      <c r="AA3451" s="1" t="s">
        <v>9</v>
      </c>
    </row>
    <row r="3452" spans="2:27">
      <c r="B3452" s="1" t="s">
        <v>569</v>
      </c>
      <c r="C3452" s="1" t="s">
        <v>513</v>
      </c>
      <c r="D3452" s="1" t="s">
        <v>9</v>
      </c>
      <c r="E3452" s="1" t="s">
        <v>9</v>
      </c>
      <c r="F3452" s="1" t="s">
        <v>9</v>
      </c>
      <c r="G3452" s="1">
        <v>439469</v>
      </c>
      <c r="H3452" s="1">
        <v>518379</v>
      </c>
      <c r="I3452" s="1">
        <v>528524</v>
      </c>
      <c r="J3452" s="1">
        <v>631375</v>
      </c>
      <c r="K3452" s="1">
        <v>609351</v>
      </c>
      <c r="L3452" s="1">
        <v>694842</v>
      </c>
      <c r="M3452" s="1">
        <v>774481</v>
      </c>
      <c r="N3452" s="1">
        <v>835507</v>
      </c>
      <c r="O3452" s="1">
        <v>771048</v>
      </c>
      <c r="P3452" s="1">
        <v>825802</v>
      </c>
      <c r="Q3452" s="1">
        <v>869115</v>
      </c>
      <c r="R3452" s="1">
        <v>813115</v>
      </c>
      <c r="S3452" s="1">
        <v>954393</v>
      </c>
      <c r="T3452" s="1">
        <v>917060</v>
      </c>
      <c r="U3452" s="1">
        <v>812938</v>
      </c>
      <c r="V3452" s="1">
        <v>900469</v>
      </c>
      <c r="W3452" s="1">
        <v>962078</v>
      </c>
      <c r="X3452" s="1">
        <v>971733</v>
      </c>
      <c r="Y3452" s="1">
        <v>883061</v>
      </c>
      <c r="Z3452" s="1">
        <v>861003</v>
      </c>
      <c r="AA3452" s="1" t="s">
        <v>9</v>
      </c>
    </row>
    <row r="3453" spans="2:27">
      <c r="B3453" s="1" t="s">
        <v>570</v>
      </c>
      <c r="C3453" s="1" t="s">
        <v>515</v>
      </c>
      <c r="D3453" s="1" t="s">
        <v>9</v>
      </c>
      <c r="E3453" s="1" t="s">
        <v>9</v>
      </c>
      <c r="F3453" s="1" t="s">
        <v>9</v>
      </c>
      <c r="G3453" s="1">
        <v>382956</v>
      </c>
      <c r="H3453" s="1">
        <v>410896</v>
      </c>
      <c r="I3453" s="1">
        <v>413422</v>
      </c>
      <c r="J3453" s="1">
        <v>475699</v>
      </c>
      <c r="K3453" s="1">
        <v>474832</v>
      </c>
      <c r="L3453" s="1">
        <v>528901</v>
      </c>
      <c r="M3453" s="1">
        <v>553445</v>
      </c>
      <c r="N3453" s="1">
        <v>549215</v>
      </c>
      <c r="O3453" s="1">
        <v>568476</v>
      </c>
      <c r="P3453" s="1">
        <v>626757</v>
      </c>
      <c r="Q3453" s="1">
        <v>639674</v>
      </c>
      <c r="R3453" s="1">
        <v>622075</v>
      </c>
      <c r="S3453" s="1">
        <v>668848</v>
      </c>
      <c r="T3453" s="1">
        <v>648565</v>
      </c>
      <c r="U3453" s="1">
        <v>594435</v>
      </c>
      <c r="V3453" s="1">
        <v>563790</v>
      </c>
      <c r="W3453" s="1">
        <v>636335</v>
      </c>
      <c r="X3453" s="1">
        <v>625114</v>
      </c>
      <c r="Y3453" s="1">
        <v>671291</v>
      </c>
      <c r="Z3453" s="1">
        <v>612310</v>
      </c>
      <c r="AA3453" s="1" t="s">
        <v>9</v>
      </c>
    </row>
    <row r="3454" spans="2:27">
      <c r="B3454" s="1" t="s">
        <v>571</v>
      </c>
      <c r="C3454" s="1" t="s">
        <v>517</v>
      </c>
      <c r="D3454" s="1" t="s">
        <v>9</v>
      </c>
      <c r="E3454" s="1" t="s">
        <v>9</v>
      </c>
      <c r="F3454" s="1" t="s">
        <v>9</v>
      </c>
      <c r="G3454" s="1">
        <v>56513</v>
      </c>
      <c r="H3454" s="1">
        <v>107483</v>
      </c>
      <c r="I3454" s="1">
        <v>115102</v>
      </c>
      <c r="J3454" s="1">
        <v>155676</v>
      </c>
      <c r="K3454" s="1">
        <v>134519</v>
      </c>
      <c r="L3454" s="1">
        <v>165941</v>
      </c>
      <c r="M3454" s="1">
        <v>221036</v>
      </c>
      <c r="N3454" s="1">
        <v>286292</v>
      </c>
      <c r="O3454" s="1">
        <v>202572</v>
      </c>
      <c r="P3454" s="1">
        <v>199045</v>
      </c>
      <c r="Q3454" s="1">
        <v>229441</v>
      </c>
      <c r="R3454" s="1">
        <v>191040</v>
      </c>
      <c r="S3454" s="1">
        <v>285545</v>
      </c>
      <c r="T3454" s="1">
        <v>268495</v>
      </c>
      <c r="U3454" s="1">
        <v>218503</v>
      </c>
      <c r="V3454" s="1">
        <v>336679</v>
      </c>
      <c r="W3454" s="1">
        <v>325743</v>
      </c>
      <c r="X3454" s="1">
        <v>346619</v>
      </c>
      <c r="Y3454" s="1">
        <v>211770</v>
      </c>
      <c r="Z3454" s="1">
        <v>248693</v>
      </c>
      <c r="AA3454" s="1" t="s">
        <v>9</v>
      </c>
    </row>
    <row r="3455" spans="2:27">
      <c r="B3455" s="1" t="s">
        <v>228</v>
      </c>
      <c r="C3455" s="1" t="s">
        <v>229</v>
      </c>
      <c r="D3455" s="1" t="s">
        <v>9</v>
      </c>
      <c r="E3455" s="1" t="s">
        <v>9</v>
      </c>
      <c r="F3455" s="1" t="s">
        <v>9</v>
      </c>
      <c r="G3455" s="1">
        <v>1965657</v>
      </c>
      <c r="H3455" s="1">
        <v>2273677</v>
      </c>
      <c r="I3455" s="1">
        <v>2644547</v>
      </c>
      <c r="J3455" s="1">
        <v>3282627</v>
      </c>
      <c r="K3455" s="1">
        <v>3631204</v>
      </c>
      <c r="L3455" s="1">
        <v>3980171</v>
      </c>
      <c r="M3455" s="1">
        <v>4071281</v>
      </c>
      <c r="N3455" s="1">
        <v>4296763</v>
      </c>
      <c r="O3455" s="1">
        <v>4522810</v>
      </c>
      <c r="P3455" s="1">
        <v>4680623</v>
      </c>
      <c r="Q3455" s="1">
        <v>5038664</v>
      </c>
      <c r="R3455" s="1">
        <v>5071893</v>
      </c>
      <c r="S3455" s="1">
        <v>5425067</v>
      </c>
      <c r="T3455" s="1">
        <v>5224260</v>
      </c>
      <c r="U3455" s="1">
        <v>5526515</v>
      </c>
      <c r="V3455" s="1">
        <v>5880454</v>
      </c>
      <c r="W3455" s="1">
        <v>6000380</v>
      </c>
      <c r="X3455" s="1">
        <v>6088023</v>
      </c>
      <c r="Y3455" s="1">
        <v>6201390</v>
      </c>
      <c r="Z3455" s="1">
        <v>6289741</v>
      </c>
      <c r="AA3455" s="1" t="s">
        <v>9</v>
      </c>
    </row>
    <row r="3456" spans="2:27">
      <c r="B3456" s="1" t="s">
        <v>615</v>
      </c>
    </row>
    <row r="3457" spans="2:27">
      <c r="B3457" s="1" t="s">
        <v>592</v>
      </c>
      <c r="C3457" s="1" t="s">
        <v>572</v>
      </c>
      <c r="D3457" s="1" t="s">
        <v>9</v>
      </c>
      <c r="E3457" s="1" t="s">
        <v>9</v>
      </c>
      <c r="F3457" s="1" t="s">
        <v>9</v>
      </c>
      <c r="G3457" s="1">
        <v>1629769</v>
      </c>
      <c r="H3457" s="1">
        <v>1839997</v>
      </c>
      <c r="I3457" s="1">
        <v>2064870</v>
      </c>
      <c r="J3457" s="1">
        <v>2460808</v>
      </c>
      <c r="K3457" s="1">
        <v>2814970</v>
      </c>
      <c r="L3457" s="1">
        <v>2929411</v>
      </c>
      <c r="M3457" s="1">
        <v>2956425</v>
      </c>
      <c r="N3457" s="1">
        <v>3057463</v>
      </c>
      <c r="O3457" s="1">
        <v>3091225</v>
      </c>
      <c r="P3457" s="1">
        <v>3195036</v>
      </c>
      <c r="Q3457" s="1">
        <v>3387717</v>
      </c>
      <c r="R3457" s="1">
        <v>3262732</v>
      </c>
      <c r="S3457" s="1">
        <v>3602142</v>
      </c>
      <c r="T3457" s="1">
        <v>3697931</v>
      </c>
      <c r="U3457" s="1">
        <v>3580474</v>
      </c>
      <c r="V3457" s="1">
        <v>3481650</v>
      </c>
      <c r="W3457" s="1">
        <v>4147989</v>
      </c>
      <c r="X3457" s="1">
        <v>4167056</v>
      </c>
      <c r="Y3457" s="1">
        <v>4189213</v>
      </c>
      <c r="Z3457" s="1">
        <v>4204287</v>
      </c>
      <c r="AA3457" s="1" t="s">
        <v>9</v>
      </c>
    </row>
    <row r="3458" spans="2:27">
      <c r="B3458" s="1" t="s">
        <v>538</v>
      </c>
      <c r="C3458" s="1" t="s">
        <v>453</v>
      </c>
      <c r="D3458" s="1" t="s">
        <v>9</v>
      </c>
      <c r="E3458" s="1" t="s">
        <v>9</v>
      </c>
      <c r="F3458" s="1" t="s">
        <v>9</v>
      </c>
      <c r="G3458" s="1" t="s">
        <v>9</v>
      </c>
      <c r="H3458" s="1" t="s">
        <v>9</v>
      </c>
      <c r="I3458" s="1" t="s">
        <v>9</v>
      </c>
      <c r="J3458" s="1" t="s">
        <v>9</v>
      </c>
      <c r="K3458" s="1" t="s">
        <v>9</v>
      </c>
      <c r="L3458" s="1" t="s">
        <v>9</v>
      </c>
      <c r="M3458" s="1" t="s">
        <v>9</v>
      </c>
      <c r="N3458" s="1" t="s">
        <v>9</v>
      </c>
      <c r="O3458" s="1" t="s">
        <v>9</v>
      </c>
      <c r="P3458" s="1" t="s">
        <v>9</v>
      </c>
      <c r="Q3458" s="1" t="s">
        <v>9</v>
      </c>
      <c r="R3458" s="1" t="s">
        <v>9</v>
      </c>
      <c r="S3458" s="1" t="s">
        <v>9</v>
      </c>
      <c r="T3458" s="1" t="s">
        <v>9</v>
      </c>
      <c r="U3458" s="1" t="s">
        <v>9</v>
      </c>
      <c r="V3458" s="1" t="s">
        <v>9</v>
      </c>
      <c r="W3458" s="1" t="s">
        <v>9</v>
      </c>
      <c r="X3458" s="1" t="s">
        <v>9</v>
      </c>
      <c r="Y3458" s="1" t="s">
        <v>9</v>
      </c>
      <c r="Z3458" s="1" t="s">
        <v>9</v>
      </c>
      <c r="AA3458" s="1" t="s">
        <v>9</v>
      </c>
    </row>
    <row r="3459" spans="2:27">
      <c r="B3459" s="1" t="s">
        <v>539</v>
      </c>
      <c r="C3459" s="1" t="s">
        <v>455</v>
      </c>
      <c r="D3459" s="1" t="s">
        <v>9</v>
      </c>
      <c r="E3459" s="1" t="s">
        <v>9</v>
      </c>
      <c r="F3459" s="1" t="s">
        <v>9</v>
      </c>
      <c r="G3459" s="1" t="s">
        <v>9</v>
      </c>
      <c r="H3459" s="1" t="s">
        <v>9</v>
      </c>
      <c r="I3459" s="1" t="s">
        <v>9</v>
      </c>
      <c r="J3459" s="1" t="s">
        <v>9</v>
      </c>
      <c r="K3459" s="1" t="s">
        <v>9</v>
      </c>
      <c r="L3459" s="1" t="s">
        <v>9</v>
      </c>
      <c r="M3459" s="1" t="s">
        <v>9</v>
      </c>
      <c r="N3459" s="1" t="s">
        <v>9</v>
      </c>
      <c r="O3459" s="1" t="s">
        <v>9</v>
      </c>
      <c r="P3459" s="1" t="s">
        <v>9</v>
      </c>
      <c r="Q3459" s="1" t="s">
        <v>9</v>
      </c>
      <c r="R3459" s="1" t="s">
        <v>9</v>
      </c>
      <c r="S3459" s="1" t="s">
        <v>9</v>
      </c>
      <c r="T3459" s="1" t="s">
        <v>9</v>
      </c>
      <c r="U3459" s="1" t="s">
        <v>9</v>
      </c>
      <c r="V3459" s="1" t="s">
        <v>9</v>
      </c>
      <c r="W3459" s="1" t="s">
        <v>9</v>
      </c>
      <c r="X3459" s="1" t="s">
        <v>9</v>
      </c>
      <c r="Y3459" s="1" t="s">
        <v>9</v>
      </c>
      <c r="Z3459" s="1" t="s">
        <v>9</v>
      </c>
      <c r="AA3459" s="1" t="s">
        <v>9</v>
      </c>
    </row>
    <row r="3460" spans="2:27">
      <c r="B3460" s="1" t="s">
        <v>540</v>
      </c>
      <c r="C3460" s="1" t="s">
        <v>457</v>
      </c>
      <c r="D3460" s="1" t="s">
        <v>9</v>
      </c>
      <c r="E3460" s="1" t="s">
        <v>9</v>
      </c>
      <c r="F3460" s="1" t="s">
        <v>9</v>
      </c>
      <c r="G3460" s="1" t="s">
        <v>9</v>
      </c>
      <c r="H3460" s="1" t="s">
        <v>9</v>
      </c>
      <c r="I3460" s="1" t="s">
        <v>9</v>
      </c>
      <c r="J3460" s="1" t="s">
        <v>9</v>
      </c>
      <c r="K3460" s="1" t="s">
        <v>9</v>
      </c>
      <c r="L3460" s="1" t="s">
        <v>9</v>
      </c>
      <c r="M3460" s="1" t="s">
        <v>9</v>
      </c>
      <c r="N3460" s="1" t="s">
        <v>9</v>
      </c>
      <c r="O3460" s="1" t="s">
        <v>9</v>
      </c>
      <c r="P3460" s="1" t="s">
        <v>9</v>
      </c>
      <c r="Q3460" s="1" t="s">
        <v>9</v>
      </c>
      <c r="R3460" s="1" t="s">
        <v>9</v>
      </c>
      <c r="S3460" s="1" t="s">
        <v>9</v>
      </c>
      <c r="T3460" s="1" t="s">
        <v>9</v>
      </c>
      <c r="U3460" s="1" t="s">
        <v>9</v>
      </c>
      <c r="V3460" s="1" t="s">
        <v>9</v>
      </c>
      <c r="W3460" s="1" t="s">
        <v>9</v>
      </c>
      <c r="X3460" s="1" t="s">
        <v>9</v>
      </c>
      <c r="Y3460" s="1" t="s">
        <v>9</v>
      </c>
      <c r="Z3460" s="1" t="s">
        <v>9</v>
      </c>
      <c r="AA3460" s="1" t="s">
        <v>9</v>
      </c>
    </row>
    <row r="3461" spans="2:27">
      <c r="B3461" s="1" t="s">
        <v>541</v>
      </c>
      <c r="C3461" s="1" t="s">
        <v>459</v>
      </c>
      <c r="D3461" s="1" t="s">
        <v>9</v>
      </c>
      <c r="E3461" s="1" t="s">
        <v>9</v>
      </c>
      <c r="F3461" s="1" t="s">
        <v>9</v>
      </c>
      <c r="G3461" s="1" t="s">
        <v>9</v>
      </c>
      <c r="H3461" s="1" t="s">
        <v>9</v>
      </c>
      <c r="I3461" s="1" t="s">
        <v>9</v>
      </c>
      <c r="J3461" s="1" t="s">
        <v>9</v>
      </c>
      <c r="K3461" s="1" t="s">
        <v>9</v>
      </c>
      <c r="L3461" s="1" t="s">
        <v>9</v>
      </c>
      <c r="M3461" s="1" t="s">
        <v>9</v>
      </c>
      <c r="N3461" s="1" t="s">
        <v>9</v>
      </c>
      <c r="O3461" s="1" t="s">
        <v>9</v>
      </c>
      <c r="P3461" s="1" t="s">
        <v>9</v>
      </c>
      <c r="Q3461" s="1" t="s">
        <v>9</v>
      </c>
      <c r="R3461" s="1" t="s">
        <v>9</v>
      </c>
      <c r="S3461" s="1" t="s">
        <v>9</v>
      </c>
      <c r="T3461" s="1" t="s">
        <v>9</v>
      </c>
      <c r="U3461" s="1" t="s">
        <v>9</v>
      </c>
      <c r="V3461" s="1" t="s">
        <v>9</v>
      </c>
      <c r="W3461" s="1" t="s">
        <v>9</v>
      </c>
      <c r="X3461" s="1" t="s">
        <v>9</v>
      </c>
      <c r="Y3461" s="1" t="s">
        <v>9</v>
      </c>
      <c r="Z3461" s="1" t="s">
        <v>9</v>
      </c>
      <c r="AA3461" s="1" t="s">
        <v>9</v>
      </c>
    </row>
    <row r="3462" spans="2:27">
      <c r="B3462" s="1" t="s">
        <v>542</v>
      </c>
      <c r="C3462" s="1" t="s">
        <v>461</v>
      </c>
      <c r="D3462" s="1" t="s">
        <v>9</v>
      </c>
      <c r="E3462" s="1" t="s">
        <v>9</v>
      </c>
      <c r="F3462" s="1" t="s">
        <v>9</v>
      </c>
      <c r="G3462" s="1" t="s">
        <v>9</v>
      </c>
      <c r="H3462" s="1" t="s">
        <v>9</v>
      </c>
      <c r="I3462" s="1" t="s">
        <v>9</v>
      </c>
      <c r="J3462" s="1" t="s">
        <v>9</v>
      </c>
      <c r="K3462" s="1" t="s">
        <v>9</v>
      </c>
      <c r="L3462" s="1" t="s">
        <v>9</v>
      </c>
      <c r="M3462" s="1" t="s">
        <v>9</v>
      </c>
      <c r="N3462" s="1" t="s">
        <v>9</v>
      </c>
      <c r="O3462" s="1" t="s">
        <v>9</v>
      </c>
      <c r="P3462" s="1" t="s">
        <v>9</v>
      </c>
      <c r="Q3462" s="1" t="s">
        <v>9</v>
      </c>
      <c r="R3462" s="1" t="s">
        <v>9</v>
      </c>
      <c r="S3462" s="1" t="s">
        <v>9</v>
      </c>
      <c r="T3462" s="1" t="s">
        <v>9</v>
      </c>
      <c r="U3462" s="1" t="s">
        <v>9</v>
      </c>
      <c r="V3462" s="1" t="s">
        <v>9</v>
      </c>
      <c r="W3462" s="1" t="s">
        <v>9</v>
      </c>
      <c r="X3462" s="1" t="s">
        <v>9</v>
      </c>
      <c r="Y3462" s="1" t="s">
        <v>9</v>
      </c>
      <c r="Z3462" s="1" t="s">
        <v>9</v>
      </c>
      <c r="AA3462" s="1" t="s">
        <v>9</v>
      </c>
    </row>
    <row r="3463" spans="2:27">
      <c r="B3463" s="1" t="s">
        <v>543</v>
      </c>
      <c r="C3463" s="1" t="s">
        <v>463</v>
      </c>
      <c r="D3463" s="1" t="s">
        <v>9</v>
      </c>
      <c r="E3463" s="1" t="s">
        <v>9</v>
      </c>
      <c r="F3463" s="1" t="s">
        <v>9</v>
      </c>
      <c r="G3463" s="1" t="s">
        <v>9</v>
      </c>
      <c r="H3463" s="1" t="s">
        <v>9</v>
      </c>
      <c r="I3463" s="1" t="s">
        <v>9</v>
      </c>
      <c r="J3463" s="1" t="s">
        <v>9</v>
      </c>
      <c r="K3463" s="1" t="s">
        <v>9</v>
      </c>
      <c r="L3463" s="1" t="s">
        <v>9</v>
      </c>
      <c r="M3463" s="1" t="s">
        <v>9</v>
      </c>
      <c r="N3463" s="1" t="s">
        <v>9</v>
      </c>
      <c r="O3463" s="1" t="s">
        <v>9</v>
      </c>
      <c r="P3463" s="1" t="s">
        <v>9</v>
      </c>
      <c r="Q3463" s="1" t="s">
        <v>9</v>
      </c>
      <c r="R3463" s="1" t="s">
        <v>9</v>
      </c>
      <c r="S3463" s="1" t="s">
        <v>9</v>
      </c>
      <c r="T3463" s="1" t="s">
        <v>9</v>
      </c>
      <c r="U3463" s="1" t="s">
        <v>9</v>
      </c>
      <c r="V3463" s="1" t="s">
        <v>9</v>
      </c>
      <c r="W3463" s="1" t="s">
        <v>9</v>
      </c>
      <c r="X3463" s="1" t="s">
        <v>9</v>
      </c>
      <c r="Y3463" s="1" t="s">
        <v>9</v>
      </c>
      <c r="Z3463" s="1" t="s">
        <v>9</v>
      </c>
      <c r="AA3463" s="1" t="s">
        <v>9</v>
      </c>
    </row>
    <row r="3464" spans="2:27">
      <c r="B3464" s="1" t="s">
        <v>544</v>
      </c>
      <c r="C3464" s="1" t="s">
        <v>465</v>
      </c>
      <c r="D3464" s="1" t="s">
        <v>9</v>
      </c>
      <c r="E3464" s="1" t="s">
        <v>9</v>
      </c>
      <c r="F3464" s="1" t="s">
        <v>9</v>
      </c>
      <c r="G3464" s="1" t="s">
        <v>9</v>
      </c>
      <c r="H3464" s="1" t="s">
        <v>9</v>
      </c>
      <c r="I3464" s="1" t="s">
        <v>9</v>
      </c>
      <c r="J3464" s="1" t="s">
        <v>9</v>
      </c>
      <c r="K3464" s="1" t="s">
        <v>9</v>
      </c>
      <c r="L3464" s="1" t="s">
        <v>9</v>
      </c>
      <c r="M3464" s="1" t="s">
        <v>9</v>
      </c>
      <c r="N3464" s="1" t="s">
        <v>9</v>
      </c>
      <c r="O3464" s="1" t="s">
        <v>9</v>
      </c>
      <c r="P3464" s="1" t="s">
        <v>9</v>
      </c>
      <c r="Q3464" s="1" t="s">
        <v>9</v>
      </c>
      <c r="R3464" s="1" t="s">
        <v>9</v>
      </c>
      <c r="S3464" s="1" t="s">
        <v>9</v>
      </c>
      <c r="T3464" s="1" t="s">
        <v>9</v>
      </c>
      <c r="U3464" s="1" t="s">
        <v>9</v>
      </c>
      <c r="V3464" s="1" t="s">
        <v>9</v>
      </c>
      <c r="W3464" s="1" t="s">
        <v>9</v>
      </c>
      <c r="X3464" s="1" t="s">
        <v>9</v>
      </c>
      <c r="Y3464" s="1" t="s">
        <v>9</v>
      </c>
      <c r="Z3464" s="1" t="s">
        <v>9</v>
      </c>
      <c r="AA3464" s="1" t="s">
        <v>9</v>
      </c>
    </row>
    <row r="3465" spans="2:27">
      <c r="B3465" s="1" t="s">
        <v>545</v>
      </c>
      <c r="C3465" s="1" t="s">
        <v>467</v>
      </c>
      <c r="D3465" s="1" t="s">
        <v>9</v>
      </c>
      <c r="E3465" s="1" t="s">
        <v>9</v>
      </c>
      <c r="F3465" s="1" t="s">
        <v>9</v>
      </c>
      <c r="G3465" s="1">
        <v>24251</v>
      </c>
      <c r="H3465" s="1">
        <v>26388</v>
      </c>
      <c r="I3465" s="1">
        <v>30251</v>
      </c>
      <c r="J3465" s="1">
        <v>38870</v>
      </c>
      <c r="K3465" s="1">
        <v>43089</v>
      </c>
      <c r="L3465" s="1">
        <v>53839</v>
      </c>
      <c r="M3465" s="1">
        <v>63987</v>
      </c>
      <c r="N3465" s="1">
        <v>66375</v>
      </c>
      <c r="O3465" s="1">
        <v>63238</v>
      </c>
      <c r="P3465" s="1">
        <v>73168</v>
      </c>
      <c r="Q3465" s="1">
        <v>60453</v>
      </c>
      <c r="R3465" s="1">
        <v>47467</v>
      </c>
      <c r="S3465" s="1">
        <v>35204</v>
      </c>
      <c r="T3465" s="1">
        <v>31497</v>
      </c>
      <c r="U3465" s="1">
        <v>34822</v>
      </c>
      <c r="V3465" s="1">
        <v>25611</v>
      </c>
      <c r="W3465" s="1">
        <v>33180</v>
      </c>
      <c r="X3465" s="1">
        <v>18935</v>
      </c>
      <c r="Y3465" s="1">
        <v>13637</v>
      </c>
      <c r="Z3465" s="1">
        <v>42686</v>
      </c>
      <c r="AA3465" s="1" t="s">
        <v>9</v>
      </c>
    </row>
    <row r="3466" spans="2:27">
      <c r="B3466" s="1" t="s">
        <v>546</v>
      </c>
      <c r="C3466" s="1" t="s">
        <v>469</v>
      </c>
      <c r="D3466" s="1" t="s">
        <v>9</v>
      </c>
      <c r="E3466" s="1" t="s">
        <v>9</v>
      </c>
      <c r="F3466" s="1" t="s">
        <v>9</v>
      </c>
      <c r="G3466" s="1">
        <v>15904</v>
      </c>
      <c r="H3466" s="1">
        <v>18228</v>
      </c>
      <c r="I3466" s="1">
        <v>12581</v>
      </c>
      <c r="J3466" s="1">
        <v>17425</v>
      </c>
      <c r="K3466" s="1">
        <v>17975</v>
      </c>
      <c r="L3466" s="1">
        <v>21247</v>
      </c>
      <c r="M3466" s="1">
        <v>24219</v>
      </c>
      <c r="N3466" s="1">
        <v>33734</v>
      </c>
      <c r="O3466" s="1">
        <v>23499</v>
      </c>
      <c r="P3466" s="1">
        <v>27957</v>
      </c>
      <c r="Q3466" s="1">
        <v>19318</v>
      </c>
      <c r="R3466" s="1">
        <v>16207</v>
      </c>
      <c r="S3466" s="1">
        <v>13083</v>
      </c>
      <c r="T3466" s="1">
        <v>11326</v>
      </c>
      <c r="U3466" s="1">
        <v>11855</v>
      </c>
      <c r="V3466" s="1">
        <v>11984</v>
      </c>
      <c r="W3466" s="1">
        <v>13415</v>
      </c>
      <c r="X3466" s="1">
        <v>8867</v>
      </c>
      <c r="Y3466" s="1">
        <v>8122</v>
      </c>
      <c r="Z3466" s="1">
        <v>3098</v>
      </c>
      <c r="AA3466" s="1" t="s">
        <v>9</v>
      </c>
    </row>
    <row r="3467" spans="2:27">
      <c r="B3467" s="1" t="s">
        <v>547</v>
      </c>
      <c r="C3467" s="1" t="s">
        <v>471</v>
      </c>
      <c r="D3467" s="1" t="s">
        <v>9</v>
      </c>
      <c r="E3467" s="1" t="s">
        <v>9</v>
      </c>
      <c r="F3467" s="1" t="s">
        <v>9</v>
      </c>
      <c r="G3467" s="1">
        <v>8347</v>
      </c>
      <c r="H3467" s="1">
        <v>8160</v>
      </c>
      <c r="I3467" s="1">
        <v>17670</v>
      </c>
      <c r="J3467" s="1">
        <v>21445</v>
      </c>
      <c r="K3467" s="1">
        <v>25114</v>
      </c>
      <c r="L3467" s="1">
        <v>32592</v>
      </c>
      <c r="M3467" s="1">
        <v>39768</v>
      </c>
      <c r="N3467" s="1">
        <v>32641</v>
      </c>
      <c r="O3467" s="1">
        <v>39739</v>
      </c>
      <c r="P3467" s="1">
        <v>45211</v>
      </c>
      <c r="Q3467" s="1">
        <v>41135</v>
      </c>
      <c r="R3467" s="1">
        <v>31260</v>
      </c>
      <c r="S3467" s="1">
        <v>22121</v>
      </c>
      <c r="T3467" s="1">
        <v>20171</v>
      </c>
      <c r="U3467" s="1">
        <v>22967</v>
      </c>
      <c r="V3467" s="1">
        <v>13627</v>
      </c>
      <c r="W3467" s="1">
        <v>19765</v>
      </c>
      <c r="X3467" s="1">
        <v>10068</v>
      </c>
      <c r="Y3467" s="1">
        <v>5515</v>
      </c>
      <c r="Z3467" s="1">
        <v>39588</v>
      </c>
      <c r="AA3467" s="1" t="s">
        <v>9</v>
      </c>
    </row>
    <row r="3468" spans="2:27">
      <c r="B3468" s="1" t="s">
        <v>548</v>
      </c>
      <c r="C3468" s="1" t="s">
        <v>473</v>
      </c>
      <c r="D3468" s="1" t="s">
        <v>9</v>
      </c>
      <c r="E3468" s="1" t="s">
        <v>9</v>
      </c>
      <c r="F3468" s="1" t="s">
        <v>9</v>
      </c>
      <c r="G3468" s="1">
        <v>377264</v>
      </c>
      <c r="H3468" s="1">
        <v>471827</v>
      </c>
      <c r="I3468" s="1">
        <v>608948</v>
      </c>
      <c r="J3468" s="1">
        <v>751423</v>
      </c>
      <c r="K3468" s="1">
        <v>904375</v>
      </c>
      <c r="L3468" s="1">
        <v>859919</v>
      </c>
      <c r="M3468" s="1">
        <v>866187</v>
      </c>
      <c r="N3468" s="1">
        <v>820196</v>
      </c>
      <c r="O3468" s="1">
        <v>725712</v>
      </c>
      <c r="P3468" s="1">
        <v>695716</v>
      </c>
      <c r="Q3468" s="1">
        <v>602089</v>
      </c>
      <c r="R3468" s="1">
        <v>503160</v>
      </c>
      <c r="S3468" s="1">
        <v>597924</v>
      </c>
      <c r="T3468" s="1">
        <v>674843</v>
      </c>
      <c r="U3468" s="1">
        <v>597992</v>
      </c>
      <c r="V3468" s="1">
        <v>483701</v>
      </c>
      <c r="W3468" s="1">
        <v>776087</v>
      </c>
      <c r="X3468" s="1">
        <v>791018</v>
      </c>
      <c r="Y3468" s="1">
        <v>871403</v>
      </c>
      <c r="Z3468" s="1">
        <v>912970</v>
      </c>
      <c r="AA3468" s="1" t="s">
        <v>9</v>
      </c>
    </row>
    <row r="3469" spans="2:27">
      <c r="B3469" s="1" t="s">
        <v>549</v>
      </c>
      <c r="C3469" s="1" t="s">
        <v>469</v>
      </c>
      <c r="D3469" s="1" t="s">
        <v>9</v>
      </c>
      <c r="E3469" s="1" t="s">
        <v>9</v>
      </c>
      <c r="F3469" s="1" t="s">
        <v>9</v>
      </c>
      <c r="G3469" s="1">
        <v>151133</v>
      </c>
      <c r="H3469" s="1">
        <v>177259</v>
      </c>
      <c r="I3469" s="1">
        <v>224648</v>
      </c>
      <c r="J3469" s="1">
        <v>280617</v>
      </c>
      <c r="K3469" s="1">
        <v>328970</v>
      </c>
      <c r="L3469" s="1">
        <v>309073</v>
      </c>
      <c r="M3469" s="1">
        <v>292684</v>
      </c>
      <c r="N3469" s="1">
        <v>254248</v>
      </c>
      <c r="O3469" s="1">
        <v>230946</v>
      </c>
      <c r="P3469" s="1">
        <v>200026</v>
      </c>
      <c r="Q3469" s="1">
        <v>177827</v>
      </c>
      <c r="R3469" s="1">
        <v>149104</v>
      </c>
      <c r="S3469" s="1">
        <v>183674</v>
      </c>
      <c r="T3469" s="1">
        <v>216174</v>
      </c>
      <c r="U3469" s="1">
        <v>189953</v>
      </c>
      <c r="V3469" s="1">
        <v>142464</v>
      </c>
      <c r="W3469" s="1">
        <v>223592</v>
      </c>
      <c r="X3469" s="1">
        <v>228133</v>
      </c>
      <c r="Y3469" s="1">
        <v>235818</v>
      </c>
      <c r="Z3469" s="1">
        <v>290910</v>
      </c>
      <c r="AA3469" s="1" t="s">
        <v>9</v>
      </c>
    </row>
    <row r="3470" spans="2:27">
      <c r="B3470" s="1" t="s">
        <v>550</v>
      </c>
      <c r="C3470" s="1" t="s">
        <v>471</v>
      </c>
      <c r="D3470" s="1" t="s">
        <v>9</v>
      </c>
      <c r="E3470" s="1" t="s">
        <v>9</v>
      </c>
      <c r="F3470" s="1" t="s">
        <v>9</v>
      </c>
      <c r="G3470" s="1">
        <v>226131</v>
      </c>
      <c r="H3470" s="1">
        <v>294568</v>
      </c>
      <c r="I3470" s="1">
        <v>384300</v>
      </c>
      <c r="J3470" s="1">
        <v>470806</v>
      </c>
      <c r="K3470" s="1">
        <v>575405</v>
      </c>
      <c r="L3470" s="1">
        <v>550846</v>
      </c>
      <c r="M3470" s="1">
        <v>573503</v>
      </c>
      <c r="N3470" s="1">
        <v>565948</v>
      </c>
      <c r="O3470" s="1">
        <v>494766</v>
      </c>
      <c r="P3470" s="1">
        <v>495690</v>
      </c>
      <c r="Q3470" s="1">
        <v>424262</v>
      </c>
      <c r="R3470" s="1">
        <v>354056</v>
      </c>
      <c r="S3470" s="1">
        <v>414250</v>
      </c>
      <c r="T3470" s="1">
        <v>458669</v>
      </c>
      <c r="U3470" s="1">
        <v>408039</v>
      </c>
      <c r="V3470" s="1">
        <v>341237</v>
      </c>
      <c r="W3470" s="1">
        <v>552495</v>
      </c>
      <c r="X3470" s="1">
        <v>562885</v>
      </c>
      <c r="Y3470" s="1">
        <v>635585</v>
      </c>
      <c r="Z3470" s="1">
        <v>622060</v>
      </c>
      <c r="AA3470" s="1" t="s">
        <v>9</v>
      </c>
    </row>
    <row r="3471" spans="2:27">
      <c r="B3471" s="1" t="s">
        <v>551</v>
      </c>
      <c r="C3471" s="1" t="s">
        <v>477</v>
      </c>
      <c r="D3471" s="1" t="s">
        <v>9</v>
      </c>
      <c r="E3471" s="1" t="s">
        <v>9</v>
      </c>
      <c r="F3471" s="1" t="s">
        <v>9</v>
      </c>
      <c r="G3471" s="1">
        <v>765264</v>
      </c>
      <c r="H3471" s="1">
        <v>813013</v>
      </c>
      <c r="I3471" s="1">
        <v>891448</v>
      </c>
      <c r="J3471" s="1">
        <v>1047198</v>
      </c>
      <c r="K3471" s="1">
        <v>1180957</v>
      </c>
      <c r="L3471" s="1">
        <v>1258835</v>
      </c>
      <c r="M3471" s="1">
        <v>1295373</v>
      </c>
      <c r="N3471" s="1">
        <v>1380413</v>
      </c>
      <c r="O3471" s="1">
        <v>1445181</v>
      </c>
      <c r="P3471" s="1">
        <v>1489078</v>
      </c>
      <c r="Q3471" s="1">
        <v>1699045</v>
      </c>
      <c r="R3471" s="1">
        <v>1652674</v>
      </c>
      <c r="S3471" s="1">
        <v>1746416</v>
      </c>
      <c r="T3471" s="1">
        <v>1803637</v>
      </c>
      <c r="U3471" s="1">
        <v>1972883</v>
      </c>
      <c r="V3471" s="1">
        <v>2095436</v>
      </c>
      <c r="W3471" s="1">
        <v>2072344</v>
      </c>
      <c r="X3471" s="1">
        <v>2096750</v>
      </c>
      <c r="Y3471" s="1">
        <v>1987430</v>
      </c>
      <c r="Z3471" s="1">
        <v>2040884</v>
      </c>
      <c r="AA3471" s="1" t="s">
        <v>9</v>
      </c>
    </row>
    <row r="3472" spans="2:27">
      <c r="B3472" s="1" t="s">
        <v>552</v>
      </c>
      <c r="C3472" s="1" t="s">
        <v>479</v>
      </c>
      <c r="D3472" s="1" t="s">
        <v>9</v>
      </c>
      <c r="E3472" s="1" t="s">
        <v>9</v>
      </c>
      <c r="F3472" s="1" t="s">
        <v>9</v>
      </c>
      <c r="G3472" s="1">
        <v>765264</v>
      </c>
      <c r="H3472" s="1">
        <v>813013</v>
      </c>
      <c r="I3472" s="1">
        <v>891448</v>
      </c>
      <c r="J3472" s="1">
        <v>1047198</v>
      </c>
      <c r="K3472" s="1">
        <v>1180957</v>
      </c>
      <c r="L3472" s="1">
        <v>1258835</v>
      </c>
      <c r="M3472" s="1">
        <v>1295373</v>
      </c>
      <c r="N3472" s="1">
        <v>1380413</v>
      </c>
      <c r="O3472" s="1">
        <v>1445181</v>
      </c>
      <c r="P3472" s="1">
        <v>1489078</v>
      </c>
      <c r="Q3472" s="1">
        <v>1699045</v>
      </c>
      <c r="R3472" s="1">
        <v>1652674</v>
      </c>
      <c r="S3472" s="1">
        <v>1746416</v>
      </c>
      <c r="T3472" s="1">
        <v>1803637</v>
      </c>
      <c r="U3472" s="1">
        <v>1972883</v>
      </c>
      <c r="V3472" s="1">
        <v>2095436</v>
      </c>
      <c r="W3472" s="1">
        <v>2072344</v>
      </c>
      <c r="X3472" s="1">
        <v>2096750</v>
      </c>
      <c r="Y3472" s="1">
        <v>1987430</v>
      </c>
      <c r="Z3472" s="1">
        <v>2040884</v>
      </c>
      <c r="AA3472" s="1" t="s">
        <v>9</v>
      </c>
    </row>
    <row r="3473" spans="2:27">
      <c r="B3473" s="1" t="s">
        <v>553</v>
      </c>
      <c r="C3473" s="1" t="s">
        <v>481</v>
      </c>
      <c r="D3473" s="1" t="s">
        <v>9</v>
      </c>
      <c r="E3473" s="1" t="s">
        <v>9</v>
      </c>
      <c r="F3473" s="1" t="s">
        <v>9</v>
      </c>
      <c r="G3473" s="1" t="s">
        <v>9</v>
      </c>
      <c r="H3473" s="1" t="s">
        <v>9</v>
      </c>
      <c r="I3473" s="1" t="s">
        <v>9</v>
      </c>
      <c r="J3473" s="1" t="s">
        <v>9</v>
      </c>
      <c r="K3473" s="1" t="s">
        <v>9</v>
      </c>
      <c r="L3473" s="1" t="s">
        <v>9</v>
      </c>
      <c r="M3473" s="1">
        <v>104131</v>
      </c>
      <c r="N3473" s="1">
        <v>111242</v>
      </c>
      <c r="O3473" s="1">
        <v>169182</v>
      </c>
      <c r="P3473" s="1">
        <v>144031</v>
      </c>
      <c r="Q3473" s="1">
        <v>64603</v>
      </c>
      <c r="R3473" s="1">
        <v>103960</v>
      </c>
      <c r="S3473" s="1">
        <v>183941</v>
      </c>
      <c r="T3473" s="1">
        <v>177486</v>
      </c>
      <c r="U3473" s="1">
        <v>206994</v>
      </c>
      <c r="V3473" s="1">
        <v>134022</v>
      </c>
      <c r="W3473" s="1">
        <v>127858</v>
      </c>
      <c r="X3473" s="1">
        <v>126195</v>
      </c>
      <c r="Y3473" s="1">
        <v>131151</v>
      </c>
      <c r="Z3473" s="1">
        <v>116903</v>
      </c>
      <c r="AA3473" s="1" t="s">
        <v>9</v>
      </c>
    </row>
    <row r="3474" spans="2:27">
      <c r="B3474" s="1" t="s">
        <v>554</v>
      </c>
      <c r="C3474" s="1" t="s">
        <v>483</v>
      </c>
      <c r="D3474" s="1" t="s">
        <v>9</v>
      </c>
      <c r="E3474" s="1" t="s">
        <v>9</v>
      </c>
      <c r="F3474" s="1" t="s">
        <v>9</v>
      </c>
      <c r="G3474" s="1">
        <v>459176</v>
      </c>
      <c r="H3474" s="1">
        <v>433892</v>
      </c>
      <c r="I3474" s="1">
        <v>510807</v>
      </c>
      <c r="J3474" s="1">
        <v>614170</v>
      </c>
      <c r="K3474" s="1">
        <v>621725</v>
      </c>
      <c r="L3474" s="1">
        <v>693271</v>
      </c>
      <c r="M3474" s="1">
        <v>589624</v>
      </c>
      <c r="N3474" s="1">
        <v>732245</v>
      </c>
      <c r="O3474" s="1">
        <v>773128</v>
      </c>
      <c r="P3474" s="1">
        <v>836926</v>
      </c>
      <c r="Q3474" s="1">
        <v>889191</v>
      </c>
      <c r="R3474" s="1">
        <v>903371</v>
      </c>
      <c r="S3474" s="1">
        <v>919315</v>
      </c>
      <c r="T3474" s="1">
        <v>945119</v>
      </c>
      <c r="U3474" s="1">
        <v>959054</v>
      </c>
      <c r="V3474" s="1">
        <v>1058624</v>
      </c>
      <c r="W3474" s="1">
        <v>1116172</v>
      </c>
      <c r="X3474" s="1">
        <v>1152115</v>
      </c>
      <c r="Y3474" s="1">
        <v>1099666</v>
      </c>
      <c r="Z3474" s="1">
        <v>1134570</v>
      </c>
      <c r="AA3474" s="1" t="s">
        <v>9</v>
      </c>
    </row>
    <row r="3475" spans="2:27">
      <c r="B3475" s="1" t="s">
        <v>555</v>
      </c>
      <c r="C3475" s="1" t="s">
        <v>485</v>
      </c>
      <c r="D3475" s="1" t="s">
        <v>9</v>
      </c>
      <c r="E3475" s="1" t="s">
        <v>9</v>
      </c>
      <c r="F3475" s="1" t="s">
        <v>9</v>
      </c>
      <c r="G3475" s="1">
        <v>306088</v>
      </c>
      <c r="H3475" s="1">
        <v>379121</v>
      </c>
      <c r="I3475" s="1">
        <v>380641</v>
      </c>
      <c r="J3475" s="1">
        <v>433028</v>
      </c>
      <c r="K3475" s="1">
        <v>559232</v>
      </c>
      <c r="L3475" s="1">
        <v>565564</v>
      </c>
      <c r="M3475" s="1">
        <v>601618</v>
      </c>
      <c r="N3475" s="1">
        <v>536926</v>
      </c>
      <c r="O3475" s="1">
        <v>502871</v>
      </c>
      <c r="P3475" s="1">
        <v>508121</v>
      </c>
      <c r="Q3475" s="1">
        <v>745251</v>
      </c>
      <c r="R3475" s="1">
        <v>645343</v>
      </c>
      <c r="S3475" s="1">
        <v>643160</v>
      </c>
      <c r="T3475" s="1">
        <v>681032</v>
      </c>
      <c r="U3475" s="1">
        <v>806835</v>
      </c>
      <c r="V3475" s="1">
        <v>902790</v>
      </c>
      <c r="W3475" s="1">
        <v>828314</v>
      </c>
      <c r="X3475" s="1">
        <v>818440</v>
      </c>
      <c r="Y3475" s="1">
        <v>756613</v>
      </c>
      <c r="Z3475" s="1">
        <v>789411</v>
      </c>
      <c r="AA3475" s="1" t="s">
        <v>9</v>
      </c>
    </row>
    <row r="3476" spans="2:27">
      <c r="B3476" s="1" t="s">
        <v>556</v>
      </c>
      <c r="C3476" s="1" t="s">
        <v>487</v>
      </c>
      <c r="D3476" s="1" t="s">
        <v>9</v>
      </c>
      <c r="E3476" s="1" t="s">
        <v>9</v>
      </c>
      <c r="F3476" s="1" t="s">
        <v>9</v>
      </c>
      <c r="G3476" s="1" t="s">
        <v>9</v>
      </c>
      <c r="H3476" s="1" t="s">
        <v>9</v>
      </c>
      <c r="I3476" s="1" t="s">
        <v>9</v>
      </c>
      <c r="J3476" s="1" t="s">
        <v>9</v>
      </c>
      <c r="K3476" s="1" t="s">
        <v>9</v>
      </c>
      <c r="L3476" s="1" t="s">
        <v>9</v>
      </c>
      <c r="M3476" s="1" t="s">
        <v>9</v>
      </c>
      <c r="N3476" s="1" t="s">
        <v>9</v>
      </c>
      <c r="O3476" s="1" t="s">
        <v>9</v>
      </c>
      <c r="P3476" s="1" t="s">
        <v>9</v>
      </c>
      <c r="Q3476" s="1" t="s">
        <v>9</v>
      </c>
      <c r="R3476" s="1" t="s">
        <v>9</v>
      </c>
      <c r="S3476" s="1" t="s">
        <v>9</v>
      </c>
      <c r="T3476" s="1" t="s">
        <v>9</v>
      </c>
      <c r="U3476" s="1" t="s">
        <v>9</v>
      </c>
      <c r="V3476" s="1" t="s">
        <v>9</v>
      </c>
      <c r="W3476" s="1" t="s">
        <v>9</v>
      </c>
      <c r="X3476" s="1" t="s">
        <v>9</v>
      </c>
      <c r="Y3476" s="1" t="s">
        <v>9</v>
      </c>
      <c r="Z3476" s="1" t="s">
        <v>9</v>
      </c>
      <c r="AA3476" s="1" t="s">
        <v>9</v>
      </c>
    </row>
    <row r="3477" spans="2:27">
      <c r="B3477" s="1" t="s">
        <v>557</v>
      </c>
      <c r="C3477" s="1" t="s">
        <v>489</v>
      </c>
      <c r="D3477" s="1" t="s">
        <v>9</v>
      </c>
      <c r="E3477" s="1" t="s">
        <v>9</v>
      </c>
      <c r="F3477" s="1" t="s">
        <v>9</v>
      </c>
      <c r="G3477" s="1" t="s">
        <v>9</v>
      </c>
      <c r="H3477" s="1" t="s">
        <v>9</v>
      </c>
      <c r="I3477" s="1" t="s">
        <v>9</v>
      </c>
      <c r="J3477" s="1" t="s">
        <v>9</v>
      </c>
      <c r="K3477" s="1" t="s">
        <v>9</v>
      </c>
      <c r="L3477" s="1" t="s">
        <v>9</v>
      </c>
      <c r="M3477" s="1" t="s">
        <v>9</v>
      </c>
      <c r="N3477" s="1" t="s">
        <v>9</v>
      </c>
      <c r="O3477" s="1" t="s">
        <v>9</v>
      </c>
      <c r="P3477" s="1" t="s">
        <v>9</v>
      </c>
      <c r="Q3477" s="1" t="s">
        <v>9</v>
      </c>
      <c r="R3477" s="1" t="s">
        <v>9</v>
      </c>
      <c r="S3477" s="1" t="s">
        <v>9</v>
      </c>
      <c r="T3477" s="1" t="s">
        <v>9</v>
      </c>
      <c r="U3477" s="1" t="s">
        <v>9</v>
      </c>
      <c r="V3477" s="1" t="s">
        <v>9</v>
      </c>
      <c r="W3477" s="1" t="s">
        <v>9</v>
      </c>
      <c r="X3477" s="1" t="s">
        <v>9</v>
      </c>
      <c r="Y3477" s="1" t="s">
        <v>9</v>
      </c>
      <c r="Z3477" s="1" t="s">
        <v>9</v>
      </c>
      <c r="AA3477" s="1" t="s">
        <v>9</v>
      </c>
    </row>
    <row r="3478" spans="2:27">
      <c r="B3478" s="1" t="s">
        <v>558</v>
      </c>
      <c r="C3478" s="1" t="s">
        <v>491</v>
      </c>
      <c r="D3478" s="1" t="s">
        <v>9</v>
      </c>
      <c r="E3478" s="1" t="s">
        <v>9</v>
      </c>
      <c r="F3478" s="1" t="s">
        <v>9</v>
      </c>
      <c r="G3478" s="1" t="s">
        <v>9</v>
      </c>
      <c r="H3478" s="1" t="s">
        <v>9</v>
      </c>
      <c r="I3478" s="1" t="s">
        <v>9</v>
      </c>
      <c r="J3478" s="1" t="s">
        <v>9</v>
      </c>
      <c r="K3478" s="1" t="s">
        <v>9</v>
      </c>
      <c r="L3478" s="1" t="s">
        <v>9</v>
      </c>
      <c r="M3478" s="1" t="s">
        <v>9</v>
      </c>
      <c r="N3478" s="1" t="s">
        <v>9</v>
      </c>
      <c r="O3478" s="1" t="s">
        <v>9</v>
      </c>
      <c r="P3478" s="1" t="s">
        <v>9</v>
      </c>
      <c r="Q3478" s="1" t="s">
        <v>9</v>
      </c>
      <c r="R3478" s="1" t="s">
        <v>9</v>
      </c>
      <c r="S3478" s="1" t="s">
        <v>9</v>
      </c>
      <c r="T3478" s="1" t="s">
        <v>9</v>
      </c>
      <c r="U3478" s="1" t="s">
        <v>9</v>
      </c>
      <c r="V3478" s="1" t="s">
        <v>9</v>
      </c>
      <c r="W3478" s="1" t="s">
        <v>9</v>
      </c>
      <c r="X3478" s="1" t="s">
        <v>9</v>
      </c>
      <c r="Y3478" s="1" t="s">
        <v>9</v>
      </c>
      <c r="Z3478" s="1" t="s">
        <v>9</v>
      </c>
      <c r="AA3478" s="1" t="s">
        <v>9</v>
      </c>
    </row>
    <row r="3479" spans="2:27">
      <c r="B3479" s="1" t="s">
        <v>559</v>
      </c>
      <c r="C3479" s="1" t="s">
        <v>493</v>
      </c>
      <c r="D3479" s="1" t="s">
        <v>9</v>
      </c>
      <c r="E3479" s="1" t="s">
        <v>9</v>
      </c>
      <c r="F3479" s="1" t="s">
        <v>9</v>
      </c>
      <c r="G3479" s="1" t="s">
        <v>9</v>
      </c>
      <c r="H3479" s="1" t="s">
        <v>9</v>
      </c>
      <c r="I3479" s="1" t="s">
        <v>9</v>
      </c>
      <c r="J3479" s="1" t="s">
        <v>9</v>
      </c>
      <c r="K3479" s="1" t="s">
        <v>9</v>
      </c>
      <c r="L3479" s="1" t="s">
        <v>9</v>
      </c>
      <c r="M3479" s="1" t="s">
        <v>9</v>
      </c>
      <c r="N3479" s="1" t="s">
        <v>9</v>
      </c>
      <c r="O3479" s="1" t="s">
        <v>9</v>
      </c>
      <c r="P3479" s="1" t="s">
        <v>9</v>
      </c>
      <c r="Q3479" s="1" t="s">
        <v>9</v>
      </c>
      <c r="R3479" s="1" t="s">
        <v>9</v>
      </c>
      <c r="S3479" s="1" t="s">
        <v>9</v>
      </c>
      <c r="T3479" s="1" t="s">
        <v>9</v>
      </c>
      <c r="U3479" s="1" t="s">
        <v>9</v>
      </c>
      <c r="V3479" s="1" t="s">
        <v>9</v>
      </c>
      <c r="W3479" s="1" t="s">
        <v>9</v>
      </c>
      <c r="X3479" s="1" t="s">
        <v>9</v>
      </c>
      <c r="Y3479" s="1" t="s">
        <v>9</v>
      </c>
      <c r="Z3479" s="1" t="s">
        <v>9</v>
      </c>
      <c r="AA3479" s="1" t="s">
        <v>9</v>
      </c>
    </row>
    <row r="3480" spans="2:27">
      <c r="B3480" s="1" t="s">
        <v>560</v>
      </c>
      <c r="C3480" s="1" t="s">
        <v>495</v>
      </c>
      <c r="D3480" s="1" t="s">
        <v>9</v>
      </c>
      <c r="E3480" s="1" t="s">
        <v>9</v>
      </c>
      <c r="F3480" s="1" t="s">
        <v>9</v>
      </c>
      <c r="G3480" s="1" t="s">
        <v>9</v>
      </c>
      <c r="H3480" s="1" t="s">
        <v>9</v>
      </c>
      <c r="I3480" s="1" t="s">
        <v>9</v>
      </c>
      <c r="J3480" s="1" t="s">
        <v>9</v>
      </c>
      <c r="K3480" s="1" t="s">
        <v>9</v>
      </c>
      <c r="L3480" s="1" t="s">
        <v>9</v>
      </c>
      <c r="M3480" s="1" t="s">
        <v>9</v>
      </c>
      <c r="N3480" s="1" t="s">
        <v>9</v>
      </c>
      <c r="O3480" s="1" t="s">
        <v>9</v>
      </c>
      <c r="P3480" s="1" t="s">
        <v>9</v>
      </c>
      <c r="Q3480" s="1" t="s">
        <v>9</v>
      </c>
      <c r="R3480" s="1" t="s">
        <v>9</v>
      </c>
      <c r="S3480" s="1" t="s">
        <v>9</v>
      </c>
      <c r="T3480" s="1" t="s">
        <v>9</v>
      </c>
      <c r="U3480" s="1" t="s">
        <v>9</v>
      </c>
      <c r="V3480" s="1" t="s">
        <v>9</v>
      </c>
      <c r="W3480" s="1" t="s">
        <v>9</v>
      </c>
      <c r="X3480" s="1" t="s">
        <v>9</v>
      </c>
      <c r="Y3480" s="1" t="s">
        <v>9</v>
      </c>
      <c r="Z3480" s="1" t="s">
        <v>9</v>
      </c>
      <c r="AA3480" s="1" t="s">
        <v>9</v>
      </c>
    </row>
    <row r="3481" spans="2:27">
      <c r="B3481" s="1" t="s">
        <v>561</v>
      </c>
      <c r="C3481" s="1" t="s">
        <v>497</v>
      </c>
      <c r="D3481" s="1" t="s">
        <v>9</v>
      </c>
      <c r="E3481" s="1" t="s">
        <v>9</v>
      </c>
      <c r="F3481" s="1" t="s">
        <v>9</v>
      </c>
      <c r="G3481" s="1" t="s">
        <v>9</v>
      </c>
      <c r="H3481" s="1" t="s">
        <v>9</v>
      </c>
      <c r="I3481" s="1" t="s">
        <v>9</v>
      </c>
      <c r="J3481" s="1" t="s">
        <v>9</v>
      </c>
      <c r="K3481" s="1" t="s">
        <v>9</v>
      </c>
      <c r="L3481" s="1" t="s">
        <v>9</v>
      </c>
      <c r="M3481" s="1" t="s">
        <v>9</v>
      </c>
      <c r="N3481" s="1" t="s">
        <v>9</v>
      </c>
      <c r="O3481" s="1" t="s">
        <v>9</v>
      </c>
      <c r="P3481" s="1" t="s">
        <v>9</v>
      </c>
      <c r="Q3481" s="1" t="s">
        <v>9</v>
      </c>
      <c r="R3481" s="1" t="s">
        <v>9</v>
      </c>
      <c r="S3481" s="1" t="s">
        <v>9</v>
      </c>
      <c r="T3481" s="1" t="s">
        <v>9</v>
      </c>
      <c r="U3481" s="1" t="s">
        <v>9</v>
      </c>
      <c r="V3481" s="1" t="s">
        <v>9</v>
      </c>
      <c r="W3481" s="1" t="s">
        <v>9</v>
      </c>
      <c r="X3481" s="1" t="s">
        <v>9</v>
      </c>
      <c r="Y3481" s="1" t="s">
        <v>9</v>
      </c>
      <c r="Z3481" s="1" t="s">
        <v>9</v>
      </c>
      <c r="AA3481" s="1" t="s">
        <v>9</v>
      </c>
    </row>
    <row r="3482" spans="2:27">
      <c r="B3482" s="1" t="s">
        <v>562</v>
      </c>
      <c r="C3482" s="1" t="s">
        <v>499</v>
      </c>
      <c r="D3482" s="1" t="s">
        <v>9</v>
      </c>
      <c r="E3482" s="1" t="s">
        <v>9</v>
      </c>
      <c r="F3482" s="1" t="s">
        <v>9</v>
      </c>
      <c r="G3482" s="1" t="s">
        <v>9</v>
      </c>
      <c r="H3482" s="1" t="s">
        <v>9</v>
      </c>
      <c r="I3482" s="1" t="s">
        <v>9</v>
      </c>
      <c r="J3482" s="1" t="s">
        <v>9</v>
      </c>
      <c r="K3482" s="1" t="s">
        <v>9</v>
      </c>
      <c r="L3482" s="1" t="s">
        <v>9</v>
      </c>
      <c r="M3482" s="1" t="s">
        <v>9</v>
      </c>
      <c r="N3482" s="1" t="s">
        <v>9</v>
      </c>
      <c r="O3482" s="1" t="s">
        <v>9</v>
      </c>
      <c r="P3482" s="1" t="s">
        <v>9</v>
      </c>
      <c r="Q3482" s="1" t="s">
        <v>9</v>
      </c>
      <c r="R3482" s="1" t="s">
        <v>9</v>
      </c>
      <c r="S3482" s="1" t="s">
        <v>9</v>
      </c>
      <c r="T3482" s="1" t="s">
        <v>9</v>
      </c>
      <c r="U3482" s="1" t="s">
        <v>9</v>
      </c>
      <c r="V3482" s="1" t="s">
        <v>9</v>
      </c>
      <c r="W3482" s="1" t="s">
        <v>9</v>
      </c>
      <c r="X3482" s="1" t="s">
        <v>9</v>
      </c>
      <c r="Y3482" s="1" t="s">
        <v>9</v>
      </c>
      <c r="Z3482" s="1" t="s">
        <v>9</v>
      </c>
      <c r="AA3482" s="1" t="s">
        <v>9</v>
      </c>
    </row>
    <row r="3483" spans="2:27">
      <c r="B3483" s="1" t="s">
        <v>563</v>
      </c>
      <c r="C3483" s="1" t="s">
        <v>501</v>
      </c>
      <c r="D3483" s="1" t="s">
        <v>9</v>
      </c>
      <c r="E3483" s="1" t="s">
        <v>9</v>
      </c>
      <c r="F3483" s="1" t="s">
        <v>9</v>
      </c>
      <c r="G3483" s="1" t="s">
        <v>9</v>
      </c>
      <c r="H3483" s="1" t="s">
        <v>9</v>
      </c>
      <c r="I3483" s="1" t="s">
        <v>9</v>
      </c>
      <c r="J3483" s="1" t="s">
        <v>9</v>
      </c>
      <c r="K3483" s="1" t="s">
        <v>9</v>
      </c>
      <c r="L3483" s="1" t="s">
        <v>9</v>
      </c>
      <c r="M3483" s="1" t="s">
        <v>9</v>
      </c>
      <c r="N3483" s="1" t="s">
        <v>9</v>
      </c>
      <c r="O3483" s="1" t="s">
        <v>9</v>
      </c>
      <c r="P3483" s="1" t="s">
        <v>9</v>
      </c>
      <c r="Q3483" s="1" t="s">
        <v>9</v>
      </c>
      <c r="R3483" s="1" t="s">
        <v>9</v>
      </c>
      <c r="S3483" s="1" t="s">
        <v>9</v>
      </c>
      <c r="T3483" s="1" t="s">
        <v>9</v>
      </c>
      <c r="U3483" s="1" t="s">
        <v>9</v>
      </c>
      <c r="V3483" s="1" t="s">
        <v>9</v>
      </c>
      <c r="W3483" s="1" t="s">
        <v>9</v>
      </c>
      <c r="X3483" s="1" t="s">
        <v>9</v>
      </c>
      <c r="Y3483" s="1" t="s">
        <v>9</v>
      </c>
      <c r="Z3483" s="1" t="s">
        <v>9</v>
      </c>
      <c r="AA3483" s="1" t="s">
        <v>9</v>
      </c>
    </row>
    <row r="3484" spans="2:27">
      <c r="B3484" s="1" t="s">
        <v>564</v>
      </c>
      <c r="C3484" s="1" t="s">
        <v>503</v>
      </c>
      <c r="D3484" s="1" t="s">
        <v>9</v>
      </c>
      <c r="E3484" s="1" t="s">
        <v>9</v>
      </c>
      <c r="F3484" s="1" t="s">
        <v>9</v>
      </c>
      <c r="G3484" s="1" t="s">
        <v>9</v>
      </c>
      <c r="H3484" s="1" t="s">
        <v>9</v>
      </c>
      <c r="I3484" s="1" t="s">
        <v>9</v>
      </c>
      <c r="J3484" s="1" t="s">
        <v>9</v>
      </c>
      <c r="K3484" s="1" t="s">
        <v>9</v>
      </c>
      <c r="L3484" s="1" t="s">
        <v>9</v>
      </c>
      <c r="M3484" s="1" t="s">
        <v>9</v>
      </c>
      <c r="N3484" s="1" t="s">
        <v>9</v>
      </c>
      <c r="O3484" s="1" t="s">
        <v>9</v>
      </c>
      <c r="P3484" s="1" t="s">
        <v>9</v>
      </c>
      <c r="Q3484" s="1" t="s">
        <v>9</v>
      </c>
      <c r="R3484" s="1" t="s">
        <v>9</v>
      </c>
      <c r="S3484" s="1" t="s">
        <v>9</v>
      </c>
      <c r="T3484" s="1" t="s">
        <v>9</v>
      </c>
      <c r="U3484" s="1" t="s">
        <v>9</v>
      </c>
      <c r="V3484" s="1" t="s">
        <v>9</v>
      </c>
      <c r="W3484" s="1" t="s">
        <v>9</v>
      </c>
      <c r="X3484" s="1" t="s">
        <v>9</v>
      </c>
      <c r="Y3484" s="1" t="s">
        <v>9</v>
      </c>
      <c r="Z3484" s="1" t="s">
        <v>9</v>
      </c>
      <c r="AA3484" s="1" t="s">
        <v>9</v>
      </c>
    </row>
    <row r="3485" spans="2:27">
      <c r="B3485" s="1" t="s">
        <v>565</v>
      </c>
      <c r="C3485" s="1" t="s">
        <v>505</v>
      </c>
      <c r="D3485" s="1" t="s">
        <v>9</v>
      </c>
      <c r="E3485" s="1" t="s">
        <v>9</v>
      </c>
      <c r="F3485" s="1" t="s">
        <v>9</v>
      </c>
      <c r="G3485" s="1" t="s">
        <v>9</v>
      </c>
      <c r="H3485" s="1" t="s">
        <v>9</v>
      </c>
      <c r="I3485" s="1" t="s">
        <v>9</v>
      </c>
      <c r="J3485" s="1" t="s">
        <v>9</v>
      </c>
      <c r="K3485" s="1" t="s">
        <v>9</v>
      </c>
      <c r="L3485" s="1" t="s">
        <v>9</v>
      </c>
      <c r="M3485" s="1" t="s">
        <v>9</v>
      </c>
      <c r="N3485" s="1" t="s">
        <v>9</v>
      </c>
      <c r="O3485" s="1" t="s">
        <v>9</v>
      </c>
      <c r="P3485" s="1" t="s">
        <v>9</v>
      </c>
      <c r="Q3485" s="1" t="s">
        <v>9</v>
      </c>
      <c r="R3485" s="1" t="s">
        <v>9</v>
      </c>
      <c r="S3485" s="1" t="s">
        <v>9</v>
      </c>
      <c r="T3485" s="1" t="s">
        <v>9</v>
      </c>
      <c r="U3485" s="1" t="s">
        <v>9</v>
      </c>
      <c r="V3485" s="1" t="s">
        <v>9</v>
      </c>
      <c r="W3485" s="1" t="s">
        <v>9</v>
      </c>
      <c r="X3485" s="1" t="s">
        <v>9</v>
      </c>
      <c r="Y3485" s="1" t="s">
        <v>9</v>
      </c>
      <c r="Z3485" s="1" t="s">
        <v>9</v>
      </c>
      <c r="AA3485" s="1" t="s">
        <v>9</v>
      </c>
    </row>
    <row r="3486" spans="2:27">
      <c r="B3486" s="1" t="s">
        <v>566</v>
      </c>
      <c r="C3486" s="1" t="s">
        <v>507</v>
      </c>
      <c r="D3486" s="1" t="s">
        <v>9</v>
      </c>
      <c r="E3486" s="1" t="s">
        <v>9</v>
      </c>
      <c r="F3486" s="1" t="s">
        <v>9</v>
      </c>
      <c r="G3486" s="1" t="s">
        <v>9</v>
      </c>
      <c r="H3486" s="1" t="s">
        <v>9</v>
      </c>
      <c r="I3486" s="1" t="s">
        <v>9</v>
      </c>
      <c r="J3486" s="1" t="s">
        <v>9</v>
      </c>
      <c r="K3486" s="1">
        <v>1121</v>
      </c>
      <c r="L3486" s="1">
        <v>331</v>
      </c>
      <c r="M3486" s="1">
        <v>212</v>
      </c>
      <c r="N3486" s="1">
        <v>497</v>
      </c>
      <c r="O3486" s="1">
        <v>3419</v>
      </c>
      <c r="P3486" s="1">
        <v>8101</v>
      </c>
      <c r="Q3486" s="1">
        <v>3076</v>
      </c>
      <c r="R3486" s="1">
        <v>3643</v>
      </c>
      <c r="S3486" s="1">
        <v>5341</v>
      </c>
      <c r="T3486" s="1">
        <v>4555</v>
      </c>
      <c r="U3486" s="1">
        <v>4618</v>
      </c>
      <c r="V3486" s="1">
        <v>3221</v>
      </c>
      <c r="W3486" s="1">
        <v>2498</v>
      </c>
      <c r="X3486" s="1">
        <v>783</v>
      </c>
      <c r="Y3486" s="1">
        <v>469</v>
      </c>
      <c r="Z3486" s="1">
        <v>2573</v>
      </c>
      <c r="AA3486" s="1" t="s">
        <v>9</v>
      </c>
    </row>
    <row r="3487" spans="2:27">
      <c r="B3487" s="1" t="s">
        <v>567</v>
      </c>
      <c r="C3487" s="1" t="s">
        <v>509</v>
      </c>
      <c r="D3487" s="1" t="s">
        <v>9</v>
      </c>
      <c r="E3487" s="1" t="s">
        <v>9</v>
      </c>
      <c r="F3487" s="1" t="s">
        <v>9</v>
      </c>
      <c r="G3487" s="1" t="s">
        <v>9</v>
      </c>
      <c r="H3487" s="1" t="s">
        <v>9</v>
      </c>
      <c r="I3487" s="1" t="s">
        <v>9</v>
      </c>
      <c r="J3487" s="1" t="s">
        <v>9</v>
      </c>
      <c r="K3487" s="1">
        <v>1121</v>
      </c>
      <c r="L3487" s="1">
        <v>331</v>
      </c>
      <c r="M3487" s="1">
        <v>212</v>
      </c>
      <c r="N3487" s="1">
        <v>497</v>
      </c>
      <c r="O3487" s="1">
        <v>3419</v>
      </c>
      <c r="P3487" s="1">
        <v>8101</v>
      </c>
      <c r="Q3487" s="1">
        <v>3076</v>
      </c>
      <c r="R3487" s="1">
        <v>3643</v>
      </c>
      <c r="S3487" s="1">
        <v>5341</v>
      </c>
      <c r="T3487" s="1">
        <v>4555</v>
      </c>
      <c r="U3487" s="1">
        <v>4618</v>
      </c>
      <c r="V3487" s="1">
        <v>3221</v>
      </c>
      <c r="W3487" s="1">
        <v>2491</v>
      </c>
      <c r="X3487" s="1">
        <v>770</v>
      </c>
      <c r="Y3487" s="1">
        <v>457</v>
      </c>
      <c r="Z3487" s="1">
        <v>2568</v>
      </c>
      <c r="AA3487" s="1" t="s">
        <v>9</v>
      </c>
    </row>
    <row r="3488" spans="2:27">
      <c r="B3488" s="1" t="s">
        <v>568</v>
      </c>
      <c r="C3488" s="1" t="s">
        <v>511</v>
      </c>
      <c r="D3488" s="1" t="s">
        <v>9</v>
      </c>
      <c r="E3488" s="1" t="s">
        <v>9</v>
      </c>
      <c r="F3488" s="1" t="s">
        <v>9</v>
      </c>
      <c r="G3488" s="1" t="s">
        <v>9</v>
      </c>
      <c r="H3488" s="1" t="s">
        <v>9</v>
      </c>
      <c r="I3488" s="1" t="s">
        <v>9</v>
      </c>
      <c r="J3488" s="1" t="s">
        <v>9</v>
      </c>
      <c r="K3488" s="1" t="s">
        <v>9</v>
      </c>
      <c r="L3488" s="1" t="s">
        <v>9</v>
      </c>
      <c r="M3488" s="1" t="s">
        <v>9</v>
      </c>
      <c r="N3488" s="1" t="s">
        <v>9</v>
      </c>
      <c r="O3488" s="1" t="s">
        <v>9</v>
      </c>
      <c r="P3488" s="1" t="s">
        <v>9</v>
      </c>
      <c r="Q3488" s="1" t="s">
        <v>9</v>
      </c>
      <c r="R3488" s="1" t="s">
        <v>9</v>
      </c>
      <c r="S3488" s="1" t="s">
        <v>9</v>
      </c>
      <c r="T3488" s="1" t="s">
        <v>9</v>
      </c>
      <c r="U3488" s="1" t="s">
        <v>9</v>
      </c>
      <c r="V3488" s="1" t="s">
        <v>9</v>
      </c>
      <c r="W3488" s="1">
        <v>7</v>
      </c>
      <c r="X3488" s="1">
        <v>13</v>
      </c>
      <c r="Y3488" s="1">
        <v>12</v>
      </c>
      <c r="Z3488" s="1">
        <v>5</v>
      </c>
      <c r="AA3488" s="1" t="s">
        <v>9</v>
      </c>
    </row>
    <row r="3489" spans="2:27">
      <c r="B3489" s="1" t="s">
        <v>569</v>
      </c>
      <c r="C3489" s="1" t="s">
        <v>513</v>
      </c>
      <c r="D3489" s="1" t="s">
        <v>9</v>
      </c>
      <c r="E3489" s="1" t="s">
        <v>9</v>
      </c>
      <c r="F3489" s="1" t="s">
        <v>9</v>
      </c>
      <c r="G3489" s="1">
        <v>462990</v>
      </c>
      <c r="H3489" s="1">
        <v>528769</v>
      </c>
      <c r="I3489" s="1">
        <v>534223</v>
      </c>
      <c r="J3489" s="1">
        <v>623317</v>
      </c>
      <c r="K3489" s="1">
        <v>685428</v>
      </c>
      <c r="L3489" s="1">
        <v>756487</v>
      </c>
      <c r="M3489" s="1">
        <v>730666</v>
      </c>
      <c r="N3489" s="1">
        <v>789982</v>
      </c>
      <c r="O3489" s="1">
        <v>853675</v>
      </c>
      <c r="P3489" s="1">
        <v>928973</v>
      </c>
      <c r="Q3489" s="1">
        <v>1023054</v>
      </c>
      <c r="R3489" s="1">
        <v>1055788</v>
      </c>
      <c r="S3489" s="1">
        <v>1217257</v>
      </c>
      <c r="T3489" s="1">
        <v>1183399</v>
      </c>
      <c r="U3489" s="1">
        <v>970159</v>
      </c>
      <c r="V3489" s="1">
        <v>873681</v>
      </c>
      <c r="W3489" s="1">
        <v>1263880</v>
      </c>
      <c r="X3489" s="1">
        <v>1259570</v>
      </c>
      <c r="Y3489" s="1">
        <v>1316274</v>
      </c>
      <c r="Z3489" s="1">
        <v>1205174</v>
      </c>
      <c r="AA3489" s="1" t="s">
        <v>9</v>
      </c>
    </row>
    <row r="3490" spans="2:27">
      <c r="B3490" s="1" t="s">
        <v>570</v>
      </c>
      <c r="C3490" s="1" t="s">
        <v>515</v>
      </c>
      <c r="D3490" s="1" t="s">
        <v>9</v>
      </c>
      <c r="E3490" s="1" t="s">
        <v>9</v>
      </c>
      <c r="F3490" s="1" t="s">
        <v>9</v>
      </c>
      <c r="G3490" s="1">
        <v>300065</v>
      </c>
      <c r="H3490" s="1">
        <v>332974</v>
      </c>
      <c r="I3490" s="1">
        <v>330799</v>
      </c>
      <c r="J3490" s="1">
        <v>368872</v>
      </c>
      <c r="K3490" s="1">
        <v>403686</v>
      </c>
      <c r="L3490" s="1">
        <v>438277</v>
      </c>
      <c r="M3490" s="1">
        <v>487964</v>
      </c>
      <c r="N3490" s="1">
        <v>556235</v>
      </c>
      <c r="O3490" s="1">
        <v>557813</v>
      </c>
      <c r="P3490" s="1">
        <v>616013</v>
      </c>
      <c r="Q3490" s="1">
        <v>610206</v>
      </c>
      <c r="R3490" s="1">
        <v>594960</v>
      </c>
      <c r="S3490" s="1">
        <v>728898</v>
      </c>
      <c r="T3490" s="1">
        <v>777624</v>
      </c>
      <c r="U3490" s="1">
        <v>620914</v>
      </c>
      <c r="V3490" s="1">
        <v>598687</v>
      </c>
      <c r="W3490" s="1">
        <v>941628</v>
      </c>
      <c r="X3490" s="1">
        <v>915551</v>
      </c>
      <c r="Y3490" s="1">
        <v>890202</v>
      </c>
      <c r="Z3490" s="1">
        <v>863973</v>
      </c>
      <c r="AA3490" s="1" t="s">
        <v>9</v>
      </c>
    </row>
    <row r="3491" spans="2:27">
      <c r="B3491" s="1" t="s">
        <v>571</v>
      </c>
      <c r="C3491" s="1" t="s">
        <v>517</v>
      </c>
      <c r="D3491" s="1" t="s">
        <v>9</v>
      </c>
      <c r="E3491" s="1" t="s">
        <v>9</v>
      </c>
      <c r="F3491" s="1" t="s">
        <v>9</v>
      </c>
      <c r="G3491" s="1">
        <v>162925</v>
      </c>
      <c r="H3491" s="1">
        <v>195795</v>
      </c>
      <c r="I3491" s="1">
        <v>203424</v>
      </c>
      <c r="J3491" s="1">
        <v>254445</v>
      </c>
      <c r="K3491" s="1">
        <v>281742</v>
      </c>
      <c r="L3491" s="1">
        <v>318210</v>
      </c>
      <c r="M3491" s="1">
        <v>242702</v>
      </c>
      <c r="N3491" s="1">
        <v>233747</v>
      </c>
      <c r="O3491" s="1">
        <v>295862</v>
      </c>
      <c r="P3491" s="1">
        <v>312960</v>
      </c>
      <c r="Q3491" s="1">
        <v>412848</v>
      </c>
      <c r="R3491" s="1">
        <v>460828</v>
      </c>
      <c r="S3491" s="1">
        <v>488359</v>
      </c>
      <c r="T3491" s="1">
        <v>405775</v>
      </c>
      <c r="U3491" s="1">
        <v>349245</v>
      </c>
      <c r="V3491" s="1">
        <v>274994</v>
      </c>
      <c r="W3491" s="1">
        <v>322252</v>
      </c>
      <c r="X3491" s="1">
        <v>344019</v>
      </c>
      <c r="Y3491" s="1">
        <v>426072</v>
      </c>
      <c r="Z3491" s="1">
        <v>341201</v>
      </c>
      <c r="AA3491" s="1" t="s">
        <v>9</v>
      </c>
    </row>
    <row r="3492" spans="2:27">
      <c r="B3492" s="1" t="s">
        <v>616</v>
      </c>
      <c r="C3492" s="1" t="s">
        <v>617</v>
      </c>
      <c r="D3492" s="1" t="s">
        <v>9</v>
      </c>
      <c r="E3492" s="1" t="s">
        <v>9</v>
      </c>
      <c r="F3492" s="1" t="s">
        <v>9</v>
      </c>
      <c r="G3492" s="1">
        <v>335888</v>
      </c>
      <c r="H3492" s="1">
        <v>433680</v>
      </c>
      <c r="I3492" s="1">
        <v>579677</v>
      </c>
      <c r="J3492" s="1">
        <v>821819</v>
      </c>
      <c r="K3492" s="1">
        <v>816234</v>
      </c>
      <c r="L3492" s="1">
        <v>1050760</v>
      </c>
      <c r="M3492" s="1">
        <v>1114856</v>
      </c>
      <c r="N3492" s="1">
        <v>1239300</v>
      </c>
      <c r="O3492" s="1">
        <v>1431585</v>
      </c>
      <c r="P3492" s="1">
        <v>1485587</v>
      </c>
      <c r="Q3492" s="1">
        <v>1650947</v>
      </c>
      <c r="R3492" s="1">
        <v>1809161</v>
      </c>
      <c r="S3492" s="1">
        <v>1822925</v>
      </c>
      <c r="T3492" s="1">
        <v>1526329</v>
      </c>
      <c r="U3492" s="1">
        <v>1946041</v>
      </c>
      <c r="V3492" s="1">
        <v>2398804</v>
      </c>
      <c r="W3492" s="1">
        <v>1852391</v>
      </c>
      <c r="X3492" s="1">
        <v>1920967</v>
      </c>
      <c r="Y3492" s="1">
        <v>2012177</v>
      </c>
      <c r="Z3492" s="1">
        <v>2085454</v>
      </c>
      <c r="AA3492" s="1" t="s">
        <v>9</v>
      </c>
    </row>
    <row r="3493" spans="2:27">
      <c r="B3493" s="1" t="s">
        <v>618</v>
      </c>
      <c r="C3493" s="1" t="s">
        <v>619</v>
      </c>
      <c r="D3493" s="1" t="s">
        <v>9</v>
      </c>
      <c r="E3493" s="1" t="s">
        <v>9</v>
      </c>
      <c r="F3493" s="1" t="s">
        <v>9</v>
      </c>
      <c r="G3493" s="1">
        <v>-927855</v>
      </c>
      <c r="H3493" s="1">
        <v>-987988</v>
      </c>
      <c r="I3493" s="1">
        <v>-1116346</v>
      </c>
      <c r="J3493" s="1">
        <v>-1312608</v>
      </c>
      <c r="K3493" s="1">
        <v>-1564580</v>
      </c>
      <c r="L3493" s="1">
        <v>-1570799</v>
      </c>
      <c r="M3493" s="1">
        <v>-1437985</v>
      </c>
      <c r="N3493" s="1">
        <v>-1491024</v>
      </c>
      <c r="O3493" s="1">
        <v>-1608329</v>
      </c>
      <c r="P3493" s="1">
        <v>-1668825</v>
      </c>
      <c r="Q3493" s="1">
        <v>-1532104</v>
      </c>
      <c r="R3493" s="1">
        <v>-1485532</v>
      </c>
      <c r="S3493" s="1">
        <v>-1611090</v>
      </c>
      <c r="T3493" s="1">
        <v>-1769703</v>
      </c>
      <c r="U3493" s="1">
        <v>-1706478</v>
      </c>
      <c r="V3493" s="1">
        <v>-1503407</v>
      </c>
      <c r="W3493" s="1">
        <v>-1997864</v>
      </c>
      <c r="X3493" s="1">
        <v>-2004126</v>
      </c>
      <c r="Y3493" s="1">
        <v>-2009228</v>
      </c>
      <c r="Z3493" s="1">
        <v>-1997695</v>
      </c>
      <c r="AA3493" s="1" t="s">
        <v>9</v>
      </c>
    </row>
    <row r="3494" spans="2:27">
      <c r="B3494" s="1" t="s">
        <v>228</v>
      </c>
      <c r="C3494" s="1" t="s">
        <v>229</v>
      </c>
      <c r="D3494" s="1" t="s">
        <v>9</v>
      </c>
      <c r="E3494" s="1" t="s">
        <v>9</v>
      </c>
      <c r="F3494" s="1" t="s">
        <v>9</v>
      </c>
      <c r="G3494" s="1">
        <v>1965657</v>
      </c>
      <c r="H3494" s="1">
        <v>2273677</v>
      </c>
      <c r="I3494" s="1">
        <v>2644547</v>
      </c>
      <c r="J3494" s="1">
        <v>3282627</v>
      </c>
      <c r="K3494" s="1">
        <v>3631204</v>
      </c>
      <c r="L3494" s="1">
        <v>3980171</v>
      </c>
      <c r="M3494" s="1">
        <v>4071281</v>
      </c>
      <c r="N3494" s="1">
        <v>4296763</v>
      </c>
      <c r="O3494" s="1">
        <v>4522810</v>
      </c>
      <c r="P3494" s="1">
        <v>4680623</v>
      </c>
      <c r="Q3494" s="1">
        <v>5038664</v>
      </c>
      <c r="R3494" s="1">
        <v>5071893</v>
      </c>
      <c r="S3494" s="1">
        <v>5425067</v>
      </c>
      <c r="T3494" s="1">
        <v>5224260</v>
      </c>
      <c r="U3494" s="1">
        <v>5526515</v>
      </c>
      <c r="V3494" s="1">
        <v>5880454</v>
      </c>
      <c r="W3494" s="1">
        <v>6000380</v>
      </c>
      <c r="X3494" s="1">
        <v>6088023</v>
      </c>
      <c r="Y3494" s="1">
        <v>6201390</v>
      </c>
      <c r="Z3494" s="1">
        <v>6289741</v>
      </c>
      <c r="AA3494" s="1" t="s">
        <v>9</v>
      </c>
    </row>
    <row r="3498" spans="2:27">
      <c r="C3498" s="14" t="s">
        <v>629</v>
      </c>
      <c r="D3498" s="14"/>
      <c r="E3498" s="14"/>
    </row>
    <row r="3500" spans="2:27">
      <c r="B3500" s="1" t="s">
        <v>218</v>
      </c>
    </row>
    <row r="3501" spans="2:27">
      <c r="B3501" s="1" t="s">
        <v>219</v>
      </c>
      <c r="C3501" s="1" t="s">
        <v>3</v>
      </c>
      <c r="D3501" s="1" t="s">
        <v>9</v>
      </c>
      <c r="E3501" s="1" t="s">
        <v>9</v>
      </c>
      <c r="F3501" s="1" t="s">
        <v>9</v>
      </c>
      <c r="G3501" s="1">
        <v>779381</v>
      </c>
      <c r="H3501" s="1">
        <v>789605</v>
      </c>
      <c r="I3501" s="1">
        <v>690917</v>
      </c>
      <c r="J3501" s="1">
        <v>607647</v>
      </c>
      <c r="K3501" s="1">
        <v>584322</v>
      </c>
      <c r="L3501" s="1">
        <v>601968</v>
      </c>
      <c r="M3501" s="1">
        <v>606458</v>
      </c>
      <c r="N3501" s="1">
        <v>472805</v>
      </c>
      <c r="O3501" s="1">
        <v>415480</v>
      </c>
      <c r="P3501" s="1">
        <v>398201</v>
      </c>
      <c r="Q3501" s="1">
        <v>419251</v>
      </c>
      <c r="R3501" s="1">
        <v>463974</v>
      </c>
      <c r="S3501" s="1">
        <v>446072</v>
      </c>
      <c r="T3501" s="1">
        <v>476636</v>
      </c>
      <c r="U3501" s="1">
        <v>513592</v>
      </c>
      <c r="V3501" s="1">
        <v>532034</v>
      </c>
      <c r="W3501" s="1">
        <v>535254</v>
      </c>
      <c r="X3501" s="1">
        <v>521670</v>
      </c>
      <c r="Y3501" s="1">
        <v>563683</v>
      </c>
      <c r="Z3501" s="1">
        <v>558032</v>
      </c>
      <c r="AA3501" s="1" t="s">
        <v>9</v>
      </c>
    </row>
    <row r="3502" spans="2:27">
      <c r="B3502" s="1" t="s">
        <v>220</v>
      </c>
      <c r="C3502" s="1" t="s">
        <v>221</v>
      </c>
      <c r="D3502" s="1" t="s">
        <v>9</v>
      </c>
      <c r="E3502" s="1" t="s">
        <v>9</v>
      </c>
      <c r="F3502" s="1" t="s">
        <v>9</v>
      </c>
      <c r="G3502" s="1">
        <v>746016</v>
      </c>
      <c r="H3502" s="1">
        <v>759119</v>
      </c>
      <c r="I3502" s="1">
        <v>676989</v>
      </c>
      <c r="J3502" s="1">
        <v>594434</v>
      </c>
      <c r="K3502" s="1">
        <v>570130</v>
      </c>
      <c r="L3502" s="1">
        <v>587680</v>
      </c>
      <c r="M3502" s="1">
        <v>593198</v>
      </c>
      <c r="N3502" s="1">
        <v>463229</v>
      </c>
      <c r="O3502" s="1">
        <v>410279</v>
      </c>
      <c r="P3502" s="1">
        <v>392803</v>
      </c>
      <c r="Q3502" s="1">
        <v>413495</v>
      </c>
      <c r="R3502" s="1">
        <v>457097</v>
      </c>
      <c r="S3502" s="1">
        <v>438352</v>
      </c>
      <c r="T3502" s="1">
        <v>469298</v>
      </c>
      <c r="U3502" s="1">
        <v>504313</v>
      </c>
      <c r="V3502" s="1">
        <v>523629</v>
      </c>
      <c r="W3502" s="1">
        <v>527518</v>
      </c>
      <c r="X3502" s="1">
        <v>513989</v>
      </c>
      <c r="Y3502" s="1">
        <v>555903</v>
      </c>
      <c r="Z3502" s="1">
        <v>549472</v>
      </c>
      <c r="AA3502" s="1" t="s">
        <v>9</v>
      </c>
    </row>
    <row r="3503" spans="2:27">
      <c r="B3503" s="1" t="s">
        <v>222</v>
      </c>
      <c r="C3503" s="1" t="s">
        <v>223</v>
      </c>
      <c r="D3503" s="1" t="s">
        <v>9</v>
      </c>
      <c r="E3503" s="1" t="s">
        <v>9</v>
      </c>
      <c r="F3503" s="1" t="s">
        <v>9</v>
      </c>
      <c r="G3503" s="1">
        <v>33365</v>
      </c>
      <c r="H3503" s="1">
        <v>30486</v>
      </c>
      <c r="I3503" s="1">
        <v>13928</v>
      </c>
      <c r="J3503" s="1">
        <v>13213</v>
      </c>
      <c r="K3503" s="1">
        <v>14192</v>
      </c>
      <c r="L3503" s="1">
        <v>14288</v>
      </c>
      <c r="M3503" s="1">
        <v>13260</v>
      </c>
      <c r="N3503" s="1">
        <v>9576</v>
      </c>
      <c r="O3503" s="1">
        <v>5201</v>
      </c>
      <c r="P3503" s="1">
        <v>5398</v>
      </c>
      <c r="Q3503" s="1">
        <v>5756</v>
      </c>
      <c r="R3503" s="1">
        <v>6877</v>
      </c>
      <c r="S3503" s="1">
        <v>7720</v>
      </c>
      <c r="T3503" s="1">
        <v>7338</v>
      </c>
      <c r="U3503" s="1">
        <v>9279</v>
      </c>
      <c r="V3503" s="1">
        <v>8405</v>
      </c>
      <c r="W3503" s="1">
        <v>7736</v>
      </c>
      <c r="X3503" s="1">
        <v>7681</v>
      </c>
      <c r="Y3503" s="1">
        <v>7780</v>
      </c>
      <c r="Z3503" s="1">
        <v>8560</v>
      </c>
      <c r="AA3503" s="1" t="s">
        <v>9</v>
      </c>
    </row>
    <row r="3504" spans="2:27">
      <c r="B3504" s="1" t="s">
        <v>224</v>
      </c>
      <c r="C3504" s="1" t="s">
        <v>225</v>
      </c>
      <c r="D3504" s="1" t="s">
        <v>9</v>
      </c>
      <c r="E3504" s="1" t="s">
        <v>9</v>
      </c>
      <c r="F3504" s="1" t="s">
        <v>9</v>
      </c>
      <c r="G3504" s="1" t="s">
        <v>9</v>
      </c>
      <c r="H3504" s="1" t="s">
        <v>9</v>
      </c>
      <c r="I3504" s="1" t="s">
        <v>9</v>
      </c>
      <c r="J3504" s="1" t="s">
        <v>9</v>
      </c>
      <c r="K3504" s="1" t="s">
        <v>9</v>
      </c>
      <c r="L3504" s="1" t="s">
        <v>9</v>
      </c>
      <c r="M3504" s="1" t="s">
        <v>9</v>
      </c>
      <c r="N3504" s="1" t="s">
        <v>9</v>
      </c>
      <c r="O3504" s="1" t="s">
        <v>9</v>
      </c>
      <c r="P3504" s="1" t="s">
        <v>9</v>
      </c>
      <c r="Q3504" s="1" t="s">
        <v>9</v>
      </c>
      <c r="R3504" s="1" t="s">
        <v>9</v>
      </c>
      <c r="S3504" s="1" t="s">
        <v>9</v>
      </c>
      <c r="T3504" s="1" t="s">
        <v>9</v>
      </c>
      <c r="U3504" s="1" t="s">
        <v>9</v>
      </c>
      <c r="V3504" s="1" t="s">
        <v>9</v>
      </c>
      <c r="W3504" s="1" t="s">
        <v>9</v>
      </c>
      <c r="X3504" s="1" t="s">
        <v>9</v>
      </c>
      <c r="Y3504" s="1" t="s">
        <v>9</v>
      </c>
      <c r="Z3504" s="1" t="s">
        <v>9</v>
      </c>
      <c r="AA3504" s="1" t="s">
        <v>9</v>
      </c>
    </row>
    <row r="3505" spans="2:27">
      <c r="B3505" s="1" t="s">
        <v>228</v>
      </c>
      <c r="C3505" s="1" t="s">
        <v>229</v>
      </c>
      <c r="D3505" s="1" t="s">
        <v>9</v>
      </c>
      <c r="E3505" s="1" t="s">
        <v>9</v>
      </c>
      <c r="F3505" s="1" t="s">
        <v>9</v>
      </c>
      <c r="G3505" s="1">
        <v>779381</v>
      </c>
      <c r="H3505" s="1">
        <v>789605</v>
      </c>
      <c r="I3505" s="1">
        <v>690917</v>
      </c>
      <c r="J3505" s="1">
        <v>607647</v>
      </c>
      <c r="K3505" s="1">
        <v>584322</v>
      </c>
      <c r="L3505" s="1">
        <v>601968</v>
      </c>
      <c r="M3505" s="1">
        <v>606458</v>
      </c>
      <c r="N3505" s="1">
        <v>472805</v>
      </c>
      <c r="O3505" s="1">
        <v>415480</v>
      </c>
      <c r="P3505" s="1">
        <v>398201</v>
      </c>
      <c r="Q3505" s="1">
        <v>419251</v>
      </c>
      <c r="R3505" s="1">
        <v>463974</v>
      </c>
      <c r="S3505" s="1">
        <v>446072</v>
      </c>
      <c r="T3505" s="1">
        <v>476636</v>
      </c>
      <c r="U3505" s="1">
        <v>513592</v>
      </c>
      <c r="V3505" s="1">
        <v>532034</v>
      </c>
      <c r="W3505" s="1">
        <v>535254</v>
      </c>
      <c r="X3505" s="1">
        <v>521670</v>
      </c>
      <c r="Y3505" s="1">
        <v>563683</v>
      </c>
      <c r="Z3505" s="1">
        <v>558032</v>
      </c>
      <c r="AA3505" s="1" t="s">
        <v>9</v>
      </c>
    </row>
    <row r="3506" spans="2:27">
      <c r="B3506" s="1" t="s">
        <v>230</v>
      </c>
    </row>
    <row r="3507" spans="2:27">
      <c r="B3507" s="1" t="s">
        <v>231</v>
      </c>
      <c r="C3507" s="1" t="s">
        <v>4</v>
      </c>
      <c r="D3507" s="1" t="s">
        <v>9</v>
      </c>
      <c r="E3507" s="1" t="s">
        <v>9</v>
      </c>
      <c r="F3507" s="1" t="s">
        <v>9</v>
      </c>
      <c r="G3507" s="1">
        <v>510335</v>
      </c>
      <c r="H3507" s="1">
        <v>499463</v>
      </c>
      <c r="I3507" s="1">
        <v>424072</v>
      </c>
      <c r="J3507" s="1">
        <v>348807</v>
      </c>
      <c r="K3507" s="1">
        <v>358147</v>
      </c>
      <c r="L3507" s="1">
        <v>362842</v>
      </c>
      <c r="M3507" s="1">
        <v>365845</v>
      </c>
      <c r="N3507" s="1">
        <v>273207</v>
      </c>
      <c r="O3507" s="1">
        <v>239310</v>
      </c>
      <c r="P3507" s="1">
        <v>217636</v>
      </c>
      <c r="Q3507" s="1">
        <v>236248</v>
      </c>
      <c r="R3507" s="1">
        <v>266587</v>
      </c>
      <c r="S3507" s="1">
        <v>247083</v>
      </c>
      <c r="T3507" s="1">
        <v>251212</v>
      </c>
      <c r="U3507" s="1">
        <v>277152</v>
      </c>
      <c r="V3507" s="1">
        <v>273860</v>
      </c>
      <c r="W3507" s="1">
        <v>264508</v>
      </c>
      <c r="X3507" s="1">
        <v>264433</v>
      </c>
      <c r="Y3507" s="1">
        <v>301035</v>
      </c>
      <c r="Z3507" s="1">
        <v>301435</v>
      </c>
      <c r="AA3507" s="1" t="s">
        <v>9</v>
      </c>
    </row>
    <row r="3508" spans="2:27">
      <c r="B3508" s="1" t="s">
        <v>232</v>
      </c>
      <c r="C3508" s="1" t="s">
        <v>5</v>
      </c>
      <c r="D3508" s="1" t="s">
        <v>9</v>
      </c>
      <c r="E3508" s="1" t="s">
        <v>9</v>
      </c>
      <c r="F3508" s="1" t="s">
        <v>9</v>
      </c>
      <c r="G3508" s="1">
        <v>269046</v>
      </c>
      <c r="H3508" s="1">
        <v>290142</v>
      </c>
      <c r="I3508" s="1">
        <v>266845</v>
      </c>
      <c r="J3508" s="1">
        <v>258840</v>
      </c>
      <c r="K3508" s="1">
        <v>226175</v>
      </c>
      <c r="L3508" s="1">
        <v>239126</v>
      </c>
      <c r="M3508" s="1">
        <v>240613</v>
      </c>
      <c r="N3508" s="1">
        <v>199598</v>
      </c>
      <c r="O3508" s="1">
        <v>176170</v>
      </c>
      <c r="P3508" s="1">
        <v>180565</v>
      </c>
      <c r="Q3508" s="1">
        <v>183003</v>
      </c>
      <c r="R3508" s="1">
        <v>197387</v>
      </c>
      <c r="S3508" s="1">
        <v>198989</v>
      </c>
      <c r="T3508" s="1">
        <v>225424</v>
      </c>
      <c r="U3508" s="1">
        <v>236440</v>
      </c>
      <c r="V3508" s="1">
        <v>258174</v>
      </c>
      <c r="W3508" s="1">
        <v>270746</v>
      </c>
      <c r="X3508" s="1">
        <v>257237</v>
      </c>
      <c r="Y3508" s="1">
        <v>262648</v>
      </c>
      <c r="Z3508" s="1">
        <v>256597</v>
      </c>
      <c r="AA3508" s="1" t="s">
        <v>9</v>
      </c>
    </row>
    <row r="3509" spans="2:27">
      <c r="B3509" s="1" t="s">
        <v>233</v>
      </c>
      <c r="C3509" s="1" t="s">
        <v>133</v>
      </c>
      <c r="D3509" s="1" t="s">
        <v>9</v>
      </c>
      <c r="E3509" s="1" t="s">
        <v>9</v>
      </c>
      <c r="F3509" s="1" t="s">
        <v>9</v>
      </c>
      <c r="G3509" s="1">
        <v>57044</v>
      </c>
      <c r="H3509" s="1">
        <v>64104</v>
      </c>
      <c r="I3509" s="1">
        <v>72382</v>
      </c>
      <c r="J3509" s="1">
        <v>72010</v>
      </c>
      <c r="K3509" s="1">
        <v>82203</v>
      </c>
      <c r="L3509" s="1">
        <v>88914</v>
      </c>
      <c r="M3509" s="1">
        <v>101846</v>
      </c>
      <c r="N3509" s="1">
        <v>105007</v>
      </c>
      <c r="O3509" s="1">
        <v>101689</v>
      </c>
      <c r="P3509" s="1">
        <v>93868</v>
      </c>
      <c r="Q3509" s="1">
        <v>84366</v>
      </c>
      <c r="R3509" s="1">
        <v>82648</v>
      </c>
      <c r="S3509" s="1">
        <v>80788</v>
      </c>
      <c r="T3509" s="1">
        <v>83079</v>
      </c>
      <c r="U3509" s="1">
        <v>82732</v>
      </c>
      <c r="V3509" s="1">
        <v>84198</v>
      </c>
      <c r="W3509" s="1">
        <v>84060</v>
      </c>
      <c r="X3509" s="1">
        <v>84857</v>
      </c>
      <c r="Y3509" s="1">
        <v>85685</v>
      </c>
      <c r="Z3509" s="1">
        <v>86243</v>
      </c>
      <c r="AA3509" s="1" t="s">
        <v>9</v>
      </c>
    </row>
    <row r="3510" spans="2:27">
      <c r="B3510" s="1" t="s">
        <v>234</v>
      </c>
      <c r="C3510" s="1" t="s">
        <v>627</v>
      </c>
      <c r="D3510" s="1" t="s">
        <v>9</v>
      </c>
      <c r="E3510" s="1" t="s">
        <v>9</v>
      </c>
      <c r="F3510" s="1" t="s">
        <v>9</v>
      </c>
      <c r="G3510" s="1">
        <v>212002</v>
      </c>
      <c r="H3510" s="1">
        <v>226038</v>
      </c>
      <c r="I3510" s="1">
        <v>194463</v>
      </c>
      <c r="J3510" s="1">
        <v>186830</v>
      </c>
      <c r="K3510" s="1">
        <v>143972</v>
      </c>
      <c r="L3510" s="1">
        <v>150212</v>
      </c>
      <c r="M3510" s="1">
        <v>138767</v>
      </c>
      <c r="N3510" s="1">
        <v>94591</v>
      </c>
      <c r="O3510" s="1">
        <v>74481</v>
      </c>
      <c r="P3510" s="1">
        <v>86697</v>
      </c>
      <c r="Q3510" s="1">
        <v>98637</v>
      </c>
      <c r="R3510" s="1">
        <v>114739</v>
      </c>
      <c r="S3510" s="1">
        <v>118201</v>
      </c>
      <c r="T3510" s="1">
        <v>142345</v>
      </c>
      <c r="U3510" s="1">
        <v>153708</v>
      </c>
      <c r="V3510" s="1">
        <v>173976</v>
      </c>
      <c r="W3510" s="1">
        <v>186686</v>
      </c>
      <c r="X3510" s="1">
        <v>172380</v>
      </c>
      <c r="Y3510" s="1">
        <v>176963</v>
      </c>
      <c r="Z3510" s="1">
        <v>170354</v>
      </c>
      <c r="AA3510" s="1" t="s">
        <v>9</v>
      </c>
    </row>
    <row r="3511" spans="2:27">
      <c r="B3511" s="1" t="s">
        <v>228</v>
      </c>
      <c r="C3511" s="1" t="s">
        <v>229</v>
      </c>
      <c r="D3511" s="1" t="s">
        <v>9</v>
      </c>
      <c r="E3511" s="1" t="s">
        <v>9</v>
      </c>
      <c r="F3511" s="1" t="s">
        <v>9</v>
      </c>
      <c r="G3511" s="1">
        <v>779381</v>
      </c>
      <c r="H3511" s="1">
        <v>789605</v>
      </c>
      <c r="I3511" s="1">
        <v>690917</v>
      </c>
      <c r="J3511" s="1">
        <v>607647</v>
      </c>
      <c r="K3511" s="1">
        <v>584322</v>
      </c>
      <c r="L3511" s="1">
        <v>601968</v>
      </c>
      <c r="M3511" s="1">
        <v>606458</v>
      </c>
      <c r="N3511" s="1">
        <v>472805</v>
      </c>
      <c r="O3511" s="1">
        <v>415480</v>
      </c>
      <c r="P3511" s="1">
        <v>398201</v>
      </c>
      <c r="Q3511" s="1">
        <v>419251</v>
      </c>
      <c r="R3511" s="1">
        <v>463974</v>
      </c>
      <c r="S3511" s="1">
        <v>446072</v>
      </c>
      <c r="T3511" s="1">
        <v>476636</v>
      </c>
      <c r="U3511" s="1">
        <v>513592</v>
      </c>
      <c r="V3511" s="1">
        <v>532034</v>
      </c>
      <c r="W3511" s="1">
        <v>535254</v>
      </c>
      <c r="X3511" s="1">
        <v>521670</v>
      </c>
      <c r="Y3511" s="1">
        <v>563683</v>
      </c>
      <c r="Z3511" s="1">
        <v>558032</v>
      </c>
      <c r="AA3511" s="1" t="s">
        <v>9</v>
      </c>
    </row>
    <row r="3514" spans="2:27">
      <c r="C3514" s="14" t="s">
        <v>1333</v>
      </c>
      <c r="D3514" s="14"/>
      <c r="E3514" s="14"/>
    </row>
    <row r="3516" spans="2:27">
      <c r="B3516" s="1" t="s">
        <v>218</v>
      </c>
    </row>
    <row r="3517" spans="2:27">
      <c r="B3517" s="1" t="s">
        <v>234</v>
      </c>
      <c r="C3517" s="1" t="s">
        <v>627</v>
      </c>
      <c r="D3517" s="1" t="s">
        <v>9</v>
      </c>
      <c r="E3517" s="1" t="s">
        <v>9</v>
      </c>
      <c r="F3517" s="1" t="s">
        <v>9</v>
      </c>
      <c r="G3517" s="1">
        <v>212002</v>
      </c>
      <c r="H3517" s="1">
        <v>226038</v>
      </c>
      <c r="I3517" s="1">
        <v>194463</v>
      </c>
      <c r="J3517" s="1">
        <v>186830</v>
      </c>
      <c r="K3517" s="1">
        <v>143972</v>
      </c>
      <c r="L3517" s="1">
        <v>150212</v>
      </c>
      <c r="M3517" s="1">
        <v>138767</v>
      </c>
      <c r="N3517" s="1">
        <v>94591</v>
      </c>
      <c r="O3517" s="1">
        <v>74481</v>
      </c>
      <c r="P3517" s="1">
        <v>86697</v>
      </c>
      <c r="Q3517" s="1">
        <v>98637</v>
      </c>
      <c r="R3517" s="1">
        <v>114739</v>
      </c>
      <c r="S3517" s="1">
        <v>118201</v>
      </c>
      <c r="T3517" s="1">
        <v>142345</v>
      </c>
      <c r="U3517" s="1">
        <v>153708</v>
      </c>
      <c r="V3517" s="1">
        <v>173976</v>
      </c>
      <c r="W3517" s="1">
        <v>186686</v>
      </c>
      <c r="X3517" s="1">
        <v>172380</v>
      </c>
      <c r="Y3517" s="1">
        <v>176963</v>
      </c>
      <c r="Z3517" s="1">
        <v>170354</v>
      </c>
      <c r="AA3517" s="1" t="s">
        <v>9</v>
      </c>
    </row>
    <row r="3518" spans="2:27">
      <c r="B3518" s="1" t="s">
        <v>228</v>
      </c>
      <c r="C3518" s="1" t="s">
        <v>229</v>
      </c>
      <c r="D3518" s="1" t="s">
        <v>9</v>
      </c>
      <c r="E3518" s="1" t="s">
        <v>9</v>
      </c>
      <c r="F3518" s="1" t="s">
        <v>9</v>
      </c>
      <c r="G3518" s="1">
        <v>212002</v>
      </c>
      <c r="H3518" s="1">
        <v>226038</v>
      </c>
      <c r="I3518" s="1">
        <v>194463</v>
      </c>
      <c r="J3518" s="1">
        <v>186830</v>
      </c>
      <c r="K3518" s="1">
        <v>143972</v>
      </c>
      <c r="L3518" s="1">
        <v>150212</v>
      </c>
      <c r="M3518" s="1">
        <v>138767</v>
      </c>
      <c r="N3518" s="1">
        <v>94591</v>
      </c>
      <c r="O3518" s="1">
        <v>74481</v>
      </c>
      <c r="P3518" s="1">
        <v>86697</v>
      </c>
      <c r="Q3518" s="1">
        <v>98637</v>
      </c>
      <c r="R3518" s="1">
        <v>114739</v>
      </c>
      <c r="S3518" s="1">
        <v>118201</v>
      </c>
      <c r="T3518" s="1">
        <v>142345</v>
      </c>
      <c r="U3518" s="1">
        <v>153708</v>
      </c>
      <c r="V3518" s="1">
        <v>173976</v>
      </c>
      <c r="W3518" s="1">
        <v>186686</v>
      </c>
      <c r="X3518" s="1">
        <v>172380</v>
      </c>
      <c r="Y3518" s="1">
        <v>176963</v>
      </c>
      <c r="Z3518" s="1">
        <v>170354</v>
      </c>
      <c r="AA3518" s="1" t="s">
        <v>9</v>
      </c>
    </row>
    <row r="3519" spans="2:27">
      <c r="B3519" s="1" t="s">
        <v>230</v>
      </c>
    </row>
    <row r="3520" spans="2:27">
      <c r="B3520" s="1" t="s">
        <v>236</v>
      </c>
      <c r="C3520" s="1" t="s">
        <v>126</v>
      </c>
      <c r="D3520" s="1" t="s">
        <v>9</v>
      </c>
      <c r="E3520" s="1" t="s">
        <v>9</v>
      </c>
      <c r="F3520" s="1" t="s">
        <v>9</v>
      </c>
      <c r="G3520" s="1">
        <v>138185</v>
      </c>
      <c r="H3520" s="1">
        <v>144838</v>
      </c>
      <c r="I3520" s="1">
        <v>124679</v>
      </c>
      <c r="J3520" s="1">
        <v>119760</v>
      </c>
      <c r="K3520" s="1">
        <v>111256</v>
      </c>
      <c r="L3520" s="1">
        <v>112742</v>
      </c>
      <c r="M3520" s="1">
        <v>114021</v>
      </c>
      <c r="N3520" s="1">
        <v>105502</v>
      </c>
      <c r="O3520" s="1">
        <v>104548</v>
      </c>
      <c r="P3520" s="1">
        <v>107713</v>
      </c>
      <c r="Q3520" s="1">
        <v>110837</v>
      </c>
      <c r="R3520" s="1">
        <v>120153</v>
      </c>
      <c r="S3520" s="1">
        <v>121374</v>
      </c>
      <c r="T3520" s="1">
        <v>131013</v>
      </c>
      <c r="U3520" s="1">
        <v>135077</v>
      </c>
      <c r="V3520" s="1">
        <v>141917</v>
      </c>
      <c r="W3520" s="1">
        <v>137317</v>
      </c>
      <c r="X3520" s="1">
        <v>142240</v>
      </c>
      <c r="Y3520" s="1">
        <v>151515</v>
      </c>
      <c r="Z3520" s="1">
        <v>145611</v>
      </c>
      <c r="AA3520" s="1" t="s">
        <v>9</v>
      </c>
    </row>
    <row r="3521" spans="2:27">
      <c r="B3521" s="1" t="s">
        <v>237</v>
      </c>
      <c r="C3521" s="1" t="s">
        <v>127</v>
      </c>
      <c r="D3521" s="1" t="s">
        <v>9</v>
      </c>
      <c r="E3521" s="1" t="s">
        <v>9</v>
      </c>
      <c r="F3521" s="1" t="s">
        <v>9</v>
      </c>
      <c r="G3521" s="1">
        <v>105063</v>
      </c>
      <c r="H3521" s="1">
        <v>109049</v>
      </c>
      <c r="I3521" s="1">
        <v>94488</v>
      </c>
      <c r="J3521" s="1">
        <v>90970</v>
      </c>
      <c r="K3521" s="1">
        <v>84509</v>
      </c>
      <c r="L3521" s="1">
        <v>85230</v>
      </c>
      <c r="M3521" s="1">
        <v>86070</v>
      </c>
      <c r="N3521" s="1">
        <v>78951</v>
      </c>
      <c r="O3521" s="1">
        <v>78860</v>
      </c>
      <c r="P3521" s="1">
        <v>81150</v>
      </c>
      <c r="Q3521" s="1">
        <v>83150</v>
      </c>
      <c r="R3521" s="1">
        <v>89416</v>
      </c>
      <c r="S3521" s="1">
        <v>90532</v>
      </c>
      <c r="T3521" s="1">
        <v>97715</v>
      </c>
      <c r="U3521" s="1">
        <v>100732</v>
      </c>
      <c r="V3521" s="1">
        <v>106737</v>
      </c>
      <c r="W3521" s="1">
        <v>103975</v>
      </c>
      <c r="X3521" s="1">
        <v>106479</v>
      </c>
      <c r="Y3521" s="1">
        <v>113592</v>
      </c>
      <c r="Z3521" s="1">
        <v>108942</v>
      </c>
      <c r="AA3521" s="1" t="s">
        <v>9</v>
      </c>
    </row>
    <row r="3522" spans="2:27">
      <c r="B3522" s="1" t="s">
        <v>238</v>
      </c>
      <c r="C3522" s="1" t="s">
        <v>128</v>
      </c>
      <c r="D3522" s="1" t="s">
        <v>9</v>
      </c>
      <c r="E3522" s="1" t="s">
        <v>9</v>
      </c>
      <c r="F3522" s="1" t="s">
        <v>9</v>
      </c>
      <c r="G3522" s="1">
        <v>33122</v>
      </c>
      <c r="H3522" s="1">
        <v>35789</v>
      </c>
      <c r="I3522" s="1">
        <v>30191</v>
      </c>
      <c r="J3522" s="1">
        <v>28790</v>
      </c>
      <c r="K3522" s="1">
        <v>26747</v>
      </c>
      <c r="L3522" s="1">
        <v>27512</v>
      </c>
      <c r="M3522" s="1">
        <v>27951</v>
      </c>
      <c r="N3522" s="1">
        <v>26551</v>
      </c>
      <c r="O3522" s="1">
        <v>25688</v>
      </c>
      <c r="P3522" s="1">
        <v>26563</v>
      </c>
      <c r="Q3522" s="1">
        <v>27687</v>
      </c>
      <c r="R3522" s="1">
        <v>30737</v>
      </c>
      <c r="S3522" s="1">
        <v>30842</v>
      </c>
      <c r="T3522" s="1">
        <v>33298</v>
      </c>
      <c r="U3522" s="1">
        <v>34345</v>
      </c>
      <c r="V3522" s="1">
        <v>35180</v>
      </c>
      <c r="W3522" s="1">
        <v>33342</v>
      </c>
      <c r="X3522" s="1">
        <v>35761</v>
      </c>
      <c r="Y3522" s="1">
        <v>37923</v>
      </c>
      <c r="Z3522" s="1">
        <v>36669</v>
      </c>
      <c r="AA3522" s="1" t="s">
        <v>9</v>
      </c>
    </row>
    <row r="3523" spans="2:27">
      <c r="B3523" s="1" t="s">
        <v>239</v>
      </c>
      <c r="C3523" s="1" t="s">
        <v>240</v>
      </c>
      <c r="D3523" s="1" t="s">
        <v>9</v>
      </c>
      <c r="E3523" s="1" t="s">
        <v>9</v>
      </c>
      <c r="F3523" s="1" t="s">
        <v>9</v>
      </c>
      <c r="G3523" s="1">
        <v>32759</v>
      </c>
      <c r="H3523" s="1">
        <v>35130</v>
      </c>
      <c r="I3523" s="1">
        <v>29437</v>
      </c>
      <c r="J3523" s="1">
        <v>27719</v>
      </c>
      <c r="K3523" s="1">
        <v>26291</v>
      </c>
      <c r="L3523" s="1">
        <v>27057</v>
      </c>
      <c r="M3523" s="1">
        <v>27512</v>
      </c>
      <c r="N3523" s="1">
        <v>25688</v>
      </c>
      <c r="O3523" s="1">
        <v>25083</v>
      </c>
      <c r="P3523" s="1">
        <v>25982</v>
      </c>
      <c r="Q3523" s="1">
        <v>26980</v>
      </c>
      <c r="R3523" s="1">
        <v>29009</v>
      </c>
      <c r="S3523" s="1">
        <v>29121</v>
      </c>
      <c r="T3523" s="1">
        <v>31660</v>
      </c>
      <c r="U3523" s="1">
        <v>32612</v>
      </c>
      <c r="V3523" s="1">
        <v>33480</v>
      </c>
      <c r="W3523" s="1">
        <v>31677</v>
      </c>
      <c r="X3523" s="1">
        <v>34177</v>
      </c>
      <c r="Y3523" s="1">
        <v>36172</v>
      </c>
      <c r="Z3523" s="1">
        <v>35106</v>
      </c>
      <c r="AA3523" s="1" t="s">
        <v>9</v>
      </c>
    </row>
    <row r="3524" spans="2:27">
      <c r="B3524" s="1" t="s">
        <v>241</v>
      </c>
      <c r="C3524" s="1" t="s">
        <v>242</v>
      </c>
      <c r="D3524" s="1" t="s">
        <v>9</v>
      </c>
      <c r="E3524" s="1" t="s">
        <v>9</v>
      </c>
      <c r="F3524" s="1" t="s">
        <v>9</v>
      </c>
      <c r="G3524" s="1">
        <v>363</v>
      </c>
      <c r="H3524" s="1">
        <v>659</v>
      </c>
      <c r="I3524" s="1">
        <v>754</v>
      </c>
      <c r="J3524" s="1">
        <v>1071</v>
      </c>
      <c r="K3524" s="1">
        <v>456</v>
      </c>
      <c r="L3524" s="1">
        <v>455</v>
      </c>
      <c r="M3524" s="1">
        <v>439</v>
      </c>
      <c r="N3524" s="1">
        <v>863</v>
      </c>
      <c r="O3524" s="1">
        <v>605</v>
      </c>
      <c r="P3524" s="1">
        <v>581</v>
      </c>
      <c r="Q3524" s="1">
        <v>707</v>
      </c>
      <c r="R3524" s="1">
        <v>1728</v>
      </c>
      <c r="S3524" s="1">
        <v>1721</v>
      </c>
      <c r="T3524" s="1">
        <v>1638</v>
      </c>
      <c r="U3524" s="1">
        <v>1733</v>
      </c>
      <c r="V3524" s="1">
        <v>1700</v>
      </c>
      <c r="W3524" s="1">
        <v>1665</v>
      </c>
      <c r="X3524" s="1">
        <v>1584</v>
      </c>
      <c r="Y3524" s="1">
        <v>1751</v>
      </c>
      <c r="Z3524" s="1">
        <v>1563</v>
      </c>
      <c r="AA3524" s="1" t="s">
        <v>9</v>
      </c>
    </row>
    <row r="3525" spans="2:27">
      <c r="B3525" s="1" t="s">
        <v>243</v>
      </c>
      <c r="C3525" s="1" t="s">
        <v>130</v>
      </c>
      <c r="D3525" s="1" t="s">
        <v>9</v>
      </c>
      <c r="E3525" s="1" t="s">
        <v>9</v>
      </c>
      <c r="F3525" s="1" t="s">
        <v>9</v>
      </c>
      <c r="G3525" s="1">
        <v>4117</v>
      </c>
      <c r="H3525" s="1">
        <v>3926</v>
      </c>
      <c r="I3525" s="1">
        <v>2135</v>
      </c>
      <c r="J3525" s="1">
        <v>5689</v>
      </c>
      <c r="K3525" s="1">
        <v>1245</v>
      </c>
      <c r="L3525" s="1">
        <v>2694</v>
      </c>
      <c r="M3525" s="1">
        <v>2876</v>
      </c>
      <c r="N3525" s="1">
        <v>2890</v>
      </c>
      <c r="O3525" s="1">
        <v>2947</v>
      </c>
      <c r="P3525" s="1">
        <v>1308</v>
      </c>
      <c r="Q3525" s="1">
        <v>1368</v>
      </c>
      <c r="R3525" s="1">
        <v>1346</v>
      </c>
      <c r="S3525" s="1">
        <v>1336</v>
      </c>
      <c r="T3525" s="1">
        <v>1486</v>
      </c>
      <c r="U3525" s="1">
        <v>1674</v>
      </c>
      <c r="V3525" s="1">
        <v>908</v>
      </c>
      <c r="W3525" s="1">
        <v>861</v>
      </c>
      <c r="X3525" s="1">
        <v>652</v>
      </c>
      <c r="Y3525" s="1">
        <v>3899</v>
      </c>
      <c r="Z3525" s="1">
        <v>2238</v>
      </c>
      <c r="AA3525" s="1" t="s">
        <v>9</v>
      </c>
    </row>
    <row r="3526" spans="2:27">
      <c r="B3526" s="1" t="s">
        <v>244</v>
      </c>
      <c r="C3526" s="1" t="s">
        <v>6</v>
      </c>
      <c r="D3526" s="1" t="s">
        <v>9</v>
      </c>
      <c r="E3526" s="1" t="s">
        <v>9</v>
      </c>
      <c r="F3526" s="1" t="s">
        <v>9</v>
      </c>
      <c r="G3526" s="1" t="s">
        <v>9</v>
      </c>
      <c r="H3526" s="1" t="s">
        <v>9</v>
      </c>
      <c r="I3526" s="1" t="s">
        <v>9</v>
      </c>
      <c r="J3526" s="1" t="s">
        <v>9</v>
      </c>
      <c r="K3526" s="1" t="s">
        <v>9</v>
      </c>
      <c r="L3526" s="1" t="s">
        <v>9</v>
      </c>
      <c r="M3526" s="1" t="s">
        <v>9</v>
      </c>
      <c r="N3526" s="1" t="s">
        <v>9</v>
      </c>
      <c r="O3526" s="1" t="s">
        <v>9</v>
      </c>
      <c r="P3526" s="1" t="s">
        <v>9</v>
      </c>
      <c r="Q3526" s="1" t="s">
        <v>9</v>
      </c>
      <c r="R3526" s="1" t="s">
        <v>9</v>
      </c>
      <c r="S3526" s="1" t="s">
        <v>9</v>
      </c>
      <c r="T3526" s="1" t="s">
        <v>9</v>
      </c>
      <c r="U3526" s="1" t="s">
        <v>9</v>
      </c>
      <c r="V3526" s="1" t="s">
        <v>9</v>
      </c>
      <c r="W3526" s="1" t="s">
        <v>9</v>
      </c>
      <c r="X3526" s="1" t="s">
        <v>9</v>
      </c>
      <c r="Y3526" s="1" t="s">
        <v>9</v>
      </c>
      <c r="Z3526" s="1" t="s">
        <v>9</v>
      </c>
      <c r="AA3526" s="1" t="s">
        <v>9</v>
      </c>
    </row>
    <row r="3527" spans="2:27">
      <c r="B3527" s="1" t="s">
        <v>245</v>
      </c>
      <c r="C3527" s="1" t="s">
        <v>246</v>
      </c>
      <c r="D3527" s="1" t="s">
        <v>9</v>
      </c>
      <c r="E3527" s="1" t="s">
        <v>9</v>
      </c>
      <c r="F3527" s="1" t="s">
        <v>9</v>
      </c>
      <c r="G3527" s="1" t="s">
        <v>9</v>
      </c>
      <c r="H3527" s="1" t="s">
        <v>9</v>
      </c>
      <c r="I3527" s="1" t="s">
        <v>9</v>
      </c>
      <c r="J3527" s="1" t="s">
        <v>9</v>
      </c>
      <c r="K3527" s="1" t="s">
        <v>9</v>
      </c>
      <c r="L3527" s="1" t="s">
        <v>9</v>
      </c>
      <c r="M3527" s="1" t="s">
        <v>9</v>
      </c>
      <c r="N3527" s="1" t="s">
        <v>9</v>
      </c>
      <c r="O3527" s="1" t="s">
        <v>9</v>
      </c>
      <c r="P3527" s="1" t="s">
        <v>9</v>
      </c>
      <c r="Q3527" s="1" t="s">
        <v>9</v>
      </c>
      <c r="R3527" s="1" t="s">
        <v>9</v>
      </c>
      <c r="S3527" s="1" t="s">
        <v>9</v>
      </c>
      <c r="T3527" s="1" t="s">
        <v>9</v>
      </c>
      <c r="U3527" s="1" t="s">
        <v>9</v>
      </c>
      <c r="V3527" s="1" t="s">
        <v>9</v>
      </c>
      <c r="W3527" s="1" t="s">
        <v>9</v>
      </c>
      <c r="X3527" s="1" t="s">
        <v>9</v>
      </c>
      <c r="Y3527" s="1" t="s">
        <v>9</v>
      </c>
      <c r="Z3527" s="1" t="s">
        <v>9</v>
      </c>
      <c r="AA3527" s="1" t="s">
        <v>9</v>
      </c>
    </row>
    <row r="3528" spans="2:27">
      <c r="B3528" s="1" t="s">
        <v>247</v>
      </c>
      <c r="C3528" s="1" t="s">
        <v>248</v>
      </c>
      <c r="D3528" s="1" t="s">
        <v>9</v>
      </c>
      <c r="E3528" s="1" t="s">
        <v>9</v>
      </c>
      <c r="F3528" s="1" t="s">
        <v>9</v>
      </c>
      <c r="G3528" s="1" t="s">
        <v>9</v>
      </c>
      <c r="H3528" s="1" t="s">
        <v>9</v>
      </c>
      <c r="I3528" s="1" t="s">
        <v>9</v>
      </c>
      <c r="J3528" s="1" t="s">
        <v>9</v>
      </c>
      <c r="K3528" s="1" t="s">
        <v>9</v>
      </c>
      <c r="L3528" s="1" t="s">
        <v>9</v>
      </c>
      <c r="M3528" s="1" t="s">
        <v>9</v>
      </c>
      <c r="N3528" s="1" t="s">
        <v>9</v>
      </c>
      <c r="O3528" s="1" t="s">
        <v>9</v>
      </c>
      <c r="P3528" s="1" t="s">
        <v>9</v>
      </c>
      <c r="Q3528" s="1" t="s">
        <v>9</v>
      </c>
      <c r="R3528" s="1" t="s">
        <v>9</v>
      </c>
      <c r="S3528" s="1" t="s">
        <v>9</v>
      </c>
      <c r="T3528" s="1" t="s">
        <v>9</v>
      </c>
      <c r="U3528" s="1" t="s">
        <v>9</v>
      </c>
      <c r="V3528" s="1" t="s">
        <v>9</v>
      </c>
      <c r="W3528" s="1" t="s">
        <v>9</v>
      </c>
      <c r="X3528" s="1" t="s">
        <v>9</v>
      </c>
      <c r="Y3528" s="1" t="s">
        <v>9</v>
      </c>
      <c r="Z3528" s="1" t="s">
        <v>9</v>
      </c>
      <c r="AA3528" s="1" t="s">
        <v>9</v>
      </c>
    </row>
    <row r="3529" spans="2:27">
      <c r="B3529" s="1" t="s">
        <v>249</v>
      </c>
      <c r="C3529" s="1" t="s">
        <v>250</v>
      </c>
      <c r="D3529" s="1" t="s">
        <v>9</v>
      </c>
      <c r="E3529" s="1" t="s">
        <v>9</v>
      </c>
      <c r="F3529" s="1" t="s">
        <v>9</v>
      </c>
      <c r="G3529" s="1" t="s">
        <v>9</v>
      </c>
      <c r="H3529" s="1" t="s">
        <v>9</v>
      </c>
      <c r="I3529" s="1" t="s">
        <v>9</v>
      </c>
      <c r="J3529" s="1" t="s">
        <v>9</v>
      </c>
      <c r="K3529" s="1" t="s">
        <v>9</v>
      </c>
      <c r="L3529" s="1" t="s">
        <v>9</v>
      </c>
      <c r="M3529" s="1" t="s">
        <v>9</v>
      </c>
      <c r="N3529" s="1" t="s">
        <v>9</v>
      </c>
      <c r="O3529" s="1" t="s">
        <v>9</v>
      </c>
      <c r="P3529" s="1" t="s">
        <v>9</v>
      </c>
      <c r="Q3529" s="1" t="s">
        <v>9</v>
      </c>
      <c r="R3529" s="1" t="s">
        <v>9</v>
      </c>
      <c r="S3529" s="1" t="s">
        <v>9</v>
      </c>
      <c r="T3529" s="1" t="s">
        <v>9</v>
      </c>
      <c r="U3529" s="1" t="s">
        <v>9</v>
      </c>
      <c r="V3529" s="1" t="s">
        <v>9</v>
      </c>
      <c r="W3529" s="1" t="s">
        <v>9</v>
      </c>
      <c r="X3529" s="1" t="s">
        <v>9</v>
      </c>
      <c r="Y3529" s="1" t="s">
        <v>9</v>
      </c>
      <c r="Z3529" s="1" t="s">
        <v>9</v>
      </c>
      <c r="AA3529" s="1" t="s">
        <v>9</v>
      </c>
    </row>
    <row r="3530" spans="2:27">
      <c r="B3530" s="1" t="s">
        <v>251</v>
      </c>
      <c r="C3530" s="1" t="s">
        <v>252</v>
      </c>
      <c r="D3530" s="1" t="s">
        <v>9</v>
      </c>
      <c r="E3530" s="1" t="s">
        <v>9</v>
      </c>
      <c r="F3530" s="1" t="s">
        <v>9</v>
      </c>
      <c r="G3530" s="1" t="s">
        <v>9</v>
      </c>
      <c r="H3530" s="1" t="s">
        <v>9</v>
      </c>
      <c r="I3530" s="1" t="s">
        <v>9</v>
      </c>
      <c r="J3530" s="1" t="s">
        <v>9</v>
      </c>
      <c r="K3530" s="1" t="s">
        <v>9</v>
      </c>
      <c r="L3530" s="1" t="s">
        <v>9</v>
      </c>
      <c r="M3530" s="1" t="s">
        <v>9</v>
      </c>
      <c r="N3530" s="1" t="s">
        <v>9</v>
      </c>
      <c r="O3530" s="1" t="s">
        <v>9</v>
      </c>
      <c r="P3530" s="1" t="s">
        <v>9</v>
      </c>
      <c r="Q3530" s="1" t="s">
        <v>9</v>
      </c>
      <c r="R3530" s="1" t="s">
        <v>9</v>
      </c>
      <c r="S3530" s="1" t="s">
        <v>9</v>
      </c>
      <c r="T3530" s="1" t="s">
        <v>9</v>
      </c>
      <c r="U3530" s="1" t="s">
        <v>9</v>
      </c>
      <c r="V3530" s="1" t="s">
        <v>9</v>
      </c>
      <c r="W3530" s="1" t="s">
        <v>9</v>
      </c>
      <c r="X3530" s="1" t="s">
        <v>9</v>
      </c>
      <c r="Y3530" s="1" t="s">
        <v>9</v>
      </c>
      <c r="Z3530" s="1" t="s">
        <v>9</v>
      </c>
      <c r="AA3530" s="1" t="s">
        <v>9</v>
      </c>
    </row>
    <row r="3531" spans="2:27">
      <c r="B3531" s="1" t="s">
        <v>253</v>
      </c>
      <c r="C3531" s="1" t="s">
        <v>254</v>
      </c>
      <c r="D3531" s="1" t="s">
        <v>9</v>
      </c>
      <c r="E3531" s="1" t="s">
        <v>9</v>
      </c>
      <c r="F3531" s="1" t="s">
        <v>9</v>
      </c>
      <c r="G3531" s="1" t="s">
        <v>9</v>
      </c>
      <c r="H3531" s="1" t="s">
        <v>9</v>
      </c>
      <c r="I3531" s="1" t="s">
        <v>9</v>
      </c>
      <c r="J3531" s="1" t="s">
        <v>9</v>
      </c>
      <c r="K3531" s="1" t="s">
        <v>9</v>
      </c>
      <c r="L3531" s="1" t="s">
        <v>9</v>
      </c>
      <c r="M3531" s="1" t="s">
        <v>9</v>
      </c>
      <c r="N3531" s="1" t="s">
        <v>9</v>
      </c>
      <c r="O3531" s="1" t="s">
        <v>9</v>
      </c>
      <c r="P3531" s="1" t="s">
        <v>9</v>
      </c>
      <c r="Q3531" s="1" t="s">
        <v>9</v>
      </c>
      <c r="R3531" s="1" t="s">
        <v>9</v>
      </c>
      <c r="S3531" s="1" t="s">
        <v>9</v>
      </c>
      <c r="T3531" s="1" t="s">
        <v>9</v>
      </c>
      <c r="U3531" s="1" t="s">
        <v>9</v>
      </c>
      <c r="V3531" s="1" t="s">
        <v>9</v>
      </c>
      <c r="W3531" s="1" t="s">
        <v>9</v>
      </c>
      <c r="X3531" s="1" t="s">
        <v>9</v>
      </c>
      <c r="Y3531" s="1" t="s">
        <v>9</v>
      </c>
      <c r="Z3531" s="1" t="s">
        <v>9</v>
      </c>
      <c r="AA3531" s="1" t="s">
        <v>9</v>
      </c>
    </row>
    <row r="3532" spans="2:27">
      <c r="B3532" s="1" t="s">
        <v>255</v>
      </c>
      <c r="C3532" s="1" t="s">
        <v>256</v>
      </c>
      <c r="D3532" s="1" t="s">
        <v>9</v>
      </c>
      <c r="E3532" s="1" t="s">
        <v>9</v>
      </c>
      <c r="F3532" s="1" t="s">
        <v>9</v>
      </c>
      <c r="G3532" s="1">
        <v>4117</v>
      </c>
      <c r="H3532" s="1">
        <v>3926</v>
      </c>
      <c r="I3532" s="1">
        <v>2135</v>
      </c>
      <c r="J3532" s="1">
        <v>5689</v>
      </c>
      <c r="K3532" s="1">
        <v>1245</v>
      </c>
      <c r="L3532" s="1">
        <v>2694</v>
      </c>
      <c r="M3532" s="1">
        <v>2876</v>
      </c>
      <c r="N3532" s="1">
        <v>2890</v>
      </c>
      <c r="O3532" s="1">
        <v>2947</v>
      </c>
      <c r="P3532" s="1">
        <v>1308</v>
      </c>
      <c r="Q3532" s="1">
        <v>1368</v>
      </c>
      <c r="R3532" s="1">
        <v>1346</v>
      </c>
      <c r="S3532" s="1">
        <v>1336</v>
      </c>
      <c r="T3532" s="1">
        <v>1486</v>
      </c>
      <c r="U3532" s="1">
        <v>1674</v>
      </c>
      <c r="V3532" s="1">
        <v>908</v>
      </c>
      <c r="W3532" s="1">
        <v>861</v>
      </c>
      <c r="X3532" s="1">
        <v>652</v>
      </c>
      <c r="Y3532" s="1">
        <v>3899</v>
      </c>
      <c r="Z3532" s="1">
        <v>2238</v>
      </c>
      <c r="AA3532" s="1" t="s">
        <v>9</v>
      </c>
    </row>
    <row r="3533" spans="2:27">
      <c r="B3533" s="1" t="s">
        <v>257</v>
      </c>
      <c r="C3533" s="1" t="s">
        <v>131</v>
      </c>
      <c r="D3533" s="1" t="s">
        <v>9</v>
      </c>
      <c r="E3533" s="1" t="s">
        <v>9</v>
      </c>
      <c r="F3533" s="1" t="s">
        <v>9</v>
      </c>
      <c r="G3533" s="1">
        <v>-8206</v>
      </c>
      <c r="H3533" s="1">
        <v>-11905</v>
      </c>
      <c r="I3533" s="1">
        <v>-2871</v>
      </c>
      <c r="J3533" s="1">
        <v>-3947</v>
      </c>
      <c r="K3533" s="1">
        <v>-3556</v>
      </c>
      <c r="L3533" s="1">
        <v>-6924</v>
      </c>
      <c r="M3533" s="1">
        <v>-7731</v>
      </c>
      <c r="N3533" s="1">
        <v>-7710</v>
      </c>
      <c r="O3533" s="1">
        <v>-7093</v>
      </c>
      <c r="P3533" s="1">
        <v>-11717</v>
      </c>
      <c r="Q3533" s="1">
        <v>-3913</v>
      </c>
      <c r="R3533" s="1">
        <v>-4987</v>
      </c>
      <c r="S3533" s="1">
        <v>-3998</v>
      </c>
      <c r="T3533" s="1">
        <v>-4917</v>
      </c>
      <c r="U3533" s="1">
        <v>-5097</v>
      </c>
      <c r="V3533" s="1">
        <v>-6963</v>
      </c>
      <c r="W3533" s="1">
        <v>-7396</v>
      </c>
      <c r="X3533" s="1">
        <v>-6174</v>
      </c>
      <c r="Y3533" s="1">
        <v>-6497</v>
      </c>
      <c r="Z3533" s="1">
        <v>-6541</v>
      </c>
      <c r="AA3533" s="1" t="s">
        <v>9</v>
      </c>
    </row>
    <row r="3534" spans="2:27">
      <c r="B3534" s="1" t="s">
        <v>258</v>
      </c>
      <c r="C3534" s="1" t="s">
        <v>7</v>
      </c>
      <c r="D3534" s="1" t="s">
        <v>9</v>
      </c>
      <c r="E3534" s="1" t="s">
        <v>9</v>
      </c>
      <c r="F3534" s="1" t="s">
        <v>9</v>
      </c>
      <c r="G3534" s="1" t="s">
        <v>9</v>
      </c>
      <c r="H3534" s="1" t="s">
        <v>9</v>
      </c>
      <c r="I3534" s="1" t="s">
        <v>9</v>
      </c>
      <c r="J3534" s="1" t="s">
        <v>9</v>
      </c>
      <c r="K3534" s="1" t="s">
        <v>9</v>
      </c>
      <c r="L3534" s="1" t="s">
        <v>9</v>
      </c>
      <c r="M3534" s="1" t="s">
        <v>9</v>
      </c>
      <c r="N3534" s="1" t="s">
        <v>9</v>
      </c>
      <c r="O3534" s="1" t="s">
        <v>9</v>
      </c>
      <c r="P3534" s="1" t="s">
        <v>9</v>
      </c>
      <c r="Q3534" s="1" t="s">
        <v>9</v>
      </c>
      <c r="R3534" s="1" t="s">
        <v>9</v>
      </c>
      <c r="S3534" s="1" t="s">
        <v>9</v>
      </c>
      <c r="T3534" s="1" t="s">
        <v>9</v>
      </c>
      <c r="U3534" s="1" t="s">
        <v>9</v>
      </c>
      <c r="V3534" s="1" t="s">
        <v>9</v>
      </c>
      <c r="W3534" s="1" t="s">
        <v>9</v>
      </c>
      <c r="X3534" s="1" t="s">
        <v>9</v>
      </c>
      <c r="Y3534" s="1" t="s">
        <v>9</v>
      </c>
      <c r="Z3534" s="1" t="s">
        <v>9</v>
      </c>
      <c r="AA3534" s="1" t="s">
        <v>9</v>
      </c>
    </row>
    <row r="3535" spans="2:27">
      <c r="B3535" s="1" t="s">
        <v>259</v>
      </c>
      <c r="C3535" s="1" t="s">
        <v>260</v>
      </c>
      <c r="D3535" s="1" t="s">
        <v>9</v>
      </c>
      <c r="E3535" s="1" t="s">
        <v>9</v>
      </c>
      <c r="F3535" s="1" t="s">
        <v>9</v>
      </c>
      <c r="G3535" s="1" t="s">
        <v>9</v>
      </c>
      <c r="H3535" s="1" t="s">
        <v>9</v>
      </c>
      <c r="I3535" s="1" t="s">
        <v>9</v>
      </c>
      <c r="J3535" s="1" t="s">
        <v>9</v>
      </c>
      <c r="K3535" s="1" t="s">
        <v>9</v>
      </c>
      <c r="L3535" s="1" t="s">
        <v>9</v>
      </c>
      <c r="M3535" s="1" t="s">
        <v>9</v>
      </c>
      <c r="N3535" s="1" t="s">
        <v>9</v>
      </c>
      <c r="O3535" s="1" t="s">
        <v>9</v>
      </c>
      <c r="P3535" s="1" t="s">
        <v>9</v>
      </c>
      <c r="Q3535" s="1" t="s">
        <v>9</v>
      </c>
      <c r="R3535" s="1" t="s">
        <v>9</v>
      </c>
      <c r="S3535" s="1" t="s">
        <v>9</v>
      </c>
      <c r="T3535" s="1" t="s">
        <v>9</v>
      </c>
      <c r="U3535" s="1" t="s">
        <v>9</v>
      </c>
      <c r="V3535" s="1" t="s">
        <v>9</v>
      </c>
      <c r="W3535" s="1" t="s">
        <v>9</v>
      </c>
      <c r="X3535" s="1" t="s">
        <v>9</v>
      </c>
      <c r="Y3535" s="1" t="s">
        <v>9</v>
      </c>
      <c r="Z3535" s="1" t="s">
        <v>9</v>
      </c>
      <c r="AA3535" s="1" t="s">
        <v>9</v>
      </c>
    </row>
    <row r="3536" spans="2:27">
      <c r="B3536" s="1" t="s">
        <v>261</v>
      </c>
      <c r="C3536" s="1" t="s">
        <v>262</v>
      </c>
      <c r="D3536" s="1" t="s">
        <v>9</v>
      </c>
      <c r="E3536" s="1" t="s">
        <v>9</v>
      </c>
      <c r="F3536" s="1" t="s">
        <v>9</v>
      </c>
      <c r="G3536" s="1" t="s">
        <v>9</v>
      </c>
      <c r="H3536" s="1" t="s">
        <v>9</v>
      </c>
      <c r="I3536" s="1" t="s">
        <v>9</v>
      </c>
      <c r="J3536" s="1" t="s">
        <v>9</v>
      </c>
      <c r="K3536" s="1" t="s">
        <v>9</v>
      </c>
      <c r="L3536" s="1" t="s">
        <v>9</v>
      </c>
      <c r="M3536" s="1" t="s">
        <v>9</v>
      </c>
      <c r="N3536" s="1" t="s">
        <v>9</v>
      </c>
      <c r="O3536" s="1" t="s">
        <v>9</v>
      </c>
      <c r="P3536" s="1" t="s">
        <v>9</v>
      </c>
      <c r="Q3536" s="1" t="s">
        <v>9</v>
      </c>
      <c r="R3536" s="1" t="s">
        <v>9</v>
      </c>
      <c r="S3536" s="1" t="s">
        <v>9</v>
      </c>
      <c r="T3536" s="1" t="s">
        <v>9</v>
      </c>
      <c r="U3536" s="1" t="s">
        <v>9</v>
      </c>
      <c r="V3536" s="1" t="s">
        <v>9</v>
      </c>
      <c r="W3536" s="1" t="s">
        <v>9</v>
      </c>
      <c r="X3536" s="1" t="s">
        <v>9</v>
      </c>
      <c r="Y3536" s="1" t="s">
        <v>9</v>
      </c>
      <c r="Z3536" s="1" t="s">
        <v>9</v>
      </c>
      <c r="AA3536" s="1" t="s">
        <v>9</v>
      </c>
    </row>
    <row r="3537" spans="2:27">
      <c r="B3537" s="1" t="s">
        <v>263</v>
      </c>
      <c r="C3537" s="1" t="s">
        <v>264</v>
      </c>
      <c r="D3537" s="1" t="s">
        <v>9</v>
      </c>
      <c r="E3537" s="1" t="s">
        <v>9</v>
      </c>
      <c r="F3537" s="1" t="s">
        <v>9</v>
      </c>
      <c r="G3537" s="1">
        <v>-8206</v>
      </c>
      <c r="H3537" s="1">
        <v>-11905</v>
      </c>
      <c r="I3537" s="1">
        <v>-2871</v>
      </c>
      <c r="J3537" s="1">
        <v>-3947</v>
      </c>
      <c r="K3537" s="1">
        <v>-3556</v>
      </c>
      <c r="L3537" s="1">
        <v>-6924</v>
      </c>
      <c r="M3537" s="1">
        <v>-7731</v>
      </c>
      <c r="N3537" s="1">
        <v>-7710</v>
      </c>
      <c r="O3537" s="1">
        <v>-7093</v>
      </c>
      <c r="P3537" s="1">
        <v>-11717</v>
      </c>
      <c r="Q3537" s="1">
        <v>-3913</v>
      </c>
      <c r="R3537" s="1">
        <v>-4987</v>
      </c>
      <c r="S3537" s="1">
        <v>-3998</v>
      </c>
      <c r="T3537" s="1">
        <v>-4917</v>
      </c>
      <c r="U3537" s="1">
        <v>-5097</v>
      </c>
      <c r="V3537" s="1">
        <v>-6963</v>
      </c>
      <c r="W3537" s="1">
        <v>-7396</v>
      </c>
      <c r="X3537" s="1">
        <v>-6174</v>
      </c>
      <c r="Y3537" s="1">
        <v>-6497</v>
      </c>
      <c r="Z3537" s="1">
        <v>-6541</v>
      </c>
      <c r="AA3537" s="1" t="s">
        <v>9</v>
      </c>
    </row>
    <row r="3538" spans="2:27">
      <c r="B3538" s="1" t="s">
        <v>265</v>
      </c>
      <c r="C3538" s="1" t="s">
        <v>266</v>
      </c>
      <c r="D3538" s="1" t="s">
        <v>9</v>
      </c>
      <c r="E3538" s="1" t="s">
        <v>9</v>
      </c>
      <c r="F3538" s="1" t="s">
        <v>9</v>
      </c>
      <c r="G3538" s="1">
        <v>77906</v>
      </c>
      <c r="H3538" s="1">
        <v>89179</v>
      </c>
      <c r="I3538" s="1">
        <v>70520</v>
      </c>
      <c r="J3538" s="1">
        <v>65328</v>
      </c>
      <c r="K3538" s="1">
        <v>35027</v>
      </c>
      <c r="L3538" s="1">
        <v>41700</v>
      </c>
      <c r="M3538" s="1">
        <v>29601</v>
      </c>
      <c r="N3538" s="1">
        <v>-6091</v>
      </c>
      <c r="O3538" s="1">
        <v>-25921</v>
      </c>
      <c r="P3538" s="1">
        <v>-10607</v>
      </c>
      <c r="Q3538" s="1">
        <v>-9655</v>
      </c>
      <c r="R3538" s="1">
        <v>-1773</v>
      </c>
      <c r="S3538" s="1">
        <v>-511</v>
      </c>
      <c r="T3538" s="1">
        <v>14763</v>
      </c>
      <c r="U3538" s="1">
        <v>22054</v>
      </c>
      <c r="V3538" s="1">
        <v>38114</v>
      </c>
      <c r="W3538" s="1">
        <v>55904</v>
      </c>
      <c r="X3538" s="1">
        <v>35662</v>
      </c>
      <c r="Y3538" s="1">
        <v>28046</v>
      </c>
      <c r="Z3538" s="1">
        <v>29046</v>
      </c>
      <c r="AA3538" s="1" t="s">
        <v>9</v>
      </c>
    </row>
    <row r="3539" spans="2:27">
      <c r="B3539" s="1" t="s">
        <v>267</v>
      </c>
      <c r="C3539" s="1" t="s">
        <v>268</v>
      </c>
      <c r="D3539" s="1" t="s">
        <v>9</v>
      </c>
      <c r="E3539" s="1" t="s">
        <v>9</v>
      </c>
      <c r="F3539" s="1" t="s">
        <v>9</v>
      </c>
      <c r="G3539" s="1" t="s">
        <v>9</v>
      </c>
      <c r="H3539" s="1" t="s">
        <v>9</v>
      </c>
      <c r="I3539" s="1" t="s">
        <v>9</v>
      </c>
      <c r="J3539" s="1" t="s">
        <v>9</v>
      </c>
      <c r="K3539" s="1" t="s">
        <v>9</v>
      </c>
      <c r="L3539" s="1" t="s">
        <v>9</v>
      </c>
      <c r="M3539" s="1" t="s">
        <v>9</v>
      </c>
      <c r="N3539" s="1" t="s">
        <v>9</v>
      </c>
      <c r="O3539" s="1" t="s">
        <v>9</v>
      </c>
      <c r="P3539" s="1" t="s">
        <v>9</v>
      </c>
      <c r="Q3539" s="1" t="s">
        <v>9</v>
      </c>
      <c r="R3539" s="1" t="s">
        <v>9</v>
      </c>
      <c r="S3539" s="1" t="s">
        <v>9</v>
      </c>
      <c r="T3539" s="1" t="s">
        <v>9</v>
      </c>
      <c r="U3539" s="1" t="s">
        <v>9</v>
      </c>
      <c r="V3539" s="1" t="s">
        <v>9</v>
      </c>
      <c r="W3539" s="1" t="s">
        <v>9</v>
      </c>
      <c r="X3539" s="1" t="s">
        <v>9</v>
      </c>
      <c r="Y3539" s="1" t="s">
        <v>9</v>
      </c>
      <c r="Z3539" s="1" t="s">
        <v>9</v>
      </c>
      <c r="AA3539" s="1" t="s">
        <v>9</v>
      </c>
    </row>
    <row r="3540" spans="2:27">
      <c r="B3540" s="1" t="s">
        <v>228</v>
      </c>
      <c r="C3540" s="1" t="s">
        <v>229</v>
      </c>
      <c r="D3540" s="1" t="s">
        <v>9</v>
      </c>
      <c r="E3540" s="1" t="s">
        <v>9</v>
      </c>
      <c r="F3540" s="1" t="s">
        <v>9</v>
      </c>
      <c r="G3540" s="1">
        <v>212002</v>
      </c>
      <c r="H3540" s="1">
        <v>226038</v>
      </c>
      <c r="I3540" s="1">
        <v>194463</v>
      </c>
      <c r="J3540" s="1">
        <v>186830</v>
      </c>
      <c r="K3540" s="1">
        <v>143972</v>
      </c>
      <c r="L3540" s="1">
        <v>150212</v>
      </c>
      <c r="M3540" s="1">
        <v>138767</v>
      </c>
      <c r="N3540" s="1">
        <v>94591</v>
      </c>
      <c r="O3540" s="1">
        <v>74481</v>
      </c>
      <c r="P3540" s="1">
        <v>86697</v>
      </c>
      <c r="Q3540" s="1">
        <v>98637</v>
      </c>
      <c r="R3540" s="1">
        <v>114739</v>
      </c>
      <c r="S3540" s="1">
        <v>118201</v>
      </c>
      <c r="T3540" s="1">
        <v>142345</v>
      </c>
      <c r="U3540" s="1">
        <v>153708</v>
      </c>
      <c r="V3540" s="1">
        <v>173976</v>
      </c>
      <c r="W3540" s="1">
        <v>186686</v>
      </c>
      <c r="X3540" s="1">
        <v>172380</v>
      </c>
      <c r="Y3540" s="1">
        <v>176963</v>
      </c>
      <c r="Z3540" s="1">
        <v>170354</v>
      </c>
      <c r="AA3540" s="1" t="s">
        <v>9</v>
      </c>
    </row>
    <row r="3543" spans="2:27">
      <c r="C3543" s="14" t="s">
        <v>1334</v>
      </c>
      <c r="D3543" s="14"/>
      <c r="E3543" s="14"/>
    </row>
    <row r="3545" spans="2:27">
      <c r="B3545" s="1" t="s">
        <v>218</v>
      </c>
    </row>
    <row r="3546" spans="2:27">
      <c r="B3546" s="1" t="s">
        <v>265</v>
      </c>
      <c r="C3546" s="1" t="s">
        <v>266</v>
      </c>
      <c r="D3546" s="1" t="s">
        <v>9</v>
      </c>
      <c r="E3546" s="1" t="s">
        <v>9</v>
      </c>
      <c r="F3546" s="1" t="s">
        <v>9</v>
      </c>
      <c r="G3546" s="1">
        <v>77906</v>
      </c>
      <c r="H3546" s="1">
        <v>89179</v>
      </c>
      <c r="I3546" s="1">
        <v>70520</v>
      </c>
      <c r="J3546" s="1">
        <v>65328</v>
      </c>
      <c r="K3546" s="1">
        <v>35027</v>
      </c>
      <c r="L3546" s="1">
        <v>41700</v>
      </c>
      <c r="M3546" s="1">
        <v>29601</v>
      </c>
      <c r="N3546" s="1">
        <v>-6091</v>
      </c>
      <c r="O3546" s="1">
        <v>-25921</v>
      </c>
      <c r="P3546" s="1">
        <v>-10607</v>
      </c>
      <c r="Q3546" s="1">
        <v>-9655</v>
      </c>
      <c r="R3546" s="1">
        <v>-1773</v>
      </c>
      <c r="S3546" s="1">
        <v>-511</v>
      </c>
      <c r="T3546" s="1">
        <v>14763</v>
      </c>
      <c r="U3546" s="1">
        <v>22054</v>
      </c>
      <c r="V3546" s="1">
        <v>38114</v>
      </c>
      <c r="W3546" s="1">
        <v>55904</v>
      </c>
      <c r="X3546" s="1">
        <v>35662</v>
      </c>
      <c r="Y3546" s="1">
        <v>28046</v>
      </c>
      <c r="Z3546" s="1">
        <v>29046</v>
      </c>
      <c r="AA3546" s="1" t="s">
        <v>9</v>
      </c>
    </row>
    <row r="3547" spans="2:27">
      <c r="B3547" s="1" t="s">
        <v>267</v>
      </c>
      <c r="C3547" s="1" t="s">
        <v>268</v>
      </c>
      <c r="D3547" s="1" t="s">
        <v>9</v>
      </c>
      <c r="E3547" s="1" t="s">
        <v>9</v>
      </c>
      <c r="F3547" s="1" t="s">
        <v>9</v>
      </c>
      <c r="G3547" s="1" t="s">
        <v>9</v>
      </c>
      <c r="H3547" s="1" t="s">
        <v>9</v>
      </c>
      <c r="I3547" s="1" t="s">
        <v>9</v>
      </c>
      <c r="J3547" s="1" t="s">
        <v>9</v>
      </c>
      <c r="K3547" s="1" t="s">
        <v>9</v>
      </c>
      <c r="L3547" s="1" t="s">
        <v>9</v>
      </c>
      <c r="M3547" s="1" t="s">
        <v>9</v>
      </c>
      <c r="N3547" s="1" t="s">
        <v>9</v>
      </c>
      <c r="O3547" s="1" t="s">
        <v>9</v>
      </c>
      <c r="P3547" s="1" t="s">
        <v>9</v>
      </c>
      <c r="Q3547" s="1" t="s">
        <v>9</v>
      </c>
      <c r="R3547" s="1" t="s">
        <v>9</v>
      </c>
      <c r="S3547" s="1" t="s">
        <v>9</v>
      </c>
      <c r="T3547" s="1" t="s">
        <v>9</v>
      </c>
      <c r="U3547" s="1" t="s">
        <v>9</v>
      </c>
      <c r="V3547" s="1" t="s">
        <v>9</v>
      </c>
      <c r="W3547" s="1" t="s">
        <v>9</v>
      </c>
      <c r="X3547" s="1" t="s">
        <v>9</v>
      </c>
      <c r="Y3547" s="1" t="s">
        <v>9</v>
      </c>
      <c r="Z3547" s="1" t="s">
        <v>9</v>
      </c>
      <c r="AA3547" s="1" t="s">
        <v>9</v>
      </c>
    </row>
    <row r="3548" spans="2:27">
      <c r="B3548" s="1" t="s">
        <v>236</v>
      </c>
      <c r="C3548" s="1" t="s">
        <v>126</v>
      </c>
      <c r="D3548" s="1" t="s">
        <v>9</v>
      </c>
      <c r="E3548" s="1" t="s">
        <v>9</v>
      </c>
      <c r="F3548" s="1" t="s">
        <v>9</v>
      </c>
      <c r="G3548" s="1" t="s">
        <v>9</v>
      </c>
      <c r="H3548" s="1" t="s">
        <v>9</v>
      </c>
      <c r="I3548" s="1" t="s">
        <v>9</v>
      </c>
      <c r="J3548" s="1" t="s">
        <v>9</v>
      </c>
      <c r="K3548" s="1" t="s">
        <v>9</v>
      </c>
      <c r="L3548" s="1" t="s">
        <v>9</v>
      </c>
      <c r="M3548" s="1" t="s">
        <v>9</v>
      </c>
      <c r="N3548" s="1" t="s">
        <v>9</v>
      </c>
      <c r="O3548" s="1" t="s">
        <v>9</v>
      </c>
      <c r="P3548" s="1" t="s">
        <v>9</v>
      </c>
      <c r="Q3548" s="1" t="s">
        <v>9</v>
      </c>
      <c r="R3548" s="1" t="s">
        <v>9</v>
      </c>
      <c r="S3548" s="1" t="s">
        <v>9</v>
      </c>
      <c r="T3548" s="1" t="s">
        <v>9</v>
      </c>
      <c r="U3548" s="1" t="s">
        <v>9</v>
      </c>
      <c r="V3548" s="1" t="s">
        <v>9</v>
      </c>
      <c r="W3548" s="1" t="s">
        <v>9</v>
      </c>
      <c r="X3548" s="1" t="s">
        <v>9</v>
      </c>
      <c r="Y3548" s="1" t="s">
        <v>9</v>
      </c>
      <c r="Z3548" s="1" t="s">
        <v>9</v>
      </c>
      <c r="AA3548" s="1" t="s">
        <v>9</v>
      </c>
    </row>
    <row r="3549" spans="2:27">
      <c r="B3549" s="1" t="s">
        <v>237</v>
      </c>
      <c r="C3549" s="1" t="s">
        <v>127</v>
      </c>
      <c r="D3549" s="1" t="s">
        <v>9</v>
      </c>
      <c r="E3549" s="1" t="s">
        <v>9</v>
      </c>
      <c r="F3549" s="1" t="s">
        <v>9</v>
      </c>
      <c r="G3549" s="1" t="s">
        <v>9</v>
      </c>
      <c r="H3549" s="1" t="s">
        <v>9</v>
      </c>
      <c r="I3549" s="1" t="s">
        <v>9</v>
      </c>
      <c r="J3549" s="1" t="s">
        <v>9</v>
      </c>
      <c r="K3549" s="1" t="s">
        <v>9</v>
      </c>
      <c r="L3549" s="1" t="s">
        <v>9</v>
      </c>
      <c r="M3549" s="1" t="s">
        <v>9</v>
      </c>
      <c r="N3549" s="1" t="s">
        <v>9</v>
      </c>
      <c r="O3549" s="1" t="s">
        <v>9</v>
      </c>
      <c r="P3549" s="1" t="s">
        <v>9</v>
      </c>
      <c r="Q3549" s="1" t="s">
        <v>9</v>
      </c>
      <c r="R3549" s="1" t="s">
        <v>9</v>
      </c>
      <c r="S3549" s="1" t="s">
        <v>9</v>
      </c>
      <c r="T3549" s="1" t="s">
        <v>9</v>
      </c>
      <c r="U3549" s="1" t="s">
        <v>9</v>
      </c>
      <c r="V3549" s="1" t="s">
        <v>9</v>
      </c>
      <c r="W3549" s="1" t="s">
        <v>9</v>
      </c>
      <c r="X3549" s="1" t="s">
        <v>9</v>
      </c>
      <c r="Y3549" s="1" t="s">
        <v>9</v>
      </c>
      <c r="Z3549" s="1" t="s">
        <v>9</v>
      </c>
      <c r="AA3549" s="1" t="s">
        <v>9</v>
      </c>
    </row>
    <row r="3550" spans="2:27">
      <c r="B3550" s="1" t="s">
        <v>238</v>
      </c>
      <c r="C3550" s="1" t="s">
        <v>128</v>
      </c>
      <c r="D3550" s="1" t="s">
        <v>9</v>
      </c>
      <c r="E3550" s="1" t="s">
        <v>9</v>
      </c>
      <c r="F3550" s="1" t="s">
        <v>9</v>
      </c>
      <c r="G3550" s="1" t="s">
        <v>9</v>
      </c>
      <c r="H3550" s="1" t="s">
        <v>9</v>
      </c>
      <c r="I3550" s="1" t="s">
        <v>9</v>
      </c>
      <c r="J3550" s="1" t="s">
        <v>9</v>
      </c>
      <c r="K3550" s="1" t="s">
        <v>9</v>
      </c>
      <c r="L3550" s="1" t="s">
        <v>9</v>
      </c>
      <c r="M3550" s="1" t="s">
        <v>9</v>
      </c>
      <c r="N3550" s="1" t="s">
        <v>9</v>
      </c>
      <c r="O3550" s="1" t="s">
        <v>9</v>
      </c>
      <c r="P3550" s="1" t="s">
        <v>9</v>
      </c>
      <c r="Q3550" s="1" t="s">
        <v>9</v>
      </c>
      <c r="R3550" s="1" t="s">
        <v>9</v>
      </c>
      <c r="S3550" s="1" t="s">
        <v>9</v>
      </c>
      <c r="T3550" s="1" t="s">
        <v>9</v>
      </c>
      <c r="U3550" s="1" t="s">
        <v>9</v>
      </c>
      <c r="V3550" s="1" t="s">
        <v>9</v>
      </c>
      <c r="W3550" s="1" t="s">
        <v>9</v>
      </c>
      <c r="X3550" s="1" t="s">
        <v>9</v>
      </c>
      <c r="Y3550" s="1" t="s">
        <v>9</v>
      </c>
      <c r="Z3550" s="1" t="s">
        <v>9</v>
      </c>
      <c r="AA3550" s="1" t="s">
        <v>9</v>
      </c>
    </row>
    <row r="3551" spans="2:27">
      <c r="B3551" s="1" t="s">
        <v>239</v>
      </c>
      <c r="C3551" s="1" t="s">
        <v>240</v>
      </c>
      <c r="D3551" s="1" t="s">
        <v>9</v>
      </c>
      <c r="E3551" s="1" t="s">
        <v>9</v>
      </c>
      <c r="F3551" s="1" t="s">
        <v>9</v>
      </c>
      <c r="G3551" s="1" t="s">
        <v>9</v>
      </c>
      <c r="H3551" s="1" t="s">
        <v>9</v>
      </c>
      <c r="I3551" s="1" t="s">
        <v>9</v>
      </c>
      <c r="J3551" s="1" t="s">
        <v>9</v>
      </c>
      <c r="K3551" s="1" t="s">
        <v>9</v>
      </c>
      <c r="L3551" s="1" t="s">
        <v>9</v>
      </c>
      <c r="M3551" s="1" t="s">
        <v>9</v>
      </c>
      <c r="N3551" s="1" t="s">
        <v>9</v>
      </c>
      <c r="O3551" s="1" t="s">
        <v>9</v>
      </c>
      <c r="P3551" s="1" t="s">
        <v>9</v>
      </c>
      <c r="Q3551" s="1" t="s">
        <v>9</v>
      </c>
      <c r="R3551" s="1" t="s">
        <v>9</v>
      </c>
      <c r="S3551" s="1" t="s">
        <v>9</v>
      </c>
      <c r="T3551" s="1" t="s">
        <v>9</v>
      </c>
      <c r="U3551" s="1" t="s">
        <v>9</v>
      </c>
      <c r="V3551" s="1" t="s">
        <v>9</v>
      </c>
      <c r="W3551" s="1" t="s">
        <v>9</v>
      </c>
      <c r="X3551" s="1" t="s">
        <v>9</v>
      </c>
      <c r="Y3551" s="1" t="s">
        <v>9</v>
      </c>
      <c r="Z3551" s="1" t="s">
        <v>9</v>
      </c>
      <c r="AA3551" s="1" t="s">
        <v>9</v>
      </c>
    </row>
    <row r="3552" spans="2:27">
      <c r="B3552" s="1" t="s">
        <v>241</v>
      </c>
      <c r="C3552" s="1" t="s">
        <v>242</v>
      </c>
      <c r="D3552" s="1" t="s">
        <v>9</v>
      </c>
      <c r="E3552" s="1" t="s">
        <v>9</v>
      </c>
      <c r="F3552" s="1" t="s">
        <v>9</v>
      </c>
      <c r="G3552" s="1" t="s">
        <v>9</v>
      </c>
      <c r="H3552" s="1" t="s">
        <v>9</v>
      </c>
      <c r="I3552" s="1" t="s">
        <v>9</v>
      </c>
      <c r="J3552" s="1" t="s">
        <v>9</v>
      </c>
      <c r="K3552" s="1" t="s">
        <v>9</v>
      </c>
      <c r="L3552" s="1" t="s">
        <v>9</v>
      </c>
      <c r="M3552" s="1" t="s">
        <v>9</v>
      </c>
      <c r="N3552" s="1" t="s">
        <v>9</v>
      </c>
      <c r="O3552" s="1" t="s">
        <v>9</v>
      </c>
      <c r="P3552" s="1" t="s">
        <v>9</v>
      </c>
      <c r="Q3552" s="1" t="s">
        <v>9</v>
      </c>
      <c r="R3552" s="1" t="s">
        <v>9</v>
      </c>
      <c r="S3552" s="1" t="s">
        <v>9</v>
      </c>
      <c r="T3552" s="1" t="s">
        <v>9</v>
      </c>
      <c r="U3552" s="1" t="s">
        <v>9</v>
      </c>
      <c r="V3552" s="1" t="s">
        <v>9</v>
      </c>
      <c r="W3552" s="1" t="s">
        <v>9</v>
      </c>
      <c r="X3552" s="1" t="s">
        <v>9</v>
      </c>
      <c r="Y3552" s="1" t="s">
        <v>9</v>
      </c>
      <c r="Z3552" s="1" t="s">
        <v>9</v>
      </c>
      <c r="AA3552" s="1" t="s">
        <v>9</v>
      </c>
    </row>
    <row r="3553" spans="2:27">
      <c r="B3553" s="1" t="s">
        <v>243</v>
      </c>
      <c r="C3553" s="1" t="s">
        <v>130</v>
      </c>
      <c r="D3553" s="1" t="s">
        <v>9</v>
      </c>
      <c r="E3553" s="1" t="s">
        <v>9</v>
      </c>
      <c r="F3553" s="1" t="s">
        <v>9</v>
      </c>
      <c r="G3553" s="1" t="s">
        <v>9</v>
      </c>
      <c r="H3553" s="1" t="s">
        <v>9</v>
      </c>
      <c r="I3553" s="1" t="s">
        <v>9</v>
      </c>
      <c r="J3553" s="1" t="s">
        <v>9</v>
      </c>
      <c r="K3553" s="1" t="s">
        <v>9</v>
      </c>
      <c r="L3553" s="1" t="s">
        <v>9</v>
      </c>
      <c r="M3553" s="1" t="s">
        <v>9</v>
      </c>
      <c r="N3553" s="1" t="s">
        <v>9</v>
      </c>
      <c r="O3553" s="1" t="s">
        <v>9</v>
      </c>
      <c r="P3553" s="1" t="s">
        <v>9</v>
      </c>
      <c r="Q3553" s="1" t="s">
        <v>9</v>
      </c>
      <c r="R3553" s="1" t="s">
        <v>9</v>
      </c>
      <c r="S3553" s="1" t="s">
        <v>9</v>
      </c>
      <c r="T3553" s="1" t="s">
        <v>9</v>
      </c>
      <c r="U3553" s="1" t="s">
        <v>9</v>
      </c>
      <c r="V3553" s="1" t="s">
        <v>9</v>
      </c>
      <c r="W3553" s="1" t="s">
        <v>9</v>
      </c>
      <c r="X3553" s="1" t="s">
        <v>9</v>
      </c>
      <c r="Y3553" s="1" t="s">
        <v>9</v>
      </c>
      <c r="Z3553" s="1" t="s">
        <v>9</v>
      </c>
      <c r="AA3553" s="1" t="s">
        <v>9</v>
      </c>
    </row>
    <row r="3554" spans="2:27">
      <c r="B3554" s="1" t="s">
        <v>244</v>
      </c>
      <c r="C3554" s="1" t="s">
        <v>6</v>
      </c>
      <c r="D3554" s="1" t="s">
        <v>9</v>
      </c>
      <c r="E3554" s="1" t="s">
        <v>9</v>
      </c>
      <c r="F3554" s="1" t="s">
        <v>9</v>
      </c>
      <c r="G3554" s="1" t="s">
        <v>9</v>
      </c>
      <c r="H3554" s="1" t="s">
        <v>9</v>
      </c>
      <c r="I3554" s="1" t="s">
        <v>9</v>
      </c>
      <c r="J3554" s="1" t="s">
        <v>9</v>
      </c>
      <c r="K3554" s="1" t="s">
        <v>9</v>
      </c>
      <c r="L3554" s="1" t="s">
        <v>9</v>
      </c>
      <c r="M3554" s="1" t="s">
        <v>9</v>
      </c>
      <c r="N3554" s="1" t="s">
        <v>9</v>
      </c>
      <c r="O3554" s="1" t="s">
        <v>9</v>
      </c>
      <c r="P3554" s="1" t="s">
        <v>9</v>
      </c>
      <c r="Q3554" s="1" t="s">
        <v>9</v>
      </c>
      <c r="R3554" s="1" t="s">
        <v>9</v>
      </c>
      <c r="S3554" s="1" t="s">
        <v>9</v>
      </c>
      <c r="T3554" s="1" t="s">
        <v>9</v>
      </c>
      <c r="U3554" s="1" t="s">
        <v>9</v>
      </c>
      <c r="V3554" s="1" t="s">
        <v>9</v>
      </c>
      <c r="W3554" s="1" t="s">
        <v>9</v>
      </c>
      <c r="X3554" s="1" t="s">
        <v>9</v>
      </c>
      <c r="Y3554" s="1" t="s">
        <v>9</v>
      </c>
      <c r="Z3554" s="1" t="s">
        <v>9</v>
      </c>
      <c r="AA3554" s="1" t="s">
        <v>9</v>
      </c>
    </row>
    <row r="3555" spans="2:27">
      <c r="B3555" s="1" t="s">
        <v>245</v>
      </c>
      <c r="C3555" s="1" t="s">
        <v>246</v>
      </c>
      <c r="D3555" s="1" t="s">
        <v>9</v>
      </c>
      <c r="E3555" s="1" t="s">
        <v>9</v>
      </c>
      <c r="F3555" s="1" t="s">
        <v>9</v>
      </c>
      <c r="G3555" s="1" t="s">
        <v>9</v>
      </c>
      <c r="H3555" s="1" t="s">
        <v>9</v>
      </c>
      <c r="I3555" s="1" t="s">
        <v>9</v>
      </c>
      <c r="J3555" s="1" t="s">
        <v>9</v>
      </c>
      <c r="K3555" s="1" t="s">
        <v>9</v>
      </c>
      <c r="L3555" s="1" t="s">
        <v>9</v>
      </c>
      <c r="M3555" s="1" t="s">
        <v>9</v>
      </c>
      <c r="N3555" s="1" t="s">
        <v>9</v>
      </c>
      <c r="O3555" s="1" t="s">
        <v>9</v>
      </c>
      <c r="P3555" s="1" t="s">
        <v>9</v>
      </c>
      <c r="Q3555" s="1" t="s">
        <v>9</v>
      </c>
      <c r="R3555" s="1" t="s">
        <v>9</v>
      </c>
      <c r="S3555" s="1" t="s">
        <v>9</v>
      </c>
      <c r="T3555" s="1" t="s">
        <v>9</v>
      </c>
      <c r="U3555" s="1" t="s">
        <v>9</v>
      </c>
      <c r="V3555" s="1" t="s">
        <v>9</v>
      </c>
      <c r="W3555" s="1" t="s">
        <v>9</v>
      </c>
      <c r="X3555" s="1" t="s">
        <v>9</v>
      </c>
      <c r="Y3555" s="1" t="s">
        <v>9</v>
      </c>
      <c r="Z3555" s="1" t="s">
        <v>9</v>
      </c>
      <c r="AA3555" s="1" t="s">
        <v>9</v>
      </c>
    </row>
    <row r="3556" spans="2:27">
      <c r="B3556" s="1" t="s">
        <v>247</v>
      </c>
      <c r="C3556" s="1" t="s">
        <v>248</v>
      </c>
      <c r="D3556" s="1" t="s">
        <v>9</v>
      </c>
      <c r="E3556" s="1" t="s">
        <v>9</v>
      </c>
      <c r="F3556" s="1" t="s">
        <v>9</v>
      </c>
      <c r="G3556" s="1" t="s">
        <v>9</v>
      </c>
      <c r="H3556" s="1" t="s">
        <v>9</v>
      </c>
      <c r="I3556" s="1" t="s">
        <v>9</v>
      </c>
      <c r="J3556" s="1" t="s">
        <v>9</v>
      </c>
      <c r="K3556" s="1" t="s">
        <v>9</v>
      </c>
      <c r="L3556" s="1" t="s">
        <v>9</v>
      </c>
      <c r="M3556" s="1" t="s">
        <v>9</v>
      </c>
      <c r="N3556" s="1" t="s">
        <v>9</v>
      </c>
      <c r="O3556" s="1" t="s">
        <v>9</v>
      </c>
      <c r="P3556" s="1" t="s">
        <v>9</v>
      </c>
      <c r="Q3556" s="1" t="s">
        <v>9</v>
      </c>
      <c r="R3556" s="1" t="s">
        <v>9</v>
      </c>
      <c r="S3556" s="1" t="s">
        <v>9</v>
      </c>
      <c r="T3556" s="1" t="s">
        <v>9</v>
      </c>
      <c r="U3556" s="1" t="s">
        <v>9</v>
      </c>
      <c r="V3556" s="1" t="s">
        <v>9</v>
      </c>
      <c r="W3556" s="1" t="s">
        <v>9</v>
      </c>
      <c r="X3556" s="1" t="s">
        <v>9</v>
      </c>
      <c r="Y3556" s="1" t="s">
        <v>9</v>
      </c>
      <c r="Z3556" s="1" t="s">
        <v>9</v>
      </c>
      <c r="AA3556" s="1" t="s">
        <v>9</v>
      </c>
    </row>
    <row r="3557" spans="2:27">
      <c r="B3557" s="1" t="s">
        <v>249</v>
      </c>
      <c r="C3557" s="1" t="s">
        <v>250</v>
      </c>
      <c r="D3557" s="1" t="s">
        <v>9</v>
      </c>
      <c r="E3557" s="1" t="s">
        <v>9</v>
      </c>
      <c r="F3557" s="1" t="s">
        <v>9</v>
      </c>
      <c r="G3557" s="1" t="s">
        <v>9</v>
      </c>
      <c r="H3557" s="1" t="s">
        <v>9</v>
      </c>
      <c r="I3557" s="1" t="s">
        <v>9</v>
      </c>
      <c r="J3557" s="1" t="s">
        <v>9</v>
      </c>
      <c r="K3557" s="1" t="s">
        <v>9</v>
      </c>
      <c r="L3557" s="1" t="s">
        <v>9</v>
      </c>
      <c r="M3557" s="1" t="s">
        <v>9</v>
      </c>
      <c r="N3557" s="1" t="s">
        <v>9</v>
      </c>
      <c r="O3557" s="1" t="s">
        <v>9</v>
      </c>
      <c r="P3557" s="1" t="s">
        <v>9</v>
      </c>
      <c r="Q3557" s="1" t="s">
        <v>9</v>
      </c>
      <c r="R3557" s="1" t="s">
        <v>9</v>
      </c>
      <c r="S3557" s="1" t="s">
        <v>9</v>
      </c>
      <c r="T3557" s="1" t="s">
        <v>9</v>
      </c>
      <c r="U3557" s="1" t="s">
        <v>9</v>
      </c>
      <c r="V3557" s="1" t="s">
        <v>9</v>
      </c>
      <c r="W3557" s="1" t="s">
        <v>9</v>
      </c>
      <c r="X3557" s="1" t="s">
        <v>9</v>
      </c>
      <c r="Y3557" s="1" t="s">
        <v>9</v>
      </c>
      <c r="Z3557" s="1" t="s">
        <v>9</v>
      </c>
      <c r="AA3557" s="1" t="s">
        <v>9</v>
      </c>
    </row>
    <row r="3558" spans="2:27">
      <c r="B3558" s="1" t="s">
        <v>251</v>
      </c>
      <c r="C3558" s="1" t="s">
        <v>252</v>
      </c>
      <c r="D3558" s="1" t="s">
        <v>9</v>
      </c>
      <c r="E3558" s="1" t="s">
        <v>9</v>
      </c>
      <c r="F3558" s="1" t="s">
        <v>9</v>
      </c>
      <c r="G3558" s="1" t="s">
        <v>9</v>
      </c>
      <c r="H3558" s="1" t="s">
        <v>9</v>
      </c>
      <c r="I3558" s="1" t="s">
        <v>9</v>
      </c>
      <c r="J3558" s="1" t="s">
        <v>9</v>
      </c>
      <c r="K3558" s="1" t="s">
        <v>9</v>
      </c>
      <c r="L3558" s="1" t="s">
        <v>9</v>
      </c>
      <c r="M3558" s="1" t="s">
        <v>9</v>
      </c>
      <c r="N3558" s="1" t="s">
        <v>9</v>
      </c>
      <c r="O3558" s="1" t="s">
        <v>9</v>
      </c>
      <c r="P3558" s="1" t="s">
        <v>9</v>
      </c>
      <c r="Q3558" s="1" t="s">
        <v>9</v>
      </c>
      <c r="R3558" s="1" t="s">
        <v>9</v>
      </c>
      <c r="S3558" s="1" t="s">
        <v>9</v>
      </c>
      <c r="T3558" s="1" t="s">
        <v>9</v>
      </c>
      <c r="U3558" s="1" t="s">
        <v>9</v>
      </c>
      <c r="V3558" s="1" t="s">
        <v>9</v>
      </c>
      <c r="W3558" s="1" t="s">
        <v>9</v>
      </c>
      <c r="X3558" s="1" t="s">
        <v>9</v>
      </c>
      <c r="Y3558" s="1" t="s">
        <v>9</v>
      </c>
      <c r="Z3558" s="1" t="s">
        <v>9</v>
      </c>
      <c r="AA3558" s="1" t="s">
        <v>9</v>
      </c>
    </row>
    <row r="3559" spans="2:27">
      <c r="B3559" s="1" t="s">
        <v>253</v>
      </c>
      <c r="C3559" s="1" t="s">
        <v>254</v>
      </c>
      <c r="D3559" s="1" t="s">
        <v>9</v>
      </c>
      <c r="E3559" s="1" t="s">
        <v>9</v>
      </c>
      <c r="F3559" s="1" t="s">
        <v>9</v>
      </c>
      <c r="G3559" s="1" t="s">
        <v>9</v>
      </c>
      <c r="H3559" s="1" t="s">
        <v>9</v>
      </c>
      <c r="I3559" s="1" t="s">
        <v>9</v>
      </c>
      <c r="J3559" s="1" t="s">
        <v>9</v>
      </c>
      <c r="K3559" s="1" t="s">
        <v>9</v>
      </c>
      <c r="L3559" s="1" t="s">
        <v>9</v>
      </c>
      <c r="M3559" s="1" t="s">
        <v>9</v>
      </c>
      <c r="N3559" s="1" t="s">
        <v>9</v>
      </c>
      <c r="O3559" s="1" t="s">
        <v>9</v>
      </c>
      <c r="P3559" s="1" t="s">
        <v>9</v>
      </c>
      <c r="Q3559" s="1" t="s">
        <v>9</v>
      </c>
      <c r="R3559" s="1" t="s">
        <v>9</v>
      </c>
      <c r="S3559" s="1" t="s">
        <v>9</v>
      </c>
      <c r="T3559" s="1" t="s">
        <v>9</v>
      </c>
      <c r="U3559" s="1" t="s">
        <v>9</v>
      </c>
      <c r="V3559" s="1" t="s">
        <v>9</v>
      </c>
      <c r="W3559" s="1" t="s">
        <v>9</v>
      </c>
      <c r="X3559" s="1" t="s">
        <v>9</v>
      </c>
      <c r="Y3559" s="1" t="s">
        <v>9</v>
      </c>
      <c r="Z3559" s="1" t="s">
        <v>9</v>
      </c>
      <c r="AA3559" s="1" t="s">
        <v>9</v>
      </c>
    </row>
    <row r="3560" spans="2:27">
      <c r="B3560" s="1" t="s">
        <v>255</v>
      </c>
      <c r="C3560" s="1" t="s">
        <v>256</v>
      </c>
      <c r="D3560" s="1" t="s">
        <v>9</v>
      </c>
      <c r="E3560" s="1" t="s">
        <v>9</v>
      </c>
      <c r="F3560" s="1" t="s">
        <v>9</v>
      </c>
      <c r="G3560" s="1" t="s">
        <v>9</v>
      </c>
      <c r="H3560" s="1" t="s">
        <v>9</v>
      </c>
      <c r="I3560" s="1" t="s">
        <v>9</v>
      </c>
      <c r="J3560" s="1" t="s">
        <v>9</v>
      </c>
      <c r="K3560" s="1" t="s">
        <v>9</v>
      </c>
      <c r="L3560" s="1" t="s">
        <v>9</v>
      </c>
      <c r="M3560" s="1" t="s">
        <v>9</v>
      </c>
      <c r="N3560" s="1" t="s">
        <v>9</v>
      </c>
      <c r="O3560" s="1" t="s">
        <v>9</v>
      </c>
      <c r="P3560" s="1" t="s">
        <v>9</v>
      </c>
      <c r="Q3560" s="1" t="s">
        <v>9</v>
      </c>
      <c r="R3560" s="1" t="s">
        <v>9</v>
      </c>
      <c r="S3560" s="1" t="s">
        <v>9</v>
      </c>
      <c r="T3560" s="1" t="s">
        <v>9</v>
      </c>
      <c r="U3560" s="1" t="s">
        <v>9</v>
      </c>
      <c r="V3560" s="1" t="s">
        <v>9</v>
      </c>
      <c r="W3560" s="1" t="s">
        <v>9</v>
      </c>
      <c r="X3560" s="1" t="s">
        <v>9</v>
      </c>
      <c r="Y3560" s="1" t="s">
        <v>9</v>
      </c>
      <c r="Z3560" s="1" t="s">
        <v>9</v>
      </c>
      <c r="AA3560" s="1" t="s">
        <v>9</v>
      </c>
    </row>
    <row r="3561" spans="2:27">
      <c r="B3561" s="1" t="s">
        <v>257</v>
      </c>
      <c r="C3561" s="1" t="s">
        <v>131</v>
      </c>
      <c r="D3561" s="1" t="s">
        <v>9</v>
      </c>
      <c r="E3561" s="1" t="s">
        <v>9</v>
      </c>
      <c r="F3561" s="1" t="s">
        <v>9</v>
      </c>
      <c r="G3561" s="1" t="s">
        <v>9</v>
      </c>
      <c r="H3561" s="1" t="s">
        <v>9</v>
      </c>
      <c r="I3561" s="1" t="s">
        <v>9</v>
      </c>
      <c r="J3561" s="1" t="s">
        <v>9</v>
      </c>
      <c r="K3561" s="1" t="s">
        <v>9</v>
      </c>
      <c r="L3561" s="1" t="s">
        <v>9</v>
      </c>
      <c r="M3561" s="1" t="s">
        <v>9</v>
      </c>
      <c r="N3561" s="1" t="s">
        <v>9</v>
      </c>
      <c r="O3561" s="1" t="s">
        <v>9</v>
      </c>
      <c r="P3561" s="1" t="s">
        <v>9</v>
      </c>
      <c r="Q3561" s="1" t="s">
        <v>9</v>
      </c>
      <c r="R3561" s="1" t="s">
        <v>9</v>
      </c>
      <c r="S3561" s="1" t="s">
        <v>9</v>
      </c>
      <c r="T3561" s="1" t="s">
        <v>9</v>
      </c>
      <c r="U3561" s="1" t="s">
        <v>9</v>
      </c>
      <c r="V3561" s="1" t="s">
        <v>9</v>
      </c>
      <c r="W3561" s="1" t="s">
        <v>9</v>
      </c>
      <c r="X3561" s="1" t="s">
        <v>9</v>
      </c>
      <c r="Y3561" s="1" t="s">
        <v>9</v>
      </c>
      <c r="Z3561" s="1" t="s">
        <v>9</v>
      </c>
      <c r="AA3561" s="1" t="s">
        <v>9</v>
      </c>
    </row>
    <row r="3562" spans="2:27">
      <c r="B3562" s="1" t="s">
        <v>258</v>
      </c>
      <c r="C3562" s="1" t="s">
        <v>7</v>
      </c>
      <c r="D3562" s="1" t="s">
        <v>9</v>
      </c>
      <c r="E3562" s="1" t="s">
        <v>9</v>
      </c>
      <c r="F3562" s="1" t="s">
        <v>9</v>
      </c>
      <c r="G3562" s="1" t="s">
        <v>9</v>
      </c>
      <c r="H3562" s="1" t="s">
        <v>9</v>
      </c>
      <c r="I3562" s="1" t="s">
        <v>9</v>
      </c>
      <c r="J3562" s="1" t="s">
        <v>9</v>
      </c>
      <c r="K3562" s="1" t="s">
        <v>9</v>
      </c>
      <c r="L3562" s="1" t="s">
        <v>9</v>
      </c>
      <c r="M3562" s="1" t="s">
        <v>9</v>
      </c>
      <c r="N3562" s="1" t="s">
        <v>9</v>
      </c>
      <c r="O3562" s="1" t="s">
        <v>9</v>
      </c>
      <c r="P3562" s="1" t="s">
        <v>9</v>
      </c>
      <c r="Q3562" s="1" t="s">
        <v>9</v>
      </c>
      <c r="R3562" s="1" t="s">
        <v>9</v>
      </c>
      <c r="S3562" s="1" t="s">
        <v>9</v>
      </c>
      <c r="T3562" s="1" t="s">
        <v>9</v>
      </c>
      <c r="U3562" s="1" t="s">
        <v>9</v>
      </c>
      <c r="V3562" s="1" t="s">
        <v>9</v>
      </c>
      <c r="W3562" s="1" t="s">
        <v>9</v>
      </c>
      <c r="X3562" s="1" t="s">
        <v>9</v>
      </c>
      <c r="Y3562" s="1" t="s">
        <v>9</v>
      </c>
      <c r="Z3562" s="1" t="s">
        <v>9</v>
      </c>
      <c r="AA3562" s="1" t="s">
        <v>9</v>
      </c>
    </row>
    <row r="3563" spans="2:27">
      <c r="B3563" s="1" t="s">
        <v>259</v>
      </c>
      <c r="C3563" s="1" t="s">
        <v>260</v>
      </c>
      <c r="D3563" s="1" t="s">
        <v>9</v>
      </c>
      <c r="E3563" s="1" t="s">
        <v>9</v>
      </c>
      <c r="F3563" s="1" t="s">
        <v>9</v>
      </c>
      <c r="G3563" s="1" t="s">
        <v>9</v>
      </c>
      <c r="H3563" s="1" t="s">
        <v>9</v>
      </c>
      <c r="I3563" s="1" t="s">
        <v>9</v>
      </c>
      <c r="J3563" s="1" t="s">
        <v>9</v>
      </c>
      <c r="K3563" s="1" t="s">
        <v>9</v>
      </c>
      <c r="L3563" s="1" t="s">
        <v>9</v>
      </c>
      <c r="M3563" s="1" t="s">
        <v>9</v>
      </c>
      <c r="N3563" s="1" t="s">
        <v>9</v>
      </c>
      <c r="O3563" s="1" t="s">
        <v>9</v>
      </c>
      <c r="P3563" s="1" t="s">
        <v>9</v>
      </c>
      <c r="Q3563" s="1" t="s">
        <v>9</v>
      </c>
      <c r="R3563" s="1" t="s">
        <v>9</v>
      </c>
      <c r="S3563" s="1" t="s">
        <v>9</v>
      </c>
      <c r="T3563" s="1" t="s">
        <v>9</v>
      </c>
      <c r="U3563" s="1" t="s">
        <v>9</v>
      </c>
      <c r="V3563" s="1" t="s">
        <v>9</v>
      </c>
      <c r="W3563" s="1" t="s">
        <v>9</v>
      </c>
      <c r="X3563" s="1" t="s">
        <v>9</v>
      </c>
      <c r="Y3563" s="1" t="s">
        <v>9</v>
      </c>
      <c r="Z3563" s="1" t="s">
        <v>9</v>
      </c>
      <c r="AA3563" s="1" t="s">
        <v>9</v>
      </c>
    </row>
    <row r="3564" spans="2:27">
      <c r="B3564" s="1" t="s">
        <v>261</v>
      </c>
      <c r="C3564" s="1" t="s">
        <v>262</v>
      </c>
      <c r="D3564" s="1" t="s">
        <v>9</v>
      </c>
      <c r="E3564" s="1" t="s">
        <v>9</v>
      </c>
      <c r="F3564" s="1" t="s">
        <v>9</v>
      </c>
      <c r="G3564" s="1" t="s">
        <v>9</v>
      </c>
      <c r="H3564" s="1" t="s">
        <v>9</v>
      </c>
      <c r="I3564" s="1" t="s">
        <v>9</v>
      </c>
      <c r="J3564" s="1" t="s">
        <v>9</v>
      </c>
      <c r="K3564" s="1" t="s">
        <v>9</v>
      </c>
      <c r="L3564" s="1" t="s">
        <v>9</v>
      </c>
      <c r="M3564" s="1" t="s">
        <v>9</v>
      </c>
      <c r="N3564" s="1" t="s">
        <v>9</v>
      </c>
      <c r="O3564" s="1" t="s">
        <v>9</v>
      </c>
      <c r="P3564" s="1" t="s">
        <v>9</v>
      </c>
      <c r="Q3564" s="1" t="s">
        <v>9</v>
      </c>
      <c r="R3564" s="1" t="s">
        <v>9</v>
      </c>
      <c r="S3564" s="1" t="s">
        <v>9</v>
      </c>
      <c r="T3564" s="1" t="s">
        <v>9</v>
      </c>
      <c r="U3564" s="1" t="s">
        <v>9</v>
      </c>
      <c r="V3564" s="1" t="s">
        <v>9</v>
      </c>
      <c r="W3564" s="1" t="s">
        <v>9</v>
      </c>
      <c r="X3564" s="1" t="s">
        <v>9</v>
      </c>
      <c r="Y3564" s="1" t="s">
        <v>9</v>
      </c>
      <c r="Z3564" s="1" t="s">
        <v>9</v>
      </c>
      <c r="AA3564" s="1" t="s">
        <v>9</v>
      </c>
    </row>
    <row r="3565" spans="2:27">
      <c r="B3565" s="1" t="s">
        <v>263</v>
      </c>
      <c r="C3565" s="1" t="s">
        <v>264</v>
      </c>
      <c r="D3565" s="1" t="s">
        <v>9</v>
      </c>
      <c r="E3565" s="1" t="s">
        <v>9</v>
      </c>
      <c r="F3565" s="1" t="s">
        <v>9</v>
      </c>
      <c r="G3565" s="1" t="s">
        <v>9</v>
      </c>
      <c r="H3565" s="1" t="s">
        <v>9</v>
      </c>
      <c r="I3565" s="1" t="s">
        <v>9</v>
      </c>
      <c r="J3565" s="1" t="s">
        <v>9</v>
      </c>
      <c r="K3565" s="1" t="s">
        <v>9</v>
      </c>
      <c r="L3565" s="1" t="s">
        <v>9</v>
      </c>
      <c r="M3565" s="1" t="s">
        <v>9</v>
      </c>
      <c r="N3565" s="1" t="s">
        <v>9</v>
      </c>
      <c r="O3565" s="1" t="s">
        <v>9</v>
      </c>
      <c r="P3565" s="1" t="s">
        <v>9</v>
      </c>
      <c r="Q3565" s="1" t="s">
        <v>9</v>
      </c>
      <c r="R3565" s="1" t="s">
        <v>9</v>
      </c>
      <c r="S3565" s="1" t="s">
        <v>9</v>
      </c>
      <c r="T3565" s="1" t="s">
        <v>9</v>
      </c>
      <c r="U3565" s="1" t="s">
        <v>9</v>
      </c>
      <c r="V3565" s="1" t="s">
        <v>9</v>
      </c>
      <c r="W3565" s="1" t="s">
        <v>9</v>
      </c>
      <c r="X3565" s="1" t="s">
        <v>9</v>
      </c>
      <c r="Y3565" s="1" t="s">
        <v>9</v>
      </c>
      <c r="Z3565" s="1" t="s">
        <v>9</v>
      </c>
      <c r="AA3565" s="1" t="s">
        <v>9</v>
      </c>
    </row>
    <row r="3566" spans="2:27">
      <c r="B3566" s="1" t="s">
        <v>270</v>
      </c>
      <c r="C3566" s="1" t="s">
        <v>271</v>
      </c>
      <c r="D3566" s="1" t="s">
        <v>9</v>
      </c>
      <c r="E3566" s="1" t="s">
        <v>9</v>
      </c>
      <c r="F3566" s="1" t="s">
        <v>9</v>
      </c>
      <c r="G3566" s="1">
        <v>8177</v>
      </c>
      <c r="H3566" s="1">
        <v>10955</v>
      </c>
      <c r="I3566" s="1">
        <v>9797</v>
      </c>
      <c r="J3566" s="1">
        <v>11409</v>
      </c>
      <c r="K3566" s="1">
        <v>12687</v>
      </c>
      <c r="L3566" s="1">
        <v>9604</v>
      </c>
      <c r="M3566" s="1">
        <v>8499</v>
      </c>
      <c r="N3566" s="1">
        <v>4246</v>
      </c>
      <c r="O3566" s="1">
        <v>5308</v>
      </c>
      <c r="P3566" s="1">
        <v>3023</v>
      </c>
      <c r="Q3566" s="1">
        <v>4054</v>
      </c>
      <c r="R3566" s="1">
        <v>9828</v>
      </c>
      <c r="S3566" s="1">
        <v>16875</v>
      </c>
      <c r="T3566" s="1">
        <v>15758</v>
      </c>
      <c r="U3566" s="1">
        <v>28665</v>
      </c>
      <c r="V3566" s="1">
        <v>25293</v>
      </c>
      <c r="W3566" s="1">
        <v>22136</v>
      </c>
      <c r="X3566" s="1">
        <v>22029</v>
      </c>
      <c r="Y3566" s="1">
        <v>28142</v>
      </c>
      <c r="Z3566" s="1">
        <v>21381</v>
      </c>
      <c r="AA3566" s="1" t="s">
        <v>9</v>
      </c>
    </row>
    <row r="3567" spans="2:27">
      <c r="B3567" s="1" t="s">
        <v>272</v>
      </c>
      <c r="C3567" s="1" t="s">
        <v>273</v>
      </c>
      <c r="D3567" s="1" t="s">
        <v>9</v>
      </c>
      <c r="E3567" s="1" t="s">
        <v>9</v>
      </c>
      <c r="F3567" s="1" t="s">
        <v>9</v>
      </c>
      <c r="G3567" s="1">
        <v>7077</v>
      </c>
      <c r="H3567" s="1">
        <v>10320</v>
      </c>
      <c r="I3567" s="1">
        <v>9195</v>
      </c>
      <c r="J3567" s="1">
        <v>10399</v>
      </c>
      <c r="K3567" s="1">
        <v>10720</v>
      </c>
      <c r="L3567" s="1">
        <v>8775</v>
      </c>
      <c r="M3567" s="1">
        <v>7028</v>
      </c>
      <c r="N3567" s="1">
        <v>2293</v>
      </c>
      <c r="O3567" s="1">
        <v>3018</v>
      </c>
      <c r="P3567" s="1">
        <v>1114</v>
      </c>
      <c r="Q3567" s="1">
        <v>1482</v>
      </c>
      <c r="R3567" s="1">
        <v>3486</v>
      </c>
      <c r="S3567" s="1">
        <v>4056</v>
      </c>
      <c r="T3567" s="1">
        <v>7550</v>
      </c>
      <c r="U3567" s="1">
        <v>14891</v>
      </c>
      <c r="V3567" s="1">
        <v>13362</v>
      </c>
      <c r="W3567" s="1">
        <v>11204</v>
      </c>
      <c r="X3567" s="1">
        <v>9415</v>
      </c>
      <c r="Y3567" s="1">
        <v>9708</v>
      </c>
      <c r="Z3567" s="1">
        <v>5475</v>
      </c>
      <c r="AA3567" s="1" t="s">
        <v>9</v>
      </c>
    </row>
    <row r="3568" spans="2:27">
      <c r="B3568" s="1" t="s">
        <v>274</v>
      </c>
      <c r="C3568" s="1" t="s">
        <v>275</v>
      </c>
      <c r="D3568" s="1" t="s">
        <v>9</v>
      </c>
      <c r="E3568" s="1" t="s">
        <v>9</v>
      </c>
      <c r="F3568" s="1" t="s">
        <v>9</v>
      </c>
      <c r="G3568" s="1">
        <v>937</v>
      </c>
      <c r="H3568" s="1">
        <v>587</v>
      </c>
      <c r="I3568" s="1">
        <v>485</v>
      </c>
      <c r="J3568" s="1">
        <v>788</v>
      </c>
      <c r="K3568" s="1">
        <v>1358</v>
      </c>
      <c r="L3568" s="1">
        <v>1430</v>
      </c>
      <c r="M3568" s="1">
        <v>1500</v>
      </c>
      <c r="N3568" s="1">
        <v>1577</v>
      </c>
      <c r="O3568" s="1">
        <v>1470</v>
      </c>
      <c r="P3568" s="1">
        <v>1904</v>
      </c>
      <c r="Q3568" s="1">
        <v>2405</v>
      </c>
      <c r="R3568" s="1">
        <v>6047</v>
      </c>
      <c r="S3568" s="1">
        <v>12250</v>
      </c>
      <c r="T3568" s="1">
        <v>8520</v>
      </c>
      <c r="U3568" s="1">
        <v>11963</v>
      </c>
      <c r="V3568" s="1">
        <v>12714</v>
      </c>
      <c r="W3568" s="1">
        <v>8934</v>
      </c>
      <c r="X3568" s="1">
        <v>11605</v>
      </c>
      <c r="Y3568" s="1">
        <v>16541</v>
      </c>
      <c r="Z3568" s="1">
        <v>16258</v>
      </c>
      <c r="AA3568" s="1" t="s">
        <v>9</v>
      </c>
    </row>
    <row r="3569" spans="2:27">
      <c r="B3569" s="1" t="s">
        <v>276</v>
      </c>
      <c r="C3569" s="1" t="s">
        <v>277</v>
      </c>
      <c r="D3569" s="1" t="s">
        <v>9</v>
      </c>
      <c r="E3569" s="1" t="s">
        <v>9</v>
      </c>
      <c r="F3569" s="1" t="s">
        <v>9</v>
      </c>
      <c r="G3569" s="1">
        <v>937</v>
      </c>
      <c r="H3569" s="1">
        <v>587</v>
      </c>
      <c r="I3569" s="1">
        <v>485</v>
      </c>
      <c r="J3569" s="1">
        <v>788</v>
      </c>
      <c r="K3569" s="1">
        <v>1358</v>
      </c>
      <c r="L3569" s="1">
        <v>1430</v>
      </c>
      <c r="M3569" s="1">
        <v>1500</v>
      </c>
      <c r="N3569" s="1">
        <v>1577</v>
      </c>
      <c r="O3569" s="1">
        <v>1470</v>
      </c>
      <c r="P3569" s="1">
        <v>1904</v>
      </c>
      <c r="Q3569" s="1">
        <v>2405</v>
      </c>
      <c r="R3569" s="1">
        <v>6047</v>
      </c>
      <c r="S3569" s="1">
        <v>12250</v>
      </c>
      <c r="T3569" s="1">
        <v>8520</v>
      </c>
      <c r="U3569" s="1">
        <v>11963</v>
      </c>
      <c r="V3569" s="1">
        <v>12714</v>
      </c>
      <c r="W3569" s="1">
        <v>8934</v>
      </c>
      <c r="X3569" s="1">
        <v>11605</v>
      </c>
      <c r="Y3569" s="1">
        <v>16541</v>
      </c>
      <c r="Z3569" s="1">
        <v>16258</v>
      </c>
      <c r="AA3569" s="1" t="s">
        <v>9</v>
      </c>
    </row>
    <row r="3570" spans="2:27">
      <c r="B3570" s="1" t="s">
        <v>278</v>
      </c>
      <c r="C3570" s="1" t="s">
        <v>279</v>
      </c>
      <c r="D3570" s="1" t="s">
        <v>9</v>
      </c>
      <c r="E3570" s="1" t="s">
        <v>9</v>
      </c>
      <c r="F3570" s="1" t="s">
        <v>9</v>
      </c>
      <c r="G3570" s="1" t="s">
        <v>9</v>
      </c>
      <c r="H3570" s="1" t="s">
        <v>9</v>
      </c>
      <c r="I3570" s="1" t="s">
        <v>9</v>
      </c>
      <c r="J3570" s="1" t="s">
        <v>9</v>
      </c>
      <c r="K3570" s="1" t="s">
        <v>9</v>
      </c>
      <c r="L3570" s="1" t="s">
        <v>9</v>
      </c>
      <c r="M3570" s="1" t="s">
        <v>9</v>
      </c>
      <c r="N3570" s="1" t="s">
        <v>9</v>
      </c>
      <c r="O3570" s="1" t="s">
        <v>9</v>
      </c>
      <c r="P3570" s="1" t="s">
        <v>9</v>
      </c>
      <c r="Q3570" s="1" t="s">
        <v>9</v>
      </c>
      <c r="R3570" s="1" t="s">
        <v>9</v>
      </c>
      <c r="S3570" s="1" t="s">
        <v>9</v>
      </c>
      <c r="T3570" s="1" t="s">
        <v>9</v>
      </c>
      <c r="U3570" s="1" t="s">
        <v>9</v>
      </c>
      <c r="V3570" s="1" t="s">
        <v>9</v>
      </c>
      <c r="W3570" s="1" t="s">
        <v>9</v>
      </c>
      <c r="X3570" s="1" t="s">
        <v>9</v>
      </c>
      <c r="Y3570" s="1" t="s">
        <v>9</v>
      </c>
      <c r="Z3570" s="1" t="s">
        <v>9</v>
      </c>
      <c r="AA3570" s="1" t="s">
        <v>9</v>
      </c>
    </row>
    <row r="3571" spans="2:27">
      <c r="B3571" s="1" t="s">
        <v>280</v>
      </c>
      <c r="C3571" s="1" t="s">
        <v>281</v>
      </c>
      <c r="D3571" s="1" t="s">
        <v>9</v>
      </c>
      <c r="E3571" s="1" t="s">
        <v>9</v>
      </c>
      <c r="F3571" s="1" t="s">
        <v>9</v>
      </c>
      <c r="G3571" s="1" t="s">
        <v>9</v>
      </c>
      <c r="H3571" s="1" t="s">
        <v>9</v>
      </c>
      <c r="I3571" s="1" t="s">
        <v>9</v>
      </c>
      <c r="J3571" s="1" t="s">
        <v>9</v>
      </c>
      <c r="K3571" s="1">
        <v>2</v>
      </c>
      <c r="L3571" s="1">
        <v>-677</v>
      </c>
      <c r="M3571" s="1">
        <v>-124</v>
      </c>
      <c r="N3571" s="1">
        <v>-167</v>
      </c>
      <c r="O3571" s="1">
        <v>253</v>
      </c>
      <c r="P3571" s="1">
        <v>-332</v>
      </c>
      <c r="Q3571" s="1">
        <v>-29</v>
      </c>
      <c r="R3571" s="1">
        <v>-28</v>
      </c>
      <c r="S3571" s="1">
        <v>389</v>
      </c>
      <c r="T3571" s="1">
        <v>-527</v>
      </c>
      <c r="U3571" s="1">
        <v>1655</v>
      </c>
      <c r="V3571" s="1">
        <v>-2281</v>
      </c>
      <c r="W3571" s="1">
        <v>1275</v>
      </c>
      <c r="X3571" s="1">
        <v>259</v>
      </c>
      <c r="Y3571" s="1">
        <v>1176</v>
      </c>
      <c r="Z3571" s="1">
        <v>-1135</v>
      </c>
      <c r="AA3571" s="1" t="s">
        <v>9</v>
      </c>
    </row>
    <row r="3572" spans="2:27">
      <c r="B3572" s="1" t="s">
        <v>282</v>
      </c>
      <c r="C3572" s="1" t="s">
        <v>283</v>
      </c>
      <c r="D3572" s="1" t="s">
        <v>9</v>
      </c>
      <c r="E3572" s="1" t="s">
        <v>9</v>
      </c>
      <c r="F3572" s="1" t="s">
        <v>9</v>
      </c>
      <c r="G3572" s="1">
        <v>-3</v>
      </c>
      <c r="H3572" s="1">
        <v>-9</v>
      </c>
      <c r="I3572" s="1">
        <v>12</v>
      </c>
      <c r="J3572" s="1">
        <v>10</v>
      </c>
      <c r="K3572" s="1">
        <v>-3</v>
      </c>
      <c r="L3572" s="1">
        <v>-119</v>
      </c>
      <c r="M3572" s="1">
        <v>-47</v>
      </c>
      <c r="N3572" s="1">
        <v>137</v>
      </c>
      <c r="O3572" s="1">
        <v>225</v>
      </c>
      <c r="P3572" s="1">
        <v>152</v>
      </c>
      <c r="Q3572" s="1">
        <v>57</v>
      </c>
      <c r="R3572" s="1">
        <v>121</v>
      </c>
      <c r="S3572" s="1">
        <v>85</v>
      </c>
      <c r="T3572" s="1">
        <v>150</v>
      </c>
      <c r="U3572" s="1">
        <v>70</v>
      </c>
      <c r="V3572" s="1">
        <v>97</v>
      </c>
      <c r="W3572" s="1">
        <v>160</v>
      </c>
      <c r="X3572" s="1">
        <v>132</v>
      </c>
      <c r="Y3572" s="1">
        <v>124</v>
      </c>
      <c r="Z3572" s="1">
        <v>195</v>
      </c>
      <c r="AA3572" s="1" t="s">
        <v>9</v>
      </c>
    </row>
    <row r="3573" spans="2:27">
      <c r="B3573" s="1" t="s">
        <v>284</v>
      </c>
      <c r="C3573" s="1" t="s">
        <v>285</v>
      </c>
      <c r="D3573" s="1" t="s">
        <v>9</v>
      </c>
      <c r="E3573" s="1" t="s">
        <v>9</v>
      </c>
      <c r="F3573" s="1" t="s">
        <v>9</v>
      </c>
      <c r="G3573" s="1">
        <v>2</v>
      </c>
      <c r="H3573" s="1">
        <v>2</v>
      </c>
      <c r="I3573" s="1">
        <v>11</v>
      </c>
      <c r="J3573" s="1">
        <v>10</v>
      </c>
      <c r="K3573" s="1">
        <v>12</v>
      </c>
      <c r="L3573" s="1">
        <v>23</v>
      </c>
      <c r="M3573" s="1">
        <v>25</v>
      </c>
      <c r="N3573" s="1">
        <v>17</v>
      </c>
      <c r="O3573" s="1">
        <v>16</v>
      </c>
      <c r="P3573" s="1">
        <v>26</v>
      </c>
      <c r="Q3573" s="1">
        <v>14</v>
      </c>
      <c r="R3573" s="1">
        <v>55</v>
      </c>
      <c r="S3573" s="1">
        <v>41</v>
      </c>
      <c r="T3573" s="1">
        <v>32</v>
      </c>
      <c r="U3573" s="1">
        <v>27</v>
      </c>
      <c r="V3573" s="1">
        <v>7</v>
      </c>
      <c r="W3573" s="1">
        <v>137</v>
      </c>
      <c r="X3573" s="1">
        <v>81</v>
      </c>
      <c r="Y3573" s="1">
        <v>35</v>
      </c>
      <c r="Z3573" s="1">
        <v>75</v>
      </c>
      <c r="AA3573" s="1" t="s">
        <v>9</v>
      </c>
    </row>
    <row r="3574" spans="2:27">
      <c r="B3574" s="1" t="s">
        <v>286</v>
      </c>
      <c r="C3574" s="1" t="s">
        <v>287</v>
      </c>
      <c r="D3574" s="1" t="s">
        <v>9</v>
      </c>
      <c r="E3574" s="1" t="s">
        <v>9</v>
      </c>
      <c r="F3574" s="1" t="s">
        <v>9</v>
      </c>
      <c r="G3574" s="1" t="s">
        <v>9</v>
      </c>
      <c r="H3574" s="1" t="s">
        <v>9</v>
      </c>
      <c r="I3574" s="1" t="s">
        <v>9</v>
      </c>
      <c r="J3574" s="1" t="s">
        <v>9</v>
      </c>
      <c r="K3574" s="1" t="s">
        <v>9</v>
      </c>
      <c r="L3574" s="1" t="s">
        <v>9</v>
      </c>
      <c r="M3574" s="1" t="s">
        <v>9</v>
      </c>
      <c r="N3574" s="1" t="s">
        <v>9</v>
      </c>
      <c r="O3574" s="1" t="s">
        <v>9</v>
      </c>
      <c r="P3574" s="1" t="s">
        <v>9</v>
      </c>
      <c r="Q3574" s="1" t="s">
        <v>9</v>
      </c>
      <c r="R3574" s="1" t="s">
        <v>9</v>
      </c>
      <c r="S3574" s="1" t="s">
        <v>9</v>
      </c>
      <c r="T3574" s="1" t="s">
        <v>9</v>
      </c>
      <c r="U3574" s="1" t="s">
        <v>9</v>
      </c>
      <c r="V3574" s="1" t="s">
        <v>9</v>
      </c>
      <c r="W3574" s="1" t="s">
        <v>9</v>
      </c>
      <c r="X3574" s="1" t="s">
        <v>9</v>
      </c>
      <c r="Y3574" s="1" t="s">
        <v>9</v>
      </c>
      <c r="Z3574" s="1" t="s">
        <v>9</v>
      </c>
      <c r="AA3574" s="1" t="s">
        <v>9</v>
      </c>
    </row>
    <row r="3575" spans="2:27">
      <c r="B3575" s="1" t="s">
        <v>288</v>
      </c>
      <c r="C3575" s="1" t="s">
        <v>289</v>
      </c>
      <c r="D3575" s="1" t="s">
        <v>9</v>
      </c>
      <c r="E3575" s="1" t="s">
        <v>9</v>
      </c>
      <c r="F3575" s="1" t="s">
        <v>9</v>
      </c>
      <c r="G3575" s="1">
        <v>-5</v>
      </c>
      <c r="H3575" s="1">
        <v>-11</v>
      </c>
      <c r="I3575" s="1">
        <v>1</v>
      </c>
      <c r="J3575" s="1" t="s">
        <v>9</v>
      </c>
      <c r="K3575" s="1">
        <v>-15</v>
      </c>
      <c r="L3575" s="1">
        <v>-142</v>
      </c>
      <c r="M3575" s="1">
        <v>-72</v>
      </c>
      <c r="N3575" s="1">
        <v>120</v>
      </c>
      <c r="O3575" s="1">
        <v>209</v>
      </c>
      <c r="P3575" s="1">
        <v>126</v>
      </c>
      <c r="Q3575" s="1">
        <v>43</v>
      </c>
      <c r="R3575" s="1">
        <v>66</v>
      </c>
      <c r="S3575" s="1">
        <v>44</v>
      </c>
      <c r="T3575" s="1">
        <v>118</v>
      </c>
      <c r="U3575" s="1">
        <v>43</v>
      </c>
      <c r="V3575" s="1">
        <v>90</v>
      </c>
      <c r="W3575" s="1">
        <v>23</v>
      </c>
      <c r="X3575" s="1">
        <v>51</v>
      </c>
      <c r="Y3575" s="1">
        <v>89</v>
      </c>
      <c r="Z3575" s="1">
        <v>120</v>
      </c>
      <c r="AA3575" s="1" t="s">
        <v>9</v>
      </c>
    </row>
    <row r="3576" spans="2:27">
      <c r="B3576" s="1" t="s">
        <v>290</v>
      </c>
      <c r="C3576" s="1" t="s">
        <v>291</v>
      </c>
      <c r="D3576" s="1" t="s">
        <v>9</v>
      </c>
      <c r="E3576" s="1" t="s">
        <v>9</v>
      </c>
      <c r="F3576" s="1" t="s">
        <v>9</v>
      </c>
      <c r="G3576" s="1">
        <v>166</v>
      </c>
      <c r="H3576" s="1">
        <v>57</v>
      </c>
      <c r="I3576" s="1">
        <v>105</v>
      </c>
      <c r="J3576" s="1">
        <v>212</v>
      </c>
      <c r="K3576" s="1">
        <v>610</v>
      </c>
      <c r="L3576" s="1">
        <v>195</v>
      </c>
      <c r="M3576" s="1">
        <v>142</v>
      </c>
      <c r="N3576" s="1">
        <v>406</v>
      </c>
      <c r="O3576" s="1">
        <v>342</v>
      </c>
      <c r="P3576" s="1">
        <v>185</v>
      </c>
      <c r="Q3576" s="1">
        <v>139</v>
      </c>
      <c r="R3576" s="1">
        <v>202</v>
      </c>
      <c r="S3576" s="1">
        <v>95</v>
      </c>
      <c r="T3576" s="1">
        <v>65</v>
      </c>
      <c r="U3576" s="1">
        <v>86</v>
      </c>
      <c r="V3576" s="1">
        <v>1401</v>
      </c>
      <c r="W3576" s="1">
        <v>563</v>
      </c>
      <c r="X3576" s="1">
        <v>618</v>
      </c>
      <c r="Y3576" s="1">
        <v>593</v>
      </c>
      <c r="Z3576" s="1">
        <v>588</v>
      </c>
      <c r="AA3576" s="1" t="s">
        <v>9</v>
      </c>
    </row>
    <row r="3577" spans="2:27">
      <c r="B3577" s="1" t="s">
        <v>228</v>
      </c>
      <c r="C3577" s="1" t="s">
        <v>229</v>
      </c>
      <c r="D3577" s="1" t="s">
        <v>9</v>
      </c>
      <c r="E3577" s="1" t="s">
        <v>9</v>
      </c>
      <c r="F3577" s="1" t="s">
        <v>9</v>
      </c>
      <c r="G3577" s="1">
        <v>86083</v>
      </c>
      <c r="H3577" s="1">
        <v>100134</v>
      </c>
      <c r="I3577" s="1">
        <v>80317</v>
      </c>
      <c r="J3577" s="1">
        <v>76737</v>
      </c>
      <c r="K3577" s="1">
        <v>47714</v>
      </c>
      <c r="L3577" s="1">
        <v>51304</v>
      </c>
      <c r="M3577" s="1">
        <v>38100</v>
      </c>
      <c r="N3577" s="1">
        <v>-1845</v>
      </c>
      <c r="O3577" s="1">
        <v>-20613</v>
      </c>
      <c r="P3577" s="1">
        <v>-7584</v>
      </c>
      <c r="Q3577" s="1">
        <v>-5601</v>
      </c>
      <c r="R3577" s="1">
        <v>8055</v>
      </c>
      <c r="S3577" s="1">
        <v>16364</v>
      </c>
      <c r="T3577" s="1">
        <v>30521</v>
      </c>
      <c r="U3577" s="1">
        <v>50719</v>
      </c>
      <c r="V3577" s="1">
        <v>63407</v>
      </c>
      <c r="W3577" s="1">
        <v>78040</v>
      </c>
      <c r="X3577" s="1">
        <v>57691</v>
      </c>
      <c r="Y3577" s="1">
        <v>56188</v>
      </c>
      <c r="Z3577" s="1">
        <v>50427</v>
      </c>
      <c r="AA3577" s="1" t="s">
        <v>9</v>
      </c>
    </row>
    <row r="3578" spans="2:27">
      <c r="B3578" s="1" t="s">
        <v>230</v>
      </c>
    </row>
    <row r="3579" spans="2:27">
      <c r="B3579" s="1" t="s">
        <v>270</v>
      </c>
      <c r="C3579" s="1" t="s">
        <v>271</v>
      </c>
      <c r="D3579" s="1" t="s">
        <v>9</v>
      </c>
      <c r="E3579" s="1" t="s">
        <v>9</v>
      </c>
      <c r="F3579" s="1" t="s">
        <v>9</v>
      </c>
      <c r="G3579" s="1">
        <v>30094</v>
      </c>
      <c r="H3579" s="1">
        <v>20685</v>
      </c>
      <c r="I3579" s="1">
        <v>24747</v>
      </c>
      <c r="J3579" s="1">
        <v>23538</v>
      </c>
      <c r="K3579" s="1">
        <v>30088</v>
      </c>
      <c r="L3579" s="1">
        <v>25120</v>
      </c>
      <c r="M3579" s="1">
        <v>24970</v>
      </c>
      <c r="N3579" s="1">
        <v>17809</v>
      </c>
      <c r="O3579" s="1">
        <v>18375</v>
      </c>
      <c r="P3579" s="1">
        <v>9814</v>
      </c>
      <c r="Q3579" s="1">
        <v>8269</v>
      </c>
      <c r="R3579" s="1">
        <v>15221</v>
      </c>
      <c r="S3579" s="1">
        <v>15390</v>
      </c>
      <c r="T3579" s="1">
        <v>30117</v>
      </c>
      <c r="U3579" s="1">
        <v>28403</v>
      </c>
      <c r="V3579" s="1">
        <v>37957</v>
      </c>
      <c r="W3579" s="1">
        <v>42212</v>
      </c>
      <c r="X3579" s="1">
        <v>40016</v>
      </c>
      <c r="Y3579" s="1">
        <v>37525</v>
      </c>
      <c r="Z3579" s="1">
        <v>37644</v>
      </c>
      <c r="AA3579" s="1" t="s">
        <v>9</v>
      </c>
    </row>
    <row r="3580" spans="2:27">
      <c r="B3580" s="1" t="s">
        <v>272</v>
      </c>
      <c r="C3580" s="1" t="s">
        <v>273</v>
      </c>
      <c r="D3580" s="1" t="s">
        <v>9</v>
      </c>
      <c r="E3580" s="1" t="s">
        <v>9</v>
      </c>
      <c r="F3580" s="1" t="s">
        <v>9</v>
      </c>
      <c r="G3580" s="1">
        <v>27220</v>
      </c>
      <c r="H3580" s="1">
        <v>18945</v>
      </c>
      <c r="I3580" s="1">
        <v>21817</v>
      </c>
      <c r="J3580" s="1">
        <v>21791</v>
      </c>
      <c r="K3580" s="1">
        <v>28858</v>
      </c>
      <c r="L3580" s="1">
        <v>22807</v>
      </c>
      <c r="M3580" s="1">
        <v>20562</v>
      </c>
      <c r="N3580" s="1">
        <v>13526</v>
      </c>
      <c r="O3580" s="1">
        <v>12414</v>
      </c>
      <c r="P3580" s="1">
        <v>7127</v>
      </c>
      <c r="Q3580" s="1">
        <v>3518</v>
      </c>
      <c r="R3580" s="1">
        <v>6237</v>
      </c>
      <c r="S3580" s="1">
        <v>5789</v>
      </c>
      <c r="T3580" s="1">
        <v>12503</v>
      </c>
      <c r="U3580" s="1">
        <v>5001</v>
      </c>
      <c r="V3580" s="1">
        <v>7148</v>
      </c>
      <c r="W3580" s="1">
        <v>5551</v>
      </c>
      <c r="X3580" s="1">
        <v>8353</v>
      </c>
      <c r="Y3580" s="1">
        <v>8059</v>
      </c>
      <c r="Z3580" s="1">
        <v>8685</v>
      </c>
      <c r="AA3580" s="1" t="s">
        <v>9</v>
      </c>
    </row>
    <row r="3581" spans="2:27">
      <c r="B3581" s="1" t="s">
        <v>274</v>
      </c>
      <c r="C3581" s="1" t="s">
        <v>275</v>
      </c>
      <c r="D3581" s="1" t="s">
        <v>9</v>
      </c>
      <c r="E3581" s="1" t="s">
        <v>9</v>
      </c>
      <c r="F3581" s="1" t="s">
        <v>9</v>
      </c>
      <c r="G3581" s="1">
        <v>2769</v>
      </c>
      <c r="H3581" s="1">
        <v>1536</v>
      </c>
      <c r="I3581" s="1">
        <v>2253</v>
      </c>
      <c r="J3581" s="1">
        <v>853</v>
      </c>
      <c r="K3581" s="1">
        <v>636</v>
      </c>
      <c r="L3581" s="1">
        <v>1649</v>
      </c>
      <c r="M3581" s="1">
        <v>2149</v>
      </c>
      <c r="N3581" s="1">
        <v>1015</v>
      </c>
      <c r="O3581" s="1">
        <v>1597</v>
      </c>
      <c r="P3581" s="1">
        <v>2605</v>
      </c>
      <c r="Q3581" s="1">
        <v>4551</v>
      </c>
      <c r="R3581" s="1">
        <v>8588</v>
      </c>
      <c r="S3581" s="1">
        <v>9248</v>
      </c>
      <c r="T3581" s="1">
        <v>17292</v>
      </c>
      <c r="U3581" s="1">
        <v>22854</v>
      </c>
      <c r="V3581" s="1">
        <v>30310</v>
      </c>
      <c r="W3581" s="1">
        <v>36194</v>
      </c>
      <c r="X3581" s="1">
        <v>31206</v>
      </c>
      <c r="Y3581" s="1">
        <v>29002</v>
      </c>
      <c r="Z3581" s="1">
        <v>28530</v>
      </c>
      <c r="AA3581" s="1" t="s">
        <v>9</v>
      </c>
    </row>
    <row r="3582" spans="2:27">
      <c r="B3582" s="1" t="s">
        <v>276</v>
      </c>
      <c r="C3582" s="1" t="s">
        <v>277</v>
      </c>
      <c r="D3582" s="1" t="s">
        <v>9</v>
      </c>
      <c r="E3582" s="1" t="s">
        <v>9</v>
      </c>
      <c r="F3582" s="1" t="s">
        <v>9</v>
      </c>
      <c r="G3582" s="1">
        <v>2769</v>
      </c>
      <c r="H3582" s="1">
        <v>1536</v>
      </c>
      <c r="I3582" s="1">
        <v>2253</v>
      </c>
      <c r="J3582" s="1">
        <v>853</v>
      </c>
      <c r="K3582" s="1">
        <v>636</v>
      </c>
      <c r="L3582" s="1">
        <v>1649</v>
      </c>
      <c r="M3582" s="1">
        <v>2149</v>
      </c>
      <c r="N3582" s="1">
        <v>1015</v>
      </c>
      <c r="O3582" s="1">
        <v>1597</v>
      </c>
      <c r="P3582" s="1">
        <v>2605</v>
      </c>
      <c r="Q3582" s="1">
        <v>4551</v>
      </c>
      <c r="R3582" s="1">
        <v>8588</v>
      </c>
      <c r="S3582" s="1">
        <v>9248</v>
      </c>
      <c r="T3582" s="1">
        <v>17292</v>
      </c>
      <c r="U3582" s="1">
        <v>22854</v>
      </c>
      <c r="V3582" s="1">
        <v>30310</v>
      </c>
      <c r="W3582" s="1">
        <v>36194</v>
      </c>
      <c r="X3582" s="1">
        <v>31206</v>
      </c>
      <c r="Y3582" s="1">
        <v>29002</v>
      </c>
      <c r="Z3582" s="1">
        <v>28530</v>
      </c>
      <c r="AA3582" s="1" t="s">
        <v>9</v>
      </c>
    </row>
    <row r="3583" spans="2:27">
      <c r="B3583" s="1" t="s">
        <v>278</v>
      </c>
      <c r="C3583" s="1" t="s">
        <v>279</v>
      </c>
      <c r="D3583" s="1" t="s">
        <v>9</v>
      </c>
      <c r="E3583" s="1" t="s">
        <v>9</v>
      </c>
      <c r="F3583" s="1" t="s">
        <v>9</v>
      </c>
      <c r="G3583" s="1" t="s">
        <v>9</v>
      </c>
      <c r="H3583" s="1" t="s">
        <v>9</v>
      </c>
      <c r="I3583" s="1" t="s">
        <v>9</v>
      </c>
      <c r="J3583" s="1" t="s">
        <v>9</v>
      </c>
      <c r="K3583" s="1" t="s">
        <v>9</v>
      </c>
      <c r="L3583" s="1" t="s">
        <v>9</v>
      </c>
      <c r="M3583" s="1" t="s">
        <v>9</v>
      </c>
      <c r="N3583" s="1" t="s">
        <v>9</v>
      </c>
      <c r="O3583" s="1" t="s">
        <v>9</v>
      </c>
      <c r="P3583" s="1" t="s">
        <v>9</v>
      </c>
      <c r="Q3583" s="1" t="s">
        <v>9</v>
      </c>
      <c r="R3583" s="1" t="s">
        <v>9</v>
      </c>
      <c r="S3583" s="1" t="s">
        <v>9</v>
      </c>
      <c r="T3583" s="1" t="s">
        <v>9</v>
      </c>
      <c r="U3583" s="1" t="s">
        <v>9</v>
      </c>
      <c r="V3583" s="1" t="s">
        <v>9</v>
      </c>
      <c r="W3583" s="1" t="s">
        <v>9</v>
      </c>
      <c r="X3583" s="1" t="s">
        <v>9</v>
      </c>
      <c r="Y3583" s="1" t="s">
        <v>9</v>
      </c>
      <c r="Z3583" s="1" t="s">
        <v>9</v>
      </c>
      <c r="AA3583" s="1" t="s">
        <v>9</v>
      </c>
    </row>
    <row r="3584" spans="2:27">
      <c r="B3584" s="1" t="s">
        <v>280</v>
      </c>
      <c r="C3584" s="1" t="s">
        <v>281</v>
      </c>
      <c r="D3584" s="1" t="s">
        <v>9</v>
      </c>
      <c r="E3584" s="1" t="s">
        <v>9</v>
      </c>
      <c r="F3584" s="1" t="s">
        <v>9</v>
      </c>
      <c r="G3584" s="1" t="s">
        <v>9</v>
      </c>
      <c r="H3584" s="1" t="s">
        <v>9</v>
      </c>
      <c r="I3584" s="1" t="s">
        <v>9</v>
      </c>
      <c r="J3584" s="1" t="s">
        <v>9</v>
      </c>
      <c r="K3584" s="1" t="s">
        <v>9</v>
      </c>
      <c r="L3584" s="1">
        <v>427</v>
      </c>
      <c r="M3584" s="1">
        <v>1993</v>
      </c>
      <c r="N3584" s="1">
        <v>3078</v>
      </c>
      <c r="O3584" s="1">
        <v>4200</v>
      </c>
      <c r="P3584" s="1">
        <v>-95</v>
      </c>
      <c r="Q3584" s="1">
        <v>-94</v>
      </c>
      <c r="R3584" s="1">
        <v>-77</v>
      </c>
      <c r="S3584" s="1">
        <v>-44</v>
      </c>
      <c r="T3584" s="1">
        <v>-51</v>
      </c>
      <c r="U3584" s="1">
        <v>17</v>
      </c>
      <c r="V3584" s="1">
        <v>40</v>
      </c>
      <c r="W3584" s="1">
        <v>74</v>
      </c>
      <c r="X3584" s="1">
        <v>15</v>
      </c>
      <c r="Y3584" s="1">
        <v>6</v>
      </c>
      <c r="Z3584" s="1">
        <v>7</v>
      </c>
      <c r="AA3584" s="1" t="s">
        <v>9</v>
      </c>
    </row>
    <row r="3585" spans="2:27">
      <c r="B3585" s="1" t="s">
        <v>282</v>
      </c>
      <c r="C3585" s="1" t="s">
        <v>283</v>
      </c>
      <c r="D3585" s="1" t="s">
        <v>9</v>
      </c>
      <c r="E3585" s="1" t="s">
        <v>9</v>
      </c>
      <c r="F3585" s="1" t="s">
        <v>9</v>
      </c>
      <c r="G3585" s="1" t="s">
        <v>9</v>
      </c>
      <c r="H3585" s="1" t="s">
        <v>9</v>
      </c>
      <c r="I3585" s="1" t="s">
        <v>9</v>
      </c>
      <c r="J3585" s="1" t="s">
        <v>9</v>
      </c>
      <c r="K3585" s="1" t="s">
        <v>9</v>
      </c>
      <c r="L3585" s="1" t="s">
        <v>9</v>
      </c>
      <c r="M3585" s="1" t="s">
        <v>9</v>
      </c>
      <c r="N3585" s="1" t="s">
        <v>9</v>
      </c>
      <c r="O3585" s="1" t="s">
        <v>9</v>
      </c>
      <c r="P3585" s="1" t="s">
        <v>9</v>
      </c>
      <c r="Q3585" s="1" t="s">
        <v>9</v>
      </c>
      <c r="R3585" s="1" t="s">
        <v>9</v>
      </c>
      <c r="S3585" s="1" t="s">
        <v>9</v>
      </c>
      <c r="T3585" s="1" t="s">
        <v>9</v>
      </c>
      <c r="U3585" s="1" t="s">
        <v>9</v>
      </c>
      <c r="V3585" s="1" t="s">
        <v>9</v>
      </c>
      <c r="W3585" s="1" t="s">
        <v>9</v>
      </c>
      <c r="X3585" s="1" t="s">
        <v>9</v>
      </c>
      <c r="Y3585" s="1" t="s">
        <v>9</v>
      </c>
      <c r="Z3585" s="1" t="s">
        <v>9</v>
      </c>
      <c r="AA3585" s="1" t="s">
        <v>9</v>
      </c>
    </row>
    <row r="3586" spans="2:27">
      <c r="B3586" s="1" t="s">
        <v>284</v>
      </c>
      <c r="C3586" s="1" t="s">
        <v>285</v>
      </c>
      <c r="D3586" s="1" t="s">
        <v>9</v>
      </c>
      <c r="E3586" s="1" t="s">
        <v>9</v>
      </c>
      <c r="F3586" s="1" t="s">
        <v>9</v>
      </c>
      <c r="G3586" s="1" t="s">
        <v>9</v>
      </c>
      <c r="H3586" s="1" t="s">
        <v>9</v>
      </c>
      <c r="I3586" s="1" t="s">
        <v>9</v>
      </c>
      <c r="J3586" s="1" t="s">
        <v>9</v>
      </c>
      <c r="K3586" s="1" t="s">
        <v>9</v>
      </c>
      <c r="L3586" s="1" t="s">
        <v>9</v>
      </c>
      <c r="M3586" s="1" t="s">
        <v>9</v>
      </c>
      <c r="N3586" s="1" t="s">
        <v>9</v>
      </c>
      <c r="O3586" s="1" t="s">
        <v>9</v>
      </c>
      <c r="P3586" s="1" t="s">
        <v>9</v>
      </c>
      <c r="Q3586" s="1" t="s">
        <v>9</v>
      </c>
      <c r="R3586" s="1" t="s">
        <v>9</v>
      </c>
      <c r="S3586" s="1" t="s">
        <v>9</v>
      </c>
      <c r="T3586" s="1" t="s">
        <v>9</v>
      </c>
      <c r="U3586" s="1" t="s">
        <v>9</v>
      </c>
      <c r="V3586" s="1" t="s">
        <v>9</v>
      </c>
      <c r="W3586" s="1" t="s">
        <v>9</v>
      </c>
      <c r="X3586" s="1" t="s">
        <v>9</v>
      </c>
      <c r="Y3586" s="1" t="s">
        <v>9</v>
      </c>
      <c r="Z3586" s="1" t="s">
        <v>9</v>
      </c>
      <c r="AA3586" s="1" t="s">
        <v>9</v>
      </c>
    </row>
    <row r="3587" spans="2:27">
      <c r="B3587" s="1" t="s">
        <v>286</v>
      </c>
      <c r="C3587" s="1" t="s">
        <v>287</v>
      </c>
      <c r="D3587" s="1" t="s">
        <v>9</v>
      </c>
      <c r="E3587" s="1" t="s">
        <v>9</v>
      </c>
      <c r="F3587" s="1" t="s">
        <v>9</v>
      </c>
      <c r="G3587" s="1" t="s">
        <v>9</v>
      </c>
      <c r="H3587" s="1" t="s">
        <v>9</v>
      </c>
      <c r="I3587" s="1" t="s">
        <v>9</v>
      </c>
      <c r="J3587" s="1" t="s">
        <v>9</v>
      </c>
      <c r="K3587" s="1" t="s">
        <v>9</v>
      </c>
      <c r="L3587" s="1" t="s">
        <v>9</v>
      </c>
      <c r="M3587" s="1" t="s">
        <v>9</v>
      </c>
      <c r="N3587" s="1" t="s">
        <v>9</v>
      </c>
      <c r="O3587" s="1" t="s">
        <v>9</v>
      </c>
      <c r="P3587" s="1" t="s">
        <v>9</v>
      </c>
      <c r="Q3587" s="1" t="s">
        <v>9</v>
      </c>
      <c r="R3587" s="1" t="s">
        <v>9</v>
      </c>
      <c r="S3587" s="1" t="s">
        <v>9</v>
      </c>
      <c r="T3587" s="1" t="s">
        <v>9</v>
      </c>
      <c r="U3587" s="1" t="s">
        <v>9</v>
      </c>
      <c r="V3587" s="1" t="s">
        <v>9</v>
      </c>
      <c r="W3587" s="1" t="s">
        <v>9</v>
      </c>
      <c r="X3587" s="1" t="s">
        <v>9</v>
      </c>
      <c r="Y3587" s="1" t="s">
        <v>9</v>
      </c>
      <c r="Z3587" s="1" t="s">
        <v>9</v>
      </c>
      <c r="AA3587" s="1" t="s">
        <v>9</v>
      </c>
    </row>
    <row r="3588" spans="2:27">
      <c r="B3588" s="1" t="s">
        <v>288</v>
      </c>
      <c r="C3588" s="1" t="s">
        <v>289</v>
      </c>
      <c r="D3588" s="1" t="s">
        <v>9</v>
      </c>
      <c r="E3588" s="1" t="s">
        <v>9</v>
      </c>
      <c r="F3588" s="1" t="s">
        <v>9</v>
      </c>
      <c r="G3588" s="1" t="s">
        <v>9</v>
      </c>
      <c r="H3588" s="1" t="s">
        <v>9</v>
      </c>
      <c r="I3588" s="1" t="s">
        <v>9</v>
      </c>
      <c r="J3588" s="1" t="s">
        <v>9</v>
      </c>
      <c r="K3588" s="1" t="s">
        <v>9</v>
      </c>
      <c r="L3588" s="1" t="s">
        <v>9</v>
      </c>
      <c r="M3588" s="1" t="s">
        <v>9</v>
      </c>
      <c r="N3588" s="1" t="s">
        <v>9</v>
      </c>
      <c r="O3588" s="1" t="s">
        <v>9</v>
      </c>
      <c r="P3588" s="1" t="s">
        <v>9</v>
      </c>
      <c r="Q3588" s="1" t="s">
        <v>9</v>
      </c>
      <c r="R3588" s="1" t="s">
        <v>9</v>
      </c>
      <c r="S3588" s="1" t="s">
        <v>9</v>
      </c>
      <c r="T3588" s="1" t="s">
        <v>9</v>
      </c>
      <c r="U3588" s="1" t="s">
        <v>9</v>
      </c>
      <c r="V3588" s="1" t="s">
        <v>9</v>
      </c>
      <c r="W3588" s="1" t="s">
        <v>9</v>
      </c>
      <c r="X3588" s="1" t="s">
        <v>9</v>
      </c>
      <c r="Y3588" s="1" t="s">
        <v>9</v>
      </c>
      <c r="Z3588" s="1" t="s">
        <v>9</v>
      </c>
      <c r="AA3588" s="1" t="s">
        <v>9</v>
      </c>
    </row>
    <row r="3589" spans="2:27">
      <c r="B3589" s="1" t="s">
        <v>290</v>
      </c>
      <c r="C3589" s="1" t="s">
        <v>291</v>
      </c>
      <c r="D3589" s="1" t="s">
        <v>9</v>
      </c>
      <c r="E3589" s="1" t="s">
        <v>9</v>
      </c>
      <c r="F3589" s="1" t="s">
        <v>9</v>
      </c>
      <c r="G3589" s="1">
        <v>105</v>
      </c>
      <c r="H3589" s="1">
        <v>204</v>
      </c>
      <c r="I3589" s="1">
        <v>677</v>
      </c>
      <c r="J3589" s="1">
        <v>894</v>
      </c>
      <c r="K3589" s="1">
        <v>594</v>
      </c>
      <c r="L3589" s="1">
        <v>237</v>
      </c>
      <c r="M3589" s="1">
        <v>266</v>
      </c>
      <c r="N3589" s="1">
        <v>190</v>
      </c>
      <c r="O3589" s="1">
        <v>164</v>
      </c>
      <c r="P3589" s="1">
        <v>177</v>
      </c>
      <c r="Q3589" s="1">
        <v>294</v>
      </c>
      <c r="R3589" s="1">
        <v>473</v>
      </c>
      <c r="S3589" s="1">
        <v>397</v>
      </c>
      <c r="T3589" s="1">
        <v>373</v>
      </c>
      <c r="U3589" s="1">
        <v>531</v>
      </c>
      <c r="V3589" s="1">
        <v>459</v>
      </c>
      <c r="W3589" s="1">
        <v>393</v>
      </c>
      <c r="X3589" s="1">
        <v>442</v>
      </c>
      <c r="Y3589" s="1">
        <v>458</v>
      </c>
      <c r="Z3589" s="1">
        <v>422</v>
      </c>
      <c r="AA3589" s="1" t="s">
        <v>9</v>
      </c>
    </row>
    <row r="3590" spans="2:27">
      <c r="B3590" s="1" t="s">
        <v>292</v>
      </c>
      <c r="C3590" s="1" t="s">
        <v>632</v>
      </c>
      <c r="D3590" s="1" t="s">
        <v>9</v>
      </c>
      <c r="E3590" s="1" t="s">
        <v>9</v>
      </c>
      <c r="F3590" s="1" t="s">
        <v>9</v>
      </c>
      <c r="G3590" s="1">
        <v>55989</v>
      </c>
      <c r="H3590" s="1">
        <v>79449</v>
      </c>
      <c r="I3590" s="1">
        <v>55570</v>
      </c>
      <c r="J3590" s="1">
        <v>53199</v>
      </c>
      <c r="K3590" s="1">
        <v>17626</v>
      </c>
      <c r="L3590" s="1">
        <v>26184</v>
      </c>
      <c r="M3590" s="1">
        <v>13130</v>
      </c>
      <c r="N3590" s="1">
        <v>-19654</v>
      </c>
      <c r="O3590" s="1">
        <v>-38988</v>
      </c>
      <c r="P3590" s="1">
        <v>-17398</v>
      </c>
      <c r="Q3590" s="1">
        <v>-13870</v>
      </c>
      <c r="R3590" s="1">
        <v>-7166</v>
      </c>
      <c r="S3590" s="1">
        <v>974</v>
      </c>
      <c r="T3590" s="1">
        <v>404</v>
      </c>
      <c r="U3590" s="1">
        <v>22316</v>
      </c>
      <c r="V3590" s="1">
        <v>25450</v>
      </c>
      <c r="W3590" s="1">
        <v>35828</v>
      </c>
      <c r="X3590" s="1">
        <v>17675</v>
      </c>
      <c r="Y3590" s="1">
        <v>18663</v>
      </c>
      <c r="Z3590" s="1">
        <v>12783</v>
      </c>
      <c r="AA3590" s="1" t="s">
        <v>9</v>
      </c>
    </row>
    <row r="3591" spans="2:27">
      <c r="B3591" s="1" t="s">
        <v>228</v>
      </c>
      <c r="C3591" s="1" t="s">
        <v>229</v>
      </c>
      <c r="D3591" s="1" t="s">
        <v>9</v>
      </c>
      <c r="E3591" s="1" t="s">
        <v>9</v>
      </c>
      <c r="F3591" s="1" t="s">
        <v>9</v>
      </c>
      <c r="G3591" s="1">
        <v>86083</v>
      </c>
      <c r="H3591" s="1">
        <v>100134</v>
      </c>
      <c r="I3591" s="1">
        <v>80317</v>
      </c>
      <c r="J3591" s="1">
        <v>76737</v>
      </c>
      <c r="K3591" s="1">
        <v>47714</v>
      </c>
      <c r="L3591" s="1">
        <v>51304</v>
      </c>
      <c r="M3591" s="1">
        <v>38100</v>
      </c>
      <c r="N3591" s="1">
        <v>-1845</v>
      </c>
      <c r="O3591" s="1">
        <v>-20613</v>
      </c>
      <c r="P3591" s="1">
        <v>-7584</v>
      </c>
      <c r="Q3591" s="1">
        <v>-5601</v>
      </c>
      <c r="R3591" s="1">
        <v>8055</v>
      </c>
      <c r="S3591" s="1">
        <v>16364</v>
      </c>
      <c r="T3591" s="1">
        <v>30521</v>
      </c>
      <c r="U3591" s="1">
        <v>50719</v>
      </c>
      <c r="V3591" s="1">
        <v>63407</v>
      </c>
      <c r="W3591" s="1">
        <v>78040</v>
      </c>
      <c r="X3591" s="1">
        <v>57691</v>
      </c>
      <c r="Y3591" s="1">
        <v>56188</v>
      </c>
      <c r="Z3591" s="1">
        <v>50427</v>
      </c>
      <c r="AA3591" s="1" t="s">
        <v>9</v>
      </c>
    </row>
    <row r="3594" spans="2:27">
      <c r="C3594" s="14" t="s">
        <v>1335</v>
      </c>
      <c r="D3594" s="14"/>
      <c r="E3594" s="14"/>
    </row>
    <row r="3596" spans="2:27">
      <c r="B3596" s="1" t="s">
        <v>218</v>
      </c>
    </row>
    <row r="3597" spans="2:27">
      <c r="B3597" s="1" t="s">
        <v>292</v>
      </c>
      <c r="C3597" s="1" t="s">
        <v>632</v>
      </c>
      <c r="D3597" s="1" t="s">
        <v>9</v>
      </c>
      <c r="E3597" s="1" t="s">
        <v>9</v>
      </c>
      <c r="F3597" s="1" t="s">
        <v>9</v>
      </c>
      <c r="G3597" s="1">
        <v>55989</v>
      </c>
      <c r="H3597" s="1">
        <v>79449</v>
      </c>
      <c r="I3597" s="1">
        <v>55570</v>
      </c>
      <c r="J3597" s="1">
        <v>53199</v>
      </c>
      <c r="K3597" s="1">
        <v>17626</v>
      </c>
      <c r="L3597" s="1">
        <v>26184</v>
      </c>
      <c r="M3597" s="1">
        <v>13130</v>
      </c>
      <c r="N3597" s="1">
        <v>-19654</v>
      </c>
      <c r="O3597" s="1">
        <v>-38988</v>
      </c>
      <c r="P3597" s="1">
        <v>-17398</v>
      </c>
      <c r="Q3597" s="1">
        <v>-13870</v>
      </c>
      <c r="R3597" s="1">
        <v>-7166</v>
      </c>
      <c r="S3597" s="1">
        <v>974</v>
      </c>
      <c r="T3597" s="1">
        <v>404</v>
      </c>
      <c r="U3597" s="1">
        <v>22316</v>
      </c>
      <c r="V3597" s="1">
        <v>25450</v>
      </c>
      <c r="W3597" s="1">
        <v>35828</v>
      </c>
      <c r="X3597" s="1">
        <v>17675</v>
      </c>
      <c r="Y3597" s="1">
        <v>18663</v>
      </c>
      <c r="Z3597" s="1">
        <v>12783</v>
      </c>
      <c r="AA3597" s="1" t="s">
        <v>9</v>
      </c>
    </row>
    <row r="3598" spans="2:27">
      <c r="B3598" s="1" t="s">
        <v>294</v>
      </c>
      <c r="C3598" s="1" t="s">
        <v>295</v>
      </c>
      <c r="D3598" s="1" t="s">
        <v>9</v>
      </c>
      <c r="E3598" s="1" t="s">
        <v>9</v>
      </c>
      <c r="F3598" s="1" t="s">
        <v>9</v>
      </c>
      <c r="G3598" s="1" t="s">
        <v>9</v>
      </c>
      <c r="H3598" s="1" t="s">
        <v>9</v>
      </c>
      <c r="I3598" s="1" t="s">
        <v>9</v>
      </c>
      <c r="J3598" s="1" t="s">
        <v>9</v>
      </c>
      <c r="K3598" s="1" t="s">
        <v>9</v>
      </c>
      <c r="L3598" s="1" t="s">
        <v>9</v>
      </c>
      <c r="M3598" s="1" t="s">
        <v>9</v>
      </c>
      <c r="N3598" s="1" t="s">
        <v>9</v>
      </c>
      <c r="O3598" s="1" t="s">
        <v>9</v>
      </c>
      <c r="P3598" s="1" t="s">
        <v>9</v>
      </c>
      <c r="Q3598" s="1" t="s">
        <v>9</v>
      </c>
      <c r="R3598" s="1" t="s">
        <v>9</v>
      </c>
      <c r="S3598" s="1" t="s">
        <v>9</v>
      </c>
      <c r="T3598" s="1" t="s">
        <v>9</v>
      </c>
      <c r="U3598" s="1" t="s">
        <v>9</v>
      </c>
      <c r="V3598" s="1" t="s">
        <v>9</v>
      </c>
      <c r="W3598" s="1" t="s">
        <v>9</v>
      </c>
      <c r="X3598" s="1" t="s">
        <v>9</v>
      </c>
      <c r="Y3598" s="1" t="s">
        <v>9</v>
      </c>
      <c r="Z3598" s="1" t="s">
        <v>9</v>
      </c>
      <c r="AA3598" s="1" t="s">
        <v>9</v>
      </c>
    </row>
    <row r="3599" spans="2:27">
      <c r="B3599" s="1" t="s">
        <v>296</v>
      </c>
      <c r="C3599" s="1" t="s">
        <v>297</v>
      </c>
      <c r="D3599" s="1" t="s">
        <v>9</v>
      </c>
      <c r="E3599" s="1" t="s">
        <v>9</v>
      </c>
      <c r="F3599" s="1" t="s">
        <v>9</v>
      </c>
      <c r="G3599" s="1" t="s">
        <v>9</v>
      </c>
      <c r="H3599" s="1" t="s">
        <v>9</v>
      </c>
      <c r="I3599" s="1" t="s">
        <v>9</v>
      </c>
      <c r="J3599" s="1" t="s">
        <v>9</v>
      </c>
      <c r="K3599" s="1" t="s">
        <v>9</v>
      </c>
      <c r="L3599" s="1" t="s">
        <v>9</v>
      </c>
      <c r="M3599" s="1" t="s">
        <v>9</v>
      </c>
      <c r="N3599" s="1" t="s">
        <v>9</v>
      </c>
      <c r="O3599" s="1" t="s">
        <v>9</v>
      </c>
      <c r="P3599" s="1" t="s">
        <v>9</v>
      </c>
      <c r="Q3599" s="1" t="s">
        <v>9</v>
      </c>
      <c r="R3599" s="1" t="s">
        <v>9</v>
      </c>
      <c r="S3599" s="1" t="s">
        <v>9</v>
      </c>
      <c r="T3599" s="1" t="s">
        <v>9</v>
      </c>
      <c r="U3599" s="1" t="s">
        <v>9</v>
      </c>
      <c r="V3599" s="1" t="s">
        <v>9</v>
      </c>
      <c r="W3599" s="1" t="s">
        <v>9</v>
      </c>
      <c r="X3599" s="1" t="s">
        <v>9</v>
      </c>
      <c r="Y3599" s="1" t="s">
        <v>9</v>
      </c>
      <c r="Z3599" s="1" t="s">
        <v>9</v>
      </c>
      <c r="AA3599" s="1" t="s">
        <v>9</v>
      </c>
    </row>
    <row r="3600" spans="2:27">
      <c r="B3600" s="1" t="s">
        <v>298</v>
      </c>
      <c r="C3600" s="1" t="s">
        <v>299</v>
      </c>
      <c r="D3600" s="1" t="s">
        <v>9</v>
      </c>
      <c r="E3600" s="1" t="s">
        <v>9</v>
      </c>
      <c r="F3600" s="1" t="s">
        <v>9</v>
      </c>
      <c r="G3600" s="1" t="s">
        <v>9</v>
      </c>
      <c r="H3600" s="1" t="s">
        <v>9</v>
      </c>
      <c r="I3600" s="1" t="s">
        <v>9</v>
      </c>
      <c r="J3600" s="1" t="s">
        <v>9</v>
      </c>
      <c r="K3600" s="1" t="s">
        <v>9</v>
      </c>
      <c r="L3600" s="1" t="s">
        <v>9</v>
      </c>
      <c r="M3600" s="1" t="s">
        <v>9</v>
      </c>
      <c r="N3600" s="1" t="s">
        <v>9</v>
      </c>
      <c r="O3600" s="1" t="s">
        <v>9</v>
      </c>
      <c r="P3600" s="1" t="s">
        <v>9</v>
      </c>
      <c r="Q3600" s="1" t="s">
        <v>9</v>
      </c>
      <c r="R3600" s="1" t="s">
        <v>9</v>
      </c>
      <c r="S3600" s="1" t="s">
        <v>9</v>
      </c>
      <c r="T3600" s="1" t="s">
        <v>9</v>
      </c>
      <c r="U3600" s="1" t="s">
        <v>9</v>
      </c>
      <c r="V3600" s="1" t="s">
        <v>9</v>
      </c>
      <c r="W3600" s="1" t="s">
        <v>9</v>
      </c>
      <c r="X3600" s="1" t="s">
        <v>9</v>
      </c>
      <c r="Y3600" s="1" t="s">
        <v>9</v>
      </c>
      <c r="Z3600" s="1" t="s">
        <v>9</v>
      </c>
      <c r="AA3600" s="1" t="s">
        <v>9</v>
      </c>
    </row>
    <row r="3601" spans="2:27">
      <c r="B3601" s="1" t="s">
        <v>300</v>
      </c>
      <c r="C3601" s="1" t="s">
        <v>301</v>
      </c>
      <c r="D3601" s="1" t="s">
        <v>9</v>
      </c>
      <c r="E3601" s="1" t="s">
        <v>9</v>
      </c>
      <c r="F3601" s="1" t="s">
        <v>9</v>
      </c>
      <c r="G3601" s="1">
        <v>363</v>
      </c>
      <c r="H3601" s="1">
        <v>659</v>
      </c>
      <c r="I3601" s="1">
        <v>754</v>
      </c>
      <c r="J3601" s="1">
        <v>1071</v>
      </c>
      <c r="K3601" s="1">
        <v>456</v>
      </c>
      <c r="L3601" s="1">
        <v>455</v>
      </c>
      <c r="M3601" s="1">
        <v>439</v>
      </c>
      <c r="N3601" s="1">
        <v>863</v>
      </c>
      <c r="O3601" s="1">
        <v>605</v>
      </c>
      <c r="P3601" s="1">
        <v>581</v>
      </c>
      <c r="Q3601" s="1">
        <v>707</v>
      </c>
      <c r="R3601" s="1">
        <v>1728</v>
      </c>
      <c r="S3601" s="1">
        <v>1721</v>
      </c>
      <c r="T3601" s="1">
        <v>1638</v>
      </c>
      <c r="U3601" s="1">
        <v>1733</v>
      </c>
      <c r="V3601" s="1">
        <v>1700</v>
      </c>
      <c r="W3601" s="1">
        <v>1665</v>
      </c>
      <c r="X3601" s="1">
        <v>1584</v>
      </c>
      <c r="Y3601" s="1">
        <v>1751</v>
      </c>
      <c r="Z3601" s="1">
        <v>1563</v>
      </c>
      <c r="AA3601" s="1" t="s">
        <v>9</v>
      </c>
    </row>
    <row r="3602" spans="2:27">
      <c r="B3602" s="1" t="s">
        <v>302</v>
      </c>
      <c r="C3602" s="1" t="s">
        <v>240</v>
      </c>
      <c r="D3602" s="1" t="s">
        <v>9</v>
      </c>
      <c r="E3602" s="1" t="s">
        <v>9</v>
      </c>
      <c r="F3602" s="1" t="s">
        <v>9</v>
      </c>
      <c r="G3602" s="1" t="s">
        <v>9</v>
      </c>
      <c r="H3602" s="1" t="s">
        <v>9</v>
      </c>
      <c r="I3602" s="1" t="s">
        <v>9</v>
      </c>
      <c r="J3602" s="1" t="s">
        <v>9</v>
      </c>
      <c r="K3602" s="1" t="s">
        <v>9</v>
      </c>
      <c r="L3602" s="1" t="s">
        <v>9</v>
      </c>
      <c r="M3602" s="1" t="s">
        <v>9</v>
      </c>
      <c r="N3602" s="1" t="s">
        <v>9</v>
      </c>
      <c r="O3602" s="1" t="s">
        <v>9</v>
      </c>
      <c r="P3602" s="1" t="s">
        <v>9</v>
      </c>
      <c r="Q3602" s="1" t="s">
        <v>9</v>
      </c>
      <c r="R3602" s="1" t="s">
        <v>9</v>
      </c>
      <c r="S3602" s="1" t="s">
        <v>9</v>
      </c>
      <c r="T3602" s="1" t="s">
        <v>9</v>
      </c>
      <c r="U3602" s="1" t="s">
        <v>9</v>
      </c>
      <c r="V3602" s="1" t="s">
        <v>9</v>
      </c>
      <c r="W3602" s="1" t="s">
        <v>9</v>
      </c>
      <c r="X3602" s="1" t="s">
        <v>9</v>
      </c>
      <c r="Y3602" s="1" t="s">
        <v>9</v>
      </c>
      <c r="Z3602" s="1" t="s">
        <v>9</v>
      </c>
      <c r="AA3602" s="1" t="s">
        <v>9</v>
      </c>
    </row>
    <row r="3603" spans="2:27">
      <c r="B3603" s="1" t="s">
        <v>303</v>
      </c>
      <c r="C3603" s="1" t="s">
        <v>304</v>
      </c>
      <c r="D3603" s="1" t="s">
        <v>9</v>
      </c>
      <c r="E3603" s="1" t="s">
        <v>9</v>
      </c>
      <c r="F3603" s="1" t="s">
        <v>9</v>
      </c>
      <c r="G3603" s="1" t="s">
        <v>9</v>
      </c>
      <c r="H3603" s="1" t="s">
        <v>9</v>
      </c>
      <c r="I3603" s="1" t="s">
        <v>9</v>
      </c>
      <c r="J3603" s="1" t="s">
        <v>9</v>
      </c>
      <c r="K3603" s="1" t="s">
        <v>9</v>
      </c>
      <c r="L3603" s="1" t="s">
        <v>9</v>
      </c>
      <c r="M3603" s="1" t="s">
        <v>9</v>
      </c>
      <c r="N3603" s="1" t="s">
        <v>9</v>
      </c>
      <c r="O3603" s="1" t="s">
        <v>9</v>
      </c>
      <c r="P3603" s="1" t="s">
        <v>9</v>
      </c>
      <c r="Q3603" s="1" t="s">
        <v>9</v>
      </c>
      <c r="R3603" s="1" t="s">
        <v>9</v>
      </c>
      <c r="S3603" s="1" t="s">
        <v>9</v>
      </c>
      <c r="T3603" s="1" t="s">
        <v>9</v>
      </c>
      <c r="U3603" s="1" t="s">
        <v>9</v>
      </c>
      <c r="V3603" s="1" t="s">
        <v>9</v>
      </c>
      <c r="W3603" s="1" t="s">
        <v>9</v>
      </c>
      <c r="X3603" s="1" t="s">
        <v>9</v>
      </c>
      <c r="Y3603" s="1" t="s">
        <v>9</v>
      </c>
      <c r="Z3603" s="1" t="s">
        <v>9</v>
      </c>
      <c r="AA3603" s="1" t="s">
        <v>9</v>
      </c>
    </row>
    <row r="3604" spans="2:27">
      <c r="B3604" s="1" t="s">
        <v>305</v>
      </c>
      <c r="C3604" s="1" t="s">
        <v>306</v>
      </c>
      <c r="D3604" s="1" t="s">
        <v>9</v>
      </c>
      <c r="E3604" s="1" t="s">
        <v>9</v>
      </c>
      <c r="F3604" s="1" t="s">
        <v>9</v>
      </c>
      <c r="G3604" s="1" t="s">
        <v>9</v>
      </c>
      <c r="H3604" s="1" t="s">
        <v>9</v>
      </c>
      <c r="I3604" s="1" t="s">
        <v>9</v>
      </c>
      <c r="J3604" s="1" t="s">
        <v>9</v>
      </c>
      <c r="K3604" s="1" t="s">
        <v>9</v>
      </c>
      <c r="L3604" s="1" t="s">
        <v>9</v>
      </c>
      <c r="M3604" s="1" t="s">
        <v>9</v>
      </c>
      <c r="N3604" s="1" t="s">
        <v>9</v>
      </c>
      <c r="O3604" s="1" t="s">
        <v>9</v>
      </c>
      <c r="P3604" s="1" t="s">
        <v>9</v>
      </c>
      <c r="Q3604" s="1" t="s">
        <v>9</v>
      </c>
      <c r="R3604" s="1" t="s">
        <v>9</v>
      </c>
      <c r="S3604" s="1" t="s">
        <v>9</v>
      </c>
      <c r="T3604" s="1" t="s">
        <v>9</v>
      </c>
      <c r="U3604" s="1" t="s">
        <v>9</v>
      </c>
      <c r="V3604" s="1" t="s">
        <v>9</v>
      </c>
      <c r="W3604" s="1" t="s">
        <v>9</v>
      </c>
      <c r="X3604" s="1" t="s">
        <v>9</v>
      </c>
      <c r="Y3604" s="1" t="s">
        <v>9</v>
      </c>
      <c r="Z3604" s="1" t="s">
        <v>9</v>
      </c>
      <c r="AA3604" s="1" t="s">
        <v>9</v>
      </c>
    </row>
    <row r="3605" spans="2:27">
      <c r="B3605" s="1" t="s">
        <v>307</v>
      </c>
      <c r="C3605" s="1" t="s">
        <v>242</v>
      </c>
      <c r="D3605" s="1" t="s">
        <v>9</v>
      </c>
      <c r="E3605" s="1" t="s">
        <v>9</v>
      </c>
      <c r="F3605" s="1" t="s">
        <v>9</v>
      </c>
      <c r="G3605" s="1">
        <v>363</v>
      </c>
      <c r="H3605" s="1">
        <v>659</v>
      </c>
      <c r="I3605" s="1">
        <v>754</v>
      </c>
      <c r="J3605" s="1">
        <v>1071</v>
      </c>
      <c r="K3605" s="1">
        <v>456</v>
      </c>
      <c r="L3605" s="1">
        <v>455</v>
      </c>
      <c r="M3605" s="1">
        <v>439</v>
      </c>
      <c r="N3605" s="1">
        <v>863</v>
      </c>
      <c r="O3605" s="1">
        <v>605</v>
      </c>
      <c r="P3605" s="1">
        <v>581</v>
      </c>
      <c r="Q3605" s="1">
        <v>707</v>
      </c>
      <c r="R3605" s="1">
        <v>1728</v>
      </c>
      <c r="S3605" s="1">
        <v>1721</v>
      </c>
      <c r="T3605" s="1">
        <v>1638</v>
      </c>
      <c r="U3605" s="1">
        <v>1733</v>
      </c>
      <c r="V3605" s="1">
        <v>1700</v>
      </c>
      <c r="W3605" s="1">
        <v>1665</v>
      </c>
      <c r="X3605" s="1">
        <v>1584</v>
      </c>
      <c r="Y3605" s="1">
        <v>1751</v>
      </c>
      <c r="Z3605" s="1">
        <v>1563</v>
      </c>
      <c r="AA3605" s="1" t="s">
        <v>9</v>
      </c>
    </row>
    <row r="3606" spans="2:27">
      <c r="B3606" s="1" t="s">
        <v>308</v>
      </c>
      <c r="C3606" s="1" t="s">
        <v>309</v>
      </c>
      <c r="D3606" s="1" t="s">
        <v>9</v>
      </c>
      <c r="E3606" s="1" t="s">
        <v>9</v>
      </c>
      <c r="F3606" s="1" t="s">
        <v>9</v>
      </c>
      <c r="G3606" s="1" t="s">
        <v>9</v>
      </c>
      <c r="H3606" s="1" t="s">
        <v>9</v>
      </c>
      <c r="I3606" s="1" t="s">
        <v>9</v>
      </c>
      <c r="J3606" s="1" t="s">
        <v>9</v>
      </c>
      <c r="K3606" s="1" t="s">
        <v>9</v>
      </c>
      <c r="L3606" s="1" t="s">
        <v>9</v>
      </c>
      <c r="M3606" s="1" t="s">
        <v>9</v>
      </c>
      <c r="N3606" s="1" t="s">
        <v>9</v>
      </c>
      <c r="O3606" s="1" t="s">
        <v>9</v>
      </c>
      <c r="P3606" s="1" t="s">
        <v>9</v>
      </c>
      <c r="Q3606" s="1" t="s">
        <v>9</v>
      </c>
      <c r="R3606" s="1" t="s">
        <v>9</v>
      </c>
      <c r="S3606" s="1" t="s">
        <v>9</v>
      </c>
      <c r="T3606" s="1" t="s">
        <v>9</v>
      </c>
      <c r="U3606" s="1" t="s">
        <v>9</v>
      </c>
      <c r="V3606" s="1" t="s">
        <v>9</v>
      </c>
      <c r="W3606" s="1" t="s">
        <v>9</v>
      </c>
      <c r="X3606" s="1" t="s">
        <v>9</v>
      </c>
      <c r="Y3606" s="1" t="s">
        <v>9</v>
      </c>
      <c r="Z3606" s="1" t="s">
        <v>9</v>
      </c>
      <c r="AA3606" s="1" t="s">
        <v>9</v>
      </c>
    </row>
    <row r="3607" spans="2:27">
      <c r="B3607" s="1" t="s">
        <v>310</v>
      </c>
      <c r="C3607" s="1" t="s">
        <v>311</v>
      </c>
      <c r="D3607" s="1" t="s">
        <v>9</v>
      </c>
      <c r="E3607" s="1" t="s">
        <v>9</v>
      </c>
      <c r="F3607" s="1" t="s">
        <v>9</v>
      </c>
      <c r="G3607" s="1">
        <v>363</v>
      </c>
      <c r="H3607" s="1">
        <v>659</v>
      </c>
      <c r="I3607" s="1">
        <v>754</v>
      </c>
      <c r="J3607" s="1">
        <v>1071</v>
      </c>
      <c r="K3607" s="1">
        <v>456</v>
      </c>
      <c r="L3607" s="1">
        <v>455</v>
      </c>
      <c r="M3607" s="1">
        <v>439</v>
      </c>
      <c r="N3607" s="1">
        <v>863</v>
      </c>
      <c r="O3607" s="1">
        <v>605</v>
      </c>
      <c r="P3607" s="1">
        <v>581</v>
      </c>
      <c r="Q3607" s="1">
        <v>707</v>
      </c>
      <c r="R3607" s="1">
        <v>1728</v>
      </c>
      <c r="S3607" s="1">
        <v>1721</v>
      </c>
      <c r="T3607" s="1">
        <v>1638</v>
      </c>
      <c r="U3607" s="1">
        <v>1733</v>
      </c>
      <c r="V3607" s="1">
        <v>1700</v>
      </c>
      <c r="W3607" s="1">
        <v>1665</v>
      </c>
      <c r="X3607" s="1">
        <v>1584</v>
      </c>
      <c r="Y3607" s="1">
        <v>1751</v>
      </c>
      <c r="Z3607" s="1">
        <v>1563</v>
      </c>
      <c r="AA3607" s="1" t="s">
        <v>9</v>
      </c>
    </row>
    <row r="3608" spans="2:27">
      <c r="B3608" s="1" t="s">
        <v>312</v>
      </c>
      <c r="C3608" s="1" t="s">
        <v>313</v>
      </c>
      <c r="D3608" s="1" t="s">
        <v>9</v>
      </c>
      <c r="E3608" s="1" t="s">
        <v>9</v>
      </c>
      <c r="F3608" s="1" t="s">
        <v>9</v>
      </c>
      <c r="G3608" s="1" t="s">
        <v>9</v>
      </c>
      <c r="H3608" s="1" t="s">
        <v>9</v>
      </c>
      <c r="I3608" s="1" t="s">
        <v>9</v>
      </c>
      <c r="J3608" s="1" t="s">
        <v>9</v>
      </c>
      <c r="K3608" s="1" t="s">
        <v>9</v>
      </c>
      <c r="L3608" s="1" t="s">
        <v>9</v>
      </c>
      <c r="M3608" s="1" t="s">
        <v>9</v>
      </c>
      <c r="N3608" s="1" t="s">
        <v>9</v>
      </c>
      <c r="O3608" s="1" t="s">
        <v>9</v>
      </c>
      <c r="P3608" s="1" t="s">
        <v>9</v>
      </c>
      <c r="Q3608" s="1" t="s">
        <v>9</v>
      </c>
      <c r="R3608" s="1" t="s">
        <v>9</v>
      </c>
      <c r="S3608" s="1" t="s">
        <v>9</v>
      </c>
      <c r="T3608" s="1" t="s">
        <v>9</v>
      </c>
      <c r="U3608" s="1" t="s">
        <v>9</v>
      </c>
      <c r="V3608" s="1" t="s">
        <v>9</v>
      </c>
      <c r="W3608" s="1" t="s">
        <v>9</v>
      </c>
      <c r="X3608" s="1" t="s">
        <v>9</v>
      </c>
      <c r="Y3608" s="1" t="s">
        <v>9</v>
      </c>
      <c r="Z3608" s="1" t="s">
        <v>9</v>
      </c>
      <c r="AA3608" s="1" t="s">
        <v>9</v>
      </c>
    </row>
    <row r="3609" spans="2:27">
      <c r="B3609" s="1" t="s">
        <v>314</v>
      </c>
      <c r="C3609" s="1" t="s">
        <v>315</v>
      </c>
      <c r="D3609" s="1" t="s">
        <v>9</v>
      </c>
      <c r="E3609" s="1" t="s">
        <v>9</v>
      </c>
      <c r="F3609" s="1" t="s">
        <v>9</v>
      </c>
      <c r="G3609" s="1" t="s">
        <v>9</v>
      </c>
      <c r="H3609" s="1" t="s">
        <v>9</v>
      </c>
      <c r="I3609" s="1" t="s">
        <v>9</v>
      </c>
      <c r="J3609" s="1" t="s">
        <v>9</v>
      </c>
      <c r="K3609" s="1" t="s">
        <v>9</v>
      </c>
      <c r="L3609" s="1" t="s">
        <v>9</v>
      </c>
      <c r="M3609" s="1" t="s">
        <v>9</v>
      </c>
      <c r="N3609" s="1" t="s">
        <v>9</v>
      </c>
      <c r="O3609" s="1" t="s">
        <v>9</v>
      </c>
      <c r="P3609" s="1" t="s">
        <v>9</v>
      </c>
      <c r="Q3609" s="1" t="s">
        <v>9</v>
      </c>
      <c r="R3609" s="1" t="s">
        <v>9</v>
      </c>
      <c r="S3609" s="1" t="s">
        <v>9</v>
      </c>
      <c r="T3609" s="1" t="s">
        <v>9</v>
      </c>
      <c r="U3609" s="1" t="s">
        <v>9</v>
      </c>
      <c r="V3609" s="1" t="s">
        <v>9</v>
      </c>
      <c r="W3609" s="1" t="s">
        <v>9</v>
      </c>
      <c r="X3609" s="1" t="s">
        <v>9</v>
      </c>
      <c r="Y3609" s="1" t="s">
        <v>9</v>
      </c>
      <c r="Z3609" s="1" t="s">
        <v>9</v>
      </c>
      <c r="AA3609" s="1" t="s">
        <v>9</v>
      </c>
    </row>
    <row r="3610" spans="2:27">
      <c r="B3610" s="1" t="s">
        <v>316</v>
      </c>
      <c r="C3610" s="1" t="s">
        <v>317</v>
      </c>
      <c r="D3610" s="1" t="s">
        <v>9</v>
      </c>
      <c r="E3610" s="1" t="s">
        <v>9</v>
      </c>
      <c r="F3610" s="1" t="s">
        <v>9</v>
      </c>
      <c r="G3610" s="1" t="s">
        <v>9</v>
      </c>
      <c r="H3610" s="1" t="s">
        <v>9</v>
      </c>
      <c r="I3610" s="1" t="s">
        <v>9</v>
      </c>
      <c r="J3610" s="1" t="s">
        <v>9</v>
      </c>
      <c r="K3610" s="1" t="s">
        <v>9</v>
      </c>
      <c r="L3610" s="1" t="s">
        <v>9</v>
      </c>
      <c r="M3610" s="1" t="s">
        <v>9</v>
      </c>
      <c r="N3610" s="1" t="s">
        <v>9</v>
      </c>
      <c r="O3610" s="1" t="s">
        <v>9</v>
      </c>
      <c r="P3610" s="1" t="s">
        <v>9</v>
      </c>
      <c r="Q3610" s="1" t="s">
        <v>9</v>
      </c>
      <c r="R3610" s="1" t="s">
        <v>9</v>
      </c>
      <c r="S3610" s="1" t="s">
        <v>9</v>
      </c>
      <c r="T3610" s="1" t="s">
        <v>9</v>
      </c>
      <c r="U3610" s="1" t="s">
        <v>9</v>
      </c>
      <c r="V3610" s="1" t="s">
        <v>9</v>
      </c>
      <c r="W3610" s="1" t="s">
        <v>9</v>
      </c>
      <c r="X3610" s="1" t="s">
        <v>9</v>
      </c>
      <c r="Y3610" s="1" t="s">
        <v>9</v>
      </c>
      <c r="Z3610" s="1" t="s">
        <v>9</v>
      </c>
      <c r="AA3610" s="1" t="s">
        <v>9</v>
      </c>
    </row>
    <row r="3611" spans="2:27">
      <c r="B3611" s="1" t="s">
        <v>318</v>
      </c>
      <c r="C3611" s="1" t="s">
        <v>319</v>
      </c>
      <c r="D3611" s="1" t="s">
        <v>9</v>
      </c>
      <c r="E3611" s="1" t="s">
        <v>9</v>
      </c>
      <c r="F3611" s="1" t="s">
        <v>9</v>
      </c>
      <c r="G3611" s="1" t="s">
        <v>9</v>
      </c>
      <c r="H3611" s="1" t="s">
        <v>9</v>
      </c>
      <c r="I3611" s="1" t="s">
        <v>9</v>
      </c>
      <c r="J3611" s="1" t="s">
        <v>9</v>
      </c>
      <c r="K3611" s="1" t="s">
        <v>9</v>
      </c>
      <c r="L3611" s="1" t="s">
        <v>9</v>
      </c>
      <c r="M3611" s="1" t="s">
        <v>9</v>
      </c>
      <c r="N3611" s="1" t="s">
        <v>9</v>
      </c>
      <c r="O3611" s="1" t="s">
        <v>9</v>
      </c>
      <c r="P3611" s="1" t="s">
        <v>9</v>
      </c>
      <c r="Q3611" s="1" t="s">
        <v>9</v>
      </c>
      <c r="R3611" s="1" t="s">
        <v>9</v>
      </c>
      <c r="S3611" s="1" t="s">
        <v>9</v>
      </c>
      <c r="T3611" s="1" t="s">
        <v>9</v>
      </c>
      <c r="U3611" s="1" t="s">
        <v>9</v>
      </c>
      <c r="V3611" s="1" t="s">
        <v>9</v>
      </c>
      <c r="W3611" s="1" t="s">
        <v>9</v>
      </c>
      <c r="X3611" s="1" t="s">
        <v>9</v>
      </c>
      <c r="Y3611" s="1" t="s">
        <v>9</v>
      </c>
      <c r="Z3611" s="1" t="s">
        <v>9</v>
      </c>
      <c r="AA3611" s="1" t="s">
        <v>9</v>
      </c>
    </row>
    <row r="3612" spans="2:27">
      <c r="B3612" s="1" t="s">
        <v>320</v>
      </c>
      <c r="C3612" s="1" t="s">
        <v>321</v>
      </c>
      <c r="D3612" s="1" t="s">
        <v>9</v>
      </c>
      <c r="E3612" s="1" t="s">
        <v>9</v>
      </c>
      <c r="F3612" s="1" t="s">
        <v>9</v>
      </c>
      <c r="G3612" s="1" t="s">
        <v>9</v>
      </c>
      <c r="H3612" s="1" t="s">
        <v>9</v>
      </c>
      <c r="I3612" s="1" t="s">
        <v>9</v>
      </c>
      <c r="J3612" s="1" t="s">
        <v>9</v>
      </c>
      <c r="K3612" s="1" t="s">
        <v>9</v>
      </c>
      <c r="L3612" s="1" t="s">
        <v>9</v>
      </c>
      <c r="M3612" s="1" t="s">
        <v>9</v>
      </c>
      <c r="N3612" s="1" t="s">
        <v>9</v>
      </c>
      <c r="O3612" s="1" t="s">
        <v>9</v>
      </c>
      <c r="P3612" s="1" t="s">
        <v>9</v>
      </c>
      <c r="Q3612" s="1" t="s">
        <v>9</v>
      </c>
      <c r="R3612" s="1" t="s">
        <v>9</v>
      </c>
      <c r="S3612" s="1" t="s">
        <v>9</v>
      </c>
      <c r="T3612" s="1" t="s">
        <v>9</v>
      </c>
      <c r="U3612" s="1" t="s">
        <v>9</v>
      </c>
      <c r="V3612" s="1" t="s">
        <v>9</v>
      </c>
      <c r="W3612" s="1" t="s">
        <v>9</v>
      </c>
      <c r="X3612" s="1" t="s">
        <v>9</v>
      </c>
      <c r="Y3612" s="1" t="s">
        <v>9</v>
      </c>
      <c r="Z3612" s="1" t="s">
        <v>9</v>
      </c>
      <c r="AA3612" s="1" t="s">
        <v>9</v>
      </c>
    </row>
    <row r="3613" spans="2:27">
      <c r="B3613" s="1" t="s">
        <v>322</v>
      </c>
      <c r="C3613" s="1" t="s">
        <v>323</v>
      </c>
      <c r="D3613" s="1" t="s">
        <v>9</v>
      </c>
      <c r="E3613" s="1" t="s">
        <v>9</v>
      </c>
      <c r="F3613" s="1" t="s">
        <v>9</v>
      </c>
      <c r="G3613" s="1" t="s">
        <v>9</v>
      </c>
      <c r="H3613" s="1" t="s">
        <v>9</v>
      </c>
      <c r="I3613" s="1" t="s">
        <v>9</v>
      </c>
      <c r="J3613" s="1" t="s">
        <v>9</v>
      </c>
      <c r="K3613" s="1" t="s">
        <v>9</v>
      </c>
      <c r="L3613" s="1" t="s">
        <v>9</v>
      </c>
      <c r="M3613" s="1" t="s">
        <v>9</v>
      </c>
      <c r="N3613" s="1" t="s">
        <v>9</v>
      </c>
      <c r="O3613" s="1" t="s">
        <v>9</v>
      </c>
      <c r="P3613" s="1" t="s">
        <v>9</v>
      </c>
      <c r="Q3613" s="1" t="s">
        <v>9</v>
      </c>
      <c r="R3613" s="1" t="s">
        <v>9</v>
      </c>
      <c r="S3613" s="1" t="s">
        <v>9</v>
      </c>
      <c r="T3613" s="1" t="s">
        <v>9</v>
      </c>
      <c r="U3613" s="1" t="s">
        <v>9</v>
      </c>
      <c r="V3613" s="1" t="s">
        <v>9</v>
      </c>
      <c r="W3613" s="1" t="s">
        <v>9</v>
      </c>
      <c r="X3613" s="1" t="s">
        <v>9</v>
      </c>
      <c r="Y3613" s="1" t="s">
        <v>9</v>
      </c>
      <c r="Z3613" s="1" t="s">
        <v>9</v>
      </c>
      <c r="AA3613" s="1" t="s">
        <v>9</v>
      </c>
    </row>
    <row r="3614" spans="2:27">
      <c r="B3614" s="1" t="s">
        <v>324</v>
      </c>
      <c r="C3614" s="1" t="s">
        <v>325</v>
      </c>
      <c r="D3614" s="1" t="s">
        <v>9</v>
      </c>
      <c r="E3614" s="1" t="s">
        <v>9</v>
      </c>
      <c r="F3614" s="1" t="s">
        <v>9</v>
      </c>
      <c r="G3614" s="1" t="s">
        <v>9</v>
      </c>
      <c r="H3614" s="1" t="s">
        <v>9</v>
      </c>
      <c r="I3614" s="1" t="s">
        <v>9</v>
      </c>
      <c r="J3614" s="1" t="s">
        <v>9</v>
      </c>
      <c r="K3614" s="1" t="s">
        <v>9</v>
      </c>
      <c r="L3614" s="1" t="s">
        <v>9</v>
      </c>
      <c r="M3614" s="1" t="s">
        <v>9</v>
      </c>
      <c r="N3614" s="1" t="s">
        <v>9</v>
      </c>
      <c r="O3614" s="1" t="s">
        <v>9</v>
      </c>
      <c r="P3614" s="1" t="s">
        <v>9</v>
      </c>
      <c r="Q3614" s="1" t="s">
        <v>9</v>
      </c>
      <c r="R3614" s="1" t="s">
        <v>9</v>
      </c>
      <c r="S3614" s="1" t="s">
        <v>9</v>
      </c>
      <c r="T3614" s="1" t="s">
        <v>9</v>
      </c>
      <c r="U3614" s="1" t="s">
        <v>9</v>
      </c>
      <c r="V3614" s="1" t="s">
        <v>9</v>
      </c>
      <c r="W3614" s="1" t="s">
        <v>9</v>
      </c>
      <c r="X3614" s="1" t="s">
        <v>9</v>
      </c>
      <c r="Y3614" s="1" t="s">
        <v>9</v>
      </c>
      <c r="Z3614" s="1" t="s">
        <v>9</v>
      </c>
      <c r="AA3614" s="1" t="s">
        <v>9</v>
      </c>
    </row>
    <row r="3615" spans="2:27">
      <c r="B3615" s="1" t="s">
        <v>326</v>
      </c>
      <c r="C3615" s="1" t="s">
        <v>327</v>
      </c>
      <c r="D3615" s="1" t="s">
        <v>9</v>
      </c>
      <c r="E3615" s="1" t="s">
        <v>9</v>
      </c>
      <c r="F3615" s="1" t="s">
        <v>9</v>
      </c>
      <c r="G3615" s="1" t="s">
        <v>9</v>
      </c>
      <c r="H3615" s="1" t="s">
        <v>9</v>
      </c>
      <c r="I3615" s="1" t="s">
        <v>9</v>
      </c>
      <c r="J3615" s="1" t="s">
        <v>9</v>
      </c>
      <c r="K3615" s="1" t="s">
        <v>9</v>
      </c>
      <c r="L3615" s="1" t="s">
        <v>9</v>
      </c>
      <c r="M3615" s="1" t="s">
        <v>9</v>
      </c>
      <c r="N3615" s="1" t="s">
        <v>9</v>
      </c>
      <c r="O3615" s="1" t="s">
        <v>9</v>
      </c>
      <c r="P3615" s="1" t="s">
        <v>9</v>
      </c>
      <c r="Q3615" s="1" t="s">
        <v>9</v>
      </c>
      <c r="R3615" s="1" t="s">
        <v>9</v>
      </c>
      <c r="S3615" s="1" t="s">
        <v>9</v>
      </c>
      <c r="T3615" s="1" t="s">
        <v>9</v>
      </c>
      <c r="U3615" s="1" t="s">
        <v>9</v>
      </c>
      <c r="V3615" s="1" t="s">
        <v>9</v>
      </c>
      <c r="W3615" s="1" t="s">
        <v>9</v>
      </c>
      <c r="X3615" s="1" t="s">
        <v>9</v>
      </c>
      <c r="Y3615" s="1" t="s">
        <v>9</v>
      </c>
      <c r="Z3615" s="1" t="s">
        <v>9</v>
      </c>
      <c r="AA3615" s="1" t="s">
        <v>9</v>
      </c>
    </row>
    <row r="3616" spans="2:27">
      <c r="B3616" s="1" t="s">
        <v>328</v>
      </c>
      <c r="C3616" s="1" t="s">
        <v>329</v>
      </c>
      <c r="D3616" s="1" t="s">
        <v>9</v>
      </c>
      <c r="E3616" s="1" t="s">
        <v>9</v>
      </c>
      <c r="F3616" s="1" t="s">
        <v>9</v>
      </c>
      <c r="G3616" s="1" t="s">
        <v>9</v>
      </c>
      <c r="H3616" s="1" t="s">
        <v>9</v>
      </c>
      <c r="I3616" s="1" t="s">
        <v>9</v>
      </c>
      <c r="J3616" s="1" t="s">
        <v>9</v>
      </c>
      <c r="K3616" s="1" t="s">
        <v>9</v>
      </c>
      <c r="L3616" s="1" t="s">
        <v>9</v>
      </c>
      <c r="M3616" s="1" t="s">
        <v>9</v>
      </c>
      <c r="N3616" s="1" t="s">
        <v>9</v>
      </c>
      <c r="O3616" s="1" t="s">
        <v>9</v>
      </c>
      <c r="P3616" s="1" t="s">
        <v>9</v>
      </c>
      <c r="Q3616" s="1" t="s">
        <v>9</v>
      </c>
      <c r="R3616" s="1" t="s">
        <v>9</v>
      </c>
      <c r="S3616" s="1" t="s">
        <v>9</v>
      </c>
      <c r="T3616" s="1" t="s">
        <v>9</v>
      </c>
      <c r="U3616" s="1" t="s">
        <v>9</v>
      </c>
      <c r="V3616" s="1" t="s">
        <v>9</v>
      </c>
      <c r="W3616" s="1" t="s">
        <v>9</v>
      </c>
      <c r="X3616" s="1" t="s">
        <v>9</v>
      </c>
      <c r="Y3616" s="1" t="s">
        <v>9</v>
      </c>
      <c r="Z3616" s="1" t="s">
        <v>9</v>
      </c>
      <c r="AA3616" s="1" t="s">
        <v>9</v>
      </c>
    </row>
    <row r="3617" spans="2:27">
      <c r="B3617" s="1" t="s">
        <v>330</v>
      </c>
      <c r="C3617" s="1" t="s">
        <v>331</v>
      </c>
      <c r="D3617" s="1" t="s">
        <v>9</v>
      </c>
      <c r="E3617" s="1" t="s">
        <v>9</v>
      </c>
      <c r="F3617" s="1" t="s">
        <v>9</v>
      </c>
      <c r="G3617" s="1" t="s">
        <v>9</v>
      </c>
      <c r="H3617" s="1" t="s">
        <v>9</v>
      </c>
      <c r="I3617" s="1" t="s">
        <v>9</v>
      </c>
      <c r="J3617" s="1" t="s">
        <v>9</v>
      </c>
      <c r="K3617" s="1" t="s">
        <v>9</v>
      </c>
      <c r="L3617" s="1" t="s">
        <v>9</v>
      </c>
      <c r="M3617" s="1" t="s">
        <v>9</v>
      </c>
      <c r="N3617" s="1" t="s">
        <v>9</v>
      </c>
      <c r="O3617" s="1" t="s">
        <v>9</v>
      </c>
      <c r="P3617" s="1" t="s">
        <v>9</v>
      </c>
      <c r="Q3617" s="1" t="s">
        <v>9</v>
      </c>
      <c r="R3617" s="1" t="s">
        <v>9</v>
      </c>
      <c r="S3617" s="1" t="s">
        <v>9</v>
      </c>
      <c r="T3617" s="1" t="s">
        <v>9</v>
      </c>
      <c r="U3617" s="1" t="s">
        <v>9</v>
      </c>
      <c r="V3617" s="1" t="s">
        <v>9</v>
      </c>
      <c r="W3617" s="1" t="s">
        <v>9</v>
      </c>
      <c r="X3617" s="1" t="s">
        <v>9</v>
      </c>
      <c r="Y3617" s="1" t="s">
        <v>9</v>
      </c>
      <c r="Z3617" s="1" t="s">
        <v>9</v>
      </c>
      <c r="AA3617" s="1" t="s">
        <v>9</v>
      </c>
    </row>
    <row r="3618" spans="2:27">
      <c r="B3618" s="1" t="s">
        <v>332</v>
      </c>
      <c r="C3618" s="1" t="s">
        <v>333</v>
      </c>
      <c r="D3618" s="1" t="s">
        <v>9</v>
      </c>
      <c r="E3618" s="1" t="s">
        <v>9</v>
      </c>
      <c r="F3618" s="1" t="s">
        <v>9</v>
      </c>
      <c r="G3618" s="1" t="s">
        <v>9</v>
      </c>
      <c r="H3618" s="1" t="s">
        <v>9</v>
      </c>
      <c r="I3618" s="1" t="s">
        <v>9</v>
      </c>
      <c r="J3618" s="1" t="s">
        <v>9</v>
      </c>
      <c r="K3618" s="1" t="s">
        <v>9</v>
      </c>
      <c r="L3618" s="1" t="s">
        <v>9</v>
      </c>
      <c r="M3618" s="1" t="s">
        <v>9</v>
      </c>
      <c r="N3618" s="1" t="s">
        <v>9</v>
      </c>
      <c r="O3618" s="1" t="s">
        <v>9</v>
      </c>
      <c r="P3618" s="1" t="s">
        <v>9</v>
      </c>
      <c r="Q3618" s="1" t="s">
        <v>9</v>
      </c>
      <c r="R3618" s="1" t="s">
        <v>9</v>
      </c>
      <c r="S3618" s="1" t="s">
        <v>9</v>
      </c>
      <c r="T3618" s="1" t="s">
        <v>9</v>
      </c>
      <c r="U3618" s="1" t="s">
        <v>9</v>
      </c>
      <c r="V3618" s="1" t="s">
        <v>9</v>
      </c>
      <c r="W3618" s="1" t="s">
        <v>9</v>
      </c>
      <c r="X3618" s="1" t="s">
        <v>9</v>
      </c>
      <c r="Y3618" s="1" t="s">
        <v>9</v>
      </c>
      <c r="Z3618" s="1" t="s">
        <v>9</v>
      </c>
      <c r="AA3618" s="1" t="s">
        <v>9</v>
      </c>
    </row>
    <row r="3619" spans="2:27">
      <c r="B3619" s="1" t="s">
        <v>334</v>
      </c>
      <c r="C3619" s="1" t="s">
        <v>335</v>
      </c>
      <c r="D3619" s="1" t="s">
        <v>9</v>
      </c>
      <c r="E3619" s="1" t="s">
        <v>9</v>
      </c>
      <c r="F3619" s="1" t="s">
        <v>9</v>
      </c>
      <c r="G3619" s="1" t="s">
        <v>9</v>
      </c>
      <c r="H3619" s="1" t="s">
        <v>9</v>
      </c>
      <c r="I3619" s="1" t="s">
        <v>9</v>
      </c>
      <c r="J3619" s="1" t="s">
        <v>9</v>
      </c>
      <c r="K3619" s="1" t="s">
        <v>9</v>
      </c>
      <c r="L3619" s="1" t="s">
        <v>9</v>
      </c>
      <c r="M3619" s="1" t="s">
        <v>9</v>
      </c>
      <c r="N3619" s="1" t="s">
        <v>9</v>
      </c>
      <c r="O3619" s="1" t="s">
        <v>9</v>
      </c>
      <c r="P3619" s="1" t="s">
        <v>9</v>
      </c>
      <c r="Q3619" s="1" t="s">
        <v>9</v>
      </c>
      <c r="R3619" s="1" t="s">
        <v>9</v>
      </c>
      <c r="S3619" s="1" t="s">
        <v>9</v>
      </c>
      <c r="T3619" s="1" t="s">
        <v>9</v>
      </c>
      <c r="U3619" s="1" t="s">
        <v>9</v>
      </c>
      <c r="V3619" s="1" t="s">
        <v>9</v>
      </c>
      <c r="W3619" s="1" t="s">
        <v>9</v>
      </c>
      <c r="X3619" s="1" t="s">
        <v>9</v>
      </c>
      <c r="Y3619" s="1" t="s">
        <v>9</v>
      </c>
      <c r="Z3619" s="1" t="s">
        <v>9</v>
      </c>
      <c r="AA3619" s="1" t="s">
        <v>9</v>
      </c>
    </row>
    <row r="3620" spans="2:27">
      <c r="B3620" s="1" t="s">
        <v>336</v>
      </c>
      <c r="C3620" s="1" t="s">
        <v>337</v>
      </c>
      <c r="D3620" s="1" t="s">
        <v>9</v>
      </c>
      <c r="E3620" s="1" t="s">
        <v>9</v>
      </c>
      <c r="F3620" s="1" t="s">
        <v>9</v>
      </c>
      <c r="G3620" s="1" t="s">
        <v>9</v>
      </c>
      <c r="H3620" s="1" t="s">
        <v>9</v>
      </c>
      <c r="I3620" s="1" t="s">
        <v>9</v>
      </c>
      <c r="J3620" s="1" t="s">
        <v>9</v>
      </c>
      <c r="K3620" s="1" t="s">
        <v>9</v>
      </c>
      <c r="L3620" s="1" t="s">
        <v>9</v>
      </c>
      <c r="M3620" s="1" t="s">
        <v>9</v>
      </c>
      <c r="N3620" s="1" t="s">
        <v>9</v>
      </c>
      <c r="O3620" s="1" t="s">
        <v>9</v>
      </c>
      <c r="P3620" s="1" t="s">
        <v>9</v>
      </c>
      <c r="Q3620" s="1" t="s">
        <v>9</v>
      </c>
      <c r="R3620" s="1" t="s">
        <v>9</v>
      </c>
      <c r="S3620" s="1" t="s">
        <v>9</v>
      </c>
      <c r="T3620" s="1" t="s">
        <v>9</v>
      </c>
      <c r="U3620" s="1" t="s">
        <v>9</v>
      </c>
      <c r="V3620" s="1" t="s">
        <v>9</v>
      </c>
      <c r="W3620" s="1" t="s">
        <v>9</v>
      </c>
      <c r="X3620" s="1" t="s">
        <v>9</v>
      </c>
      <c r="Y3620" s="1" t="s">
        <v>9</v>
      </c>
      <c r="Z3620" s="1" t="s">
        <v>9</v>
      </c>
      <c r="AA3620" s="1" t="s">
        <v>9</v>
      </c>
    </row>
    <row r="3621" spans="2:27">
      <c r="B3621" s="1" t="s">
        <v>338</v>
      </c>
      <c r="C3621" s="1" t="s">
        <v>339</v>
      </c>
      <c r="D3621" s="1" t="s">
        <v>9</v>
      </c>
      <c r="E3621" s="1" t="s">
        <v>9</v>
      </c>
      <c r="F3621" s="1" t="s">
        <v>9</v>
      </c>
      <c r="G3621" s="1" t="s">
        <v>9</v>
      </c>
      <c r="H3621" s="1" t="s">
        <v>9</v>
      </c>
      <c r="I3621" s="1" t="s">
        <v>9</v>
      </c>
      <c r="J3621" s="1" t="s">
        <v>9</v>
      </c>
      <c r="K3621" s="1" t="s">
        <v>9</v>
      </c>
      <c r="L3621" s="1" t="s">
        <v>9</v>
      </c>
      <c r="M3621" s="1" t="s">
        <v>9</v>
      </c>
      <c r="N3621" s="1" t="s">
        <v>9</v>
      </c>
      <c r="O3621" s="1" t="s">
        <v>9</v>
      </c>
      <c r="P3621" s="1" t="s">
        <v>9</v>
      </c>
      <c r="Q3621" s="1" t="s">
        <v>9</v>
      </c>
      <c r="R3621" s="1" t="s">
        <v>9</v>
      </c>
      <c r="S3621" s="1" t="s">
        <v>9</v>
      </c>
      <c r="T3621" s="1" t="s">
        <v>9</v>
      </c>
      <c r="U3621" s="1" t="s">
        <v>9</v>
      </c>
      <c r="V3621" s="1" t="s">
        <v>9</v>
      </c>
      <c r="W3621" s="1" t="s">
        <v>9</v>
      </c>
      <c r="X3621" s="1" t="s">
        <v>9</v>
      </c>
      <c r="Y3621" s="1" t="s">
        <v>9</v>
      </c>
      <c r="Z3621" s="1" t="s">
        <v>9</v>
      </c>
      <c r="AA3621" s="1" t="s">
        <v>9</v>
      </c>
    </row>
    <row r="3622" spans="2:27">
      <c r="B3622" s="1" t="s">
        <v>340</v>
      </c>
      <c r="C3622" s="1" t="s">
        <v>341</v>
      </c>
      <c r="D3622" s="1" t="s">
        <v>9</v>
      </c>
      <c r="E3622" s="1" t="s">
        <v>9</v>
      </c>
      <c r="F3622" s="1" t="s">
        <v>9</v>
      </c>
      <c r="G3622" s="1" t="s">
        <v>9</v>
      </c>
      <c r="H3622" s="1" t="s">
        <v>9</v>
      </c>
      <c r="I3622" s="1" t="s">
        <v>9</v>
      </c>
      <c r="J3622" s="1" t="s">
        <v>9</v>
      </c>
      <c r="K3622" s="1" t="s">
        <v>9</v>
      </c>
      <c r="L3622" s="1" t="s">
        <v>9</v>
      </c>
      <c r="M3622" s="1" t="s">
        <v>9</v>
      </c>
      <c r="N3622" s="1" t="s">
        <v>9</v>
      </c>
      <c r="O3622" s="1" t="s">
        <v>9</v>
      </c>
      <c r="P3622" s="1" t="s">
        <v>9</v>
      </c>
      <c r="Q3622" s="1" t="s">
        <v>9</v>
      </c>
      <c r="R3622" s="1" t="s">
        <v>9</v>
      </c>
      <c r="S3622" s="1" t="s">
        <v>9</v>
      </c>
      <c r="T3622" s="1" t="s">
        <v>9</v>
      </c>
      <c r="U3622" s="1" t="s">
        <v>9</v>
      </c>
      <c r="V3622" s="1" t="s">
        <v>9</v>
      </c>
      <c r="W3622" s="1" t="s">
        <v>9</v>
      </c>
      <c r="X3622" s="1" t="s">
        <v>9</v>
      </c>
      <c r="Y3622" s="1" t="s">
        <v>9</v>
      </c>
      <c r="Z3622" s="1" t="s">
        <v>9</v>
      </c>
      <c r="AA3622" s="1" t="s">
        <v>9</v>
      </c>
    </row>
    <row r="3623" spans="2:27">
      <c r="B3623" s="1" t="s">
        <v>342</v>
      </c>
      <c r="C3623" s="1" t="s">
        <v>343</v>
      </c>
      <c r="D3623" s="1" t="s">
        <v>9</v>
      </c>
      <c r="E3623" s="1" t="s">
        <v>9</v>
      </c>
      <c r="F3623" s="1" t="s">
        <v>9</v>
      </c>
      <c r="G3623" s="1">
        <v>2714</v>
      </c>
      <c r="H3623" s="1">
        <v>4711</v>
      </c>
      <c r="I3623" s="1">
        <v>3047</v>
      </c>
      <c r="J3623" s="1">
        <v>6452</v>
      </c>
      <c r="K3623" s="1">
        <v>3347</v>
      </c>
      <c r="L3623" s="1">
        <v>3091</v>
      </c>
      <c r="M3623" s="1">
        <v>1693</v>
      </c>
      <c r="N3623" s="1">
        <v>1558</v>
      </c>
      <c r="O3623" s="1">
        <v>3156</v>
      </c>
      <c r="P3623" s="1">
        <v>4642</v>
      </c>
      <c r="Q3623" s="1">
        <v>2459</v>
      </c>
      <c r="R3623" s="1">
        <v>1239</v>
      </c>
      <c r="S3623" s="1">
        <v>1814</v>
      </c>
      <c r="T3623" s="1">
        <v>1647</v>
      </c>
      <c r="U3623" s="1">
        <v>1353</v>
      </c>
      <c r="V3623" s="1">
        <v>4901</v>
      </c>
      <c r="W3623" s="1">
        <v>2354</v>
      </c>
      <c r="X3623" s="1">
        <v>2419</v>
      </c>
      <c r="Y3623" s="1">
        <v>2633</v>
      </c>
      <c r="Z3623" s="1">
        <v>3079</v>
      </c>
      <c r="AA3623" s="1" t="s">
        <v>9</v>
      </c>
    </row>
    <row r="3624" spans="2:27">
      <c r="B3624" s="1" t="s">
        <v>344</v>
      </c>
      <c r="C3624" s="1" t="s">
        <v>345</v>
      </c>
      <c r="D3624" s="1" t="s">
        <v>9</v>
      </c>
      <c r="E3624" s="1" t="s">
        <v>9</v>
      </c>
      <c r="F3624" s="1" t="s">
        <v>9</v>
      </c>
      <c r="G3624" s="1" t="s">
        <v>9</v>
      </c>
      <c r="H3624" s="1" t="s">
        <v>9</v>
      </c>
      <c r="I3624" s="1" t="s">
        <v>9</v>
      </c>
      <c r="J3624" s="1" t="s">
        <v>9</v>
      </c>
      <c r="K3624" s="1" t="s">
        <v>9</v>
      </c>
      <c r="L3624" s="1" t="s">
        <v>9</v>
      </c>
      <c r="M3624" s="1" t="s">
        <v>9</v>
      </c>
      <c r="N3624" s="1" t="s">
        <v>9</v>
      </c>
      <c r="O3624" s="1" t="s">
        <v>9</v>
      </c>
      <c r="P3624" s="1" t="s">
        <v>9</v>
      </c>
      <c r="Q3624" s="1" t="s">
        <v>9</v>
      </c>
      <c r="R3624" s="1" t="s">
        <v>9</v>
      </c>
      <c r="S3624" s="1" t="s">
        <v>9</v>
      </c>
      <c r="T3624" s="1" t="s">
        <v>9</v>
      </c>
      <c r="U3624" s="1" t="s">
        <v>9</v>
      </c>
      <c r="V3624" s="1" t="s">
        <v>9</v>
      </c>
      <c r="W3624" s="1" t="s">
        <v>9</v>
      </c>
      <c r="X3624" s="1" t="s">
        <v>9</v>
      </c>
      <c r="Y3624" s="1" t="s">
        <v>9</v>
      </c>
      <c r="Z3624" s="1" t="s">
        <v>9</v>
      </c>
      <c r="AA3624" s="1" t="s">
        <v>9</v>
      </c>
    </row>
    <row r="3625" spans="2:27">
      <c r="B3625" s="1" t="s">
        <v>346</v>
      </c>
      <c r="C3625" s="1" t="s">
        <v>347</v>
      </c>
      <c r="D3625" s="1" t="s">
        <v>9</v>
      </c>
      <c r="E3625" s="1" t="s">
        <v>9</v>
      </c>
      <c r="F3625" s="1" t="s">
        <v>9</v>
      </c>
      <c r="G3625" s="1">
        <v>1878</v>
      </c>
      <c r="H3625" s="1">
        <v>2205</v>
      </c>
      <c r="I3625" s="1">
        <v>1289</v>
      </c>
      <c r="J3625" s="1">
        <v>2144</v>
      </c>
      <c r="K3625" s="1">
        <v>1331</v>
      </c>
      <c r="L3625" s="1">
        <v>1031</v>
      </c>
      <c r="M3625" s="1">
        <v>652</v>
      </c>
      <c r="N3625" s="1">
        <v>648</v>
      </c>
      <c r="O3625" s="1">
        <v>1310</v>
      </c>
      <c r="P3625" s="1">
        <v>2489</v>
      </c>
      <c r="Q3625" s="1">
        <v>1221</v>
      </c>
      <c r="R3625" s="1">
        <v>513</v>
      </c>
      <c r="S3625" s="1">
        <v>889</v>
      </c>
      <c r="T3625" s="1">
        <v>427</v>
      </c>
      <c r="U3625" s="1">
        <v>204</v>
      </c>
      <c r="V3625" s="1">
        <v>584</v>
      </c>
      <c r="W3625" s="1">
        <v>469</v>
      </c>
      <c r="X3625" s="1">
        <v>343</v>
      </c>
      <c r="Y3625" s="1">
        <v>776</v>
      </c>
      <c r="Z3625" s="1">
        <v>800</v>
      </c>
      <c r="AA3625" s="1" t="s">
        <v>9</v>
      </c>
    </row>
    <row r="3626" spans="2:27">
      <c r="B3626" s="1" t="s">
        <v>348</v>
      </c>
      <c r="C3626" s="1" t="s">
        <v>349</v>
      </c>
      <c r="D3626" s="1" t="s">
        <v>9</v>
      </c>
      <c r="E3626" s="1" t="s">
        <v>9</v>
      </c>
      <c r="F3626" s="1" t="s">
        <v>9</v>
      </c>
      <c r="G3626" s="1" t="s">
        <v>9</v>
      </c>
      <c r="H3626" s="1" t="s">
        <v>9</v>
      </c>
      <c r="I3626" s="1" t="s">
        <v>9</v>
      </c>
      <c r="J3626" s="1" t="s">
        <v>9</v>
      </c>
      <c r="K3626" s="1" t="s">
        <v>9</v>
      </c>
      <c r="L3626" s="1" t="s">
        <v>9</v>
      </c>
      <c r="M3626" s="1" t="s">
        <v>9</v>
      </c>
      <c r="N3626" s="1" t="s">
        <v>9</v>
      </c>
      <c r="O3626" s="1" t="s">
        <v>9</v>
      </c>
      <c r="P3626" s="1" t="s">
        <v>9</v>
      </c>
      <c r="Q3626" s="1" t="s">
        <v>9</v>
      </c>
      <c r="R3626" s="1" t="s">
        <v>9</v>
      </c>
      <c r="S3626" s="1" t="s">
        <v>9</v>
      </c>
      <c r="T3626" s="1" t="s">
        <v>9</v>
      </c>
      <c r="U3626" s="1" t="s">
        <v>9</v>
      </c>
      <c r="V3626" s="1" t="s">
        <v>9</v>
      </c>
      <c r="W3626" s="1" t="s">
        <v>9</v>
      </c>
      <c r="X3626" s="1" t="s">
        <v>9</v>
      </c>
      <c r="Y3626" s="1" t="s">
        <v>9</v>
      </c>
      <c r="Z3626" s="1" t="s">
        <v>9</v>
      </c>
      <c r="AA3626" s="1" t="s">
        <v>9</v>
      </c>
    </row>
    <row r="3627" spans="2:27">
      <c r="B3627" s="1" t="s">
        <v>350</v>
      </c>
      <c r="C3627" s="1" t="s">
        <v>351</v>
      </c>
      <c r="D3627" s="1" t="s">
        <v>9</v>
      </c>
      <c r="E3627" s="1" t="s">
        <v>9</v>
      </c>
      <c r="F3627" s="1" t="s">
        <v>9</v>
      </c>
      <c r="G3627" s="1">
        <v>836</v>
      </c>
      <c r="H3627" s="1">
        <v>2506</v>
      </c>
      <c r="I3627" s="1">
        <v>1758</v>
      </c>
      <c r="J3627" s="1">
        <v>4308</v>
      </c>
      <c r="K3627" s="1">
        <v>2016</v>
      </c>
      <c r="L3627" s="1">
        <v>2060</v>
      </c>
      <c r="M3627" s="1">
        <v>1041</v>
      </c>
      <c r="N3627" s="1">
        <v>910</v>
      </c>
      <c r="O3627" s="1">
        <v>1846</v>
      </c>
      <c r="P3627" s="1">
        <v>2153</v>
      </c>
      <c r="Q3627" s="1">
        <v>1238</v>
      </c>
      <c r="R3627" s="1">
        <v>726</v>
      </c>
      <c r="S3627" s="1">
        <v>925</v>
      </c>
      <c r="T3627" s="1">
        <v>1220</v>
      </c>
      <c r="U3627" s="1">
        <v>1149</v>
      </c>
      <c r="V3627" s="1">
        <v>4317</v>
      </c>
      <c r="W3627" s="1">
        <v>1885</v>
      </c>
      <c r="X3627" s="1">
        <v>2076</v>
      </c>
      <c r="Y3627" s="1">
        <v>1857</v>
      </c>
      <c r="Z3627" s="1">
        <v>2279</v>
      </c>
      <c r="AA3627" s="1" t="s">
        <v>9</v>
      </c>
    </row>
    <row r="3628" spans="2:27">
      <c r="B3628" s="1" t="s">
        <v>352</v>
      </c>
      <c r="C3628" s="1" t="s">
        <v>353</v>
      </c>
      <c r="D3628" s="1" t="s">
        <v>9</v>
      </c>
      <c r="E3628" s="1" t="s">
        <v>9</v>
      </c>
      <c r="F3628" s="1" t="s">
        <v>9</v>
      </c>
      <c r="G3628" s="1" t="s">
        <v>9</v>
      </c>
      <c r="H3628" s="1" t="s">
        <v>9</v>
      </c>
      <c r="I3628" s="1" t="s">
        <v>9</v>
      </c>
      <c r="J3628" s="1" t="s">
        <v>9</v>
      </c>
      <c r="K3628" s="1" t="s">
        <v>9</v>
      </c>
      <c r="L3628" s="1" t="s">
        <v>9</v>
      </c>
      <c r="M3628" s="1" t="s">
        <v>9</v>
      </c>
      <c r="N3628" s="1" t="s">
        <v>9</v>
      </c>
      <c r="O3628" s="1" t="s">
        <v>9</v>
      </c>
      <c r="P3628" s="1" t="s">
        <v>9</v>
      </c>
      <c r="Q3628" s="1" t="s">
        <v>9</v>
      </c>
      <c r="R3628" s="1" t="s">
        <v>9</v>
      </c>
      <c r="S3628" s="1" t="s">
        <v>9</v>
      </c>
      <c r="T3628" s="1" t="s">
        <v>9</v>
      </c>
      <c r="U3628" s="1" t="s">
        <v>9</v>
      </c>
      <c r="V3628" s="1" t="s">
        <v>9</v>
      </c>
      <c r="W3628" s="1" t="s">
        <v>9</v>
      </c>
      <c r="X3628" s="1" t="s">
        <v>9</v>
      </c>
      <c r="Y3628" s="1" t="s">
        <v>9</v>
      </c>
      <c r="Z3628" s="1" t="s">
        <v>9</v>
      </c>
      <c r="AA3628" s="1" t="s">
        <v>9</v>
      </c>
    </row>
    <row r="3629" spans="2:27">
      <c r="B3629" s="1" t="s">
        <v>354</v>
      </c>
      <c r="C3629" s="1" t="s">
        <v>355</v>
      </c>
      <c r="D3629" s="1" t="s">
        <v>9</v>
      </c>
      <c r="E3629" s="1" t="s">
        <v>9</v>
      </c>
      <c r="F3629" s="1" t="s">
        <v>9</v>
      </c>
      <c r="G3629" s="1" t="s">
        <v>9</v>
      </c>
      <c r="H3629" s="1" t="s">
        <v>9</v>
      </c>
      <c r="I3629" s="1" t="s">
        <v>9</v>
      </c>
      <c r="J3629" s="1" t="s">
        <v>9</v>
      </c>
      <c r="K3629" s="1" t="s">
        <v>9</v>
      </c>
      <c r="L3629" s="1" t="s">
        <v>9</v>
      </c>
      <c r="M3629" s="1" t="s">
        <v>9</v>
      </c>
      <c r="N3629" s="1" t="s">
        <v>9</v>
      </c>
      <c r="O3629" s="1" t="s">
        <v>9</v>
      </c>
      <c r="P3629" s="1" t="s">
        <v>9</v>
      </c>
      <c r="Q3629" s="1" t="s">
        <v>9</v>
      </c>
      <c r="R3629" s="1" t="s">
        <v>9</v>
      </c>
      <c r="S3629" s="1" t="s">
        <v>9</v>
      </c>
      <c r="T3629" s="1" t="s">
        <v>9</v>
      </c>
      <c r="U3629" s="1" t="s">
        <v>9</v>
      </c>
      <c r="V3629" s="1" t="s">
        <v>9</v>
      </c>
      <c r="W3629" s="1" t="s">
        <v>9</v>
      </c>
      <c r="X3629" s="1" t="s">
        <v>9</v>
      </c>
      <c r="Y3629" s="1" t="s">
        <v>9</v>
      </c>
      <c r="Z3629" s="1" t="s">
        <v>9</v>
      </c>
      <c r="AA3629" s="1" t="s">
        <v>9</v>
      </c>
    </row>
    <row r="3630" spans="2:27">
      <c r="B3630" s="1" t="s">
        <v>356</v>
      </c>
      <c r="C3630" s="1" t="s">
        <v>357</v>
      </c>
      <c r="D3630" s="1" t="s">
        <v>9</v>
      </c>
      <c r="E3630" s="1" t="s">
        <v>9</v>
      </c>
      <c r="F3630" s="1" t="s">
        <v>9</v>
      </c>
      <c r="G3630" s="1" t="s">
        <v>9</v>
      </c>
      <c r="H3630" s="1" t="s">
        <v>9</v>
      </c>
      <c r="I3630" s="1" t="s">
        <v>9</v>
      </c>
      <c r="J3630" s="1" t="s">
        <v>9</v>
      </c>
      <c r="K3630" s="1" t="s">
        <v>9</v>
      </c>
      <c r="L3630" s="1" t="s">
        <v>9</v>
      </c>
      <c r="M3630" s="1" t="s">
        <v>9</v>
      </c>
      <c r="N3630" s="1" t="s">
        <v>9</v>
      </c>
      <c r="O3630" s="1" t="s">
        <v>9</v>
      </c>
      <c r="P3630" s="1" t="s">
        <v>9</v>
      </c>
      <c r="Q3630" s="1" t="s">
        <v>9</v>
      </c>
      <c r="R3630" s="1" t="s">
        <v>9</v>
      </c>
      <c r="S3630" s="1" t="s">
        <v>9</v>
      </c>
      <c r="T3630" s="1" t="s">
        <v>9</v>
      </c>
      <c r="U3630" s="1" t="s">
        <v>9</v>
      </c>
      <c r="V3630" s="1" t="s">
        <v>9</v>
      </c>
      <c r="W3630" s="1" t="s">
        <v>9</v>
      </c>
      <c r="X3630" s="1" t="s">
        <v>9</v>
      </c>
      <c r="Y3630" s="1" t="s">
        <v>9</v>
      </c>
      <c r="Z3630" s="1" t="s">
        <v>9</v>
      </c>
      <c r="AA3630" s="1" t="s">
        <v>9</v>
      </c>
    </row>
    <row r="3631" spans="2:27">
      <c r="B3631" s="1" t="s">
        <v>358</v>
      </c>
      <c r="C3631" s="1" t="s">
        <v>359</v>
      </c>
      <c r="D3631" s="1" t="s">
        <v>9</v>
      </c>
      <c r="E3631" s="1" t="s">
        <v>9</v>
      </c>
      <c r="F3631" s="1" t="s">
        <v>9</v>
      </c>
      <c r="G3631" s="1" t="s">
        <v>9</v>
      </c>
      <c r="H3631" s="1" t="s">
        <v>9</v>
      </c>
      <c r="I3631" s="1" t="s">
        <v>9</v>
      </c>
      <c r="J3631" s="1" t="s">
        <v>9</v>
      </c>
      <c r="K3631" s="1" t="s">
        <v>9</v>
      </c>
      <c r="L3631" s="1" t="s">
        <v>9</v>
      </c>
      <c r="M3631" s="1" t="s">
        <v>9</v>
      </c>
      <c r="N3631" s="1" t="s">
        <v>9</v>
      </c>
      <c r="O3631" s="1" t="s">
        <v>9</v>
      </c>
      <c r="P3631" s="1" t="s">
        <v>9</v>
      </c>
      <c r="Q3631" s="1" t="s">
        <v>9</v>
      </c>
      <c r="R3631" s="1" t="s">
        <v>9</v>
      </c>
      <c r="S3631" s="1" t="s">
        <v>9</v>
      </c>
      <c r="T3631" s="1" t="s">
        <v>9</v>
      </c>
      <c r="U3631" s="1" t="s">
        <v>9</v>
      </c>
      <c r="V3631" s="1" t="s">
        <v>9</v>
      </c>
      <c r="W3631" s="1" t="s">
        <v>9</v>
      </c>
      <c r="X3631" s="1" t="s">
        <v>9</v>
      </c>
      <c r="Y3631" s="1" t="s">
        <v>9</v>
      </c>
      <c r="Z3631" s="1" t="s">
        <v>9</v>
      </c>
      <c r="AA3631" s="1" t="s">
        <v>9</v>
      </c>
    </row>
    <row r="3632" spans="2:27">
      <c r="B3632" s="1" t="s">
        <v>228</v>
      </c>
      <c r="C3632" s="1" t="s">
        <v>229</v>
      </c>
      <c r="D3632" s="1" t="s">
        <v>9</v>
      </c>
      <c r="E3632" s="1" t="s">
        <v>9</v>
      </c>
      <c r="F3632" s="1" t="s">
        <v>9</v>
      </c>
      <c r="G3632" s="1">
        <v>59066</v>
      </c>
      <c r="H3632" s="1">
        <v>84819</v>
      </c>
      <c r="I3632" s="1">
        <v>59371</v>
      </c>
      <c r="J3632" s="1">
        <v>60722</v>
      </c>
      <c r="K3632" s="1">
        <v>21429</v>
      </c>
      <c r="L3632" s="1">
        <v>29730</v>
      </c>
      <c r="M3632" s="1">
        <v>15262</v>
      </c>
      <c r="N3632" s="1">
        <v>-17233</v>
      </c>
      <c r="O3632" s="1">
        <v>-35227</v>
      </c>
      <c r="P3632" s="1">
        <v>-12175</v>
      </c>
      <c r="Q3632" s="1">
        <v>-10704</v>
      </c>
      <c r="R3632" s="1">
        <v>-4199</v>
      </c>
      <c r="S3632" s="1">
        <v>4509</v>
      </c>
      <c r="T3632" s="1">
        <v>3689</v>
      </c>
      <c r="U3632" s="1">
        <v>25402</v>
      </c>
      <c r="V3632" s="1">
        <v>32051</v>
      </c>
      <c r="W3632" s="1">
        <v>39847</v>
      </c>
      <c r="X3632" s="1">
        <v>21678</v>
      </c>
      <c r="Y3632" s="1">
        <v>23047</v>
      </c>
      <c r="Z3632" s="1">
        <v>17425</v>
      </c>
      <c r="AA3632" s="1" t="s">
        <v>9</v>
      </c>
    </row>
    <row r="3633" spans="2:27">
      <c r="B3633" s="1" t="s">
        <v>230</v>
      </c>
    </row>
    <row r="3634" spans="2:27">
      <c r="B3634" s="1" t="s">
        <v>294</v>
      </c>
      <c r="C3634" s="1" t="s">
        <v>295</v>
      </c>
      <c r="D3634" s="1" t="s">
        <v>9</v>
      </c>
      <c r="E3634" s="1" t="s">
        <v>9</v>
      </c>
      <c r="F3634" s="1" t="s">
        <v>9</v>
      </c>
      <c r="G3634" s="1">
        <v>40910</v>
      </c>
      <c r="H3634" s="1">
        <v>28900</v>
      </c>
      <c r="I3634" s="1">
        <v>32240</v>
      </c>
      <c r="J3634" s="1">
        <v>19545</v>
      </c>
      <c r="K3634" s="1">
        <v>13695</v>
      </c>
      <c r="L3634" s="1">
        <v>14101</v>
      </c>
      <c r="M3634" s="1">
        <v>15575</v>
      </c>
      <c r="N3634" s="1">
        <v>11225</v>
      </c>
      <c r="O3634" s="1">
        <v>9029</v>
      </c>
      <c r="P3634" s="1">
        <v>9572</v>
      </c>
      <c r="Q3634" s="1">
        <v>10791</v>
      </c>
      <c r="R3634" s="1">
        <v>11354</v>
      </c>
      <c r="S3634" s="1">
        <v>11636</v>
      </c>
      <c r="T3634" s="1">
        <v>13235</v>
      </c>
      <c r="U3634" s="1">
        <v>16228</v>
      </c>
      <c r="V3634" s="1">
        <v>15985</v>
      </c>
      <c r="W3634" s="1">
        <v>14435</v>
      </c>
      <c r="X3634" s="1">
        <v>12577</v>
      </c>
      <c r="Y3634" s="1">
        <v>12791</v>
      </c>
      <c r="Z3634" s="1">
        <v>11786</v>
      </c>
      <c r="AA3634" s="1" t="s">
        <v>9</v>
      </c>
    </row>
    <row r="3635" spans="2:27">
      <c r="B3635" s="1" t="s">
        <v>296</v>
      </c>
      <c r="C3635" s="1" t="s">
        <v>297</v>
      </c>
      <c r="D3635" s="1" t="s">
        <v>9</v>
      </c>
      <c r="E3635" s="1" t="s">
        <v>9</v>
      </c>
      <c r="F3635" s="1" t="s">
        <v>9</v>
      </c>
      <c r="G3635" s="1">
        <v>40910</v>
      </c>
      <c r="H3635" s="1">
        <v>28900</v>
      </c>
      <c r="I3635" s="1">
        <v>32240</v>
      </c>
      <c r="J3635" s="1">
        <v>19545</v>
      </c>
      <c r="K3635" s="1">
        <v>13695</v>
      </c>
      <c r="L3635" s="1">
        <v>14101</v>
      </c>
      <c r="M3635" s="1">
        <v>15575</v>
      </c>
      <c r="N3635" s="1">
        <v>11225</v>
      </c>
      <c r="O3635" s="1">
        <v>9029</v>
      </c>
      <c r="P3635" s="1">
        <v>9572</v>
      </c>
      <c r="Q3635" s="1">
        <v>10791</v>
      </c>
      <c r="R3635" s="1">
        <v>11354</v>
      </c>
      <c r="S3635" s="1">
        <v>11636</v>
      </c>
      <c r="T3635" s="1">
        <v>13235</v>
      </c>
      <c r="U3635" s="1">
        <v>16228</v>
      </c>
      <c r="V3635" s="1">
        <v>15985</v>
      </c>
      <c r="W3635" s="1">
        <v>14435</v>
      </c>
      <c r="X3635" s="1">
        <v>12577</v>
      </c>
      <c r="Y3635" s="1">
        <v>12791</v>
      </c>
      <c r="Z3635" s="1">
        <v>11786</v>
      </c>
      <c r="AA3635" s="1" t="s">
        <v>9</v>
      </c>
    </row>
    <row r="3636" spans="2:27">
      <c r="B3636" s="1" t="s">
        <v>298</v>
      </c>
      <c r="C3636" s="1" t="s">
        <v>299</v>
      </c>
      <c r="D3636" s="1" t="s">
        <v>9</v>
      </c>
      <c r="E3636" s="1" t="s">
        <v>9</v>
      </c>
      <c r="F3636" s="1" t="s">
        <v>9</v>
      </c>
      <c r="G3636" s="1" t="s">
        <v>9</v>
      </c>
      <c r="H3636" s="1" t="s">
        <v>9</v>
      </c>
      <c r="I3636" s="1" t="s">
        <v>9</v>
      </c>
      <c r="J3636" s="1" t="s">
        <v>9</v>
      </c>
      <c r="K3636" s="1" t="s">
        <v>9</v>
      </c>
      <c r="L3636" s="1" t="s">
        <v>9</v>
      </c>
      <c r="M3636" s="1" t="s">
        <v>9</v>
      </c>
      <c r="N3636" s="1" t="s">
        <v>9</v>
      </c>
      <c r="O3636" s="1" t="s">
        <v>9</v>
      </c>
      <c r="P3636" s="1" t="s">
        <v>9</v>
      </c>
      <c r="Q3636" s="1" t="s">
        <v>9</v>
      </c>
      <c r="R3636" s="1" t="s">
        <v>9</v>
      </c>
      <c r="S3636" s="1" t="s">
        <v>9</v>
      </c>
      <c r="T3636" s="1" t="s">
        <v>9</v>
      </c>
      <c r="U3636" s="1" t="s">
        <v>9</v>
      </c>
      <c r="V3636" s="1" t="s">
        <v>9</v>
      </c>
      <c r="W3636" s="1" t="s">
        <v>9</v>
      </c>
      <c r="X3636" s="1" t="s">
        <v>9</v>
      </c>
      <c r="Y3636" s="1" t="s">
        <v>9</v>
      </c>
      <c r="Z3636" s="1" t="s">
        <v>9</v>
      </c>
      <c r="AA3636" s="1" t="s">
        <v>9</v>
      </c>
    </row>
    <row r="3637" spans="2:27">
      <c r="B3637" s="1" t="s">
        <v>300</v>
      </c>
      <c r="C3637" s="1" t="s">
        <v>301</v>
      </c>
      <c r="D3637" s="1" t="s">
        <v>9</v>
      </c>
      <c r="E3637" s="1" t="s">
        <v>9</v>
      </c>
      <c r="F3637" s="1" t="s">
        <v>9</v>
      </c>
      <c r="G3637" s="1" t="s">
        <v>9</v>
      </c>
      <c r="H3637" s="1" t="s">
        <v>9</v>
      </c>
      <c r="I3637" s="1" t="s">
        <v>9</v>
      </c>
      <c r="J3637" s="1" t="s">
        <v>9</v>
      </c>
      <c r="K3637" s="1" t="s">
        <v>9</v>
      </c>
      <c r="L3637" s="1" t="s">
        <v>9</v>
      </c>
      <c r="M3637" s="1" t="s">
        <v>9</v>
      </c>
      <c r="N3637" s="1" t="s">
        <v>9</v>
      </c>
      <c r="O3637" s="1" t="s">
        <v>9</v>
      </c>
      <c r="P3637" s="1" t="s">
        <v>9</v>
      </c>
      <c r="Q3637" s="1" t="s">
        <v>9</v>
      </c>
      <c r="R3637" s="1" t="s">
        <v>9</v>
      </c>
      <c r="S3637" s="1" t="s">
        <v>9</v>
      </c>
      <c r="T3637" s="1" t="s">
        <v>9</v>
      </c>
      <c r="U3637" s="1" t="s">
        <v>9</v>
      </c>
      <c r="V3637" s="1" t="s">
        <v>9</v>
      </c>
      <c r="W3637" s="1" t="s">
        <v>9</v>
      </c>
      <c r="X3637" s="1" t="s">
        <v>9</v>
      </c>
      <c r="Y3637" s="1" t="s">
        <v>9</v>
      </c>
      <c r="Z3637" s="1" t="s">
        <v>9</v>
      </c>
      <c r="AA3637" s="1" t="s">
        <v>9</v>
      </c>
    </row>
    <row r="3638" spans="2:27">
      <c r="B3638" s="1" t="s">
        <v>302</v>
      </c>
      <c r="C3638" s="1" t="s">
        <v>240</v>
      </c>
      <c r="D3638" s="1" t="s">
        <v>9</v>
      </c>
      <c r="E3638" s="1" t="s">
        <v>9</v>
      </c>
      <c r="F3638" s="1" t="s">
        <v>9</v>
      </c>
      <c r="G3638" s="1" t="s">
        <v>9</v>
      </c>
      <c r="H3638" s="1" t="s">
        <v>9</v>
      </c>
      <c r="I3638" s="1" t="s">
        <v>9</v>
      </c>
      <c r="J3638" s="1" t="s">
        <v>9</v>
      </c>
      <c r="K3638" s="1" t="s">
        <v>9</v>
      </c>
      <c r="L3638" s="1" t="s">
        <v>9</v>
      </c>
      <c r="M3638" s="1" t="s">
        <v>9</v>
      </c>
      <c r="N3638" s="1" t="s">
        <v>9</v>
      </c>
      <c r="O3638" s="1" t="s">
        <v>9</v>
      </c>
      <c r="P3638" s="1" t="s">
        <v>9</v>
      </c>
      <c r="Q3638" s="1" t="s">
        <v>9</v>
      </c>
      <c r="R3638" s="1" t="s">
        <v>9</v>
      </c>
      <c r="S3638" s="1" t="s">
        <v>9</v>
      </c>
      <c r="T3638" s="1" t="s">
        <v>9</v>
      </c>
      <c r="U3638" s="1" t="s">
        <v>9</v>
      </c>
      <c r="V3638" s="1" t="s">
        <v>9</v>
      </c>
      <c r="W3638" s="1" t="s">
        <v>9</v>
      </c>
      <c r="X3638" s="1" t="s">
        <v>9</v>
      </c>
      <c r="Y3638" s="1" t="s">
        <v>9</v>
      </c>
      <c r="Z3638" s="1" t="s">
        <v>9</v>
      </c>
      <c r="AA3638" s="1" t="s">
        <v>9</v>
      </c>
    </row>
    <row r="3639" spans="2:27">
      <c r="B3639" s="1" t="s">
        <v>303</v>
      </c>
      <c r="C3639" s="1" t="s">
        <v>304</v>
      </c>
      <c r="D3639" s="1" t="s">
        <v>9</v>
      </c>
      <c r="E3639" s="1" t="s">
        <v>9</v>
      </c>
      <c r="F3639" s="1" t="s">
        <v>9</v>
      </c>
      <c r="G3639" s="1" t="s">
        <v>9</v>
      </c>
      <c r="H3639" s="1" t="s">
        <v>9</v>
      </c>
      <c r="I3639" s="1" t="s">
        <v>9</v>
      </c>
      <c r="J3639" s="1" t="s">
        <v>9</v>
      </c>
      <c r="K3639" s="1" t="s">
        <v>9</v>
      </c>
      <c r="L3639" s="1" t="s">
        <v>9</v>
      </c>
      <c r="M3639" s="1" t="s">
        <v>9</v>
      </c>
      <c r="N3639" s="1" t="s">
        <v>9</v>
      </c>
      <c r="O3639" s="1" t="s">
        <v>9</v>
      </c>
      <c r="P3639" s="1" t="s">
        <v>9</v>
      </c>
      <c r="Q3639" s="1" t="s">
        <v>9</v>
      </c>
      <c r="R3639" s="1" t="s">
        <v>9</v>
      </c>
      <c r="S3639" s="1" t="s">
        <v>9</v>
      </c>
      <c r="T3639" s="1" t="s">
        <v>9</v>
      </c>
      <c r="U3639" s="1" t="s">
        <v>9</v>
      </c>
      <c r="V3639" s="1" t="s">
        <v>9</v>
      </c>
      <c r="W3639" s="1" t="s">
        <v>9</v>
      </c>
      <c r="X3639" s="1" t="s">
        <v>9</v>
      </c>
      <c r="Y3639" s="1" t="s">
        <v>9</v>
      </c>
      <c r="Z3639" s="1" t="s">
        <v>9</v>
      </c>
      <c r="AA3639" s="1" t="s">
        <v>9</v>
      </c>
    </row>
    <row r="3640" spans="2:27">
      <c r="B3640" s="1" t="s">
        <v>305</v>
      </c>
      <c r="C3640" s="1" t="s">
        <v>306</v>
      </c>
      <c r="D3640" s="1" t="s">
        <v>9</v>
      </c>
      <c r="E3640" s="1" t="s">
        <v>9</v>
      </c>
      <c r="F3640" s="1" t="s">
        <v>9</v>
      </c>
      <c r="G3640" s="1" t="s">
        <v>9</v>
      </c>
      <c r="H3640" s="1" t="s">
        <v>9</v>
      </c>
      <c r="I3640" s="1" t="s">
        <v>9</v>
      </c>
      <c r="J3640" s="1" t="s">
        <v>9</v>
      </c>
      <c r="K3640" s="1" t="s">
        <v>9</v>
      </c>
      <c r="L3640" s="1" t="s">
        <v>9</v>
      </c>
      <c r="M3640" s="1" t="s">
        <v>9</v>
      </c>
      <c r="N3640" s="1" t="s">
        <v>9</v>
      </c>
      <c r="O3640" s="1" t="s">
        <v>9</v>
      </c>
      <c r="P3640" s="1" t="s">
        <v>9</v>
      </c>
      <c r="Q3640" s="1" t="s">
        <v>9</v>
      </c>
      <c r="R3640" s="1" t="s">
        <v>9</v>
      </c>
      <c r="S3640" s="1" t="s">
        <v>9</v>
      </c>
      <c r="T3640" s="1" t="s">
        <v>9</v>
      </c>
      <c r="U3640" s="1" t="s">
        <v>9</v>
      </c>
      <c r="V3640" s="1" t="s">
        <v>9</v>
      </c>
      <c r="W3640" s="1" t="s">
        <v>9</v>
      </c>
      <c r="X3640" s="1" t="s">
        <v>9</v>
      </c>
      <c r="Y3640" s="1" t="s">
        <v>9</v>
      </c>
      <c r="Z3640" s="1" t="s">
        <v>9</v>
      </c>
      <c r="AA3640" s="1" t="s">
        <v>9</v>
      </c>
    </row>
    <row r="3641" spans="2:27">
      <c r="B3641" s="1" t="s">
        <v>307</v>
      </c>
      <c r="C3641" s="1" t="s">
        <v>242</v>
      </c>
      <c r="D3641" s="1" t="s">
        <v>9</v>
      </c>
      <c r="E3641" s="1" t="s">
        <v>9</v>
      </c>
      <c r="F3641" s="1" t="s">
        <v>9</v>
      </c>
      <c r="G3641" s="1" t="s">
        <v>9</v>
      </c>
      <c r="H3641" s="1" t="s">
        <v>9</v>
      </c>
      <c r="I3641" s="1" t="s">
        <v>9</v>
      </c>
      <c r="J3641" s="1" t="s">
        <v>9</v>
      </c>
      <c r="K3641" s="1" t="s">
        <v>9</v>
      </c>
      <c r="L3641" s="1" t="s">
        <v>9</v>
      </c>
      <c r="M3641" s="1" t="s">
        <v>9</v>
      </c>
      <c r="N3641" s="1" t="s">
        <v>9</v>
      </c>
      <c r="O3641" s="1" t="s">
        <v>9</v>
      </c>
      <c r="P3641" s="1" t="s">
        <v>9</v>
      </c>
      <c r="Q3641" s="1" t="s">
        <v>9</v>
      </c>
      <c r="R3641" s="1" t="s">
        <v>9</v>
      </c>
      <c r="S3641" s="1" t="s">
        <v>9</v>
      </c>
      <c r="T3641" s="1" t="s">
        <v>9</v>
      </c>
      <c r="U3641" s="1" t="s">
        <v>9</v>
      </c>
      <c r="V3641" s="1" t="s">
        <v>9</v>
      </c>
      <c r="W3641" s="1" t="s">
        <v>9</v>
      </c>
      <c r="X3641" s="1" t="s">
        <v>9</v>
      </c>
      <c r="Y3641" s="1" t="s">
        <v>9</v>
      </c>
      <c r="Z3641" s="1" t="s">
        <v>9</v>
      </c>
      <c r="AA3641" s="1" t="s">
        <v>9</v>
      </c>
    </row>
    <row r="3642" spans="2:27">
      <c r="B3642" s="1" t="s">
        <v>308</v>
      </c>
      <c r="C3642" s="1" t="s">
        <v>309</v>
      </c>
      <c r="D3642" s="1" t="s">
        <v>9</v>
      </c>
      <c r="E3642" s="1" t="s">
        <v>9</v>
      </c>
      <c r="F3642" s="1" t="s">
        <v>9</v>
      </c>
      <c r="G3642" s="1" t="s">
        <v>9</v>
      </c>
      <c r="H3642" s="1" t="s">
        <v>9</v>
      </c>
      <c r="I3642" s="1" t="s">
        <v>9</v>
      </c>
      <c r="J3642" s="1" t="s">
        <v>9</v>
      </c>
      <c r="K3642" s="1" t="s">
        <v>9</v>
      </c>
      <c r="L3642" s="1" t="s">
        <v>9</v>
      </c>
      <c r="M3642" s="1" t="s">
        <v>9</v>
      </c>
      <c r="N3642" s="1" t="s">
        <v>9</v>
      </c>
      <c r="O3642" s="1" t="s">
        <v>9</v>
      </c>
      <c r="P3642" s="1" t="s">
        <v>9</v>
      </c>
      <c r="Q3642" s="1" t="s">
        <v>9</v>
      </c>
      <c r="R3642" s="1" t="s">
        <v>9</v>
      </c>
      <c r="S3642" s="1" t="s">
        <v>9</v>
      </c>
      <c r="T3642" s="1" t="s">
        <v>9</v>
      </c>
      <c r="U3642" s="1" t="s">
        <v>9</v>
      </c>
      <c r="V3642" s="1" t="s">
        <v>9</v>
      </c>
      <c r="W3642" s="1" t="s">
        <v>9</v>
      </c>
      <c r="X3642" s="1" t="s">
        <v>9</v>
      </c>
      <c r="Y3642" s="1" t="s">
        <v>9</v>
      </c>
      <c r="Z3642" s="1" t="s">
        <v>9</v>
      </c>
      <c r="AA3642" s="1" t="s">
        <v>9</v>
      </c>
    </row>
    <row r="3643" spans="2:27">
      <c r="B3643" s="1" t="s">
        <v>310</v>
      </c>
      <c r="C3643" s="1" t="s">
        <v>311</v>
      </c>
      <c r="D3643" s="1" t="s">
        <v>9</v>
      </c>
      <c r="E3643" s="1" t="s">
        <v>9</v>
      </c>
      <c r="F3643" s="1" t="s">
        <v>9</v>
      </c>
      <c r="G3643" s="1" t="s">
        <v>9</v>
      </c>
      <c r="H3643" s="1" t="s">
        <v>9</v>
      </c>
      <c r="I3643" s="1" t="s">
        <v>9</v>
      </c>
      <c r="J3643" s="1" t="s">
        <v>9</v>
      </c>
      <c r="K3643" s="1" t="s">
        <v>9</v>
      </c>
      <c r="L3643" s="1" t="s">
        <v>9</v>
      </c>
      <c r="M3643" s="1" t="s">
        <v>9</v>
      </c>
      <c r="N3643" s="1" t="s">
        <v>9</v>
      </c>
      <c r="O3643" s="1" t="s">
        <v>9</v>
      </c>
      <c r="P3643" s="1" t="s">
        <v>9</v>
      </c>
      <c r="Q3643" s="1" t="s">
        <v>9</v>
      </c>
      <c r="R3643" s="1" t="s">
        <v>9</v>
      </c>
      <c r="S3643" s="1" t="s">
        <v>9</v>
      </c>
      <c r="T3643" s="1" t="s">
        <v>9</v>
      </c>
      <c r="U3643" s="1" t="s">
        <v>9</v>
      </c>
      <c r="V3643" s="1" t="s">
        <v>9</v>
      </c>
      <c r="W3643" s="1" t="s">
        <v>9</v>
      </c>
      <c r="X3643" s="1" t="s">
        <v>9</v>
      </c>
      <c r="Y3643" s="1" t="s">
        <v>9</v>
      </c>
      <c r="Z3643" s="1" t="s">
        <v>9</v>
      </c>
      <c r="AA3643" s="1" t="s">
        <v>9</v>
      </c>
    </row>
    <row r="3644" spans="2:27">
      <c r="B3644" s="1" t="s">
        <v>312</v>
      </c>
      <c r="C3644" s="1" t="s">
        <v>313</v>
      </c>
      <c r="D3644" s="1" t="s">
        <v>9</v>
      </c>
      <c r="E3644" s="1" t="s">
        <v>9</v>
      </c>
      <c r="F3644" s="1" t="s">
        <v>9</v>
      </c>
      <c r="G3644" s="1" t="s">
        <v>9</v>
      </c>
      <c r="H3644" s="1" t="s">
        <v>9</v>
      </c>
      <c r="I3644" s="1" t="s">
        <v>9</v>
      </c>
      <c r="J3644" s="1" t="s">
        <v>9</v>
      </c>
      <c r="K3644" s="1" t="s">
        <v>9</v>
      </c>
      <c r="L3644" s="1" t="s">
        <v>9</v>
      </c>
      <c r="M3644" s="1" t="s">
        <v>9</v>
      </c>
      <c r="N3644" s="1" t="s">
        <v>9</v>
      </c>
      <c r="O3644" s="1" t="s">
        <v>9</v>
      </c>
      <c r="P3644" s="1" t="s">
        <v>9</v>
      </c>
      <c r="Q3644" s="1" t="s">
        <v>9</v>
      </c>
      <c r="R3644" s="1" t="s">
        <v>9</v>
      </c>
      <c r="S3644" s="1" t="s">
        <v>9</v>
      </c>
      <c r="T3644" s="1" t="s">
        <v>9</v>
      </c>
      <c r="U3644" s="1" t="s">
        <v>9</v>
      </c>
      <c r="V3644" s="1" t="s">
        <v>9</v>
      </c>
      <c r="W3644" s="1" t="s">
        <v>9</v>
      </c>
      <c r="X3644" s="1" t="s">
        <v>9</v>
      </c>
      <c r="Y3644" s="1" t="s">
        <v>9</v>
      </c>
      <c r="Z3644" s="1" t="s">
        <v>9</v>
      </c>
      <c r="AA3644" s="1" t="s">
        <v>9</v>
      </c>
    </row>
    <row r="3645" spans="2:27">
      <c r="B3645" s="1" t="s">
        <v>314</v>
      </c>
      <c r="C3645" s="1" t="s">
        <v>315</v>
      </c>
      <c r="D3645" s="1" t="s">
        <v>9</v>
      </c>
      <c r="E3645" s="1" t="s">
        <v>9</v>
      </c>
      <c r="F3645" s="1" t="s">
        <v>9</v>
      </c>
      <c r="G3645" s="1" t="s">
        <v>9</v>
      </c>
      <c r="H3645" s="1" t="s">
        <v>9</v>
      </c>
      <c r="I3645" s="1" t="s">
        <v>9</v>
      </c>
      <c r="J3645" s="1" t="s">
        <v>9</v>
      </c>
      <c r="K3645" s="1" t="s">
        <v>9</v>
      </c>
      <c r="L3645" s="1" t="s">
        <v>9</v>
      </c>
      <c r="M3645" s="1" t="s">
        <v>9</v>
      </c>
      <c r="N3645" s="1" t="s">
        <v>9</v>
      </c>
      <c r="O3645" s="1" t="s">
        <v>9</v>
      </c>
      <c r="P3645" s="1" t="s">
        <v>9</v>
      </c>
      <c r="Q3645" s="1" t="s">
        <v>9</v>
      </c>
      <c r="R3645" s="1" t="s">
        <v>9</v>
      </c>
      <c r="S3645" s="1" t="s">
        <v>9</v>
      </c>
      <c r="T3645" s="1" t="s">
        <v>9</v>
      </c>
      <c r="U3645" s="1" t="s">
        <v>9</v>
      </c>
      <c r="V3645" s="1" t="s">
        <v>9</v>
      </c>
      <c r="W3645" s="1" t="s">
        <v>9</v>
      </c>
      <c r="X3645" s="1" t="s">
        <v>9</v>
      </c>
      <c r="Y3645" s="1" t="s">
        <v>9</v>
      </c>
      <c r="Z3645" s="1" t="s">
        <v>9</v>
      </c>
      <c r="AA3645" s="1" t="s">
        <v>9</v>
      </c>
    </row>
    <row r="3646" spans="2:27">
      <c r="B3646" s="1" t="s">
        <v>316</v>
      </c>
      <c r="C3646" s="1" t="s">
        <v>317</v>
      </c>
      <c r="D3646" s="1" t="s">
        <v>9</v>
      </c>
      <c r="E3646" s="1" t="s">
        <v>9</v>
      </c>
      <c r="F3646" s="1" t="s">
        <v>9</v>
      </c>
      <c r="G3646" s="1" t="s">
        <v>9</v>
      </c>
      <c r="H3646" s="1" t="s">
        <v>9</v>
      </c>
      <c r="I3646" s="1" t="s">
        <v>9</v>
      </c>
      <c r="J3646" s="1" t="s">
        <v>9</v>
      </c>
      <c r="K3646" s="1" t="s">
        <v>9</v>
      </c>
      <c r="L3646" s="1" t="s">
        <v>9</v>
      </c>
      <c r="M3646" s="1" t="s">
        <v>9</v>
      </c>
      <c r="N3646" s="1" t="s">
        <v>9</v>
      </c>
      <c r="O3646" s="1" t="s">
        <v>9</v>
      </c>
      <c r="P3646" s="1" t="s">
        <v>9</v>
      </c>
      <c r="Q3646" s="1" t="s">
        <v>9</v>
      </c>
      <c r="R3646" s="1" t="s">
        <v>9</v>
      </c>
      <c r="S3646" s="1" t="s">
        <v>9</v>
      </c>
      <c r="T3646" s="1" t="s">
        <v>9</v>
      </c>
      <c r="U3646" s="1" t="s">
        <v>9</v>
      </c>
      <c r="V3646" s="1" t="s">
        <v>9</v>
      </c>
      <c r="W3646" s="1" t="s">
        <v>9</v>
      </c>
      <c r="X3646" s="1" t="s">
        <v>9</v>
      </c>
      <c r="Y3646" s="1" t="s">
        <v>9</v>
      </c>
      <c r="Z3646" s="1" t="s">
        <v>9</v>
      </c>
      <c r="AA3646" s="1" t="s">
        <v>9</v>
      </c>
    </row>
    <row r="3647" spans="2:27">
      <c r="B3647" s="1" t="s">
        <v>318</v>
      </c>
      <c r="C3647" s="1" t="s">
        <v>319</v>
      </c>
      <c r="D3647" s="1" t="s">
        <v>9</v>
      </c>
      <c r="E3647" s="1" t="s">
        <v>9</v>
      </c>
      <c r="F3647" s="1" t="s">
        <v>9</v>
      </c>
      <c r="G3647" s="1" t="s">
        <v>9</v>
      </c>
      <c r="H3647" s="1" t="s">
        <v>9</v>
      </c>
      <c r="I3647" s="1" t="s">
        <v>9</v>
      </c>
      <c r="J3647" s="1" t="s">
        <v>9</v>
      </c>
      <c r="K3647" s="1" t="s">
        <v>9</v>
      </c>
      <c r="L3647" s="1" t="s">
        <v>9</v>
      </c>
      <c r="M3647" s="1" t="s">
        <v>9</v>
      </c>
      <c r="N3647" s="1" t="s">
        <v>9</v>
      </c>
      <c r="O3647" s="1" t="s">
        <v>9</v>
      </c>
      <c r="P3647" s="1" t="s">
        <v>9</v>
      </c>
      <c r="Q3647" s="1" t="s">
        <v>9</v>
      </c>
      <c r="R3647" s="1" t="s">
        <v>9</v>
      </c>
      <c r="S3647" s="1" t="s">
        <v>9</v>
      </c>
      <c r="T3647" s="1" t="s">
        <v>9</v>
      </c>
      <c r="U3647" s="1" t="s">
        <v>9</v>
      </c>
      <c r="V3647" s="1" t="s">
        <v>9</v>
      </c>
      <c r="W3647" s="1" t="s">
        <v>9</v>
      </c>
      <c r="X3647" s="1" t="s">
        <v>9</v>
      </c>
      <c r="Y3647" s="1" t="s">
        <v>9</v>
      </c>
      <c r="Z3647" s="1" t="s">
        <v>9</v>
      </c>
      <c r="AA3647" s="1" t="s">
        <v>9</v>
      </c>
    </row>
    <row r="3648" spans="2:27">
      <c r="B3648" s="1" t="s">
        <v>320</v>
      </c>
      <c r="C3648" s="1" t="s">
        <v>321</v>
      </c>
      <c r="D3648" s="1" t="s">
        <v>9</v>
      </c>
      <c r="E3648" s="1" t="s">
        <v>9</v>
      </c>
      <c r="F3648" s="1" t="s">
        <v>9</v>
      </c>
      <c r="G3648" s="1" t="s">
        <v>9</v>
      </c>
      <c r="H3648" s="1" t="s">
        <v>9</v>
      </c>
      <c r="I3648" s="1" t="s">
        <v>9</v>
      </c>
      <c r="J3648" s="1" t="s">
        <v>9</v>
      </c>
      <c r="K3648" s="1" t="s">
        <v>9</v>
      </c>
      <c r="L3648" s="1" t="s">
        <v>9</v>
      </c>
      <c r="M3648" s="1" t="s">
        <v>9</v>
      </c>
      <c r="N3648" s="1" t="s">
        <v>9</v>
      </c>
      <c r="O3648" s="1" t="s">
        <v>9</v>
      </c>
      <c r="P3648" s="1" t="s">
        <v>9</v>
      </c>
      <c r="Q3648" s="1" t="s">
        <v>9</v>
      </c>
      <c r="R3648" s="1" t="s">
        <v>9</v>
      </c>
      <c r="S3648" s="1" t="s">
        <v>9</v>
      </c>
      <c r="T3648" s="1" t="s">
        <v>9</v>
      </c>
      <c r="U3648" s="1" t="s">
        <v>9</v>
      </c>
      <c r="V3648" s="1" t="s">
        <v>9</v>
      </c>
      <c r="W3648" s="1" t="s">
        <v>9</v>
      </c>
      <c r="X3648" s="1" t="s">
        <v>9</v>
      </c>
      <c r="Y3648" s="1" t="s">
        <v>9</v>
      </c>
      <c r="Z3648" s="1" t="s">
        <v>9</v>
      </c>
      <c r="AA3648" s="1" t="s">
        <v>9</v>
      </c>
    </row>
    <row r="3649" spans="2:27">
      <c r="B3649" s="1" t="s">
        <v>322</v>
      </c>
      <c r="C3649" s="1" t="s">
        <v>323</v>
      </c>
      <c r="D3649" s="1" t="s">
        <v>9</v>
      </c>
      <c r="E3649" s="1" t="s">
        <v>9</v>
      </c>
      <c r="F3649" s="1" t="s">
        <v>9</v>
      </c>
      <c r="G3649" s="1" t="s">
        <v>9</v>
      </c>
      <c r="H3649" s="1" t="s">
        <v>9</v>
      </c>
      <c r="I3649" s="1" t="s">
        <v>9</v>
      </c>
      <c r="J3649" s="1" t="s">
        <v>9</v>
      </c>
      <c r="K3649" s="1" t="s">
        <v>9</v>
      </c>
      <c r="L3649" s="1" t="s">
        <v>9</v>
      </c>
      <c r="M3649" s="1" t="s">
        <v>9</v>
      </c>
      <c r="N3649" s="1" t="s">
        <v>9</v>
      </c>
      <c r="O3649" s="1" t="s">
        <v>9</v>
      </c>
      <c r="P3649" s="1" t="s">
        <v>9</v>
      </c>
      <c r="Q3649" s="1" t="s">
        <v>9</v>
      </c>
      <c r="R3649" s="1" t="s">
        <v>9</v>
      </c>
      <c r="S3649" s="1" t="s">
        <v>9</v>
      </c>
      <c r="T3649" s="1" t="s">
        <v>9</v>
      </c>
      <c r="U3649" s="1" t="s">
        <v>9</v>
      </c>
      <c r="V3649" s="1" t="s">
        <v>9</v>
      </c>
      <c r="W3649" s="1" t="s">
        <v>9</v>
      </c>
      <c r="X3649" s="1" t="s">
        <v>9</v>
      </c>
      <c r="Y3649" s="1" t="s">
        <v>9</v>
      </c>
      <c r="Z3649" s="1" t="s">
        <v>9</v>
      </c>
      <c r="AA3649" s="1" t="s">
        <v>9</v>
      </c>
    </row>
    <row r="3650" spans="2:27">
      <c r="B3650" s="1" t="s">
        <v>324</v>
      </c>
      <c r="C3650" s="1" t="s">
        <v>325</v>
      </c>
      <c r="D3650" s="1" t="s">
        <v>9</v>
      </c>
      <c r="E3650" s="1" t="s">
        <v>9</v>
      </c>
      <c r="F3650" s="1" t="s">
        <v>9</v>
      </c>
      <c r="G3650" s="1" t="s">
        <v>9</v>
      </c>
      <c r="H3650" s="1" t="s">
        <v>9</v>
      </c>
      <c r="I3650" s="1" t="s">
        <v>9</v>
      </c>
      <c r="J3650" s="1" t="s">
        <v>9</v>
      </c>
      <c r="K3650" s="1" t="s">
        <v>9</v>
      </c>
      <c r="L3650" s="1" t="s">
        <v>9</v>
      </c>
      <c r="M3650" s="1" t="s">
        <v>9</v>
      </c>
      <c r="N3650" s="1" t="s">
        <v>9</v>
      </c>
      <c r="O3650" s="1" t="s">
        <v>9</v>
      </c>
      <c r="P3650" s="1" t="s">
        <v>9</v>
      </c>
      <c r="Q3650" s="1" t="s">
        <v>9</v>
      </c>
      <c r="R3650" s="1" t="s">
        <v>9</v>
      </c>
      <c r="S3650" s="1" t="s">
        <v>9</v>
      </c>
      <c r="T3650" s="1" t="s">
        <v>9</v>
      </c>
      <c r="U3650" s="1" t="s">
        <v>9</v>
      </c>
      <c r="V3650" s="1" t="s">
        <v>9</v>
      </c>
      <c r="W3650" s="1" t="s">
        <v>9</v>
      </c>
      <c r="X3650" s="1" t="s">
        <v>9</v>
      </c>
      <c r="Y3650" s="1" t="s">
        <v>9</v>
      </c>
      <c r="Z3650" s="1" t="s">
        <v>9</v>
      </c>
      <c r="AA3650" s="1" t="s">
        <v>9</v>
      </c>
    </row>
    <row r="3651" spans="2:27">
      <c r="B3651" s="1" t="s">
        <v>326</v>
      </c>
      <c r="C3651" s="1" t="s">
        <v>327</v>
      </c>
      <c r="D3651" s="1" t="s">
        <v>9</v>
      </c>
      <c r="E3651" s="1" t="s">
        <v>9</v>
      </c>
      <c r="F3651" s="1" t="s">
        <v>9</v>
      </c>
      <c r="G3651" s="1">
        <v>363</v>
      </c>
      <c r="H3651" s="1">
        <v>659</v>
      </c>
      <c r="I3651" s="1">
        <v>754</v>
      </c>
      <c r="J3651" s="1">
        <v>1071</v>
      </c>
      <c r="K3651" s="1">
        <v>456</v>
      </c>
      <c r="L3651" s="1">
        <v>455</v>
      </c>
      <c r="M3651" s="1">
        <v>439</v>
      </c>
      <c r="N3651" s="1">
        <v>863</v>
      </c>
      <c r="O3651" s="1">
        <v>605</v>
      </c>
      <c r="P3651" s="1">
        <v>581</v>
      </c>
      <c r="Q3651" s="1">
        <v>707</v>
      </c>
      <c r="R3651" s="1">
        <v>1728</v>
      </c>
      <c r="S3651" s="1">
        <v>1721</v>
      </c>
      <c r="T3651" s="1">
        <v>1638</v>
      </c>
      <c r="U3651" s="1">
        <v>1733</v>
      </c>
      <c r="V3651" s="1">
        <v>1700</v>
      </c>
      <c r="W3651" s="1">
        <v>1665</v>
      </c>
      <c r="X3651" s="1">
        <v>1584</v>
      </c>
      <c r="Y3651" s="1">
        <v>1751</v>
      </c>
      <c r="Z3651" s="1">
        <v>1563</v>
      </c>
      <c r="AA3651" s="1" t="s">
        <v>9</v>
      </c>
    </row>
    <row r="3652" spans="2:27">
      <c r="B3652" s="1" t="s">
        <v>328</v>
      </c>
      <c r="C3652" s="1" t="s">
        <v>329</v>
      </c>
      <c r="D3652" s="1" t="s">
        <v>9</v>
      </c>
      <c r="E3652" s="1" t="s">
        <v>9</v>
      </c>
      <c r="F3652" s="1" t="s">
        <v>9</v>
      </c>
      <c r="G3652" s="1" t="s">
        <v>9</v>
      </c>
      <c r="H3652" s="1" t="s">
        <v>9</v>
      </c>
      <c r="I3652" s="1" t="s">
        <v>9</v>
      </c>
      <c r="J3652" s="1" t="s">
        <v>9</v>
      </c>
      <c r="K3652" s="1" t="s">
        <v>9</v>
      </c>
      <c r="L3652" s="1" t="s">
        <v>9</v>
      </c>
      <c r="M3652" s="1" t="s">
        <v>9</v>
      </c>
      <c r="N3652" s="1" t="s">
        <v>9</v>
      </c>
      <c r="O3652" s="1" t="s">
        <v>9</v>
      </c>
      <c r="P3652" s="1" t="s">
        <v>9</v>
      </c>
      <c r="Q3652" s="1" t="s">
        <v>9</v>
      </c>
      <c r="R3652" s="1" t="s">
        <v>9</v>
      </c>
      <c r="S3652" s="1" t="s">
        <v>9</v>
      </c>
      <c r="T3652" s="1" t="s">
        <v>9</v>
      </c>
      <c r="U3652" s="1" t="s">
        <v>9</v>
      </c>
      <c r="V3652" s="1" t="s">
        <v>9</v>
      </c>
      <c r="W3652" s="1" t="s">
        <v>9</v>
      </c>
      <c r="X3652" s="1" t="s">
        <v>9</v>
      </c>
      <c r="Y3652" s="1" t="s">
        <v>9</v>
      </c>
      <c r="Z3652" s="1" t="s">
        <v>9</v>
      </c>
      <c r="AA3652" s="1" t="s">
        <v>9</v>
      </c>
    </row>
    <row r="3653" spans="2:27">
      <c r="B3653" s="1" t="s">
        <v>330</v>
      </c>
      <c r="C3653" s="1" t="s">
        <v>331</v>
      </c>
      <c r="D3653" s="1" t="s">
        <v>9</v>
      </c>
      <c r="E3653" s="1" t="s">
        <v>9</v>
      </c>
      <c r="F3653" s="1" t="s">
        <v>9</v>
      </c>
      <c r="G3653" s="1" t="s">
        <v>9</v>
      </c>
      <c r="H3653" s="1" t="s">
        <v>9</v>
      </c>
      <c r="I3653" s="1" t="s">
        <v>9</v>
      </c>
      <c r="J3653" s="1" t="s">
        <v>9</v>
      </c>
      <c r="K3653" s="1" t="s">
        <v>9</v>
      </c>
      <c r="L3653" s="1" t="s">
        <v>9</v>
      </c>
      <c r="M3653" s="1" t="s">
        <v>9</v>
      </c>
      <c r="N3653" s="1" t="s">
        <v>9</v>
      </c>
      <c r="O3653" s="1" t="s">
        <v>9</v>
      </c>
      <c r="P3653" s="1" t="s">
        <v>9</v>
      </c>
      <c r="Q3653" s="1" t="s">
        <v>9</v>
      </c>
      <c r="R3653" s="1" t="s">
        <v>9</v>
      </c>
      <c r="S3653" s="1" t="s">
        <v>9</v>
      </c>
      <c r="T3653" s="1" t="s">
        <v>9</v>
      </c>
      <c r="U3653" s="1" t="s">
        <v>9</v>
      </c>
      <c r="V3653" s="1" t="s">
        <v>9</v>
      </c>
      <c r="W3653" s="1" t="s">
        <v>9</v>
      </c>
      <c r="X3653" s="1" t="s">
        <v>9</v>
      </c>
      <c r="Y3653" s="1" t="s">
        <v>9</v>
      </c>
      <c r="Z3653" s="1" t="s">
        <v>9</v>
      </c>
      <c r="AA3653" s="1" t="s">
        <v>9</v>
      </c>
    </row>
    <row r="3654" spans="2:27">
      <c r="B3654" s="1" t="s">
        <v>332</v>
      </c>
      <c r="C3654" s="1" t="s">
        <v>333</v>
      </c>
      <c r="D3654" s="1" t="s">
        <v>9</v>
      </c>
      <c r="E3654" s="1" t="s">
        <v>9</v>
      </c>
      <c r="F3654" s="1" t="s">
        <v>9</v>
      </c>
      <c r="G3654" s="1" t="s">
        <v>9</v>
      </c>
      <c r="H3654" s="1" t="s">
        <v>9</v>
      </c>
      <c r="I3654" s="1" t="s">
        <v>9</v>
      </c>
      <c r="J3654" s="1" t="s">
        <v>9</v>
      </c>
      <c r="K3654" s="1" t="s">
        <v>9</v>
      </c>
      <c r="L3654" s="1" t="s">
        <v>9</v>
      </c>
      <c r="M3654" s="1" t="s">
        <v>9</v>
      </c>
      <c r="N3654" s="1" t="s">
        <v>9</v>
      </c>
      <c r="O3654" s="1" t="s">
        <v>9</v>
      </c>
      <c r="P3654" s="1" t="s">
        <v>9</v>
      </c>
      <c r="Q3654" s="1" t="s">
        <v>9</v>
      </c>
      <c r="R3654" s="1" t="s">
        <v>9</v>
      </c>
      <c r="S3654" s="1" t="s">
        <v>9</v>
      </c>
      <c r="T3654" s="1" t="s">
        <v>9</v>
      </c>
      <c r="U3654" s="1" t="s">
        <v>9</v>
      </c>
      <c r="V3654" s="1" t="s">
        <v>9</v>
      </c>
      <c r="W3654" s="1" t="s">
        <v>9</v>
      </c>
      <c r="X3654" s="1" t="s">
        <v>9</v>
      </c>
      <c r="Y3654" s="1" t="s">
        <v>9</v>
      </c>
      <c r="Z3654" s="1" t="s">
        <v>9</v>
      </c>
      <c r="AA3654" s="1" t="s">
        <v>9</v>
      </c>
    </row>
    <row r="3655" spans="2:27">
      <c r="B3655" s="1" t="s">
        <v>334</v>
      </c>
      <c r="C3655" s="1" t="s">
        <v>335</v>
      </c>
      <c r="D3655" s="1" t="s">
        <v>9</v>
      </c>
      <c r="E3655" s="1" t="s">
        <v>9</v>
      </c>
      <c r="F3655" s="1" t="s">
        <v>9</v>
      </c>
      <c r="G3655" s="1">
        <v>363</v>
      </c>
      <c r="H3655" s="1">
        <v>659</v>
      </c>
      <c r="I3655" s="1">
        <v>754</v>
      </c>
      <c r="J3655" s="1">
        <v>1071</v>
      </c>
      <c r="K3655" s="1">
        <v>456</v>
      </c>
      <c r="L3655" s="1">
        <v>455</v>
      </c>
      <c r="M3655" s="1">
        <v>439</v>
      </c>
      <c r="N3655" s="1">
        <v>863</v>
      </c>
      <c r="O3655" s="1">
        <v>605</v>
      </c>
      <c r="P3655" s="1">
        <v>581</v>
      </c>
      <c r="Q3655" s="1">
        <v>707</v>
      </c>
      <c r="R3655" s="1">
        <v>1728</v>
      </c>
      <c r="S3655" s="1">
        <v>1721</v>
      </c>
      <c r="T3655" s="1">
        <v>1638</v>
      </c>
      <c r="U3655" s="1">
        <v>1733</v>
      </c>
      <c r="V3655" s="1">
        <v>1700</v>
      </c>
      <c r="W3655" s="1">
        <v>1665</v>
      </c>
      <c r="X3655" s="1">
        <v>1584</v>
      </c>
      <c r="Y3655" s="1">
        <v>1751</v>
      </c>
      <c r="Z3655" s="1">
        <v>1563</v>
      </c>
      <c r="AA3655" s="1" t="s">
        <v>9</v>
      </c>
    </row>
    <row r="3656" spans="2:27">
      <c r="B3656" s="1" t="s">
        <v>336</v>
      </c>
      <c r="C3656" s="1" t="s">
        <v>337</v>
      </c>
      <c r="D3656" s="1" t="s">
        <v>9</v>
      </c>
      <c r="E3656" s="1" t="s">
        <v>9</v>
      </c>
      <c r="F3656" s="1" t="s">
        <v>9</v>
      </c>
      <c r="G3656" s="1" t="s">
        <v>9</v>
      </c>
      <c r="H3656" s="1" t="s">
        <v>9</v>
      </c>
      <c r="I3656" s="1" t="s">
        <v>9</v>
      </c>
      <c r="J3656" s="1" t="s">
        <v>9</v>
      </c>
      <c r="K3656" s="1" t="s">
        <v>9</v>
      </c>
      <c r="L3656" s="1" t="s">
        <v>9</v>
      </c>
      <c r="M3656" s="1" t="s">
        <v>9</v>
      </c>
      <c r="N3656" s="1" t="s">
        <v>9</v>
      </c>
      <c r="O3656" s="1" t="s">
        <v>9</v>
      </c>
      <c r="P3656" s="1" t="s">
        <v>9</v>
      </c>
      <c r="Q3656" s="1" t="s">
        <v>9</v>
      </c>
      <c r="R3656" s="1" t="s">
        <v>9</v>
      </c>
      <c r="S3656" s="1" t="s">
        <v>9</v>
      </c>
      <c r="T3656" s="1" t="s">
        <v>9</v>
      </c>
      <c r="U3656" s="1" t="s">
        <v>9</v>
      </c>
      <c r="V3656" s="1" t="s">
        <v>9</v>
      </c>
      <c r="W3656" s="1" t="s">
        <v>9</v>
      </c>
      <c r="X3656" s="1" t="s">
        <v>9</v>
      </c>
      <c r="Y3656" s="1" t="s">
        <v>9</v>
      </c>
      <c r="Z3656" s="1" t="s">
        <v>9</v>
      </c>
      <c r="AA3656" s="1" t="s">
        <v>9</v>
      </c>
    </row>
    <row r="3657" spans="2:27">
      <c r="B3657" s="1" t="s">
        <v>338</v>
      </c>
      <c r="C3657" s="1" t="s">
        <v>339</v>
      </c>
      <c r="D3657" s="1" t="s">
        <v>9</v>
      </c>
      <c r="E3657" s="1" t="s">
        <v>9</v>
      </c>
      <c r="F3657" s="1" t="s">
        <v>9</v>
      </c>
      <c r="G3657" s="1">
        <v>363</v>
      </c>
      <c r="H3657" s="1">
        <v>659</v>
      </c>
      <c r="I3657" s="1">
        <v>754</v>
      </c>
      <c r="J3657" s="1">
        <v>1071</v>
      </c>
      <c r="K3657" s="1">
        <v>456</v>
      </c>
      <c r="L3657" s="1">
        <v>455</v>
      </c>
      <c r="M3657" s="1">
        <v>439</v>
      </c>
      <c r="N3657" s="1">
        <v>863</v>
      </c>
      <c r="O3657" s="1">
        <v>605</v>
      </c>
      <c r="P3657" s="1">
        <v>581</v>
      </c>
      <c r="Q3657" s="1">
        <v>707</v>
      </c>
      <c r="R3657" s="1">
        <v>1728</v>
      </c>
      <c r="S3657" s="1">
        <v>1721</v>
      </c>
      <c r="T3657" s="1">
        <v>1638</v>
      </c>
      <c r="U3657" s="1">
        <v>1733</v>
      </c>
      <c r="V3657" s="1">
        <v>1700</v>
      </c>
      <c r="W3657" s="1">
        <v>1665</v>
      </c>
      <c r="X3657" s="1">
        <v>1584</v>
      </c>
      <c r="Y3657" s="1">
        <v>1751</v>
      </c>
      <c r="Z3657" s="1">
        <v>1563</v>
      </c>
      <c r="AA3657" s="1" t="s">
        <v>9</v>
      </c>
    </row>
    <row r="3658" spans="2:27">
      <c r="B3658" s="1" t="s">
        <v>340</v>
      </c>
      <c r="C3658" s="1" t="s">
        <v>341</v>
      </c>
      <c r="D3658" s="1" t="s">
        <v>9</v>
      </c>
      <c r="E3658" s="1" t="s">
        <v>9</v>
      </c>
      <c r="F3658" s="1" t="s">
        <v>9</v>
      </c>
      <c r="G3658" s="1" t="s">
        <v>9</v>
      </c>
      <c r="H3658" s="1" t="s">
        <v>9</v>
      </c>
      <c r="I3658" s="1" t="s">
        <v>9</v>
      </c>
      <c r="J3658" s="1" t="s">
        <v>9</v>
      </c>
      <c r="K3658" s="1" t="s">
        <v>9</v>
      </c>
      <c r="L3658" s="1" t="s">
        <v>9</v>
      </c>
      <c r="M3658" s="1" t="s">
        <v>9</v>
      </c>
      <c r="N3658" s="1" t="s">
        <v>9</v>
      </c>
      <c r="O3658" s="1" t="s">
        <v>9</v>
      </c>
      <c r="P3658" s="1" t="s">
        <v>9</v>
      </c>
      <c r="Q3658" s="1" t="s">
        <v>9</v>
      </c>
      <c r="R3658" s="1" t="s">
        <v>9</v>
      </c>
      <c r="S3658" s="1" t="s">
        <v>9</v>
      </c>
      <c r="T3658" s="1" t="s">
        <v>9</v>
      </c>
      <c r="U3658" s="1" t="s">
        <v>9</v>
      </c>
      <c r="V3658" s="1" t="s">
        <v>9</v>
      </c>
      <c r="W3658" s="1" t="s">
        <v>9</v>
      </c>
      <c r="X3658" s="1" t="s">
        <v>9</v>
      </c>
      <c r="Y3658" s="1" t="s">
        <v>9</v>
      </c>
      <c r="Z3658" s="1" t="s">
        <v>9</v>
      </c>
      <c r="AA3658" s="1" t="s">
        <v>9</v>
      </c>
    </row>
    <row r="3659" spans="2:27">
      <c r="B3659" s="1" t="s">
        <v>342</v>
      </c>
      <c r="C3659" s="1" t="s">
        <v>343</v>
      </c>
      <c r="D3659" s="1" t="s">
        <v>9</v>
      </c>
      <c r="E3659" s="1" t="s">
        <v>9</v>
      </c>
      <c r="F3659" s="1" t="s">
        <v>9</v>
      </c>
      <c r="G3659" s="1">
        <v>2959</v>
      </c>
      <c r="H3659" s="1">
        <v>2075</v>
      </c>
      <c r="I3659" s="1">
        <v>3177</v>
      </c>
      <c r="J3659" s="1">
        <v>5119</v>
      </c>
      <c r="K3659" s="1">
        <v>4026</v>
      </c>
      <c r="L3659" s="1">
        <v>4823</v>
      </c>
      <c r="M3659" s="1">
        <v>4771</v>
      </c>
      <c r="N3659" s="1">
        <v>4573</v>
      </c>
      <c r="O3659" s="1">
        <v>3015</v>
      </c>
      <c r="P3659" s="1">
        <v>3258</v>
      </c>
      <c r="Q3659" s="1">
        <v>3227</v>
      </c>
      <c r="R3659" s="1">
        <v>3348</v>
      </c>
      <c r="S3659" s="1">
        <v>3041</v>
      </c>
      <c r="T3659" s="1">
        <v>2502</v>
      </c>
      <c r="U3659" s="1">
        <v>2879</v>
      </c>
      <c r="V3659" s="1">
        <v>3521</v>
      </c>
      <c r="W3659" s="1">
        <v>3700</v>
      </c>
      <c r="X3659" s="1">
        <v>3437</v>
      </c>
      <c r="Y3659" s="1">
        <v>1750</v>
      </c>
      <c r="Z3659" s="1">
        <v>2373</v>
      </c>
      <c r="AA3659" s="1" t="s">
        <v>9</v>
      </c>
    </row>
    <row r="3660" spans="2:27">
      <c r="B3660" s="1" t="s">
        <v>344</v>
      </c>
      <c r="C3660" s="1" t="s">
        <v>345</v>
      </c>
      <c r="D3660" s="1" t="s">
        <v>9</v>
      </c>
      <c r="E3660" s="1" t="s">
        <v>9</v>
      </c>
      <c r="F3660" s="1" t="s">
        <v>9</v>
      </c>
      <c r="G3660" s="1">
        <v>2032</v>
      </c>
      <c r="H3660" s="1">
        <v>1198</v>
      </c>
      <c r="I3660" s="1">
        <v>1588</v>
      </c>
      <c r="J3660" s="1">
        <v>2629</v>
      </c>
      <c r="K3660" s="1">
        <v>1245</v>
      </c>
      <c r="L3660" s="1">
        <v>811</v>
      </c>
      <c r="M3660" s="1">
        <v>1729</v>
      </c>
      <c r="N3660" s="1">
        <v>1728</v>
      </c>
      <c r="O3660" s="1">
        <v>1015</v>
      </c>
      <c r="P3660" s="1">
        <v>1441</v>
      </c>
      <c r="Q3660" s="1">
        <v>1367</v>
      </c>
      <c r="R3660" s="1">
        <v>1579</v>
      </c>
      <c r="S3660" s="1">
        <v>1156</v>
      </c>
      <c r="T3660" s="1">
        <v>985</v>
      </c>
      <c r="U3660" s="1">
        <v>919</v>
      </c>
      <c r="V3660" s="1">
        <v>871</v>
      </c>
      <c r="W3660" s="1">
        <v>1371</v>
      </c>
      <c r="X3660" s="1">
        <v>950</v>
      </c>
      <c r="Y3660" s="1">
        <v>650</v>
      </c>
      <c r="Z3660" s="1">
        <v>581</v>
      </c>
      <c r="AA3660" s="1" t="s">
        <v>9</v>
      </c>
    </row>
    <row r="3661" spans="2:27">
      <c r="B3661" s="1" t="s">
        <v>346</v>
      </c>
      <c r="C3661" s="1" t="s">
        <v>347</v>
      </c>
      <c r="D3661" s="1" t="s">
        <v>9</v>
      </c>
      <c r="E3661" s="1" t="s">
        <v>9</v>
      </c>
      <c r="F3661" s="1" t="s">
        <v>9</v>
      </c>
      <c r="G3661" s="1" t="s">
        <v>9</v>
      </c>
      <c r="H3661" s="1" t="s">
        <v>9</v>
      </c>
      <c r="I3661" s="1" t="s">
        <v>9</v>
      </c>
      <c r="J3661" s="1" t="s">
        <v>9</v>
      </c>
      <c r="K3661" s="1" t="s">
        <v>9</v>
      </c>
      <c r="L3661" s="1" t="s">
        <v>9</v>
      </c>
      <c r="M3661" s="1" t="s">
        <v>9</v>
      </c>
      <c r="N3661" s="1" t="s">
        <v>9</v>
      </c>
      <c r="O3661" s="1" t="s">
        <v>9</v>
      </c>
      <c r="P3661" s="1" t="s">
        <v>9</v>
      </c>
      <c r="Q3661" s="1" t="s">
        <v>9</v>
      </c>
      <c r="R3661" s="1" t="s">
        <v>9</v>
      </c>
      <c r="S3661" s="1" t="s">
        <v>9</v>
      </c>
      <c r="T3661" s="1" t="s">
        <v>9</v>
      </c>
      <c r="U3661" s="1" t="s">
        <v>9</v>
      </c>
      <c r="V3661" s="1" t="s">
        <v>9</v>
      </c>
      <c r="W3661" s="1" t="s">
        <v>9</v>
      </c>
      <c r="X3661" s="1" t="s">
        <v>9</v>
      </c>
      <c r="Y3661" s="1" t="s">
        <v>9</v>
      </c>
      <c r="Z3661" s="1" t="s">
        <v>9</v>
      </c>
      <c r="AA3661" s="1" t="s">
        <v>9</v>
      </c>
    </row>
    <row r="3662" spans="2:27">
      <c r="B3662" s="1" t="s">
        <v>348</v>
      </c>
      <c r="C3662" s="1" t="s">
        <v>349</v>
      </c>
      <c r="D3662" s="1" t="s">
        <v>9</v>
      </c>
      <c r="E3662" s="1" t="s">
        <v>9</v>
      </c>
      <c r="F3662" s="1" t="s">
        <v>9</v>
      </c>
      <c r="G3662" s="1" t="s">
        <v>9</v>
      </c>
      <c r="H3662" s="1" t="s">
        <v>9</v>
      </c>
      <c r="I3662" s="1" t="s">
        <v>9</v>
      </c>
      <c r="J3662" s="1" t="s">
        <v>9</v>
      </c>
      <c r="K3662" s="1" t="s">
        <v>9</v>
      </c>
      <c r="L3662" s="1" t="s">
        <v>9</v>
      </c>
      <c r="M3662" s="1" t="s">
        <v>9</v>
      </c>
      <c r="N3662" s="1" t="s">
        <v>9</v>
      </c>
      <c r="O3662" s="1" t="s">
        <v>9</v>
      </c>
      <c r="P3662" s="1" t="s">
        <v>9</v>
      </c>
      <c r="Q3662" s="1" t="s">
        <v>9</v>
      </c>
      <c r="R3662" s="1" t="s">
        <v>9</v>
      </c>
      <c r="S3662" s="1" t="s">
        <v>9</v>
      </c>
      <c r="T3662" s="1" t="s">
        <v>9</v>
      </c>
      <c r="U3662" s="1" t="s">
        <v>9</v>
      </c>
      <c r="V3662" s="1" t="s">
        <v>9</v>
      </c>
      <c r="W3662" s="1" t="s">
        <v>9</v>
      </c>
      <c r="X3662" s="1" t="s">
        <v>9</v>
      </c>
      <c r="Y3662" s="1" t="s">
        <v>9</v>
      </c>
      <c r="Z3662" s="1" t="s">
        <v>9</v>
      </c>
      <c r="AA3662" s="1" t="s">
        <v>9</v>
      </c>
    </row>
    <row r="3663" spans="2:27">
      <c r="B3663" s="1" t="s">
        <v>350</v>
      </c>
      <c r="C3663" s="1" t="s">
        <v>351</v>
      </c>
      <c r="D3663" s="1" t="s">
        <v>9</v>
      </c>
      <c r="E3663" s="1" t="s">
        <v>9</v>
      </c>
      <c r="F3663" s="1" t="s">
        <v>9</v>
      </c>
      <c r="G3663" s="1">
        <v>927</v>
      </c>
      <c r="H3663" s="1">
        <v>877</v>
      </c>
      <c r="I3663" s="1">
        <v>1589</v>
      </c>
      <c r="J3663" s="1">
        <v>2490</v>
      </c>
      <c r="K3663" s="1">
        <v>2781</v>
      </c>
      <c r="L3663" s="1">
        <v>4012</v>
      </c>
      <c r="M3663" s="1">
        <v>3042</v>
      </c>
      <c r="N3663" s="1">
        <v>2845</v>
      </c>
      <c r="O3663" s="1">
        <v>2000</v>
      </c>
      <c r="P3663" s="1">
        <v>1817</v>
      </c>
      <c r="Q3663" s="1">
        <v>1860</v>
      </c>
      <c r="R3663" s="1">
        <v>1769</v>
      </c>
      <c r="S3663" s="1">
        <v>1885</v>
      </c>
      <c r="T3663" s="1">
        <v>1517</v>
      </c>
      <c r="U3663" s="1">
        <v>1960</v>
      </c>
      <c r="V3663" s="1">
        <v>2650</v>
      </c>
      <c r="W3663" s="1">
        <v>2329</v>
      </c>
      <c r="X3663" s="1">
        <v>2487</v>
      </c>
      <c r="Y3663" s="1">
        <v>1100</v>
      </c>
      <c r="Z3663" s="1">
        <v>1792</v>
      </c>
      <c r="AA3663" s="1" t="s">
        <v>9</v>
      </c>
    </row>
    <row r="3664" spans="2:27">
      <c r="B3664" s="1" t="s">
        <v>352</v>
      </c>
      <c r="C3664" s="1" t="s">
        <v>353</v>
      </c>
      <c r="D3664" s="1" t="s">
        <v>9</v>
      </c>
      <c r="E3664" s="1" t="s">
        <v>9</v>
      </c>
      <c r="F3664" s="1" t="s">
        <v>9</v>
      </c>
      <c r="G3664" s="1" t="s">
        <v>9</v>
      </c>
      <c r="H3664" s="1" t="s">
        <v>9</v>
      </c>
      <c r="I3664" s="1" t="s">
        <v>9</v>
      </c>
      <c r="J3664" s="1" t="s">
        <v>9</v>
      </c>
      <c r="K3664" s="1" t="s">
        <v>9</v>
      </c>
      <c r="L3664" s="1" t="s">
        <v>9</v>
      </c>
      <c r="M3664" s="1" t="s">
        <v>9</v>
      </c>
      <c r="N3664" s="1" t="s">
        <v>9</v>
      </c>
      <c r="O3664" s="1" t="s">
        <v>9</v>
      </c>
      <c r="P3664" s="1" t="s">
        <v>9</v>
      </c>
      <c r="Q3664" s="1" t="s">
        <v>9</v>
      </c>
      <c r="R3664" s="1" t="s">
        <v>9</v>
      </c>
      <c r="S3664" s="1" t="s">
        <v>9</v>
      </c>
      <c r="T3664" s="1" t="s">
        <v>9</v>
      </c>
      <c r="U3664" s="1" t="s">
        <v>9</v>
      </c>
      <c r="V3664" s="1" t="s">
        <v>9</v>
      </c>
      <c r="W3664" s="1" t="s">
        <v>9</v>
      </c>
      <c r="X3664" s="1" t="s">
        <v>9</v>
      </c>
      <c r="Y3664" s="1" t="s">
        <v>9</v>
      </c>
      <c r="Z3664" s="1" t="s">
        <v>9</v>
      </c>
      <c r="AA3664" s="1" t="s">
        <v>9</v>
      </c>
    </row>
    <row r="3665" spans="2:27">
      <c r="B3665" s="1" t="s">
        <v>354</v>
      </c>
      <c r="C3665" s="1" t="s">
        <v>355</v>
      </c>
      <c r="D3665" s="1" t="s">
        <v>9</v>
      </c>
      <c r="E3665" s="1" t="s">
        <v>9</v>
      </c>
      <c r="F3665" s="1" t="s">
        <v>9</v>
      </c>
      <c r="G3665" s="1" t="s">
        <v>9</v>
      </c>
      <c r="H3665" s="1" t="s">
        <v>9</v>
      </c>
      <c r="I3665" s="1" t="s">
        <v>9</v>
      </c>
      <c r="J3665" s="1" t="s">
        <v>9</v>
      </c>
      <c r="K3665" s="1" t="s">
        <v>9</v>
      </c>
      <c r="L3665" s="1" t="s">
        <v>9</v>
      </c>
      <c r="M3665" s="1" t="s">
        <v>9</v>
      </c>
      <c r="N3665" s="1" t="s">
        <v>9</v>
      </c>
      <c r="O3665" s="1" t="s">
        <v>9</v>
      </c>
      <c r="P3665" s="1" t="s">
        <v>9</v>
      </c>
      <c r="Q3665" s="1" t="s">
        <v>9</v>
      </c>
      <c r="R3665" s="1" t="s">
        <v>9</v>
      </c>
      <c r="S3665" s="1" t="s">
        <v>9</v>
      </c>
      <c r="T3665" s="1" t="s">
        <v>9</v>
      </c>
      <c r="U3665" s="1" t="s">
        <v>9</v>
      </c>
      <c r="V3665" s="1" t="s">
        <v>9</v>
      </c>
      <c r="W3665" s="1" t="s">
        <v>9</v>
      </c>
      <c r="X3665" s="1" t="s">
        <v>9</v>
      </c>
      <c r="Y3665" s="1" t="s">
        <v>9</v>
      </c>
      <c r="Z3665" s="1" t="s">
        <v>9</v>
      </c>
      <c r="AA3665" s="1" t="s">
        <v>9</v>
      </c>
    </row>
    <row r="3666" spans="2:27">
      <c r="B3666" s="1" t="s">
        <v>356</v>
      </c>
      <c r="C3666" s="1" t="s">
        <v>357</v>
      </c>
      <c r="D3666" s="1" t="s">
        <v>9</v>
      </c>
      <c r="E3666" s="1" t="s">
        <v>9</v>
      </c>
      <c r="F3666" s="1" t="s">
        <v>9</v>
      </c>
      <c r="G3666" s="1" t="s">
        <v>9</v>
      </c>
      <c r="H3666" s="1" t="s">
        <v>9</v>
      </c>
      <c r="I3666" s="1" t="s">
        <v>9</v>
      </c>
      <c r="J3666" s="1" t="s">
        <v>9</v>
      </c>
      <c r="K3666" s="1" t="s">
        <v>9</v>
      </c>
      <c r="L3666" s="1" t="s">
        <v>9</v>
      </c>
      <c r="M3666" s="1" t="s">
        <v>9</v>
      </c>
      <c r="N3666" s="1" t="s">
        <v>9</v>
      </c>
      <c r="O3666" s="1" t="s">
        <v>9</v>
      </c>
      <c r="P3666" s="1" t="s">
        <v>9</v>
      </c>
      <c r="Q3666" s="1" t="s">
        <v>9</v>
      </c>
      <c r="R3666" s="1" t="s">
        <v>9</v>
      </c>
      <c r="S3666" s="1" t="s">
        <v>9</v>
      </c>
      <c r="T3666" s="1" t="s">
        <v>9</v>
      </c>
      <c r="U3666" s="1" t="s">
        <v>9</v>
      </c>
      <c r="V3666" s="1" t="s">
        <v>9</v>
      </c>
      <c r="W3666" s="1" t="s">
        <v>9</v>
      </c>
      <c r="X3666" s="1" t="s">
        <v>9</v>
      </c>
      <c r="Y3666" s="1" t="s">
        <v>9</v>
      </c>
      <c r="Z3666" s="1" t="s">
        <v>9</v>
      </c>
      <c r="AA3666" s="1" t="s">
        <v>9</v>
      </c>
    </row>
    <row r="3667" spans="2:27">
      <c r="B3667" s="1" t="s">
        <v>358</v>
      </c>
      <c r="C3667" s="1" t="s">
        <v>359</v>
      </c>
      <c r="D3667" s="1" t="s">
        <v>9</v>
      </c>
      <c r="E3667" s="1" t="s">
        <v>9</v>
      </c>
      <c r="F3667" s="1" t="s">
        <v>9</v>
      </c>
      <c r="G3667" s="1" t="s">
        <v>9</v>
      </c>
      <c r="H3667" s="1" t="s">
        <v>9</v>
      </c>
      <c r="I3667" s="1" t="s">
        <v>9</v>
      </c>
      <c r="J3667" s="1" t="s">
        <v>9</v>
      </c>
      <c r="K3667" s="1" t="s">
        <v>9</v>
      </c>
      <c r="L3667" s="1" t="s">
        <v>9</v>
      </c>
      <c r="M3667" s="1" t="s">
        <v>9</v>
      </c>
      <c r="N3667" s="1" t="s">
        <v>9</v>
      </c>
      <c r="O3667" s="1" t="s">
        <v>9</v>
      </c>
      <c r="P3667" s="1" t="s">
        <v>9</v>
      </c>
      <c r="Q3667" s="1" t="s">
        <v>9</v>
      </c>
      <c r="R3667" s="1" t="s">
        <v>9</v>
      </c>
      <c r="S3667" s="1" t="s">
        <v>9</v>
      </c>
      <c r="T3667" s="1" t="s">
        <v>9</v>
      </c>
      <c r="U3667" s="1" t="s">
        <v>9</v>
      </c>
      <c r="V3667" s="1" t="s">
        <v>9</v>
      </c>
      <c r="W3667" s="1" t="s">
        <v>9</v>
      </c>
      <c r="X3667" s="1" t="s">
        <v>9</v>
      </c>
      <c r="Y3667" s="1" t="s">
        <v>9</v>
      </c>
      <c r="Z3667" s="1" t="s">
        <v>9</v>
      </c>
      <c r="AA3667" s="1" t="s">
        <v>9</v>
      </c>
    </row>
    <row r="3668" spans="2:27">
      <c r="B3668" s="1" t="s">
        <v>360</v>
      </c>
      <c r="C3668" s="1" t="s">
        <v>361</v>
      </c>
      <c r="D3668" s="1" t="s">
        <v>9</v>
      </c>
      <c r="E3668" s="1" t="s">
        <v>9</v>
      </c>
      <c r="F3668" s="1" t="s">
        <v>9</v>
      </c>
      <c r="G3668" s="1">
        <v>14834</v>
      </c>
      <c r="H3668" s="1">
        <v>53185</v>
      </c>
      <c r="I3668" s="1">
        <v>23200</v>
      </c>
      <c r="J3668" s="1">
        <v>34987</v>
      </c>
      <c r="K3668" s="1">
        <v>3252</v>
      </c>
      <c r="L3668" s="1">
        <v>10351</v>
      </c>
      <c r="M3668" s="1">
        <v>-5523</v>
      </c>
      <c r="N3668" s="1">
        <v>-33894</v>
      </c>
      <c r="O3668" s="1">
        <v>-47876</v>
      </c>
      <c r="P3668" s="1">
        <v>-25586</v>
      </c>
      <c r="Q3668" s="1">
        <v>-25429</v>
      </c>
      <c r="R3668" s="1">
        <v>-20629</v>
      </c>
      <c r="S3668" s="1">
        <v>-11889</v>
      </c>
      <c r="T3668" s="1">
        <v>-13686</v>
      </c>
      <c r="U3668" s="1">
        <v>4562</v>
      </c>
      <c r="V3668" s="1">
        <v>10845</v>
      </c>
      <c r="W3668" s="1">
        <v>20047</v>
      </c>
      <c r="X3668" s="1">
        <v>4080</v>
      </c>
      <c r="Y3668" s="1">
        <v>6755</v>
      </c>
      <c r="Z3668" s="1">
        <v>1703</v>
      </c>
      <c r="AA3668" s="1" t="s">
        <v>9</v>
      </c>
    </row>
    <row r="3669" spans="2:27">
      <c r="B3669" s="1" t="s">
        <v>228</v>
      </c>
      <c r="C3669" s="1" t="s">
        <v>229</v>
      </c>
      <c r="D3669" s="1" t="s">
        <v>9</v>
      </c>
      <c r="E3669" s="1" t="s">
        <v>9</v>
      </c>
      <c r="F3669" s="1" t="s">
        <v>9</v>
      </c>
      <c r="G3669" s="1">
        <v>59066</v>
      </c>
      <c r="H3669" s="1">
        <v>84819</v>
      </c>
      <c r="I3669" s="1">
        <v>59371</v>
      </c>
      <c r="J3669" s="1">
        <v>60722</v>
      </c>
      <c r="K3669" s="1">
        <v>21429</v>
      </c>
      <c r="L3669" s="1">
        <v>29730</v>
      </c>
      <c r="M3669" s="1">
        <v>15262</v>
      </c>
      <c r="N3669" s="1">
        <v>-17233</v>
      </c>
      <c r="O3669" s="1">
        <v>-35227</v>
      </c>
      <c r="P3669" s="1">
        <v>-12175</v>
      </c>
      <c r="Q3669" s="1">
        <v>-10704</v>
      </c>
      <c r="R3669" s="1">
        <v>-4199</v>
      </c>
      <c r="S3669" s="1">
        <v>4509</v>
      </c>
      <c r="T3669" s="1">
        <v>3689</v>
      </c>
      <c r="U3669" s="1">
        <v>25402</v>
      </c>
      <c r="V3669" s="1">
        <v>32051</v>
      </c>
      <c r="W3669" s="1">
        <v>39847</v>
      </c>
      <c r="X3669" s="1">
        <v>21678</v>
      </c>
      <c r="Y3669" s="1">
        <v>23047</v>
      </c>
      <c r="Z3669" s="1">
        <v>17425</v>
      </c>
      <c r="AA3669" s="1" t="s">
        <v>9</v>
      </c>
    </row>
    <row r="3672" spans="2:27">
      <c r="C3672" s="14" t="s">
        <v>1336</v>
      </c>
      <c r="D3672" s="14"/>
      <c r="E3672" s="14"/>
    </row>
    <row r="3674" spans="2:27">
      <c r="B3674" s="1" t="s">
        <v>218</v>
      </c>
    </row>
    <row r="3675" spans="2:27">
      <c r="B3675" s="1" t="s">
        <v>360</v>
      </c>
      <c r="C3675" s="1" t="s">
        <v>361</v>
      </c>
      <c r="D3675" s="1" t="s">
        <v>9</v>
      </c>
      <c r="E3675" s="1" t="s">
        <v>9</v>
      </c>
      <c r="F3675" s="1" t="s">
        <v>9</v>
      </c>
      <c r="G3675" s="1">
        <v>14834</v>
      </c>
      <c r="H3675" s="1">
        <v>53185</v>
      </c>
      <c r="I3675" s="1">
        <v>23200</v>
      </c>
      <c r="J3675" s="1">
        <v>34987</v>
      </c>
      <c r="K3675" s="1">
        <v>3252</v>
      </c>
      <c r="L3675" s="1">
        <v>10351</v>
      </c>
      <c r="M3675" s="1">
        <v>-5523</v>
      </c>
      <c r="N3675" s="1">
        <v>-33894</v>
      </c>
      <c r="O3675" s="1">
        <v>-47876</v>
      </c>
      <c r="P3675" s="1">
        <v>-25586</v>
      </c>
      <c r="Q3675" s="1">
        <v>-25429</v>
      </c>
      <c r="R3675" s="1">
        <v>-20629</v>
      </c>
      <c r="S3675" s="1">
        <v>-11889</v>
      </c>
      <c r="T3675" s="1">
        <v>-13686</v>
      </c>
      <c r="U3675" s="1">
        <v>4562</v>
      </c>
      <c r="V3675" s="1">
        <v>10845</v>
      </c>
      <c r="W3675" s="1">
        <v>20047</v>
      </c>
      <c r="X3675" s="1">
        <v>4080</v>
      </c>
      <c r="Y3675" s="1">
        <v>6755</v>
      </c>
      <c r="Z3675" s="1">
        <v>1703</v>
      </c>
      <c r="AA3675" s="1" t="s">
        <v>9</v>
      </c>
    </row>
    <row r="3676" spans="2:27">
      <c r="B3676" s="1" t="s">
        <v>363</v>
      </c>
      <c r="C3676" s="1" t="s">
        <v>364</v>
      </c>
      <c r="D3676" s="1" t="s">
        <v>9</v>
      </c>
      <c r="E3676" s="1" t="s">
        <v>9</v>
      </c>
      <c r="F3676" s="1" t="s">
        <v>9</v>
      </c>
      <c r="G3676" s="1" t="s">
        <v>9</v>
      </c>
      <c r="H3676" s="1" t="s">
        <v>9</v>
      </c>
      <c r="I3676" s="1" t="s">
        <v>9</v>
      </c>
      <c r="J3676" s="1" t="s">
        <v>9</v>
      </c>
      <c r="K3676" s="1" t="s">
        <v>9</v>
      </c>
      <c r="L3676" s="1" t="s">
        <v>9</v>
      </c>
      <c r="M3676" s="1" t="s">
        <v>9</v>
      </c>
      <c r="N3676" s="1" t="s">
        <v>9</v>
      </c>
      <c r="O3676" s="1" t="s">
        <v>9</v>
      </c>
      <c r="P3676" s="1" t="s">
        <v>9</v>
      </c>
      <c r="Q3676" s="1" t="s">
        <v>9</v>
      </c>
      <c r="R3676" s="1" t="s">
        <v>9</v>
      </c>
      <c r="S3676" s="1" t="s">
        <v>9</v>
      </c>
      <c r="T3676" s="1" t="s">
        <v>9</v>
      </c>
      <c r="U3676" s="1" t="s">
        <v>9</v>
      </c>
      <c r="V3676" s="1" t="s">
        <v>9</v>
      </c>
      <c r="W3676" s="1" t="s">
        <v>9</v>
      </c>
      <c r="X3676" s="1" t="s">
        <v>9</v>
      </c>
      <c r="Y3676" s="1" t="s">
        <v>9</v>
      </c>
      <c r="Z3676" s="1" t="s">
        <v>9</v>
      </c>
      <c r="AA3676" s="1" t="s">
        <v>9</v>
      </c>
    </row>
    <row r="3677" spans="2:27">
      <c r="B3677" s="1" t="s">
        <v>365</v>
      </c>
      <c r="C3677" s="1" t="s">
        <v>366</v>
      </c>
      <c r="D3677" s="1" t="s">
        <v>9</v>
      </c>
      <c r="E3677" s="1" t="s">
        <v>9</v>
      </c>
      <c r="F3677" s="1" t="s">
        <v>9</v>
      </c>
      <c r="G3677" s="1" t="s">
        <v>9</v>
      </c>
      <c r="H3677" s="1" t="s">
        <v>9</v>
      </c>
      <c r="I3677" s="1" t="s">
        <v>9</v>
      </c>
      <c r="J3677" s="1" t="s">
        <v>9</v>
      </c>
      <c r="K3677" s="1" t="s">
        <v>9</v>
      </c>
      <c r="L3677" s="1" t="s">
        <v>9</v>
      </c>
      <c r="M3677" s="1" t="s">
        <v>9</v>
      </c>
      <c r="N3677" s="1" t="s">
        <v>9</v>
      </c>
      <c r="O3677" s="1" t="s">
        <v>9</v>
      </c>
      <c r="P3677" s="1" t="s">
        <v>9</v>
      </c>
      <c r="Q3677" s="1" t="s">
        <v>9</v>
      </c>
      <c r="R3677" s="1" t="s">
        <v>9</v>
      </c>
      <c r="S3677" s="1" t="s">
        <v>9</v>
      </c>
      <c r="T3677" s="1" t="s">
        <v>9</v>
      </c>
      <c r="U3677" s="1" t="s">
        <v>9</v>
      </c>
      <c r="V3677" s="1" t="s">
        <v>9</v>
      </c>
      <c r="W3677" s="1" t="s">
        <v>9</v>
      </c>
      <c r="X3677" s="1" t="s">
        <v>9</v>
      </c>
      <c r="Y3677" s="1" t="s">
        <v>9</v>
      </c>
      <c r="Z3677" s="1" t="s">
        <v>9</v>
      </c>
      <c r="AA3677" s="1" t="s">
        <v>9</v>
      </c>
    </row>
    <row r="3678" spans="2:27">
      <c r="B3678" s="1" t="s">
        <v>367</v>
      </c>
      <c r="C3678" s="1" t="s">
        <v>368</v>
      </c>
      <c r="D3678" s="1" t="s">
        <v>9</v>
      </c>
      <c r="E3678" s="1" t="s">
        <v>9</v>
      </c>
      <c r="F3678" s="1" t="s">
        <v>9</v>
      </c>
      <c r="G3678" s="1" t="s">
        <v>9</v>
      </c>
      <c r="H3678" s="1" t="s">
        <v>9</v>
      </c>
      <c r="I3678" s="1" t="s">
        <v>9</v>
      </c>
      <c r="J3678" s="1" t="s">
        <v>9</v>
      </c>
      <c r="K3678" s="1" t="s">
        <v>9</v>
      </c>
      <c r="L3678" s="1" t="s">
        <v>9</v>
      </c>
      <c r="M3678" s="1" t="s">
        <v>9</v>
      </c>
      <c r="N3678" s="1" t="s">
        <v>9</v>
      </c>
      <c r="O3678" s="1" t="s">
        <v>9</v>
      </c>
      <c r="P3678" s="1" t="s">
        <v>9</v>
      </c>
      <c r="Q3678" s="1" t="s">
        <v>9</v>
      </c>
      <c r="R3678" s="1" t="s">
        <v>9</v>
      </c>
      <c r="S3678" s="1" t="s">
        <v>9</v>
      </c>
      <c r="T3678" s="1" t="s">
        <v>9</v>
      </c>
      <c r="U3678" s="1" t="s">
        <v>9</v>
      </c>
      <c r="V3678" s="1" t="s">
        <v>9</v>
      </c>
      <c r="W3678" s="1" t="s">
        <v>9</v>
      </c>
      <c r="X3678" s="1" t="s">
        <v>9</v>
      </c>
      <c r="Y3678" s="1" t="s">
        <v>9</v>
      </c>
      <c r="Z3678" s="1" t="s">
        <v>9</v>
      </c>
      <c r="AA3678" s="1" t="s">
        <v>9</v>
      </c>
    </row>
    <row r="3679" spans="2:27">
      <c r="B3679" s="1" t="s">
        <v>369</v>
      </c>
      <c r="C3679" s="1" t="s">
        <v>370</v>
      </c>
      <c r="D3679" s="1" t="s">
        <v>9</v>
      </c>
      <c r="E3679" s="1" t="s">
        <v>9</v>
      </c>
      <c r="F3679" s="1" t="s">
        <v>9</v>
      </c>
      <c r="G3679" s="1" t="s">
        <v>9</v>
      </c>
      <c r="H3679" s="1" t="s">
        <v>9</v>
      </c>
      <c r="I3679" s="1" t="s">
        <v>9</v>
      </c>
      <c r="J3679" s="1" t="s">
        <v>9</v>
      </c>
      <c r="K3679" s="1" t="s">
        <v>9</v>
      </c>
      <c r="L3679" s="1" t="s">
        <v>9</v>
      </c>
      <c r="M3679" s="1" t="s">
        <v>9</v>
      </c>
      <c r="N3679" s="1" t="s">
        <v>9</v>
      </c>
      <c r="O3679" s="1" t="s">
        <v>9</v>
      </c>
      <c r="P3679" s="1" t="s">
        <v>9</v>
      </c>
      <c r="Q3679" s="1" t="s">
        <v>9</v>
      </c>
      <c r="R3679" s="1" t="s">
        <v>9</v>
      </c>
      <c r="S3679" s="1" t="s">
        <v>9</v>
      </c>
      <c r="T3679" s="1" t="s">
        <v>9</v>
      </c>
      <c r="U3679" s="1" t="s">
        <v>9</v>
      </c>
      <c r="V3679" s="1" t="s">
        <v>9</v>
      </c>
      <c r="W3679" s="1" t="s">
        <v>9</v>
      </c>
      <c r="X3679" s="1" t="s">
        <v>9</v>
      </c>
      <c r="Y3679" s="1" t="s">
        <v>9</v>
      </c>
      <c r="Z3679" s="1" t="s">
        <v>9</v>
      </c>
      <c r="AA3679" s="1" t="s">
        <v>9</v>
      </c>
    </row>
    <row r="3680" spans="2:27">
      <c r="B3680" s="1" t="s">
        <v>371</v>
      </c>
      <c r="C3680" s="1" t="s">
        <v>372</v>
      </c>
      <c r="D3680" s="1" t="s">
        <v>9</v>
      </c>
      <c r="E3680" s="1" t="s">
        <v>9</v>
      </c>
      <c r="F3680" s="1" t="s">
        <v>9</v>
      </c>
      <c r="G3680" s="1" t="s">
        <v>9</v>
      </c>
      <c r="H3680" s="1" t="s">
        <v>9</v>
      </c>
      <c r="I3680" s="1" t="s">
        <v>9</v>
      </c>
      <c r="J3680" s="1" t="s">
        <v>9</v>
      </c>
      <c r="K3680" s="1" t="s">
        <v>9</v>
      </c>
      <c r="L3680" s="1" t="s">
        <v>9</v>
      </c>
      <c r="M3680" s="1" t="s">
        <v>9</v>
      </c>
      <c r="N3680" s="1" t="s">
        <v>9</v>
      </c>
      <c r="O3680" s="1" t="s">
        <v>9</v>
      </c>
      <c r="P3680" s="1" t="s">
        <v>9</v>
      </c>
      <c r="Q3680" s="1" t="s">
        <v>9</v>
      </c>
      <c r="R3680" s="1" t="s">
        <v>9</v>
      </c>
      <c r="S3680" s="1" t="s">
        <v>9</v>
      </c>
      <c r="T3680" s="1" t="s">
        <v>9</v>
      </c>
      <c r="U3680" s="1" t="s">
        <v>9</v>
      </c>
      <c r="V3680" s="1" t="s">
        <v>9</v>
      </c>
      <c r="W3680" s="1" t="s">
        <v>9</v>
      </c>
      <c r="X3680" s="1" t="s">
        <v>9</v>
      </c>
      <c r="Y3680" s="1" t="s">
        <v>9</v>
      </c>
      <c r="Z3680" s="1" t="s">
        <v>9</v>
      </c>
      <c r="AA3680" s="1" t="s">
        <v>9</v>
      </c>
    </row>
    <row r="3681" spans="2:27">
      <c r="B3681" s="1" t="s">
        <v>228</v>
      </c>
      <c r="C3681" s="1" t="s">
        <v>229</v>
      </c>
      <c r="D3681" s="1" t="s">
        <v>9</v>
      </c>
      <c r="E3681" s="1" t="s">
        <v>9</v>
      </c>
      <c r="F3681" s="1" t="s">
        <v>9</v>
      </c>
      <c r="G3681" s="1">
        <v>14834</v>
      </c>
      <c r="H3681" s="1">
        <v>53185</v>
      </c>
      <c r="I3681" s="1">
        <v>23200</v>
      </c>
      <c r="J3681" s="1">
        <v>34987</v>
      </c>
      <c r="K3681" s="1">
        <v>3252</v>
      </c>
      <c r="L3681" s="1">
        <v>10351</v>
      </c>
      <c r="M3681" s="1">
        <v>-5523</v>
      </c>
      <c r="N3681" s="1">
        <v>-33894</v>
      </c>
      <c r="O3681" s="1">
        <v>-47876</v>
      </c>
      <c r="P3681" s="1">
        <v>-25586</v>
      </c>
      <c r="Q3681" s="1">
        <v>-25429</v>
      </c>
      <c r="R3681" s="1">
        <v>-20629</v>
      </c>
      <c r="S3681" s="1">
        <v>-11889</v>
      </c>
      <c r="T3681" s="1">
        <v>-13686</v>
      </c>
      <c r="U3681" s="1">
        <v>4562</v>
      </c>
      <c r="V3681" s="1">
        <v>10845</v>
      </c>
      <c r="W3681" s="1">
        <v>20047</v>
      </c>
      <c r="X3681" s="1">
        <v>4080</v>
      </c>
      <c r="Y3681" s="1">
        <v>6755</v>
      </c>
      <c r="Z3681" s="1">
        <v>1703</v>
      </c>
      <c r="AA3681" s="1" t="s">
        <v>9</v>
      </c>
    </row>
    <row r="3682" spans="2:27">
      <c r="B3682" s="1" t="s">
        <v>230</v>
      </c>
    </row>
    <row r="3683" spans="2:27">
      <c r="B3683" s="1" t="s">
        <v>363</v>
      </c>
      <c r="C3683" s="1" t="s">
        <v>364</v>
      </c>
      <c r="D3683" s="1" t="s">
        <v>9</v>
      </c>
      <c r="E3683" s="1" t="s">
        <v>9</v>
      </c>
      <c r="F3683" s="1" t="s">
        <v>9</v>
      </c>
      <c r="G3683" s="1" t="s">
        <v>9</v>
      </c>
      <c r="H3683" s="1" t="s">
        <v>9</v>
      </c>
      <c r="I3683" s="1" t="s">
        <v>9</v>
      </c>
      <c r="J3683" s="1" t="s">
        <v>9</v>
      </c>
      <c r="K3683" s="1" t="s">
        <v>9</v>
      </c>
      <c r="L3683" s="1" t="s">
        <v>9</v>
      </c>
      <c r="M3683" s="1" t="s">
        <v>9</v>
      </c>
      <c r="N3683" s="1" t="s">
        <v>9</v>
      </c>
      <c r="O3683" s="1" t="s">
        <v>9</v>
      </c>
      <c r="P3683" s="1" t="s">
        <v>9</v>
      </c>
      <c r="Q3683" s="1" t="s">
        <v>9</v>
      </c>
      <c r="R3683" s="1" t="s">
        <v>9</v>
      </c>
      <c r="S3683" s="1" t="s">
        <v>9</v>
      </c>
      <c r="T3683" s="1" t="s">
        <v>9</v>
      </c>
      <c r="U3683" s="1" t="s">
        <v>9</v>
      </c>
      <c r="V3683" s="1" t="s">
        <v>9</v>
      </c>
      <c r="W3683" s="1" t="s">
        <v>9</v>
      </c>
      <c r="X3683" s="1" t="s">
        <v>9</v>
      </c>
      <c r="Y3683" s="1" t="s">
        <v>9</v>
      </c>
      <c r="Z3683" s="1" t="s">
        <v>9</v>
      </c>
      <c r="AA3683" s="1" t="s">
        <v>9</v>
      </c>
    </row>
    <row r="3684" spans="2:27">
      <c r="B3684" s="1" t="s">
        <v>365</v>
      </c>
      <c r="C3684" s="1" t="s">
        <v>366</v>
      </c>
      <c r="D3684" s="1" t="s">
        <v>9</v>
      </c>
      <c r="E3684" s="1" t="s">
        <v>9</v>
      </c>
      <c r="F3684" s="1" t="s">
        <v>9</v>
      </c>
      <c r="G3684" s="1" t="s">
        <v>9</v>
      </c>
      <c r="H3684" s="1" t="s">
        <v>9</v>
      </c>
      <c r="I3684" s="1" t="s">
        <v>9</v>
      </c>
      <c r="J3684" s="1" t="s">
        <v>9</v>
      </c>
      <c r="K3684" s="1" t="s">
        <v>9</v>
      </c>
      <c r="L3684" s="1" t="s">
        <v>9</v>
      </c>
      <c r="M3684" s="1" t="s">
        <v>9</v>
      </c>
      <c r="N3684" s="1" t="s">
        <v>9</v>
      </c>
      <c r="O3684" s="1" t="s">
        <v>9</v>
      </c>
      <c r="P3684" s="1" t="s">
        <v>9</v>
      </c>
      <c r="Q3684" s="1" t="s">
        <v>9</v>
      </c>
      <c r="R3684" s="1" t="s">
        <v>9</v>
      </c>
      <c r="S3684" s="1" t="s">
        <v>9</v>
      </c>
      <c r="T3684" s="1" t="s">
        <v>9</v>
      </c>
      <c r="U3684" s="1" t="s">
        <v>9</v>
      </c>
      <c r="V3684" s="1" t="s">
        <v>9</v>
      </c>
      <c r="W3684" s="1" t="s">
        <v>9</v>
      </c>
      <c r="X3684" s="1" t="s">
        <v>9</v>
      </c>
      <c r="Y3684" s="1" t="s">
        <v>9</v>
      </c>
      <c r="Z3684" s="1" t="s">
        <v>9</v>
      </c>
      <c r="AA3684" s="1" t="s">
        <v>9</v>
      </c>
    </row>
    <row r="3685" spans="2:27">
      <c r="B3685" s="1" t="s">
        <v>367</v>
      </c>
      <c r="C3685" s="1" t="s">
        <v>368</v>
      </c>
      <c r="D3685" s="1" t="s">
        <v>9</v>
      </c>
      <c r="E3685" s="1" t="s">
        <v>9</v>
      </c>
      <c r="F3685" s="1" t="s">
        <v>9</v>
      </c>
      <c r="G3685" s="1" t="s">
        <v>9</v>
      </c>
      <c r="H3685" s="1" t="s">
        <v>9</v>
      </c>
      <c r="I3685" s="1" t="s">
        <v>9</v>
      </c>
      <c r="J3685" s="1" t="s">
        <v>9</v>
      </c>
      <c r="K3685" s="1" t="s">
        <v>9</v>
      </c>
      <c r="L3685" s="1" t="s">
        <v>9</v>
      </c>
      <c r="M3685" s="1" t="s">
        <v>9</v>
      </c>
      <c r="N3685" s="1" t="s">
        <v>9</v>
      </c>
      <c r="O3685" s="1" t="s">
        <v>9</v>
      </c>
      <c r="P3685" s="1" t="s">
        <v>9</v>
      </c>
      <c r="Q3685" s="1" t="s">
        <v>9</v>
      </c>
      <c r="R3685" s="1" t="s">
        <v>9</v>
      </c>
      <c r="S3685" s="1" t="s">
        <v>9</v>
      </c>
      <c r="T3685" s="1" t="s">
        <v>9</v>
      </c>
      <c r="U3685" s="1" t="s">
        <v>9</v>
      </c>
      <c r="V3685" s="1" t="s">
        <v>9</v>
      </c>
      <c r="W3685" s="1" t="s">
        <v>9</v>
      </c>
      <c r="X3685" s="1" t="s">
        <v>9</v>
      </c>
      <c r="Y3685" s="1" t="s">
        <v>9</v>
      </c>
      <c r="Z3685" s="1" t="s">
        <v>9</v>
      </c>
      <c r="AA3685" s="1" t="s">
        <v>9</v>
      </c>
    </row>
    <row r="3686" spans="2:27">
      <c r="B3686" s="1" t="s">
        <v>369</v>
      </c>
      <c r="C3686" s="1" t="s">
        <v>370</v>
      </c>
      <c r="D3686" s="1" t="s">
        <v>9</v>
      </c>
      <c r="E3686" s="1" t="s">
        <v>9</v>
      </c>
      <c r="F3686" s="1" t="s">
        <v>9</v>
      </c>
      <c r="G3686" s="1" t="s">
        <v>9</v>
      </c>
      <c r="H3686" s="1" t="s">
        <v>9</v>
      </c>
      <c r="I3686" s="1" t="s">
        <v>9</v>
      </c>
      <c r="J3686" s="1" t="s">
        <v>9</v>
      </c>
      <c r="K3686" s="1" t="s">
        <v>9</v>
      </c>
      <c r="L3686" s="1" t="s">
        <v>9</v>
      </c>
      <c r="M3686" s="1" t="s">
        <v>9</v>
      </c>
      <c r="N3686" s="1" t="s">
        <v>9</v>
      </c>
      <c r="O3686" s="1" t="s">
        <v>9</v>
      </c>
      <c r="P3686" s="1" t="s">
        <v>9</v>
      </c>
      <c r="Q3686" s="1" t="s">
        <v>9</v>
      </c>
      <c r="R3686" s="1" t="s">
        <v>9</v>
      </c>
      <c r="S3686" s="1" t="s">
        <v>9</v>
      </c>
      <c r="T3686" s="1" t="s">
        <v>9</v>
      </c>
      <c r="U3686" s="1" t="s">
        <v>9</v>
      </c>
      <c r="V3686" s="1" t="s">
        <v>9</v>
      </c>
      <c r="W3686" s="1" t="s">
        <v>9</v>
      </c>
      <c r="X3686" s="1" t="s">
        <v>9</v>
      </c>
      <c r="Y3686" s="1" t="s">
        <v>9</v>
      </c>
      <c r="Z3686" s="1" t="s">
        <v>9</v>
      </c>
      <c r="AA3686" s="1" t="s">
        <v>9</v>
      </c>
    </row>
    <row r="3687" spans="2:27">
      <c r="B3687" s="1" t="s">
        <v>371</v>
      </c>
      <c r="C3687" s="1" t="s">
        <v>372</v>
      </c>
      <c r="D3687" s="1" t="s">
        <v>9</v>
      </c>
      <c r="E3687" s="1" t="s">
        <v>9</v>
      </c>
      <c r="F3687" s="1" t="s">
        <v>9</v>
      </c>
      <c r="G3687" s="1" t="s">
        <v>9</v>
      </c>
      <c r="H3687" s="1" t="s">
        <v>9</v>
      </c>
      <c r="I3687" s="1" t="s">
        <v>9</v>
      </c>
      <c r="J3687" s="1" t="s">
        <v>9</v>
      </c>
      <c r="K3687" s="1" t="s">
        <v>9</v>
      </c>
      <c r="L3687" s="1" t="s">
        <v>9</v>
      </c>
      <c r="M3687" s="1" t="s">
        <v>9</v>
      </c>
      <c r="N3687" s="1" t="s">
        <v>9</v>
      </c>
      <c r="O3687" s="1" t="s">
        <v>9</v>
      </c>
      <c r="P3687" s="1" t="s">
        <v>9</v>
      </c>
      <c r="Q3687" s="1" t="s">
        <v>9</v>
      </c>
      <c r="R3687" s="1" t="s">
        <v>9</v>
      </c>
      <c r="S3687" s="1" t="s">
        <v>9</v>
      </c>
      <c r="T3687" s="1" t="s">
        <v>9</v>
      </c>
      <c r="U3687" s="1" t="s">
        <v>9</v>
      </c>
      <c r="V3687" s="1" t="s">
        <v>9</v>
      </c>
      <c r="W3687" s="1" t="s">
        <v>9</v>
      </c>
      <c r="X3687" s="1" t="s">
        <v>9</v>
      </c>
      <c r="Y3687" s="1" t="s">
        <v>9</v>
      </c>
      <c r="Z3687" s="1" t="s">
        <v>9</v>
      </c>
      <c r="AA3687" s="1" t="s">
        <v>9</v>
      </c>
    </row>
    <row r="3688" spans="2:27">
      <c r="B3688" s="1" t="s">
        <v>373</v>
      </c>
      <c r="C3688" s="1" t="s">
        <v>374</v>
      </c>
      <c r="D3688" s="1" t="s">
        <v>9</v>
      </c>
      <c r="E3688" s="1" t="s">
        <v>9</v>
      </c>
      <c r="F3688" s="1" t="s">
        <v>9</v>
      </c>
      <c r="G3688" s="1">
        <v>14834</v>
      </c>
      <c r="H3688" s="1">
        <v>53185</v>
      </c>
      <c r="I3688" s="1">
        <v>23200</v>
      </c>
      <c r="J3688" s="1">
        <v>34987</v>
      </c>
      <c r="K3688" s="1">
        <v>3252</v>
      </c>
      <c r="L3688" s="1">
        <v>10351</v>
      </c>
      <c r="M3688" s="1">
        <v>-5523</v>
      </c>
      <c r="N3688" s="1">
        <v>-33894</v>
      </c>
      <c r="O3688" s="1">
        <v>-47876</v>
      </c>
      <c r="P3688" s="1">
        <v>-25586</v>
      </c>
      <c r="Q3688" s="1">
        <v>-25429</v>
      </c>
      <c r="R3688" s="1">
        <v>-20629</v>
      </c>
      <c r="S3688" s="1">
        <v>-11889</v>
      </c>
      <c r="T3688" s="1">
        <v>-13686</v>
      </c>
      <c r="U3688" s="1">
        <v>4562</v>
      </c>
      <c r="V3688" s="1">
        <v>10845</v>
      </c>
      <c r="W3688" s="1">
        <v>20047</v>
      </c>
      <c r="X3688" s="1">
        <v>4080</v>
      </c>
      <c r="Y3688" s="1">
        <v>6755</v>
      </c>
      <c r="Z3688" s="1">
        <v>1703</v>
      </c>
      <c r="AA3688" s="1" t="s">
        <v>9</v>
      </c>
    </row>
    <row r="3689" spans="2:27">
      <c r="B3689" s="1" t="s">
        <v>228</v>
      </c>
      <c r="C3689" s="1" t="s">
        <v>229</v>
      </c>
      <c r="D3689" s="1" t="s">
        <v>9</v>
      </c>
      <c r="E3689" s="1" t="s">
        <v>9</v>
      </c>
      <c r="F3689" s="1" t="s">
        <v>9</v>
      </c>
      <c r="G3689" s="1">
        <v>14834</v>
      </c>
      <c r="H3689" s="1">
        <v>53185</v>
      </c>
      <c r="I3689" s="1">
        <v>23200</v>
      </c>
      <c r="J3689" s="1">
        <v>34987</v>
      </c>
      <c r="K3689" s="1">
        <v>3252</v>
      </c>
      <c r="L3689" s="1">
        <v>10351</v>
      </c>
      <c r="M3689" s="1">
        <v>-5523</v>
      </c>
      <c r="N3689" s="1">
        <v>-33894</v>
      </c>
      <c r="O3689" s="1">
        <v>-47876</v>
      </c>
      <c r="P3689" s="1">
        <v>-25586</v>
      </c>
      <c r="Q3689" s="1">
        <v>-25429</v>
      </c>
      <c r="R3689" s="1">
        <v>-20629</v>
      </c>
      <c r="S3689" s="1">
        <v>-11889</v>
      </c>
      <c r="T3689" s="1">
        <v>-13686</v>
      </c>
      <c r="U3689" s="1">
        <v>4562</v>
      </c>
      <c r="V3689" s="1">
        <v>10845</v>
      </c>
      <c r="W3689" s="1">
        <v>20047</v>
      </c>
      <c r="X3689" s="1">
        <v>4080</v>
      </c>
      <c r="Y3689" s="1">
        <v>6755</v>
      </c>
      <c r="Z3689" s="1">
        <v>1703</v>
      </c>
      <c r="AA3689" s="1" t="s">
        <v>9</v>
      </c>
    </row>
    <row r="3693" spans="2:27">
      <c r="C3693" s="14" t="s">
        <v>1337</v>
      </c>
      <c r="D3693" s="14"/>
      <c r="E3693" s="14"/>
    </row>
    <row r="3695" spans="2:27">
      <c r="B3695" s="1" t="s">
        <v>218</v>
      </c>
    </row>
    <row r="3696" spans="2:27">
      <c r="B3696" s="1" t="s">
        <v>360</v>
      </c>
      <c r="C3696" s="1" t="s">
        <v>361</v>
      </c>
      <c r="D3696" s="1" t="s">
        <v>9</v>
      </c>
      <c r="E3696" s="1" t="s">
        <v>9</v>
      </c>
      <c r="F3696" s="1" t="s">
        <v>9</v>
      </c>
      <c r="G3696" s="1">
        <v>14834</v>
      </c>
      <c r="H3696" s="1">
        <v>53185</v>
      </c>
      <c r="I3696" s="1">
        <v>23200</v>
      </c>
      <c r="J3696" s="1">
        <v>34987</v>
      </c>
      <c r="K3696" s="1">
        <v>3252</v>
      </c>
      <c r="L3696" s="1">
        <v>10351</v>
      </c>
      <c r="M3696" s="1">
        <v>-5523</v>
      </c>
      <c r="N3696" s="1">
        <v>-33894</v>
      </c>
      <c r="O3696" s="1">
        <v>-47876</v>
      </c>
      <c r="P3696" s="1">
        <v>-25586</v>
      </c>
      <c r="Q3696" s="1">
        <v>-25429</v>
      </c>
      <c r="R3696" s="1">
        <v>-20629</v>
      </c>
      <c r="S3696" s="1">
        <v>-11889</v>
      </c>
      <c r="T3696" s="1">
        <v>-13686</v>
      </c>
      <c r="U3696" s="1">
        <v>4562</v>
      </c>
      <c r="V3696" s="1">
        <v>10845</v>
      </c>
      <c r="W3696" s="1">
        <v>20047</v>
      </c>
      <c r="X3696" s="1">
        <v>4080</v>
      </c>
      <c r="Y3696" s="1">
        <v>6755</v>
      </c>
      <c r="Z3696" s="1">
        <v>1703</v>
      </c>
      <c r="AA3696" s="1" t="s">
        <v>9</v>
      </c>
    </row>
    <row r="3697" spans="2:27">
      <c r="B3697" s="1" t="s">
        <v>376</v>
      </c>
      <c r="C3697" s="1" t="s">
        <v>377</v>
      </c>
      <c r="D3697" s="1" t="s">
        <v>9</v>
      </c>
      <c r="E3697" s="1" t="s">
        <v>9</v>
      </c>
      <c r="F3697" s="1" t="s">
        <v>9</v>
      </c>
      <c r="G3697" s="1" t="s">
        <v>9</v>
      </c>
      <c r="H3697" s="1" t="s">
        <v>9</v>
      </c>
      <c r="I3697" s="1" t="s">
        <v>9</v>
      </c>
      <c r="J3697" s="1" t="s">
        <v>9</v>
      </c>
      <c r="K3697" s="1" t="s">
        <v>9</v>
      </c>
      <c r="L3697" s="1" t="s">
        <v>9</v>
      </c>
      <c r="M3697" s="1" t="s">
        <v>9</v>
      </c>
      <c r="N3697" s="1" t="s">
        <v>9</v>
      </c>
      <c r="O3697" s="1" t="s">
        <v>9</v>
      </c>
      <c r="P3697" s="1" t="s">
        <v>9</v>
      </c>
      <c r="Q3697" s="1" t="s">
        <v>9</v>
      </c>
      <c r="R3697" s="1" t="s">
        <v>9</v>
      </c>
      <c r="S3697" s="1" t="s">
        <v>9</v>
      </c>
      <c r="T3697" s="1" t="s">
        <v>9</v>
      </c>
      <c r="U3697" s="1" t="s">
        <v>9</v>
      </c>
      <c r="V3697" s="1" t="s">
        <v>9</v>
      </c>
      <c r="W3697" s="1" t="s">
        <v>9</v>
      </c>
      <c r="X3697" s="1" t="s">
        <v>9</v>
      </c>
      <c r="Y3697" s="1" t="s">
        <v>9</v>
      </c>
      <c r="Z3697" s="1" t="s">
        <v>9</v>
      </c>
      <c r="AA3697" s="1" t="s">
        <v>9</v>
      </c>
    </row>
    <row r="3698" spans="2:27">
      <c r="B3698" s="1" t="s">
        <v>228</v>
      </c>
      <c r="C3698" s="1" t="s">
        <v>229</v>
      </c>
      <c r="D3698" s="1" t="s">
        <v>9</v>
      </c>
      <c r="E3698" s="1" t="s">
        <v>9</v>
      </c>
      <c r="F3698" s="1" t="s">
        <v>9</v>
      </c>
      <c r="G3698" s="1">
        <v>14834</v>
      </c>
      <c r="H3698" s="1">
        <v>53185</v>
      </c>
      <c r="I3698" s="1">
        <v>23200</v>
      </c>
      <c r="J3698" s="1">
        <v>34987</v>
      </c>
      <c r="K3698" s="1">
        <v>3252</v>
      </c>
      <c r="L3698" s="1">
        <v>10351</v>
      </c>
      <c r="M3698" s="1">
        <v>-5523</v>
      </c>
      <c r="N3698" s="1">
        <v>-33894</v>
      </c>
      <c r="O3698" s="1">
        <v>-47876</v>
      </c>
      <c r="P3698" s="1">
        <v>-25586</v>
      </c>
      <c r="Q3698" s="1">
        <v>-25429</v>
      </c>
      <c r="R3698" s="1">
        <v>-20629</v>
      </c>
      <c r="S3698" s="1">
        <v>-11889</v>
      </c>
      <c r="T3698" s="1">
        <v>-13686</v>
      </c>
      <c r="U3698" s="1">
        <v>4562</v>
      </c>
      <c r="V3698" s="1">
        <v>10845</v>
      </c>
      <c r="W3698" s="1">
        <v>20047</v>
      </c>
      <c r="X3698" s="1">
        <v>4080</v>
      </c>
      <c r="Y3698" s="1">
        <v>6755</v>
      </c>
      <c r="Z3698" s="1">
        <v>1703</v>
      </c>
      <c r="AA3698" s="1" t="s">
        <v>9</v>
      </c>
    </row>
    <row r="3699" spans="2:27">
      <c r="B3699" s="1" t="s">
        <v>230</v>
      </c>
    </row>
    <row r="3700" spans="2:27">
      <c r="B3700" s="1" t="s">
        <v>378</v>
      </c>
      <c r="C3700" s="1" t="s">
        <v>52</v>
      </c>
      <c r="D3700" s="1" t="s">
        <v>9</v>
      </c>
      <c r="E3700" s="1" t="s">
        <v>9</v>
      </c>
      <c r="F3700" s="1" t="s">
        <v>9</v>
      </c>
      <c r="G3700" s="1" t="s">
        <v>9</v>
      </c>
      <c r="H3700" s="1" t="s">
        <v>9</v>
      </c>
      <c r="I3700" s="1" t="s">
        <v>9</v>
      </c>
      <c r="J3700" s="1" t="s">
        <v>9</v>
      </c>
      <c r="K3700" s="1" t="s">
        <v>9</v>
      </c>
      <c r="L3700" s="1" t="s">
        <v>9</v>
      </c>
      <c r="M3700" s="1" t="s">
        <v>9</v>
      </c>
      <c r="N3700" s="1" t="s">
        <v>9</v>
      </c>
      <c r="O3700" s="1" t="s">
        <v>9</v>
      </c>
      <c r="P3700" s="1" t="s">
        <v>9</v>
      </c>
      <c r="Q3700" s="1" t="s">
        <v>9</v>
      </c>
      <c r="R3700" s="1" t="s">
        <v>9</v>
      </c>
      <c r="S3700" s="1" t="s">
        <v>9</v>
      </c>
      <c r="T3700" s="1" t="s">
        <v>9</v>
      </c>
      <c r="U3700" s="1" t="s">
        <v>9</v>
      </c>
      <c r="V3700" s="1" t="s">
        <v>9</v>
      </c>
      <c r="W3700" s="1" t="s">
        <v>9</v>
      </c>
      <c r="X3700" s="1" t="s">
        <v>9</v>
      </c>
      <c r="Y3700" s="1" t="s">
        <v>9</v>
      </c>
      <c r="Z3700" s="1" t="s">
        <v>9</v>
      </c>
      <c r="AA3700" s="1" t="s">
        <v>9</v>
      </c>
    </row>
    <row r="3701" spans="2:27">
      <c r="B3701" s="1" t="s">
        <v>379</v>
      </c>
      <c r="C3701" s="1" t="s">
        <v>380</v>
      </c>
      <c r="D3701" s="1" t="s">
        <v>9</v>
      </c>
      <c r="E3701" s="1" t="s">
        <v>9</v>
      </c>
      <c r="F3701" s="1" t="s">
        <v>9</v>
      </c>
      <c r="G3701" s="1" t="s">
        <v>9</v>
      </c>
      <c r="H3701" s="1" t="s">
        <v>9</v>
      </c>
      <c r="I3701" s="1" t="s">
        <v>9</v>
      </c>
      <c r="J3701" s="1" t="s">
        <v>9</v>
      </c>
      <c r="K3701" s="1" t="s">
        <v>9</v>
      </c>
      <c r="L3701" s="1" t="s">
        <v>9</v>
      </c>
      <c r="M3701" s="1" t="s">
        <v>9</v>
      </c>
      <c r="N3701" s="1" t="s">
        <v>9</v>
      </c>
      <c r="O3701" s="1" t="s">
        <v>9</v>
      </c>
      <c r="P3701" s="1" t="s">
        <v>9</v>
      </c>
      <c r="Q3701" s="1" t="s">
        <v>9</v>
      </c>
      <c r="R3701" s="1" t="s">
        <v>9</v>
      </c>
      <c r="S3701" s="1" t="s">
        <v>9</v>
      </c>
      <c r="T3701" s="1" t="s">
        <v>9</v>
      </c>
      <c r="U3701" s="1" t="s">
        <v>9</v>
      </c>
      <c r="V3701" s="1" t="s">
        <v>9</v>
      </c>
      <c r="W3701" s="1" t="s">
        <v>9</v>
      </c>
      <c r="X3701" s="1" t="s">
        <v>9</v>
      </c>
      <c r="Y3701" s="1" t="s">
        <v>9</v>
      </c>
      <c r="Z3701" s="1" t="s">
        <v>9</v>
      </c>
      <c r="AA3701" s="1" t="s">
        <v>9</v>
      </c>
    </row>
    <row r="3702" spans="2:27">
      <c r="B3702" s="1" t="s">
        <v>381</v>
      </c>
      <c r="C3702" s="1" t="s">
        <v>382</v>
      </c>
      <c r="D3702" s="1" t="s">
        <v>9</v>
      </c>
      <c r="E3702" s="1" t="s">
        <v>9</v>
      </c>
      <c r="F3702" s="1" t="s">
        <v>9</v>
      </c>
      <c r="G3702" s="1" t="s">
        <v>9</v>
      </c>
      <c r="H3702" s="1" t="s">
        <v>9</v>
      </c>
      <c r="I3702" s="1" t="s">
        <v>9</v>
      </c>
      <c r="J3702" s="1" t="s">
        <v>9</v>
      </c>
      <c r="K3702" s="1" t="s">
        <v>9</v>
      </c>
      <c r="L3702" s="1" t="s">
        <v>9</v>
      </c>
      <c r="M3702" s="1" t="s">
        <v>9</v>
      </c>
      <c r="N3702" s="1" t="s">
        <v>9</v>
      </c>
      <c r="O3702" s="1" t="s">
        <v>9</v>
      </c>
      <c r="P3702" s="1" t="s">
        <v>9</v>
      </c>
      <c r="Q3702" s="1" t="s">
        <v>9</v>
      </c>
      <c r="R3702" s="1" t="s">
        <v>9</v>
      </c>
      <c r="S3702" s="1" t="s">
        <v>9</v>
      </c>
      <c r="T3702" s="1" t="s">
        <v>9</v>
      </c>
      <c r="U3702" s="1" t="s">
        <v>9</v>
      </c>
      <c r="V3702" s="1" t="s">
        <v>9</v>
      </c>
      <c r="W3702" s="1" t="s">
        <v>9</v>
      </c>
      <c r="X3702" s="1" t="s">
        <v>9</v>
      </c>
      <c r="Y3702" s="1" t="s">
        <v>9</v>
      </c>
      <c r="Z3702" s="1" t="s">
        <v>9</v>
      </c>
      <c r="AA3702" s="1" t="s">
        <v>9</v>
      </c>
    </row>
    <row r="3703" spans="2:27">
      <c r="B3703" s="1" t="s">
        <v>376</v>
      </c>
      <c r="C3703" s="1" t="s">
        <v>377</v>
      </c>
      <c r="D3703" s="1" t="s">
        <v>9</v>
      </c>
      <c r="E3703" s="1" t="s">
        <v>9</v>
      </c>
      <c r="F3703" s="1" t="s">
        <v>9</v>
      </c>
      <c r="G3703" s="1" t="s">
        <v>9</v>
      </c>
      <c r="H3703" s="1" t="s">
        <v>9</v>
      </c>
      <c r="I3703" s="1" t="s">
        <v>9</v>
      </c>
      <c r="J3703" s="1" t="s">
        <v>9</v>
      </c>
      <c r="K3703" s="1" t="s">
        <v>9</v>
      </c>
      <c r="L3703" s="1" t="s">
        <v>9</v>
      </c>
      <c r="M3703" s="1" t="s">
        <v>9</v>
      </c>
      <c r="N3703" s="1" t="s">
        <v>9</v>
      </c>
      <c r="O3703" s="1" t="s">
        <v>9</v>
      </c>
      <c r="P3703" s="1" t="s">
        <v>9</v>
      </c>
      <c r="Q3703" s="1" t="s">
        <v>9</v>
      </c>
      <c r="R3703" s="1" t="s">
        <v>9</v>
      </c>
      <c r="S3703" s="1" t="s">
        <v>9</v>
      </c>
      <c r="T3703" s="1" t="s">
        <v>9</v>
      </c>
      <c r="U3703" s="1" t="s">
        <v>9</v>
      </c>
      <c r="V3703" s="1" t="s">
        <v>9</v>
      </c>
      <c r="W3703" s="1" t="s">
        <v>9</v>
      </c>
      <c r="X3703" s="1" t="s">
        <v>9</v>
      </c>
      <c r="Y3703" s="1" t="s">
        <v>9</v>
      </c>
      <c r="Z3703" s="1" t="s">
        <v>9</v>
      </c>
      <c r="AA3703" s="1" t="s">
        <v>9</v>
      </c>
    </row>
    <row r="3704" spans="2:27">
      <c r="B3704" s="1" t="s">
        <v>383</v>
      </c>
      <c r="C3704" s="1" t="s">
        <v>384</v>
      </c>
      <c r="D3704" s="1" t="s">
        <v>9</v>
      </c>
      <c r="E3704" s="1" t="s">
        <v>9</v>
      </c>
      <c r="F3704" s="1" t="s">
        <v>9</v>
      </c>
      <c r="G3704" s="1">
        <v>14834</v>
      </c>
      <c r="H3704" s="1">
        <v>53185</v>
      </c>
      <c r="I3704" s="1">
        <v>23200</v>
      </c>
      <c r="J3704" s="1">
        <v>34987</v>
      </c>
      <c r="K3704" s="1">
        <v>3252</v>
      </c>
      <c r="L3704" s="1">
        <v>10351</v>
      </c>
      <c r="M3704" s="1">
        <v>-5523</v>
      </c>
      <c r="N3704" s="1">
        <v>-33894</v>
      </c>
      <c r="O3704" s="1">
        <v>-47876</v>
      </c>
      <c r="P3704" s="1">
        <v>-25586</v>
      </c>
      <c r="Q3704" s="1">
        <v>-25429</v>
      </c>
      <c r="R3704" s="1">
        <v>-20629</v>
      </c>
      <c r="S3704" s="1">
        <v>-11889</v>
      </c>
      <c r="T3704" s="1">
        <v>-13686</v>
      </c>
      <c r="U3704" s="1">
        <v>4562</v>
      </c>
      <c r="V3704" s="1">
        <v>10845</v>
      </c>
      <c r="W3704" s="1">
        <v>20047</v>
      </c>
      <c r="X3704" s="1">
        <v>4080</v>
      </c>
      <c r="Y3704" s="1">
        <v>6755</v>
      </c>
      <c r="Z3704" s="1">
        <v>1703</v>
      </c>
      <c r="AA3704" s="1" t="s">
        <v>9</v>
      </c>
    </row>
    <row r="3705" spans="2:27">
      <c r="B3705" s="1" t="s">
        <v>228</v>
      </c>
      <c r="C3705" s="1" t="s">
        <v>229</v>
      </c>
      <c r="D3705" s="1" t="s">
        <v>9</v>
      </c>
      <c r="E3705" s="1" t="s">
        <v>9</v>
      </c>
      <c r="F3705" s="1" t="s">
        <v>9</v>
      </c>
      <c r="G3705" s="1">
        <v>14834</v>
      </c>
      <c r="H3705" s="1">
        <v>53185</v>
      </c>
      <c r="I3705" s="1">
        <v>23200</v>
      </c>
      <c r="J3705" s="1">
        <v>34987</v>
      </c>
      <c r="K3705" s="1">
        <v>3252</v>
      </c>
      <c r="L3705" s="1">
        <v>10351</v>
      </c>
      <c r="M3705" s="1">
        <v>-5523</v>
      </c>
      <c r="N3705" s="1">
        <v>-33894</v>
      </c>
      <c r="O3705" s="1">
        <v>-47876</v>
      </c>
      <c r="P3705" s="1">
        <v>-25586</v>
      </c>
      <c r="Q3705" s="1">
        <v>-25429</v>
      </c>
      <c r="R3705" s="1">
        <v>-20629</v>
      </c>
      <c r="S3705" s="1">
        <v>-11889</v>
      </c>
      <c r="T3705" s="1">
        <v>-13686</v>
      </c>
      <c r="U3705" s="1">
        <v>4562</v>
      </c>
      <c r="V3705" s="1">
        <v>10845</v>
      </c>
      <c r="W3705" s="1">
        <v>20047</v>
      </c>
      <c r="X3705" s="1">
        <v>4080</v>
      </c>
      <c r="Y3705" s="1">
        <v>6755</v>
      </c>
      <c r="Z3705" s="1">
        <v>1703</v>
      </c>
      <c r="AA3705" s="1" t="s">
        <v>9</v>
      </c>
    </row>
    <row r="3708" spans="2:27">
      <c r="C3708" s="14" t="s">
        <v>1338</v>
      </c>
      <c r="D3708" s="14"/>
      <c r="E3708" s="14"/>
    </row>
    <row r="3710" spans="2:27">
      <c r="B3710" s="1" t="s">
        <v>218</v>
      </c>
    </row>
    <row r="3711" spans="2:27">
      <c r="B3711" s="1" t="s">
        <v>373</v>
      </c>
      <c r="C3711" s="1" t="s">
        <v>374</v>
      </c>
      <c r="D3711" s="1" t="s">
        <v>9</v>
      </c>
      <c r="E3711" s="1" t="s">
        <v>9</v>
      </c>
      <c r="F3711" s="1" t="s">
        <v>9</v>
      </c>
      <c r="G3711" s="1">
        <v>14834</v>
      </c>
      <c r="H3711" s="1">
        <v>53185</v>
      </c>
      <c r="I3711" s="1">
        <v>23200</v>
      </c>
      <c r="J3711" s="1">
        <v>34987</v>
      </c>
      <c r="K3711" s="1">
        <v>3252</v>
      </c>
      <c r="L3711" s="1">
        <v>10351</v>
      </c>
      <c r="M3711" s="1">
        <v>-5523</v>
      </c>
      <c r="N3711" s="1">
        <v>-33894</v>
      </c>
      <c r="O3711" s="1">
        <v>-47876</v>
      </c>
      <c r="P3711" s="1">
        <v>-25586</v>
      </c>
      <c r="Q3711" s="1">
        <v>-25429</v>
      </c>
      <c r="R3711" s="1">
        <v>-20629</v>
      </c>
      <c r="S3711" s="1">
        <v>-11889</v>
      </c>
      <c r="T3711" s="1">
        <v>-13686</v>
      </c>
      <c r="U3711" s="1">
        <v>4562</v>
      </c>
      <c r="V3711" s="1">
        <v>10845</v>
      </c>
      <c r="W3711" s="1">
        <v>20047</v>
      </c>
      <c r="X3711" s="1">
        <v>4080</v>
      </c>
      <c r="Y3711" s="1">
        <v>6755</v>
      </c>
      <c r="Z3711" s="1">
        <v>1703</v>
      </c>
      <c r="AA3711" s="1" t="s">
        <v>9</v>
      </c>
    </row>
    <row r="3712" spans="2:27">
      <c r="B3712" s="1" t="s">
        <v>376</v>
      </c>
      <c r="C3712" s="1" t="s">
        <v>377</v>
      </c>
      <c r="D3712" s="1" t="s">
        <v>9</v>
      </c>
      <c r="E3712" s="1" t="s">
        <v>9</v>
      </c>
      <c r="F3712" s="1" t="s">
        <v>9</v>
      </c>
      <c r="G3712" s="1" t="s">
        <v>9</v>
      </c>
      <c r="H3712" s="1" t="s">
        <v>9</v>
      </c>
      <c r="I3712" s="1" t="s">
        <v>9</v>
      </c>
      <c r="J3712" s="1" t="s">
        <v>9</v>
      </c>
      <c r="K3712" s="1" t="s">
        <v>9</v>
      </c>
      <c r="L3712" s="1" t="s">
        <v>9</v>
      </c>
      <c r="M3712" s="1" t="s">
        <v>9</v>
      </c>
      <c r="N3712" s="1" t="s">
        <v>9</v>
      </c>
      <c r="O3712" s="1" t="s">
        <v>9</v>
      </c>
      <c r="P3712" s="1" t="s">
        <v>9</v>
      </c>
      <c r="Q3712" s="1" t="s">
        <v>9</v>
      </c>
      <c r="R3712" s="1" t="s">
        <v>9</v>
      </c>
      <c r="S3712" s="1" t="s">
        <v>9</v>
      </c>
      <c r="T3712" s="1" t="s">
        <v>9</v>
      </c>
      <c r="U3712" s="1" t="s">
        <v>9</v>
      </c>
      <c r="V3712" s="1" t="s">
        <v>9</v>
      </c>
      <c r="W3712" s="1" t="s">
        <v>9</v>
      </c>
      <c r="X3712" s="1" t="s">
        <v>9</v>
      </c>
      <c r="Y3712" s="1" t="s">
        <v>9</v>
      </c>
      <c r="Z3712" s="1" t="s">
        <v>9</v>
      </c>
      <c r="AA3712" s="1" t="s">
        <v>9</v>
      </c>
    </row>
    <row r="3713" spans="2:27">
      <c r="B3713" s="1" t="s">
        <v>228</v>
      </c>
      <c r="C3713" s="1" t="s">
        <v>229</v>
      </c>
      <c r="D3713" s="1" t="s">
        <v>9</v>
      </c>
      <c r="E3713" s="1" t="s">
        <v>9</v>
      </c>
      <c r="F3713" s="1" t="s">
        <v>9</v>
      </c>
      <c r="G3713" s="1">
        <v>14834</v>
      </c>
      <c r="H3713" s="1">
        <v>53185</v>
      </c>
      <c r="I3713" s="1">
        <v>23200</v>
      </c>
      <c r="J3713" s="1">
        <v>34987</v>
      </c>
      <c r="K3713" s="1">
        <v>3252</v>
      </c>
      <c r="L3713" s="1">
        <v>10351</v>
      </c>
      <c r="M3713" s="1">
        <v>-5523</v>
      </c>
      <c r="N3713" s="1">
        <v>-33894</v>
      </c>
      <c r="O3713" s="1">
        <v>-47876</v>
      </c>
      <c r="P3713" s="1">
        <v>-25586</v>
      </c>
      <c r="Q3713" s="1">
        <v>-25429</v>
      </c>
      <c r="R3713" s="1">
        <v>-20629</v>
      </c>
      <c r="S3713" s="1">
        <v>-11889</v>
      </c>
      <c r="T3713" s="1">
        <v>-13686</v>
      </c>
      <c r="U3713" s="1">
        <v>4562</v>
      </c>
      <c r="V3713" s="1">
        <v>10845</v>
      </c>
      <c r="W3713" s="1">
        <v>20047</v>
      </c>
      <c r="X3713" s="1">
        <v>4080</v>
      </c>
      <c r="Y3713" s="1">
        <v>6755</v>
      </c>
      <c r="Z3713" s="1">
        <v>1703</v>
      </c>
      <c r="AA3713" s="1" t="s">
        <v>9</v>
      </c>
    </row>
    <row r="3714" spans="2:27">
      <c r="B3714" s="1" t="s">
        <v>230</v>
      </c>
    </row>
    <row r="3715" spans="2:27">
      <c r="B3715" s="1" t="s">
        <v>386</v>
      </c>
      <c r="C3715" s="1" t="s">
        <v>387</v>
      </c>
      <c r="D3715" s="1" t="s">
        <v>9</v>
      </c>
      <c r="E3715" s="1" t="s">
        <v>9</v>
      </c>
      <c r="F3715" s="1" t="s">
        <v>9</v>
      </c>
      <c r="G3715" s="1" t="s">
        <v>9</v>
      </c>
      <c r="H3715" s="1" t="s">
        <v>9</v>
      </c>
      <c r="I3715" s="1" t="s">
        <v>9</v>
      </c>
      <c r="J3715" s="1" t="s">
        <v>9</v>
      </c>
      <c r="K3715" s="1" t="s">
        <v>9</v>
      </c>
      <c r="L3715" s="1" t="s">
        <v>9</v>
      </c>
      <c r="M3715" s="1" t="s">
        <v>9</v>
      </c>
      <c r="N3715" s="1" t="s">
        <v>9</v>
      </c>
      <c r="O3715" s="1" t="s">
        <v>9</v>
      </c>
      <c r="P3715" s="1" t="s">
        <v>9</v>
      </c>
      <c r="Q3715" s="1" t="s">
        <v>9</v>
      </c>
      <c r="R3715" s="1" t="s">
        <v>9</v>
      </c>
      <c r="S3715" s="1" t="s">
        <v>9</v>
      </c>
      <c r="T3715" s="1" t="s">
        <v>9</v>
      </c>
      <c r="U3715" s="1" t="s">
        <v>9</v>
      </c>
      <c r="V3715" s="1" t="s">
        <v>9</v>
      </c>
      <c r="W3715" s="1" t="s">
        <v>9</v>
      </c>
      <c r="X3715" s="1" t="s">
        <v>9</v>
      </c>
      <c r="Y3715" s="1" t="s">
        <v>9</v>
      </c>
      <c r="Z3715" s="1" t="s">
        <v>9</v>
      </c>
      <c r="AA3715" s="1" t="s">
        <v>9</v>
      </c>
    </row>
    <row r="3716" spans="2:27">
      <c r="B3716" s="1" t="s">
        <v>388</v>
      </c>
      <c r="C3716" s="1" t="s">
        <v>389</v>
      </c>
      <c r="D3716" s="1" t="s">
        <v>9</v>
      </c>
      <c r="E3716" s="1" t="s">
        <v>9</v>
      </c>
      <c r="F3716" s="1" t="s">
        <v>9</v>
      </c>
      <c r="G3716" s="1" t="s">
        <v>9</v>
      </c>
      <c r="H3716" s="1" t="s">
        <v>9</v>
      </c>
      <c r="I3716" s="1" t="s">
        <v>9</v>
      </c>
      <c r="J3716" s="1" t="s">
        <v>9</v>
      </c>
      <c r="K3716" s="1" t="s">
        <v>9</v>
      </c>
      <c r="L3716" s="1" t="s">
        <v>9</v>
      </c>
      <c r="M3716" s="1" t="s">
        <v>9</v>
      </c>
      <c r="N3716" s="1" t="s">
        <v>9</v>
      </c>
      <c r="O3716" s="1" t="s">
        <v>9</v>
      </c>
      <c r="P3716" s="1" t="s">
        <v>9</v>
      </c>
      <c r="Q3716" s="1" t="s">
        <v>9</v>
      </c>
      <c r="R3716" s="1" t="s">
        <v>9</v>
      </c>
      <c r="S3716" s="1" t="s">
        <v>9</v>
      </c>
      <c r="T3716" s="1" t="s">
        <v>9</v>
      </c>
      <c r="U3716" s="1" t="s">
        <v>9</v>
      </c>
      <c r="V3716" s="1" t="s">
        <v>9</v>
      </c>
      <c r="W3716" s="1" t="s">
        <v>9</v>
      </c>
      <c r="X3716" s="1" t="s">
        <v>9</v>
      </c>
      <c r="Y3716" s="1" t="s">
        <v>9</v>
      </c>
      <c r="Z3716" s="1" t="s">
        <v>9</v>
      </c>
      <c r="AA3716" s="1" t="s">
        <v>9</v>
      </c>
    </row>
    <row r="3717" spans="2:27">
      <c r="B3717" s="1" t="s">
        <v>390</v>
      </c>
      <c r="C3717" s="1" t="s">
        <v>391</v>
      </c>
      <c r="D3717" s="1" t="s">
        <v>9</v>
      </c>
      <c r="E3717" s="1" t="s">
        <v>9</v>
      </c>
      <c r="F3717" s="1" t="s">
        <v>9</v>
      </c>
      <c r="G3717" s="1" t="s">
        <v>9</v>
      </c>
      <c r="H3717" s="1" t="s">
        <v>9</v>
      </c>
      <c r="I3717" s="1" t="s">
        <v>9</v>
      </c>
      <c r="J3717" s="1" t="s">
        <v>9</v>
      </c>
      <c r="K3717" s="1" t="s">
        <v>9</v>
      </c>
      <c r="L3717" s="1" t="s">
        <v>9</v>
      </c>
      <c r="M3717" s="1" t="s">
        <v>9</v>
      </c>
      <c r="N3717" s="1" t="s">
        <v>9</v>
      </c>
      <c r="O3717" s="1" t="s">
        <v>9</v>
      </c>
      <c r="P3717" s="1" t="s">
        <v>9</v>
      </c>
      <c r="Q3717" s="1" t="s">
        <v>9</v>
      </c>
      <c r="R3717" s="1" t="s">
        <v>9</v>
      </c>
      <c r="S3717" s="1" t="s">
        <v>9</v>
      </c>
      <c r="T3717" s="1" t="s">
        <v>9</v>
      </c>
      <c r="U3717" s="1" t="s">
        <v>9</v>
      </c>
      <c r="V3717" s="1" t="s">
        <v>9</v>
      </c>
      <c r="W3717" s="1" t="s">
        <v>9</v>
      </c>
      <c r="X3717" s="1" t="s">
        <v>9</v>
      </c>
      <c r="Y3717" s="1" t="s">
        <v>9</v>
      </c>
      <c r="Z3717" s="1" t="s">
        <v>9</v>
      </c>
      <c r="AA3717" s="1" t="s">
        <v>9</v>
      </c>
    </row>
    <row r="3718" spans="2:27">
      <c r="B3718" s="1" t="s">
        <v>376</v>
      </c>
      <c r="C3718" s="1" t="s">
        <v>377</v>
      </c>
      <c r="D3718" s="1" t="s">
        <v>9</v>
      </c>
      <c r="E3718" s="1" t="s">
        <v>9</v>
      </c>
      <c r="F3718" s="1" t="s">
        <v>9</v>
      </c>
      <c r="G3718" s="1" t="s">
        <v>9</v>
      </c>
      <c r="H3718" s="1" t="s">
        <v>9</v>
      </c>
      <c r="I3718" s="1" t="s">
        <v>9</v>
      </c>
      <c r="J3718" s="1" t="s">
        <v>9</v>
      </c>
      <c r="K3718" s="1" t="s">
        <v>9</v>
      </c>
      <c r="L3718" s="1" t="s">
        <v>9</v>
      </c>
      <c r="M3718" s="1" t="s">
        <v>9</v>
      </c>
      <c r="N3718" s="1" t="s">
        <v>9</v>
      </c>
      <c r="O3718" s="1" t="s">
        <v>9</v>
      </c>
      <c r="P3718" s="1" t="s">
        <v>9</v>
      </c>
      <c r="Q3718" s="1" t="s">
        <v>9</v>
      </c>
      <c r="R3718" s="1" t="s">
        <v>9</v>
      </c>
      <c r="S3718" s="1" t="s">
        <v>9</v>
      </c>
      <c r="T3718" s="1" t="s">
        <v>9</v>
      </c>
      <c r="U3718" s="1" t="s">
        <v>9</v>
      </c>
      <c r="V3718" s="1" t="s">
        <v>9</v>
      </c>
      <c r="W3718" s="1" t="s">
        <v>9</v>
      </c>
      <c r="X3718" s="1" t="s">
        <v>9</v>
      </c>
      <c r="Y3718" s="1" t="s">
        <v>9</v>
      </c>
      <c r="Z3718" s="1" t="s">
        <v>9</v>
      </c>
      <c r="AA3718" s="1" t="s">
        <v>9</v>
      </c>
    </row>
    <row r="3719" spans="2:27">
      <c r="B3719" s="1" t="s">
        <v>383</v>
      </c>
      <c r="C3719" s="1" t="s">
        <v>384</v>
      </c>
      <c r="D3719" s="1" t="s">
        <v>9</v>
      </c>
      <c r="E3719" s="1" t="s">
        <v>9</v>
      </c>
      <c r="F3719" s="1" t="s">
        <v>9</v>
      </c>
      <c r="G3719" s="1">
        <v>14834</v>
      </c>
      <c r="H3719" s="1">
        <v>53185</v>
      </c>
      <c r="I3719" s="1">
        <v>23200</v>
      </c>
      <c r="J3719" s="1">
        <v>34987</v>
      </c>
      <c r="K3719" s="1">
        <v>3252</v>
      </c>
      <c r="L3719" s="1">
        <v>10351</v>
      </c>
      <c r="M3719" s="1">
        <v>-5523</v>
      </c>
      <c r="N3719" s="1">
        <v>-33894</v>
      </c>
      <c r="O3719" s="1">
        <v>-47876</v>
      </c>
      <c r="P3719" s="1">
        <v>-25586</v>
      </c>
      <c r="Q3719" s="1">
        <v>-25429</v>
      </c>
      <c r="R3719" s="1">
        <v>-20629</v>
      </c>
      <c r="S3719" s="1">
        <v>-11889</v>
      </c>
      <c r="T3719" s="1">
        <v>-13686</v>
      </c>
      <c r="U3719" s="1">
        <v>4562</v>
      </c>
      <c r="V3719" s="1">
        <v>10845</v>
      </c>
      <c r="W3719" s="1">
        <v>20047</v>
      </c>
      <c r="X3719" s="1">
        <v>4080</v>
      </c>
      <c r="Y3719" s="1">
        <v>6755</v>
      </c>
      <c r="Z3719" s="1">
        <v>1703</v>
      </c>
      <c r="AA3719" s="1" t="s">
        <v>9</v>
      </c>
    </row>
    <row r="3720" spans="2:27">
      <c r="B3720" s="1" t="s">
        <v>228</v>
      </c>
      <c r="C3720" s="1" t="s">
        <v>229</v>
      </c>
      <c r="D3720" s="1" t="s">
        <v>9</v>
      </c>
      <c r="E3720" s="1" t="s">
        <v>9</v>
      </c>
      <c r="F3720" s="1" t="s">
        <v>9</v>
      </c>
      <c r="G3720" s="1">
        <v>14834</v>
      </c>
      <c r="H3720" s="1">
        <v>53185</v>
      </c>
      <c r="I3720" s="1">
        <v>23200</v>
      </c>
      <c r="J3720" s="1">
        <v>34987</v>
      </c>
      <c r="K3720" s="1">
        <v>3252</v>
      </c>
      <c r="L3720" s="1">
        <v>10351</v>
      </c>
      <c r="M3720" s="1">
        <v>-5523</v>
      </c>
      <c r="N3720" s="1">
        <v>-33894</v>
      </c>
      <c r="O3720" s="1">
        <v>-47876</v>
      </c>
      <c r="P3720" s="1">
        <v>-25586</v>
      </c>
      <c r="Q3720" s="1">
        <v>-25429</v>
      </c>
      <c r="R3720" s="1">
        <v>-20629</v>
      </c>
      <c r="S3720" s="1">
        <v>-11889</v>
      </c>
      <c r="T3720" s="1">
        <v>-13686</v>
      </c>
      <c r="U3720" s="1">
        <v>4562</v>
      </c>
      <c r="V3720" s="1">
        <v>10845</v>
      </c>
      <c r="W3720" s="1">
        <v>20047</v>
      </c>
      <c r="X3720" s="1">
        <v>4080</v>
      </c>
      <c r="Y3720" s="1">
        <v>6755</v>
      </c>
      <c r="Z3720" s="1">
        <v>1703</v>
      </c>
      <c r="AA3720" s="1" t="s">
        <v>9</v>
      </c>
    </row>
    <row r="3723" spans="2:27">
      <c r="C3723" s="14" t="s">
        <v>1339</v>
      </c>
      <c r="D3723" s="14"/>
      <c r="E3723" s="14"/>
      <c r="F3723" s="14"/>
      <c r="G3723" s="14"/>
    </row>
    <row r="3725" spans="2:27">
      <c r="B3725" s="1" t="s">
        <v>393</v>
      </c>
    </row>
    <row r="3726" spans="2:27">
      <c r="B3726" s="1" t="s">
        <v>383</v>
      </c>
      <c r="C3726" s="1" t="s">
        <v>384</v>
      </c>
      <c r="D3726" s="1" t="s">
        <v>9</v>
      </c>
      <c r="E3726" s="1" t="s">
        <v>9</v>
      </c>
      <c r="F3726" s="1" t="s">
        <v>9</v>
      </c>
      <c r="G3726" s="1">
        <v>14834</v>
      </c>
      <c r="H3726" s="1">
        <v>53185</v>
      </c>
      <c r="I3726" s="1">
        <v>23200</v>
      </c>
      <c r="J3726" s="1">
        <v>34987</v>
      </c>
      <c r="K3726" s="1">
        <v>3252</v>
      </c>
      <c r="L3726" s="1">
        <v>10351</v>
      </c>
      <c r="M3726" s="1">
        <v>-5523</v>
      </c>
      <c r="N3726" s="1">
        <v>-33894</v>
      </c>
      <c r="O3726" s="1">
        <v>-47876</v>
      </c>
      <c r="P3726" s="1">
        <v>-25586</v>
      </c>
      <c r="Q3726" s="1">
        <v>-25429</v>
      </c>
      <c r="R3726" s="1">
        <v>-20629</v>
      </c>
      <c r="S3726" s="1">
        <v>-11889</v>
      </c>
      <c r="T3726" s="1">
        <v>-13686</v>
      </c>
      <c r="U3726" s="1">
        <v>4562</v>
      </c>
      <c r="V3726" s="1">
        <v>10845</v>
      </c>
      <c r="W3726" s="1">
        <v>20047</v>
      </c>
      <c r="X3726" s="1">
        <v>4080</v>
      </c>
      <c r="Y3726" s="1">
        <v>6755</v>
      </c>
      <c r="Z3726" s="1">
        <v>1703</v>
      </c>
      <c r="AA3726" s="1" t="s">
        <v>9</v>
      </c>
    </row>
    <row r="3727" spans="2:27">
      <c r="B3727" s="1" t="s">
        <v>394</v>
      </c>
      <c r="C3727" s="1" t="s">
        <v>395</v>
      </c>
      <c r="D3727" s="1" t="s">
        <v>9</v>
      </c>
      <c r="E3727" s="1" t="s">
        <v>9</v>
      </c>
      <c r="F3727" s="1" t="s">
        <v>9</v>
      </c>
      <c r="G3727" s="1">
        <v>21744</v>
      </c>
      <c r="H3727" s="1">
        <v>21495</v>
      </c>
      <c r="I3727" s="1">
        <v>28034</v>
      </c>
      <c r="J3727" s="1">
        <v>24195</v>
      </c>
      <c r="K3727" s="1">
        <v>14139</v>
      </c>
      <c r="L3727" s="1">
        <v>44775</v>
      </c>
      <c r="M3727" s="1">
        <v>10858</v>
      </c>
      <c r="N3727" s="1">
        <v>20098</v>
      </c>
      <c r="O3727" s="1">
        <v>28304</v>
      </c>
      <c r="P3727" s="1">
        <v>20870</v>
      </c>
      <c r="Q3727" s="1">
        <v>27005</v>
      </c>
      <c r="R3727" s="1">
        <v>32028</v>
      </c>
      <c r="S3727" s="1">
        <v>14594</v>
      </c>
      <c r="T3727" s="1">
        <v>18809</v>
      </c>
      <c r="U3727" s="1">
        <v>16911</v>
      </c>
      <c r="V3727" s="1">
        <v>24507</v>
      </c>
      <c r="W3727" s="1">
        <v>23676</v>
      </c>
      <c r="X3727" s="1">
        <v>18722</v>
      </c>
      <c r="Y3727" s="1">
        <v>19896</v>
      </c>
      <c r="Z3727" s="1">
        <v>21901</v>
      </c>
      <c r="AA3727" s="1" t="s">
        <v>9</v>
      </c>
    </row>
    <row r="3728" spans="2:27">
      <c r="B3728" s="1" t="s">
        <v>396</v>
      </c>
      <c r="C3728" s="1" t="s">
        <v>397</v>
      </c>
      <c r="D3728" s="1" t="s">
        <v>9</v>
      </c>
      <c r="E3728" s="1" t="s">
        <v>9</v>
      </c>
      <c r="F3728" s="1" t="s">
        <v>9</v>
      </c>
      <c r="G3728" s="1" t="s">
        <v>9</v>
      </c>
      <c r="H3728" s="1" t="s">
        <v>9</v>
      </c>
      <c r="I3728" s="1" t="s">
        <v>9</v>
      </c>
      <c r="J3728" s="1" t="s">
        <v>9</v>
      </c>
      <c r="K3728" s="1" t="s">
        <v>9</v>
      </c>
      <c r="L3728" s="1" t="s">
        <v>9</v>
      </c>
      <c r="M3728" s="1" t="s">
        <v>9</v>
      </c>
      <c r="N3728" s="1" t="s">
        <v>9</v>
      </c>
      <c r="O3728" s="1" t="s">
        <v>9</v>
      </c>
      <c r="P3728" s="1" t="s">
        <v>9</v>
      </c>
      <c r="Q3728" s="1" t="s">
        <v>9</v>
      </c>
      <c r="R3728" s="1" t="s">
        <v>9</v>
      </c>
      <c r="S3728" s="1" t="s">
        <v>9</v>
      </c>
      <c r="T3728" s="1" t="s">
        <v>9</v>
      </c>
      <c r="U3728" s="1" t="s">
        <v>9</v>
      </c>
      <c r="V3728" s="1" t="s">
        <v>9</v>
      </c>
      <c r="W3728" s="1" t="s">
        <v>9</v>
      </c>
      <c r="X3728" s="1" t="s">
        <v>9</v>
      </c>
      <c r="Y3728" s="1" t="s">
        <v>9</v>
      </c>
      <c r="Z3728" s="1" t="s">
        <v>9</v>
      </c>
      <c r="AA3728" s="1" t="s">
        <v>9</v>
      </c>
    </row>
    <row r="3729" spans="2:27">
      <c r="B3729" s="1" t="s">
        <v>398</v>
      </c>
      <c r="C3729" s="1" t="s">
        <v>399</v>
      </c>
      <c r="D3729" s="1" t="s">
        <v>9</v>
      </c>
      <c r="E3729" s="1" t="s">
        <v>9</v>
      </c>
      <c r="F3729" s="1" t="s">
        <v>9</v>
      </c>
      <c r="G3729" s="1">
        <v>11645</v>
      </c>
      <c r="H3729" s="1">
        <v>20120</v>
      </c>
      <c r="I3729" s="1">
        <v>23702</v>
      </c>
      <c r="J3729" s="1">
        <v>17238</v>
      </c>
      <c r="K3729" s="1">
        <v>10603</v>
      </c>
      <c r="L3729" s="1">
        <v>9083</v>
      </c>
      <c r="M3729" s="1">
        <v>9003</v>
      </c>
      <c r="N3729" s="1">
        <v>10411</v>
      </c>
      <c r="O3729" s="1">
        <v>11609</v>
      </c>
      <c r="P3729" s="1">
        <v>15327</v>
      </c>
      <c r="Q3729" s="1">
        <v>14292</v>
      </c>
      <c r="R3729" s="1">
        <v>15386</v>
      </c>
      <c r="S3729" s="1">
        <v>11796</v>
      </c>
      <c r="T3729" s="1">
        <v>14248</v>
      </c>
      <c r="U3729" s="1">
        <v>14878</v>
      </c>
      <c r="V3729" s="1">
        <v>15340</v>
      </c>
      <c r="W3729" s="1">
        <v>17020</v>
      </c>
      <c r="X3729" s="1">
        <v>13529</v>
      </c>
      <c r="Y3729" s="1">
        <v>12369</v>
      </c>
      <c r="Z3729" s="1">
        <v>16765</v>
      </c>
      <c r="AA3729" s="1" t="s">
        <v>9</v>
      </c>
    </row>
    <row r="3730" spans="2:27">
      <c r="B3730" s="1" t="s">
        <v>400</v>
      </c>
      <c r="C3730" s="1" t="s">
        <v>401</v>
      </c>
      <c r="D3730" s="1" t="s">
        <v>9</v>
      </c>
      <c r="E3730" s="1" t="s">
        <v>9</v>
      </c>
      <c r="F3730" s="1" t="s">
        <v>9</v>
      </c>
      <c r="G3730" s="1">
        <v>10099</v>
      </c>
      <c r="H3730" s="1">
        <v>1375</v>
      </c>
      <c r="I3730" s="1">
        <v>4332</v>
      </c>
      <c r="J3730" s="1">
        <v>6957</v>
      </c>
      <c r="K3730" s="1">
        <v>3536</v>
      </c>
      <c r="L3730" s="1">
        <v>35692</v>
      </c>
      <c r="M3730" s="1">
        <v>1855</v>
      </c>
      <c r="N3730" s="1">
        <v>9687</v>
      </c>
      <c r="O3730" s="1">
        <v>16695</v>
      </c>
      <c r="P3730" s="1">
        <v>5543</v>
      </c>
      <c r="Q3730" s="1">
        <v>12713</v>
      </c>
      <c r="R3730" s="1">
        <v>16642</v>
      </c>
      <c r="S3730" s="1">
        <v>2798</v>
      </c>
      <c r="T3730" s="1">
        <v>4561</v>
      </c>
      <c r="U3730" s="1">
        <v>2033</v>
      </c>
      <c r="V3730" s="1">
        <v>9167</v>
      </c>
      <c r="W3730" s="1">
        <v>6656</v>
      </c>
      <c r="X3730" s="1">
        <v>5193</v>
      </c>
      <c r="Y3730" s="1">
        <v>7527</v>
      </c>
      <c r="Z3730" s="1">
        <v>5136</v>
      </c>
      <c r="AA3730" s="1" t="s">
        <v>9</v>
      </c>
    </row>
    <row r="3731" spans="2:27">
      <c r="B3731" s="1" t="s">
        <v>394</v>
      </c>
      <c r="C3731" s="1" t="s">
        <v>402</v>
      </c>
      <c r="D3731" s="1" t="s">
        <v>9</v>
      </c>
      <c r="E3731" s="1" t="s">
        <v>9</v>
      </c>
      <c r="F3731" s="1" t="s">
        <v>9</v>
      </c>
      <c r="G3731" s="1">
        <v>-1756</v>
      </c>
      <c r="H3731" s="1">
        <v>-3361</v>
      </c>
      <c r="I3731" s="1">
        <v>-6433</v>
      </c>
      <c r="J3731" s="1">
        <v>-22852</v>
      </c>
      <c r="K3731" s="1">
        <v>-7508</v>
      </c>
      <c r="L3731" s="1">
        <v>-761</v>
      </c>
      <c r="M3731" s="1">
        <v>-748</v>
      </c>
      <c r="N3731" s="1">
        <v>-3465</v>
      </c>
      <c r="O3731" s="1">
        <v>-671</v>
      </c>
      <c r="P3731" s="1">
        <v>-1314</v>
      </c>
      <c r="Q3731" s="1">
        <v>-86377</v>
      </c>
      <c r="R3731" s="1">
        <v>-5334</v>
      </c>
      <c r="S3731" s="1">
        <v>-1639</v>
      </c>
      <c r="T3731" s="1">
        <v>-2546</v>
      </c>
      <c r="U3731" s="1">
        <v>-9528</v>
      </c>
      <c r="V3731" s="1">
        <v>-7390</v>
      </c>
      <c r="W3731" s="1">
        <v>-2272</v>
      </c>
      <c r="X3731" s="1">
        <v>-2217</v>
      </c>
      <c r="Y3731" s="1">
        <v>-1872</v>
      </c>
      <c r="Z3731" s="1">
        <v>-4066</v>
      </c>
      <c r="AA3731" s="1" t="s">
        <v>9</v>
      </c>
    </row>
    <row r="3732" spans="2:27">
      <c r="B3732" s="1" t="s">
        <v>396</v>
      </c>
      <c r="C3732" s="1" t="s">
        <v>403</v>
      </c>
      <c r="D3732" s="1" t="s">
        <v>9</v>
      </c>
      <c r="E3732" s="1" t="s">
        <v>9</v>
      </c>
      <c r="F3732" s="1" t="s">
        <v>9</v>
      </c>
      <c r="G3732" s="1" t="s">
        <v>9</v>
      </c>
      <c r="H3732" s="1" t="s">
        <v>9</v>
      </c>
      <c r="I3732" s="1" t="s">
        <v>9</v>
      </c>
      <c r="J3732" s="1" t="s">
        <v>9</v>
      </c>
      <c r="K3732" s="1">
        <v>-12</v>
      </c>
      <c r="L3732" s="1">
        <v>-8</v>
      </c>
      <c r="M3732" s="1">
        <v>-31</v>
      </c>
      <c r="N3732" s="1">
        <v>-19</v>
      </c>
      <c r="O3732" s="1">
        <v>-8</v>
      </c>
      <c r="P3732" s="1" t="s">
        <v>9</v>
      </c>
      <c r="Q3732" s="1" t="s">
        <v>9</v>
      </c>
      <c r="R3732" s="1" t="s">
        <v>9</v>
      </c>
      <c r="S3732" s="1" t="s">
        <v>9</v>
      </c>
      <c r="T3732" s="1" t="s">
        <v>9</v>
      </c>
      <c r="U3732" s="1" t="s">
        <v>9</v>
      </c>
      <c r="V3732" s="1" t="s">
        <v>9</v>
      </c>
      <c r="W3732" s="1" t="s">
        <v>9</v>
      </c>
      <c r="X3732" s="1" t="s">
        <v>9</v>
      </c>
      <c r="Y3732" s="1" t="s">
        <v>9</v>
      </c>
      <c r="Z3732" s="1" t="s">
        <v>9</v>
      </c>
      <c r="AA3732" s="1" t="s">
        <v>9</v>
      </c>
    </row>
    <row r="3733" spans="2:27">
      <c r="B3733" s="1" t="s">
        <v>398</v>
      </c>
      <c r="C3733" s="1" t="s">
        <v>404</v>
      </c>
      <c r="D3733" s="1" t="s">
        <v>9</v>
      </c>
      <c r="E3733" s="1" t="s">
        <v>9</v>
      </c>
      <c r="F3733" s="1" t="s">
        <v>9</v>
      </c>
      <c r="G3733" s="1" t="s">
        <v>9</v>
      </c>
      <c r="H3733" s="1" t="s">
        <v>9</v>
      </c>
      <c r="I3733" s="1" t="s">
        <v>9</v>
      </c>
      <c r="J3733" s="1" t="s">
        <v>9</v>
      </c>
      <c r="K3733" s="1" t="s">
        <v>9</v>
      </c>
      <c r="L3733" s="1" t="s">
        <v>9</v>
      </c>
      <c r="M3733" s="1" t="s">
        <v>9</v>
      </c>
      <c r="N3733" s="1" t="s">
        <v>9</v>
      </c>
      <c r="O3733" s="1" t="s">
        <v>9</v>
      </c>
      <c r="P3733" s="1" t="s">
        <v>9</v>
      </c>
      <c r="Q3733" s="1" t="s">
        <v>9</v>
      </c>
      <c r="R3733" s="1" t="s">
        <v>9</v>
      </c>
      <c r="S3733" s="1" t="s">
        <v>9</v>
      </c>
      <c r="T3733" s="1" t="s">
        <v>9</v>
      </c>
      <c r="U3733" s="1" t="s">
        <v>9</v>
      </c>
      <c r="V3733" s="1" t="s">
        <v>9</v>
      </c>
      <c r="W3733" s="1" t="s">
        <v>9</v>
      </c>
      <c r="X3733" s="1" t="s">
        <v>9</v>
      </c>
      <c r="Y3733" s="1" t="s">
        <v>9</v>
      </c>
      <c r="Z3733" s="1" t="s">
        <v>9</v>
      </c>
      <c r="AA3733" s="1" t="s">
        <v>9</v>
      </c>
    </row>
    <row r="3734" spans="2:27">
      <c r="B3734" s="1" t="s">
        <v>400</v>
      </c>
      <c r="C3734" s="1" t="s">
        <v>405</v>
      </c>
      <c r="D3734" s="1" t="s">
        <v>9</v>
      </c>
      <c r="E3734" s="1" t="s">
        <v>9</v>
      </c>
      <c r="F3734" s="1" t="s">
        <v>9</v>
      </c>
      <c r="G3734" s="1">
        <v>-1756</v>
      </c>
      <c r="H3734" s="1">
        <v>-3361</v>
      </c>
      <c r="I3734" s="1">
        <v>-6433</v>
      </c>
      <c r="J3734" s="1">
        <v>-22852</v>
      </c>
      <c r="K3734" s="1">
        <v>-7496</v>
      </c>
      <c r="L3734" s="1">
        <v>-753</v>
      </c>
      <c r="M3734" s="1">
        <v>-717</v>
      </c>
      <c r="N3734" s="1">
        <v>-3446</v>
      </c>
      <c r="O3734" s="1">
        <v>-663</v>
      </c>
      <c r="P3734" s="1">
        <v>-1314</v>
      </c>
      <c r="Q3734" s="1">
        <v>-86377</v>
      </c>
      <c r="R3734" s="1">
        <v>-5334</v>
      </c>
      <c r="S3734" s="1">
        <v>-1639</v>
      </c>
      <c r="T3734" s="1">
        <v>-2546</v>
      </c>
      <c r="U3734" s="1">
        <v>-9528</v>
      </c>
      <c r="V3734" s="1">
        <v>-7390</v>
      </c>
      <c r="W3734" s="1">
        <v>-2272</v>
      </c>
      <c r="X3734" s="1">
        <v>-2217</v>
      </c>
      <c r="Y3734" s="1">
        <v>-1872</v>
      </c>
      <c r="Z3734" s="1">
        <v>-4066</v>
      </c>
      <c r="AA3734" s="1" t="s">
        <v>9</v>
      </c>
    </row>
    <row r="3735" spans="2:27">
      <c r="B3735" s="1" t="s">
        <v>228</v>
      </c>
      <c r="C3735" s="1" t="s">
        <v>229</v>
      </c>
      <c r="D3735" s="1" t="s">
        <v>9</v>
      </c>
      <c r="E3735" s="1" t="s">
        <v>9</v>
      </c>
      <c r="F3735" s="1" t="s">
        <v>9</v>
      </c>
      <c r="G3735" s="1">
        <v>34822</v>
      </c>
      <c r="H3735" s="1">
        <v>71319</v>
      </c>
      <c r="I3735" s="1">
        <v>44801</v>
      </c>
      <c r="J3735" s="1">
        <v>36330</v>
      </c>
      <c r="K3735" s="1">
        <v>9883</v>
      </c>
      <c r="L3735" s="1">
        <v>54365</v>
      </c>
      <c r="M3735" s="1">
        <v>4587</v>
      </c>
      <c r="N3735" s="1">
        <v>-17261</v>
      </c>
      <c r="O3735" s="1">
        <v>-20243</v>
      </c>
      <c r="P3735" s="1">
        <v>-6030</v>
      </c>
      <c r="Q3735" s="1">
        <v>-84801</v>
      </c>
      <c r="R3735" s="1">
        <v>6065</v>
      </c>
      <c r="S3735" s="1">
        <v>1066</v>
      </c>
      <c r="T3735" s="1">
        <v>2577</v>
      </c>
      <c r="U3735" s="1">
        <v>11945</v>
      </c>
      <c r="V3735" s="1">
        <v>27962</v>
      </c>
      <c r="W3735" s="1">
        <v>41451</v>
      </c>
      <c r="X3735" s="1">
        <v>20585</v>
      </c>
      <c r="Y3735" s="1">
        <v>24779</v>
      </c>
      <c r="Z3735" s="1">
        <v>19538</v>
      </c>
      <c r="AA3735" s="1" t="s">
        <v>9</v>
      </c>
    </row>
    <row r="3736" spans="2:27">
      <c r="B3736" s="1" t="s">
        <v>406</v>
      </c>
    </row>
    <row r="3737" spans="2:27">
      <c r="B3737" s="1" t="s">
        <v>407</v>
      </c>
      <c r="C3737" s="1" t="s">
        <v>408</v>
      </c>
      <c r="D3737" s="1" t="s">
        <v>9</v>
      </c>
      <c r="E3737" s="1" t="s">
        <v>9</v>
      </c>
      <c r="F3737" s="1" t="s">
        <v>9</v>
      </c>
      <c r="G3737" s="1">
        <v>34822</v>
      </c>
      <c r="H3737" s="1">
        <v>71319</v>
      </c>
      <c r="I3737" s="1">
        <v>44801</v>
      </c>
      <c r="J3737" s="1">
        <v>36330</v>
      </c>
      <c r="K3737" s="1">
        <v>9883</v>
      </c>
      <c r="L3737" s="1">
        <v>54365</v>
      </c>
      <c r="M3737" s="1">
        <v>4587</v>
      </c>
      <c r="N3737" s="1">
        <v>-17261</v>
      </c>
      <c r="O3737" s="1">
        <v>-20243</v>
      </c>
      <c r="P3737" s="1">
        <v>-6030</v>
      </c>
      <c r="Q3737" s="1">
        <v>-84801</v>
      </c>
      <c r="R3737" s="1">
        <v>6065</v>
      </c>
      <c r="S3737" s="1">
        <v>1066</v>
      </c>
      <c r="T3737" s="1">
        <v>2577</v>
      </c>
      <c r="U3737" s="1">
        <v>11945</v>
      </c>
      <c r="V3737" s="1">
        <v>27962</v>
      </c>
      <c r="W3737" s="1">
        <v>41451</v>
      </c>
      <c r="X3737" s="1">
        <v>20585</v>
      </c>
      <c r="Y3737" s="1">
        <v>24779</v>
      </c>
      <c r="Z3737" s="1">
        <v>19538</v>
      </c>
      <c r="AA3737" s="1" t="s">
        <v>9</v>
      </c>
    </row>
    <row r="3738" spans="2:27">
      <c r="B3738" s="1" t="s">
        <v>228</v>
      </c>
      <c r="C3738" s="1" t="s">
        <v>229</v>
      </c>
      <c r="D3738" s="1" t="s">
        <v>9</v>
      </c>
      <c r="E3738" s="1" t="s">
        <v>9</v>
      </c>
      <c r="F3738" s="1" t="s">
        <v>9</v>
      </c>
      <c r="G3738" s="1">
        <v>34822</v>
      </c>
      <c r="H3738" s="1">
        <v>71319</v>
      </c>
      <c r="I3738" s="1">
        <v>44801</v>
      </c>
      <c r="J3738" s="1">
        <v>36330</v>
      </c>
      <c r="K3738" s="1">
        <v>9883</v>
      </c>
      <c r="L3738" s="1">
        <v>54365</v>
      </c>
      <c r="M3738" s="1">
        <v>4587</v>
      </c>
      <c r="N3738" s="1">
        <v>-17261</v>
      </c>
      <c r="O3738" s="1">
        <v>-20243</v>
      </c>
      <c r="P3738" s="1">
        <v>-6030</v>
      </c>
      <c r="Q3738" s="1">
        <v>-84801</v>
      </c>
      <c r="R3738" s="1">
        <v>6065</v>
      </c>
      <c r="S3738" s="1">
        <v>1066</v>
      </c>
      <c r="T3738" s="1">
        <v>2577</v>
      </c>
      <c r="U3738" s="1">
        <v>11945</v>
      </c>
      <c r="V3738" s="1">
        <v>27962</v>
      </c>
      <c r="W3738" s="1">
        <v>41451</v>
      </c>
      <c r="X3738" s="1">
        <v>20585</v>
      </c>
      <c r="Y3738" s="1">
        <v>24779</v>
      </c>
      <c r="Z3738" s="1">
        <v>19538</v>
      </c>
      <c r="AA3738" s="1" t="s">
        <v>9</v>
      </c>
    </row>
    <row r="3741" spans="2:27">
      <c r="C3741" s="14" t="s">
        <v>1340</v>
      </c>
      <c r="D3741" s="14"/>
      <c r="E3741" s="14"/>
    </row>
    <row r="3743" spans="2:27">
      <c r="B3743" s="1" t="s">
        <v>393</v>
      </c>
    </row>
    <row r="3744" spans="2:27">
      <c r="B3744" s="1" t="s">
        <v>407</v>
      </c>
      <c r="C3744" s="1" t="s">
        <v>408</v>
      </c>
      <c r="D3744" s="1" t="s">
        <v>9</v>
      </c>
      <c r="E3744" s="1" t="s">
        <v>9</v>
      </c>
      <c r="F3744" s="1" t="s">
        <v>9</v>
      </c>
      <c r="G3744" s="1">
        <v>34822</v>
      </c>
      <c r="H3744" s="1">
        <v>71319</v>
      </c>
      <c r="I3744" s="1">
        <v>44801</v>
      </c>
      <c r="J3744" s="1">
        <v>36330</v>
      </c>
      <c r="K3744" s="1">
        <v>9883</v>
      </c>
      <c r="L3744" s="1">
        <v>54365</v>
      </c>
      <c r="M3744" s="1">
        <v>4587</v>
      </c>
      <c r="N3744" s="1">
        <v>-17261</v>
      </c>
      <c r="O3744" s="1">
        <v>-20243</v>
      </c>
      <c r="P3744" s="1">
        <v>-6030</v>
      </c>
      <c r="Q3744" s="1">
        <v>-84801</v>
      </c>
      <c r="R3744" s="1">
        <v>6065</v>
      </c>
      <c r="S3744" s="1">
        <v>1066</v>
      </c>
      <c r="T3744" s="1">
        <v>2577</v>
      </c>
      <c r="U3744" s="1">
        <v>11945</v>
      </c>
      <c r="V3744" s="1">
        <v>27962</v>
      </c>
      <c r="W3744" s="1">
        <v>41451</v>
      </c>
      <c r="X3744" s="1">
        <v>20585</v>
      </c>
      <c r="Y3744" s="1">
        <v>24779</v>
      </c>
      <c r="Z3744" s="1">
        <v>19538</v>
      </c>
      <c r="AA3744" s="1" t="s">
        <v>9</v>
      </c>
    </row>
    <row r="3745" spans="2:27">
      <c r="B3745" s="1" t="s">
        <v>228</v>
      </c>
      <c r="C3745" s="1" t="s">
        <v>229</v>
      </c>
      <c r="D3745" s="1" t="s">
        <v>9</v>
      </c>
      <c r="E3745" s="1" t="s">
        <v>9</v>
      </c>
      <c r="F3745" s="1" t="s">
        <v>9</v>
      </c>
      <c r="G3745" s="1">
        <v>34822</v>
      </c>
      <c r="H3745" s="1">
        <v>71319</v>
      </c>
      <c r="I3745" s="1">
        <v>44801</v>
      </c>
      <c r="J3745" s="1">
        <v>36330</v>
      </c>
      <c r="K3745" s="1">
        <v>9883</v>
      </c>
      <c r="L3745" s="1">
        <v>54365</v>
      </c>
      <c r="M3745" s="1">
        <v>4587</v>
      </c>
      <c r="N3745" s="1">
        <v>-17261</v>
      </c>
      <c r="O3745" s="1">
        <v>-20243</v>
      </c>
      <c r="P3745" s="1">
        <v>-6030</v>
      </c>
      <c r="Q3745" s="1">
        <v>-84801</v>
      </c>
      <c r="R3745" s="1">
        <v>6065</v>
      </c>
      <c r="S3745" s="1">
        <v>1066</v>
      </c>
      <c r="T3745" s="1">
        <v>2577</v>
      </c>
      <c r="U3745" s="1">
        <v>11945</v>
      </c>
      <c r="V3745" s="1">
        <v>27962</v>
      </c>
      <c r="W3745" s="1">
        <v>41451</v>
      </c>
      <c r="X3745" s="1">
        <v>20585</v>
      </c>
      <c r="Y3745" s="1">
        <v>24779</v>
      </c>
      <c r="Z3745" s="1">
        <v>19538</v>
      </c>
      <c r="AA3745" s="1" t="s">
        <v>9</v>
      </c>
    </row>
    <row r="3746" spans="2:27">
      <c r="B3746" s="1" t="s">
        <v>406</v>
      </c>
    </row>
    <row r="3747" spans="2:27">
      <c r="B3747" s="1" t="s">
        <v>409</v>
      </c>
      <c r="C3747" s="1" t="s">
        <v>56</v>
      </c>
      <c r="D3747" s="1" t="s">
        <v>9</v>
      </c>
      <c r="E3747" s="1" t="s">
        <v>9</v>
      </c>
      <c r="F3747" s="1" t="s">
        <v>9</v>
      </c>
      <c r="G3747" s="1">
        <v>48615</v>
      </c>
      <c r="H3747" s="1">
        <v>59220</v>
      </c>
      <c r="I3747" s="1">
        <v>109941</v>
      </c>
      <c r="J3747" s="1">
        <v>130720</v>
      </c>
      <c r="K3747" s="1">
        <v>107968</v>
      </c>
      <c r="L3747" s="1">
        <v>102894</v>
      </c>
      <c r="M3747" s="1">
        <v>107118</v>
      </c>
      <c r="N3747" s="1">
        <v>98363</v>
      </c>
      <c r="O3747" s="1">
        <v>75730</v>
      </c>
      <c r="P3747" s="1">
        <v>60793</v>
      </c>
      <c r="Q3747" s="1">
        <v>-20624</v>
      </c>
      <c r="R3747" s="1">
        <v>52558</v>
      </c>
      <c r="S3747" s="1">
        <v>62583</v>
      </c>
      <c r="T3747" s="1">
        <v>78556</v>
      </c>
      <c r="U3747" s="1">
        <v>88415</v>
      </c>
      <c r="V3747" s="1">
        <v>100084</v>
      </c>
      <c r="W3747" s="1">
        <v>106865</v>
      </c>
      <c r="X3747" s="1">
        <v>94083</v>
      </c>
      <c r="Y3747" s="1">
        <v>102926</v>
      </c>
      <c r="Z3747" s="1">
        <v>92344</v>
      </c>
      <c r="AA3747" s="1" t="s">
        <v>9</v>
      </c>
    </row>
    <row r="3748" spans="2:27">
      <c r="B3748" s="1" t="s">
        <v>410</v>
      </c>
      <c r="C3748" s="1" t="s">
        <v>411</v>
      </c>
      <c r="D3748" s="1" t="s">
        <v>9</v>
      </c>
      <c r="E3748" s="1" t="s">
        <v>9</v>
      </c>
      <c r="F3748" s="1" t="s">
        <v>9</v>
      </c>
      <c r="G3748" s="1">
        <v>-8429</v>
      </c>
      <c r="H3748" s="1">
        <v>-4884</v>
      </c>
      <c r="I3748" s="1">
        <v>37559</v>
      </c>
      <c r="J3748" s="1">
        <v>58710</v>
      </c>
      <c r="K3748" s="1">
        <v>25765</v>
      </c>
      <c r="L3748" s="1">
        <v>13980</v>
      </c>
      <c r="M3748" s="1">
        <v>5272</v>
      </c>
      <c r="N3748" s="1">
        <v>-6644</v>
      </c>
      <c r="O3748" s="1">
        <v>-25959</v>
      </c>
      <c r="P3748" s="1">
        <v>-33075</v>
      </c>
      <c r="Q3748" s="1">
        <v>-104990</v>
      </c>
      <c r="R3748" s="1">
        <v>-30090</v>
      </c>
      <c r="S3748" s="1">
        <v>-18205</v>
      </c>
      <c r="T3748" s="1">
        <v>-4523</v>
      </c>
      <c r="U3748" s="1">
        <v>5683</v>
      </c>
      <c r="V3748" s="1">
        <v>15886</v>
      </c>
      <c r="W3748" s="1">
        <v>22805</v>
      </c>
      <c r="X3748" s="1">
        <v>9226</v>
      </c>
      <c r="Y3748" s="1">
        <v>17241</v>
      </c>
      <c r="Z3748" s="1">
        <v>6101</v>
      </c>
      <c r="AA3748" s="1" t="s">
        <v>9</v>
      </c>
    </row>
    <row r="3749" spans="2:27">
      <c r="B3749" s="1" t="s">
        <v>412</v>
      </c>
      <c r="C3749" s="1" t="s">
        <v>57</v>
      </c>
      <c r="D3749" s="1" t="s">
        <v>9</v>
      </c>
      <c r="E3749" s="1" t="s">
        <v>9</v>
      </c>
      <c r="F3749" s="1" t="s">
        <v>9</v>
      </c>
      <c r="G3749" s="1">
        <v>73444</v>
      </c>
      <c r="H3749" s="1">
        <v>76298</v>
      </c>
      <c r="I3749" s="1">
        <v>116132</v>
      </c>
      <c r="J3749" s="1">
        <v>126734</v>
      </c>
      <c r="K3749" s="1">
        <v>112968</v>
      </c>
      <c r="L3749" s="1">
        <v>110478</v>
      </c>
      <c r="M3749" s="1">
        <v>122456</v>
      </c>
      <c r="N3749" s="1">
        <v>101885</v>
      </c>
      <c r="O3749" s="1">
        <v>76529</v>
      </c>
      <c r="P3749" s="1">
        <v>65146</v>
      </c>
      <c r="Q3749" s="1">
        <v>-20954</v>
      </c>
      <c r="R3749" s="1">
        <v>54986</v>
      </c>
      <c r="S3749" s="1">
        <v>60667</v>
      </c>
      <c r="T3749" s="1">
        <v>77793</v>
      </c>
      <c r="U3749" s="1">
        <v>86666</v>
      </c>
      <c r="V3749" s="1">
        <v>93431</v>
      </c>
      <c r="W3749" s="1">
        <v>102791</v>
      </c>
      <c r="X3749" s="1">
        <v>94253</v>
      </c>
      <c r="Y3749" s="1">
        <v>101534</v>
      </c>
      <c r="Z3749" s="1">
        <v>88335</v>
      </c>
      <c r="AA3749" s="1" t="s">
        <v>9</v>
      </c>
    </row>
    <row r="3750" spans="2:27">
      <c r="B3750" s="1" t="s">
        <v>413</v>
      </c>
      <c r="C3750" s="1" t="s">
        <v>414</v>
      </c>
      <c r="D3750" s="1" t="s">
        <v>9</v>
      </c>
      <c r="E3750" s="1" t="s">
        <v>9</v>
      </c>
      <c r="F3750" s="1" t="s">
        <v>9</v>
      </c>
      <c r="G3750" s="1">
        <v>73214</v>
      </c>
      <c r="H3750" s="1">
        <v>75648</v>
      </c>
      <c r="I3750" s="1">
        <v>116073</v>
      </c>
      <c r="J3750" s="1">
        <v>126644</v>
      </c>
      <c r="K3750" s="1">
        <v>112929</v>
      </c>
      <c r="L3750" s="1">
        <v>110309</v>
      </c>
      <c r="M3750" s="1">
        <v>122384</v>
      </c>
      <c r="N3750" s="1">
        <v>101794</v>
      </c>
      <c r="O3750" s="1">
        <v>76429</v>
      </c>
      <c r="P3750" s="1">
        <v>65051</v>
      </c>
      <c r="Q3750" s="1">
        <v>-20969</v>
      </c>
      <c r="R3750" s="1">
        <v>54895</v>
      </c>
      <c r="S3750" s="1">
        <v>60537</v>
      </c>
      <c r="T3750" s="1">
        <v>77758</v>
      </c>
      <c r="U3750" s="1">
        <v>86625</v>
      </c>
      <c r="V3750" s="1">
        <v>93373</v>
      </c>
      <c r="W3750" s="1">
        <v>102712</v>
      </c>
      <c r="X3750" s="1">
        <v>94189</v>
      </c>
      <c r="Y3750" s="1">
        <v>101445</v>
      </c>
      <c r="Z3750" s="1">
        <v>88287</v>
      </c>
      <c r="AA3750" s="1" t="s">
        <v>9</v>
      </c>
    </row>
    <row r="3751" spans="2:27">
      <c r="B3751" s="1" t="s">
        <v>415</v>
      </c>
      <c r="C3751" s="1" t="s">
        <v>416</v>
      </c>
      <c r="D3751" s="1" t="s">
        <v>9</v>
      </c>
      <c r="E3751" s="1" t="s">
        <v>9</v>
      </c>
      <c r="F3751" s="1" t="s">
        <v>9</v>
      </c>
      <c r="G3751" s="1">
        <v>94133</v>
      </c>
      <c r="H3751" s="1">
        <v>103763</v>
      </c>
      <c r="I3751" s="1">
        <v>119163</v>
      </c>
      <c r="J3751" s="1">
        <v>134270</v>
      </c>
      <c r="K3751" s="1">
        <v>128957</v>
      </c>
      <c r="L3751" s="1">
        <v>121850</v>
      </c>
      <c r="M3751" s="1">
        <v>129473</v>
      </c>
      <c r="N3751" s="1">
        <v>106997</v>
      </c>
      <c r="O3751" s="1">
        <v>77301</v>
      </c>
      <c r="P3751" s="1">
        <v>66830</v>
      </c>
      <c r="Q3751" s="1">
        <v>60973</v>
      </c>
      <c r="R3751" s="1">
        <v>54680</v>
      </c>
      <c r="S3751" s="1">
        <v>62262</v>
      </c>
      <c r="T3751" s="1">
        <v>78889</v>
      </c>
      <c r="U3751" s="1">
        <v>92461</v>
      </c>
      <c r="V3751" s="1">
        <v>94701</v>
      </c>
      <c r="W3751" s="1">
        <v>98776</v>
      </c>
      <c r="X3751" s="1">
        <v>99318</v>
      </c>
      <c r="Y3751" s="1">
        <v>99973</v>
      </c>
      <c r="Z3751" s="1">
        <v>89338</v>
      </c>
      <c r="AA3751" s="1" t="s">
        <v>9</v>
      </c>
    </row>
    <row r="3752" spans="2:27">
      <c r="B3752" s="1" t="s">
        <v>417</v>
      </c>
      <c r="C3752" s="1" t="s">
        <v>418</v>
      </c>
      <c r="D3752" s="1" t="s">
        <v>9</v>
      </c>
      <c r="E3752" s="1" t="s">
        <v>9</v>
      </c>
      <c r="F3752" s="1" t="s">
        <v>9</v>
      </c>
      <c r="G3752" s="1">
        <v>6374</v>
      </c>
      <c r="H3752" s="1">
        <v>18155</v>
      </c>
      <c r="I3752" s="1">
        <v>3440</v>
      </c>
      <c r="J3752" s="1">
        <v>11025</v>
      </c>
      <c r="K3752" s="1">
        <v>4556</v>
      </c>
      <c r="L3752" s="1">
        <v>5088</v>
      </c>
      <c r="M3752" s="1">
        <v>5678</v>
      </c>
      <c r="N3752" s="1">
        <v>3255</v>
      </c>
      <c r="O3752" s="1">
        <v>5236</v>
      </c>
      <c r="P3752" s="1">
        <v>2119</v>
      </c>
      <c r="Q3752" s="1">
        <v>2127</v>
      </c>
      <c r="R3752" s="1">
        <v>7424</v>
      </c>
      <c r="S3752" s="1">
        <v>3145</v>
      </c>
      <c r="T3752" s="1">
        <v>6693</v>
      </c>
      <c r="U3752" s="1">
        <v>9210</v>
      </c>
      <c r="V3752" s="1">
        <v>13987</v>
      </c>
      <c r="W3752" s="1">
        <v>11244</v>
      </c>
      <c r="X3752" s="1">
        <v>7276</v>
      </c>
      <c r="Y3752" s="1">
        <v>7511</v>
      </c>
      <c r="Z3752" s="1">
        <v>3508</v>
      </c>
      <c r="AA3752" s="1" t="s">
        <v>9</v>
      </c>
    </row>
    <row r="3753" spans="2:27">
      <c r="B3753" s="1" t="s">
        <v>419</v>
      </c>
      <c r="C3753" s="1" t="s">
        <v>420</v>
      </c>
      <c r="D3753" s="1" t="s">
        <v>9</v>
      </c>
      <c r="E3753" s="1" t="s">
        <v>9</v>
      </c>
      <c r="F3753" s="1" t="s">
        <v>9</v>
      </c>
      <c r="G3753" s="1">
        <v>-27293</v>
      </c>
      <c r="H3753" s="1">
        <v>-46270</v>
      </c>
      <c r="I3753" s="1">
        <v>-6530</v>
      </c>
      <c r="J3753" s="1">
        <v>-18651</v>
      </c>
      <c r="K3753" s="1">
        <v>-20584</v>
      </c>
      <c r="L3753" s="1">
        <v>-16629</v>
      </c>
      <c r="M3753" s="1">
        <v>-12767</v>
      </c>
      <c r="N3753" s="1">
        <v>-8458</v>
      </c>
      <c r="O3753" s="1">
        <v>-6108</v>
      </c>
      <c r="P3753" s="1">
        <v>-3898</v>
      </c>
      <c r="Q3753" s="1">
        <v>-84069</v>
      </c>
      <c r="R3753" s="1">
        <v>-7209</v>
      </c>
      <c r="S3753" s="1">
        <v>-4870</v>
      </c>
      <c r="T3753" s="1">
        <v>-7824</v>
      </c>
      <c r="U3753" s="1">
        <v>-15046</v>
      </c>
      <c r="V3753" s="1">
        <v>-15315</v>
      </c>
      <c r="W3753" s="1">
        <v>-7308</v>
      </c>
      <c r="X3753" s="1">
        <v>-12405</v>
      </c>
      <c r="Y3753" s="1">
        <v>-6039</v>
      </c>
      <c r="Z3753" s="1">
        <v>-4559</v>
      </c>
      <c r="AA3753" s="1" t="s">
        <v>9</v>
      </c>
    </row>
    <row r="3754" spans="2:27">
      <c r="B3754" s="1" t="s">
        <v>421</v>
      </c>
      <c r="C3754" s="1" t="s">
        <v>422</v>
      </c>
      <c r="D3754" s="1" t="s">
        <v>9</v>
      </c>
      <c r="E3754" s="1" t="s">
        <v>9</v>
      </c>
      <c r="F3754" s="1" t="s">
        <v>9</v>
      </c>
      <c r="G3754" s="1">
        <v>230</v>
      </c>
      <c r="H3754" s="1">
        <v>650</v>
      </c>
      <c r="I3754" s="1">
        <v>59</v>
      </c>
      <c r="J3754" s="1">
        <v>90</v>
      </c>
      <c r="K3754" s="1">
        <v>39</v>
      </c>
      <c r="L3754" s="1">
        <v>169</v>
      </c>
      <c r="M3754" s="1">
        <v>72</v>
      </c>
      <c r="N3754" s="1">
        <v>91</v>
      </c>
      <c r="O3754" s="1">
        <v>100</v>
      </c>
      <c r="P3754" s="1">
        <v>95</v>
      </c>
      <c r="Q3754" s="1">
        <v>15</v>
      </c>
      <c r="R3754" s="1">
        <v>91</v>
      </c>
      <c r="S3754" s="1">
        <v>130</v>
      </c>
      <c r="T3754" s="1">
        <v>35</v>
      </c>
      <c r="U3754" s="1">
        <v>41</v>
      </c>
      <c r="V3754" s="1">
        <v>58</v>
      </c>
      <c r="W3754" s="1">
        <v>79</v>
      </c>
      <c r="X3754" s="1">
        <v>64</v>
      </c>
      <c r="Y3754" s="1">
        <v>89</v>
      </c>
      <c r="Z3754" s="1">
        <v>48</v>
      </c>
      <c r="AA3754" s="1" t="s">
        <v>9</v>
      </c>
    </row>
    <row r="3755" spans="2:27">
      <c r="B3755" s="1" t="s">
        <v>233</v>
      </c>
      <c r="C3755" s="1" t="s">
        <v>423</v>
      </c>
      <c r="D3755" s="1" t="s">
        <v>9</v>
      </c>
      <c r="E3755" s="1" t="s">
        <v>9</v>
      </c>
      <c r="F3755" s="1" t="s">
        <v>9</v>
      </c>
      <c r="G3755" s="1">
        <v>-57044</v>
      </c>
      <c r="H3755" s="1">
        <v>-64104</v>
      </c>
      <c r="I3755" s="1">
        <v>-72382</v>
      </c>
      <c r="J3755" s="1">
        <v>-72010</v>
      </c>
      <c r="K3755" s="1">
        <v>-82203</v>
      </c>
      <c r="L3755" s="1">
        <v>-88914</v>
      </c>
      <c r="M3755" s="1">
        <v>-101846</v>
      </c>
      <c r="N3755" s="1">
        <v>-105007</v>
      </c>
      <c r="O3755" s="1">
        <v>-101689</v>
      </c>
      <c r="P3755" s="1">
        <v>-93868</v>
      </c>
      <c r="Q3755" s="1">
        <v>-84366</v>
      </c>
      <c r="R3755" s="1">
        <v>-82648</v>
      </c>
      <c r="S3755" s="1">
        <v>-80788</v>
      </c>
      <c r="T3755" s="1">
        <v>-83079</v>
      </c>
      <c r="U3755" s="1">
        <v>-82732</v>
      </c>
      <c r="V3755" s="1">
        <v>-84198</v>
      </c>
      <c r="W3755" s="1">
        <v>-84060</v>
      </c>
      <c r="X3755" s="1">
        <v>-84857</v>
      </c>
      <c r="Y3755" s="1">
        <v>-85685</v>
      </c>
      <c r="Z3755" s="1">
        <v>-86243</v>
      </c>
      <c r="AA3755" s="1" t="s">
        <v>9</v>
      </c>
    </row>
    <row r="3756" spans="2:27">
      <c r="B3756" s="1" t="s">
        <v>424</v>
      </c>
      <c r="C3756" s="1" t="s">
        <v>425</v>
      </c>
      <c r="D3756" s="1" t="s">
        <v>9</v>
      </c>
      <c r="E3756" s="1" t="s">
        <v>9</v>
      </c>
      <c r="F3756" s="1" t="s">
        <v>9</v>
      </c>
      <c r="G3756" s="1">
        <v>16400</v>
      </c>
      <c r="H3756" s="1">
        <v>12194</v>
      </c>
      <c r="I3756" s="1">
        <v>43750</v>
      </c>
      <c r="J3756" s="1">
        <v>54724</v>
      </c>
      <c r="K3756" s="1">
        <v>30765</v>
      </c>
      <c r="L3756" s="1">
        <v>21564</v>
      </c>
      <c r="M3756" s="1">
        <v>20610</v>
      </c>
      <c r="N3756" s="1">
        <v>-3122</v>
      </c>
      <c r="O3756" s="1">
        <v>-25160</v>
      </c>
      <c r="P3756" s="1">
        <v>-28722</v>
      </c>
      <c r="Q3756" s="1">
        <v>-105320</v>
      </c>
      <c r="R3756" s="1">
        <v>-27662</v>
      </c>
      <c r="S3756" s="1">
        <v>-20121</v>
      </c>
      <c r="T3756" s="1">
        <v>-5286</v>
      </c>
      <c r="U3756" s="1">
        <v>3934</v>
      </c>
      <c r="V3756" s="1">
        <v>9233</v>
      </c>
      <c r="W3756" s="1">
        <v>18731</v>
      </c>
      <c r="X3756" s="1">
        <v>9396</v>
      </c>
      <c r="Y3756" s="1">
        <v>15849</v>
      </c>
      <c r="Z3756" s="1">
        <v>2092</v>
      </c>
      <c r="AA3756" s="1" t="s">
        <v>9</v>
      </c>
    </row>
    <row r="3757" spans="2:27">
      <c r="B3757" s="1" t="s">
        <v>426</v>
      </c>
      <c r="C3757" s="1" t="s">
        <v>58</v>
      </c>
      <c r="D3757" s="1" t="s">
        <v>9</v>
      </c>
      <c r="E3757" s="1" t="s">
        <v>9</v>
      </c>
      <c r="F3757" s="1" t="s">
        <v>9</v>
      </c>
      <c r="G3757" s="1">
        <v>-24829</v>
      </c>
      <c r="H3757" s="1">
        <v>-17095</v>
      </c>
      <c r="I3757" s="1">
        <v>-6222</v>
      </c>
      <c r="J3757" s="1">
        <v>3989</v>
      </c>
      <c r="K3757" s="1">
        <v>-5004</v>
      </c>
      <c r="L3757" s="1">
        <v>-7584</v>
      </c>
      <c r="M3757" s="1">
        <v>-15352</v>
      </c>
      <c r="N3757" s="1">
        <v>-3531</v>
      </c>
      <c r="O3757" s="1">
        <v>-838</v>
      </c>
      <c r="P3757" s="1">
        <v>-4356</v>
      </c>
      <c r="Q3757" s="1">
        <v>322</v>
      </c>
      <c r="R3757" s="1">
        <v>-2439</v>
      </c>
      <c r="S3757" s="1">
        <v>1909</v>
      </c>
      <c r="T3757" s="1">
        <v>744</v>
      </c>
      <c r="U3757" s="1">
        <v>1744</v>
      </c>
      <c r="V3757" s="1">
        <v>6648</v>
      </c>
      <c r="W3757" s="1">
        <v>4071</v>
      </c>
      <c r="X3757" s="1">
        <v>-163</v>
      </c>
      <c r="Y3757" s="1">
        <v>1390</v>
      </c>
      <c r="Z3757" s="1">
        <v>4005</v>
      </c>
      <c r="AA3757" s="1" t="s">
        <v>9</v>
      </c>
    </row>
    <row r="3758" spans="2:27">
      <c r="B3758" s="1" t="s">
        <v>427</v>
      </c>
      <c r="C3758" s="1" t="s">
        <v>59</v>
      </c>
      <c r="D3758" s="1" t="s">
        <v>9</v>
      </c>
      <c r="E3758" s="1" t="s">
        <v>9</v>
      </c>
      <c r="F3758" s="1" t="s">
        <v>9</v>
      </c>
      <c r="G3758" s="1" t="s">
        <v>9</v>
      </c>
      <c r="H3758" s="1">
        <v>17</v>
      </c>
      <c r="I3758" s="1">
        <v>31</v>
      </c>
      <c r="J3758" s="1">
        <v>-3</v>
      </c>
      <c r="K3758" s="1">
        <v>4</v>
      </c>
      <c r="L3758" s="1" t="s">
        <v>9</v>
      </c>
      <c r="M3758" s="1">
        <v>14</v>
      </c>
      <c r="N3758" s="1">
        <v>9</v>
      </c>
      <c r="O3758" s="1">
        <v>39</v>
      </c>
      <c r="P3758" s="1">
        <v>3</v>
      </c>
      <c r="Q3758" s="1">
        <v>8</v>
      </c>
      <c r="R3758" s="1">
        <v>11</v>
      </c>
      <c r="S3758" s="1">
        <v>7</v>
      </c>
      <c r="T3758" s="1">
        <v>19</v>
      </c>
      <c r="U3758" s="1">
        <v>5</v>
      </c>
      <c r="V3758" s="1">
        <v>5</v>
      </c>
      <c r="W3758" s="1">
        <v>3</v>
      </c>
      <c r="X3758" s="1">
        <v>-7</v>
      </c>
      <c r="Y3758" s="1">
        <v>2</v>
      </c>
      <c r="Z3758" s="1">
        <v>4</v>
      </c>
      <c r="AA3758" s="1" t="s">
        <v>9</v>
      </c>
    </row>
    <row r="3759" spans="2:27">
      <c r="B3759" s="1" t="s">
        <v>428</v>
      </c>
      <c r="C3759" s="1" t="s">
        <v>429</v>
      </c>
      <c r="D3759" s="1" t="s">
        <v>9</v>
      </c>
      <c r="E3759" s="1" t="s">
        <v>9</v>
      </c>
      <c r="F3759" s="1" t="s">
        <v>9</v>
      </c>
      <c r="G3759" s="1">
        <v>-6211</v>
      </c>
      <c r="H3759" s="1">
        <v>-3087</v>
      </c>
      <c r="I3759" s="1">
        <v>-2952</v>
      </c>
      <c r="J3759" s="1">
        <v>-17504</v>
      </c>
      <c r="K3759" s="1">
        <v>-4729</v>
      </c>
      <c r="L3759" s="1">
        <v>943</v>
      </c>
      <c r="M3759" s="1">
        <v>527</v>
      </c>
      <c r="N3759" s="1">
        <v>63</v>
      </c>
      <c r="O3759" s="1">
        <v>-360</v>
      </c>
      <c r="P3759" s="1">
        <v>-123</v>
      </c>
      <c r="Q3759" s="1">
        <v>-4214</v>
      </c>
      <c r="R3759" s="1">
        <v>-23</v>
      </c>
      <c r="S3759" s="1">
        <v>-592</v>
      </c>
      <c r="T3759" s="1">
        <v>-732</v>
      </c>
      <c r="U3759" s="1">
        <v>159</v>
      </c>
      <c r="V3759" s="1">
        <v>-1344</v>
      </c>
      <c r="W3759" s="1">
        <v>-177</v>
      </c>
      <c r="X3759" s="1">
        <v>1592</v>
      </c>
      <c r="Y3759" s="1">
        <v>2666</v>
      </c>
      <c r="Z3759" s="1">
        <v>6102</v>
      </c>
      <c r="AA3759" s="1" t="s">
        <v>9</v>
      </c>
    </row>
    <row r="3760" spans="2:27">
      <c r="B3760" s="1" t="s">
        <v>430</v>
      </c>
      <c r="C3760" s="1" t="s">
        <v>431</v>
      </c>
      <c r="D3760" s="1" t="s">
        <v>9</v>
      </c>
      <c r="E3760" s="1" t="s">
        <v>9</v>
      </c>
      <c r="F3760" s="1" t="s">
        <v>9</v>
      </c>
      <c r="G3760" s="1">
        <v>-6211</v>
      </c>
      <c r="H3760" s="1">
        <v>-4079</v>
      </c>
      <c r="I3760" s="1">
        <v>-2506</v>
      </c>
      <c r="J3760" s="1">
        <v>-17532</v>
      </c>
      <c r="K3760" s="1">
        <v>-4783</v>
      </c>
      <c r="L3760" s="1">
        <v>116</v>
      </c>
      <c r="M3760" s="1">
        <v>-128</v>
      </c>
      <c r="N3760" s="1">
        <v>-517</v>
      </c>
      <c r="O3760" s="1">
        <v>-598</v>
      </c>
      <c r="P3760" s="1">
        <v>-235</v>
      </c>
      <c r="Q3760" s="1">
        <v>-4447</v>
      </c>
      <c r="R3760" s="1">
        <v>-189</v>
      </c>
      <c r="S3760" s="1">
        <v>-641</v>
      </c>
      <c r="T3760" s="1">
        <v>39</v>
      </c>
      <c r="U3760" s="1">
        <v>76</v>
      </c>
      <c r="V3760" s="1">
        <v>-2088</v>
      </c>
      <c r="W3760" s="1">
        <v>854</v>
      </c>
      <c r="X3760" s="1">
        <v>-67</v>
      </c>
      <c r="Y3760" s="1">
        <v>47</v>
      </c>
      <c r="Z3760" s="1">
        <v>95</v>
      </c>
      <c r="AA3760" s="1" t="s">
        <v>9</v>
      </c>
    </row>
    <row r="3761" spans="2:27">
      <c r="B3761" s="1" t="s">
        <v>432</v>
      </c>
      <c r="C3761" s="1" t="s">
        <v>433</v>
      </c>
      <c r="D3761" s="1" t="s">
        <v>9</v>
      </c>
      <c r="E3761" s="1" t="s">
        <v>9</v>
      </c>
      <c r="F3761" s="1" t="s">
        <v>9</v>
      </c>
      <c r="G3761" s="1">
        <v>1212</v>
      </c>
      <c r="H3761" s="1">
        <v>3280</v>
      </c>
      <c r="I3761" s="1">
        <v>1088</v>
      </c>
      <c r="J3761" s="1">
        <v>1647</v>
      </c>
      <c r="K3761" s="1">
        <v>708</v>
      </c>
      <c r="L3761" s="1">
        <v>3070</v>
      </c>
      <c r="M3761" s="1">
        <v>1306</v>
      </c>
      <c r="N3761" s="1">
        <v>916</v>
      </c>
      <c r="O3761" s="1">
        <v>1031</v>
      </c>
      <c r="P3761" s="1">
        <v>730</v>
      </c>
      <c r="Q3761" s="1">
        <v>373</v>
      </c>
      <c r="R3761" s="1">
        <v>415</v>
      </c>
      <c r="S3761" s="1">
        <v>501</v>
      </c>
      <c r="T3761" s="1">
        <v>773</v>
      </c>
      <c r="U3761" s="1">
        <v>658</v>
      </c>
      <c r="V3761" s="1">
        <v>991</v>
      </c>
      <c r="W3761" s="1">
        <v>2249</v>
      </c>
      <c r="X3761" s="1">
        <v>1583</v>
      </c>
      <c r="Y3761" s="1">
        <v>998</v>
      </c>
      <c r="Z3761" s="1">
        <v>790</v>
      </c>
      <c r="AA3761" s="1" t="s">
        <v>9</v>
      </c>
    </row>
    <row r="3762" spans="2:27">
      <c r="B3762" s="1" t="s">
        <v>434</v>
      </c>
      <c r="C3762" s="1" t="s">
        <v>435</v>
      </c>
      <c r="D3762" s="1" t="s">
        <v>9</v>
      </c>
      <c r="E3762" s="1" t="s">
        <v>9</v>
      </c>
      <c r="F3762" s="1" t="s">
        <v>9</v>
      </c>
      <c r="G3762" s="1">
        <v>-7423</v>
      </c>
      <c r="H3762" s="1">
        <v>-7359</v>
      </c>
      <c r="I3762" s="1">
        <v>-3594</v>
      </c>
      <c r="J3762" s="1">
        <v>-19179</v>
      </c>
      <c r="K3762" s="1">
        <v>-5491</v>
      </c>
      <c r="L3762" s="1">
        <v>-2954</v>
      </c>
      <c r="M3762" s="1">
        <v>-1434</v>
      </c>
      <c r="N3762" s="1">
        <v>-1433</v>
      </c>
      <c r="O3762" s="1">
        <v>-1629</v>
      </c>
      <c r="P3762" s="1">
        <v>-965</v>
      </c>
      <c r="Q3762" s="1">
        <v>-4820</v>
      </c>
      <c r="R3762" s="1">
        <v>-604</v>
      </c>
      <c r="S3762" s="1">
        <v>-1142</v>
      </c>
      <c r="T3762" s="1">
        <v>-734</v>
      </c>
      <c r="U3762" s="1">
        <v>-582</v>
      </c>
      <c r="V3762" s="1">
        <v>-3079</v>
      </c>
      <c r="W3762" s="1">
        <v>-1395</v>
      </c>
      <c r="X3762" s="1">
        <v>-1650</v>
      </c>
      <c r="Y3762" s="1">
        <v>-951</v>
      </c>
      <c r="Z3762" s="1">
        <v>-695</v>
      </c>
      <c r="AA3762" s="1" t="s">
        <v>9</v>
      </c>
    </row>
    <row r="3763" spans="2:27">
      <c r="B3763" s="1" t="s">
        <v>436</v>
      </c>
      <c r="C3763" s="1" t="s">
        <v>437</v>
      </c>
      <c r="D3763" s="1" t="s">
        <v>9</v>
      </c>
      <c r="E3763" s="1" t="s">
        <v>9</v>
      </c>
      <c r="F3763" s="1" t="s">
        <v>9</v>
      </c>
      <c r="G3763" s="1" t="s">
        <v>9</v>
      </c>
      <c r="H3763" s="1">
        <v>992</v>
      </c>
      <c r="I3763" s="1">
        <v>-446</v>
      </c>
      <c r="J3763" s="1">
        <v>28</v>
      </c>
      <c r="K3763" s="1">
        <v>54</v>
      </c>
      <c r="L3763" s="1">
        <v>827</v>
      </c>
      <c r="M3763" s="1">
        <v>655</v>
      </c>
      <c r="N3763" s="1">
        <v>580</v>
      </c>
      <c r="O3763" s="1">
        <v>238</v>
      </c>
      <c r="P3763" s="1">
        <v>112</v>
      </c>
      <c r="Q3763" s="1">
        <v>233</v>
      </c>
      <c r="R3763" s="1">
        <v>166</v>
      </c>
      <c r="S3763" s="1">
        <v>49</v>
      </c>
      <c r="T3763" s="1">
        <v>-771</v>
      </c>
      <c r="U3763" s="1">
        <v>83</v>
      </c>
      <c r="V3763" s="1">
        <v>744</v>
      </c>
      <c r="W3763" s="1">
        <v>-1031</v>
      </c>
      <c r="X3763" s="1">
        <v>1659</v>
      </c>
      <c r="Y3763" s="1">
        <v>2619</v>
      </c>
      <c r="Z3763" s="1">
        <v>6007</v>
      </c>
      <c r="AA3763" s="1" t="s">
        <v>9</v>
      </c>
    </row>
    <row r="3764" spans="2:27">
      <c r="B3764" s="1" t="s">
        <v>438</v>
      </c>
      <c r="C3764" s="1" t="s">
        <v>439</v>
      </c>
      <c r="D3764" s="1" t="s">
        <v>9</v>
      </c>
      <c r="E3764" s="1" t="s">
        <v>9</v>
      </c>
      <c r="F3764" s="1" t="s">
        <v>9</v>
      </c>
      <c r="G3764" s="1" t="s">
        <v>9</v>
      </c>
      <c r="H3764" s="1">
        <v>1278</v>
      </c>
      <c r="I3764" s="1">
        <v>304</v>
      </c>
      <c r="J3764" s="1">
        <v>150</v>
      </c>
      <c r="K3764" s="1">
        <v>261</v>
      </c>
      <c r="L3764" s="1">
        <v>849</v>
      </c>
      <c r="M3764" s="1">
        <v>1206</v>
      </c>
      <c r="N3764" s="1">
        <v>582</v>
      </c>
      <c r="O3764" s="1">
        <v>238</v>
      </c>
      <c r="P3764" s="1">
        <v>114</v>
      </c>
      <c r="Q3764" s="1">
        <v>593</v>
      </c>
      <c r="R3764" s="1">
        <v>166</v>
      </c>
      <c r="S3764" s="1">
        <v>464</v>
      </c>
      <c r="T3764" s="1">
        <v>878</v>
      </c>
      <c r="U3764" s="1">
        <v>1340</v>
      </c>
      <c r="V3764" s="1">
        <v>16310</v>
      </c>
      <c r="W3764" s="1">
        <v>21787</v>
      </c>
      <c r="X3764" s="1">
        <v>6660</v>
      </c>
      <c r="Y3764" s="1">
        <v>6155</v>
      </c>
      <c r="Z3764" s="1">
        <v>10114</v>
      </c>
      <c r="AA3764" s="1" t="s">
        <v>9</v>
      </c>
    </row>
    <row r="3765" spans="2:27">
      <c r="B3765" s="1" t="s">
        <v>440</v>
      </c>
      <c r="C3765" s="1" t="s">
        <v>441</v>
      </c>
      <c r="D3765" s="1" t="s">
        <v>9</v>
      </c>
      <c r="E3765" s="1" t="s">
        <v>9</v>
      </c>
      <c r="F3765" s="1" t="s">
        <v>9</v>
      </c>
      <c r="G3765" s="1" t="s">
        <v>9</v>
      </c>
      <c r="H3765" s="1">
        <v>-286</v>
      </c>
      <c r="I3765" s="1">
        <v>-750</v>
      </c>
      <c r="J3765" s="1">
        <v>-122</v>
      </c>
      <c r="K3765" s="1">
        <v>-207</v>
      </c>
      <c r="L3765" s="1">
        <v>-22</v>
      </c>
      <c r="M3765" s="1">
        <v>-551</v>
      </c>
      <c r="N3765" s="1">
        <v>-2</v>
      </c>
      <c r="O3765" s="1" t="s">
        <v>9</v>
      </c>
      <c r="P3765" s="1">
        <v>-2</v>
      </c>
      <c r="Q3765" s="1">
        <v>-360</v>
      </c>
      <c r="R3765" s="1" t="s">
        <v>9</v>
      </c>
      <c r="S3765" s="1">
        <v>-415</v>
      </c>
      <c r="T3765" s="1">
        <v>-1649</v>
      </c>
      <c r="U3765" s="1">
        <v>-1257</v>
      </c>
      <c r="V3765" s="1">
        <v>-15566</v>
      </c>
      <c r="W3765" s="1">
        <v>-22818</v>
      </c>
      <c r="X3765" s="1">
        <v>-5001</v>
      </c>
      <c r="Y3765" s="1">
        <v>-3536</v>
      </c>
      <c r="Z3765" s="1">
        <v>-4107</v>
      </c>
      <c r="AA3765" s="1" t="s">
        <v>9</v>
      </c>
    </row>
    <row r="3766" spans="2:27">
      <c r="B3766" s="1" t="s">
        <v>442</v>
      </c>
      <c r="C3766" s="1" t="s">
        <v>443</v>
      </c>
      <c r="D3766" s="1" t="s">
        <v>9</v>
      </c>
      <c r="E3766" s="1" t="s">
        <v>9</v>
      </c>
      <c r="F3766" s="1" t="s">
        <v>9</v>
      </c>
      <c r="G3766" s="1" t="s">
        <v>9</v>
      </c>
      <c r="H3766" s="1" t="s">
        <v>9</v>
      </c>
      <c r="I3766" s="1" t="s">
        <v>9</v>
      </c>
      <c r="J3766" s="1" t="s">
        <v>9</v>
      </c>
      <c r="K3766" s="1" t="s">
        <v>9</v>
      </c>
      <c r="L3766" s="1" t="s">
        <v>9</v>
      </c>
      <c r="M3766" s="1" t="s">
        <v>9</v>
      </c>
      <c r="N3766" s="1" t="s">
        <v>9</v>
      </c>
      <c r="O3766" s="1" t="s">
        <v>9</v>
      </c>
      <c r="P3766" s="1" t="s">
        <v>9</v>
      </c>
      <c r="Q3766" s="1" t="s">
        <v>9</v>
      </c>
      <c r="R3766" s="1" t="s">
        <v>9</v>
      </c>
      <c r="S3766" s="1" t="s">
        <v>9</v>
      </c>
      <c r="T3766" s="1" t="s">
        <v>9</v>
      </c>
      <c r="U3766" s="1" t="s">
        <v>9</v>
      </c>
      <c r="V3766" s="1" t="s">
        <v>9</v>
      </c>
      <c r="W3766" s="1" t="s">
        <v>9</v>
      </c>
      <c r="X3766" s="1" t="s">
        <v>9</v>
      </c>
      <c r="Y3766" s="1" t="s">
        <v>9</v>
      </c>
      <c r="Z3766" s="1" t="s">
        <v>9</v>
      </c>
      <c r="AA3766" s="1" t="s">
        <v>9</v>
      </c>
    </row>
    <row r="3767" spans="2:27">
      <c r="B3767" s="1" t="s">
        <v>444</v>
      </c>
      <c r="C3767" s="1" t="s">
        <v>445</v>
      </c>
      <c r="D3767" s="1" t="s">
        <v>9</v>
      </c>
      <c r="E3767" s="1" t="s">
        <v>9</v>
      </c>
      <c r="F3767" s="1" t="s">
        <v>9</v>
      </c>
      <c r="G3767" s="1" t="s">
        <v>9</v>
      </c>
      <c r="H3767" s="1" t="s">
        <v>9</v>
      </c>
      <c r="I3767" s="1" t="s">
        <v>9</v>
      </c>
      <c r="J3767" s="1" t="s">
        <v>9</v>
      </c>
      <c r="K3767" s="1" t="s">
        <v>9</v>
      </c>
      <c r="L3767" s="1" t="s">
        <v>9</v>
      </c>
      <c r="M3767" s="1" t="s">
        <v>9</v>
      </c>
      <c r="N3767" s="1" t="s">
        <v>9</v>
      </c>
      <c r="O3767" s="1" t="s">
        <v>9</v>
      </c>
      <c r="P3767" s="1" t="s">
        <v>9</v>
      </c>
      <c r="Q3767" s="1" t="s">
        <v>9</v>
      </c>
      <c r="R3767" s="1" t="s">
        <v>9</v>
      </c>
      <c r="S3767" s="1" t="s">
        <v>9</v>
      </c>
      <c r="T3767" s="1" t="s">
        <v>9</v>
      </c>
      <c r="U3767" s="1" t="s">
        <v>9</v>
      </c>
      <c r="V3767" s="1" t="s">
        <v>9</v>
      </c>
      <c r="W3767" s="1" t="s">
        <v>9</v>
      </c>
      <c r="X3767" s="1" t="s">
        <v>9</v>
      </c>
      <c r="Y3767" s="1" t="s">
        <v>9</v>
      </c>
      <c r="Z3767" s="1" t="s">
        <v>9</v>
      </c>
      <c r="AA3767" s="1" t="s">
        <v>9</v>
      </c>
    </row>
    <row r="3768" spans="2:27">
      <c r="B3768" s="1" t="s">
        <v>446</v>
      </c>
      <c r="C3768" s="1" t="s">
        <v>447</v>
      </c>
      <c r="D3768" s="1" t="s">
        <v>9</v>
      </c>
      <c r="E3768" s="1" t="s">
        <v>9</v>
      </c>
      <c r="F3768" s="1" t="s">
        <v>9</v>
      </c>
      <c r="G3768" s="1" t="s">
        <v>9</v>
      </c>
      <c r="H3768" s="1" t="s">
        <v>9</v>
      </c>
      <c r="I3768" s="1" t="s">
        <v>9</v>
      </c>
      <c r="J3768" s="1" t="s">
        <v>9</v>
      </c>
      <c r="K3768" s="1" t="s">
        <v>9</v>
      </c>
      <c r="L3768" s="1" t="s">
        <v>9</v>
      </c>
      <c r="M3768" s="1" t="s">
        <v>9</v>
      </c>
      <c r="N3768" s="1" t="s">
        <v>9</v>
      </c>
      <c r="O3768" s="1" t="s">
        <v>9</v>
      </c>
      <c r="P3768" s="1" t="s">
        <v>9</v>
      </c>
      <c r="Q3768" s="1" t="s">
        <v>9</v>
      </c>
      <c r="R3768" s="1" t="s">
        <v>9</v>
      </c>
      <c r="S3768" s="1" t="s">
        <v>9</v>
      </c>
      <c r="T3768" s="1" t="s">
        <v>9</v>
      </c>
      <c r="U3768" s="1" t="s">
        <v>9</v>
      </c>
      <c r="V3768" s="1" t="s">
        <v>9</v>
      </c>
      <c r="W3768" s="1" t="s">
        <v>9</v>
      </c>
      <c r="X3768" s="1" t="s">
        <v>9</v>
      </c>
      <c r="Y3768" s="1" t="s">
        <v>9</v>
      </c>
      <c r="Z3768" s="1" t="s">
        <v>9</v>
      </c>
      <c r="AA3768" s="1" t="s">
        <v>9</v>
      </c>
    </row>
    <row r="3769" spans="2:27">
      <c r="B3769" s="1" t="s">
        <v>448</v>
      </c>
      <c r="C3769" s="1" t="s">
        <v>449</v>
      </c>
      <c r="D3769" s="1" t="s">
        <v>9</v>
      </c>
      <c r="E3769" s="1" t="s">
        <v>9</v>
      </c>
      <c r="F3769" s="1" t="s">
        <v>9</v>
      </c>
      <c r="G3769" s="1">
        <v>49462</v>
      </c>
      <c r="H3769" s="1">
        <v>79290</v>
      </c>
      <c r="I3769" s="1">
        <v>10194</v>
      </c>
      <c r="J3769" s="1">
        <v>-4876</v>
      </c>
      <c r="K3769" s="1">
        <v>-11153</v>
      </c>
      <c r="L3769" s="1">
        <v>39442</v>
      </c>
      <c r="M3769" s="1">
        <v>-1212</v>
      </c>
      <c r="N3769" s="1">
        <v>-10680</v>
      </c>
      <c r="O3769" s="1">
        <v>6076</v>
      </c>
      <c r="P3769" s="1">
        <v>27168</v>
      </c>
      <c r="Q3769" s="1">
        <v>24403</v>
      </c>
      <c r="R3769" s="1">
        <v>36178</v>
      </c>
      <c r="S3769" s="1">
        <v>19863</v>
      </c>
      <c r="T3769" s="1">
        <v>7832</v>
      </c>
      <c r="U3769" s="1">
        <v>6103</v>
      </c>
      <c r="V3769" s="1">
        <v>13420</v>
      </c>
      <c r="W3769" s="1">
        <v>18823</v>
      </c>
      <c r="X3769" s="1">
        <v>9767</v>
      </c>
      <c r="Y3769" s="1">
        <v>4872</v>
      </c>
      <c r="Z3769" s="1">
        <v>7335</v>
      </c>
      <c r="AA3769" s="1" t="s">
        <v>9</v>
      </c>
    </row>
    <row r="3770" spans="2:27">
      <c r="B3770" s="1" t="s">
        <v>228</v>
      </c>
      <c r="C3770" s="1" t="s">
        <v>229</v>
      </c>
      <c r="D3770" s="1" t="s">
        <v>9</v>
      </c>
      <c r="E3770" s="1" t="s">
        <v>9</v>
      </c>
      <c r="F3770" s="1" t="s">
        <v>9</v>
      </c>
      <c r="G3770" s="1">
        <v>34822</v>
      </c>
      <c r="H3770" s="1">
        <v>71319</v>
      </c>
      <c r="I3770" s="1">
        <v>44801</v>
      </c>
      <c r="J3770" s="1">
        <v>36330</v>
      </c>
      <c r="K3770" s="1">
        <v>9883</v>
      </c>
      <c r="L3770" s="1">
        <v>54365</v>
      </c>
      <c r="M3770" s="1">
        <v>4587</v>
      </c>
      <c r="N3770" s="1">
        <v>-17261</v>
      </c>
      <c r="O3770" s="1">
        <v>-20243</v>
      </c>
      <c r="P3770" s="1">
        <v>-6030</v>
      </c>
      <c r="Q3770" s="1">
        <v>-84801</v>
      </c>
      <c r="R3770" s="1">
        <v>6065</v>
      </c>
      <c r="S3770" s="1">
        <v>1066</v>
      </c>
      <c r="T3770" s="1">
        <v>2577</v>
      </c>
      <c r="U3770" s="1">
        <v>11945</v>
      </c>
      <c r="V3770" s="1">
        <v>27962</v>
      </c>
      <c r="W3770" s="1">
        <v>41451</v>
      </c>
      <c r="X3770" s="1">
        <v>20585</v>
      </c>
      <c r="Y3770" s="1">
        <v>24779</v>
      </c>
      <c r="Z3770" s="1">
        <v>19538</v>
      </c>
      <c r="AA3770" s="1" t="s">
        <v>9</v>
      </c>
    </row>
    <row r="3773" spans="2:27">
      <c r="C3773" s="14" t="s">
        <v>1341</v>
      </c>
      <c r="D3773" s="14"/>
      <c r="E3773" s="14"/>
    </row>
    <row r="3775" spans="2:27">
      <c r="B3775" s="1" t="s">
        <v>406</v>
      </c>
    </row>
    <row r="3776" spans="2:27">
      <c r="B3776" s="1" t="s">
        <v>452</v>
      </c>
      <c r="C3776" s="1" t="s">
        <v>453</v>
      </c>
      <c r="D3776" s="1" t="s">
        <v>9</v>
      </c>
      <c r="E3776" s="1" t="s">
        <v>9</v>
      </c>
      <c r="F3776" s="1" t="s">
        <v>9</v>
      </c>
      <c r="G3776" s="1" t="s">
        <v>9</v>
      </c>
      <c r="H3776" s="1" t="s">
        <v>9</v>
      </c>
      <c r="I3776" s="1" t="s">
        <v>9</v>
      </c>
      <c r="J3776" s="1" t="s">
        <v>9</v>
      </c>
      <c r="K3776" s="1" t="s">
        <v>9</v>
      </c>
      <c r="L3776" s="1" t="s">
        <v>9</v>
      </c>
      <c r="M3776" s="1" t="s">
        <v>9</v>
      </c>
      <c r="N3776" s="1" t="s">
        <v>9</v>
      </c>
      <c r="O3776" s="1" t="s">
        <v>9</v>
      </c>
      <c r="P3776" s="1" t="s">
        <v>9</v>
      </c>
      <c r="Q3776" s="1" t="s">
        <v>9</v>
      </c>
      <c r="R3776" s="1" t="s">
        <v>9</v>
      </c>
      <c r="S3776" s="1" t="s">
        <v>9</v>
      </c>
      <c r="T3776" s="1" t="s">
        <v>9</v>
      </c>
      <c r="U3776" s="1" t="s">
        <v>9</v>
      </c>
      <c r="V3776" s="1" t="s">
        <v>9</v>
      </c>
      <c r="W3776" s="1" t="s">
        <v>9</v>
      </c>
      <c r="X3776" s="1" t="s">
        <v>9</v>
      </c>
      <c r="Y3776" s="1" t="s">
        <v>9</v>
      </c>
      <c r="Z3776" s="1" t="s">
        <v>9</v>
      </c>
      <c r="AA3776" s="1" t="s">
        <v>9</v>
      </c>
    </row>
    <row r="3777" spans="2:27">
      <c r="B3777" s="1" t="s">
        <v>454</v>
      </c>
      <c r="C3777" s="1" t="s">
        <v>455</v>
      </c>
      <c r="D3777" s="1" t="s">
        <v>9</v>
      </c>
      <c r="E3777" s="1" t="s">
        <v>9</v>
      </c>
      <c r="F3777" s="1" t="s">
        <v>9</v>
      </c>
      <c r="G3777" s="1" t="s">
        <v>9</v>
      </c>
      <c r="H3777" s="1" t="s">
        <v>9</v>
      </c>
      <c r="I3777" s="1" t="s">
        <v>9</v>
      </c>
      <c r="J3777" s="1" t="s">
        <v>9</v>
      </c>
      <c r="K3777" s="1" t="s">
        <v>9</v>
      </c>
      <c r="L3777" s="1" t="s">
        <v>9</v>
      </c>
      <c r="M3777" s="1" t="s">
        <v>9</v>
      </c>
      <c r="N3777" s="1" t="s">
        <v>9</v>
      </c>
      <c r="O3777" s="1" t="s">
        <v>9</v>
      </c>
      <c r="P3777" s="1" t="s">
        <v>9</v>
      </c>
      <c r="Q3777" s="1" t="s">
        <v>9</v>
      </c>
      <c r="R3777" s="1" t="s">
        <v>9</v>
      </c>
      <c r="S3777" s="1" t="s">
        <v>9</v>
      </c>
      <c r="T3777" s="1" t="s">
        <v>9</v>
      </c>
      <c r="U3777" s="1" t="s">
        <v>9</v>
      </c>
      <c r="V3777" s="1" t="s">
        <v>9</v>
      </c>
      <c r="W3777" s="1" t="s">
        <v>9</v>
      </c>
      <c r="X3777" s="1" t="s">
        <v>9</v>
      </c>
      <c r="Y3777" s="1" t="s">
        <v>9</v>
      </c>
      <c r="Z3777" s="1" t="s">
        <v>9</v>
      </c>
      <c r="AA3777" s="1" t="s">
        <v>9</v>
      </c>
    </row>
    <row r="3778" spans="2:27">
      <c r="B3778" s="1" t="s">
        <v>456</v>
      </c>
      <c r="C3778" s="1" t="s">
        <v>457</v>
      </c>
      <c r="D3778" s="1" t="s">
        <v>9</v>
      </c>
      <c r="E3778" s="1" t="s">
        <v>9</v>
      </c>
      <c r="F3778" s="1" t="s">
        <v>9</v>
      </c>
      <c r="G3778" s="1" t="s">
        <v>9</v>
      </c>
      <c r="H3778" s="1" t="s">
        <v>9</v>
      </c>
      <c r="I3778" s="1" t="s">
        <v>9</v>
      </c>
      <c r="J3778" s="1" t="s">
        <v>9</v>
      </c>
      <c r="K3778" s="1" t="s">
        <v>9</v>
      </c>
      <c r="L3778" s="1" t="s">
        <v>9</v>
      </c>
      <c r="M3778" s="1" t="s">
        <v>9</v>
      </c>
      <c r="N3778" s="1" t="s">
        <v>9</v>
      </c>
      <c r="O3778" s="1" t="s">
        <v>9</v>
      </c>
      <c r="P3778" s="1" t="s">
        <v>9</v>
      </c>
      <c r="Q3778" s="1" t="s">
        <v>9</v>
      </c>
      <c r="R3778" s="1" t="s">
        <v>9</v>
      </c>
      <c r="S3778" s="1" t="s">
        <v>9</v>
      </c>
      <c r="T3778" s="1" t="s">
        <v>9</v>
      </c>
      <c r="U3778" s="1" t="s">
        <v>9</v>
      </c>
      <c r="V3778" s="1" t="s">
        <v>9</v>
      </c>
      <c r="W3778" s="1" t="s">
        <v>9</v>
      </c>
      <c r="X3778" s="1" t="s">
        <v>9</v>
      </c>
      <c r="Y3778" s="1" t="s">
        <v>9</v>
      </c>
      <c r="Z3778" s="1" t="s">
        <v>9</v>
      </c>
      <c r="AA3778" s="1" t="s">
        <v>9</v>
      </c>
    </row>
    <row r="3779" spans="2:27">
      <c r="B3779" s="1" t="s">
        <v>458</v>
      </c>
      <c r="C3779" s="1" t="s">
        <v>459</v>
      </c>
      <c r="D3779" s="1" t="s">
        <v>9</v>
      </c>
      <c r="E3779" s="1" t="s">
        <v>9</v>
      </c>
      <c r="F3779" s="1" t="s">
        <v>9</v>
      </c>
      <c r="G3779" s="1">
        <v>-8420</v>
      </c>
      <c r="H3779" s="1">
        <v>45967</v>
      </c>
      <c r="I3779" s="1">
        <v>5592</v>
      </c>
      <c r="J3779" s="1">
        <v>-35890</v>
      </c>
      <c r="K3779" s="1">
        <v>-42192</v>
      </c>
      <c r="L3779" s="1">
        <v>-12190</v>
      </c>
      <c r="M3779" s="1">
        <v>6688</v>
      </c>
      <c r="N3779" s="1">
        <v>4498</v>
      </c>
      <c r="O3779" s="1">
        <v>4417</v>
      </c>
      <c r="P3779" s="1">
        <v>10224</v>
      </c>
      <c r="Q3779" s="1">
        <v>-9653</v>
      </c>
      <c r="R3779" s="1">
        <v>-7947</v>
      </c>
      <c r="S3779" s="1">
        <v>11357</v>
      </c>
      <c r="T3779" s="1">
        <v>22313</v>
      </c>
      <c r="U3779" s="1">
        <v>-8042</v>
      </c>
      <c r="V3779" s="1">
        <v>-5170</v>
      </c>
      <c r="W3779" s="1">
        <v>-11968</v>
      </c>
      <c r="X3779" s="1">
        <v>14793</v>
      </c>
      <c r="Y3779" s="1">
        <v>16834</v>
      </c>
      <c r="Z3779" s="1">
        <v>7650</v>
      </c>
      <c r="AA3779" s="1" t="s">
        <v>9</v>
      </c>
    </row>
    <row r="3780" spans="2:27">
      <c r="B3780" s="1" t="s">
        <v>460</v>
      </c>
      <c r="C3780" s="1" t="s">
        <v>461</v>
      </c>
      <c r="D3780" s="1" t="s">
        <v>9</v>
      </c>
      <c r="E3780" s="1" t="s">
        <v>9</v>
      </c>
      <c r="F3780" s="1" t="s">
        <v>9</v>
      </c>
      <c r="G3780" s="1">
        <v>2813</v>
      </c>
      <c r="H3780" s="1">
        <v>2243</v>
      </c>
      <c r="I3780" s="1">
        <v>-1048</v>
      </c>
      <c r="J3780" s="1">
        <v>-253</v>
      </c>
      <c r="K3780" s="1">
        <v>2139</v>
      </c>
      <c r="L3780" s="1">
        <v>-2135</v>
      </c>
      <c r="M3780" s="1">
        <v>1203</v>
      </c>
      <c r="N3780" s="1">
        <v>-1350</v>
      </c>
      <c r="O3780" s="1">
        <v>3004</v>
      </c>
      <c r="P3780" s="1">
        <v>-3551</v>
      </c>
      <c r="Q3780" s="1">
        <v>239</v>
      </c>
      <c r="R3780" s="1">
        <v>-695</v>
      </c>
      <c r="S3780" s="1">
        <v>198</v>
      </c>
      <c r="T3780" s="1">
        <v>1008</v>
      </c>
      <c r="U3780" s="1">
        <v>46</v>
      </c>
      <c r="V3780" s="1">
        <v>247</v>
      </c>
      <c r="W3780" s="1">
        <v>-779</v>
      </c>
      <c r="X3780" s="1">
        <v>-276</v>
      </c>
      <c r="Y3780" s="1">
        <v>-103</v>
      </c>
      <c r="Z3780" s="1">
        <v>43</v>
      </c>
      <c r="AA3780" s="1" t="s">
        <v>9</v>
      </c>
    </row>
    <row r="3781" spans="2:27">
      <c r="B3781" s="1" t="s">
        <v>462</v>
      </c>
      <c r="C3781" s="1" t="s">
        <v>463</v>
      </c>
      <c r="D3781" s="1" t="s">
        <v>9</v>
      </c>
      <c r="E3781" s="1" t="s">
        <v>9</v>
      </c>
      <c r="F3781" s="1" t="s">
        <v>9</v>
      </c>
      <c r="G3781" s="1">
        <v>-11379</v>
      </c>
      <c r="H3781" s="1">
        <v>-5921</v>
      </c>
      <c r="I3781" s="1">
        <v>-2524</v>
      </c>
      <c r="J3781" s="1">
        <v>-13202</v>
      </c>
      <c r="K3781" s="1">
        <v>-14585</v>
      </c>
      <c r="L3781" s="1">
        <v>-4426</v>
      </c>
      <c r="M3781" s="1">
        <v>-703</v>
      </c>
      <c r="N3781" s="1">
        <v>-101</v>
      </c>
      <c r="O3781" s="1">
        <v>2020</v>
      </c>
      <c r="P3781" s="1">
        <v>20630</v>
      </c>
      <c r="Q3781" s="1">
        <v>-11106</v>
      </c>
      <c r="R3781" s="1">
        <v>13820</v>
      </c>
      <c r="S3781" s="1">
        <v>-6055</v>
      </c>
      <c r="T3781" s="1">
        <v>12538</v>
      </c>
      <c r="U3781" s="1">
        <v>2156</v>
      </c>
      <c r="V3781" s="1">
        <v>4113</v>
      </c>
      <c r="W3781" s="1">
        <v>-3699</v>
      </c>
      <c r="X3781" s="1">
        <v>29844</v>
      </c>
      <c r="Y3781" s="1">
        <v>15078</v>
      </c>
      <c r="Z3781" s="1">
        <v>9363</v>
      </c>
      <c r="AA3781" s="1" t="s">
        <v>9</v>
      </c>
    </row>
    <row r="3782" spans="2:27">
      <c r="B3782" s="1" t="s">
        <v>464</v>
      </c>
      <c r="C3782" s="1" t="s">
        <v>465</v>
      </c>
      <c r="D3782" s="1" t="s">
        <v>9</v>
      </c>
      <c r="E3782" s="1" t="s">
        <v>9</v>
      </c>
      <c r="F3782" s="1" t="s">
        <v>9</v>
      </c>
      <c r="G3782" s="1">
        <v>146</v>
      </c>
      <c r="H3782" s="1">
        <v>49645</v>
      </c>
      <c r="I3782" s="1">
        <v>9164</v>
      </c>
      <c r="J3782" s="1">
        <v>-22435</v>
      </c>
      <c r="K3782" s="1">
        <v>-29746</v>
      </c>
      <c r="L3782" s="1">
        <v>-5629</v>
      </c>
      <c r="M3782" s="1">
        <v>6188</v>
      </c>
      <c r="N3782" s="1">
        <v>5949</v>
      </c>
      <c r="O3782" s="1">
        <v>-607</v>
      </c>
      <c r="P3782" s="1">
        <v>-6855</v>
      </c>
      <c r="Q3782" s="1">
        <v>1214</v>
      </c>
      <c r="R3782" s="1">
        <v>-21072</v>
      </c>
      <c r="S3782" s="1">
        <v>17214</v>
      </c>
      <c r="T3782" s="1">
        <v>8767</v>
      </c>
      <c r="U3782" s="1">
        <v>-10244</v>
      </c>
      <c r="V3782" s="1">
        <v>-9530</v>
      </c>
      <c r="W3782" s="1">
        <v>-7490</v>
      </c>
      <c r="X3782" s="1">
        <v>-14775</v>
      </c>
      <c r="Y3782" s="1">
        <v>1859</v>
      </c>
      <c r="Z3782" s="1">
        <v>-1756</v>
      </c>
      <c r="AA3782" s="1" t="s">
        <v>9</v>
      </c>
    </row>
    <row r="3783" spans="2:27">
      <c r="B3783" s="1" t="s">
        <v>466</v>
      </c>
      <c r="C3783" s="1" t="s">
        <v>467</v>
      </c>
      <c r="D3783" s="1" t="s">
        <v>9</v>
      </c>
      <c r="E3783" s="1" t="s">
        <v>9</v>
      </c>
      <c r="F3783" s="1" t="s">
        <v>9</v>
      </c>
      <c r="G3783" s="1">
        <v>1425</v>
      </c>
      <c r="H3783" s="1">
        <v>2167</v>
      </c>
      <c r="I3783" s="1">
        <v>-5150</v>
      </c>
      <c r="J3783" s="1">
        <v>-3076</v>
      </c>
      <c r="K3783" s="1">
        <v>-4501</v>
      </c>
      <c r="L3783" s="1">
        <v>5533</v>
      </c>
      <c r="M3783" s="1">
        <v>3155</v>
      </c>
      <c r="N3783" s="1">
        <v>-8477</v>
      </c>
      <c r="O3783" s="1">
        <v>-35048</v>
      </c>
      <c r="P3783" s="1">
        <v>-4363</v>
      </c>
      <c r="Q3783" s="1">
        <v>10029</v>
      </c>
      <c r="R3783" s="1">
        <v>4585</v>
      </c>
      <c r="S3783" s="1">
        <v>-3214</v>
      </c>
      <c r="T3783" s="1">
        <v>-4286</v>
      </c>
      <c r="U3783" s="1">
        <v>6554</v>
      </c>
      <c r="V3783" s="1">
        <v>3801</v>
      </c>
      <c r="W3783" s="1">
        <v>-26248</v>
      </c>
      <c r="X3783" s="1">
        <v>-20871</v>
      </c>
      <c r="Y3783" s="1">
        <v>28005</v>
      </c>
      <c r="Z3783" s="1">
        <v>424</v>
      </c>
      <c r="AA3783" s="1" t="s">
        <v>9</v>
      </c>
    </row>
    <row r="3784" spans="2:27">
      <c r="B3784" s="1" t="s">
        <v>468</v>
      </c>
      <c r="C3784" s="1" t="s">
        <v>469</v>
      </c>
      <c r="D3784" s="1" t="s">
        <v>9</v>
      </c>
      <c r="E3784" s="1" t="s">
        <v>9</v>
      </c>
      <c r="F3784" s="1" t="s">
        <v>9</v>
      </c>
      <c r="G3784" s="1">
        <v>1324</v>
      </c>
      <c r="H3784" s="1">
        <v>2210</v>
      </c>
      <c r="I3784" s="1">
        <v>-9148</v>
      </c>
      <c r="J3784" s="1">
        <v>-2077</v>
      </c>
      <c r="K3784" s="1">
        <v>-5505</v>
      </c>
      <c r="L3784" s="1">
        <v>2809</v>
      </c>
      <c r="M3784" s="1">
        <v>1671</v>
      </c>
      <c r="N3784" s="1">
        <v>-6915</v>
      </c>
      <c r="O3784" s="1">
        <v>660</v>
      </c>
      <c r="P3784" s="1">
        <v>-1264</v>
      </c>
      <c r="Q3784" s="1">
        <v>7406</v>
      </c>
      <c r="R3784" s="1">
        <v>-1342</v>
      </c>
      <c r="S3784" s="1">
        <v>26</v>
      </c>
      <c r="T3784" s="1">
        <v>-1451</v>
      </c>
      <c r="U3784" s="1">
        <v>-2881</v>
      </c>
      <c r="V3784" s="1">
        <v>-5596</v>
      </c>
      <c r="W3784" s="1">
        <v>2146</v>
      </c>
      <c r="X3784" s="1">
        <v>-7473</v>
      </c>
      <c r="Y3784" s="1">
        <v>6518</v>
      </c>
      <c r="Z3784" s="1">
        <v>1026</v>
      </c>
      <c r="AA3784" s="1" t="s">
        <v>9</v>
      </c>
    </row>
    <row r="3785" spans="2:27">
      <c r="B3785" s="1" t="s">
        <v>470</v>
      </c>
      <c r="C3785" s="1" t="s">
        <v>471</v>
      </c>
      <c r="D3785" s="1" t="s">
        <v>9</v>
      </c>
      <c r="E3785" s="1" t="s">
        <v>9</v>
      </c>
      <c r="F3785" s="1" t="s">
        <v>9</v>
      </c>
      <c r="G3785" s="1">
        <v>101</v>
      </c>
      <c r="H3785" s="1">
        <v>-43</v>
      </c>
      <c r="I3785" s="1">
        <v>3998</v>
      </c>
      <c r="J3785" s="1">
        <v>-999</v>
      </c>
      <c r="K3785" s="1">
        <v>1004</v>
      </c>
      <c r="L3785" s="1">
        <v>2724</v>
      </c>
      <c r="M3785" s="1">
        <v>1484</v>
      </c>
      <c r="N3785" s="1">
        <v>-1562</v>
      </c>
      <c r="O3785" s="1">
        <v>-35708</v>
      </c>
      <c r="P3785" s="1">
        <v>-3099</v>
      </c>
      <c r="Q3785" s="1">
        <v>2623</v>
      </c>
      <c r="R3785" s="1">
        <v>5927</v>
      </c>
      <c r="S3785" s="1">
        <v>-3240</v>
      </c>
      <c r="T3785" s="1">
        <v>-2835</v>
      </c>
      <c r="U3785" s="1">
        <v>9435</v>
      </c>
      <c r="V3785" s="1">
        <v>9397</v>
      </c>
      <c r="W3785" s="1">
        <v>-28394</v>
      </c>
      <c r="X3785" s="1">
        <v>-13398</v>
      </c>
      <c r="Y3785" s="1">
        <v>21487</v>
      </c>
      <c r="Z3785" s="1">
        <v>-602</v>
      </c>
      <c r="AA3785" s="1" t="s">
        <v>9</v>
      </c>
    </row>
    <row r="3786" spans="2:27">
      <c r="B3786" s="1" t="s">
        <v>472</v>
      </c>
      <c r="C3786" s="1" t="s">
        <v>473</v>
      </c>
      <c r="D3786" s="1" t="s">
        <v>9</v>
      </c>
      <c r="E3786" s="1" t="s">
        <v>9</v>
      </c>
      <c r="F3786" s="1" t="s">
        <v>9</v>
      </c>
      <c r="G3786" s="1">
        <v>1685</v>
      </c>
      <c r="H3786" s="1">
        <v>6933</v>
      </c>
      <c r="I3786" s="1">
        <v>-14027</v>
      </c>
      <c r="J3786" s="1">
        <v>-23</v>
      </c>
      <c r="K3786" s="1">
        <v>4740</v>
      </c>
      <c r="L3786" s="1">
        <v>21507</v>
      </c>
      <c r="M3786" s="1">
        <v>-10204</v>
      </c>
      <c r="N3786" s="1">
        <v>-3602</v>
      </c>
      <c r="O3786" s="1">
        <v>19616</v>
      </c>
      <c r="P3786" s="1">
        <v>-22482</v>
      </c>
      <c r="Q3786" s="1">
        <v>-4739</v>
      </c>
      <c r="R3786" s="1">
        <v>13697</v>
      </c>
      <c r="S3786" s="1">
        <v>643</v>
      </c>
      <c r="T3786" s="1">
        <v>-13117</v>
      </c>
      <c r="U3786" s="1">
        <v>15934</v>
      </c>
      <c r="V3786" s="1">
        <v>-17022</v>
      </c>
      <c r="W3786" s="1">
        <v>20174</v>
      </c>
      <c r="X3786" s="1">
        <v>7595</v>
      </c>
      <c r="Y3786" s="1">
        <v>-7672</v>
      </c>
      <c r="Z3786" s="1">
        <v>7965</v>
      </c>
      <c r="AA3786" s="1" t="s">
        <v>9</v>
      </c>
    </row>
    <row r="3787" spans="2:27">
      <c r="B3787" s="1" t="s">
        <v>474</v>
      </c>
      <c r="C3787" s="1" t="s">
        <v>469</v>
      </c>
      <c r="D3787" s="1" t="s">
        <v>9</v>
      </c>
      <c r="E3787" s="1" t="s">
        <v>9</v>
      </c>
      <c r="F3787" s="1" t="s">
        <v>9</v>
      </c>
      <c r="G3787" s="1">
        <v>178</v>
      </c>
      <c r="H3787" s="1">
        <v>1393</v>
      </c>
      <c r="I3787" s="1">
        <v>-3646</v>
      </c>
      <c r="J3787" s="1">
        <v>-517</v>
      </c>
      <c r="K3787" s="1">
        <v>-1320</v>
      </c>
      <c r="L3787" s="1">
        <v>1086</v>
      </c>
      <c r="M3787" s="1">
        <v>-2299</v>
      </c>
      <c r="N3787" s="1">
        <v>760</v>
      </c>
      <c r="O3787" s="1">
        <v>720</v>
      </c>
      <c r="P3787" s="1">
        <v>1014</v>
      </c>
      <c r="Q3787" s="1">
        <v>-1583</v>
      </c>
      <c r="R3787" s="1">
        <v>-3013</v>
      </c>
      <c r="S3787" s="1">
        <v>867</v>
      </c>
      <c r="T3787" s="1">
        <v>5721</v>
      </c>
      <c r="U3787" s="1">
        <v>-6658</v>
      </c>
      <c r="V3787" s="1">
        <v>845</v>
      </c>
      <c r="W3787" s="1">
        <v>14843</v>
      </c>
      <c r="X3787" s="1">
        <v>3250</v>
      </c>
      <c r="Y3787" s="1">
        <v>-12120</v>
      </c>
      <c r="Z3787" s="1">
        <v>12240</v>
      </c>
      <c r="AA3787" s="1" t="s">
        <v>9</v>
      </c>
    </row>
    <row r="3788" spans="2:27">
      <c r="B3788" s="1" t="s">
        <v>475</v>
      </c>
      <c r="C3788" s="1" t="s">
        <v>471</v>
      </c>
      <c r="D3788" s="1" t="s">
        <v>9</v>
      </c>
      <c r="E3788" s="1" t="s">
        <v>9</v>
      </c>
      <c r="F3788" s="1" t="s">
        <v>9</v>
      </c>
      <c r="G3788" s="1">
        <v>1507</v>
      </c>
      <c r="H3788" s="1">
        <v>5540</v>
      </c>
      <c r="I3788" s="1">
        <v>-10381</v>
      </c>
      <c r="J3788" s="1">
        <v>494</v>
      </c>
      <c r="K3788" s="1">
        <v>6060</v>
      </c>
      <c r="L3788" s="1">
        <v>20421</v>
      </c>
      <c r="M3788" s="1">
        <v>-7905</v>
      </c>
      <c r="N3788" s="1">
        <v>-4362</v>
      </c>
      <c r="O3788" s="1">
        <v>18896</v>
      </c>
      <c r="P3788" s="1">
        <v>-23496</v>
      </c>
      <c r="Q3788" s="1">
        <v>-3156</v>
      </c>
      <c r="R3788" s="1">
        <v>16710</v>
      </c>
      <c r="S3788" s="1">
        <v>-224</v>
      </c>
      <c r="T3788" s="1">
        <v>-18838</v>
      </c>
      <c r="U3788" s="1">
        <v>22592</v>
      </c>
      <c r="V3788" s="1">
        <v>-17867</v>
      </c>
      <c r="W3788" s="1">
        <v>5331</v>
      </c>
      <c r="X3788" s="1">
        <v>4345</v>
      </c>
      <c r="Y3788" s="1">
        <v>4448</v>
      </c>
      <c r="Z3788" s="1">
        <v>-4275</v>
      </c>
      <c r="AA3788" s="1" t="s">
        <v>9</v>
      </c>
    </row>
    <row r="3789" spans="2:27">
      <c r="B3789" s="1" t="s">
        <v>476</v>
      </c>
      <c r="C3789" s="1" t="s">
        <v>477</v>
      </c>
      <c r="D3789" s="1" t="s">
        <v>9</v>
      </c>
      <c r="E3789" s="1" t="s">
        <v>9</v>
      </c>
      <c r="F3789" s="1" t="s">
        <v>9</v>
      </c>
      <c r="G3789" s="1">
        <v>7084</v>
      </c>
      <c r="H3789" s="1">
        <v>11541</v>
      </c>
      <c r="I3789" s="1">
        <v>-2971</v>
      </c>
      <c r="J3789" s="1">
        <v>15949</v>
      </c>
      <c r="K3789" s="1">
        <v>7622</v>
      </c>
      <c r="L3789" s="1">
        <v>14048</v>
      </c>
      <c r="M3789" s="1">
        <v>999</v>
      </c>
      <c r="N3789" s="1">
        <v>822</v>
      </c>
      <c r="O3789" s="1">
        <v>20976</v>
      </c>
      <c r="P3789" s="1">
        <v>7400</v>
      </c>
      <c r="Q3789" s="1">
        <v>31756</v>
      </c>
      <c r="R3789" s="1">
        <v>-6658</v>
      </c>
      <c r="S3789" s="1">
        <v>-4965</v>
      </c>
      <c r="T3789" s="1">
        <v>3134</v>
      </c>
      <c r="U3789" s="1">
        <v>7754</v>
      </c>
      <c r="V3789" s="1">
        <v>-5572</v>
      </c>
      <c r="W3789" s="1">
        <v>10350</v>
      </c>
      <c r="X3789" s="1">
        <v>4990</v>
      </c>
      <c r="Y3789" s="1">
        <v>6453</v>
      </c>
      <c r="Z3789" s="1">
        <v>2586</v>
      </c>
      <c r="AA3789" s="1" t="s">
        <v>9</v>
      </c>
    </row>
    <row r="3790" spans="2:27">
      <c r="B3790" s="1" t="s">
        <v>478</v>
      </c>
      <c r="C3790" s="1" t="s">
        <v>479</v>
      </c>
      <c r="D3790" s="1" t="s">
        <v>9</v>
      </c>
      <c r="E3790" s="1" t="s">
        <v>9</v>
      </c>
      <c r="F3790" s="1" t="s">
        <v>9</v>
      </c>
      <c r="G3790" s="1">
        <v>7084</v>
      </c>
      <c r="H3790" s="1">
        <v>10300</v>
      </c>
      <c r="I3790" s="1">
        <v>-780</v>
      </c>
      <c r="J3790" s="1">
        <v>15772</v>
      </c>
      <c r="K3790" s="1">
        <v>13233</v>
      </c>
      <c r="L3790" s="1">
        <v>8151</v>
      </c>
      <c r="M3790" s="1">
        <v>-279</v>
      </c>
      <c r="N3790" s="1">
        <v>282</v>
      </c>
      <c r="O3790" s="1">
        <v>18325</v>
      </c>
      <c r="P3790" s="1">
        <v>4885</v>
      </c>
      <c r="Q3790" s="1">
        <v>31668</v>
      </c>
      <c r="R3790" s="1">
        <v>-7076</v>
      </c>
      <c r="S3790" s="1">
        <v>-5964</v>
      </c>
      <c r="T3790" s="1">
        <v>578</v>
      </c>
      <c r="U3790" s="1">
        <v>10668</v>
      </c>
      <c r="V3790" s="1">
        <v>-7948</v>
      </c>
      <c r="W3790" s="1">
        <v>13571</v>
      </c>
      <c r="X3790" s="1">
        <v>3756</v>
      </c>
      <c r="Y3790" s="1">
        <v>3756</v>
      </c>
      <c r="Z3790" s="1">
        <v>502</v>
      </c>
      <c r="AA3790" s="1" t="s">
        <v>9</v>
      </c>
    </row>
    <row r="3791" spans="2:27">
      <c r="B3791" s="1" t="s">
        <v>480</v>
      </c>
      <c r="C3791" s="1" t="s">
        <v>481</v>
      </c>
      <c r="D3791" s="1" t="s">
        <v>9</v>
      </c>
      <c r="E3791" s="1" t="s">
        <v>9</v>
      </c>
      <c r="F3791" s="1" t="s">
        <v>9</v>
      </c>
      <c r="G3791" s="1" t="s">
        <v>9</v>
      </c>
      <c r="H3791" s="1" t="s">
        <v>9</v>
      </c>
      <c r="I3791" s="1" t="s">
        <v>9</v>
      </c>
      <c r="J3791" s="1" t="s">
        <v>9</v>
      </c>
      <c r="K3791" s="1" t="s">
        <v>9</v>
      </c>
      <c r="L3791" s="1" t="s">
        <v>9</v>
      </c>
      <c r="M3791" s="1" t="s">
        <v>9</v>
      </c>
      <c r="N3791" s="1">
        <v>125</v>
      </c>
      <c r="O3791" s="1">
        <v>60</v>
      </c>
      <c r="P3791" s="1">
        <v>-344</v>
      </c>
      <c r="Q3791" s="1">
        <v>8221</v>
      </c>
      <c r="R3791" s="1">
        <v>857</v>
      </c>
      <c r="S3791" s="1">
        <v>-1485</v>
      </c>
      <c r="T3791" s="1">
        <v>-3664</v>
      </c>
      <c r="U3791" s="1">
        <v>3447</v>
      </c>
      <c r="V3791" s="1">
        <v>1717</v>
      </c>
      <c r="W3791" s="1">
        <v>39</v>
      </c>
      <c r="X3791" s="1">
        <v>-1370</v>
      </c>
      <c r="Y3791" s="1">
        <v>-1370</v>
      </c>
      <c r="Z3791" s="1">
        <v>399</v>
      </c>
      <c r="AA3791" s="1" t="s">
        <v>9</v>
      </c>
    </row>
    <row r="3792" spans="2:27">
      <c r="B3792" s="1" t="s">
        <v>482</v>
      </c>
      <c r="C3792" s="1" t="s">
        <v>483</v>
      </c>
      <c r="D3792" s="1" t="s">
        <v>9</v>
      </c>
      <c r="E3792" s="1" t="s">
        <v>9</v>
      </c>
      <c r="F3792" s="1" t="s">
        <v>9</v>
      </c>
      <c r="G3792" s="1">
        <v>3056</v>
      </c>
      <c r="H3792" s="1">
        <v>4902</v>
      </c>
      <c r="I3792" s="1">
        <v>-5026</v>
      </c>
      <c r="J3792" s="1">
        <v>15655</v>
      </c>
      <c r="K3792" s="1">
        <v>8955</v>
      </c>
      <c r="L3792" s="1">
        <v>9636</v>
      </c>
      <c r="M3792" s="1">
        <v>319</v>
      </c>
      <c r="N3792" s="1">
        <v>1581</v>
      </c>
      <c r="O3792" s="1">
        <v>11176</v>
      </c>
      <c r="P3792" s="1">
        <v>4065</v>
      </c>
      <c r="Q3792" s="1">
        <v>26482</v>
      </c>
      <c r="R3792" s="1">
        <v>-8900</v>
      </c>
      <c r="S3792" s="1">
        <v>-2466</v>
      </c>
      <c r="T3792" s="1">
        <v>2782</v>
      </c>
      <c r="U3792" s="1">
        <v>1811</v>
      </c>
      <c r="V3792" s="1">
        <v>-10159</v>
      </c>
      <c r="W3792" s="1">
        <v>13349</v>
      </c>
      <c r="X3792" s="1">
        <v>4241</v>
      </c>
      <c r="Y3792" s="1">
        <v>4241</v>
      </c>
      <c r="Z3792" s="1">
        <v>-40</v>
      </c>
      <c r="AA3792" s="1" t="s">
        <v>9</v>
      </c>
    </row>
    <row r="3793" spans="2:27">
      <c r="B3793" s="1" t="s">
        <v>484</v>
      </c>
      <c r="C3793" s="1" t="s">
        <v>485</v>
      </c>
      <c r="D3793" s="1" t="s">
        <v>9</v>
      </c>
      <c r="E3793" s="1" t="s">
        <v>9</v>
      </c>
      <c r="F3793" s="1" t="s">
        <v>9</v>
      </c>
      <c r="G3793" s="1">
        <v>4028</v>
      </c>
      <c r="H3793" s="1">
        <v>5398</v>
      </c>
      <c r="I3793" s="1">
        <v>4246</v>
      </c>
      <c r="J3793" s="1">
        <v>117</v>
      </c>
      <c r="K3793" s="1">
        <v>4278</v>
      </c>
      <c r="L3793" s="1">
        <v>-1485</v>
      </c>
      <c r="M3793" s="1">
        <v>-598</v>
      </c>
      <c r="N3793" s="1">
        <v>-1424</v>
      </c>
      <c r="O3793" s="1">
        <v>7089</v>
      </c>
      <c r="P3793" s="1">
        <v>1164</v>
      </c>
      <c r="Q3793" s="1">
        <v>-3035</v>
      </c>
      <c r="R3793" s="1">
        <v>967</v>
      </c>
      <c r="S3793" s="1">
        <v>-2013</v>
      </c>
      <c r="T3793" s="1">
        <v>1460</v>
      </c>
      <c r="U3793" s="1">
        <v>5410</v>
      </c>
      <c r="V3793" s="1">
        <v>494</v>
      </c>
      <c r="W3793" s="1">
        <v>183</v>
      </c>
      <c r="X3793" s="1">
        <v>885</v>
      </c>
      <c r="Y3793" s="1">
        <v>885</v>
      </c>
      <c r="Z3793" s="1">
        <v>143</v>
      </c>
      <c r="AA3793" s="1" t="s">
        <v>9</v>
      </c>
    </row>
    <row r="3794" spans="2:27">
      <c r="B3794" s="1" t="s">
        <v>486</v>
      </c>
      <c r="C3794" s="1" t="s">
        <v>487</v>
      </c>
      <c r="D3794" s="1" t="s">
        <v>9</v>
      </c>
      <c r="E3794" s="1" t="s">
        <v>9</v>
      </c>
      <c r="F3794" s="1" t="s">
        <v>9</v>
      </c>
      <c r="G3794" s="1" t="s">
        <v>9</v>
      </c>
      <c r="H3794" s="1">
        <v>1241</v>
      </c>
      <c r="I3794" s="1">
        <v>-2191</v>
      </c>
      <c r="J3794" s="1">
        <v>177</v>
      </c>
      <c r="K3794" s="1">
        <v>-5611</v>
      </c>
      <c r="L3794" s="1">
        <v>5897</v>
      </c>
      <c r="M3794" s="1">
        <v>1278</v>
      </c>
      <c r="N3794" s="1">
        <v>540</v>
      </c>
      <c r="O3794" s="1">
        <v>2651</v>
      </c>
      <c r="P3794" s="1">
        <v>2515</v>
      </c>
      <c r="Q3794" s="1">
        <v>88</v>
      </c>
      <c r="R3794" s="1">
        <v>418</v>
      </c>
      <c r="S3794" s="1">
        <v>999</v>
      </c>
      <c r="T3794" s="1">
        <v>2556</v>
      </c>
      <c r="U3794" s="1">
        <v>-2914</v>
      </c>
      <c r="V3794" s="1">
        <v>2376</v>
      </c>
      <c r="W3794" s="1">
        <v>-3221</v>
      </c>
      <c r="X3794" s="1">
        <v>1234</v>
      </c>
      <c r="Y3794" s="1">
        <v>2697</v>
      </c>
      <c r="Z3794" s="1">
        <v>2084</v>
      </c>
      <c r="AA3794" s="1" t="s">
        <v>9</v>
      </c>
    </row>
    <row r="3795" spans="2:27">
      <c r="B3795" s="1" t="s">
        <v>488</v>
      </c>
      <c r="C3795" s="1" t="s">
        <v>489</v>
      </c>
      <c r="D3795" s="1" t="s">
        <v>9</v>
      </c>
      <c r="E3795" s="1" t="s">
        <v>9</v>
      </c>
      <c r="F3795" s="1" t="s">
        <v>9</v>
      </c>
      <c r="G3795" s="1" t="s">
        <v>9</v>
      </c>
      <c r="H3795" s="1" t="s">
        <v>9</v>
      </c>
      <c r="I3795" s="1" t="s">
        <v>9</v>
      </c>
      <c r="J3795" s="1" t="s">
        <v>9</v>
      </c>
      <c r="K3795" s="1" t="s">
        <v>9</v>
      </c>
      <c r="L3795" s="1" t="s">
        <v>9</v>
      </c>
      <c r="M3795" s="1" t="s">
        <v>9</v>
      </c>
      <c r="N3795" s="1" t="s">
        <v>9</v>
      </c>
      <c r="O3795" s="1" t="s">
        <v>9</v>
      </c>
      <c r="P3795" s="1" t="s">
        <v>9</v>
      </c>
      <c r="Q3795" s="1" t="s">
        <v>9</v>
      </c>
      <c r="R3795" s="1" t="s">
        <v>9</v>
      </c>
      <c r="S3795" s="1" t="s">
        <v>9</v>
      </c>
      <c r="T3795" s="1">
        <v>746</v>
      </c>
      <c r="U3795" s="1">
        <v>-2150</v>
      </c>
      <c r="V3795" s="1">
        <v>1459</v>
      </c>
      <c r="W3795" s="1">
        <v>-2953</v>
      </c>
      <c r="X3795" s="1">
        <v>232</v>
      </c>
      <c r="Y3795" s="1">
        <v>1125</v>
      </c>
      <c r="Z3795" s="1" t="s">
        <v>9</v>
      </c>
      <c r="AA3795" s="1" t="s">
        <v>9</v>
      </c>
    </row>
    <row r="3796" spans="2:27">
      <c r="B3796" s="1" t="s">
        <v>490</v>
      </c>
      <c r="C3796" s="1" t="s">
        <v>491</v>
      </c>
      <c r="D3796" s="1" t="s">
        <v>9</v>
      </c>
      <c r="E3796" s="1" t="s">
        <v>9</v>
      </c>
      <c r="F3796" s="1" t="s">
        <v>9</v>
      </c>
      <c r="G3796" s="1" t="s">
        <v>9</v>
      </c>
      <c r="H3796" s="1">
        <v>1241</v>
      </c>
      <c r="I3796" s="1">
        <v>-2191</v>
      </c>
      <c r="J3796" s="1">
        <v>177</v>
      </c>
      <c r="K3796" s="1">
        <v>-5611</v>
      </c>
      <c r="L3796" s="1">
        <v>5897</v>
      </c>
      <c r="M3796" s="1">
        <v>1278</v>
      </c>
      <c r="N3796" s="1">
        <v>540</v>
      </c>
      <c r="O3796" s="1">
        <v>2651</v>
      </c>
      <c r="P3796" s="1">
        <v>2515</v>
      </c>
      <c r="Q3796" s="1">
        <v>88</v>
      </c>
      <c r="R3796" s="1">
        <v>418</v>
      </c>
      <c r="S3796" s="1">
        <v>999</v>
      </c>
      <c r="T3796" s="1">
        <v>1810</v>
      </c>
      <c r="U3796" s="1">
        <v>-764</v>
      </c>
      <c r="V3796" s="1">
        <v>917</v>
      </c>
      <c r="W3796" s="1">
        <v>-268</v>
      </c>
      <c r="X3796" s="1">
        <v>1002</v>
      </c>
      <c r="Y3796" s="1">
        <v>1572</v>
      </c>
      <c r="Z3796" s="1">
        <v>2084</v>
      </c>
      <c r="AA3796" s="1" t="s">
        <v>9</v>
      </c>
    </row>
    <row r="3797" spans="2:27">
      <c r="B3797" s="1" t="s">
        <v>492</v>
      </c>
      <c r="C3797" s="1" t="s">
        <v>493</v>
      </c>
      <c r="D3797" s="1" t="s">
        <v>9</v>
      </c>
      <c r="E3797" s="1" t="s">
        <v>9</v>
      </c>
      <c r="F3797" s="1" t="s">
        <v>9</v>
      </c>
      <c r="G3797" s="1">
        <v>231</v>
      </c>
      <c r="H3797" s="1">
        <v>405</v>
      </c>
      <c r="I3797" s="1">
        <v>203</v>
      </c>
      <c r="J3797" s="1">
        <v>1227</v>
      </c>
      <c r="K3797" s="1">
        <v>-597</v>
      </c>
      <c r="L3797" s="1">
        <v>-80</v>
      </c>
      <c r="M3797" s="1">
        <v>899</v>
      </c>
      <c r="N3797" s="1">
        <v>42</v>
      </c>
      <c r="O3797" s="1">
        <v>139</v>
      </c>
      <c r="P3797" s="1">
        <v>1115</v>
      </c>
      <c r="Q3797" s="1">
        <v>-400</v>
      </c>
      <c r="R3797" s="1">
        <v>271</v>
      </c>
      <c r="S3797" s="1">
        <v>147</v>
      </c>
      <c r="T3797" s="1">
        <v>84</v>
      </c>
      <c r="U3797" s="1">
        <v>147</v>
      </c>
      <c r="V3797" s="1">
        <v>118</v>
      </c>
      <c r="W3797" s="1">
        <v>167</v>
      </c>
      <c r="X3797" s="1">
        <v>99</v>
      </c>
      <c r="Y3797" s="1">
        <v>25</v>
      </c>
      <c r="Z3797" s="1">
        <v>33</v>
      </c>
      <c r="AA3797" s="1" t="s">
        <v>9</v>
      </c>
    </row>
    <row r="3798" spans="2:27">
      <c r="B3798" s="1" t="s">
        <v>494</v>
      </c>
      <c r="C3798" s="1" t="s">
        <v>495</v>
      </c>
      <c r="D3798" s="1" t="s">
        <v>9</v>
      </c>
      <c r="E3798" s="1" t="s">
        <v>9</v>
      </c>
      <c r="F3798" s="1" t="s">
        <v>9</v>
      </c>
      <c r="G3798" s="1">
        <v>231</v>
      </c>
      <c r="H3798" s="1">
        <v>405</v>
      </c>
      <c r="I3798" s="1">
        <v>203</v>
      </c>
      <c r="J3798" s="1">
        <v>1227</v>
      </c>
      <c r="K3798" s="1">
        <v>-597</v>
      </c>
      <c r="L3798" s="1">
        <v>-80</v>
      </c>
      <c r="M3798" s="1">
        <v>899</v>
      </c>
      <c r="N3798" s="1">
        <v>42</v>
      </c>
      <c r="O3798" s="1">
        <v>139</v>
      </c>
      <c r="P3798" s="1">
        <v>1115</v>
      </c>
      <c r="Q3798" s="1">
        <v>-400</v>
      </c>
      <c r="R3798" s="1">
        <v>271</v>
      </c>
      <c r="S3798" s="1">
        <v>147</v>
      </c>
      <c r="T3798" s="1">
        <v>84</v>
      </c>
      <c r="U3798" s="1">
        <v>147</v>
      </c>
      <c r="V3798" s="1">
        <v>118</v>
      </c>
      <c r="W3798" s="1">
        <v>167</v>
      </c>
      <c r="X3798" s="1">
        <v>99</v>
      </c>
      <c r="Y3798" s="1">
        <v>25</v>
      </c>
      <c r="Z3798" s="1">
        <v>33</v>
      </c>
      <c r="AA3798" s="1" t="s">
        <v>9</v>
      </c>
    </row>
    <row r="3799" spans="2:27">
      <c r="B3799" s="1" t="s">
        <v>496</v>
      </c>
      <c r="C3799" s="1" t="s">
        <v>497</v>
      </c>
      <c r="D3799" s="1" t="s">
        <v>9</v>
      </c>
      <c r="E3799" s="1" t="s">
        <v>9</v>
      </c>
      <c r="F3799" s="1" t="s">
        <v>9</v>
      </c>
      <c r="G3799" s="1" t="s">
        <v>9</v>
      </c>
      <c r="H3799" s="1" t="s">
        <v>9</v>
      </c>
      <c r="I3799" s="1" t="s">
        <v>9</v>
      </c>
      <c r="J3799" s="1" t="s">
        <v>9</v>
      </c>
      <c r="K3799" s="1" t="s">
        <v>9</v>
      </c>
      <c r="L3799" s="1" t="s">
        <v>9</v>
      </c>
      <c r="M3799" s="1" t="s">
        <v>9</v>
      </c>
      <c r="N3799" s="1" t="s">
        <v>9</v>
      </c>
      <c r="O3799" s="1" t="s">
        <v>9</v>
      </c>
      <c r="P3799" s="1" t="s">
        <v>9</v>
      </c>
      <c r="Q3799" s="1" t="s">
        <v>9</v>
      </c>
      <c r="R3799" s="1" t="s">
        <v>9</v>
      </c>
      <c r="S3799" s="1" t="s">
        <v>9</v>
      </c>
      <c r="T3799" s="1" t="s">
        <v>9</v>
      </c>
      <c r="U3799" s="1" t="s">
        <v>9</v>
      </c>
      <c r="V3799" s="1" t="s">
        <v>9</v>
      </c>
      <c r="W3799" s="1" t="s">
        <v>9</v>
      </c>
      <c r="X3799" s="1" t="s">
        <v>9</v>
      </c>
      <c r="Y3799" s="1" t="s">
        <v>9</v>
      </c>
      <c r="Z3799" s="1" t="s">
        <v>9</v>
      </c>
      <c r="AA3799" s="1" t="s">
        <v>9</v>
      </c>
    </row>
    <row r="3800" spans="2:27">
      <c r="B3800" s="1" t="s">
        <v>498</v>
      </c>
      <c r="C3800" s="1" t="s">
        <v>499</v>
      </c>
      <c r="D3800" s="1" t="s">
        <v>9</v>
      </c>
      <c r="E3800" s="1" t="s">
        <v>9</v>
      </c>
      <c r="F3800" s="1" t="s">
        <v>9</v>
      </c>
      <c r="G3800" s="1" t="s">
        <v>9</v>
      </c>
      <c r="H3800" s="1" t="s">
        <v>9</v>
      </c>
      <c r="I3800" s="1" t="s">
        <v>9</v>
      </c>
      <c r="J3800" s="1" t="s">
        <v>9</v>
      </c>
      <c r="K3800" s="1" t="s">
        <v>9</v>
      </c>
      <c r="L3800" s="1" t="s">
        <v>9</v>
      </c>
      <c r="M3800" s="1" t="s">
        <v>9</v>
      </c>
      <c r="N3800" s="1" t="s">
        <v>9</v>
      </c>
      <c r="O3800" s="1" t="s">
        <v>9</v>
      </c>
      <c r="P3800" s="1" t="s">
        <v>9</v>
      </c>
      <c r="Q3800" s="1" t="s">
        <v>9</v>
      </c>
      <c r="R3800" s="1" t="s">
        <v>9</v>
      </c>
      <c r="S3800" s="1" t="s">
        <v>9</v>
      </c>
      <c r="T3800" s="1" t="s">
        <v>9</v>
      </c>
      <c r="U3800" s="1" t="s">
        <v>9</v>
      </c>
      <c r="V3800" s="1" t="s">
        <v>9</v>
      </c>
      <c r="W3800" s="1" t="s">
        <v>9</v>
      </c>
      <c r="X3800" s="1" t="s">
        <v>9</v>
      </c>
      <c r="Y3800" s="1" t="s">
        <v>9</v>
      </c>
      <c r="Z3800" s="1" t="s">
        <v>9</v>
      </c>
      <c r="AA3800" s="1" t="s">
        <v>9</v>
      </c>
    </row>
    <row r="3801" spans="2:27">
      <c r="B3801" s="1" t="s">
        <v>500</v>
      </c>
      <c r="C3801" s="1" t="s">
        <v>501</v>
      </c>
      <c r="D3801" s="1" t="s">
        <v>9</v>
      </c>
      <c r="E3801" s="1" t="s">
        <v>9</v>
      </c>
      <c r="F3801" s="1" t="s">
        <v>9</v>
      </c>
      <c r="G3801" s="1" t="s">
        <v>9</v>
      </c>
      <c r="H3801" s="1" t="s">
        <v>9</v>
      </c>
      <c r="I3801" s="1" t="s">
        <v>9</v>
      </c>
      <c r="J3801" s="1" t="s">
        <v>9</v>
      </c>
      <c r="K3801" s="1" t="s">
        <v>9</v>
      </c>
      <c r="L3801" s="1" t="s">
        <v>9</v>
      </c>
      <c r="M3801" s="1" t="s">
        <v>9</v>
      </c>
      <c r="N3801" s="1" t="s">
        <v>9</v>
      </c>
      <c r="O3801" s="1" t="s">
        <v>9</v>
      </c>
      <c r="P3801" s="1" t="s">
        <v>9</v>
      </c>
      <c r="Q3801" s="1" t="s">
        <v>9</v>
      </c>
      <c r="R3801" s="1" t="s">
        <v>9</v>
      </c>
      <c r="S3801" s="1" t="s">
        <v>9</v>
      </c>
      <c r="T3801" s="1" t="s">
        <v>9</v>
      </c>
      <c r="U3801" s="1" t="s">
        <v>9</v>
      </c>
      <c r="V3801" s="1" t="s">
        <v>9</v>
      </c>
      <c r="W3801" s="1" t="s">
        <v>9</v>
      </c>
      <c r="X3801" s="1" t="s">
        <v>9</v>
      </c>
      <c r="Y3801" s="1" t="s">
        <v>9</v>
      </c>
      <c r="Z3801" s="1" t="s">
        <v>9</v>
      </c>
      <c r="AA3801" s="1" t="s">
        <v>9</v>
      </c>
    </row>
    <row r="3802" spans="2:27">
      <c r="B3802" s="1" t="s">
        <v>502</v>
      </c>
      <c r="C3802" s="1" t="s">
        <v>503</v>
      </c>
      <c r="D3802" s="1" t="s">
        <v>9</v>
      </c>
      <c r="E3802" s="1" t="s">
        <v>9</v>
      </c>
      <c r="F3802" s="1" t="s">
        <v>9</v>
      </c>
      <c r="G3802" s="1" t="s">
        <v>9</v>
      </c>
      <c r="H3802" s="1" t="s">
        <v>9</v>
      </c>
      <c r="I3802" s="1" t="s">
        <v>9</v>
      </c>
      <c r="J3802" s="1" t="s">
        <v>9</v>
      </c>
      <c r="K3802" s="1" t="s">
        <v>9</v>
      </c>
      <c r="L3802" s="1" t="s">
        <v>9</v>
      </c>
      <c r="M3802" s="1" t="s">
        <v>9</v>
      </c>
      <c r="N3802" s="1" t="s">
        <v>9</v>
      </c>
      <c r="O3802" s="1" t="s">
        <v>9</v>
      </c>
      <c r="P3802" s="1" t="s">
        <v>9</v>
      </c>
      <c r="Q3802" s="1" t="s">
        <v>9</v>
      </c>
      <c r="R3802" s="1" t="s">
        <v>9</v>
      </c>
      <c r="S3802" s="1" t="s">
        <v>9</v>
      </c>
      <c r="T3802" s="1" t="s">
        <v>9</v>
      </c>
      <c r="U3802" s="1" t="s">
        <v>9</v>
      </c>
      <c r="V3802" s="1" t="s">
        <v>9</v>
      </c>
      <c r="W3802" s="1" t="s">
        <v>9</v>
      </c>
      <c r="X3802" s="1" t="s">
        <v>9</v>
      </c>
      <c r="Y3802" s="1" t="s">
        <v>9</v>
      </c>
      <c r="Z3802" s="1" t="s">
        <v>9</v>
      </c>
      <c r="AA3802" s="1" t="s">
        <v>9</v>
      </c>
    </row>
    <row r="3803" spans="2:27">
      <c r="B3803" s="1" t="s">
        <v>504</v>
      </c>
      <c r="C3803" s="1" t="s">
        <v>505</v>
      </c>
      <c r="D3803" s="1" t="s">
        <v>9</v>
      </c>
      <c r="E3803" s="1" t="s">
        <v>9</v>
      </c>
      <c r="F3803" s="1" t="s">
        <v>9</v>
      </c>
      <c r="G3803" s="1" t="s">
        <v>9</v>
      </c>
      <c r="H3803" s="1" t="s">
        <v>9</v>
      </c>
      <c r="I3803" s="1" t="s">
        <v>9</v>
      </c>
      <c r="J3803" s="1" t="s">
        <v>9</v>
      </c>
      <c r="K3803" s="1" t="s">
        <v>9</v>
      </c>
      <c r="L3803" s="1" t="s">
        <v>9</v>
      </c>
      <c r="M3803" s="1" t="s">
        <v>9</v>
      </c>
      <c r="N3803" s="1" t="s">
        <v>9</v>
      </c>
      <c r="O3803" s="1" t="s">
        <v>9</v>
      </c>
      <c r="P3803" s="1" t="s">
        <v>9</v>
      </c>
      <c r="Q3803" s="1" t="s">
        <v>9</v>
      </c>
      <c r="R3803" s="1" t="s">
        <v>9</v>
      </c>
      <c r="S3803" s="1" t="s">
        <v>9</v>
      </c>
      <c r="T3803" s="1" t="s">
        <v>9</v>
      </c>
      <c r="U3803" s="1" t="s">
        <v>9</v>
      </c>
      <c r="V3803" s="1" t="s">
        <v>9</v>
      </c>
      <c r="W3803" s="1" t="s">
        <v>9</v>
      </c>
      <c r="X3803" s="1" t="s">
        <v>9</v>
      </c>
      <c r="Y3803" s="1" t="s">
        <v>9</v>
      </c>
      <c r="Z3803" s="1" t="s">
        <v>9</v>
      </c>
      <c r="AA3803" s="1" t="s">
        <v>9</v>
      </c>
    </row>
    <row r="3804" spans="2:27">
      <c r="B3804" s="1" t="s">
        <v>506</v>
      </c>
      <c r="C3804" s="1" t="s">
        <v>507</v>
      </c>
      <c r="D3804" s="1" t="s">
        <v>9</v>
      </c>
      <c r="E3804" s="1" t="s">
        <v>9</v>
      </c>
      <c r="F3804" s="1" t="s">
        <v>9</v>
      </c>
      <c r="G3804" s="1">
        <v>761</v>
      </c>
      <c r="H3804" s="1">
        <v>-32</v>
      </c>
      <c r="I3804" s="1">
        <v>460</v>
      </c>
      <c r="J3804" s="1">
        <v>-1755</v>
      </c>
      <c r="K3804" s="1">
        <v>-1685</v>
      </c>
      <c r="L3804" s="1">
        <v>-71</v>
      </c>
      <c r="M3804" s="1">
        <v>-408</v>
      </c>
      <c r="N3804" s="1">
        <v>-144</v>
      </c>
      <c r="O3804" s="1">
        <v>-22</v>
      </c>
      <c r="P3804" s="1">
        <v>-309</v>
      </c>
      <c r="Q3804" s="1">
        <v>-7788</v>
      </c>
      <c r="R3804" s="1">
        <v>-4727</v>
      </c>
      <c r="S3804" s="1">
        <v>-6921</v>
      </c>
      <c r="T3804" s="1">
        <v>-2671</v>
      </c>
      <c r="U3804" s="1">
        <v>-2439</v>
      </c>
      <c r="V3804" s="1">
        <v>-21440</v>
      </c>
      <c r="W3804" s="1">
        <v>-11757</v>
      </c>
      <c r="X3804" s="1">
        <v>-7633</v>
      </c>
      <c r="Y3804" s="1">
        <v>-9757</v>
      </c>
      <c r="Z3804" s="1">
        <v>2263</v>
      </c>
      <c r="AA3804" s="1" t="s">
        <v>9</v>
      </c>
    </row>
    <row r="3805" spans="2:27">
      <c r="B3805" s="1" t="s">
        <v>508</v>
      </c>
      <c r="C3805" s="1" t="s">
        <v>509</v>
      </c>
      <c r="D3805" s="1" t="s">
        <v>9</v>
      </c>
      <c r="E3805" s="1" t="s">
        <v>9</v>
      </c>
      <c r="F3805" s="1" t="s">
        <v>9</v>
      </c>
      <c r="G3805" s="1">
        <v>761</v>
      </c>
      <c r="H3805" s="1">
        <v>-32</v>
      </c>
      <c r="I3805" s="1">
        <v>460</v>
      </c>
      <c r="J3805" s="1">
        <v>-1755</v>
      </c>
      <c r="K3805" s="1">
        <v>-1685</v>
      </c>
      <c r="L3805" s="1">
        <v>-71</v>
      </c>
      <c r="M3805" s="1">
        <v>-408</v>
      </c>
      <c r="N3805" s="1">
        <v>-144</v>
      </c>
      <c r="O3805" s="1">
        <v>-22</v>
      </c>
      <c r="P3805" s="1">
        <v>-309</v>
      </c>
      <c r="Q3805" s="1">
        <v>-7788</v>
      </c>
      <c r="R3805" s="1">
        <v>-4727</v>
      </c>
      <c r="S3805" s="1">
        <v>-6921</v>
      </c>
      <c r="T3805" s="1">
        <v>-2671</v>
      </c>
      <c r="U3805" s="1">
        <v>-2439</v>
      </c>
      <c r="V3805" s="1">
        <v>-21440</v>
      </c>
      <c r="W3805" s="1">
        <v>-11757</v>
      </c>
      <c r="X3805" s="1">
        <v>-7633</v>
      </c>
      <c r="Y3805" s="1">
        <v>-9757</v>
      </c>
      <c r="Z3805" s="1">
        <v>2263</v>
      </c>
      <c r="AA3805" s="1" t="s">
        <v>9</v>
      </c>
    </row>
    <row r="3806" spans="2:27">
      <c r="B3806" s="1" t="s">
        <v>510</v>
      </c>
      <c r="C3806" s="1" t="s">
        <v>511</v>
      </c>
      <c r="D3806" s="1" t="s">
        <v>9</v>
      </c>
      <c r="E3806" s="1" t="s">
        <v>9</v>
      </c>
      <c r="F3806" s="1" t="s">
        <v>9</v>
      </c>
      <c r="G3806" s="1" t="s">
        <v>9</v>
      </c>
      <c r="H3806" s="1" t="s">
        <v>9</v>
      </c>
      <c r="I3806" s="1" t="s">
        <v>9</v>
      </c>
      <c r="J3806" s="1" t="s">
        <v>9</v>
      </c>
      <c r="K3806" s="1" t="s">
        <v>9</v>
      </c>
      <c r="L3806" s="1" t="s">
        <v>9</v>
      </c>
      <c r="M3806" s="1" t="s">
        <v>9</v>
      </c>
      <c r="N3806" s="1" t="s">
        <v>9</v>
      </c>
      <c r="O3806" s="1" t="s">
        <v>9</v>
      </c>
      <c r="P3806" s="1" t="s">
        <v>9</v>
      </c>
      <c r="Q3806" s="1" t="s">
        <v>9</v>
      </c>
      <c r="R3806" s="1" t="s">
        <v>9</v>
      </c>
      <c r="S3806" s="1" t="s">
        <v>9</v>
      </c>
      <c r="T3806" s="1" t="s">
        <v>9</v>
      </c>
      <c r="U3806" s="1" t="s">
        <v>9</v>
      </c>
      <c r="V3806" s="1" t="s">
        <v>9</v>
      </c>
      <c r="W3806" s="1" t="s">
        <v>9</v>
      </c>
      <c r="X3806" s="1" t="s">
        <v>9</v>
      </c>
      <c r="Y3806" s="1" t="s">
        <v>9</v>
      </c>
      <c r="Z3806" s="1" t="s">
        <v>9</v>
      </c>
      <c r="AA3806" s="1" t="s">
        <v>9</v>
      </c>
    </row>
    <row r="3807" spans="2:27">
      <c r="B3807" s="1" t="s">
        <v>512</v>
      </c>
      <c r="C3807" s="1" t="s">
        <v>513</v>
      </c>
      <c r="D3807" s="1" t="s">
        <v>9</v>
      </c>
      <c r="E3807" s="1" t="s">
        <v>9</v>
      </c>
      <c r="F3807" s="1" t="s">
        <v>9</v>
      </c>
      <c r="G3807" s="1">
        <v>60319</v>
      </c>
      <c r="H3807" s="1">
        <v>12862</v>
      </c>
      <c r="I3807" s="1">
        <v>15405</v>
      </c>
      <c r="J3807" s="1">
        <v>18889</v>
      </c>
      <c r="K3807" s="1">
        <v>-3000</v>
      </c>
      <c r="L3807" s="1">
        <v>28213</v>
      </c>
      <c r="M3807" s="1">
        <v>89724</v>
      </c>
      <c r="N3807" s="1">
        <v>-25194</v>
      </c>
      <c r="O3807" s="1">
        <v>4016</v>
      </c>
      <c r="P3807" s="1">
        <v>10443</v>
      </c>
      <c r="Q3807" s="1">
        <v>6463</v>
      </c>
      <c r="R3807" s="1">
        <v>-25842</v>
      </c>
      <c r="S3807" s="1">
        <v>1253</v>
      </c>
      <c r="T3807" s="1">
        <v>-21459</v>
      </c>
      <c r="U3807" s="1">
        <v>39236</v>
      </c>
      <c r="V3807" s="1">
        <v>52847</v>
      </c>
      <c r="W3807" s="1">
        <v>-17825</v>
      </c>
      <c r="X3807" s="1">
        <v>-25972</v>
      </c>
      <c r="Y3807" s="1">
        <v>-40525</v>
      </c>
      <c r="Z3807" s="1">
        <v>-2086</v>
      </c>
      <c r="AA3807" s="1" t="s">
        <v>9</v>
      </c>
    </row>
    <row r="3808" spans="2:27">
      <c r="B3808" s="1" t="s">
        <v>514</v>
      </c>
      <c r="C3808" s="1" t="s">
        <v>515</v>
      </c>
      <c r="D3808" s="1" t="s">
        <v>9</v>
      </c>
      <c r="E3808" s="1" t="s">
        <v>9</v>
      </c>
      <c r="F3808" s="1" t="s">
        <v>9</v>
      </c>
      <c r="G3808" s="1">
        <v>48472</v>
      </c>
      <c r="H3808" s="1">
        <v>-9037</v>
      </c>
      <c r="I3808" s="1">
        <v>-8771</v>
      </c>
      <c r="J3808" s="1">
        <v>1331</v>
      </c>
      <c r="K3808" s="1">
        <v>-16735</v>
      </c>
      <c r="L3808" s="1">
        <v>55369</v>
      </c>
      <c r="M3808" s="1">
        <v>96013</v>
      </c>
      <c r="N3808" s="1">
        <v>-47142</v>
      </c>
      <c r="O3808" s="1">
        <v>-144</v>
      </c>
      <c r="P3808" s="1">
        <v>-5582</v>
      </c>
      <c r="Q3808" s="1">
        <v>-16058</v>
      </c>
      <c r="R3808" s="1">
        <v>2320</v>
      </c>
      <c r="S3808" s="1">
        <v>-11219</v>
      </c>
      <c r="T3808" s="1">
        <v>28849</v>
      </c>
      <c r="U3808" s="1">
        <v>27927</v>
      </c>
      <c r="V3808" s="1">
        <v>96562</v>
      </c>
      <c r="W3808" s="1">
        <v>-29503</v>
      </c>
      <c r="X3808" s="1">
        <v>-2345</v>
      </c>
      <c r="Y3808" s="1">
        <v>-21067</v>
      </c>
      <c r="Z3808" s="1">
        <v>-11939</v>
      </c>
      <c r="AA3808" s="1" t="s">
        <v>9</v>
      </c>
    </row>
    <row r="3809" spans="2:27">
      <c r="B3809" s="1" t="s">
        <v>516</v>
      </c>
      <c r="C3809" s="1" t="s">
        <v>517</v>
      </c>
      <c r="D3809" s="1" t="s">
        <v>9</v>
      </c>
      <c r="E3809" s="1" t="s">
        <v>9</v>
      </c>
      <c r="F3809" s="1" t="s">
        <v>9</v>
      </c>
      <c r="G3809" s="1">
        <v>11847</v>
      </c>
      <c r="H3809" s="1">
        <v>21899</v>
      </c>
      <c r="I3809" s="1">
        <v>24176</v>
      </c>
      <c r="J3809" s="1">
        <v>17558</v>
      </c>
      <c r="K3809" s="1">
        <v>13735</v>
      </c>
      <c r="L3809" s="1">
        <v>-27156</v>
      </c>
      <c r="M3809" s="1">
        <v>-6289</v>
      </c>
      <c r="N3809" s="1">
        <v>21948</v>
      </c>
      <c r="O3809" s="1">
        <v>4160</v>
      </c>
      <c r="P3809" s="1">
        <v>16025</v>
      </c>
      <c r="Q3809" s="1">
        <v>22521</v>
      </c>
      <c r="R3809" s="1">
        <v>-28162</v>
      </c>
      <c r="S3809" s="1">
        <v>12472</v>
      </c>
      <c r="T3809" s="1">
        <v>-50308</v>
      </c>
      <c r="U3809" s="1">
        <v>11309</v>
      </c>
      <c r="V3809" s="1">
        <v>-43715</v>
      </c>
      <c r="W3809" s="1">
        <v>11678</v>
      </c>
      <c r="X3809" s="1">
        <v>-23627</v>
      </c>
      <c r="Y3809" s="1">
        <v>-19458</v>
      </c>
      <c r="Z3809" s="1">
        <v>9853</v>
      </c>
      <c r="AA3809" s="1" t="s">
        <v>9</v>
      </c>
    </row>
    <row r="3810" spans="2:27">
      <c r="B3810" s="1" t="s">
        <v>228</v>
      </c>
      <c r="C3810" s="1" t="s">
        <v>229</v>
      </c>
      <c r="D3810" s="1" t="s">
        <v>9</v>
      </c>
      <c r="E3810" s="1" t="s">
        <v>9</v>
      </c>
      <c r="F3810" s="1" t="s">
        <v>9</v>
      </c>
      <c r="G3810" s="1">
        <v>63085</v>
      </c>
      <c r="H3810" s="1">
        <v>79843</v>
      </c>
      <c r="I3810" s="1">
        <v>-488</v>
      </c>
      <c r="J3810" s="1">
        <v>-4679</v>
      </c>
      <c r="K3810" s="1">
        <v>-39613</v>
      </c>
      <c r="L3810" s="1">
        <v>56960</v>
      </c>
      <c r="M3810" s="1">
        <v>90853</v>
      </c>
      <c r="N3810" s="1">
        <v>-32055</v>
      </c>
      <c r="O3810" s="1">
        <v>14094</v>
      </c>
      <c r="P3810" s="1">
        <v>2028</v>
      </c>
      <c r="Q3810" s="1">
        <v>25668</v>
      </c>
      <c r="R3810" s="1">
        <v>-26621</v>
      </c>
      <c r="S3810" s="1">
        <v>-1700</v>
      </c>
      <c r="T3810" s="1">
        <v>-16002</v>
      </c>
      <c r="U3810" s="1">
        <v>59144</v>
      </c>
      <c r="V3810" s="1">
        <v>7562</v>
      </c>
      <c r="W3810" s="1">
        <v>-37107</v>
      </c>
      <c r="X3810" s="1">
        <v>-26999</v>
      </c>
      <c r="Y3810" s="1">
        <v>-6637</v>
      </c>
      <c r="Z3810" s="1">
        <v>18835</v>
      </c>
      <c r="AA3810" s="1" t="s">
        <v>9</v>
      </c>
    </row>
    <row r="3811" spans="2:27">
      <c r="B3811" s="1" t="s">
        <v>393</v>
      </c>
    </row>
    <row r="3812" spans="2:27">
      <c r="B3812" s="1" t="s">
        <v>452</v>
      </c>
      <c r="C3812" s="1" t="s">
        <v>453</v>
      </c>
      <c r="D3812" s="1" t="s">
        <v>9</v>
      </c>
      <c r="E3812" s="1" t="s">
        <v>9</v>
      </c>
      <c r="F3812" s="1" t="s">
        <v>9</v>
      </c>
      <c r="G3812" s="1" t="s">
        <v>9</v>
      </c>
      <c r="H3812" s="1" t="s">
        <v>9</v>
      </c>
      <c r="I3812" s="1" t="s">
        <v>9</v>
      </c>
      <c r="J3812" s="1" t="s">
        <v>9</v>
      </c>
      <c r="K3812" s="1" t="s">
        <v>9</v>
      </c>
      <c r="L3812" s="1" t="s">
        <v>9</v>
      </c>
      <c r="M3812" s="1" t="s">
        <v>9</v>
      </c>
      <c r="N3812" s="1" t="s">
        <v>9</v>
      </c>
      <c r="O3812" s="1" t="s">
        <v>9</v>
      </c>
      <c r="P3812" s="1" t="s">
        <v>9</v>
      </c>
      <c r="Q3812" s="1" t="s">
        <v>9</v>
      </c>
      <c r="R3812" s="1" t="s">
        <v>9</v>
      </c>
      <c r="S3812" s="1" t="s">
        <v>9</v>
      </c>
      <c r="T3812" s="1" t="s">
        <v>9</v>
      </c>
      <c r="U3812" s="1" t="s">
        <v>9</v>
      </c>
      <c r="V3812" s="1" t="s">
        <v>9</v>
      </c>
      <c r="W3812" s="1" t="s">
        <v>9</v>
      </c>
      <c r="X3812" s="1" t="s">
        <v>9</v>
      </c>
      <c r="Y3812" s="1" t="s">
        <v>9</v>
      </c>
      <c r="Z3812" s="1" t="s">
        <v>9</v>
      </c>
      <c r="AA3812" s="1" t="s">
        <v>9</v>
      </c>
    </row>
    <row r="3813" spans="2:27">
      <c r="B3813" s="1" t="s">
        <v>454</v>
      </c>
      <c r="C3813" s="1" t="s">
        <v>455</v>
      </c>
      <c r="D3813" s="1" t="s">
        <v>9</v>
      </c>
      <c r="E3813" s="1" t="s">
        <v>9</v>
      </c>
      <c r="F3813" s="1" t="s">
        <v>9</v>
      </c>
      <c r="G3813" s="1" t="s">
        <v>9</v>
      </c>
      <c r="H3813" s="1" t="s">
        <v>9</v>
      </c>
      <c r="I3813" s="1" t="s">
        <v>9</v>
      </c>
      <c r="J3813" s="1" t="s">
        <v>9</v>
      </c>
      <c r="K3813" s="1" t="s">
        <v>9</v>
      </c>
      <c r="L3813" s="1" t="s">
        <v>9</v>
      </c>
      <c r="M3813" s="1" t="s">
        <v>9</v>
      </c>
      <c r="N3813" s="1" t="s">
        <v>9</v>
      </c>
      <c r="O3813" s="1" t="s">
        <v>9</v>
      </c>
      <c r="P3813" s="1" t="s">
        <v>9</v>
      </c>
      <c r="Q3813" s="1" t="s">
        <v>9</v>
      </c>
      <c r="R3813" s="1" t="s">
        <v>9</v>
      </c>
      <c r="S3813" s="1" t="s">
        <v>9</v>
      </c>
      <c r="T3813" s="1" t="s">
        <v>9</v>
      </c>
      <c r="U3813" s="1" t="s">
        <v>9</v>
      </c>
      <c r="V3813" s="1" t="s">
        <v>9</v>
      </c>
      <c r="W3813" s="1" t="s">
        <v>9</v>
      </c>
      <c r="X3813" s="1" t="s">
        <v>9</v>
      </c>
      <c r="Y3813" s="1" t="s">
        <v>9</v>
      </c>
      <c r="Z3813" s="1" t="s">
        <v>9</v>
      </c>
      <c r="AA3813" s="1" t="s">
        <v>9</v>
      </c>
    </row>
    <row r="3814" spans="2:27">
      <c r="B3814" s="1" t="s">
        <v>456</v>
      </c>
      <c r="C3814" s="1" t="s">
        <v>457</v>
      </c>
      <c r="D3814" s="1" t="s">
        <v>9</v>
      </c>
      <c r="E3814" s="1" t="s">
        <v>9</v>
      </c>
      <c r="F3814" s="1" t="s">
        <v>9</v>
      </c>
      <c r="G3814" s="1" t="s">
        <v>9</v>
      </c>
      <c r="H3814" s="1" t="s">
        <v>9</v>
      </c>
      <c r="I3814" s="1" t="s">
        <v>9</v>
      </c>
      <c r="J3814" s="1" t="s">
        <v>9</v>
      </c>
      <c r="K3814" s="1" t="s">
        <v>9</v>
      </c>
      <c r="L3814" s="1" t="s">
        <v>9</v>
      </c>
      <c r="M3814" s="1" t="s">
        <v>9</v>
      </c>
      <c r="N3814" s="1" t="s">
        <v>9</v>
      </c>
      <c r="O3814" s="1" t="s">
        <v>9</v>
      </c>
      <c r="P3814" s="1" t="s">
        <v>9</v>
      </c>
      <c r="Q3814" s="1" t="s">
        <v>9</v>
      </c>
      <c r="R3814" s="1" t="s">
        <v>9</v>
      </c>
      <c r="S3814" s="1" t="s">
        <v>9</v>
      </c>
      <c r="T3814" s="1" t="s">
        <v>9</v>
      </c>
      <c r="U3814" s="1" t="s">
        <v>9</v>
      </c>
      <c r="V3814" s="1" t="s">
        <v>9</v>
      </c>
      <c r="W3814" s="1" t="s">
        <v>9</v>
      </c>
      <c r="X3814" s="1" t="s">
        <v>9</v>
      </c>
      <c r="Y3814" s="1" t="s">
        <v>9</v>
      </c>
      <c r="Z3814" s="1" t="s">
        <v>9</v>
      </c>
      <c r="AA3814" s="1" t="s">
        <v>9</v>
      </c>
    </row>
    <row r="3815" spans="2:27">
      <c r="B3815" s="1" t="s">
        <v>458</v>
      </c>
      <c r="C3815" s="1" t="s">
        <v>459</v>
      </c>
      <c r="D3815" s="1" t="s">
        <v>9</v>
      </c>
      <c r="E3815" s="1" t="s">
        <v>9</v>
      </c>
      <c r="F3815" s="1" t="s">
        <v>9</v>
      </c>
      <c r="G3815" s="1" t="s">
        <v>9</v>
      </c>
      <c r="H3815" s="1" t="s">
        <v>9</v>
      </c>
      <c r="I3815" s="1" t="s">
        <v>9</v>
      </c>
      <c r="J3815" s="1" t="s">
        <v>9</v>
      </c>
      <c r="K3815" s="1" t="s">
        <v>9</v>
      </c>
      <c r="L3815" s="1" t="s">
        <v>9</v>
      </c>
      <c r="M3815" s="1" t="s">
        <v>9</v>
      </c>
      <c r="N3815" s="1" t="s">
        <v>9</v>
      </c>
      <c r="O3815" s="1" t="s">
        <v>9</v>
      </c>
      <c r="P3815" s="1" t="s">
        <v>9</v>
      </c>
      <c r="Q3815" s="1" t="s">
        <v>9</v>
      </c>
      <c r="R3815" s="1" t="s">
        <v>9</v>
      </c>
      <c r="S3815" s="1" t="s">
        <v>9</v>
      </c>
      <c r="T3815" s="1" t="s">
        <v>9</v>
      </c>
      <c r="U3815" s="1" t="s">
        <v>9</v>
      </c>
      <c r="V3815" s="1" t="s">
        <v>9</v>
      </c>
      <c r="W3815" s="1" t="s">
        <v>9</v>
      </c>
      <c r="X3815" s="1" t="s">
        <v>9</v>
      </c>
      <c r="Y3815" s="1" t="s">
        <v>9</v>
      </c>
      <c r="Z3815" s="1" t="s">
        <v>9</v>
      </c>
      <c r="AA3815" s="1" t="s">
        <v>9</v>
      </c>
    </row>
    <row r="3816" spans="2:27">
      <c r="B3816" s="1" t="s">
        <v>460</v>
      </c>
      <c r="C3816" s="1" t="s">
        <v>461</v>
      </c>
      <c r="D3816" s="1" t="s">
        <v>9</v>
      </c>
      <c r="E3816" s="1" t="s">
        <v>9</v>
      </c>
      <c r="F3816" s="1" t="s">
        <v>9</v>
      </c>
      <c r="G3816" s="1" t="s">
        <v>9</v>
      </c>
      <c r="H3816" s="1" t="s">
        <v>9</v>
      </c>
      <c r="I3816" s="1" t="s">
        <v>9</v>
      </c>
      <c r="J3816" s="1" t="s">
        <v>9</v>
      </c>
      <c r="K3816" s="1" t="s">
        <v>9</v>
      </c>
      <c r="L3816" s="1" t="s">
        <v>9</v>
      </c>
      <c r="M3816" s="1" t="s">
        <v>9</v>
      </c>
      <c r="N3816" s="1" t="s">
        <v>9</v>
      </c>
      <c r="O3816" s="1" t="s">
        <v>9</v>
      </c>
      <c r="P3816" s="1" t="s">
        <v>9</v>
      </c>
      <c r="Q3816" s="1" t="s">
        <v>9</v>
      </c>
      <c r="R3816" s="1" t="s">
        <v>9</v>
      </c>
      <c r="S3816" s="1" t="s">
        <v>9</v>
      </c>
      <c r="T3816" s="1" t="s">
        <v>9</v>
      </c>
      <c r="U3816" s="1" t="s">
        <v>9</v>
      </c>
      <c r="V3816" s="1" t="s">
        <v>9</v>
      </c>
      <c r="W3816" s="1" t="s">
        <v>9</v>
      </c>
      <c r="X3816" s="1" t="s">
        <v>9</v>
      </c>
      <c r="Y3816" s="1" t="s">
        <v>9</v>
      </c>
      <c r="Z3816" s="1" t="s">
        <v>9</v>
      </c>
      <c r="AA3816" s="1" t="s">
        <v>9</v>
      </c>
    </row>
    <row r="3817" spans="2:27">
      <c r="B3817" s="1" t="s">
        <v>462</v>
      </c>
      <c r="C3817" s="1" t="s">
        <v>463</v>
      </c>
      <c r="D3817" s="1" t="s">
        <v>9</v>
      </c>
      <c r="E3817" s="1" t="s">
        <v>9</v>
      </c>
      <c r="F3817" s="1" t="s">
        <v>9</v>
      </c>
      <c r="G3817" s="1" t="s">
        <v>9</v>
      </c>
      <c r="H3817" s="1" t="s">
        <v>9</v>
      </c>
      <c r="I3817" s="1" t="s">
        <v>9</v>
      </c>
      <c r="J3817" s="1" t="s">
        <v>9</v>
      </c>
      <c r="K3817" s="1" t="s">
        <v>9</v>
      </c>
      <c r="L3817" s="1" t="s">
        <v>9</v>
      </c>
      <c r="M3817" s="1" t="s">
        <v>9</v>
      </c>
      <c r="N3817" s="1" t="s">
        <v>9</v>
      </c>
      <c r="O3817" s="1" t="s">
        <v>9</v>
      </c>
      <c r="P3817" s="1" t="s">
        <v>9</v>
      </c>
      <c r="Q3817" s="1" t="s">
        <v>9</v>
      </c>
      <c r="R3817" s="1" t="s">
        <v>9</v>
      </c>
      <c r="S3817" s="1" t="s">
        <v>9</v>
      </c>
      <c r="T3817" s="1" t="s">
        <v>9</v>
      </c>
      <c r="U3817" s="1" t="s">
        <v>9</v>
      </c>
      <c r="V3817" s="1" t="s">
        <v>9</v>
      </c>
      <c r="W3817" s="1" t="s">
        <v>9</v>
      </c>
      <c r="X3817" s="1" t="s">
        <v>9</v>
      </c>
      <c r="Y3817" s="1" t="s">
        <v>9</v>
      </c>
      <c r="Z3817" s="1" t="s">
        <v>9</v>
      </c>
      <c r="AA3817" s="1" t="s">
        <v>9</v>
      </c>
    </row>
    <row r="3818" spans="2:27">
      <c r="B3818" s="1" t="s">
        <v>464</v>
      </c>
      <c r="C3818" s="1" t="s">
        <v>465</v>
      </c>
      <c r="D3818" s="1" t="s">
        <v>9</v>
      </c>
      <c r="E3818" s="1" t="s">
        <v>9</v>
      </c>
      <c r="F3818" s="1" t="s">
        <v>9</v>
      </c>
      <c r="G3818" s="1" t="s">
        <v>9</v>
      </c>
      <c r="H3818" s="1" t="s">
        <v>9</v>
      </c>
      <c r="I3818" s="1" t="s">
        <v>9</v>
      </c>
      <c r="J3818" s="1" t="s">
        <v>9</v>
      </c>
      <c r="K3818" s="1" t="s">
        <v>9</v>
      </c>
      <c r="L3818" s="1" t="s">
        <v>9</v>
      </c>
      <c r="M3818" s="1" t="s">
        <v>9</v>
      </c>
      <c r="N3818" s="1" t="s">
        <v>9</v>
      </c>
      <c r="O3818" s="1" t="s">
        <v>9</v>
      </c>
      <c r="P3818" s="1" t="s">
        <v>9</v>
      </c>
      <c r="Q3818" s="1" t="s">
        <v>9</v>
      </c>
      <c r="R3818" s="1" t="s">
        <v>9</v>
      </c>
      <c r="S3818" s="1" t="s">
        <v>9</v>
      </c>
      <c r="T3818" s="1" t="s">
        <v>9</v>
      </c>
      <c r="U3818" s="1" t="s">
        <v>9</v>
      </c>
      <c r="V3818" s="1" t="s">
        <v>9</v>
      </c>
      <c r="W3818" s="1" t="s">
        <v>9</v>
      </c>
      <c r="X3818" s="1" t="s">
        <v>9</v>
      </c>
      <c r="Y3818" s="1" t="s">
        <v>9</v>
      </c>
      <c r="Z3818" s="1" t="s">
        <v>9</v>
      </c>
      <c r="AA3818" s="1" t="s">
        <v>9</v>
      </c>
    </row>
    <row r="3819" spans="2:27">
      <c r="B3819" s="1" t="s">
        <v>466</v>
      </c>
      <c r="C3819" s="1" t="s">
        <v>467</v>
      </c>
      <c r="D3819" s="1" t="s">
        <v>9</v>
      </c>
      <c r="E3819" s="1" t="s">
        <v>9</v>
      </c>
      <c r="F3819" s="1" t="s">
        <v>9</v>
      </c>
      <c r="G3819" s="1">
        <v>1371</v>
      </c>
      <c r="H3819" s="1">
        <v>2552</v>
      </c>
      <c r="I3819" s="1">
        <v>4350</v>
      </c>
      <c r="J3819" s="1">
        <v>13843</v>
      </c>
      <c r="K3819" s="1">
        <v>8761</v>
      </c>
      <c r="L3819" s="1">
        <v>-7856</v>
      </c>
      <c r="M3819" s="1">
        <v>10374</v>
      </c>
      <c r="N3819" s="1">
        <v>-15513</v>
      </c>
      <c r="O3819" s="1">
        <v>-19562</v>
      </c>
      <c r="P3819" s="1">
        <v>-9361</v>
      </c>
      <c r="Q3819" s="1">
        <v>9954</v>
      </c>
      <c r="R3819" s="1">
        <v>852</v>
      </c>
      <c r="S3819" s="1">
        <v>2917</v>
      </c>
      <c r="T3819" s="1">
        <v>13028</v>
      </c>
      <c r="U3819" s="1">
        <v>-20044</v>
      </c>
      <c r="V3819" s="1">
        <v>67221</v>
      </c>
      <c r="W3819" s="1">
        <v>12152</v>
      </c>
      <c r="X3819" s="1">
        <v>67263</v>
      </c>
      <c r="Y3819" s="1">
        <v>-1783</v>
      </c>
      <c r="Z3819" s="1">
        <v>-24952</v>
      </c>
      <c r="AA3819" s="1" t="s">
        <v>9</v>
      </c>
    </row>
    <row r="3820" spans="2:27">
      <c r="B3820" s="1" t="s">
        <v>468</v>
      </c>
      <c r="C3820" s="1" t="s">
        <v>469</v>
      </c>
      <c r="D3820" s="1" t="s">
        <v>9</v>
      </c>
      <c r="E3820" s="1" t="s">
        <v>9</v>
      </c>
      <c r="F3820" s="1" t="s">
        <v>9</v>
      </c>
      <c r="G3820" s="1">
        <v>777</v>
      </c>
      <c r="H3820" s="1">
        <v>1878</v>
      </c>
      <c r="I3820" s="1">
        <v>-4135</v>
      </c>
      <c r="J3820" s="1">
        <v>1671</v>
      </c>
      <c r="K3820" s="1">
        <v>303</v>
      </c>
      <c r="L3820" s="1">
        <v>-5355</v>
      </c>
      <c r="M3820" s="1">
        <v>2723</v>
      </c>
      <c r="N3820" s="1">
        <v>4332</v>
      </c>
      <c r="O3820" s="1">
        <v>-674</v>
      </c>
      <c r="P3820" s="1">
        <v>-6829</v>
      </c>
      <c r="Q3820" s="1">
        <v>4002</v>
      </c>
      <c r="R3820" s="1">
        <v>-4210</v>
      </c>
      <c r="S3820" s="1">
        <v>2057</v>
      </c>
      <c r="T3820" s="1">
        <v>-804</v>
      </c>
      <c r="U3820" s="1">
        <v>-1100</v>
      </c>
      <c r="V3820" s="1">
        <v>450</v>
      </c>
      <c r="W3820" s="1">
        <v>-2545</v>
      </c>
      <c r="X3820" s="1">
        <v>2145</v>
      </c>
      <c r="Y3820" s="1">
        <v>-9086</v>
      </c>
      <c r="Z3820" s="1">
        <v>203</v>
      </c>
      <c r="AA3820" s="1" t="s">
        <v>9</v>
      </c>
    </row>
    <row r="3821" spans="2:27">
      <c r="B3821" s="1" t="s">
        <v>470</v>
      </c>
      <c r="C3821" s="1" t="s">
        <v>471</v>
      </c>
      <c r="D3821" s="1" t="s">
        <v>9</v>
      </c>
      <c r="E3821" s="1" t="s">
        <v>9</v>
      </c>
      <c r="F3821" s="1" t="s">
        <v>9</v>
      </c>
      <c r="G3821" s="1">
        <v>594</v>
      </c>
      <c r="H3821" s="1">
        <v>674</v>
      </c>
      <c r="I3821" s="1">
        <v>8485</v>
      </c>
      <c r="J3821" s="1">
        <v>12172</v>
      </c>
      <c r="K3821" s="1">
        <v>8458</v>
      </c>
      <c r="L3821" s="1">
        <v>-2501</v>
      </c>
      <c r="M3821" s="1">
        <v>7651</v>
      </c>
      <c r="N3821" s="1">
        <v>-19845</v>
      </c>
      <c r="O3821" s="1">
        <v>-18888</v>
      </c>
      <c r="P3821" s="1">
        <v>-2532</v>
      </c>
      <c r="Q3821" s="1">
        <v>5952</v>
      </c>
      <c r="R3821" s="1">
        <v>5062</v>
      </c>
      <c r="S3821" s="1">
        <v>860</v>
      </c>
      <c r="T3821" s="1">
        <v>13832</v>
      </c>
      <c r="U3821" s="1">
        <v>-18944</v>
      </c>
      <c r="V3821" s="1">
        <v>66771</v>
      </c>
      <c r="W3821" s="1">
        <v>14697</v>
      </c>
      <c r="X3821" s="1">
        <v>65118</v>
      </c>
      <c r="Y3821" s="1">
        <v>7303</v>
      </c>
      <c r="Z3821" s="1">
        <v>-25155</v>
      </c>
      <c r="AA3821" s="1" t="s">
        <v>9</v>
      </c>
    </row>
    <row r="3822" spans="2:27">
      <c r="B3822" s="1" t="s">
        <v>472</v>
      </c>
      <c r="C3822" s="1" t="s">
        <v>473</v>
      </c>
      <c r="D3822" s="1" t="s">
        <v>9</v>
      </c>
      <c r="E3822" s="1" t="s">
        <v>9</v>
      </c>
      <c r="F3822" s="1" t="s">
        <v>9</v>
      </c>
      <c r="G3822" s="1">
        <v>-75708</v>
      </c>
      <c r="H3822" s="1">
        <v>4902</v>
      </c>
      <c r="I3822" s="1">
        <v>-33670</v>
      </c>
      <c r="J3822" s="1">
        <v>7967</v>
      </c>
      <c r="K3822" s="1">
        <v>6902</v>
      </c>
      <c r="L3822" s="1">
        <v>-32525</v>
      </c>
      <c r="M3822" s="1">
        <v>-18856</v>
      </c>
      <c r="N3822" s="1">
        <v>-17547</v>
      </c>
      <c r="O3822" s="1">
        <v>-12666</v>
      </c>
      <c r="P3822" s="1">
        <v>14619</v>
      </c>
      <c r="Q3822" s="1">
        <v>-11608</v>
      </c>
      <c r="R3822" s="1">
        <v>221</v>
      </c>
      <c r="S3822" s="1">
        <v>-30771</v>
      </c>
      <c r="T3822" s="1">
        <v>-140</v>
      </c>
      <c r="U3822" s="1">
        <v>13879</v>
      </c>
      <c r="V3822" s="1">
        <v>-33700</v>
      </c>
      <c r="W3822" s="1">
        <v>10808</v>
      </c>
      <c r="X3822" s="1">
        <v>5512</v>
      </c>
      <c r="Y3822" s="1">
        <v>-7833</v>
      </c>
      <c r="Z3822" s="1">
        <v>7133</v>
      </c>
      <c r="AA3822" s="1" t="s">
        <v>9</v>
      </c>
    </row>
    <row r="3823" spans="2:27">
      <c r="B3823" s="1" t="s">
        <v>474</v>
      </c>
      <c r="C3823" s="1" t="s">
        <v>469</v>
      </c>
      <c r="D3823" s="1" t="s">
        <v>9</v>
      </c>
      <c r="E3823" s="1" t="s">
        <v>9</v>
      </c>
      <c r="F3823" s="1" t="s">
        <v>9</v>
      </c>
      <c r="G3823" s="1">
        <v>-26046</v>
      </c>
      <c r="H3823" s="1">
        <v>-11211</v>
      </c>
      <c r="I3823" s="1">
        <v>-15551</v>
      </c>
      <c r="J3823" s="1">
        <v>-13765</v>
      </c>
      <c r="K3823" s="1">
        <v>-11417</v>
      </c>
      <c r="L3823" s="1">
        <v>-5554</v>
      </c>
      <c r="M3823" s="1">
        <v>-12335</v>
      </c>
      <c r="N3823" s="1">
        <v>-6768</v>
      </c>
      <c r="O3823" s="1">
        <v>-9196</v>
      </c>
      <c r="P3823" s="1">
        <v>3409</v>
      </c>
      <c r="Q3823" s="1">
        <v>-4362</v>
      </c>
      <c r="R3823" s="1">
        <v>-6513</v>
      </c>
      <c r="S3823" s="1">
        <v>-2201</v>
      </c>
      <c r="T3823" s="1">
        <v>1885</v>
      </c>
      <c r="U3823" s="1">
        <v>2726</v>
      </c>
      <c r="V3823" s="1">
        <v>-15073</v>
      </c>
      <c r="W3823" s="1">
        <v>12888</v>
      </c>
      <c r="X3823" s="1">
        <v>298</v>
      </c>
      <c r="Y3823" s="1">
        <v>-11898</v>
      </c>
      <c r="Z3823" s="1">
        <v>11532</v>
      </c>
      <c r="AA3823" s="1" t="s">
        <v>9</v>
      </c>
    </row>
    <row r="3824" spans="2:27">
      <c r="B3824" s="1" t="s">
        <v>475</v>
      </c>
      <c r="C3824" s="1" t="s">
        <v>471</v>
      </c>
      <c r="D3824" s="1" t="s">
        <v>9</v>
      </c>
      <c r="E3824" s="1" t="s">
        <v>9</v>
      </c>
      <c r="F3824" s="1" t="s">
        <v>9</v>
      </c>
      <c r="G3824" s="1">
        <v>-49662</v>
      </c>
      <c r="H3824" s="1">
        <v>16113</v>
      </c>
      <c r="I3824" s="1">
        <v>-18119</v>
      </c>
      <c r="J3824" s="1">
        <v>21732</v>
      </c>
      <c r="K3824" s="1">
        <v>18319</v>
      </c>
      <c r="L3824" s="1">
        <v>-26971</v>
      </c>
      <c r="M3824" s="1">
        <v>-6521</v>
      </c>
      <c r="N3824" s="1">
        <v>-10779</v>
      </c>
      <c r="O3824" s="1">
        <v>-3470</v>
      </c>
      <c r="P3824" s="1">
        <v>11210</v>
      </c>
      <c r="Q3824" s="1">
        <v>-7246</v>
      </c>
      <c r="R3824" s="1">
        <v>6734</v>
      </c>
      <c r="S3824" s="1">
        <v>-28570</v>
      </c>
      <c r="T3824" s="1">
        <v>-2025</v>
      </c>
      <c r="U3824" s="1">
        <v>11153</v>
      </c>
      <c r="V3824" s="1">
        <v>-18627</v>
      </c>
      <c r="W3824" s="1">
        <v>-2080</v>
      </c>
      <c r="X3824" s="1">
        <v>5214</v>
      </c>
      <c r="Y3824" s="1">
        <v>4065</v>
      </c>
      <c r="Z3824" s="1">
        <v>-4399</v>
      </c>
      <c r="AA3824" s="1" t="s">
        <v>9</v>
      </c>
    </row>
    <row r="3825" spans="2:27">
      <c r="B3825" s="1" t="s">
        <v>476</v>
      </c>
      <c r="C3825" s="1" t="s">
        <v>477</v>
      </c>
      <c r="D3825" s="1" t="s">
        <v>9</v>
      </c>
      <c r="E3825" s="1" t="s">
        <v>9</v>
      </c>
      <c r="F3825" s="1" t="s">
        <v>9</v>
      </c>
      <c r="G3825" s="1">
        <v>55832</v>
      </c>
      <c r="H3825" s="1">
        <v>-19120</v>
      </c>
      <c r="I3825" s="1">
        <v>26689</v>
      </c>
      <c r="J3825" s="1">
        <v>-13361</v>
      </c>
      <c r="K3825" s="1">
        <v>-22679</v>
      </c>
      <c r="L3825" s="1">
        <v>-15166</v>
      </c>
      <c r="M3825" s="1">
        <v>48182</v>
      </c>
      <c r="N3825" s="1">
        <v>745</v>
      </c>
      <c r="O3825" s="1">
        <v>83780</v>
      </c>
      <c r="P3825" s="1">
        <v>905</v>
      </c>
      <c r="Q3825" s="1">
        <v>113767</v>
      </c>
      <c r="R3825" s="1">
        <v>10441</v>
      </c>
      <c r="S3825" s="1">
        <v>-87074</v>
      </c>
      <c r="T3825" s="1">
        <v>-2992</v>
      </c>
      <c r="U3825" s="1">
        <v>-6490</v>
      </c>
      <c r="V3825" s="1">
        <v>-31300</v>
      </c>
      <c r="W3825" s="1">
        <v>-66683</v>
      </c>
      <c r="X3825" s="1">
        <v>-11601</v>
      </c>
      <c r="Y3825" s="1">
        <v>2611</v>
      </c>
      <c r="Z3825" s="1">
        <v>-1737</v>
      </c>
      <c r="AA3825" s="1" t="s">
        <v>9</v>
      </c>
    </row>
    <row r="3826" spans="2:27">
      <c r="B3826" s="1" t="s">
        <v>478</v>
      </c>
      <c r="C3826" s="1" t="s">
        <v>479</v>
      </c>
      <c r="D3826" s="1" t="s">
        <v>9</v>
      </c>
      <c r="E3826" s="1" t="s">
        <v>9</v>
      </c>
      <c r="F3826" s="1" t="s">
        <v>9</v>
      </c>
      <c r="G3826" s="1">
        <v>55832</v>
      </c>
      <c r="H3826" s="1">
        <v>-19120</v>
      </c>
      <c r="I3826" s="1">
        <v>26689</v>
      </c>
      <c r="J3826" s="1">
        <v>-13361</v>
      </c>
      <c r="K3826" s="1">
        <v>-22679</v>
      </c>
      <c r="L3826" s="1">
        <v>-15166</v>
      </c>
      <c r="M3826" s="1">
        <v>48182</v>
      </c>
      <c r="N3826" s="1">
        <v>745</v>
      </c>
      <c r="O3826" s="1">
        <v>83780</v>
      </c>
      <c r="P3826" s="1">
        <v>905</v>
      </c>
      <c r="Q3826" s="1">
        <v>113767</v>
      </c>
      <c r="R3826" s="1">
        <v>10441</v>
      </c>
      <c r="S3826" s="1">
        <v>-87074</v>
      </c>
      <c r="T3826" s="1">
        <v>-2992</v>
      </c>
      <c r="U3826" s="1">
        <v>-6490</v>
      </c>
      <c r="V3826" s="1">
        <v>-31300</v>
      </c>
      <c r="W3826" s="1">
        <v>-66683</v>
      </c>
      <c r="X3826" s="1">
        <v>-11601</v>
      </c>
      <c r="Y3826" s="1">
        <v>2611</v>
      </c>
      <c r="Z3826" s="1">
        <v>-1737</v>
      </c>
      <c r="AA3826" s="1" t="s">
        <v>9</v>
      </c>
    </row>
    <row r="3827" spans="2:27">
      <c r="B3827" s="1" t="s">
        <v>480</v>
      </c>
      <c r="C3827" s="1" t="s">
        <v>481</v>
      </c>
      <c r="D3827" s="1" t="s">
        <v>9</v>
      </c>
      <c r="E3827" s="1" t="s">
        <v>9</v>
      </c>
      <c r="F3827" s="1" t="s">
        <v>9</v>
      </c>
      <c r="G3827" s="1" t="s">
        <v>9</v>
      </c>
      <c r="H3827" s="1" t="s">
        <v>9</v>
      </c>
      <c r="I3827" s="1" t="s">
        <v>9</v>
      </c>
      <c r="J3827" s="1" t="s">
        <v>9</v>
      </c>
      <c r="K3827" s="1" t="s">
        <v>9</v>
      </c>
      <c r="L3827" s="1" t="s">
        <v>9</v>
      </c>
      <c r="M3827" s="1" t="s">
        <v>9</v>
      </c>
      <c r="N3827" s="1">
        <v>29653</v>
      </c>
      <c r="O3827" s="1">
        <v>15413</v>
      </c>
      <c r="P3827" s="1">
        <v>-5748</v>
      </c>
      <c r="Q3827" s="1">
        <v>-16046</v>
      </c>
      <c r="R3827" s="1">
        <v>-4423</v>
      </c>
      <c r="S3827" s="1">
        <v>-55097</v>
      </c>
      <c r="T3827" s="1">
        <v>-1287</v>
      </c>
      <c r="U3827" s="1">
        <v>-3388</v>
      </c>
      <c r="V3827" s="1">
        <v>-23735</v>
      </c>
      <c r="W3827" s="1">
        <v>1568</v>
      </c>
      <c r="X3827" s="1">
        <v>-404</v>
      </c>
      <c r="Y3827" s="1">
        <v>-404</v>
      </c>
      <c r="Z3827" s="1">
        <v>1947</v>
      </c>
      <c r="AA3827" s="1" t="s">
        <v>9</v>
      </c>
    </row>
    <row r="3828" spans="2:27">
      <c r="B3828" s="1" t="s">
        <v>482</v>
      </c>
      <c r="C3828" s="1" t="s">
        <v>483</v>
      </c>
      <c r="D3828" s="1" t="s">
        <v>9</v>
      </c>
      <c r="E3828" s="1" t="s">
        <v>9</v>
      </c>
      <c r="F3828" s="1" t="s">
        <v>9</v>
      </c>
      <c r="G3828" s="1">
        <v>29635</v>
      </c>
      <c r="H3828" s="1">
        <v>17044</v>
      </c>
      <c r="I3828" s="1">
        <v>93846</v>
      </c>
      <c r="J3828" s="1">
        <v>-71311</v>
      </c>
      <c r="K3828" s="1">
        <v>-21144</v>
      </c>
      <c r="L3828" s="1">
        <v>9662</v>
      </c>
      <c r="M3828" s="1">
        <v>57445</v>
      </c>
      <c r="N3828" s="1">
        <v>-20779</v>
      </c>
      <c r="O3828" s="1">
        <v>65669</v>
      </c>
      <c r="P3828" s="1">
        <v>5283</v>
      </c>
      <c r="Q3828" s="1">
        <v>118868</v>
      </c>
      <c r="R3828" s="1">
        <v>4212</v>
      </c>
      <c r="S3828" s="1">
        <v>-31736</v>
      </c>
      <c r="T3828" s="1">
        <v>-824</v>
      </c>
      <c r="U3828" s="1">
        <v>-4856</v>
      </c>
      <c r="V3828" s="1">
        <v>-2684</v>
      </c>
      <c r="W3828" s="1">
        <v>-9114</v>
      </c>
      <c r="X3828" s="1">
        <v>-3272</v>
      </c>
      <c r="Y3828" s="1">
        <v>2620</v>
      </c>
      <c r="Z3828" s="1">
        <v>-7812</v>
      </c>
      <c r="AA3828" s="1" t="s">
        <v>9</v>
      </c>
    </row>
    <row r="3829" spans="2:27">
      <c r="B3829" s="1" t="s">
        <v>484</v>
      </c>
      <c r="C3829" s="1" t="s">
        <v>485</v>
      </c>
      <c r="D3829" s="1" t="s">
        <v>9</v>
      </c>
      <c r="E3829" s="1" t="s">
        <v>9</v>
      </c>
      <c r="F3829" s="1" t="s">
        <v>9</v>
      </c>
      <c r="G3829" s="1">
        <v>26197</v>
      </c>
      <c r="H3829" s="1">
        <v>-36164</v>
      </c>
      <c r="I3829" s="1">
        <v>-67157</v>
      </c>
      <c r="J3829" s="1">
        <v>57950</v>
      </c>
      <c r="K3829" s="1">
        <v>-1535</v>
      </c>
      <c r="L3829" s="1">
        <v>-24828</v>
      </c>
      <c r="M3829" s="1">
        <v>-9263</v>
      </c>
      <c r="N3829" s="1">
        <v>-8129</v>
      </c>
      <c r="O3829" s="1">
        <v>2698</v>
      </c>
      <c r="P3829" s="1">
        <v>1370</v>
      </c>
      <c r="Q3829" s="1">
        <v>10945</v>
      </c>
      <c r="R3829" s="1">
        <v>10652</v>
      </c>
      <c r="S3829" s="1">
        <v>-241</v>
      </c>
      <c r="T3829" s="1">
        <v>-881</v>
      </c>
      <c r="U3829" s="1">
        <v>1754</v>
      </c>
      <c r="V3829" s="1">
        <v>-4881</v>
      </c>
      <c r="W3829" s="1">
        <v>-59137</v>
      </c>
      <c r="X3829" s="1">
        <v>-7925</v>
      </c>
      <c r="Y3829" s="1">
        <v>395</v>
      </c>
      <c r="Z3829" s="1">
        <v>4128</v>
      </c>
      <c r="AA3829" s="1" t="s">
        <v>9</v>
      </c>
    </row>
    <row r="3830" spans="2:27">
      <c r="B3830" s="1" t="s">
        <v>486</v>
      </c>
      <c r="C3830" s="1" t="s">
        <v>487</v>
      </c>
      <c r="D3830" s="1" t="s">
        <v>9</v>
      </c>
      <c r="E3830" s="1" t="s">
        <v>9</v>
      </c>
      <c r="F3830" s="1" t="s">
        <v>9</v>
      </c>
      <c r="G3830" s="1" t="s">
        <v>9</v>
      </c>
      <c r="H3830" s="1" t="s">
        <v>9</v>
      </c>
      <c r="I3830" s="1" t="s">
        <v>9</v>
      </c>
      <c r="J3830" s="1" t="s">
        <v>9</v>
      </c>
      <c r="K3830" s="1" t="s">
        <v>9</v>
      </c>
      <c r="L3830" s="1" t="s">
        <v>9</v>
      </c>
      <c r="M3830" s="1" t="s">
        <v>9</v>
      </c>
      <c r="N3830" s="1" t="s">
        <v>9</v>
      </c>
      <c r="O3830" s="1" t="s">
        <v>9</v>
      </c>
      <c r="P3830" s="1" t="s">
        <v>9</v>
      </c>
      <c r="Q3830" s="1" t="s">
        <v>9</v>
      </c>
      <c r="R3830" s="1" t="s">
        <v>9</v>
      </c>
      <c r="S3830" s="1" t="s">
        <v>9</v>
      </c>
      <c r="T3830" s="1" t="s">
        <v>9</v>
      </c>
      <c r="U3830" s="1" t="s">
        <v>9</v>
      </c>
      <c r="V3830" s="1" t="s">
        <v>9</v>
      </c>
      <c r="W3830" s="1" t="s">
        <v>9</v>
      </c>
      <c r="X3830" s="1" t="s">
        <v>9</v>
      </c>
      <c r="Y3830" s="1" t="s">
        <v>9</v>
      </c>
      <c r="Z3830" s="1" t="s">
        <v>9</v>
      </c>
      <c r="AA3830" s="1" t="s">
        <v>9</v>
      </c>
    </row>
    <row r="3831" spans="2:27">
      <c r="B3831" s="1" t="s">
        <v>488</v>
      </c>
      <c r="C3831" s="1" t="s">
        <v>489</v>
      </c>
      <c r="D3831" s="1" t="s">
        <v>9</v>
      </c>
      <c r="E3831" s="1" t="s">
        <v>9</v>
      </c>
      <c r="F3831" s="1" t="s">
        <v>9</v>
      </c>
      <c r="G3831" s="1" t="s">
        <v>9</v>
      </c>
      <c r="H3831" s="1" t="s">
        <v>9</v>
      </c>
      <c r="I3831" s="1" t="s">
        <v>9</v>
      </c>
      <c r="J3831" s="1" t="s">
        <v>9</v>
      </c>
      <c r="K3831" s="1" t="s">
        <v>9</v>
      </c>
      <c r="L3831" s="1" t="s">
        <v>9</v>
      </c>
      <c r="M3831" s="1" t="s">
        <v>9</v>
      </c>
      <c r="N3831" s="1" t="s">
        <v>9</v>
      </c>
      <c r="O3831" s="1" t="s">
        <v>9</v>
      </c>
      <c r="P3831" s="1" t="s">
        <v>9</v>
      </c>
      <c r="Q3831" s="1" t="s">
        <v>9</v>
      </c>
      <c r="R3831" s="1" t="s">
        <v>9</v>
      </c>
      <c r="S3831" s="1" t="s">
        <v>9</v>
      </c>
      <c r="T3831" s="1" t="s">
        <v>9</v>
      </c>
      <c r="U3831" s="1" t="s">
        <v>9</v>
      </c>
      <c r="V3831" s="1" t="s">
        <v>9</v>
      </c>
      <c r="W3831" s="1" t="s">
        <v>9</v>
      </c>
      <c r="X3831" s="1" t="s">
        <v>9</v>
      </c>
      <c r="Y3831" s="1" t="s">
        <v>9</v>
      </c>
      <c r="Z3831" s="1" t="s">
        <v>9</v>
      </c>
      <c r="AA3831" s="1" t="s">
        <v>9</v>
      </c>
    </row>
    <row r="3832" spans="2:27">
      <c r="B3832" s="1" t="s">
        <v>490</v>
      </c>
      <c r="C3832" s="1" t="s">
        <v>491</v>
      </c>
      <c r="D3832" s="1" t="s">
        <v>9</v>
      </c>
      <c r="E3832" s="1" t="s">
        <v>9</v>
      </c>
      <c r="F3832" s="1" t="s">
        <v>9</v>
      </c>
      <c r="G3832" s="1" t="s">
        <v>9</v>
      </c>
      <c r="H3832" s="1" t="s">
        <v>9</v>
      </c>
      <c r="I3832" s="1" t="s">
        <v>9</v>
      </c>
      <c r="J3832" s="1" t="s">
        <v>9</v>
      </c>
      <c r="K3832" s="1" t="s">
        <v>9</v>
      </c>
      <c r="L3832" s="1" t="s">
        <v>9</v>
      </c>
      <c r="M3832" s="1" t="s">
        <v>9</v>
      </c>
      <c r="N3832" s="1" t="s">
        <v>9</v>
      </c>
      <c r="O3832" s="1" t="s">
        <v>9</v>
      </c>
      <c r="P3832" s="1" t="s">
        <v>9</v>
      </c>
      <c r="Q3832" s="1" t="s">
        <v>9</v>
      </c>
      <c r="R3832" s="1" t="s">
        <v>9</v>
      </c>
      <c r="S3832" s="1" t="s">
        <v>9</v>
      </c>
      <c r="T3832" s="1" t="s">
        <v>9</v>
      </c>
      <c r="U3832" s="1" t="s">
        <v>9</v>
      </c>
      <c r="V3832" s="1" t="s">
        <v>9</v>
      </c>
      <c r="W3832" s="1" t="s">
        <v>9</v>
      </c>
      <c r="X3832" s="1" t="s">
        <v>9</v>
      </c>
      <c r="Y3832" s="1" t="s">
        <v>9</v>
      </c>
      <c r="Z3832" s="1" t="s">
        <v>9</v>
      </c>
      <c r="AA3832" s="1" t="s">
        <v>9</v>
      </c>
    </row>
    <row r="3833" spans="2:27">
      <c r="B3833" s="1" t="s">
        <v>492</v>
      </c>
      <c r="C3833" s="1" t="s">
        <v>493</v>
      </c>
      <c r="D3833" s="1" t="s">
        <v>9</v>
      </c>
      <c r="E3833" s="1" t="s">
        <v>9</v>
      </c>
      <c r="F3833" s="1" t="s">
        <v>9</v>
      </c>
      <c r="G3833" s="1" t="s">
        <v>9</v>
      </c>
      <c r="H3833" s="1" t="s">
        <v>9</v>
      </c>
      <c r="I3833" s="1" t="s">
        <v>9</v>
      </c>
      <c r="J3833" s="1" t="s">
        <v>9</v>
      </c>
      <c r="K3833" s="1" t="s">
        <v>9</v>
      </c>
      <c r="L3833" s="1" t="s">
        <v>9</v>
      </c>
      <c r="M3833" s="1" t="s">
        <v>9</v>
      </c>
      <c r="N3833" s="1" t="s">
        <v>9</v>
      </c>
      <c r="O3833" s="1" t="s">
        <v>9</v>
      </c>
      <c r="P3833" s="1" t="s">
        <v>9</v>
      </c>
      <c r="Q3833" s="1" t="s">
        <v>9</v>
      </c>
      <c r="R3833" s="1" t="s">
        <v>9</v>
      </c>
      <c r="S3833" s="1" t="s">
        <v>9</v>
      </c>
      <c r="T3833" s="1" t="s">
        <v>9</v>
      </c>
      <c r="U3833" s="1" t="s">
        <v>9</v>
      </c>
      <c r="V3833" s="1" t="s">
        <v>9</v>
      </c>
      <c r="W3833" s="1" t="s">
        <v>9</v>
      </c>
      <c r="X3833" s="1" t="s">
        <v>9</v>
      </c>
      <c r="Y3833" s="1" t="s">
        <v>9</v>
      </c>
      <c r="Z3833" s="1" t="s">
        <v>9</v>
      </c>
      <c r="AA3833" s="1" t="s">
        <v>9</v>
      </c>
    </row>
    <row r="3834" spans="2:27">
      <c r="B3834" s="1" t="s">
        <v>494</v>
      </c>
      <c r="C3834" s="1" t="s">
        <v>495</v>
      </c>
      <c r="D3834" s="1" t="s">
        <v>9</v>
      </c>
      <c r="E3834" s="1" t="s">
        <v>9</v>
      </c>
      <c r="F3834" s="1" t="s">
        <v>9</v>
      </c>
      <c r="G3834" s="1" t="s">
        <v>9</v>
      </c>
      <c r="H3834" s="1" t="s">
        <v>9</v>
      </c>
      <c r="I3834" s="1" t="s">
        <v>9</v>
      </c>
      <c r="J3834" s="1" t="s">
        <v>9</v>
      </c>
      <c r="K3834" s="1" t="s">
        <v>9</v>
      </c>
      <c r="L3834" s="1" t="s">
        <v>9</v>
      </c>
      <c r="M3834" s="1" t="s">
        <v>9</v>
      </c>
      <c r="N3834" s="1" t="s">
        <v>9</v>
      </c>
      <c r="O3834" s="1" t="s">
        <v>9</v>
      </c>
      <c r="P3834" s="1" t="s">
        <v>9</v>
      </c>
      <c r="Q3834" s="1" t="s">
        <v>9</v>
      </c>
      <c r="R3834" s="1" t="s">
        <v>9</v>
      </c>
      <c r="S3834" s="1" t="s">
        <v>9</v>
      </c>
      <c r="T3834" s="1" t="s">
        <v>9</v>
      </c>
      <c r="U3834" s="1" t="s">
        <v>9</v>
      </c>
      <c r="V3834" s="1" t="s">
        <v>9</v>
      </c>
      <c r="W3834" s="1" t="s">
        <v>9</v>
      </c>
      <c r="X3834" s="1" t="s">
        <v>9</v>
      </c>
      <c r="Y3834" s="1" t="s">
        <v>9</v>
      </c>
      <c r="Z3834" s="1" t="s">
        <v>9</v>
      </c>
      <c r="AA3834" s="1" t="s">
        <v>9</v>
      </c>
    </row>
    <row r="3835" spans="2:27">
      <c r="B3835" s="1" t="s">
        <v>496</v>
      </c>
      <c r="C3835" s="1" t="s">
        <v>497</v>
      </c>
      <c r="D3835" s="1" t="s">
        <v>9</v>
      </c>
      <c r="E3835" s="1" t="s">
        <v>9</v>
      </c>
      <c r="F3835" s="1" t="s">
        <v>9</v>
      </c>
      <c r="G3835" s="1" t="s">
        <v>9</v>
      </c>
      <c r="H3835" s="1" t="s">
        <v>9</v>
      </c>
      <c r="I3835" s="1" t="s">
        <v>9</v>
      </c>
      <c r="J3835" s="1" t="s">
        <v>9</v>
      </c>
      <c r="K3835" s="1" t="s">
        <v>9</v>
      </c>
      <c r="L3835" s="1" t="s">
        <v>9</v>
      </c>
      <c r="M3835" s="1" t="s">
        <v>9</v>
      </c>
      <c r="N3835" s="1" t="s">
        <v>9</v>
      </c>
      <c r="O3835" s="1" t="s">
        <v>9</v>
      </c>
      <c r="P3835" s="1" t="s">
        <v>9</v>
      </c>
      <c r="Q3835" s="1" t="s">
        <v>9</v>
      </c>
      <c r="R3835" s="1" t="s">
        <v>9</v>
      </c>
      <c r="S3835" s="1" t="s">
        <v>9</v>
      </c>
      <c r="T3835" s="1" t="s">
        <v>9</v>
      </c>
      <c r="U3835" s="1" t="s">
        <v>9</v>
      </c>
      <c r="V3835" s="1" t="s">
        <v>9</v>
      </c>
      <c r="W3835" s="1" t="s">
        <v>9</v>
      </c>
      <c r="X3835" s="1" t="s">
        <v>9</v>
      </c>
      <c r="Y3835" s="1" t="s">
        <v>9</v>
      </c>
      <c r="Z3835" s="1" t="s">
        <v>9</v>
      </c>
      <c r="AA3835" s="1" t="s">
        <v>9</v>
      </c>
    </row>
    <row r="3836" spans="2:27">
      <c r="B3836" s="1" t="s">
        <v>498</v>
      </c>
      <c r="C3836" s="1" t="s">
        <v>499</v>
      </c>
      <c r="D3836" s="1" t="s">
        <v>9</v>
      </c>
      <c r="E3836" s="1" t="s">
        <v>9</v>
      </c>
      <c r="F3836" s="1" t="s">
        <v>9</v>
      </c>
      <c r="G3836" s="1" t="s">
        <v>9</v>
      </c>
      <c r="H3836" s="1" t="s">
        <v>9</v>
      </c>
      <c r="I3836" s="1" t="s">
        <v>9</v>
      </c>
      <c r="J3836" s="1" t="s">
        <v>9</v>
      </c>
      <c r="K3836" s="1" t="s">
        <v>9</v>
      </c>
      <c r="L3836" s="1" t="s">
        <v>9</v>
      </c>
      <c r="M3836" s="1" t="s">
        <v>9</v>
      </c>
      <c r="N3836" s="1" t="s">
        <v>9</v>
      </c>
      <c r="O3836" s="1" t="s">
        <v>9</v>
      </c>
      <c r="P3836" s="1" t="s">
        <v>9</v>
      </c>
      <c r="Q3836" s="1" t="s">
        <v>9</v>
      </c>
      <c r="R3836" s="1" t="s">
        <v>9</v>
      </c>
      <c r="S3836" s="1" t="s">
        <v>9</v>
      </c>
      <c r="T3836" s="1" t="s">
        <v>9</v>
      </c>
      <c r="U3836" s="1" t="s">
        <v>9</v>
      </c>
      <c r="V3836" s="1" t="s">
        <v>9</v>
      </c>
      <c r="W3836" s="1" t="s">
        <v>9</v>
      </c>
      <c r="X3836" s="1" t="s">
        <v>9</v>
      </c>
      <c r="Y3836" s="1" t="s">
        <v>9</v>
      </c>
      <c r="Z3836" s="1" t="s">
        <v>9</v>
      </c>
      <c r="AA3836" s="1" t="s">
        <v>9</v>
      </c>
    </row>
    <row r="3837" spans="2:27">
      <c r="B3837" s="1" t="s">
        <v>500</v>
      </c>
      <c r="C3837" s="1" t="s">
        <v>501</v>
      </c>
      <c r="D3837" s="1" t="s">
        <v>9</v>
      </c>
      <c r="E3837" s="1" t="s">
        <v>9</v>
      </c>
      <c r="F3837" s="1" t="s">
        <v>9</v>
      </c>
      <c r="G3837" s="1" t="s">
        <v>9</v>
      </c>
      <c r="H3837" s="1" t="s">
        <v>9</v>
      </c>
      <c r="I3837" s="1" t="s">
        <v>9</v>
      </c>
      <c r="J3837" s="1" t="s">
        <v>9</v>
      </c>
      <c r="K3837" s="1" t="s">
        <v>9</v>
      </c>
      <c r="L3837" s="1" t="s">
        <v>9</v>
      </c>
      <c r="M3837" s="1" t="s">
        <v>9</v>
      </c>
      <c r="N3837" s="1" t="s">
        <v>9</v>
      </c>
      <c r="O3837" s="1" t="s">
        <v>9</v>
      </c>
      <c r="P3837" s="1" t="s">
        <v>9</v>
      </c>
      <c r="Q3837" s="1" t="s">
        <v>9</v>
      </c>
      <c r="R3837" s="1" t="s">
        <v>9</v>
      </c>
      <c r="S3837" s="1" t="s">
        <v>9</v>
      </c>
      <c r="T3837" s="1" t="s">
        <v>9</v>
      </c>
      <c r="U3837" s="1" t="s">
        <v>9</v>
      </c>
      <c r="V3837" s="1" t="s">
        <v>9</v>
      </c>
      <c r="W3837" s="1" t="s">
        <v>9</v>
      </c>
      <c r="X3837" s="1" t="s">
        <v>9</v>
      </c>
      <c r="Y3837" s="1" t="s">
        <v>9</v>
      </c>
      <c r="Z3837" s="1" t="s">
        <v>9</v>
      </c>
      <c r="AA3837" s="1" t="s">
        <v>9</v>
      </c>
    </row>
    <row r="3838" spans="2:27">
      <c r="B3838" s="1" t="s">
        <v>502</v>
      </c>
      <c r="C3838" s="1" t="s">
        <v>503</v>
      </c>
      <c r="D3838" s="1" t="s">
        <v>9</v>
      </c>
      <c r="E3838" s="1" t="s">
        <v>9</v>
      </c>
      <c r="F3838" s="1" t="s">
        <v>9</v>
      </c>
      <c r="G3838" s="1" t="s">
        <v>9</v>
      </c>
      <c r="H3838" s="1" t="s">
        <v>9</v>
      </c>
      <c r="I3838" s="1" t="s">
        <v>9</v>
      </c>
      <c r="J3838" s="1" t="s">
        <v>9</v>
      </c>
      <c r="K3838" s="1" t="s">
        <v>9</v>
      </c>
      <c r="L3838" s="1" t="s">
        <v>9</v>
      </c>
      <c r="M3838" s="1" t="s">
        <v>9</v>
      </c>
      <c r="N3838" s="1" t="s">
        <v>9</v>
      </c>
      <c r="O3838" s="1" t="s">
        <v>9</v>
      </c>
      <c r="P3838" s="1" t="s">
        <v>9</v>
      </c>
      <c r="Q3838" s="1" t="s">
        <v>9</v>
      </c>
      <c r="R3838" s="1" t="s">
        <v>9</v>
      </c>
      <c r="S3838" s="1" t="s">
        <v>9</v>
      </c>
      <c r="T3838" s="1" t="s">
        <v>9</v>
      </c>
      <c r="U3838" s="1" t="s">
        <v>9</v>
      </c>
      <c r="V3838" s="1" t="s">
        <v>9</v>
      </c>
      <c r="W3838" s="1" t="s">
        <v>9</v>
      </c>
      <c r="X3838" s="1" t="s">
        <v>9</v>
      </c>
      <c r="Y3838" s="1" t="s">
        <v>9</v>
      </c>
      <c r="Z3838" s="1" t="s">
        <v>9</v>
      </c>
      <c r="AA3838" s="1" t="s">
        <v>9</v>
      </c>
    </row>
    <row r="3839" spans="2:27">
      <c r="B3839" s="1" t="s">
        <v>504</v>
      </c>
      <c r="C3839" s="1" t="s">
        <v>505</v>
      </c>
      <c r="D3839" s="1" t="s">
        <v>9</v>
      </c>
      <c r="E3839" s="1" t="s">
        <v>9</v>
      </c>
      <c r="F3839" s="1" t="s">
        <v>9</v>
      </c>
      <c r="G3839" s="1" t="s">
        <v>9</v>
      </c>
      <c r="H3839" s="1" t="s">
        <v>9</v>
      </c>
      <c r="I3839" s="1" t="s">
        <v>9</v>
      </c>
      <c r="J3839" s="1" t="s">
        <v>9</v>
      </c>
      <c r="K3839" s="1" t="s">
        <v>9</v>
      </c>
      <c r="L3839" s="1" t="s">
        <v>9</v>
      </c>
      <c r="M3839" s="1" t="s">
        <v>9</v>
      </c>
      <c r="N3839" s="1" t="s">
        <v>9</v>
      </c>
      <c r="O3839" s="1" t="s">
        <v>9</v>
      </c>
      <c r="P3839" s="1" t="s">
        <v>9</v>
      </c>
      <c r="Q3839" s="1" t="s">
        <v>9</v>
      </c>
      <c r="R3839" s="1" t="s">
        <v>9</v>
      </c>
      <c r="S3839" s="1" t="s">
        <v>9</v>
      </c>
      <c r="T3839" s="1" t="s">
        <v>9</v>
      </c>
      <c r="U3839" s="1" t="s">
        <v>9</v>
      </c>
      <c r="V3839" s="1" t="s">
        <v>9</v>
      </c>
      <c r="W3839" s="1" t="s">
        <v>9</v>
      </c>
      <c r="X3839" s="1" t="s">
        <v>9</v>
      </c>
      <c r="Y3839" s="1" t="s">
        <v>9</v>
      </c>
      <c r="Z3839" s="1" t="s">
        <v>9</v>
      </c>
      <c r="AA3839" s="1" t="s">
        <v>9</v>
      </c>
    </row>
    <row r="3840" spans="2:27">
      <c r="B3840" s="1" t="s">
        <v>506</v>
      </c>
      <c r="C3840" s="1" t="s">
        <v>507</v>
      </c>
      <c r="D3840" s="1" t="s">
        <v>9</v>
      </c>
      <c r="E3840" s="1" t="s">
        <v>9</v>
      </c>
      <c r="F3840" s="1" t="s">
        <v>9</v>
      </c>
      <c r="G3840" s="1" t="s">
        <v>9</v>
      </c>
      <c r="H3840" s="1" t="s">
        <v>9</v>
      </c>
      <c r="I3840" s="1" t="s">
        <v>9</v>
      </c>
      <c r="J3840" s="1" t="s">
        <v>9</v>
      </c>
      <c r="K3840" s="1">
        <v>-139</v>
      </c>
      <c r="L3840" s="1">
        <v>-639</v>
      </c>
      <c r="M3840" s="1">
        <v>-38</v>
      </c>
      <c r="N3840" s="1">
        <v>-156</v>
      </c>
      <c r="O3840" s="1">
        <v>-415</v>
      </c>
      <c r="P3840" s="1">
        <v>-695</v>
      </c>
      <c r="Q3840" s="1">
        <v>-21618</v>
      </c>
      <c r="R3840" s="1">
        <v>-17890</v>
      </c>
      <c r="S3840" s="1">
        <v>-8815</v>
      </c>
      <c r="T3840" s="1">
        <v>-16670</v>
      </c>
      <c r="U3840" s="1">
        <v>-16107</v>
      </c>
      <c r="V3840" s="1">
        <v>-4973</v>
      </c>
      <c r="W3840" s="1">
        <v>-12762</v>
      </c>
      <c r="X3840" s="1">
        <v>-26501</v>
      </c>
      <c r="Y3840" s="1">
        <v>9933</v>
      </c>
      <c r="Z3840" s="1">
        <v>36326</v>
      </c>
      <c r="AA3840" s="1" t="s">
        <v>9</v>
      </c>
    </row>
    <row r="3841" spans="2:27">
      <c r="B3841" s="1" t="s">
        <v>508</v>
      </c>
      <c r="C3841" s="1" t="s">
        <v>509</v>
      </c>
      <c r="D3841" s="1" t="s">
        <v>9</v>
      </c>
      <c r="E3841" s="1" t="s">
        <v>9</v>
      </c>
      <c r="F3841" s="1" t="s">
        <v>9</v>
      </c>
      <c r="G3841" s="1" t="s">
        <v>9</v>
      </c>
      <c r="H3841" s="1" t="s">
        <v>9</v>
      </c>
      <c r="I3841" s="1" t="s">
        <v>9</v>
      </c>
      <c r="J3841" s="1" t="s">
        <v>9</v>
      </c>
      <c r="K3841" s="1">
        <v>-139</v>
      </c>
      <c r="L3841" s="1">
        <v>-639</v>
      </c>
      <c r="M3841" s="1">
        <v>-38</v>
      </c>
      <c r="N3841" s="1">
        <v>-156</v>
      </c>
      <c r="O3841" s="1">
        <v>-415</v>
      </c>
      <c r="P3841" s="1">
        <v>-695</v>
      </c>
      <c r="Q3841" s="1">
        <v>-21618</v>
      </c>
      <c r="R3841" s="1">
        <v>-17890</v>
      </c>
      <c r="S3841" s="1">
        <v>-8815</v>
      </c>
      <c r="T3841" s="1">
        <v>-16670</v>
      </c>
      <c r="U3841" s="1">
        <v>-16107</v>
      </c>
      <c r="V3841" s="1">
        <v>-4973</v>
      </c>
      <c r="W3841" s="1">
        <v>-12762</v>
      </c>
      <c r="X3841" s="1">
        <v>-26483</v>
      </c>
      <c r="Y3841" s="1">
        <v>9876</v>
      </c>
      <c r="Z3841" s="1">
        <v>36268</v>
      </c>
      <c r="AA3841" s="1" t="s">
        <v>9</v>
      </c>
    </row>
    <row r="3842" spans="2:27">
      <c r="B3842" s="1" t="s">
        <v>510</v>
      </c>
      <c r="C3842" s="1" t="s">
        <v>511</v>
      </c>
      <c r="D3842" s="1" t="s">
        <v>9</v>
      </c>
      <c r="E3842" s="1" t="s">
        <v>9</v>
      </c>
      <c r="F3842" s="1" t="s">
        <v>9</v>
      </c>
      <c r="G3842" s="1" t="s">
        <v>9</v>
      </c>
      <c r="H3842" s="1" t="s">
        <v>9</v>
      </c>
      <c r="I3842" s="1" t="s">
        <v>9</v>
      </c>
      <c r="J3842" s="1" t="s">
        <v>9</v>
      </c>
      <c r="K3842" s="1" t="s">
        <v>9</v>
      </c>
      <c r="L3842" s="1" t="s">
        <v>9</v>
      </c>
      <c r="M3842" s="1" t="s">
        <v>9</v>
      </c>
      <c r="N3842" s="1" t="s">
        <v>9</v>
      </c>
      <c r="O3842" s="1" t="s">
        <v>9</v>
      </c>
      <c r="P3842" s="1" t="s">
        <v>9</v>
      </c>
      <c r="Q3842" s="1" t="s">
        <v>9</v>
      </c>
      <c r="R3842" s="1" t="s">
        <v>9</v>
      </c>
      <c r="S3842" s="1" t="s">
        <v>9</v>
      </c>
      <c r="T3842" s="1" t="s">
        <v>9</v>
      </c>
      <c r="U3842" s="1" t="s">
        <v>9</v>
      </c>
      <c r="V3842" s="1" t="s">
        <v>9</v>
      </c>
      <c r="W3842" s="1" t="s">
        <v>9</v>
      </c>
      <c r="X3842" s="1">
        <v>-18</v>
      </c>
      <c r="Y3842" s="1">
        <v>57</v>
      </c>
      <c r="Z3842" s="1">
        <v>58</v>
      </c>
      <c r="AA3842" s="1" t="s">
        <v>9</v>
      </c>
    </row>
    <row r="3843" spans="2:27">
      <c r="B3843" s="1" t="s">
        <v>512</v>
      </c>
      <c r="C3843" s="1" t="s">
        <v>513</v>
      </c>
      <c r="D3843" s="1" t="s">
        <v>9</v>
      </c>
      <c r="E3843" s="1" t="s">
        <v>9</v>
      </c>
      <c r="F3843" s="1" t="s">
        <v>9</v>
      </c>
      <c r="G3843" s="1">
        <v>32128</v>
      </c>
      <c r="H3843" s="1">
        <v>12219</v>
      </c>
      <c r="I3843" s="1">
        <v>-8051</v>
      </c>
      <c r="J3843" s="1">
        <v>-8252</v>
      </c>
      <c r="K3843" s="1">
        <v>-21305</v>
      </c>
      <c r="L3843" s="1">
        <v>73704</v>
      </c>
      <c r="M3843" s="1">
        <v>52403</v>
      </c>
      <c r="N3843" s="1">
        <v>11096</v>
      </c>
      <c r="O3843" s="1">
        <v>-43119</v>
      </c>
      <c r="P3843" s="1">
        <v>-30608</v>
      </c>
      <c r="Q3843" s="1">
        <v>-89230</v>
      </c>
      <c r="R3843" s="1">
        <v>-56423</v>
      </c>
      <c r="S3843" s="1">
        <v>102180</v>
      </c>
      <c r="T3843" s="1">
        <v>-17060</v>
      </c>
      <c r="U3843" s="1">
        <v>81803</v>
      </c>
      <c r="V3843" s="1">
        <v>-3106</v>
      </c>
      <c r="W3843" s="1">
        <v>555</v>
      </c>
      <c r="X3843" s="1">
        <v>-71439</v>
      </c>
      <c r="Y3843" s="1">
        <v>-14437</v>
      </c>
      <c r="Z3843" s="1">
        <v>-5270</v>
      </c>
      <c r="AA3843" s="1" t="s">
        <v>9</v>
      </c>
    </row>
    <row r="3844" spans="2:27">
      <c r="B3844" s="1" t="s">
        <v>514</v>
      </c>
      <c r="C3844" s="1" t="s">
        <v>515</v>
      </c>
      <c r="D3844" s="1" t="s">
        <v>9</v>
      </c>
      <c r="E3844" s="1" t="s">
        <v>9</v>
      </c>
      <c r="F3844" s="1" t="s">
        <v>9</v>
      </c>
      <c r="G3844" s="1">
        <v>20598</v>
      </c>
      <c r="H3844" s="1">
        <v>855</v>
      </c>
      <c r="I3844" s="1">
        <v>-10470</v>
      </c>
      <c r="J3844" s="1">
        <v>-1000</v>
      </c>
      <c r="K3844" s="1">
        <v>-26143</v>
      </c>
      <c r="L3844" s="1">
        <v>17146</v>
      </c>
      <c r="M3844" s="1">
        <v>30894</v>
      </c>
      <c r="N3844" s="1">
        <v>19897</v>
      </c>
      <c r="O3844" s="1">
        <v>26992</v>
      </c>
      <c r="P3844" s="1">
        <v>6194</v>
      </c>
      <c r="Q3844" s="1">
        <v>-35468</v>
      </c>
      <c r="R3844" s="1">
        <v>1114</v>
      </c>
      <c r="S3844" s="1">
        <v>6174</v>
      </c>
      <c r="T3844" s="1">
        <v>-38880</v>
      </c>
      <c r="U3844" s="1">
        <v>43953</v>
      </c>
      <c r="V3844" s="1">
        <v>-31036</v>
      </c>
      <c r="W3844" s="1">
        <v>500</v>
      </c>
      <c r="X3844" s="1">
        <v>-31335</v>
      </c>
      <c r="Y3844" s="1">
        <v>2936</v>
      </c>
      <c r="Z3844" s="1">
        <v>34913</v>
      </c>
      <c r="AA3844" s="1" t="s">
        <v>9</v>
      </c>
    </row>
    <row r="3845" spans="2:27">
      <c r="B3845" s="1" t="s">
        <v>516</v>
      </c>
      <c r="C3845" s="1" t="s">
        <v>517</v>
      </c>
      <c r="D3845" s="1" t="s">
        <v>9</v>
      </c>
      <c r="E3845" s="1" t="s">
        <v>9</v>
      </c>
      <c r="F3845" s="1" t="s">
        <v>9</v>
      </c>
      <c r="G3845" s="1">
        <v>11530</v>
      </c>
      <c r="H3845" s="1">
        <v>11364</v>
      </c>
      <c r="I3845" s="1">
        <v>2419</v>
      </c>
      <c r="J3845" s="1">
        <v>-7252</v>
      </c>
      <c r="K3845" s="1">
        <v>4838</v>
      </c>
      <c r="L3845" s="1">
        <v>56558</v>
      </c>
      <c r="M3845" s="1">
        <v>21509</v>
      </c>
      <c r="N3845" s="1">
        <v>-8801</v>
      </c>
      <c r="O3845" s="1">
        <v>-70111</v>
      </c>
      <c r="P3845" s="1">
        <v>-36802</v>
      </c>
      <c r="Q3845" s="1">
        <v>-53762</v>
      </c>
      <c r="R3845" s="1">
        <v>-57537</v>
      </c>
      <c r="S3845" s="1">
        <v>96006</v>
      </c>
      <c r="T3845" s="1">
        <v>21820</v>
      </c>
      <c r="U3845" s="1">
        <v>37850</v>
      </c>
      <c r="V3845" s="1">
        <v>27930</v>
      </c>
      <c r="W3845" s="1">
        <v>55</v>
      </c>
      <c r="X3845" s="1">
        <v>-40104</v>
      </c>
      <c r="Y3845" s="1">
        <v>-17373</v>
      </c>
      <c r="Z3845" s="1">
        <v>-40183</v>
      </c>
      <c r="AA3845" s="1" t="s">
        <v>9</v>
      </c>
    </row>
    <row r="3846" spans="2:27">
      <c r="B3846" s="1" t="s">
        <v>448</v>
      </c>
      <c r="C3846" s="1" t="s">
        <v>449</v>
      </c>
      <c r="D3846" s="1" t="s">
        <v>9</v>
      </c>
      <c r="E3846" s="1" t="s">
        <v>9</v>
      </c>
      <c r="F3846" s="1" t="s">
        <v>9</v>
      </c>
      <c r="G3846" s="1">
        <v>49462</v>
      </c>
      <c r="H3846" s="1">
        <v>79290</v>
      </c>
      <c r="I3846" s="1">
        <v>10194</v>
      </c>
      <c r="J3846" s="1">
        <v>-4876</v>
      </c>
      <c r="K3846" s="1">
        <v>-11153</v>
      </c>
      <c r="L3846" s="1">
        <v>39442</v>
      </c>
      <c r="M3846" s="1">
        <v>-1212</v>
      </c>
      <c r="N3846" s="1">
        <v>-10680</v>
      </c>
      <c r="O3846" s="1">
        <v>6076</v>
      </c>
      <c r="P3846" s="1">
        <v>27168</v>
      </c>
      <c r="Q3846" s="1">
        <v>24403</v>
      </c>
      <c r="R3846" s="1">
        <v>36178</v>
      </c>
      <c r="S3846" s="1">
        <v>19863</v>
      </c>
      <c r="T3846" s="1">
        <v>7832</v>
      </c>
      <c r="U3846" s="1">
        <v>6103</v>
      </c>
      <c r="V3846" s="1">
        <v>13420</v>
      </c>
      <c r="W3846" s="1">
        <v>18823</v>
      </c>
      <c r="X3846" s="1">
        <v>9767</v>
      </c>
      <c r="Y3846" s="1">
        <v>4872</v>
      </c>
      <c r="Z3846" s="1">
        <v>7335</v>
      </c>
      <c r="AA3846" s="1" t="s">
        <v>9</v>
      </c>
    </row>
    <row r="3847" spans="2:27">
      <c r="B3847" s="1" t="s">
        <v>228</v>
      </c>
      <c r="C3847" s="1" t="s">
        <v>229</v>
      </c>
      <c r="D3847" s="1" t="s">
        <v>9</v>
      </c>
      <c r="E3847" s="1" t="s">
        <v>9</v>
      </c>
      <c r="F3847" s="1" t="s">
        <v>9</v>
      </c>
      <c r="G3847" s="1">
        <v>63085</v>
      </c>
      <c r="H3847" s="1">
        <v>79843</v>
      </c>
      <c r="I3847" s="1">
        <v>-488</v>
      </c>
      <c r="J3847" s="1">
        <v>-4679</v>
      </c>
      <c r="K3847" s="1">
        <v>-39613</v>
      </c>
      <c r="L3847" s="1">
        <v>56960</v>
      </c>
      <c r="M3847" s="1">
        <v>90853</v>
      </c>
      <c r="N3847" s="1">
        <v>-32055</v>
      </c>
      <c r="O3847" s="1">
        <v>14094</v>
      </c>
      <c r="P3847" s="1">
        <v>2028</v>
      </c>
      <c r="Q3847" s="1">
        <v>25668</v>
      </c>
      <c r="R3847" s="1">
        <v>-26621</v>
      </c>
      <c r="S3847" s="1">
        <v>-1700</v>
      </c>
      <c r="T3847" s="1">
        <v>-16002</v>
      </c>
      <c r="U3847" s="1">
        <v>59144</v>
      </c>
      <c r="V3847" s="1">
        <v>7562</v>
      </c>
      <c r="W3847" s="1">
        <v>-37107</v>
      </c>
      <c r="X3847" s="1">
        <v>-26999</v>
      </c>
      <c r="Y3847" s="1">
        <v>-6637</v>
      </c>
      <c r="Z3847" s="1">
        <v>18835</v>
      </c>
      <c r="AA3847" s="1" t="s">
        <v>9</v>
      </c>
    </row>
    <row r="3850" spans="2:27">
      <c r="C3850" s="14" t="s">
        <v>1342</v>
      </c>
      <c r="D3850" s="14"/>
      <c r="E3850" s="14"/>
    </row>
    <row r="3852" spans="2:27">
      <c r="B3852" s="1" t="s">
        <v>406</v>
      </c>
    </row>
    <row r="3853" spans="2:27">
      <c r="B3853" s="1" t="s">
        <v>519</v>
      </c>
      <c r="C3853" s="1" t="s">
        <v>520</v>
      </c>
      <c r="D3853" s="1" t="s">
        <v>9</v>
      </c>
      <c r="E3853" s="1" t="s">
        <v>9</v>
      </c>
      <c r="F3853" s="1" t="s">
        <v>9</v>
      </c>
      <c r="G3853" s="1">
        <v>-520142</v>
      </c>
      <c r="H3853" s="1">
        <v>10844</v>
      </c>
      <c r="I3853" s="1">
        <v>121604</v>
      </c>
      <c r="J3853" s="1">
        <v>-187766</v>
      </c>
      <c r="K3853" s="1">
        <v>28278</v>
      </c>
      <c r="L3853" s="1">
        <v>3099</v>
      </c>
      <c r="M3853" s="1">
        <v>102382</v>
      </c>
      <c r="N3853" s="1">
        <v>-74416</v>
      </c>
      <c r="O3853" s="1">
        <v>-124608</v>
      </c>
      <c r="P3853" s="1">
        <v>-40287</v>
      </c>
      <c r="Q3853" s="1">
        <v>-21523</v>
      </c>
      <c r="R3853" s="1">
        <v>-1173</v>
      </c>
      <c r="S3853" s="1">
        <v>12249</v>
      </c>
      <c r="T3853" s="1">
        <v>25199</v>
      </c>
      <c r="U3853" s="1">
        <v>720</v>
      </c>
      <c r="V3853" s="1">
        <v>566</v>
      </c>
      <c r="W3853" s="1">
        <v>-5627</v>
      </c>
      <c r="X3853" s="1">
        <v>34558</v>
      </c>
      <c r="Y3853" s="1">
        <v>10564</v>
      </c>
      <c r="Z3853" s="1">
        <v>1438</v>
      </c>
      <c r="AA3853" s="1" t="s">
        <v>9</v>
      </c>
    </row>
    <row r="3854" spans="2:27">
      <c r="B3854" s="1" t="s">
        <v>521</v>
      </c>
      <c r="C3854" s="1" t="s">
        <v>522</v>
      </c>
      <c r="D3854" s="1" t="s">
        <v>9</v>
      </c>
      <c r="E3854" s="1" t="s">
        <v>9</v>
      </c>
      <c r="F3854" s="1" t="s">
        <v>9</v>
      </c>
      <c r="G3854" s="1">
        <v>-520142</v>
      </c>
      <c r="H3854" s="1">
        <v>10844</v>
      </c>
      <c r="I3854" s="1">
        <v>122124</v>
      </c>
      <c r="J3854" s="1">
        <v>-179557</v>
      </c>
      <c r="K3854" s="1">
        <v>28418</v>
      </c>
      <c r="L3854" s="1">
        <v>9548</v>
      </c>
      <c r="M3854" s="1">
        <v>100536</v>
      </c>
      <c r="N3854" s="1">
        <v>-72897</v>
      </c>
      <c r="O3854" s="1">
        <v>-123489</v>
      </c>
      <c r="P3854" s="1">
        <v>-41150</v>
      </c>
      <c r="Q3854" s="1">
        <v>-16746</v>
      </c>
      <c r="R3854" s="1">
        <v>-546</v>
      </c>
      <c r="S3854" s="1">
        <v>6553</v>
      </c>
      <c r="T3854" s="1">
        <v>27618</v>
      </c>
      <c r="U3854" s="1">
        <v>1148</v>
      </c>
      <c r="V3854" s="1">
        <v>763</v>
      </c>
      <c r="W3854" s="1">
        <v>-6623</v>
      </c>
      <c r="X3854" s="1">
        <v>34918</v>
      </c>
      <c r="Y3854" s="1">
        <v>9279</v>
      </c>
      <c r="Z3854" s="1">
        <v>616</v>
      </c>
      <c r="AA3854" s="1" t="s">
        <v>9</v>
      </c>
    </row>
    <row r="3855" spans="2:27">
      <c r="B3855" s="1" t="s">
        <v>523</v>
      </c>
      <c r="C3855" s="1" t="s">
        <v>524</v>
      </c>
      <c r="D3855" s="1" t="s">
        <v>9</v>
      </c>
      <c r="E3855" s="1" t="s">
        <v>9</v>
      </c>
      <c r="F3855" s="1" t="s">
        <v>9</v>
      </c>
      <c r="G3855" s="1">
        <v>-519440</v>
      </c>
      <c r="H3855" s="1">
        <v>15751</v>
      </c>
      <c r="I3855" s="1">
        <v>153012</v>
      </c>
      <c r="J3855" s="1">
        <v>-166555</v>
      </c>
      <c r="K3855" s="1">
        <v>30299</v>
      </c>
      <c r="L3855" s="1">
        <v>413</v>
      </c>
      <c r="M3855" s="1">
        <v>115830</v>
      </c>
      <c r="N3855" s="1">
        <v>-75384</v>
      </c>
      <c r="O3855" s="1">
        <v>-114442</v>
      </c>
      <c r="P3855" s="1">
        <v>-41199</v>
      </c>
      <c r="Q3855" s="1">
        <v>-18161</v>
      </c>
      <c r="R3855" s="1">
        <v>-356</v>
      </c>
      <c r="S3855" s="1">
        <v>4136</v>
      </c>
      <c r="T3855" s="1">
        <v>31039</v>
      </c>
      <c r="U3855" s="1">
        <v>913</v>
      </c>
      <c r="V3855" s="1">
        <v>2296</v>
      </c>
      <c r="W3855" s="1">
        <v>-6505</v>
      </c>
      <c r="X3855" s="1">
        <v>35741</v>
      </c>
      <c r="Y3855" s="1">
        <v>9820</v>
      </c>
      <c r="Z3855" s="1">
        <v>1395</v>
      </c>
      <c r="AA3855" s="1" t="s">
        <v>9</v>
      </c>
    </row>
    <row r="3856" spans="2:27">
      <c r="B3856" s="1" t="s">
        <v>525</v>
      </c>
      <c r="C3856" s="1" t="s">
        <v>526</v>
      </c>
      <c r="D3856" s="1" t="s">
        <v>9</v>
      </c>
      <c r="E3856" s="1" t="s">
        <v>9</v>
      </c>
      <c r="F3856" s="1" t="s">
        <v>9</v>
      </c>
      <c r="G3856" s="1">
        <v>-702</v>
      </c>
      <c r="H3856" s="1">
        <v>-4907</v>
      </c>
      <c r="I3856" s="1">
        <v>-30888</v>
      </c>
      <c r="J3856" s="1">
        <v>-13002</v>
      </c>
      <c r="K3856" s="1">
        <v>-1881</v>
      </c>
      <c r="L3856" s="1">
        <v>9135</v>
      </c>
      <c r="M3856" s="1">
        <v>-15294</v>
      </c>
      <c r="N3856" s="1">
        <v>2487</v>
      </c>
      <c r="O3856" s="1">
        <v>-9047</v>
      </c>
      <c r="P3856" s="1">
        <v>49</v>
      </c>
      <c r="Q3856" s="1">
        <v>1415</v>
      </c>
      <c r="R3856" s="1">
        <v>-190</v>
      </c>
      <c r="S3856" s="1">
        <v>2417</v>
      </c>
      <c r="T3856" s="1">
        <v>-3421</v>
      </c>
      <c r="U3856" s="1">
        <v>235</v>
      </c>
      <c r="V3856" s="1">
        <v>-1533</v>
      </c>
      <c r="W3856" s="1">
        <v>-118</v>
      </c>
      <c r="X3856" s="1">
        <v>-823</v>
      </c>
      <c r="Y3856" s="1">
        <v>-541</v>
      </c>
      <c r="Z3856" s="1">
        <v>-779</v>
      </c>
      <c r="AA3856" s="1" t="s">
        <v>9</v>
      </c>
    </row>
    <row r="3857" spans="2:27">
      <c r="B3857" s="1" t="s">
        <v>527</v>
      </c>
      <c r="C3857" s="1" t="s">
        <v>528</v>
      </c>
      <c r="D3857" s="1" t="s">
        <v>9</v>
      </c>
      <c r="E3857" s="1" t="s">
        <v>9</v>
      </c>
      <c r="F3857" s="1" t="s">
        <v>9</v>
      </c>
      <c r="G3857" s="1" t="s">
        <v>9</v>
      </c>
      <c r="H3857" s="1" t="s">
        <v>9</v>
      </c>
      <c r="I3857" s="1" t="s">
        <v>9</v>
      </c>
      <c r="J3857" s="1" t="s">
        <v>9</v>
      </c>
      <c r="K3857" s="1" t="s">
        <v>9</v>
      </c>
      <c r="L3857" s="1" t="s">
        <v>9</v>
      </c>
      <c r="M3857" s="1" t="s">
        <v>9</v>
      </c>
      <c r="N3857" s="1" t="s">
        <v>9</v>
      </c>
      <c r="O3857" s="1" t="s">
        <v>9</v>
      </c>
      <c r="P3857" s="1" t="s">
        <v>9</v>
      </c>
      <c r="Q3857" s="1" t="s">
        <v>9</v>
      </c>
      <c r="R3857" s="1" t="s">
        <v>9</v>
      </c>
      <c r="S3857" s="1" t="s">
        <v>9</v>
      </c>
      <c r="T3857" s="1" t="s">
        <v>9</v>
      </c>
      <c r="U3857" s="1" t="s">
        <v>9</v>
      </c>
      <c r="V3857" s="1" t="s">
        <v>9</v>
      </c>
      <c r="W3857" s="1" t="s">
        <v>9</v>
      </c>
      <c r="X3857" s="1" t="s">
        <v>9</v>
      </c>
      <c r="Y3857" s="1" t="s">
        <v>9</v>
      </c>
      <c r="Z3857" s="1" t="s">
        <v>9</v>
      </c>
      <c r="AA3857" s="1" t="s">
        <v>9</v>
      </c>
    </row>
    <row r="3858" spans="2:27">
      <c r="B3858" s="1" t="s">
        <v>529</v>
      </c>
      <c r="C3858" s="1" t="s">
        <v>530</v>
      </c>
      <c r="D3858" s="1" t="s">
        <v>9</v>
      </c>
      <c r="E3858" s="1" t="s">
        <v>9</v>
      </c>
      <c r="F3858" s="1" t="s">
        <v>9</v>
      </c>
      <c r="G3858" s="1" t="s">
        <v>9</v>
      </c>
      <c r="H3858" s="1" t="s">
        <v>9</v>
      </c>
      <c r="I3858" s="1">
        <v>-520</v>
      </c>
      <c r="J3858" s="1">
        <v>-8209</v>
      </c>
      <c r="K3858" s="1">
        <v>-140</v>
      </c>
      <c r="L3858" s="1">
        <v>-6449</v>
      </c>
      <c r="M3858" s="1">
        <v>1846</v>
      </c>
      <c r="N3858" s="1">
        <v>-1519</v>
      </c>
      <c r="O3858" s="1">
        <v>-1119</v>
      </c>
      <c r="P3858" s="1">
        <v>863</v>
      </c>
      <c r="Q3858" s="1">
        <v>-4777</v>
      </c>
      <c r="R3858" s="1">
        <v>-627</v>
      </c>
      <c r="S3858" s="1">
        <v>5696</v>
      </c>
      <c r="T3858" s="1">
        <v>-2419</v>
      </c>
      <c r="U3858" s="1">
        <v>-428</v>
      </c>
      <c r="V3858" s="1">
        <v>-197</v>
      </c>
      <c r="W3858" s="1">
        <v>996</v>
      </c>
      <c r="X3858" s="1">
        <v>-360</v>
      </c>
      <c r="Y3858" s="1">
        <v>1285</v>
      </c>
      <c r="Z3858" s="1">
        <v>822</v>
      </c>
      <c r="AA3858" s="1" t="s">
        <v>9</v>
      </c>
    </row>
    <row r="3859" spans="2:27">
      <c r="B3859" s="1" t="s">
        <v>531</v>
      </c>
      <c r="C3859" s="1" t="s">
        <v>532</v>
      </c>
      <c r="D3859" s="1" t="s">
        <v>9</v>
      </c>
      <c r="E3859" s="1" t="s">
        <v>9</v>
      </c>
      <c r="F3859" s="1" t="s">
        <v>9</v>
      </c>
      <c r="G3859" s="1" t="s">
        <v>9</v>
      </c>
      <c r="H3859" s="1" t="s">
        <v>9</v>
      </c>
      <c r="I3859" s="1">
        <v>403</v>
      </c>
      <c r="J3859" s="1">
        <v>-7961</v>
      </c>
      <c r="K3859" s="1">
        <v>-2057</v>
      </c>
      <c r="L3859" s="1">
        <v>-3910</v>
      </c>
      <c r="M3859" s="1">
        <v>2813</v>
      </c>
      <c r="N3859" s="1">
        <v>-858</v>
      </c>
      <c r="O3859" s="1">
        <v>-959</v>
      </c>
      <c r="P3859" s="1">
        <v>16</v>
      </c>
      <c r="Q3859" s="1">
        <v>-5454</v>
      </c>
      <c r="R3859" s="1">
        <v>-567</v>
      </c>
      <c r="S3859" s="1">
        <v>441</v>
      </c>
      <c r="T3859" s="1">
        <v>-1575</v>
      </c>
      <c r="U3859" s="1">
        <v>-323</v>
      </c>
      <c r="V3859" s="1">
        <v>69</v>
      </c>
      <c r="W3859" s="1">
        <v>-387</v>
      </c>
      <c r="X3859" s="1">
        <v>-1448</v>
      </c>
      <c r="Y3859" s="1">
        <v>1331</v>
      </c>
      <c r="Z3859" s="1">
        <v>-169</v>
      </c>
      <c r="AA3859" s="1" t="s">
        <v>9</v>
      </c>
    </row>
    <row r="3860" spans="2:27">
      <c r="B3860" s="1" t="s">
        <v>533</v>
      </c>
      <c r="C3860" s="1" t="s">
        <v>534</v>
      </c>
      <c r="D3860" s="1" t="s">
        <v>9</v>
      </c>
      <c r="E3860" s="1" t="s">
        <v>9</v>
      </c>
      <c r="F3860" s="1" t="s">
        <v>9</v>
      </c>
      <c r="G3860" s="1" t="s">
        <v>9</v>
      </c>
      <c r="H3860" s="1" t="s">
        <v>9</v>
      </c>
      <c r="I3860" s="1">
        <v>-923</v>
      </c>
      <c r="J3860" s="1">
        <v>-248</v>
      </c>
      <c r="K3860" s="1">
        <v>155</v>
      </c>
      <c r="L3860" s="1">
        <v>-953</v>
      </c>
      <c r="M3860" s="1">
        <v>-795</v>
      </c>
      <c r="N3860" s="1">
        <v>-657</v>
      </c>
      <c r="O3860" s="1">
        <v>-160</v>
      </c>
      <c r="P3860" s="1">
        <v>847</v>
      </c>
      <c r="Q3860" s="1">
        <v>677</v>
      </c>
      <c r="R3860" s="1">
        <v>-60</v>
      </c>
      <c r="S3860" s="1">
        <v>5255</v>
      </c>
      <c r="T3860" s="1">
        <v>-844</v>
      </c>
      <c r="U3860" s="1">
        <v>-105</v>
      </c>
      <c r="V3860" s="1">
        <v>-266</v>
      </c>
      <c r="W3860" s="1">
        <v>1383</v>
      </c>
      <c r="X3860" s="1">
        <v>1088</v>
      </c>
      <c r="Y3860" s="1">
        <v>-46</v>
      </c>
      <c r="Z3860" s="1">
        <v>991</v>
      </c>
      <c r="AA3860" s="1" t="s">
        <v>9</v>
      </c>
    </row>
    <row r="3861" spans="2:27">
      <c r="B3861" s="1" t="s">
        <v>535</v>
      </c>
      <c r="C3861" s="1" t="s">
        <v>443</v>
      </c>
      <c r="D3861" s="1" t="s">
        <v>9</v>
      </c>
      <c r="E3861" s="1" t="s">
        <v>9</v>
      </c>
      <c r="F3861" s="1" t="s">
        <v>9</v>
      </c>
      <c r="G3861" s="1" t="s">
        <v>9</v>
      </c>
      <c r="H3861" s="1" t="s">
        <v>9</v>
      </c>
      <c r="I3861" s="1" t="s">
        <v>9</v>
      </c>
      <c r="J3861" s="1" t="s">
        <v>9</v>
      </c>
      <c r="K3861" s="1">
        <v>1762</v>
      </c>
      <c r="L3861" s="1">
        <v>-1586</v>
      </c>
      <c r="M3861" s="1">
        <v>-172</v>
      </c>
      <c r="N3861" s="1">
        <v>-4</v>
      </c>
      <c r="O3861" s="1" t="s">
        <v>9</v>
      </c>
      <c r="P3861" s="1" t="s">
        <v>9</v>
      </c>
      <c r="Q3861" s="1" t="s">
        <v>9</v>
      </c>
      <c r="R3861" s="1" t="s">
        <v>9</v>
      </c>
      <c r="S3861" s="1" t="s">
        <v>9</v>
      </c>
      <c r="T3861" s="1" t="s">
        <v>9</v>
      </c>
      <c r="U3861" s="1" t="s">
        <v>9</v>
      </c>
      <c r="V3861" s="1" t="s">
        <v>9</v>
      </c>
      <c r="W3861" s="1" t="s">
        <v>9</v>
      </c>
      <c r="X3861" s="1" t="s">
        <v>9</v>
      </c>
      <c r="Y3861" s="1" t="s">
        <v>9</v>
      </c>
      <c r="Z3861" s="1" t="s">
        <v>9</v>
      </c>
      <c r="AA3861" s="1" t="s">
        <v>9</v>
      </c>
    </row>
    <row r="3862" spans="2:27">
      <c r="B3862" s="1" t="s">
        <v>536</v>
      </c>
      <c r="C3862" s="1" t="s">
        <v>537</v>
      </c>
      <c r="D3862" s="1" t="s">
        <v>9</v>
      </c>
      <c r="E3862" s="1" t="s">
        <v>9</v>
      </c>
      <c r="F3862" s="1" t="s">
        <v>9</v>
      </c>
      <c r="G3862" s="1">
        <v>-43649</v>
      </c>
      <c r="H3862" s="1">
        <v>-7126</v>
      </c>
      <c r="I3862" s="1">
        <v>-2125</v>
      </c>
      <c r="J3862" s="1">
        <v>-34054</v>
      </c>
      <c r="K3862" s="1">
        <v>18594</v>
      </c>
      <c r="L3862" s="1">
        <v>-25235</v>
      </c>
      <c r="M3862" s="1">
        <v>-86671</v>
      </c>
      <c r="N3862" s="1">
        <v>63728</v>
      </c>
      <c r="O3862" s="1">
        <v>-55622</v>
      </c>
      <c r="P3862" s="1">
        <v>-6683</v>
      </c>
      <c r="Q3862" s="1">
        <v>-2589</v>
      </c>
      <c r="R3862" s="1">
        <v>18315</v>
      </c>
      <c r="S3862" s="1">
        <v>-32067</v>
      </c>
      <c r="T3862" s="1">
        <v>13078</v>
      </c>
      <c r="U3862" s="1">
        <v>16435</v>
      </c>
      <c r="V3862" s="1">
        <v>-24478</v>
      </c>
      <c r="W3862" s="1">
        <v>63356</v>
      </c>
      <c r="X3862" s="1">
        <v>-53988</v>
      </c>
      <c r="Y3862" s="1">
        <v>26793</v>
      </c>
      <c r="Z3862" s="1">
        <v>17421</v>
      </c>
      <c r="AA3862" s="1" t="s">
        <v>9</v>
      </c>
    </row>
    <row r="3863" spans="2:27">
      <c r="B3863" s="1" t="s">
        <v>538</v>
      </c>
      <c r="C3863" s="1" t="s">
        <v>453</v>
      </c>
      <c r="D3863" s="1" t="s">
        <v>9</v>
      </c>
      <c r="E3863" s="1" t="s">
        <v>9</v>
      </c>
      <c r="F3863" s="1" t="s">
        <v>9</v>
      </c>
      <c r="G3863" s="1" t="s">
        <v>9</v>
      </c>
      <c r="H3863" s="1" t="s">
        <v>9</v>
      </c>
      <c r="I3863" s="1" t="s">
        <v>9</v>
      </c>
      <c r="J3863" s="1" t="s">
        <v>9</v>
      </c>
      <c r="K3863" s="1" t="s">
        <v>9</v>
      </c>
      <c r="L3863" s="1" t="s">
        <v>9</v>
      </c>
      <c r="M3863" s="1" t="s">
        <v>9</v>
      </c>
      <c r="N3863" s="1" t="s">
        <v>9</v>
      </c>
      <c r="O3863" s="1" t="s">
        <v>9</v>
      </c>
      <c r="P3863" s="1" t="s">
        <v>9</v>
      </c>
      <c r="Q3863" s="1" t="s">
        <v>9</v>
      </c>
      <c r="R3863" s="1" t="s">
        <v>9</v>
      </c>
      <c r="S3863" s="1" t="s">
        <v>9</v>
      </c>
      <c r="T3863" s="1" t="s">
        <v>9</v>
      </c>
      <c r="U3863" s="1" t="s">
        <v>9</v>
      </c>
      <c r="V3863" s="1" t="s">
        <v>9</v>
      </c>
      <c r="W3863" s="1" t="s">
        <v>9</v>
      </c>
      <c r="X3863" s="1" t="s">
        <v>9</v>
      </c>
      <c r="Y3863" s="1" t="s">
        <v>9</v>
      </c>
      <c r="Z3863" s="1" t="s">
        <v>9</v>
      </c>
      <c r="AA3863" s="1" t="s">
        <v>9</v>
      </c>
    </row>
    <row r="3864" spans="2:27">
      <c r="B3864" s="1" t="s">
        <v>539</v>
      </c>
      <c r="C3864" s="1" t="s">
        <v>455</v>
      </c>
      <c r="D3864" s="1" t="s">
        <v>9</v>
      </c>
      <c r="E3864" s="1" t="s">
        <v>9</v>
      </c>
      <c r="F3864" s="1" t="s">
        <v>9</v>
      </c>
      <c r="G3864" s="1" t="s">
        <v>9</v>
      </c>
      <c r="H3864" s="1" t="s">
        <v>9</v>
      </c>
      <c r="I3864" s="1" t="s">
        <v>9</v>
      </c>
      <c r="J3864" s="1" t="s">
        <v>9</v>
      </c>
      <c r="K3864" s="1" t="s">
        <v>9</v>
      </c>
      <c r="L3864" s="1" t="s">
        <v>9</v>
      </c>
      <c r="M3864" s="1" t="s">
        <v>9</v>
      </c>
      <c r="N3864" s="1" t="s">
        <v>9</v>
      </c>
      <c r="O3864" s="1" t="s">
        <v>9</v>
      </c>
      <c r="P3864" s="1" t="s">
        <v>9</v>
      </c>
      <c r="Q3864" s="1" t="s">
        <v>9</v>
      </c>
      <c r="R3864" s="1" t="s">
        <v>9</v>
      </c>
      <c r="S3864" s="1" t="s">
        <v>9</v>
      </c>
      <c r="T3864" s="1" t="s">
        <v>9</v>
      </c>
      <c r="U3864" s="1" t="s">
        <v>9</v>
      </c>
      <c r="V3864" s="1" t="s">
        <v>9</v>
      </c>
      <c r="W3864" s="1" t="s">
        <v>9</v>
      </c>
      <c r="X3864" s="1" t="s">
        <v>9</v>
      </c>
      <c r="Y3864" s="1" t="s">
        <v>9</v>
      </c>
      <c r="Z3864" s="1" t="s">
        <v>9</v>
      </c>
      <c r="AA3864" s="1" t="s">
        <v>9</v>
      </c>
    </row>
    <row r="3865" spans="2:27">
      <c r="B3865" s="1" t="s">
        <v>540</v>
      </c>
      <c r="C3865" s="1" t="s">
        <v>457</v>
      </c>
      <c r="D3865" s="1" t="s">
        <v>9</v>
      </c>
      <c r="E3865" s="1" t="s">
        <v>9</v>
      </c>
      <c r="F3865" s="1" t="s">
        <v>9</v>
      </c>
      <c r="G3865" s="1" t="s">
        <v>9</v>
      </c>
      <c r="H3865" s="1" t="s">
        <v>9</v>
      </c>
      <c r="I3865" s="1" t="s">
        <v>9</v>
      </c>
      <c r="J3865" s="1" t="s">
        <v>9</v>
      </c>
      <c r="K3865" s="1" t="s">
        <v>9</v>
      </c>
      <c r="L3865" s="1" t="s">
        <v>9</v>
      </c>
      <c r="M3865" s="1" t="s">
        <v>9</v>
      </c>
      <c r="N3865" s="1" t="s">
        <v>9</v>
      </c>
      <c r="O3865" s="1" t="s">
        <v>9</v>
      </c>
      <c r="P3865" s="1" t="s">
        <v>9</v>
      </c>
      <c r="Q3865" s="1" t="s">
        <v>9</v>
      </c>
      <c r="R3865" s="1" t="s">
        <v>9</v>
      </c>
      <c r="S3865" s="1" t="s">
        <v>9</v>
      </c>
      <c r="T3865" s="1" t="s">
        <v>9</v>
      </c>
      <c r="U3865" s="1" t="s">
        <v>9</v>
      </c>
      <c r="V3865" s="1" t="s">
        <v>9</v>
      </c>
      <c r="W3865" s="1" t="s">
        <v>9</v>
      </c>
      <c r="X3865" s="1" t="s">
        <v>9</v>
      </c>
      <c r="Y3865" s="1" t="s">
        <v>9</v>
      </c>
      <c r="Z3865" s="1" t="s">
        <v>9</v>
      </c>
      <c r="AA3865" s="1" t="s">
        <v>9</v>
      </c>
    </row>
    <row r="3866" spans="2:27">
      <c r="B3866" s="1" t="s">
        <v>541</v>
      </c>
      <c r="C3866" s="1" t="s">
        <v>459</v>
      </c>
      <c r="D3866" s="1" t="s">
        <v>9</v>
      </c>
      <c r="E3866" s="1" t="s">
        <v>9</v>
      </c>
      <c r="F3866" s="1" t="s">
        <v>9</v>
      </c>
      <c r="G3866" s="1">
        <v>-99</v>
      </c>
      <c r="H3866" s="1">
        <v>-147</v>
      </c>
      <c r="I3866" s="1">
        <v>-350</v>
      </c>
      <c r="J3866" s="1">
        <v>8395</v>
      </c>
      <c r="K3866" s="1">
        <v>7565</v>
      </c>
      <c r="L3866" s="1">
        <v>-742</v>
      </c>
      <c r="M3866" s="1" t="s">
        <v>9</v>
      </c>
      <c r="N3866" s="1">
        <v>-5</v>
      </c>
      <c r="O3866" s="1">
        <v>2335</v>
      </c>
      <c r="P3866" s="1">
        <v>1368</v>
      </c>
      <c r="Q3866" s="1">
        <v>-144</v>
      </c>
      <c r="R3866" s="1">
        <v>-2149</v>
      </c>
      <c r="S3866" s="1">
        <v>18</v>
      </c>
      <c r="T3866" s="1">
        <v>-34</v>
      </c>
      <c r="U3866" s="1">
        <v>-26</v>
      </c>
      <c r="V3866" s="1">
        <v>8</v>
      </c>
      <c r="W3866" s="1">
        <v>5049</v>
      </c>
      <c r="X3866" s="1">
        <v>-7579</v>
      </c>
      <c r="Y3866" s="1">
        <v>-7468</v>
      </c>
      <c r="Z3866" s="1">
        <v>-22</v>
      </c>
      <c r="AA3866" s="1" t="s">
        <v>9</v>
      </c>
    </row>
    <row r="3867" spans="2:27">
      <c r="B3867" s="1" t="s">
        <v>542</v>
      </c>
      <c r="C3867" s="1" t="s">
        <v>461</v>
      </c>
      <c r="D3867" s="1" t="s">
        <v>9</v>
      </c>
      <c r="E3867" s="1" t="s">
        <v>9</v>
      </c>
      <c r="F3867" s="1" t="s">
        <v>9</v>
      </c>
      <c r="G3867" s="1">
        <v>-26</v>
      </c>
      <c r="H3867" s="1">
        <v>-56</v>
      </c>
      <c r="I3867" s="1">
        <v>-12</v>
      </c>
      <c r="J3867" s="1">
        <v>-5</v>
      </c>
      <c r="K3867" s="1">
        <v>-134</v>
      </c>
      <c r="L3867" s="1">
        <v>-5</v>
      </c>
      <c r="M3867" s="1" t="s">
        <v>9</v>
      </c>
      <c r="N3867" s="1">
        <v>-5</v>
      </c>
      <c r="O3867" s="1">
        <v>-14</v>
      </c>
      <c r="P3867" s="1">
        <v>-10</v>
      </c>
      <c r="Q3867" s="1" t="s">
        <v>9</v>
      </c>
      <c r="R3867" s="1">
        <v>-14</v>
      </c>
      <c r="S3867" s="1">
        <v>5</v>
      </c>
      <c r="T3867" s="1">
        <v>-20</v>
      </c>
      <c r="U3867" s="1">
        <v>-30</v>
      </c>
      <c r="V3867" s="1">
        <v>3</v>
      </c>
      <c r="W3867" s="1">
        <v>-4</v>
      </c>
      <c r="X3867" s="1">
        <v>6</v>
      </c>
      <c r="Y3867" s="1">
        <v>-1</v>
      </c>
      <c r="Z3867" s="1">
        <v>-1</v>
      </c>
      <c r="AA3867" s="1" t="s">
        <v>9</v>
      </c>
    </row>
    <row r="3868" spans="2:27">
      <c r="B3868" s="1" t="s">
        <v>543</v>
      </c>
      <c r="C3868" s="1" t="s">
        <v>463</v>
      </c>
      <c r="D3868" s="1" t="s">
        <v>9</v>
      </c>
      <c r="E3868" s="1" t="s">
        <v>9</v>
      </c>
      <c r="F3868" s="1" t="s">
        <v>9</v>
      </c>
      <c r="G3868" s="1">
        <v>-38</v>
      </c>
      <c r="H3868" s="1">
        <v>-49</v>
      </c>
      <c r="I3868" s="1" t="s">
        <v>9</v>
      </c>
      <c r="J3868" s="1" t="s">
        <v>9</v>
      </c>
      <c r="K3868" s="1">
        <v>-1502</v>
      </c>
      <c r="L3868" s="1">
        <v>-737</v>
      </c>
      <c r="M3868" s="1" t="s">
        <v>9</v>
      </c>
      <c r="N3868" s="1" t="s">
        <v>9</v>
      </c>
      <c r="O3868" s="1">
        <v>546</v>
      </c>
      <c r="P3868" s="1">
        <v>1360</v>
      </c>
      <c r="Q3868" s="1">
        <v>-115</v>
      </c>
      <c r="R3868" s="1">
        <v>-2135</v>
      </c>
      <c r="S3868" s="1">
        <v>7</v>
      </c>
      <c r="T3868" s="1">
        <v>-18</v>
      </c>
      <c r="U3868" s="1">
        <v>-11</v>
      </c>
      <c r="V3868" s="1">
        <v>3</v>
      </c>
      <c r="W3868" s="1">
        <v>-1979</v>
      </c>
      <c r="X3868" s="1">
        <v>-21789</v>
      </c>
      <c r="Y3868" s="1">
        <v>-7535</v>
      </c>
      <c r="Z3868" s="1">
        <v>-16</v>
      </c>
      <c r="AA3868" s="1" t="s">
        <v>9</v>
      </c>
    </row>
    <row r="3869" spans="2:27">
      <c r="B3869" s="1" t="s">
        <v>544</v>
      </c>
      <c r="C3869" s="1" t="s">
        <v>465</v>
      </c>
      <c r="D3869" s="1" t="s">
        <v>9</v>
      </c>
      <c r="E3869" s="1" t="s">
        <v>9</v>
      </c>
      <c r="F3869" s="1" t="s">
        <v>9</v>
      </c>
      <c r="G3869" s="1">
        <v>-35</v>
      </c>
      <c r="H3869" s="1">
        <v>-42</v>
      </c>
      <c r="I3869" s="1">
        <v>-338</v>
      </c>
      <c r="J3869" s="1">
        <v>8400</v>
      </c>
      <c r="K3869" s="1">
        <v>9201</v>
      </c>
      <c r="L3869" s="1" t="s">
        <v>9</v>
      </c>
      <c r="M3869" s="1" t="s">
        <v>9</v>
      </c>
      <c r="N3869" s="1" t="s">
        <v>9</v>
      </c>
      <c r="O3869" s="1">
        <v>1803</v>
      </c>
      <c r="P3869" s="1">
        <v>18</v>
      </c>
      <c r="Q3869" s="1">
        <v>-29</v>
      </c>
      <c r="R3869" s="1" t="s">
        <v>9</v>
      </c>
      <c r="S3869" s="1">
        <v>6</v>
      </c>
      <c r="T3869" s="1">
        <v>4</v>
      </c>
      <c r="U3869" s="1">
        <v>15</v>
      </c>
      <c r="V3869" s="1">
        <v>2</v>
      </c>
      <c r="W3869" s="1">
        <v>7032</v>
      </c>
      <c r="X3869" s="1">
        <v>14204</v>
      </c>
      <c r="Y3869" s="1">
        <v>68</v>
      </c>
      <c r="Z3869" s="1">
        <v>-5</v>
      </c>
      <c r="AA3869" s="1" t="s">
        <v>9</v>
      </c>
    </row>
    <row r="3870" spans="2:27">
      <c r="B3870" s="1" t="s">
        <v>545</v>
      </c>
      <c r="C3870" s="1" t="s">
        <v>467</v>
      </c>
      <c r="D3870" s="1" t="s">
        <v>9</v>
      </c>
      <c r="E3870" s="1" t="s">
        <v>9</v>
      </c>
      <c r="F3870" s="1" t="s">
        <v>9</v>
      </c>
      <c r="G3870" s="1" t="s">
        <v>9</v>
      </c>
      <c r="H3870" s="1" t="s">
        <v>9</v>
      </c>
      <c r="I3870" s="1">
        <v>6047</v>
      </c>
      <c r="J3870" s="1">
        <v>3448</v>
      </c>
      <c r="K3870" s="1">
        <v>8096</v>
      </c>
      <c r="L3870" s="1">
        <v>731</v>
      </c>
      <c r="M3870" s="1">
        <v>3883</v>
      </c>
      <c r="N3870" s="1">
        <v>2331</v>
      </c>
      <c r="O3870" s="1">
        <v>13853</v>
      </c>
      <c r="P3870" s="1">
        <v>7926</v>
      </c>
      <c r="Q3870" s="1">
        <v>3775</v>
      </c>
      <c r="R3870" s="1">
        <v>461</v>
      </c>
      <c r="S3870" s="1">
        <v>3993</v>
      </c>
      <c r="T3870" s="1">
        <v>10088</v>
      </c>
      <c r="U3870" s="1">
        <v>7256</v>
      </c>
      <c r="V3870" s="1">
        <v>8721</v>
      </c>
      <c r="W3870" s="1">
        <v>3402</v>
      </c>
      <c r="X3870" s="1">
        <v>182</v>
      </c>
      <c r="Y3870" s="1">
        <v>-15220</v>
      </c>
      <c r="Z3870" s="1">
        <v>-1525</v>
      </c>
      <c r="AA3870" s="1" t="s">
        <v>9</v>
      </c>
    </row>
    <row r="3871" spans="2:27">
      <c r="B3871" s="1" t="s">
        <v>546</v>
      </c>
      <c r="C3871" s="1" t="s">
        <v>469</v>
      </c>
      <c r="D3871" s="1" t="s">
        <v>9</v>
      </c>
      <c r="E3871" s="1" t="s">
        <v>9</v>
      </c>
      <c r="F3871" s="1" t="s">
        <v>9</v>
      </c>
      <c r="G3871" s="1" t="s">
        <v>9</v>
      </c>
      <c r="H3871" s="1" t="s">
        <v>9</v>
      </c>
      <c r="I3871" s="1">
        <v>8254</v>
      </c>
      <c r="J3871" s="1">
        <v>1767</v>
      </c>
      <c r="K3871" s="1">
        <v>1088</v>
      </c>
      <c r="L3871" s="1">
        <v>599</v>
      </c>
      <c r="M3871" s="1">
        <v>1229</v>
      </c>
      <c r="N3871" s="1">
        <v>404</v>
      </c>
      <c r="O3871" s="1">
        <v>822</v>
      </c>
      <c r="P3871" s="1">
        <v>1066</v>
      </c>
      <c r="Q3871" s="1">
        <v>1308</v>
      </c>
      <c r="R3871" s="1">
        <v>2058</v>
      </c>
      <c r="S3871" s="1">
        <v>1741</v>
      </c>
      <c r="T3871" s="1">
        <v>1429</v>
      </c>
      <c r="U3871" s="1">
        <v>697</v>
      </c>
      <c r="V3871" s="1">
        <v>1873</v>
      </c>
      <c r="W3871" s="1">
        <v>-1225</v>
      </c>
      <c r="X3871" s="1">
        <v>-9</v>
      </c>
      <c r="Y3871" s="1">
        <v>-8093</v>
      </c>
      <c r="Z3871" s="1">
        <v>11</v>
      </c>
      <c r="AA3871" s="1" t="s">
        <v>9</v>
      </c>
    </row>
    <row r="3872" spans="2:27">
      <c r="B3872" s="1" t="s">
        <v>547</v>
      </c>
      <c r="C3872" s="1" t="s">
        <v>471</v>
      </c>
      <c r="D3872" s="1" t="s">
        <v>9</v>
      </c>
      <c r="E3872" s="1" t="s">
        <v>9</v>
      </c>
      <c r="F3872" s="1" t="s">
        <v>9</v>
      </c>
      <c r="G3872" s="1" t="s">
        <v>9</v>
      </c>
      <c r="H3872" s="1" t="s">
        <v>9</v>
      </c>
      <c r="I3872" s="1">
        <v>-2207</v>
      </c>
      <c r="J3872" s="1">
        <v>1681</v>
      </c>
      <c r="K3872" s="1">
        <v>7008</v>
      </c>
      <c r="L3872" s="1">
        <v>132</v>
      </c>
      <c r="M3872" s="1">
        <v>2654</v>
      </c>
      <c r="N3872" s="1">
        <v>1927</v>
      </c>
      <c r="O3872" s="1">
        <v>13031</v>
      </c>
      <c r="P3872" s="1">
        <v>6860</v>
      </c>
      <c r="Q3872" s="1">
        <v>2467</v>
      </c>
      <c r="R3872" s="1">
        <v>-1597</v>
      </c>
      <c r="S3872" s="1">
        <v>2252</v>
      </c>
      <c r="T3872" s="1">
        <v>8659</v>
      </c>
      <c r="U3872" s="1">
        <v>6559</v>
      </c>
      <c r="V3872" s="1">
        <v>6848</v>
      </c>
      <c r="W3872" s="1">
        <v>4627</v>
      </c>
      <c r="X3872" s="1">
        <v>191</v>
      </c>
      <c r="Y3872" s="1">
        <v>-7127</v>
      </c>
      <c r="Z3872" s="1">
        <v>-1536</v>
      </c>
      <c r="AA3872" s="1" t="s">
        <v>9</v>
      </c>
    </row>
    <row r="3873" spans="2:27">
      <c r="B3873" s="1" t="s">
        <v>548</v>
      </c>
      <c r="C3873" s="1" t="s">
        <v>473</v>
      </c>
      <c r="D3873" s="1" t="s">
        <v>9</v>
      </c>
      <c r="E3873" s="1" t="s">
        <v>9</v>
      </c>
      <c r="F3873" s="1" t="s">
        <v>9</v>
      </c>
      <c r="G3873" s="1" t="s">
        <v>9</v>
      </c>
      <c r="H3873" s="1">
        <v>409</v>
      </c>
      <c r="I3873" s="1">
        <v>3539</v>
      </c>
      <c r="J3873" s="1">
        <v>-932</v>
      </c>
      <c r="K3873" s="1">
        <v>-1625</v>
      </c>
      <c r="L3873" s="1">
        <v>-3233</v>
      </c>
      <c r="M3873" s="1">
        <v>1</v>
      </c>
      <c r="N3873" s="1">
        <v>2164</v>
      </c>
      <c r="O3873" s="1">
        <v>133</v>
      </c>
      <c r="P3873" s="1" t="s">
        <v>9</v>
      </c>
      <c r="Q3873" s="1">
        <v>105</v>
      </c>
      <c r="R3873" s="1">
        <v>17</v>
      </c>
      <c r="S3873" s="1">
        <v>29</v>
      </c>
      <c r="T3873" s="1">
        <v>37</v>
      </c>
      <c r="U3873" s="1">
        <v>1</v>
      </c>
      <c r="V3873" s="1">
        <v>2</v>
      </c>
      <c r="W3873" s="1">
        <v>-3</v>
      </c>
      <c r="X3873" s="1">
        <v>469</v>
      </c>
      <c r="Y3873" s="1">
        <v>-14</v>
      </c>
      <c r="Z3873" s="1">
        <v>-22</v>
      </c>
      <c r="AA3873" s="1" t="s">
        <v>9</v>
      </c>
    </row>
    <row r="3874" spans="2:27">
      <c r="B3874" s="1" t="s">
        <v>549</v>
      </c>
      <c r="C3874" s="1" t="s">
        <v>469</v>
      </c>
      <c r="D3874" s="1" t="s">
        <v>9</v>
      </c>
      <c r="E3874" s="1" t="s">
        <v>9</v>
      </c>
      <c r="F3874" s="1" t="s">
        <v>9</v>
      </c>
      <c r="G3874" s="1" t="s">
        <v>9</v>
      </c>
      <c r="H3874" s="1" t="s">
        <v>9</v>
      </c>
      <c r="I3874" s="1">
        <v>3231</v>
      </c>
      <c r="J3874" s="1">
        <v>7</v>
      </c>
      <c r="K3874" s="1" t="s">
        <v>9</v>
      </c>
      <c r="L3874" s="1">
        <v>-3</v>
      </c>
      <c r="M3874" s="1" t="s">
        <v>9</v>
      </c>
      <c r="N3874" s="1" t="s">
        <v>9</v>
      </c>
      <c r="O3874" s="1">
        <v>133</v>
      </c>
      <c r="P3874" s="1" t="s">
        <v>9</v>
      </c>
      <c r="Q3874" s="1" t="s">
        <v>9</v>
      </c>
      <c r="R3874" s="1">
        <v>17</v>
      </c>
      <c r="S3874" s="1" t="s">
        <v>9</v>
      </c>
      <c r="T3874" s="1">
        <v>1</v>
      </c>
      <c r="U3874" s="1" t="s">
        <v>9</v>
      </c>
      <c r="V3874" s="1">
        <v>2</v>
      </c>
      <c r="W3874" s="1" t="s">
        <v>9</v>
      </c>
      <c r="X3874" s="1">
        <v>2702</v>
      </c>
      <c r="Y3874" s="1">
        <v>-23</v>
      </c>
      <c r="Z3874" s="1">
        <v>-12</v>
      </c>
      <c r="AA3874" s="1" t="s">
        <v>9</v>
      </c>
    </row>
    <row r="3875" spans="2:27">
      <c r="B3875" s="1" t="s">
        <v>550</v>
      </c>
      <c r="C3875" s="1" t="s">
        <v>471</v>
      </c>
      <c r="D3875" s="1" t="s">
        <v>9</v>
      </c>
      <c r="E3875" s="1" t="s">
        <v>9</v>
      </c>
      <c r="F3875" s="1" t="s">
        <v>9</v>
      </c>
      <c r="G3875" s="1" t="s">
        <v>9</v>
      </c>
      <c r="H3875" s="1">
        <v>409</v>
      </c>
      <c r="I3875" s="1">
        <v>308</v>
      </c>
      <c r="J3875" s="1">
        <v>-939</v>
      </c>
      <c r="K3875" s="1">
        <v>-1625</v>
      </c>
      <c r="L3875" s="1">
        <v>-3230</v>
      </c>
      <c r="M3875" s="1">
        <v>1</v>
      </c>
      <c r="N3875" s="1">
        <v>2164</v>
      </c>
      <c r="O3875" s="1" t="s">
        <v>9</v>
      </c>
      <c r="P3875" s="1" t="s">
        <v>9</v>
      </c>
      <c r="Q3875" s="1">
        <v>105</v>
      </c>
      <c r="R3875" s="1" t="s">
        <v>9</v>
      </c>
      <c r="S3875" s="1">
        <v>29</v>
      </c>
      <c r="T3875" s="1">
        <v>36</v>
      </c>
      <c r="U3875" s="1">
        <v>1</v>
      </c>
      <c r="V3875" s="1" t="s">
        <v>9</v>
      </c>
      <c r="W3875" s="1">
        <v>-3</v>
      </c>
      <c r="X3875" s="1">
        <v>-2233</v>
      </c>
      <c r="Y3875" s="1">
        <v>9</v>
      </c>
      <c r="Z3875" s="1">
        <v>-10</v>
      </c>
      <c r="AA3875" s="1" t="s">
        <v>9</v>
      </c>
    </row>
    <row r="3876" spans="2:27">
      <c r="B3876" s="1" t="s">
        <v>551</v>
      </c>
      <c r="C3876" s="1" t="s">
        <v>477</v>
      </c>
      <c r="D3876" s="1" t="s">
        <v>9</v>
      </c>
      <c r="E3876" s="1" t="s">
        <v>9</v>
      </c>
      <c r="F3876" s="1" t="s">
        <v>9</v>
      </c>
      <c r="G3876" s="1">
        <v>-3500</v>
      </c>
      <c r="H3876" s="1" t="s">
        <v>9</v>
      </c>
      <c r="I3876" s="1">
        <v>3537</v>
      </c>
      <c r="J3876" s="1">
        <v>-20191</v>
      </c>
      <c r="K3876" s="1">
        <v>-19226</v>
      </c>
      <c r="L3876" s="1">
        <v>-11992</v>
      </c>
      <c r="M3876" s="1">
        <v>7952</v>
      </c>
      <c r="N3876" s="1">
        <v>-1779</v>
      </c>
      <c r="O3876" s="1">
        <v>-25315</v>
      </c>
      <c r="P3876" s="1">
        <v>3908</v>
      </c>
      <c r="Q3876" s="1">
        <v>3882</v>
      </c>
      <c r="R3876" s="1" t="s">
        <v>9</v>
      </c>
      <c r="S3876" s="1">
        <v>1</v>
      </c>
      <c r="T3876" s="1" t="s">
        <v>9</v>
      </c>
      <c r="U3876" s="1">
        <v>-186</v>
      </c>
      <c r="V3876" s="1">
        <v>10049</v>
      </c>
      <c r="W3876" s="1">
        <v>5306</v>
      </c>
      <c r="X3876" s="1">
        <v>-25594</v>
      </c>
      <c r="Y3876" s="1">
        <v>7020</v>
      </c>
      <c r="Z3876" s="1">
        <v>4527</v>
      </c>
      <c r="AA3876" s="1" t="s">
        <v>9</v>
      </c>
    </row>
    <row r="3877" spans="2:27">
      <c r="B3877" s="1" t="s">
        <v>552</v>
      </c>
      <c r="C3877" s="1" t="s">
        <v>479</v>
      </c>
      <c r="D3877" s="1" t="s">
        <v>9</v>
      </c>
      <c r="E3877" s="1" t="s">
        <v>9</v>
      </c>
      <c r="F3877" s="1" t="s">
        <v>9</v>
      </c>
      <c r="G3877" s="1">
        <v>-3500</v>
      </c>
      <c r="H3877" s="1" t="s">
        <v>9</v>
      </c>
      <c r="I3877" s="1">
        <v>3167</v>
      </c>
      <c r="J3877" s="1">
        <v>-20124</v>
      </c>
      <c r="K3877" s="1">
        <v>-30490</v>
      </c>
      <c r="L3877" s="1">
        <v>-11992</v>
      </c>
      <c r="M3877" s="1">
        <v>7995</v>
      </c>
      <c r="N3877" s="1">
        <v>7716</v>
      </c>
      <c r="O3877" s="1">
        <v>-22407</v>
      </c>
      <c r="P3877" s="1">
        <v>6236</v>
      </c>
      <c r="Q3877" s="1">
        <v>5971</v>
      </c>
      <c r="R3877" s="1" t="s">
        <v>9</v>
      </c>
      <c r="S3877" s="1" t="s">
        <v>9</v>
      </c>
      <c r="T3877" s="1" t="s">
        <v>9</v>
      </c>
      <c r="U3877" s="1">
        <v>-186</v>
      </c>
      <c r="V3877" s="1">
        <v>11156</v>
      </c>
      <c r="W3877" s="1">
        <v>5132</v>
      </c>
      <c r="X3877" s="1">
        <v>-25624</v>
      </c>
      <c r="Y3877" s="1">
        <v>11623</v>
      </c>
      <c r="Z3877" s="1">
        <v>3499</v>
      </c>
      <c r="AA3877" s="1" t="s">
        <v>9</v>
      </c>
    </row>
    <row r="3878" spans="2:27">
      <c r="B3878" s="1" t="s">
        <v>553</v>
      </c>
      <c r="C3878" s="1" t="s">
        <v>481</v>
      </c>
      <c r="D3878" s="1" t="s">
        <v>9</v>
      </c>
      <c r="E3878" s="1" t="s">
        <v>9</v>
      </c>
      <c r="F3878" s="1" t="s">
        <v>9</v>
      </c>
      <c r="G3878" s="1" t="s">
        <v>9</v>
      </c>
      <c r="H3878" s="1" t="s">
        <v>9</v>
      </c>
      <c r="I3878" s="1" t="s">
        <v>9</v>
      </c>
      <c r="J3878" s="1" t="s">
        <v>9</v>
      </c>
      <c r="K3878" s="1" t="s">
        <v>9</v>
      </c>
      <c r="L3878" s="1" t="s">
        <v>9</v>
      </c>
      <c r="M3878" s="1">
        <v>670</v>
      </c>
      <c r="N3878" s="1">
        <v>-168</v>
      </c>
      <c r="O3878" s="1">
        <v>-65</v>
      </c>
      <c r="P3878" s="1">
        <v>2</v>
      </c>
      <c r="Q3878" s="1">
        <v>2600</v>
      </c>
      <c r="R3878" s="1" t="s">
        <v>9</v>
      </c>
      <c r="S3878" s="1" t="s">
        <v>9</v>
      </c>
      <c r="T3878" s="1" t="s">
        <v>9</v>
      </c>
      <c r="U3878" s="1" t="s">
        <v>9</v>
      </c>
      <c r="V3878" s="1">
        <v>1156</v>
      </c>
      <c r="W3878" s="1">
        <v>19013</v>
      </c>
      <c r="X3878" s="1" t="s">
        <v>9</v>
      </c>
      <c r="Y3878" s="1">
        <v>-228</v>
      </c>
      <c r="Z3878" s="1">
        <v>50</v>
      </c>
      <c r="AA3878" s="1" t="s">
        <v>9</v>
      </c>
    </row>
    <row r="3879" spans="2:27">
      <c r="B3879" s="1" t="s">
        <v>554</v>
      </c>
      <c r="C3879" s="1" t="s">
        <v>483</v>
      </c>
      <c r="D3879" s="1" t="s">
        <v>9</v>
      </c>
      <c r="E3879" s="1" t="s">
        <v>9</v>
      </c>
      <c r="F3879" s="1" t="s">
        <v>9</v>
      </c>
      <c r="G3879" s="1" t="s">
        <v>9</v>
      </c>
      <c r="H3879" s="1" t="s">
        <v>9</v>
      </c>
      <c r="I3879" s="1">
        <v>11872</v>
      </c>
      <c r="J3879" s="1">
        <v>-20712</v>
      </c>
      <c r="K3879" s="1">
        <v>-31700</v>
      </c>
      <c r="L3879" s="1">
        <v>-9056</v>
      </c>
      <c r="M3879" s="1">
        <v>259</v>
      </c>
      <c r="N3879" s="1">
        <v>8512</v>
      </c>
      <c r="O3879" s="1">
        <v>-13274</v>
      </c>
      <c r="P3879" s="1">
        <v>3383</v>
      </c>
      <c r="Q3879" s="1">
        <v>-1887</v>
      </c>
      <c r="R3879" s="1" t="s">
        <v>9</v>
      </c>
      <c r="S3879" s="1" t="s">
        <v>9</v>
      </c>
      <c r="T3879" s="1" t="s">
        <v>9</v>
      </c>
      <c r="U3879" s="1">
        <v>-186</v>
      </c>
      <c r="V3879" s="1">
        <v>10000</v>
      </c>
      <c r="W3879" s="1">
        <v>-19171</v>
      </c>
      <c r="X3879" s="1">
        <v>-25713</v>
      </c>
      <c r="Y3879" s="1">
        <v>13847</v>
      </c>
      <c r="Z3879" s="1">
        <v>3449</v>
      </c>
      <c r="AA3879" s="1" t="s">
        <v>9</v>
      </c>
    </row>
    <row r="3880" spans="2:27">
      <c r="B3880" s="1" t="s">
        <v>555</v>
      </c>
      <c r="C3880" s="1" t="s">
        <v>485</v>
      </c>
      <c r="D3880" s="1" t="s">
        <v>9</v>
      </c>
      <c r="E3880" s="1" t="s">
        <v>9</v>
      </c>
      <c r="F3880" s="1" t="s">
        <v>9</v>
      </c>
      <c r="G3880" s="1">
        <v>-3500</v>
      </c>
      <c r="H3880" s="1" t="s">
        <v>9</v>
      </c>
      <c r="I3880" s="1">
        <v>-8705</v>
      </c>
      <c r="J3880" s="1">
        <v>588</v>
      </c>
      <c r="K3880" s="1">
        <v>1210</v>
      </c>
      <c r="L3880" s="1">
        <v>-2936</v>
      </c>
      <c r="M3880" s="1">
        <v>7066</v>
      </c>
      <c r="N3880" s="1">
        <v>-628</v>
      </c>
      <c r="O3880" s="1">
        <v>-9068</v>
      </c>
      <c r="P3880" s="1">
        <v>2851</v>
      </c>
      <c r="Q3880" s="1">
        <v>5258</v>
      </c>
      <c r="R3880" s="1" t="s">
        <v>9</v>
      </c>
      <c r="S3880" s="1" t="s">
        <v>9</v>
      </c>
      <c r="T3880" s="1" t="s">
        <v>9</v>
      </c>
      <c r="U3880" s="1" t="s">
        <v>9</v>
      </c>
      <c r="V3880" s="1" t="s">
        <v>9</v>
      </c>
      <c r="W3880" s="1">
        <v>5290</v>
      </c>
      <c r="X3880" s="1">
        <v>89</v>
      </c>
      <c r="Y3880" s="1">
        <v>-1996</v>
      </c>
      <c r="Z3880" s="1" t="s">
        <v>9</v>
      </c>
      <c r="AA3880" s="1" t="s">
        <v>9</v>
      </c>
    </row>
    <row r="3881" spans="2:27">
      <c r="B3881" s="1" t="s">
        <v>556</v>
      </c>
      <c r="C3881" s="1" t="s">
        <v>487</v>
      </c>
      <c r="D3881" s="1" t="s">
        <v>9</v>
      </c>
      <c r="E3881" s="1" t="s">
        <v>9</v>
      </c>
      <c r="F3881" s="1" t="s">
        <v>9</v>
      </c>
      <c r="G3881" s="1" t="s">
        <v>9</v>
      </c>
      <c r="H3881" s="1" t="s">
        <v>9</v>
      </c>
      <c r="I3881" s="1">
        <v>370</v>
      </c>
      <c r="J3881" s="1">
        <v>-67</v>
      </c>
      <c r="K3881" s="1">
        <v>11264</v>
      </c>
      <c r="L3881" s="1" t="s">
        <v>9</v>
      </c>
      <c r="M3881" s="1">
        <v>-43</v>
      </c>
      <c r="N3881" s="1">
        <v>-9495</v>
      </c>
      <c r="O3881" s="1">
        <v>-2908</v>
      </c>
      <c r="P3881" s="1">
        <v>-2328</v>
      </c>
      <c r="Q3881" s="1">
        <v>-2089</v>
      </c>
      <c r="R3881" s="1" t="s">
        <v>9</v>
      </c>
      <c r="S3881" s="1">
        <v>1</v>
      </c>
      <c r="T3881" s="1" t="s">
        <v>9</v>
      </c>
      <c r="U3881" s="1" t="s">
        <v>9</v>
      </c>
      <c r="V3881" s="1">
        <v>-1107</v>
      </c>
      <c r="W3881" s="1">
        <v>174</v>
      </c>
      <c r="X3881" s="1">
        <v>30</v>
      </c>
      <c r="Y3881" s="1">
        <v>-4603</v>
      </c>
      <c r="Z3881" s="1">
        <v>1028</v>
      </c>
      <c r="AA3881" s="1" t="s">
        <v>9</v>
      </c>
    </row>
    <row r="3882" spans="2:27">
      <c r="B3882" s="1" t="s">
        <v>557</v>
      </c>
      <c r="C3882" s="1" t="s">
        <v>489</v>
      </c>
      <c r="D3882" s="1" t="s">
        <v>9</v>
      </c>
      <c r="E3882" s="1" t="s">
        <v>9</v>
      </c>
      <c r="F3882" s="1" t="s">
        <v>9</v>
      </c>
      <c r="G3882" s="1" t="s">
        <v>9</v>
      </c>
      <c r="H3882" s="1" t="s">
        <v>9</v>
      </c>
      <c r="I3882" s="1" t="s">
        <v>9</v>
      </c>
      <c r="J3882" s="1" t="s">
        <v>9</v>
      </c>
      <c r="K3882" s="1" t="s">
        <v>9</v>
      </c>
      <c r="L3882" s="1" t="s">
        <v>9</v>
      </c>
      <c r="M3882" s="1" t="s">
        <v>9</v>
      </c>
      <c r="N3882" s="1" t="s">
        <v>9</v>
      </c>
      <c r="O3882" s="1" t="s">
        <v>9</v>
      </c>
      <c r="P3882" s="1" t="s">
        <v>9</v>
      </c>
      <c r="Q3882" s="1" t="s">
        <v>9</v>
      </c>
      <c r="R3882" s="1" t="s">
        <v>9</v>
      </c>
      <c r="S3882" s="1" t="s">
        <v>9</v>
      </c>
      <c r="T3882" s="1">
        <v>2529</v>
      </c>
      <c r="U3882" s="1" t="s">
        <v>9</v>
      </c>
      <c r="V3882" s="1">
        <v>-339</v>
      </c>
      <c r="W3882" s="1">
        <v>1450</v>
      </c>
      <c r="X3882" s="1">
        <v>8</v>
      </c>
      <c r="Y3882" s="1">
        <v>-2000</v>
      </c>
      <c r="Z3882" s="1">
        <v>26</v>
      </c>
      <c r="AA3882" s="1" t="s">
        <v>9</v>
      </c>
    </row>
    <row r="3883" spans="2:27">
      <c r="B3883" s="1" t="s">
        <v>558</v>
      </c>
      <c r="C3883" s="1" t="s">
        <v>491</v>
      </c>
      <c r="D3883" s="1" t="s">
        <v>9</v>
      </c>
      <c r="E3883" s="1" t="s">
        <v>9</v>
      </c>
      <c r="F3883" s="1" t="s">
        <v>9</v>
      </c>
      <c r="G3883" s="1" t="s">
        <v>9</v>
      </c>
      <c r="H3883" s="1" t="s">
        <v>9</v>
      </c>
      <c r="I3883" s="1">
        <v>370</v>
      </c>
      <c r="J3883" s="1">
        <v>-67</v>
      </c>
      <c r="K3883" s="1">
        <v>11264</v>
      </c>
      <c r="L3883" s="1" t="s">
        <v>9</v>
      </c>
      <c r="M3883" s="1">
        <v>-43</v>
      </c>
      <c r="N3883" s="1">
        <v>-9495</v>
      </c>
      <c r="O3883" s="1">
        <v>-2908</v>
      </c>
      <c r="P3883" s="1">
        <v>-2328</v>
      </c>
      <c r="Q3883" s="1">
        <v>-2089</v>
      </c>
      <c r="R3883" s="1" t="s">
        <v>9</v>
      </c>
      <c r="S3883" s="1">
        <v>1</v>
      </c>
      <c r="T3883" s="1">
        <v>-2529</v>
      </c>
      <c r="U3883" s="1" t="s">
        <v>9</v>
      </c>
      <c r="V3883" s="1">
        <v>-768</v>
      </c>
      <c r="W3883" s="1">
        <v>-1276</v>
      </c>
      <c r="X3883" s="1">
        <v>22</v>
      </c>
      <c r="Y3883" s="1">
        <v>-2603</v>
      </c>
      <c r="Z3883" s="1">
        <v>1002</v>
      </c>
      <c r="AA3883" s="1" t="s">
        <v>9</v>
      </c>
    </row>
    <row r="3884" spans="2:27">
      <c r="B3884" s="1" t="s">
        <v>559</v>
      </c>
      <c r="C3884" s="1" t="s">
        <v>493</v>
      </c>
      <c r="D3884" s="1" t="s">
        <v>9</v>
      </c>
      <c r="E3884" s="1" t="s">
        <v>9</v>
      </c>
      <c r="F3884" s="1" t="s">
        <v>9</v>
      </c>
      <c r="G3884" s="1" t="s">
        <v>9</v>
      </c>
      <c r="H3884" s="1" t="s">
        <v>9</v>
      </c>
      <c r="I3884" s="1">
        <v>539</v>
      </c>
      <c r="J3884" s="1">
        <v>181</v>
      </c>
      <c r="K3884" s="1">
        <v>-677</v>
      </c>
      <c r="L3884" s="1">
        <v>-463</v>
      </c>
      <c r="M3884" s="1">
        <v>23</v>
      </c>
      <c r="N3884" s="1">
        <v>-194</v>
      </c>
      <c r="O3884" s="1">
        <v>-694</v>
      </c>
      <c r="P3884" s="1">
        <v>173</v>
      </c>
      <c r="Q3884" s="1">
        <v>-486</v>
      </c>
      <c r="R3884" s="1">
        <v>-123</v>
      </c>
      <c r="S3884" s="1">
        <v>-296</v>
      </c>
      <c r="T3884" s="1">
        <v>95</v>
      </c>
      <c r="U3884" s="1">
        <v>-7</v>
      </c>
      <c r="V3884" s="1">
        <v>-295</v>
      </c>
      <c r="W3884" s="1">
        <v>637</v>
      </c>
      <c r="X3884" s="1">
        <v>-829</v>
      </c>
      <c r="Y3884" s="1">
        <v>-721</v>
      </c>
      <c r="Z3884" s="1">
        <v>-77</v>
      </c>
      <c r="AA3884" s="1" t="s">
        <v>9</v>
      </c>
    </row>
    <row r="3885" spans="2:27">
      <c r="B3885" s="1" t="s">
        <v>560</v>
      </c>
      <c r="C3885" s="1" t="s">
        <v>495</v>
      </c>
      <c r="D3885" s="1" t="s">
        <v>9</v>
      </c>
      <c r="E3885" s="1" t="s">
        <v>9</v>
      </c>
      <c r="F3885" s="1" t="s">
        <v>9</v>
      </c>
      <c r="G3885" s="1" t="s">
        <v>9</v>
      </c>
      <c r="H3885" s="1" t="s">
        <v>9</v>
      </c>
      <c r="I3885" s="1">
        <v>539</v>
      </c>
      <c r="J3885" s="1">
        <v>181</v>
      </c>
      <c r="K3885" s="1">
        <v>-677</v>
      </c>
      <c r="L3885" s="1">
        <v>-463</v>
      </c>
      <c r="M3885" s="1">
        <v>23</v>
      </c>
      <c r="N3885" s="1">
        <v>-194</v>
      </c>
      <c r="O3885" s="1">
        <v>-694</v>
      </c>
      <c r="P3885" s="1">
        <v>173</v>
      </c>
      <c r="Q3885" s="1">
        <v>-486</v>
      </c>
      <c r="R3885" s="1">
        <v>-123</v>
      </c>
      <c r="S3885" s="1">
        <v>-296</v>
      </c>
      <c r="T3885" s="1">
        <v>95</v>
      </c>
      <c r="U3885" s="1">
        <v>-7</v>
      </c>
      <c r="V3885" s="1">
        <v>-295</v>
      </c>
      <c r="W3885" s="1">
        <v>637</v>
      </c>
      <c r="X3885" s="1">
        <v>-829</v>
      </c>
      <c r="Y3885" s="1">
        <v>-721</v>
      </c>
      <c r="Z3885" s="1">
        <v>-77</v>
      </c>
      <c r="AA3885" s="1" t="s">
        <v>9</v>
      </c>
    </row>
    <row r="3886" spans="2:27">
      <c r="B3886" s="1" t="s">
        <v>561</v>
      </c>
      <c r="C3886" s="1" t="s">
        <v>497</v>
      </c>
      <c r="D3886" s="1" t="s">
        <v>9</v>
      </c>
      <c r="E3886" s="1" t="s">
        <v>9</v>
      </c>
      <c r="F3886" s="1" t="s">
        <v>9</v>
      </c>
      <c r="G3886" s="1" t="s">
        <v>9</v>
      </c>
      <c r="H3886" s="1" t="s">
        <v>9</v>
      </c>
      <c r="I3886" s="1" t="s">
        <v>9</v>
      </c>
      <c r="J3886" s="1" t="s">
        <v>9</v>
      </c>
      <c r="K3886" s="1" t="s">
        <v>9</v>
      </c>
      <c r="L3886" s="1" t="s">
        <v>9</v>
      </c>
      <c r="M3886" s="1" t="s">
        <v>9</v>
      </c>
      <c r="N3886" s="1" t="s">
        <v>9</v>
      </c>
      <c r="O3886" s="1" t="s">
        <v>9</v>
      </c>
      <c r="P3886" s="1" t="s">
        <v>9</v>
      </c>
      <c r="Q3886" s="1" t="s">
        <v>9</v>
      </c>
      <c r="R3886" s="1" t="s">
        <v>9</v>
      </c>
      <c r="S3886" s="1" t="s">
        <v>9</v>
      </c>
      <c r="T3886" s="1" t="s">
        <v>9</v>
      </c>
      <c r="U3886" s="1" t="s">
        <v>9</v>
      </c>
      <c r="V3886" s="1" t="s">
        <v>9</v>
      </c>
      <c r="W3886" s="1" t="s">
        <v>9</v>
      </c>
      <c r="X3886" s="1" t="s">
        <v>9</v>
      </c>
      <c r="Y3886" s="1" t="s">
        <v>9</v>
      </c>
      <c r="Z3886" s="1" t="s">
        <v>9</v>
      </c>
      <c r="AA3886" s="1" t="s">
        <v>9</v>
      </c>
    </row>
    <row r="3887" spans="2:27">
      <c r="B3887" s="1" t="s">
        <v>562</v>
      </c>
      <c r="C3887" s="1" t="s">
        <v>499</v>
      </c>
      <c r="D3887" s="1" t="s">
        <v>9</v>
      </c>
      <c r="E3887" s="1" t="s">
        <v>9</v>
      </c>
      <c r="F3887" s="1" t="s">
        <v>9</v>
      </c>
      <c r="G3887" s="1" t="s">
        <v>9</v>
      </c>
      <c r="H3887" s="1" t="s">
        <v>9</v>
      </c>
      <c r="I3887" s="1" t="s">
        <v>9</v>
      </c>
      <c r="J3887" s="1" t="s">
        <v>9</v>
      </c>
      <c r="K3887" s="1" t="s">
        <v>9</v>
      </c>
      <c r="L3887" s="1" t="s">
        <v>9</v>
      </c>
      <c r="M3887" s="1" t="s">
        <v>9</v>
      </c>
      <c r="N3887" s="1" t="s">
        <v>9</v>
      </c>
      <c r="O3887" s="1" t="s">
        <v>9</v>
      </c>
      <c r="P3887" s="1" t="s">
        <v>9</v>
      </c>
      <c r="Q3887" s="1" t="s">
        <v>9</v>
      </c>
      <c r="R3887" s="1" t="s">
        <v>9</v>
      </c>
      <c r="S3887" s="1" t="s">
        <v>9</v>
      </c>
      <c r="T3887" s="1" t="s">
        <v>9</v>
      </c>
      <c r="U3887" s="1" t="s">
        <v>9</v>
      </c>
      <c r="V3887" s="1" t="s">
        <v>9</v>
      </c>
      <c r="W3887" s="1" t="s">
        <v>9</v>
      </c>
      <c r="X3887" s="1" t="s">
        <v>9</v>
      </c>
      <c r="Y3887" s="1" t="s">
        <v>9</v>
      </c>
      <c r="Z3887" s="1" t="s">
        <v>9</v>
      </c>
      <c r="AA3887" s="1" t="s">
        <v>9</v>
      </c>
    </row>
    <row r="3888" spans="2:27">
      <c r="B3888" s="1" t="s">
        <v>563</v>
      </c>
      <c r="C3888" s="1" t="s">
        <v>501</v>
      </c>
      <c r="D3888" s="1" t="s">
        <v>9</v>
      </c>
      <c r="E3888" s="1" t="s">
        <v>9</v>
      </c>
      <c r="F3888" s="1" t="s">
        <v>9</v>
      </c>
      <c r="G3888" s="1" t="s">
        <v>9</v>
      </c>
      <c r="H3888" s="1" t="s">
        <v>9</v>
      </c>
      <c r="I3888" s="1" t="s">
        <v>9</v>
      </c>
      <c r="J3888" s="1" t="s">
        <v>9</v>
      </c>
      <c r="K3888" s="1" t="s">
        <v>9</v>
      </c>
      <c r="L3888" s="1" t="s">
        <v>9</v>
      </c>
      <c r="M3888" s="1" t="s">
        <v>9</v>
      </c>
      <c r="N3888" s="1" t="s">
        <v>9</v>
      </c>
      <c r="O3888" s="1" t="s">
        <v>9</v>
      </c>
      <c r="P3888" s="1" t="s">
        <v>9</v>
      </c>
      <c r="Q3888" s="1" t="s">
        <v>9</v>
      </c>
      <c r="R3888" s="1" t="s">
        <v>9</v>
      </c>
      <c r="S3888" s="1" t="s">
        <v>9</v>
      </c>
      <c r="T3888" s="1" t="s">
        <v>9</v>
      </c>
      <c r="U3888" s="1" t="s">
        <v>9</v>
      </c>
      <c r="V3888" s="1" t="s">
        <v>9</v>
      </c>
      <c r="W3888" s="1" t="s">
        <v>9</v>
      </c>
      <c r="X3888" s="1" t="s">
        <v>9</v>
      </c>
      <c r="Y3888" s="1" t="s">
        <v>9</v>
      </c>
      <c r="Z3888" s="1" t="s">
        <v>9</v>
      </c>
      <c r="AA3888" s="1" t="s">
        <v>9</v>
      </c>
    </row>
    <row r="3889" spans="2:27">
      <c r="B3889" s="1" t="s">
        <v>564</v>
      </c>
      <c r="C3889" s="1" t="s">
        <v>503</v>
      </c>
      <c r="D3889" s="1" t="s">
        <v>9</v>
      </c>
      <c r="E3889" s="1" t="s">
        <v>9</v>
      </c>
      <c r="F3889" s="1" t="s">
        <v>9</v>
      </c>
      <c r="G3889" s="1" t="s">
        <v>9</v>
      </c>
      <c r="H3889" s="1" t="s">
        <v>9</v>
      </c>
      <c r="I3889" s="1" t="s">
        <v>9</v>
      </c>
      <c r="J3889" s="1" t="s">
        <v>9</v>
      </c>
      <c r="K3889" s="1" t="s">
        <v>9</v>
      </c>
      <c r="L3889" s="1" t="s">
        <v>9</v>
      </c>
      <c r="M3889" s="1" t="s">
        <v>9</v>
      </c>
      <c r="N3889" s="1" t="s">
        <v>9</v>
      </c>
      <c r="O3889" s="1" t="s">
        <v>9</v>
      </c>
      <c r="P3889" s="1" t="s">
        <v>9</v>
      </c>
      <c r="Q3889" s="1" t="s">
        <v>9</v>
      </c>
      <c r="R3889" s="1" t="s">
        <v>9</v>
      </c>
      <c r="S3889" s="1" t="s">
        <v>9</v>
      </c>
      <c r="T3889" s="1" t="s">
        <v>9</v>
      </c>
      <c r="U3889" s="1" t="s">
        <v>9</v>
      </c>
      <c r="V3889" s="1" t="s">
        <v>9</v>
      </c>
      <c r="W3889" s="1" t="s">
        <v>9</v>
      </c>
      <c r="X3889" s="1" t="s">
        <v>9</v>
      </c>
      <c r="Y3889" s="1" t="s">
        <v>9</v>
      </c>
      <c r="Z3889" s="1" t="s">
        <v>9</v>
      </c>
      <c r="AA3889" s="1" t="s">
        <v>9</v>
      </c>
    </row>
    <row r="3890" spans="2:27">
      <c r="B3890" s="1" t="s">
        <v>565</v>
      </c>
      <c r="C3890" s="1" t="s">
        <v>505</v>
      </c>
      <c r="D3890" s="1" t="s">
        <v>9</v>
      </c>
      <c r="E3890" s="1" t="s">
        <v>9</v>
      </c>
      <c r="F3890" s="1" t="s">
        <v>9</v>
      </c>
      <c r="G3890" s="1" t="s">
        <v>9</v>
      </c>
      <c r="H3890" s="1" t="s">
        <v>9</v>
      </c>
      <c r="I3890" s="1" t="s">
        <v>9</v>
      </c>
      <c r="J3890" s="1" t="s">
        <v>9</v>
      </c>
      <c r="K3890" s="1" t="s">
        <v>9</v>
      </c>
      <c r="L3890" s="1" t="s">
        <v>9</v>
      </c>
      <c r="M3890" s="1" t="s">
        <v>9</v>
      </c>
      <c r="N3890" s="1" t="s">
        <v>9</v>
      </c>
      <c r="O3890" s="1" t="s">
        <v>9</v>
      </c>
      <c r="P3890" s="1" t="s">
        <v>9</v>
      </c>
      <c r="Q3890" s="1" t="s">
        <v>9</v>
      </c>
      <c r="R3890" s="1" t="s">
        <v>9</v>
      </c>
      <c r="S3890" s="1" t="s">
        <v>9</v>
      </c>
      <c r="T3890" s="1" t="s">
        <v>9</v>
      </c>
      <c r="U3890" s="1" t="s">
        <v>9</v>
      </c>
      <c r="V3890" s="1" t="s">
        <v>9</v>
      </c>
      <c r="W3890" s="1" t="s">
        <v>9</v>
      </c>
      <c r="X3890" s="1" t="s">
        <v>9</v>
      </c>
      <c r="Y3890" s="1" t="s">
        <v>9</v>
      </c>
      <c r="Z3890" s="1" t="s">
        <v>9</v>
      </c>
      <c r="AA3890" s="1" t="s">
        <v>9</v>
      </c>
    </row>
    <row r="3891" spans="2:27">
      <c r="B3891" s="1" t="s">
        <v>566</v>
      </c>
      <c r="C3891" s="1" t="s">
        <v>507</v>
      </c>
      <c r="D3891" s="1" t="s">
        <v>9</v>
      </c>
      <c r="E3891" s="1" t="s">
        <v>9</v>
      </c>
      <c r="F3891" s="1" t="s">
        <v>9</v>
      </c>
      <c r="G3891" s="1" t="s">
        <v>9</v>
      </c>
      <c r="H3891" s="1" t="s">
        <v>9</v>
      </c>
      <c r="I3891" s="1" t="s">
        <v>9</v>
      </c>
      <c r="J3891" s="1">
        <v>-2</v>
      </c>
      <c r="K3891" s="1">
        <v>-2</v>
      </c>
      <c r="L3891" s="1">
        <v>-1</v>
      </c>
      <c r="M3891" s="1">
        <v>-2</v>
      </c>
      <c r="N3891" s="1" t="s">
        <v>9</v>
      </c>
      <c r="O3891" s="1">
        <v>6</v>
      </c>
      <c r="P3891" s="1">
        <v>-2</v>
      </c>
      <c r="Q3891" s="1">
        <v>5</v>
      </c>
      <c r="R3891" s="1">
        <v>87</v>
      </c>
      <c r="S3891" s="1">
        <v>-596</v>
      </c>
      <c r="T3891" s="1">
        <v>-4621</v>
      </c>
      <c r="U3891" s="1">
        <v>-4413</v>
      </c>
      <c r="V3891" s="1">
        <v>2627</v>
      </c>
      <c r="W3891" s="1">
        <v>-1126</v>
      </c>
      <c r="X3891" s="1">
        <v>-110</v>
      </c>
      <c r="Y3891" s="1">
        <v>12329</v>
      </c>
      <c r="Z3891" s="1">
        <v>-7995</v>
      </c>
      <c r="AA3891" s="1" t="s">
        <v>9</v>
      </c>
    </row>
    <row r="3892" spans="2:27">
      <c r="B3892" s="1" t="s">
        <v>567</v>
      </c>
      <c r="C3892" s="1" t="s">
        <v>509</v>
      </c>
      <c r="D3892" s="1" t="s">
        <v>9</v>
      </c>
      <c r="E3892" s="1" t="s">
        <v>9</v>
      </c>
      <c r="F3892" s="1" t="s">
        <v>9</v>
      </c>
      <c r="G3892" s="1" t="s">
        <v>9</v>
      </c>
      <c r="H3892" s="1" t="s">
        <v>9</v>
      </c>
      <c r="I3892" s="1" t="s">
        <v>9</v>
      </c>
      <c r="J3892" s="1">
        <v>-2</v>
      </c>
      <c r="K3892" s="1">
        <v>-2</v>
      </c>
      <c r="L3892" s="1">
        <v>-1</v>
      </c>
      <c r="M3892" s="1">
        <v>-2</v>
      </c>
      <c r="N3892" s="1" t="s">
        <v>9</v>
      </c>
      <c r="O3892" s="1">
        <v>6</v>
      </c>
      <c r="P3892" s="1">
        <v>-2</v>
      </c>
      <c r="Q3892" s="1">
        <v>5</v>
      </c>
      <c r="R3892" s="1">
        <v>87</v>
      </c>
      <c r="S3892" s="1">
        <v>-596</v>
      </c>
      <c r="T3892" s="1">
        <v>-4621</v>
      </c>
      <c r="U3892" s="1">
        <v>-4413</v>
      </c>
      <c r="V3892" s="1">
        <v>2627</v>
      </c>
      <c r="W3892" s="1">
        <v>-1126</v>
      </c>
      <c r="X3892" s="1">
        <v>-110</v>
      </c>
      <c r="Y3892" s="1">
        <v>12329</v>
      </c>
      <c r="Z3892" s="1">
        <v>-7995</v>
      </c>
      <c r="AA3892" s="1" t="s">
        <v>9</v>
      </c>
    </row>
    <row r="3893" spans="2:27">
      <c r="B3893" s="1" t="s">
        <v>568</v>
      </c>
      <c r="C3893" s="1" t="s">
        <v>511</v>
      </c>
      <c r="D3893" s="1" t="s">
        <v>9</v>
      </c>
      <c r="E3893" s="1" t="s">
        <v>9</v>
      </c>
      <c r="F3893" s="1" t="s">
        <v>9</v>
      </c>
      <c r="G3893" s="1" t="s">
        <v>9</v>
      </c>
      <c r="H3893" s="1" t="s">
        <v>9</v>
      </c>
      <c r="I3893" s="1" t="s">
        <v>9</v>
      </c>
      <c r="J3893" s="1" t="s">
        <v>9</v>
      </c>
      <c r="K3893" s="1" t="s">
        <v>9</v>
      </c>
      <c r="L3893" s="1" t="s">
        <v>9</v>
      </c>
      <c r="M3893" s="1" t="s">
        <v>9</v>
      </c>
      <c r="N3893" s="1" t="s">
        <v>9</v>
      </c>
      <c r="O3893" s="1" t="s">
        <v>9</v>
      </c>
      <c r="P3893" s="1" t="s">
        <v>9</v>
      </c>
      <c r="Q3893" s="1" t="s">
        <v>9</v>
      </c>
      <c r="R3893" s="1" t="s">
        <v>9</v>
      </c>
      <c r="S3893" s="1" t="s">
        <v>9</v>
      </c>
      <c r="T3893" s="1" t="s">
        <v>9</v>
      </c>
      <c r="U3893" s="1" t="s">
        <v>9</v>
      </c>
      <c r="V3893" s="1" t="s">
        <v>9</v>
      </c>
      <c r="W3893" s="1" t="s">
        <v>9</v>
      </c>
      <c r="X3893" s="1" t="s">
        <v>9</v>
      </c>
      <c r="Y3893" s="1" t="s">
        <v>9</v>
      </c>
      <c r="Z3893" s="1" t="s">
        <v>9</v>
      </c>
      <c r="AA3893" s="1" t="s">
        <v>9</v>
      </c>
    </row>
    <row r="3894" spans="2:27">
      <c r="B3894" s="1" t="s">
        <v>569</v>
      </c>
      <c r="C3894" s="1" t="s">
        <v>513</v>
      </c>
      <c r="D3894" s="1" t="s">
        <v>9</v>
      </c>
      <c r="E3894" s="1" t="s">
        <v>9</v>
      </c>
      <c r="F3894" s="1" t="s">
        <v>9</v>
      </c>
      <c r="G3894" s="1">
        <v>-40050</v>
      </c>
      <c r="H3894" s="1">
        <v>-7388</v>
      </c>
      <c r="I3894" s="1">
        <v>-15437</v>
      </c>
      <c r="J3894" s="1">
        <v>-24953</v>
      </c>
      <c r="K3894" s="1">
        <v>24463</v>
      </c>
      <c r="L3894" s="1">
        <v>-9535</v>
      </c>
      <c r="M3894" s="1">
        <v>-98528</v>
      </c>
      <c r="N3894" s="1">
        <v>61211</v>
      </c>
      <c r="O3894" s="1">
        <v>-45940</v>
      </c>
      <c r="P3894" s="1">
        <v>-20056</v>
      </c>
      <c r="Q3894" s="1">
        <v>-9726</v>
      </c>
      <c r="R3894" s="1">
        <v>20022</v>
      </c>
      <c r="S3894" s="1">
        <v>-35216</v>
      </c>
      <c r="T3894" s="1">
        <v>7513</v>
      </c>
      <c r="U3894" s="1">
        <v>13810</v>
      </c>
      <c r="V3894" s="1">
        <v>-45590</v>
      </c>
      <c r="W3894" s="1">
        <v>50091</v>
      </c>
      <c r="X3894" s="1">
        <v>-20527</v>
      </c>
      <c r="Y3894" s="1">
        <v>30867</v>
      </c>
      <c r="Z3894" s="1">
        <v>22535</v>
      </c>
      <c r="AA3894" s="1" t="s">
        <v>9</v>
      </c>
    </row>
    <row r="3895" spans="2:27">
      <c r="B3895" s="1" t="s">
        <v>570</v>
      </c>
      <c r="C3895" s="1" t="s">
        <v>515</v>
      </c>
      <c r="D3895" s="1" t="s">
        <v>9</v>
      </c>
      <c r="E3895" s="1" t="s">
        <v>9</v>
      </c>
      <c r="F3895" s="1" t="s">
        <v>9</v>
      </c>
      <c r="G3895" s="1">
        <v>-23073</v>
      </c>
      <c r="H3895" s="1">
        <v>-8421</v>
      </c>
      <c r="I3895" s="1">
        <v>-6064</v>
      </c>
      <c r="J3895" s="1">
        <v>-15949</v>
      </c>
      <c r="K3895" s="1">
        <v>15709</v>
      </c>
      <c r="L3895" s="1">
        <v>-51449</v>
      </c>
      <c r="M3895" s="1">
        <v>-94876</v>
      </c>
      <c r="N3895" s="1">
        <v>43529</v>
      </c>
      <c r="O3895" s="1">
        <v>-1767</v>
      </c>
      <c r="P3895" s="1">
        <v>-2289</v>
      </c>
      <c r="Q3895" s="1">
        <v>12417</v>
      </c>
      <c r="R3895" s="1">
        <v>-6267</v>
      </c>
      <c r="S3895" s="1">
        <v>-9387</v>
      </c>
      <c r="T3895" s="1">
        <v>-5583</v>
      </c>
      <c r="U3895" s="1">
        <v>16908</v>
      </c>
      <c r="V3895" s="1">
        <v>-68008</v>
      </c>
      <c r="W3895" s="1">
        <v>41099</v>
      </c>
      <c r="X3895" s="1">
        <v>-13599</v>
      </c>
      <c r="Y3895" s="1">
        <v>18992</v>
      </c>
      <c r="Z3895" s="1">
        <v>32990</v>
      </c>
      <c r="AA3895" s="1" t="s">
        <v>9</v>
      </c>
    </row>
    <row r="3896" spans="2:27">
      <c r="B3896" s="1" t="s">
        <v>571</v>
      </c>
      <c r="C3896" s="1" t="s">
        <v>517</v>
      </c>
      <c r="D3896" s="1" t="s">
        <v>9</v>
      </c>
      <c r="E3896" s="1" t="s">
        <v>9</v>
      </c>
      <c r="F3896" s="1" t="s">
        <v>9</v>
      </c>
      <c r="G3896" s="1">
        <v>-16977</v>
      </c>
      <c r="H3896" s="1">
        <v>1033</v>
      </c>
      <c r="I3896" s="1">
        <v>-9373</v>
      </c>
      <c r="J3896" s="1">
        <v>-9004</v>
      </c>
      <c r="K3896" s="1">
        <v>8754</v>
      </c>
      <c r="L3896" s="1">
        <v>41914</v>
      </c>
      <c r="M3896" s="1">
        <v>-3652</v>
      </c>
      <c r="N3896" s="1">
        <v>17682</v>
      </c>
      <c r="O3896" s="1">
        <v>-44173</v>
      </c>
      <c r="P3896" s="1">
        <v>-17767</v>
      </c>
      <c r="Q3896" s="1">
        <v>-22143</v>
      </c>
      <c r="R3896" s="1">
        <v>26289</v>
      </c>
      <c r="S3896" s="1">
        <v>-25829</v>
      </c>
      <c r="T3896" s="1">
        <v>13096</v>
      </c>
      <c r="U3896" s="1">
        <v>-3098</v>
      </c>
      <c r="V3896" s="1">
        <v>22418</v>
      </c>
      <c r="W3896" s="1">
        <v>8992</v>
      </c>
      <c r="X3896" s="1">
        <v>-6928</v>
      </c>
      <c r="Y3896" s="1">
        <v>11875</v>
      </c>
      <c r="Z3896" s="1">
        <v>-10455</v>
      </c>
      <c r="AA3896" s="1" t="s">
        <v>9</v>
      </c>
    </row>
    <row r="3897" spans="2:27">
      <c r="B3897" s="1" t="s">
        <v>228</v>
      </c>
      <c r="C3897" s="1" t="s">
        <v>229</v>
      </c>
      <c r="D3897" s="1" t="s">
        <v>9</v>
      </c>
      <c r="E3897" s="1" t="s">
        <v>9</v>
      </c>
      <c r="F3897" s="1" t="s">
        <v>9</v>
      </c>
      <c r="G3897" s="1">
        <v>-563791</v>
      </c>
      <c r="H3897" s="1">
        <v>3718</v>
      </c>
      <c r="I3897" s="1">
        <v>119479</v>
      </c>
      <c r="J3897" s="1">
        <v>-221820</v>
      </c>
      <c r="K3897" s="1">
        <v>46872</v>
      </c>
      <c r="L3897" s="1">
        <v>-22136</v>
      </c>
      <c r="M3897" s="1">
        <v>15711</v>
      </c>
      <c r="N3897" s="1">
        <v>-10688</v>
      </c>
      <c r="O3897" s="1">
        <v>-180230</v>
      </c>
      <c r="P3897" s="1">
        <v>-46970</v>
      </c>
      <c r="Q3897" s="1">
        <v>-24112</v>
      </c>
      <c r="R3897" s="1">
        <v>17142</v>
      </c>
      <c r="S3897" s="1">
        <v>-19818</v>
      </c>
      <c r="T3897" s="1">
        <v>38277</v>
      </c>
      <c r="U3897" s="1">
        <v>17155</v>
      </c>
      <c r="V3897" s="1">
        <v>-23912</v>
      </c>
      <c r="W3897" s="1">
        <v>57729</v>
      </c>
      <c r="X3897" s="1">
        <v>-19430</v>
      </c>
      <c r="Y3897" s="1">
        <v>37357</v>
      </c>
      <c r="Z3897" s="1">
        <v>18859</v>
      </c>
      <c r="AA3897" s="1" t="s">
        <v>9</v>
      </c>
    </row>
    <row r="3898" spans="2:27">
      <c r="B3898" s="1" t="s">
        <v>393</v>
      </c>
    </row>
    <row r="3899" spans="2:27">
      <c r="B3899" s="1" t="s">
        <v>536</v>
      </c>
      <c r="C3899" s="1" t="s">
        <v>572</v>
      </c>
      <c r="D3899" s="1" t="s">
        <v>9</v>
      </c>
      <c r="E3899" s="1" t="s">
        <v>9</v>
      </c>
      <c r="F3899" s="1" t="s">
        <v>9</v>
      </c>
      <c r="G3899" s="1">
        <v>-113564</v>
      </c>
      <c r="H3899" s="1">
        <v>-2826</v>
      </c>
      <c r="I3899" s="1">
        <v>46489</v>
      </c>
      <c r="J3899" s="1">
        <v>-74261</v>
      </c>
      <c r="K3899" s="1">
        <v>-76133</v>
      </c>
      <c r="L3899" s="1">
        <v>-48048</v>
      </c>
      <c r="M3899" s="1">
        <v>-13418</v>
      </c>
      <c r="N3899" s="1">
        <v>48954</v>
      </c>
      <c r="O3899" s="1">
        <v>-210239</v>
      </c>
      <c r="P3899" s="1">
        <v>81626</v>
      </c>
      <c r="Q3899" s="1">
        <v>-16858</v>
      </c>
      <c r="R3899" s="1">
        <v>85405</v>
      </c>
      <c r="S3899" s="1">
        <v>-19148</v>
      </c>
      <c r="T3899" s="1">
        <v>40809</v>
      </c>
      <c r="U3899" s="1">
        <v>-29582</v>
      </c>
      <c r="V3899" s="1">
        <v>68311</v>
      </c>
      <c r="W3899" s="1">
        <v>80547</v>
      </c>
      <c r="X3899" s="1">
        <v>25308</v>
      </c>
      <c r="Y3899" s="1">
        <v>-7746</v>
      </c>
      <c r="Z3899" s="1">
        <v>-2924</v>
      </c>
      <c r="AA3899" s="1" t="s">
        <v>9</v>
      </c>
    </row>
    <row r="3900" spans="2:27">
      <c r="B3900" s="1" t="s">
        <v>538</v>
      </c>
      <c r="C3900" s="1" t="s">
        <v>453</v>
      </c>
      <c r="D3900" s="1" t="s">
        <v>9</v>
      </c>
      <c r="E3900" s="1" t="s">
        <v>9</v>
      </c>
      <c r="F3900" s="1" t="s">
        <v>9</v>
      </c>
      <c r="G3900" s="1" t="s">
        <v>9</v>
      </c>
      <c r="H3900" s="1" t="s">
        <v>9</v>
      </c>
      <c r="I3900" s="1" t="s">
        <v>9</v>
      </c>
      <c r="J3900" s="1" t="s">
        <v>9</v>
      </c>
      <c r="K3900" s="1" t="s">
        <v>9</v>
      </c>
      <c r="L3900" s="1" t="s">
        <v>9</v>
      </c>
      <c r="M3900" s="1" t="s">
        <v>9</v>
      </c>
      <c r="N3900" s="1" t="s">
        <v>9</v>
      </c>
      <c r="O3900" s="1" t="s">
        <v>9</v>
      </c>
      <c r="P3900" s="1" t="s">
        <v>9</v>
      </c>
      <c r="Q3900" s="1" t="s">
        <v>9</v>
      </c>
      <c r="R3900" s="1" t="s">
        <v>9</v>
      </c>
      <c r="S3900" s="1" t="s">
        <v>9</v>
      </c>
      <c r="T3900" s="1" t="s">
        <v>9</v>
      </c>
      <c r="U3900" s="1" t="s">
        <v>9</v>
      </c>
      <c r="V3900" s="1" t="s">
        <v>9</v>
      </c>
      <c r="W3900" s="1" t="s">
        <v>9</v>
      </c>
      <c r="X3900" s="1" t="s">
        <v>9</v>
      </c>
      <c r="Y3900" s="1" t="s">
        <v>9</v>
      </c>
      <c r="Z3900" s="1" t="s">
        <v>9</v>
      </c>
      <c r="AA3900" s="1" t="s">
        <v>9</v>
      </c>
    </row>
    <row r="3901" spans="2:27">
      <c r="B3901" s="1" t="s">
        <v>539</v>
      </c>
      <c r="C3901" s="1" t="s">
        <v>455</v>
      </c>
      <c r="D3901" s="1" t="s">
        <v>9</v>
      </c>
      <c r="E3901" s="1" t="s">
        <v>9</v>
      </c>
      <c r="F3901" s="1" t="s">
        <v>9</v>
      </c>
      <c r="G3901" s="1" t="s">
        <v>9</v>
      </c>
      <c r="H3901" s="1" t="s">
        <v>9</v>
      </c>
      <c r="I3901" s="1" t="s">
        <v>9</v>
      </c>
      <c r="J3901" s="1" t="s">
        <v>9</v>
      </c>
      <c r="K3901" s="1" t="s">
        <v>9</v>
      </c>
      <c r="L3901" s="1" t="s">
        <v>9</v>
      </c>
      <c r="M3901" s="1" t="s">
        <v>9</v>
      </c>
      <c r="N3901" s="1" t="s">
        <v>9</v>
      </c>
      <c r="O3901" s="1" t="s">
        <v>9</v>
      </c>
      <c r="P3901" s="1" t="s">
        <v>9</v>
      </c>
      <c r="Q3901" s="1" t="s">
        <v>9</v>
      </c>
      <c r="R3901" s="1" t="s">
        <v>9</v>
      </c>
      <c r="S3901" s="1" t="s">
        <v>9</v>
      </c>
      <c r="T3901" s="1" t="s">
        <v>9</v>
      </c>
      <c r="U3901" s="1" t="s">
        <v>9</v>
      </c>
      <c r="V3901" s="1" t="s">
        <v>9</v>
      </c>
      <c r="W3901" s="1" t="s">
        <v>9</v>
      </c>
      <c r="X3901" s="1" t="s">
        <v>9</v>
      </c>
      <c r="Y3901" s="1" t="s">
        <v>9</v>
      </c>
      <c r="Z3901" s="1" t="s">
        <v>9</v>
      </c>
      <c r="AA3901" s="1" t="s">
        <v>9</v>
      </c>
    </row>
    <row r="3902" spans="2:27">
      <c r="B3902" s="1" t="s">
        <v>540</v>
      </c>
      <c r="C3902" s="1" t="s">
        <v>457</v>
      </c>
      <c r="D3902" s="1" t="s">
        <v>9</v>
      </c>
      <c r="E3902" s="1" t="s">
        <v>9</v>
      </c>
      <c r="F3902" s="1" t="s">
        <v>9</v>
      </c>
      <c r="G3902" s="1" t="s">
        <v>9</v>
      </c>
      <c r="H3902" s="1" t="s">
        <v>9</v>
      </c>
      <c r="I3902" s="1" t="s">
        <v>9</v>
      </c>
      <c r="J3902" s="1" t="s">
        <v>9</v>
      </c>
      <c r="K3902" s="1" t="s">
        <v>9</v>
      </c>
      <c r="L3902" s="1" t="s">
        <v>9</v>
      </c>
      <c r="M3902" s="1" t="s">
        <v>9</v>
      </c>
      <c r="N3902" s="1" t="s">
        <v>9</v>
      </c>
      <c r="O3902" s="1" t="s">
        <v>9</v>
      </c>
      <c r="P3902" s="1" t="s">
        <v>9</v>
      </c>
      <c r="Q3902" s="1" t="s">
        <v>9</v>
      </c>
      <c r="R3902" s="1" t="s">
        <v>9</v>
      </c>
      <c r="S3902" s="1" t="s">
        <v>9</v>
      </c>
      <c r="T3902" s="1" t="s">
        <v>9</v>
      </c>
      <c r="U3902" s="1" t="s">
        <v>9</v>
      </c>
      <c r="V3902" s="1" t="s">
        <v>9</v>
      </c>
      <c r="W3902" s="1" t="s">
        <v>9</v>
      </c>
      <c r="X3902" s="1" t="s">
        <v>9</v>
      </c>
      <c r="Y3902" s="1" t="s">
        <v>9</v>
      </c>
      <c r="Z3902" s="1" t="s">
        <v>9</v>
      </c>
      <c r="AA3902" s="1" t="s">
        <v>9</v>
      </c>
    </row>
    <row r="3903" spans="2:27">
      <c r="B3903" s="1" t="s">
        <v>541</v>
      </c>
      <c r="C3903" s="1" t="s">
        <v>459</v>
      </c>
      <c r="D3903" s="1" t="s">
        <v>9</v>
      </c>
      <c r="E3903" s="1" t="s">
        <v>9</v>
      </c>
      <c r="F3903" s="1" t="s">
        <v>9</v>
      </c>
      <c r="G3903" s="1" t="s">
        <v>9</v>
      </c>
      <c r="H3903" s="1" t="s">
        <v>9</v>
      </c>
      <c r="I3903" s="1" t="s">
        <v>9</v>
      </c>
      <c r="J3903" s="1" t="s">
        <v>9</v>
      </c>
      <c r="K3903" s="1" t="s">
        <v>9</v>
      </c>
      <c r="L3903" s="1" t="s">
        <v>9</v>
      </c>
      <c r="M3903" s="1" t="s">
        <v>9</v>
      </c>
      <c r="N3903" s="1" t="s">
        <v>9</v>
      </c>
      <c r="O3903" s="1" t="s">
        <v>9</v>
      </c>
      <c r="P3903" s="1" t="s">
        <v>9</v>
      </c>
      <c r="Q3903" s="1" t="s">
        <v>9</v>
      </c>
      <c r="R3903" s="1" t="s">
        <v>9</v>
      </c>
      <c r="S3903" s="1" t="s">
        <v>9</v>
      </c>
      <c r="T3903" s="1" t="s">
        <v>9</v>
      </c>
      <c r="U3903" s="1" t="s">
        <v>9</v>
      </c>
      <c r="V3903" s="1" t="s">
        <v>9</v>
      </c>
      <c r="W3903" s="1" t="s">
        <v>9</v>
      </c>
      <c r="X3903" s="1" t="s">
        <v>9</v>
      </c>
      <c r="Y3903" s="1" t="s">
        <v>9</v>
      </c>
      <c r="Z3903" s="1" t="s">
        <v>9</v>
      </c>
      <c r="AA3903" s="1" t="s">
        <v>9</v>
      </c>
    </row>
    <row r="3904" spans="2:27">
      <c r="B3904" s="1" t="s">
        <v>542</v>
      </c>
      <c r="C3904" s="1" t="s">
        <v>461</v>
      </c>
      <c r="D3904" s="1" t="s">
        <v>9</v>
      </c>
      <c r="E3904" s="1" t="s">
        <v>9</v>
      </c>
      <c r="F3904" s="1" t="s">
        <v>9</v>
      </c>
      <c r="G3904" s="1" t="s">
        <v>9</v>
      </c>
      <c r="H3904" s="1" t="s">
        <v>9</v>
      </c>
      <c r="I3904" s="1" t="s">
        <v>9</v>
      </c>
      <c r="J3904" s="1" t="s">
        <v>9</v>
      </c>
      <c r="K3904" s="1" t="s">
        <v>9</v>
      </c>
      <c r="L3904" s="1" t="s">
        <v>9</v>
      </c>
      <c r="M3904" s="1" t="s">
        <v>9</v>
      </c>
      <c r="N3904" s="1" t="s">
        <v>9</v>
      </c>
      <c r="O3904" s="1" t="s">
        <v>9</v>
      </c>
      <c r="P3904" s="1" t="s">
        <v>9</v>
      </c>
      <c r="Q3904" s="1" t="s">
        <v>9</v>
      </c>
      <c r="R3904" s="1" t="s">
        <v>9</v>
      </c>
      <c r="S3904" s="1" t="s">
        <v>9</v>
      </c>
      <c r="T3904" s="1" t="s">
        <v>9</v>
      </c>
      <c r="U3904" s="1" t="s">
        <v>9</v>
      </c>
      <c r="V3904" s="1" t="s">
        <v>9</v>
      </c>
      <c r="W3904" s="1" t="s">
        <v>9</v>
      </c>
      <c r="X3904" s="1" t="s">
        <v>9</v>
      </c>
      <c r="Y3904" s="1" t="s">
        <v>9</v>
      </c>
      <c r="Z3904" s="1" t="s">
        <v>9</v>
      </c>
      <c r="AA3904" s="1" t="s">
        <v>9</v>
      </c>
    </row>
    <row r="3905" spans="2:27">
      <c r="B3905" s="1" t="s">
        <v>543</v>
      </c>
      <c r="C3905" s="1" t="s">
        <v>463</v>
      </c>
      <c r="D3905" s="1" t="s">
        <v>9</v>
      </c>
      <c r="E3905" s="1" t="s">
        <v>9</v>
      </c>
      <c r="F3905" s="1" t="s">
        <v>9</v>
      </c>
      <c r="G3905" s="1" t="s">
        <v>9</v>
      </c>
      <c r="H3905" s="1" t="s">
        <v>9</v>
      </c>
      <c r="I3905" s="1" t="s">
        <v>9</v>
      </c>
      <c r="J3905" s="1" t="s">
        <v>9</v>
      </c>
      <c r="K3905" s="1" t="s">
        <v>9</v>
      </c>
      <c r="L3905" s="1" t="s">
        <v>9</v>
      </c>
      <c r="M3905" s="1" t="s">
        <v>9</v>
      </c>
      <c r="N3905" s="1" t="s">
        <v>9</v>
      </c>
      <c r="O3905" s="1" t="s">
        <v>9</v>
      </c>
      <c r="P3905" s="1" t="s">
        <v>9</v>
      </c>
      <c r="Q3905" s="1" t="s">
        <v>9</v>
      </c>
      <c r="R3905" s="1" t="s">
        <v>9</v>
      </c>
      <c r="S3905" s="1" t="s">
        <v>9</v>
      </c>
      <c r="T3905" s="1" t="s">
        <v>9</v>
      </c>
      <c r="U3905" s="1" t="s">
        <v>9</v>
      </c>
      <c r="V3905" s="1" t="s">
        <v>9</v>
      </c>
      <c r="W3905" s="1" t="s">
        <v>9</v>
      </c>
      <c r="X3905" s="1" t="s">
        <v>9</v>
      </c>
      <c r="Y3905" s="1" t="s">
        <v>9</v>
      </c>
      <c r="Z3905" s="1" t="s">
        <v>9</v>
      </c>
      <c r="AA3905" s="1" t="s">
        <v>9</v>
      </c>
    </row>
    <row r="3906" spans="2:27">
      <c r="B3906" s="1" t="s">
        <v>544</v>
      </c>
      <c r="C3906" s="1" t="s">
        <v>465</v>
      </c>
      <c r="D3906" s="1" t="s">
        <v>9</v>
      </c>
      <c r="E3906" s="1" t="s">
        <v>9</v>
      </c>
      <c r="F3906" s="1" t="s">
        <v>9</v>
      </c>
      <c r="G3906" s="1" t="s">
        <v>9</v>
      </c>
      <c r="H3906" s="1" t="s">
        <v>9</v>
      </c>
      <c r="I3906" s="1" t="s">
        <v>9</v>
      </c>
      <c r="J3906" s="1" t="s">
        <v>9</v>
      </c>
      <c r="K3906" s="1" t="s">
        <v>9</v>
      </c>
      <c r="L3906" s="1" t="s">
        <v>9</v>
      </c>
      <c r="M3906" s="1" t="s">
        <v>9</v>
      </c>
      <c r="N3906" s="1" t="s">
        <v>9</v>
      </c>
      <c r="O3906" s="1" t="s">
        <v>9</v>
      </c>
      <c r="P3906" s="1" t="s">
        <v>9</v>
      </c>
      <c r="Q3906" s="1" t="s">
        <v>9</v>
      </c>
      <c r="R3906" s="1" t="s">
        <v>9</v>
      </c>
      <c r="S3906" s="1" t="s">
        <v>9</v>
      </c>
      <c r="T3906" s="1" t="s">
        <v>9</v>
      </c>
      <c r="U3906" s="1" t="s">
        <v>9</v>
      </c>
      <c r="V3906" s="1" t="s">
        <v>9</v>
      </c>
      <c r="W3906" s="1" t="s">
        <v>9</v>
      </c>
      <c r="X3906" s="1" t="s">
        <v>9</v>
      </c>
      <c r="Y3906" s="1" t="s">
        <v>9</v>
      </c>
      <c r="Z3906" s="1" t="s">
        <v>9</v>
      </c>
      <c r="AA3906" s="1" t="s">
        <v>9</v>
      </c>
    </row>
    <row r="3907" spans="2:27">
      <c r="B3907" s="1" t="s">
        <v>545</v>
      </c>
      <c r="C3907" s="1" t="s">
        <v>467</v>
      </c>
      <c r="D3907" s="1" t="s">
        <v>9</v>
      </c>
      <c r="E3907" s="1" t="s">
        <v>9</v>
      </c>
      <c r="F3907" s="1" t="s">
        <v>9</v>
      </c>
      <c r="G3907" s="1">
        <v>-11</v>
      </c>
      <c r="H3907" s="1">
        <v>-61</v>
      </c>
      <c r="I3907" s="1">
        <v>2214</v>
      </c>
      <c r="J3907" s="1">
        <v>2624</v>
      </c>
      <c r="K3907" s="1">
        <v>2489</v>
      </c>
      <c r="L3907" s="1">
        <v>-1393</v>
      </c>
      <c r="M3907" s="1">
        <v>4363</v>
      </c>
      <c r="N3907" s="1">
        <v>7118</v>
      </c>
      <c r="O3907" s="1">
        <v>21929</v>
      </c>
      <c r="P3907" s="1">
        <v>3765</v>
      </c>
      <c r="Q3907" s="1">
        <v>3964</v>
      </c>
      <c r="R3907" s="1">
        <v>-958</v>
      </c>
      <c r="S3907" s="1">
        <v>636</v>
      </c>
      <c r="T3907" s="1">
        <v>9045</v>
      </c>
      <c r="U3907" s="1">
        <v>7645</v>
      </c>
      <c r="V3907" s="1">
        <v>-597</v>
      </c>
      <c r="W3907" s="1">
        <v>1387</v>
      </c>
      <c r="X3907" s="1">
        <v>1207</v>
      </c>
      <c r="Y3907" s="1">
        <v>-4291</v>
      </c>
      <c r="Z3907" s="1">
        <v>-3501</v>
      </c>
      <c r="AA3907" s="1" t="s">
        <v>9</v>
      </c>
    </row>
    <row r="3908" spans="2:27">
      <c r="B3908" s="1" t="s">
        <v>546</v>
      </c>
      <c r="C3908" s="1" t="s">
        <v>469</v>
      </c>
      <c r="D3908" s="1" t="s">
        <v>9</v>
      </c>
      <c r="E3908" s="1" t="s">
        <v>9</v>
      </c>
      <c r="F3908" s="1" t="s">
        <v>9</v>
      </c>
      <c r="G3908" s="1" t="s">
        <v>9</v>
      </c>
      <c r="H3908" s="1">
        <v>-50</v>
      </c>
      <c r="I3908" s="1">
        <v>3335</v>
      </c>
      <c r="J3908" s="1">
        <v>1099</v>
      </c>
      <c r="K3908" s="1">
        <v>1357</v>
      </c>
      <c r="L3908" s="1">
        <v>-523</v>
      </c>
      <c r="M3908" s="1">
        <v>3030</v>
      </c>
      <c r="N3908" s="1">
        <v>1148</v>
      </c>
      <c r="O3908" s="1">
        <v>-640</v>
      </c>
      <c r="P3908" s="1">
        <v>2331</v>
      </c>
      <c r="Q3908" s="1">
        <v>3423</v>
      </c>
      <c r="R3908" s="1">
        <v>1415</v>
      </c>
      <c r="S3908" s="1">
        <v>-664</v>
      </c>
      <c r="T3908" s="1">
        <v>1255</v>
      </c>
      <c r="U3908" s="1">
        <v>-230</v>
      </c>
      <c r="V3908" s="1">
        <v>450</v>
      </c>
      <c r="W3908" s="1">
        <v>-2763</v>
      </c>
      <c r="X3908" s="1">
        <v>1091</v>
      </c>
      <c r="Y3908" s="1">
        <v>-3098</v>
      </c>
      <c r="Z3908" s="1">
        <v>965</v>
      </c>
      <c r="AA3908" s="1" t="s">
        <v>9</v>
      </c>
    </row>
    <row r="3909" spans="2:27">
      <c r="B3909" s="1" t="s">
        <v>547</v>
      </c>
      <c r="C3909" s="1" t="s">
        <v>471</v>
      </c>
      <c r="D3909" s="1" t="s">
        <v>9</v>
      </c>
      <c r="E3909" s="1" t="s">
        <v>9</v>
      </c>
      <c r="F3909" s="1" t="s">
        <v>9</v>
      </c>
      <c r="G3909" s="1">
        <v>-11</v>
      </c>
      <c r="H3909" s="1">
        <v>-11</v>
      </c>
      <c r="I3909" s="1">
        <v>-1121</v>
      </c>
      <c r="J3909" s="1">
        <v>1525</v>
      </c>
      <c r="K3909" s="1">
        <v>1132</v>
      </c>
      <c r="L3909" s="1">
        <v>-870</v>
      </c>
      <c r="M3909" s="1">
        <v>1333</v>
      </c>
      <c r="N3909" s="1">
        <v>5970</v>
      </c>
      <c r="O3909" s="1">
        <v>22569</v>
      </c>
      <c r="P3909" s="1">
        <v>1434</v>
      </c>
      <c r="Q3909" s="1">
        <v>541</v>
      </c>
      <c r="R3909" s="1">
        <v>-2373</v>
      </c>
      <c r="S3909" s="1">
        <v>1300</v>
      </c>
      <c r="T3909" s="1">
        <v>7790</v>
      </c>
      <c r="U3909" s="1">
        <v>7875</v>
      </c>
      <c r="V3909" s="1">
        <v>-1047</v>
      </c>
      <c r="W3909" s="1">
        <v>4150</v>
      </c>
      <c r="X3909" s="1">
        <v>116</v>
      </c>
      <c r="Y3909" s="1">
        <v>-1193</v>
      </c>
      <c r="Z3909" s="1">
        <v>-4466</v>
      </c>
      <c r="AA3909" s="1" t="s">
        <v>9</v>
      </c>
    </row>
    <row r="3910" spans="2:27">
      <c r="B3910" s="1" t="s">
        <v>548</v>
      </c>
      <c r="C3910" s="1" t="s">
        <v>473</v>
      </c>
      <c r="D3910" s="1" t="s">
        <v>9</v>
      </c>
      <c r="E3910" s="1" t="s">
        <v>9</v>
      </c>
      <c r="F3910" s="1" t="s">
        <v>9</v>
      </c>
      <c r="G3910" s="1">
        <v>-4985</v>
      </c>
      <c r="H3910" s="1">
        <v>-4612</v>
      </c>
      <c r="I3910" s="1">
        <v>-5780</v>
      </c>
      <c r="J3910" s="1">
        <v>-7402</v>
      </c>
      <c r="K3910" s="1">
        <v>-2111</v>
      </c>
      <c r="L3910" s="1">
        <v>-3254</v>
      </c>
      <c r="M3910" s="1">
        <v>-4456</v>
      </c>
      <c r="N3910" s="1">
        <v>1904</v>
      </c>
      <c r="O3910" s="1">
        <v>-3270</v>
      </c>
      <c r="P3910" s="1">
        <v>-106</v>
      </c>
      <c r="Q3910" s="1">
        <v>-3055</v>
      </c>
      <c r="R3910" s="1">
        <v>-6716</v>
      </c>
      <c r="S3910" s="1">
        <v>-4172</v>
      </c>
      <c r="T3910" s="1">
        <v>2720</v>
      </c>
      <c r="U3910" s="1">
        <v>753</v>
      </c>
      <c r="V3910" s="1">
        <v>-7758</v>
      </c>
      <c r="W3910" s="1">
        <v>23114</v>
      </c>
      <c r="X3910" s="1">
        <v>-3256</v>
      </c>
      <c r="Y3910" s="1">
        <v>-1284</v>
      </c>
      <c r="Z3910" s="1">
        <v>-654</v>
      </c>
      <c r="AA3910" s="1" t="s">
        <v>9</v>
      </c>
    </row>
    <row r="3911" spans="2:27">
      <c r="B3911" s="1" t="s">
        <v>549</v>
      </c>
      <c r="C3911" s="1" t="s">
        <v>469</v>
      </c>
      <c r="D3911" s="1" t="s">
        <v>9</v>
      </c>
      <c r="E3911" s="1" t="s">
        <v>9</v>
      </c>
      <c r="F3911" s="1" t="s">
        <v>9</v>
      </c>
      <c r="G3911" s="1">
        <v>-2559</v>
      </c>
      <c r="H3911" s="1">
        <v>-2241</v>
      </c>
      <c r="I3911" s="1">
        <v>-2872</v>
      </c>
      <c r="J3911" s="1">
        <v>-1503</v>
      </c>
      <c r="K3911" s="1">
        <v>-684</v>
      </c>
      <c r="L3911" s="1">
        <v>-2334</v>
      </c>
      <c r="M3911" s="1">
        <v>-1649</v>
      </c>
      <c r="N3911" s="1">
        <v>3680</v>
      </c>
      <c r="O3911" s="1">
        <v>-2157</v>
      </c>
      <c r="P3911" s="1">
        <v>-35</v>
      </c>
      <c r="Q3911" s="1">
        <v>-1385</v>
      </c>
      <c r="R3911" s="1">
        <v>17</v>
      </c>
      <c r="S3911" s="1">
        <v>-1</v>
      </c>
      <c r="T3911" s="1">
        <v>2684</v>
      </c>
      <c r="U3911" s="1">
        <v>-1058</v>
      </c>
      <c r="V3911" s="1">
        <v>-3326</v>
      </c>
      <c r="W3911" s="1">
        <v>12344</v>
      </c>
      <c r="X3911" s="1">
        <v>3438</v>
      </c>
      <c r="Y3911" s="1">
        <v>17</v>
      </c>
      <c r="Z3911" s="1">
        <v>-19</v>
      </c>
      <c r="AA3911" s="1" t="s">
        <v>9</v>
      </c>
    </row>
    <row r="3912" spans="2:27">
      <c r="B3912" s="1" t="s">
        <v>550</v>
      </c>
      <c r="C3912" s="1" t="s">
        <v>471</v>
      </c>
      <c r="D3912" s="1" t="s">
        <v>9</v>
      </c>
      <c r="E3912" s="1" t="s">
        <v>9</v>
      </c>
      <c r="F3912" s="1" t="s">
        <v>9</v>
      </c>
      <c r="G3912" s="1">
        <v>-2426</v>
      </c>
      <c r="H3912" s="1">
        <v>-2371</v>
      </c>
      <c r="I3912" s="1">
        <v>-2908</v>
      </c>
      <c r="J3912" s="1">
        <v>-5899</v>
      </c>
      <c r="K3912" s="1">
        <v>-1427</v>
      </c>
      <c r="L3912" s="1">
        <v>-920</v>
      </c>
      <c r="M3912" s="1">
        <v>-2807</v>
      </c>
      <c r="N3912" s="1">
        <v>-1776</v>
      </c>
      <c r="O3912" s="1">
        <v>-1113</v>
      </c>
      <c r="P3912" s="1">
        <v>-71</v>
      </c>
      <c r="Q3912" s="1">
        <v>-1670</v>
      </c>
      <c r="R3912" s="1">
        <v>-6733</v>
      </c>
      <c r="S3912" s="1">
        <v>-4171</v>
      </c>
      <c r="T3912" s="1">
        <v>36</v>
      </c>
      <c r="U3912" s="1">
        <v>1811</v>
      </c>
      <c r="V3912" s="1">
        <v>-4432</v>
      </c>
      <c r="W3912" s="1">
        <v>10770</v>
      </c>
      <c r="X3912" s="1">
        <v>-6694</v>
      </c>
      <c r="Y3912" s="1">
        <v>-1301</v>
      </c>
      <c r="Z3912" s="1">
        <v>-635</v>
      </c>
      <c r="AA3912" s="1" t="s">
        <v>9</v>
      </c>
    </row>
    <row r="3913" spans="2:27">
      <c r="B3913" s="1" t="s">
        <v>551</v>
      </c>
      <c r="C3913" s="1" t="s">
        <v>477</v>
      </c>
      <c r="D3913" s="1" t="s">
        <v>9</v>
      </c>
      <c r="E3913" s="1" t="s">
        <v>9</v>
      </c>
      <c r="F3913" s="1" t="s">
        <v>9</v>
      </c>
      <c r="G3913" s="1">
        <v>-117932</v>
      </c>
      <c r="H3913" s="1">
        <v>13713</v>
      </c>
      <c r="I3913" s="1">
        <v>44153</v>
      </c>
      <c r="J3913" s="1">
        <v>-81918</v>
      </c>
      <c r="K3913" s="1">
        <v>-75428</v>
      </c>
      <c r="L3913" s="1">
        <v>-48202</v>
      </c>
      <c r="M3913" s="1">
        <v>7414</v>
      </c>
      <c r="N3913" s="1">
        <v>-8102</v>
      </c>
      <c r="O3913" s="1">
        <v>-195467</v>
      </c>
      <c r="P3913" s="1">
        <v>49387</v>
      </c>
      <c r="Q3913" s="1">
        <v>-142190</v>
      </c>
      <c r="R3913" s="1">
        <v>92926</v>
      </c>
      <c r="S3913" s="1">
        <v>-18941</v>
      </c>
      <c r="T3913" s="1">
        <v>24371</v>
      </c>
      <c r="U3913" s="1">
        <v>-2396</v>
      </c>
      <c r="V3913" s="1">
        <v>384</v>
      </c>
      <c r="W3913" s="1">
        <v>64154</v>
      </c>
      <c r="X3913" s="1">
        <v>5926</v>
      </c>
      <c r="Y3913" s="1">
        <v>-4753</v>
      </c>
      <c r="Z3913" s="1">
        <v>-35</v>
      </c>
      <c r="AA3913" s="1" t="s">
        <v>9</v>
      </c>
    </row>
    <row r="3914" spans="2:27">
      <c r="B3914" s="1" t="s">
        <v>552</v>
      </c>
      <c r="C3914" s="1" t="s">
        <v>479</v>
      </c>
      <c r="D3914" s="1" t="s">
        <v>9</v>
      </c>
      <c r="E3914" s="1" t="s">
        <v>9</v>
      </c>
      <c r="F3914" s="1" t="s">
        <v>9</v>
      </c>
      <c r="G3914" s="1">
        <v>-117932</v>
      </c>
      <c r="H3914" s="1">
        <v>13713</v>
      </c>
      <c r="I3914" s="1">
        <v>44153</v>
      </c>
      <c r="J3914" s="1">
        <v>-81918</v>
      </c>
      <c r="K3914" s="1">
        <v>-75428</v>
      </c>
      <c r="L3914" s="1">
        <v>-48202</v>
      </c>
      <c r="M3914" s="1">
        <v>7414</v>
      </c>
      <c r="N3914" s="1">
        <v>-8102</v>
      </c>
      <c r="O3914" s="1">
        <v>-195467</v>
      </c>
      <c r="P3914" s="1">
        <v>49387</v>
      </c>
      <c r="Q3914" s="1">
        <v>-142190</v>
      </c>
      <c r="R3914" s="1">
        <v>92926</v>
      </c>
      <c r="S3914" s="1">
        <v>-18941</v>
      </c>
      <c r="T3914" s="1">
        <v>24371</v>
      </c>
      <c r="U3914" s="1">
        <v>-2396</v>
      </c>
      <c r="V3914" s="1">
        <v>384</v>
      </c>
      <c r="W3914" s="1">
        <v>64154</v>
      </c>
      <c r="X3914" s="1">
        <v>5926</v>
      </c>
      <c r="Y3914" s="1">
        <v>-4753</v>
      </c>
      <c r="Z3914" s="1">
        <v>-35</v>
      </c>
      <c r="AA3914" s="1" t="s">
        <v>9</v>
      </c>
    </row>
    <row r="3915" spans="2:27">
      <c r="B3915" s="1" t="s">
        <v>553</v>
      </c>
      <c r="C3915" s="1" t="s">
        <v>481</v>
      </c>
      <c r="D3915" s="1" t="s">
        <v>9</v>
      </c>
      <c r="E3915" s="1" t="s">
        <v>9</v>
      </c>
      <c r="F3915" s="1" t="s">
        <v>9</v>
      </c>
      <c r="G3915" s="1" t="s">
        <v>9</v>
      </c>
      <c r="H3915" s="1" t="s">
        <v>9</v>
      </c>
      <c r="I3915" s="1" t="s">
        <v>9</v>
      </c>
      <c r="J3915" s="1" t="s">
        <v>9</v>
      </c>
      <c r="K3915" s="1" t="s">
        <v>9</v>
      </c>
      <c r="L3915" s="1" t="s">
        <v>9</v>
      </c>
      <c r="M3915" s="1">
        <v>160074</v>
      </c>
      <c r="N3915" s="1">
        <v>-29292</v>
      </c>
      <c r="O3915" s="1">
        <v>-90979</v>
      </c>
      <c r="P3915" s="1">
        <v>31385</v>
      </c>
      <c r="Q3915" s="1">
        <v>-7164</v>
      </c>
      <c r="R3915" s="1" t="s">
        <v>9</v>
      </c>
      <c r="S3915" s="1">
        <v>29450</v>
      </c>
      <c r="T3915" s="1">
        <v>-1905</v>
      </c>
      <c r="U3915" s="1" t="s">
        <v>9</v>
      </c>
      <c r="V3915" s="1">
        <v>4896</v>
      </c>
      <c r="W3915" s="1">
        <v>-5969</v>
      </c>
      <c r="X3915" s="1">
        <v>6894</v>
      </c>
      <c r="Y3915" s="1">
        <v>-711</v>
      </c>
      <c r="Z3915" s="1">
        <v>67</v>
      </c>
      <c r="AA3915" s="1" t="s">
        <v>9</v>
      </c>
    </row>
    <row r="3916" spans="2:27">
      <c r="B3916" s="1" t="s">
        <v>554</v>
      </c>
      <c r="C3916" s="1" t="s">
        <v>483</v>
      </c>
      <c r="D3916" s="1" t="s">
        <v>9</v>
      </c>
      <c r="E3916" s="1" t="s">
        <v>9</v>
      </c>
      <c r="F3916" s="1" t="s">
        <v>9</v>
      </c>
      <c r="G3916" s="1">
        <v>-114432</v>
      </c>
      <c r="H3916" s="1">
        <v>9043</v>
      </c>
      <c r="I3916" s="1">
        <v>-73970</v>
      </c>
      <c r="J3916" s="1">
        <v>3008</v>
      </c>
      <c r="K3916" s="1">
        <v>-39963</v>
      </c>
      <c r="L3916" s="1">
        <v>400</v>
      </c>
      <c r="M3916" s="1">
        <v>-160074</v>
      </c>
      <c r="N3916" s="1">
        <v>13304</v>
      </c>
      <c r="O3916" s="1">
        <v>-88376</v>
      </c>
      <c r="P3916" s="1">
        <v>20156</v>
      </c>
      <c r="Q3916" s="1">
        <v>-42106</v>
      </c>
      <c r="R3916" s="1">
        <v>78064</v>
      </c>
      <c r="S3916" s="1">
        <v>-24171</v>
      </c>
      <c r="T3916" s="1">
        <v>6705</v>
      </c>
      <c r="U3916" s="1">
        <v>-4570</v>
      </c>
      <c r="V3916" s="1">
        <v>20795</v>
      </c>
      <c r="W3916" s="1">
        <v>-2462</v>
      </c>
      <c r="X3916" s="1">
        <v>-15156</v>
      </c>
      <c r="Y3916" s="1">
        <v>8876</v>
      </c>
      <c r="Z3916" s="1">
        <v>-24</v>
      </c>
      <c r="AA3916" s="1" t="s">
        <v>9</v>
      </c>
    </row>
    <row r="3917" spans="2:27">
      <c r="B3917" s="1" t="s">
        <v>555</v>
      </c>
      <c r="C3917" s="1" t="s">
        <v>485</v>
      </c>
      <c r="D3917" s="1" t="s">
        <v>9</v>
      </c>
      <c r="E3917" s="1" t="s">
        <v>9</v>
      </c>
      <c r="F3917" s="1" t="s">
        <v>9</v>
      </c>
      <c r="G3917" s="1">
        <v>-3500</v>
      </c>
      <c r="H3917" s="1">
        <v>4670</v>
      </c>
      <c r="I3917" s="1">
        <v>118123</v>
      </c>
      <c r="J3917" s="1">
        <v>-84926</v>
      </c>
      <c r="K3917" s="1">
        <v>-35465</v>
      </c>
      <c r="L3917" s="1">
        <v>-48602</v>
      </c>
      <c r="M3917" s="1">
        <v>7414</v>
      </c>
      <c r="N3917" s="1">
        <v>7886</v>
      </c>
      <c r="O3917" s="1">
        <v>-16112</v>
      </c>
      <c r="P3917" s="1">
        <v>-2154</v>
      </c>
      <c r="Q3917" s="1">
        <v>-92920</v>
      </c>
      <c r="R3917" s="1">
        <v>14862</v>
      </c>
      <c r="S3917" s="1">
        <v>-24220</v>
      </c>
      <c r="T3917" s="1">
        <v>19571</v>
      </c>
      <c r="U3917" s="1">
        <v>2174</v>
      </c>
      <c r="V3917" s="1">
        <v>-25307</v>
      </c>
      <c r="W3917" s="1">
        <v>72585</v>
      </c>
      <c r="X3917" s="1">
        <v>14188</v>
      </c>
      <c r="Y3917" s="1">
        <v>-12918</v>
      </c>
      <c r="Z3917" s="1">
        <v>-78</v>
      </c>
      <c r="AA3917" s="1" t="s">
        <v>9</v>
      </c>
    </row>
    <row r="3918" spans="2:27">
      <c r="B3918" s="1" t="s">
        <v>556</v>
      </c>
      <c r="C3918" s="1" t="s">
        <v>487</v>
      </c>
      <c r="D3918" s="1" t="s">
        <v>9</v>
      </c>
      <c r="E3918" s="1" t="s">
        <v>9</v>
      </c>
      <c r="F3918" s="1" t="s">
        <v>9</v>
      </c>
      <c r="G3918" s="1" t="s">
        <v>9</v>
      </c>
      <c r="H3918" s="1" t="s">
        <v>9</v>
      </c>
      <c r="I3918" s="1" t="s">
        <v>9</v>
      </c>
      <c r="J3918" s="1" t="s">
        <v>9</v>
      </c>
      <c r="K3918" s="1" t="s">
        <v>9</v>
      </c>
      <c r="L3918" s="1" t="s">
        <v>9</v>
      </c>
      <c r="M3918" s="1" t="s">
        <v>9</v>
      </c>
      <c r="N3918" s="1" t="s">
        <v>9</v>
      </c>
      <c r="O3918" s="1" t="s">
        <v>9</v>
      </c>
      <c r="P3918" s="1" t="s">
        <v>9</v>
      </c>
      <c r="Q3918" s="1" t="s">
        <v>9</v>
      </c>
      <c r="R3918" s="1" t="s">
        <v>9</v>
      </c>
      <c r="S3918" s="1" t="s">
        <v>9</v>
      </c>
      <c r="T3918" s="1" t="s">
        <v>9</v>
      </c>
      <c r="U3918" s="1" t="s">
        <v>9</v>
      </c>
      <c r="V3918" s="1" t="s">
        <v>9</v>
      </c>
      <c r="W3918" s="1" t="s">
        <v>9</v>
      </c>
      <c r="X3918" s="1" t="s">
        <v>9</v>
      </c>
      <c r="Y3918" s="1" t="s">
        <v>9</v>
      </c>
      <c r="Z3918" s="1" t="s">
        <v>9</v>
      </c>
      <c r="AA3918" s="1" t="s">
        <v>9</v>
      </c>
    </row>
    <row r="3919" spans="2:27">
      <c r="B3919" s="1" t="s">
        <v>557</v>
      </c>
      <c r="C3919" s="1" t="s">
        <v>489</v>
      </c>
      <c r="D3919" s="1" t="s">
        <v>9</v>
      </c>
      <c r="E3919" s="1" t="s">
        <v>9</v>
      </c>
      <c r="F3919" s="1" t="s">
        <v>9</v>
      </c>
      <c r="G3919" s="1" t="s">
        <v>9</v>
      </c>
      <c r="H3919" s="1" t="s">
        <v>9</v>
      </c>
      <c r="I3919" s="1" t="s">
        <v>9</v>
      </c>
      <c r="J3919" s="1" t="s">
        <v>9</v>
      </c>
      <c r="K3919" s="1" t="s">
        <v>9</v>
      </c>
      <c r="L3919" s="1" t="s">
        <v>9</v>
      </c>
      <c r="M3919" s="1" t="s">
        <v>9</v>
      </c>
      <c r="N3919" s="1" t="s">
        <v>9</v>
      </c>
      <c r="O3919" s="1" t="s">
        <v>9</v>
      </c>
      <c r="P3919" s="1" t="s">
        <v>9</v>
      </c>
      <c r="Q3919" s="1" t="s">
        <v>9</v>
      </c>
      <c r="R3919" s="1" t="s">
        <v>9</v>
      </c>
      <c r="S3919" s="1" t="s">
        <v>9</v>
      </c>
      <c r="T3919" s="1" t="s">
        <v>9</v>
      </c>
      <c r="U3919" s="1" t="s">
        <v>9</v>
      </c>
      <c r="V3919" s="1" t="s">
        <v>9</v>
      </c>
      <c r="W3919" s="1" t="s">
        <v>9</v>
      </c>
      <c r="X3919" s="1" t="s">
        <v>9</v>
      </c>
      <c r="Y3919" s="1" t="s">
        <v>9</v>
      </c>
      <c r="Z3919" s="1" t="s">
        <v>9</v>
      </c>
      <c r="AA3919" s="1" t="s">
        <v>9</v>
      </c>
    </row>
    <row r="3920" spans="2:27">
      <c r="B3920" s="1" t="s">
        <v>558</v>
      </c>
      <c r="C3920" s="1" t="s">
        <v>491</v>
      </c>
      <c r="D3920" s="1" t="s">
        <v>9</v>
      </c>
      <c r="E3920" s="1" t="s">
        <v>9</v>
      </c>
      <c r="F3920" s="1" t="s">
        <v>9</v>
      </c>
      <c r="G3920" s="1" t="s">
        <v>9</v>
      </c>
      <c r="H3920" s="1" t="s">
        <v>9</v>
      </c>
      <c r="I3920" s="1" t="s">
        <v>9</v>
      </c>
      <c r="J3920" s="1" t="s">
        <v>9</v>
      </c>
      <c r="K3920" s="1" t="s">
        <v>9</v>
      </c>
      <c r="L3920" s="1" t="s">
        <v>9</v>
      </c>
      <c r="M3920" s="1" t="s">
        <v>9</v>
      </c>
      <c r="N3920" s="1" t="s">
        <v>9</v>
      </c>
      <c r="O3920" s="1" t="s">
        <v>9</v>
      </c>
      <c r="P3920" s="1" t="s">
        <v>9</v>
      </c>
      <c r="Q3920" s="1" t="s">
        <v>9</v>
      </c>
      <c r="R3920" s="1" t="s">
        <v>9</v>
      </c>
      <c r="S3920" s="1" t="s">
        <v>9</v>
      </c>
      <c r="T3920" s="1" t="s">
        <v>9</v>
      </c>
      <c r="U3920" s="1" t="s">
        <v>9</v>
      </c>
      <c r="V3920" s="1" t="s">
        <v>9</v>
      </c>
      <c r="W3920" s="1" t="s">
        <v>9</v>
      </c>
      <c r="X3920" s="1" t="s">
        <v>9</v>
      </c>
      <c r="Y3920" s="1" t="s">
        <v>9</v>
      </c>
      <c r="Z3920" s="1" t="s">
        <v>9</v>
      </c>
      <c r="AA3920" s="1" t="s">
        <v>9</v>
      </c>
    </row>
    <row r="3921" spans="2:27">
      <c r="B3921" s="1" t="s">
        <v>559</v>
      </c>
      <c r="C3921" s="1" t="s">
        <v>493</v>
      </c>
      <c r="D3921" s="1" t="s">
        <v>9</v>
      </c>
      <c r="E3921" s="1" t="s">
        <v>9</v>
      </c>
      <c r="F3921" s="1" t="s">
        <v>9</v>
      </c>
      <c r="G3921" s="1" t="s">
        <v>9</v>
      </c>
      <c r="H3921" s="1" t="s">
        <v>9</v>
      </c>
      <c r="I3921" s="1" t="s">
        <v>9</v>
      </c>
      <c r="J3921" s="1" t="s">
        <v>9</v>
      </c>
      <c r="K3921" s="1" t="s">
        <v>9</v>
      </c>
      <c r="L3921" s="1" t="s">
        <v>9</v>
      </c>
      <c r="M3921" s="1" t="s">
        <v>9</v>
      </c>
      <c r="N3921" s="1" t="s">
        <v>9</v>
      </c>
      <c r="O3921" s="1" t="s">
        <v>9</v>
      </c>
      <c r="P3921" s="1" t="s">
        <v>9</v>
      </c>
      <c r="Q3921" s="1" t="s">
        <v>9</v>
      </c>
      <c r="R3921" s="1" t="s">
        <v>9</v>
      </c>
      <c r="S3921" s="1" t="s">
        <v>9</v>
      </c>
      <c r="T3921" s="1" t="s">
        <v>9</v>
      </c>
      <c r="U3921" s="1" t="s">
        <v>9</v>
      </c>
      <c r="V3921" s="1" t="s">
        <v>9</v>
      </c>
      <c r="W3921" s="1" t="s">
        <v>9</v>
      </c>
      <c r="X3921" s="1" t="s">
        <v>9</v>
      </c>
      <c r="Y3921" s="1" t="s">
        <v>9</v>
      </c>
      <c r="Z3921" s="1" t="s">
        <v>9</v>
      </c>
      <c r="AA3921" s="1" t="s">
        <v>9</v>
      </c>
    </row>
    <row r="3922" spans="2:27">
      <c r="B3922" s="1" t="s">
        <v>560</v>
      </c>
      <c r="C3922" s="1" t="s">
        <v>495</v>
      </c>
      <c r="D3922" s="1" t="s">
        <v>9</v>
      </c>
      <c r="E3922" s="1" t="s">
        <v>9</v>
      </c>
      <c r="F3922" s="1" t="s">
        <v>9</v>
      </c>
      <c r="G3922" s="1" t="s">
        <v>9</v>
      </c>
      <c r="H3922" s="1" t="s">
        <v>9</v>
      </c>
      <c r="I3922" s="1" t="s">
        <v>9</v>
      </c>
      <c r="J3922" s="1" t="s">
        <v>9</v>
      </c>
      <c r="K3922" s="1" t="s">
        <v>9</v>
      </c>
      <c r="L3922" s="1" t="s">
        <v>9</v>
      </c>
      <c r="M3922" s="1" t="s">
        <v>9</v>
      </c>
      <c r="N3922" s="1" t="s">
        <v>9</v>
      </c>
      <c r="O3922" s="1" t="s">
        <v>9</v>
      </c>
      <c r="P3922" s="1" t="s">
        <v>9</v>
      </c>
      <c r="Q3922" s="1" t="s">
        <v>9</v>
      </c>
      <c r="R3922" s="1" t="s">
        <v>9</v>
      </c>
      <c r="S3922" s="1" t="s">
        <v>9</v>
      </c>
      <c r="T3922" s="1" t="s">
        <v>9</v>
      </c>
      <c r="U3922" s="1" t="s">
        <v>9</v>
      </c>
      <c r="V3922" s="1" t="s">
        <v>9</v>
      </c>
      <c r="W3922" s="1" t="s">
        <v>9</v>
      </c>
      <c r="X3922" s="1" t="s">
        <v>9</v>
      </c>
      <c r="Y3922" s="1" t="s">
        <v>9</v>
      </c>
      <c r="Z3922" s="1" t="s">
        <v>9</v>
      </c>
      <c r="AA3922" s="1" t="s">
        <v>9</v>
      </c>
    </row>
    <row r="3923" spans="2:27">
      <c r="B3923" s="1" t="s">
        <v>561</v>
      </c>
      <c r="C3923" s="1" t="s">
        <v>497</v>
      </c>
      <c r="D3923" s="1" t="s">
        <v>9</v>
      </c>
      <c r="E3923" s="1" t="s">
        <v>9</v>
      </c>
      <c r="F3923" s="1" t="s">
        <v>9</v>
      </c>
      <c r="G3923" s="1" t="s">
        <v>9</v>
      </c>
      <c r="H3923" s="1" t="s">
        <v>9</v>
      </c>
      <c r="I3923" s="1" t="s">
        <v>9</v>
      </c>
      <c r="J3923" s="1" t="s">
        <v>9</v>
      </c>
      <c r="K3923" s="1" t="s">
        <v>9</v>
      </c>
      <c r="L3923" s="1" t="s">
        <v>9</v>
      </c>
      <c r="M3923" s="1" t="s">
        <v>9</v>
      </c>
      <c r="N3923" s="1" t="s">
        <v>9</v>
      </c>
      <c r="O3923" s="1" t="s">
        <v>9</v>
      </c>
      <c r="P3923" s="1" t="s">
        <v>9</v>
      </c>
      <c r="Q3923" s="1" t="s">
        <v>9</v>
      </c>
      <c r="R3923" s="1" t="s">
        <v>9</v>
      </c>
      <c r="S3923" s="1" t="s">
        <v>9</v>
      </c>
      <c r="T3923" s="1" t="s">
        <v>9</v>
      </c>
      <c r="U3923" s="1" t="s">
        <v>9</v>
      </c>
      <c r="V3923" s="1" t="s">
        <v>9</v>
      </c>
      <c r="W3923" s="1" t="s">
        <v>9</v>
      </c>
      <c r="X3923" s="1" t="s">
        <v>9</v>
      </c>
      <c r="Y3923" s="1" t="s">
        <v>9</v>
      </c>
      <c r="Z3923" s="1" t="s">
        <v>9</v>
      </c>
      <c r="AA3923" s="1" t="s">
        <v>9</v>
      </c>
    </row>
    <row r="3924" spans="2:27">
      <c r="B3924" s="1" t="s">
        <v>562</v>
      </c>
      <c r="C3924" s="1" t="s">
        <v>499</v>
      </c>
      <c r="D3924" s="1" t="s">
        <v>9</v>
      </c>
      <c r="E3924" s="1" t="s">
        <v>9</v>
      </c>
      <c r="F3924" s="1" t="s">
        <v>9</v>
      </c>
      <c r="G3924" s="1" t="s">
        <v>9</v>
      </c>
      <c r="H3924" s="1" t="s">
        <v>9</v>
      </c>
      <c r="I3924" s="1" t="s">
        <v>9</v>
      </c>
      <c r="J3924" s="1" t="s">
        <v>9</v>
      </c>
      <c r="K3924" s="1" t="s">
        <v>9</v>
      </c>
      <c r="L3924" s="1" t="s">
        <v>9</v>
      </c>
      <c r="M3924" s="1" t="s">
        <v>9</v>
      </c>
      <c r="N3924" s="1" t="s">
        <v>9</v>
      </c>
      <c r="O3924" s="1" t="s">
        <v>9</v>
      </c>
      <c r="P3924" s="1" t="s">
        <v>9</v>
      </c>
      <c r="Q3924" s="1" t="s">
        <v>9</v>
      </c>
      <c r="R3924" s="1" t="s">
        <v>9</v>
      </c>
      <c r="S3924" s="1" t="s">
        <v>9</v>
      </c>
      <c r="T3924" s="1" t="s">
        <v>9</v>
      </c>
      <c r="U3924" s="1" t="s">
        <v>9</v>
      </c>
      <c r="V3924" s="1" t="s">
        <v>9</v>
      </c>
      <c r="W3924" s="1" t="s">
        <v>9</v>
      </c>
      <c r="X3924" s="1" t="s">
        <v>9</v>
      </c>
      <c r="Y3924" s="1" t="s">
        <v>9</v>
      </c>
      <c r="Z3924" s="1" t="s">
        <v>9</v>
      </c>
      <c r="AA3924" s="1" t="s">
        <v>9</v>
      </c>
    </row>
    <row r="3925" spans="2:27">
      <c r="B3925" s="1" t="s">
        <v>563</v>
      </c>
      <c r="C3925" s="1" t="s">
        <v>501</v>
      </c>
      <c r="D3925" s="1" t="s">
        <v>9</v>
      </c>
      <c r="E3925" s="1" t="s">
        <v>9</v>
      </c>
      <c r="F3925" s="1" t="s">
        <v>9</v>
      </c>
      <c r="G3925" s="1" t="s">
        <v>9</v>
      </c>
      <c r="H3925" s="1" t="s">
        <v>9</v>
      </c>
      <c r="I3925" s="1" t="s">
        <v>9</v>
      </c>
      <c r="J3925" s="1" t="s">
        <v>9</v>
      </c>
      <c r="K3925" s="1" t="s">
        <v>9</v>
      </c>
      <c r="L3925" s="1" t="s">
        <v>9</v>
      </c>
      <c r="M3925" s="1" t="s">
        <v>9</v>
      </c>
      <c r="N3925" s="1" t="s">
        <v>9</v>
      </c>
      <c r="O3925" s="1" t="s">
        <v>9</v>
      </c>
      <c r="P3925" s="1" t="s">
        <v>9</v>
      </c>
      <c r="Q3925" s="1" t="s">
        <v>9</v>
      </c>
      <c r="R3925" s="1" t="s">
        <v>9</v>
      </c>
      <c r="S3925" s="1" t="s">
        <v>9</v>
      </c>
      <c r="T3925" s="1" t="s">
        <v>9</v>
      </c>
      <c r="U3925" s="1" t="s">
        <v>9</v>
      </c>
      <c r="V3925" s="1" t="s">
        <v>9</v>
      </c>
      <c r="W3925" s="1" t="s">
        <v>9</v>
      </c>
      <c r="X3925" s="1" t="s">
        <v>9</v>
      </c>
      <c r="Y3925" s="1" t="s">
        <v>9</v>
      </c>
      <c r="Z3925" s="1" t="s">
        <v>9</v>
      </c>
      <c r="AA3925" s="1" t="s">
        <v>9</v>
      </c>
    </row>
    <row r="3926" spans="2:27">
      <c r="B3926" s="1" t="s">
        <v>564</v>
      </c>
      <c r="C3926" s="1" t="s">
        <v>503</v>
      </c>
      <c r="D3926" s="1" t="s">
        <v>9</v>
      </c>
      <c r="E3926" s="1" t="s">
        <v>9</v>
      </c>
      <c r="F3926" s="1" t="s">
        <v>9</v>
      </c>
      <c r="G3926" s="1" t="s">
        <v>9</v>
      </c>
      <c r="H3926" s="1" t="s">
        <v>9</v>
      </c>
      <c r="I3926" s="1" t="s">
        <v>9</v>
      </c>
      <c r="J3926" s="1" t="s">
        <v>9</v>
      </c>
      <c r="K3926" s="1" t="s">
        <v>9</v>
      </c>
      <c r="L3926" s="1" t="s">
        <v>9</v>
      </c>
      <c r="M3926" s="1" t="s">
        <v>9</v>
      </c>
      <c r="N3926" s="1" t="s">
        <v>9</v>
      </c>
      <c r="O3926" s="1" t="s">
        <v>9</v>
      </c>
      <c r="P3926" s="1" t="s">
        <v>9</v>
      </c>
      <c r="Q3926" s="1" t="s">
        <v>9</v>
      </c>
      <c r="R3926" s="1" t="s">
        <v>9</v>
      </c>
      <c r="S3926" s="1" t="s">
        <v>9</v>
      </c>
      <c r="T3926" s="1" t="s">
        <v>9</v>
      </c>
      <c r="U3926" s="1" t="s">
        <v>9</v>
      </c>
      <c r="V3926" s="1" t="s">
        <v>9</v>
      </c>
      <c r="W3926" s="1" t="s">
        <v>9</v>
      </c>
      <c r="X3926" s="1" t="s">
        <v>9</v>
      </c>
      <c r="Y3926" s="1" t="s">
        <v>9</v>
      </c>
      <c r="Z3926" s="1" t="s">
        <v>9</v>
      </c>
      <c r="AA3926" s="1" t="s">
        <v>9</v>
      </c>
    </row>
    <row r="3927" spans="2:27">
      <c r="B3927" s="1" t="s">
        <v>565</v>
      </c>
      <c r="C3927" s="1" t="s">
        <v>505</v>
      </c>
      <c r="D3927" s="1" t="s">
        <v>9</v>
      </c>
      <c r="E3927" s="1" t="s">
        <v>9</v>
      </c>
      <c r="F3927" s="1" t="s">
        <v>9</v>
      </c>
      <c r="G3927" s="1" t="s">
        <v>9</v>
      </c>
      <c r="H3927" s="1" t="s">
        <v>9</v>
      </c>
      <c r="I3927" s="1" t="s">
        <v>9</v>
      </c>
      <c r="J3927" s="1" t="s">
        <v>9</v>
      </c>
      <c r="K3927" s="1" t="s">
        <v>9</v>
      </c>
      <c r="L3927" s="1" t="s">
        <v>9</v>
      </c>
      <c r="M3927" s="1" t="s">
        <v>9</v>
      </c>
      <c r="N3927" s="1" t="s">
        <v>9</v>
      </c>
      <c r="O3927" s="1" t="s">
        <v>9</v>
      </c>
      <c r="P3927" s="1" t="s">
        <v>9</v>
      </c>
      <c r="Q3927" s="1" t="s">
        <v>9</v>
      </c>
      <c r="R3927" s="1" t="s">
        <v>9</v>
      </c>
      <c r="S3927" s="1" t="s">
        <v>9</v>
      </c>
      <c r="T3927" s="1" t="s">
        <v>9</v>
      </c>
      <c r="U3927" s="1" t="s">
        <v>9</v>
      </c>
      <c r="V3927" s="1" t="s">
        <v>9</v>
      </c>
      <c r="W3927" s="1" t="s">
        <v>9</v>
      </c>
      <c r="X3927" s="1" t="s">
        <v>9</v>
      </c>
      <c r="Y3927" s="1" t="s">
        <v>9</v>
      </c>
      <c r="Z3927" s="1" t="s">
        <v>9</v>
      </c>
      <c r="AA3927" s="1" t="s">
        <v>9</v>
      </c>
    </row>
    <row r="3928" spans="2:27">
      <c r="B3928" s="1" t="s">
        <v>566</v>
      </c>
      <c r="C3928" s="1" t="s">
        <v>507</v>
      </c>
      <c r="D3928" s="1" t="s">
        <v>9</v>
      </c>
      <c r="E3928" s="1" t="s">
        <v>9</v>
      </c>
      <c r="F3928" s="1" t="s">
        <v>9</v>
      </c>
      <c r="G3928" s="1" t="s">
        <v>9</v>
      </c>
      <c r="H3928" s="1" t="s">
        <v>9</v>
      </c>
      <c r="I3928" s="1" t="s">
        <v>9</v>
      </c>
      <c r="J3928" s="1" t="s">
        <v>9</v>
      </c>
      <c r="K3928" s="1" t="s">
        <v>9</v>
      </c>
      <c r="L3928" s="1" t="s">
        <v>9</v>
      </c>
      <c r="M3928" s="1" t="s">
        <v>9</v>
      </c>
      <c r="N3928" s="1" t="s">
        <v>9</v>
      </c>
      <c r="O3928" s="1">
        <v>16</v>
      </c>
      <c r="P3928" s="1">
        <v>-9</v>
      </c>
      <c r="Q3928" s="1">
        <v>-13</v>
      </c>
      <c r="R3928" s="1">
        <v>472</v>
      </c>
      <c r="S3928" s="1">
        <v>-574</v>
      </c>
      <c r="T3928" s="1">
        <v>-4661</v>
      </c>
      <c r="U3928" s="1">
        <v>-3720</v>
      </c>
      <c r="V3928" s="1">
        <v>2430</v>
      </c>
      <c r="W3928" s="1">
        <v>-688</v>
      </c>
      <c r="X3928" s="1">
        <v>-152</v>
      </c>
      <c r="Y3928" s="1">
        <v>-3290</v>
      </c>
      <c r="Z3928" s="1">
        <v>-25</v>
      </c>
      <c r="AA3928" s="1" t="s">
        <v>9</v>
      </c>
    </row>
    <row r="3929" spans="2:27">
      <c r="B3929" s="1" t="s">
        <v>567</v>
      </c>
      <c r="C3929" s="1" t="s">
        <v>509</v>
      </c>
      <c r="D3929" s="1" t="s">
        <v>9</v>
      </c>
      <c r="E3929" s="1" t="s">
        <v>9</v>
      </c>
      <c r="F3929" s="1" t="s">
        <v>9</v>
      </c>
      <c r="G3929" s="1" t="s">
        <v>9</v>
      </c>
      <c r="H3929" s="1" t="s">
        <v>9</v>
      </c>
      <c r="I3929" s="1" t="s">
        <v>9</v>
      </c>
      <c r="J3929" s="1" t="s">
        <v>9</v>
      </c>
      <c r="K3929" s="1" t="s">
        <v>9</v>
      </c>
      <c r="L3929" s="1" t="s">
        <v>9</v>
      </c>
      <c r="M3929" s="1" t="s">
        <v>9</v>
      </c>
      <c r="N3929" s="1" t="s">
        <v>9</v>
      </c>
      <c r="O3929" s="1">
        <v>16</v>
      </c>
      <c r="P3929" s="1">
        <v>-9</v>
      </c>
      <c r="Q3929" s="1">
        <v>-13</v>
      </c>
      <c r="R3929" s="1">
        <v>472</v>
      </c>
      <c r="S3929" s="1">
        <v>-574</v>
      </c>
      <c r="T3929" s="1">
        <v>-4661</v>
      </c>
      <c r="U3929" s="1">
        <v>-3720</v>
      </c>
      <c r="V3929" s="1">
        <v>2430</v>
      </c>
      <c r="W3929" s="1">
        <v>-1097</v>
      </c>
      <c r="X3929" s="1">
        <v>-148</v>
      </c>
      <c r="Y3929" s="1">
        <v>-3268</v>
      </c>
      <c r="Z3929" s="1">
        <v>113</v>
      </c>
      <c r="AA3929" s="1" t="s">
        <v>9</v>
      </c>
    </row>
    <row r="3930" spans="2:27">
      <c r="B3930" s="1" t="s">
        <v>568</v>
      </c>
      <c r="C3930" s="1" t="s">
        <v>511</v>
      </c>
      <c r="D3930" s="1" t="s">
        <v>9</v>
      </c>
      <c r="E3930" s="1" t="s">
        <v>9</v>
      </c>
      <c r="F3930" s="1" t="s">
        <v>9</v>
      </c>
      <c r="G3930" s="1" t="s">
        <v>9</v>
      </c>
      <c r="H3930" s="1" t="s">
        <v>9</v>
      </c>
      <c r="I3930" s="1" t="s">
        <v>9</v>
      </c>
      <c r="J3930" s="1" t="s">
        <v>9</v>
      </c>
      <c r="K3930" s="1" t="s">
        <v>9</v>
      </c>
      <c r="L3930" s="1" t="s">
        <v>9</v>
      </c>
      <c r="M3930" s="1" t="s">
        <v>9</v>
      </c>
      <c r="N3930" s="1" t="s">
        <v>9</v>
      </c>
      <c r="O3930" s="1" t="s">
        <v>9</v>
      </c>
      <c r="P3930" s="1" t="s">
        <v>9</v>
      </c>
      <c r="Q3930" s="1" t="s">
        <v>9</v>
      </c>
      <c r="R3930" s="1" t="s">
        <v>9</v>
      </c>
      <c r="S3930" s="1" t="s">
        <v>9</v>
      </c>
      <c r="T3930" s="1" t="s">
        <v>9</v>
      </c>
      <c r="U3930" s="1" t="s">
        <v>9</v>
      </c>
      <c r="V3930" s="1" t="s">
        <v>9</v>
      </c>
      <c r="W3930" s="1">
        <v>409</v>
      </c>
      <c r="X3930" s="1">
        <v>-4</v>
      </c>
      <c r="Y3930" s="1">
        <v>-22</v>
      </c>
      <c r="Z3930" s="1">
        <v>-138</v>
      </c>
      <c r="AA3930" s="1" t="s">
        <v>9</v>
      </c>
    </row>
    <row r="3931" spans="2:27">
      <c r="B3931" s="1" t="s">
        <v>569</v>
      </c>
      <c r="C3931" s="1" t="s">
        <v>513</v>
      </c>
      <c r="D3931" s="1" t="s">
        <v>9</v>
      </c>
      <c r="E3931" s="1" t="s">
        <v>9</v>
      </c>
      <c r="F3931" s="1" t="s">
        <v>9</v>
      </c>
      <c r="G3931" s="1">
        <v>9364</v>
      </c>
      <c r="H3931" s="1">
        <v>-11866</v>
      </c>
      <c r="I3931" s="1">
        <v>5902</v>
      </c>
      <c r="J3931" s="1">
        <v>12435</v>
      </c>
      <c r="K3931" s="1">
        <v>-1083</v>
      </c>
      <c r="L3931" s="1">
        <v>4801</v>
      </c>
      <c r="M3931" s="1">
        <v>-20739</v>
      </c>
      <c r="N3931" s="1">
        <v>48034</v>
      </c>
      <c r="O3931" s="1">
        <v>-33447</v>
      </c>
      <c r="P3931" s="1">
        <v>28589</v>
      </c>
      <c r="Q3931" s="1">
        <v>124436</v>
      </c>
      <c r="R3931" s="1">
        <v>-319</v>
      </c>
      <c r="S3931" s="1">
        <v>3903</v>
      </c>
      <c r="T3931" s="1">
        <v>9334</v>
      </c>
      <c r="U3931" s="1">
        <v>-31864</v>
      </c>
      <c r="V3931" s="1">
        <v>73852</v>
      </c>
      <c r="W3931" s="1">
        <v>-7420</v>
      </c>
      <c r="X3931" s="1">
        <v>21583</v>
      </c>
      <c r="Y3931" s="1">
        <v>5872</v>
      </c>
      <c r="Z3931" s="1">
        <v>1291</v>
      </c>
      <c r="AA3931" s="1" t="s">
        <v>9</v>
      </c>
    </row>
    <row r="3932" spans="2:27">
      <c r="B3932" s="1" t="s">
        <v>570</v>
      </c>
      <c r="C3932" s="1" t="s">
        <v>515</v>
      </c>
      <c r="D3932" s="1" t="s">
        <v>9</v>
      </c>
      <c r="E3932" s="1" t="s">
        <v>9</v>
      </c>
      <c r="F3932" s="1" t="s">
        <v>9</v>
      </c>
      <c r="G3932" s="1">
        <v>15326</v>
      </c>
      <c r="H3932" s="1">
        <v>-1425</v>
      </c>
      <c r="I3932" s="1">
        <v>3532</v>
      </c>
      <c r="J3932" s="1">
        <v>17269</v>
      </c>
      <c r="K3932" s="1">
        <v>-1349</v>
      </c>
      <c r="L3932" s="1">
        <v>-18829</v>
      </c>
      <c r="M3932" s="1">
        <v>-17728</v>
      </c>
      <c r="N3932" s="1">
        <v>-27449</v>
      </c>
      <c r="O3932" s="1">
        <v>-35839</v>
      </c>
      <c r="P3932" s="1">
        <v>735</v>
      </c>
      <c r="Q3932" s="1">
        <v>35068</v>
      </c>
      <c r="R3932" s="1">
        <v>4581</v>
      </c>
      <c r="S3932" s="1">
        <v>-4413</v>
      </c>
      <c r="T3932" s="1">
        <v>10891</v>
      </c>
      <c r="U3932" s="1">
        <v>-35017</v>
      </c>
      <c r="V3932" s="1">
        <v>75911</v>
      </c>
      <c r="W3932" s="1">
        <v>-3178</v>
      </c>
      <c r="X3932" s="1">
        <v>13137</v>
      </c>
      <c r="Y3932" s="1">
        <v>2053</v>
      </c>
      <c r="Z3932" s="1">
        <v>2614</v>
      </c>
      <c r="AA3932" s="1" t="s">
        <v>9</v>
      </c>
    </row>
    <row r="3933" spans="2:27">
      <c r="B3933" s="1" t="s">
        <v>571</v>
      </c>
      <c r="C3933" s="1" t="s">
        <v>517</v>
      </c>
      <c r="D3933" s="1" t="s">
        <v>9</v>
      </c>
      <c r="E3933" s="1" t="s">
        <v>9</v>
      </c>
      <c r="F3933" s="1" t="s">
        <v>9</v>
      </c>
      <c r="G3933" s="1">
        <v>-5962</v>
      </c>
      <c r="H3933" s="1">
        <v>-10441</v>
      </c>
      <c r="I3933" s="1">
        <v>2370</v>
      </c>
      <c r="J3933" s="1">
        <v>-4834</v>
      </c>
      <c r="K3933" s="1">
        <v>266</v>
      </c>
      <c r="L3933" s="1">
        <v>23630</v>
      </c>
      <c r="M3933" s="1">
        <v>-3011</v>
      </c>
      <c r="N3933" s="1">
        <v>75483</v>
      </c>
      <c r="O3933" s="1">
        <v>2392</v>
      </c>
      <c r="P3933" s="1">
        <v>27854</v>
      </c>
      <c r="Q3933" s="1">
        <v>89368</v>
      </c>
      <c r="R3933" s="1">
        <v>-4900</v>
      </c>
      <c r="S3933" s="1">
        <v>8316</v>
      </c>
      <c r="T3933" s="1">
        <v>-1557</v>
      </c>
      <c r="U3933" s="1">
        <v>3153</v>
      </c>
      <c r="V3933" s="1">
        <v>-2059</v>
      </c>
      <c r="W3933" s="1">
        <v>-4242</v>
      </c>
      <c r="X3933" s="1">
        <v>8446</v>
      </c>
      <c r="Y3933" s="1">
        <v>3819</v>
      </c>
      <c r="Z3933" s="1">
        <v>-1323</v>
      </c>
      <c r="AA3933" s="1" t="s">
        <v>9</v>
      </c>
    </row>
    <row r="3934" spans="2:27">
      <c r="B3934" s="1" t="s">
        <v>573</v>
      </c>
      <c r="C3934" s="1" t="s">
        <v>574</v>
      </c>
      <c r="D3934" s="1" t="s">
        <v>9</v>
      </c>
      <c r="E3934" s="1" t="s">
        <v>9</v>
      </c>
      <c r="F3934" s="1" t="s">
        <v>9</v>
      </c>
      <c r="G3934" s="1">
        <v>-450227</v>
      </c>
      <c r="H3934" s="1">
        <v>6544</v>
      </c>
      <c r="I3934" s="1">
        <v>72990</v>
      </c>
      <c r="J3934" s="1">
        <v>-147559</v>
      </c>
      <c r="K3934" s="1">
        <v>123005</v>
      </c>
      <c r="L3934" s="1">
        <v>25912</v>
      </c>
      <c r="M3934" s="1">
        <v>29129</v>
      </c>
      <c r="N3934" s="1">
        <v>-59642</v>
      </c>
      <c r="O3934" s="1">
        <v>30009</v>
      </c>
      <c r="P3934" s="1">
        <v>-128596</v>
      </c>
      <c r="Q3934" s="1">
        <v>-7254</v>
      </c>
      <c r="R3934" s="1">
        <v>-68263</v>
      </c>
      <c r="S3934" s="1">
        <v>-670</v>
      </c>
      <c r="T3934" s="1">
        <v>-2532</v>
      </c>
      <c r="U3934" s="1">
        <v>46737</v>
      </c>
      <c r="V3934" s="1">
        <v>-92223</v>
      </c>
      <c r="W3934" s="1">
        <v>-22818</v>
      </c>
      <c r="X3934" s="1">
        <v>-44738</v>
      </c>
      <c r="Y3934" s="1">
        <v>45103</v>
      </c>
      <c r="Z3934" s="1">
        <v>21783</v>
      </c>
      <c r="AA3934" s="1" t="s">
        <v>9</v>
      </c>
    </row>
    <row r="3935" spans="2:27">
      <c r="B3935" s="1" t="s">
        <v>228</v>
      </c>
      <c r="C3935" s="1" t="s">
        <v>229</v>
      </c>
      <c r="D3935" s="1" t="s">
        <v>9</v>
      </c>
      <c r="E3935" s="1" t="s">
        <v>9</v>
      </c>
      <c r="F3935" s="1" t="s">
        <v>9</v>
      </c>
      <c r="G3935" s="1">
        <v>-563791</v>
      </c>
      <c r="H3935" s="1">
        <v>3718</v>
      </c>
      <c r="I3935" s="1">
        <v>119479</v>
      </c>
      <c r="J3935" s="1">
        <v>-221820</v>
      </c>
      <c r="K3935" s="1">
        <v>46872</v>
      </c>
      <c r="L3935" s="1">
        <v>-22136</v>
      </c>
      <c r="M3935" s="1">
        <v>15711</v>
      </c>
      <c r="N3935" s="1">
        <v>-10688</v>
      </c>
      <c r="O3935" s="1">
        <v>-180230</v>
      </c>
      <c r="P3935" s="1">
        <v>-46970</v>
      </c>
      <c r="Q3935" s="1">
        <v>-24112</v>
      </c>
      <c r="R3935" s="1">
        <v>17142</v>
      </c>
      <c r="S3935" s="1">
        <v>-19818</v>
      </c>
      <c r="T3935" s="1">
        <v>38277</v>
      </c>
      <c r="U3935" s="1">
        <v>17155</v>
      </c>
      <c r="V3935" s="1">
        <v>-23912</v>
      </c>
      <c r="W3935" s="1">
        <v>57729</v>
      </c>
      <c r="X3935" s="1">
        <v>-19430</v>
      </c>
      <c r="Y3935" s="1">
        <v>37357</v>
      </c>
      <c r="Z3935" s="1">
        <v>18859</v>
      </c>
      <c r="AA3935" s="1" t="s">
        <v>9</v>
      </c>
    </row>
    <row r="3938" spans="2:27">
      <c r="C3938" s="14" t="s">
        <v>1343</v>
      </c>
      <c r="D3938" s="14"/>
      <c r="E3938" s="14"/>
      <c r="F3938" s="14"/>
      <c r="G3938" s="14"/>
    </row>
    <row r="3940" spans="2:27">
      <c r="B3940" s="1" t="s">
        <v>406</v>
      </c>
    </row>
    <row r="3941" spans="2:27">
      <c r="B3941" s="1" t="s">
        <v>576</v>
      </c>
      <c r="C3941" s="1" t="s">
        <v>577</v>
      </c>
      <c r="D3941" s="1" t="s">
        <v>9</v>
      </c>
      <c r="E3941" s="1" t="s">
        <v>9</v>
      </c>
      <c r="F3941" s="1" t="s">
        <v>9</v>
      </c>
      <c r="G3941" s="1" t="s">
        <v>9</v>
      </c>
      <c r="H3941" s="1" t="s">
        <v>9</v>
      </c>
      <c r="I3941" s="1">
        <v>750</v>
      </c>
      <c r="J3941" s="1" t="s">
        <v>9</v>
      </c>
      <c r="K3941" s="1" t="s">
        <v>9</v>
      </c>
      <c r="L3941" s="1" t="s">
        <v>9</v>
      </c>
      <c r="M3941" s="1" t="s">
        <v>9</v>
      </c>
      <c r="N3941" s="1" t="s">
        <v>9</v>
      </c>
      <c r="O3941" s="1" t="s">
        <v>9</v>
      </c>
      <c r="P3941" s="1">
        <v>2</v>
      </c>
      <c r="Q3941" s="1">
        <v>3</v>
      </c>
      <c r="R3941" s="1">
        <v>-7</v>
      </c>
      <c r="S3941" s="1">
        <v>27539</v>
      </c>
      <c r="T3941" s="1">
        <v>21880</v>
      </c>
      <c r="U3941" s="1">
        <v>1979</v>
      </c>
      <c r="V3941" s="1">
        <v>16887</v>
      </c>
      <c r="W3941" s="1">
        <v>12626</v>
      </c>
      <c r="X3941" s="1">
        <v>12399</v>
      </c>
      <c r="Y3941" s="1">
        <v>11274</v>
      </c>
      <c r="Z3941" s="1">
        <v>6470</v>
      </c>
      <c r="AA3941" s="1" t="s">
        <v>9</v>
      </c>
    </row>
    <row r="3942" spans="2:27">
      <c r="B3942" s="1" t="s">
        <v>578</v>
      </c>
      <c r="C3942" s="1" t="s">
        <v>579</v>
      </c>
      <c r="D3942" s="1" t="s">
        <v>9</v>
      </c>
      <c r="E3942" s="1" t="s">
        <v>9</v>
      </c>
      <c r="F3942" s="1" t="s">
        <v>9</v>
      </c>
      <c r="G3942" s="1" t="s">
        <v>9</v>
      </c>
      <c r="H3942" s="1" t="s">
        <v>9</v>
      </c>
      <c r="I3942" s="1">
        <v>-1082</v>
      </c>
      <c r="J3942" s="1">
        <v>-72</v>
      </c>
      <c r="K3942" s="1">
        <v>-468</v>
      </c>
      <c r="L3942" s="1">
        <v>-209</v>
      </c>
      <c r="M3942" s="1">
        <v>-211</v>
      </c>
      <c r="N3942" s="1">
        <v>-79</v>
      </c>
      <c r="O3942" s="1">
        <v>-74</v>
      </c>
      <c r="P3942" s="1">
        <v>-18</v>
      </c>
      <c r="Q3942" s="1">
        <v>28</v>
      </c>
      <c r="R3942" s="1">
        <v>-176</v>
      </c>
      <c r="S3942" s="1">
        <v>-24273</v>
      </c>
      <c r="T3942" s="1">
        <v>-18933</v>
      </c>
      <c r="U3942" s="1">
        <v>-1570</v>
      </c>
      <c r="V3942" s="1">
        <v>-16308</v>
      </c>
      <c r="W3942" s="1">
        <v>-10945</v>
      </c>
      <c r="X3942" s="1">
        <v>-10799</v>
      </c>
      <c r="Y3942" s="1">
        <v>-10881</v>
      </c>
      <c r="Z3942" s="1">
        <v>-4656</v>
      </c>
      <c r="AA3942" s="1" t="s">
        <v>9</v>
      </c>
    </row>
    <row r="3943" spans="2:27">
      <c r="B3943" s="1" t="s">
        <v>580</v>
      </c>
      <c r="C3943" s="1" t="s">
        <v>581</v>
      </c>
      <c r="D3943" s="1" t="s">
        <v>9</v>
      </c>
      <c r="E3943" s="1" t="s">
        <v>9</v>
      </c>
      <c r="F3943" s="1" t="s">
        <v>9</v>
      </c>
      <c r="G3943" s="1" t="s">
        <v>9</v>
      </c>
      <c r="H3943" s="1" t="s">
        <v>9</v>
      </c>
      <c r="I3943" s="1" t="s">
        <v>9</v>
      </c>
      <c r="J3943" s="1" t="s">
        <v>9</v>
      </c>
      <c r="K3943" s="1">
        <v>-219</v>
      </c>
      <c r="L3943" s="1" t="s">
        <v>9</v>
      </c>
      <c r="M3943" s="1">
        <v>-12</v>
      </c>
      <c r="N3943" s="1" t="s">
        <v>9</v>
      </c>
      <c r="O3943" s="1" t="s">
        <v>9</v>
      </c>
      <c r="P3943" s="1">
        <v>-293</v>
      </c>
      <c r="Q3943" s="1" t="s">
        <v>9</v>
      </c>
      <c r="R3943" s="1" t="s">
        <v>9</v>
      </c>
      <c r="S3943" s="1" t="s">
        <v>9</v>
      </c>
      <c r="T3943" s="1" t="s">
        <v>9</v>
      </c>
      <c r="U3943" s="1" t="s">
        <v>9</v>
      </c>
      <c r="V3943" s="1" t="s">
        <v>9</v>
      </c>
      <c r="W3943" s="1" t="s">
        <v>9</v>
      </c>
      <c r="X3943" s="1">
        <v>-1663</v>
      </c>
      <c r="Y3943" s="1" t="s">
        <v>9</v>
      </c>
      <c r="Z3943" s="1" t="s">
        <v>9</v>
      </c>
      <c r="AA3943" s="1" t="s">
        <v>9</v>
      </c>
    </row>
    <row r="3944" spans="2:27">
      <c r="B3944" s="1" t="s">
        <v>582</v>
      </c>
      <c r="C3944" s="1" t="s">
        <v>583</v>
      </c>
      <c r="D3944" s="1" t="s">
        <v>9</v>
      </c>
      <c r="E3944" s="1" t="s">
        <v>9</v>
      </c>
      <c r="F3944" s="1" t="s">
        <v>9</v>
      </c>
      <c r="G3944" s="1" t="s">
        <v>9</v>
      </c>
      <c r="H3944" s="1" t="s">
        <v>9</v>
      </c>
      <c r="I3944" s="1" t="s">
        <v>9</v>
      </c>
      <c r="J3944" s="1" t="s">
        <v>9</v>
      </c>
      <c r="K3944" s="1" t="s">
        <v>9</v>
      </c>
      <c r="L3944" s="1" t="s">
        <v>9</v>
      </c>
      <c r="M3944" s="1" t="s">
        <v>9</v>
      </c>
      <c r="N3944" s="1" t="s">
        <v>9</v>
      </c>
      <c r="O3944" s="1" t="s">
        <v>9</v>
      </c>
      <c r="P3944" s="1" t="s">
        <v>9</v>
      </c>
      <c r="Q3944" s="1" t="s">
        <v>9</v>
      </c>
      <c r="R3944" s="1" t="s">
        <v>9</v>
      </c>
      <c r="S3944" s="1" t="s">
        <v>9</v>
      </c>
      <c r="T3944" s="1" t="s">
        <v>9</v>
      </c>
      <c r="U3944" s="1" t="s">
        <v>9</v>
      </c>
      <c r="V3944" s="1" t="s">
        <v>9</v>
      </c>
      <c r="W3944" s="1" t="s">
        <v>9</v>
      </c>
      <c r="X3944" s="1" t="s">
        <v>9</v>
      </c>
      <c r="Y3944" s="1" t="s">
        <v>9</v>
      </c>
      <c r="Z3944" s="1" t="s">
        <v>9</v>
      </c>
      <c r="AA3944" s="1" t="s">
        <v>9</v>
      </c>
    </row>
    <row r="3945" spans="2:27">
      <c r="B3945" s="1" t="s">
        <v>584</v>
      </c>
      <c r="C3945" s="1" t="s">
        <v>585</v>
      </c>
      <c r="D3945" s="1" t="s">
        <v>9</v>
      </c>
      <c r="E3945" s="1" t="s">
        <v>9</v>
      </c>
      <c r="F3945" s="1" t="s">
        <v>9</v>
      </c>
      <c r="G3945" s="1">
        <v>-52794</v>
      </c>
      <c r="H3945" s="1">
        <v>3718</v>
      </c>
      <c r="I3945" s="1">
        <v>119811</v>
      </c>
      <c r="J3945" s="1">
        <v>-221748</v>
      </c>
      <c r="K3945" s="1">
        <v>47559</v>
      </c>
      <c r="L3945" s="1">
        <v>-21927</v>
      </c>
      <c r="M3945" s="1">
        <v>-51876</v>
      </c>
      <c r="N3945" s="1">
        <v>-9566</v>
      </c>
      <c r="O3945" s="1">
        <v>-169648</v>
      </c>
      <c r="P3945" s="1">
        <v>-58843</v>
      </c>
      <c r="Q3945" s="1">
        <v>-24257</v>
      </c>
      <c r="R3945" s="1">
        <v>20087</v>
      </c>
      <c r="S3945" s="1">
        <v>-22872</v>
      </c>
      <c r="T3945" s="1">
        <v>36969</v>
      </c>
      <c r="U3945" s="1">
        <v>17137</v>
      </c>
      <c r="V3945" s="1">
        <v>-24323</v>
      </c>
      <c r="W3945" s="1">
        <v>56721</v>
      </c>
      <c r="X3945" s="1">
        <v>-24600</v>
      </c>
      <c r="Y3945" s="1">
        <v>33149</v>
      </c>
      <c r="Z3945" s="1">
        <v>17368</v>
      </c>
      <c r="AA3945" s="1" t="s">
        <v>9</v>
      </c>
    </row>
    <row r="3946" spans="2:27">
      <c r="B3946" s="1" t="s">
        <v>586</v>
      </c>
      <c r="C3946" s="1" t="s">
        <v>587</v>
      </c>
      <c r="D3946" s="1" t="s">
        <v>9</v>
      </c>
      <c r="E3946" s="1" t="s">
        <v>9</v>
      </c>
      <c r="F3946" s="1" t="s">
        <v>9</v>
      </c>
      <c r="G3946" s="1">
        <v>-510997</v>
      </c>
      <c r="H3946" s="1" t="s">
        <v>9</v>
      </c>
      <c r="I3946" s="1" t="s">
        <v>9</v>
      </c>
      <c r="J3946" s="1" t="s">
        <v>9</v>
      </c>
      <c r="K3946" s="1" t="s">
        <v>9</v>
      </c>
      <c r="L3946" s="1" t="s">
        <v>9</v>
      </c>
      <c r="M3946" s="1">
        <v>67810</v>
      </c>
      <c r="N3946" s="1">
        <v>-1043</v>
      </c>
      <c r="O3946" s="1">
        <v>-10509</v>
      </c>
      <c r="P3946" s="1">
        <v>1128</v>
      </c>
      <c r="Q3946" s="1">
        <v>114</v>
      </c>
      <c r="R3946" s="1">
        <v>-2762</v>
      </c>
      <c r="S3946" s="1">
        <v>-212</v>
      </c>
      <c r="T3946" s="1">
        <v>-1692</v>
      </c>
      <c r="U3946" s="1">
        <v>-456</v>
      </c>
      <c r="V3946" s="1">
        <v>-236</v>
      </c>
      <c r="W3946" s="1">
        <v>-745</v>
      </c>
      <c r="X3946" s="1">
        <v>5151</v>
      </c>
      <c r="Y3946" s="1">
        <v>3732</v>
      </c>
      <c r="Z3946" s="1">
        <v>-403</v>
      </c>
      <c r="AA3946" s="1" t="s">
        <v>9</v>
      </c>
    </row>
    <row r="3947" spans="2:27">
      <c r="B3947" s="1" t="s">
        <v>588</v>
      </c>
      <c r="C3947" s="1" t="s">
        <v>589</v>
      </c>
      <c r="D3947" s="1" t="s">
        <v>9</v>
      </c>
      <c r="E3947" s="1" t="s">
        <v>9</v>
      </c>
      <c r="F3947" s="1" t="s">
        <v>9</v>
      </c>
      <c r="G3947" s="1" t="s">
        <v>9</v>
      </c>
      <c r="H3947" s="1" t="s">
        <v>9</v>
      </c>
      <c r="I3947" s="1" t="s">
        <v>9</v>
      </c>
      <c r="J3947" s="1" t="s">
        <v>9</v>
      </c>
      <c r="K3947" s="1" t="s">
        <v>9</v>
      </c>
      <c r="L3947" s="1" t="s">
        <v>9</v>
      </c>
      <c r="M3947" s="1" t="s">
        <v>9</v>
      </c>
      <c r="N3947" s="1" t="s">
        <v>9</v>
      </c>
      <c r="O3947" s="1">
        <v>1</v>
      </c>
      <c r="P3947" s="1">
        <v>11054</v>
      </c>
      <c r="Q3947" s="1" t="s">
        <v>9</v>
      </c>
      <c r="R3947" s="1" t="s">
        <v>9</v>
      </c>
      <c r="S3947" s="1" t="s">
        <v>9</v>
      </c>
      <c r="T3947" s="1">
        <v>53</v>
      </c>
      <c r="U3947" s="1">
        <v>65</v>
      </c>
      <c r="V3947" s="1">
        <v>68</v>
      </c>
      <c r="W3947" s="1">
        <v>72</v>
      </c>
      <c r="X3947" s="1">
        <v>82</v>
      </c>
      <c r="Y3947" s="1">
        <v>83</v>
      </c>
      <c r="Z3947" s="1">
        <v>80</v>
      </c>
      <c r="AA3947" s="1" t="s">
        <v>9</v>
      </c>
    </row>
    <row r="3948" spans="2:27">
      <c r="B3948" s="1" t="s">
        <v>228</v>
      </c>
      <c r="C3948" s="1" t="s">
        <v>229</v>
      </c>
      <c r="D3948" s="1" t="s">
        <v>9</v>
      </c>
      <c r="E3948" s="1" t="s">
        <v>9</v>
      </c>
      <c r="F3948" s="1" t="s">
        <v>9</v>
      </c>
      <c r="G3948" s="1">
        <v>-563791</v>
      </c>
      <c r="H3948" s="1">
        <v>3718</v>
      </c>
      <c r="I3948" s="1">
        <v>119479</v>
      </c>
      <c r="J3948" s="1">
        <v>-221820</v>
      </c>
      <c r="K3948" s="1">
        <v>46872</v>
      </c>
      <c r="L3948" s="1">
        <v>-22136</v>
      </c>
      <c r="M3948" s="1">
        <v>15711</v>
      </c>
      <c r="N3948" s="1">
        <v>-10688</v>
      </c>
      <c r="O3948" s="1">
        <v>-180230</v>
      </c>
      <c r="P3948" s="1">
        <v>-46970</v>
      </c>
      <c r="Q3948" s="1">
        <v>-24112</v>
      </c>
      <c r="R3948" s="1">
        <v>17142</v>
      </c>
      <c r="S3948" s="1">
        <v>-19818</v>
      </c>
      <c r="T3948" s="1">
        <v>38277</v>
      </c>
      <c r="U3948" s="1">
        <v>17155</v>
      </c>
      <c r="V3948" s="1">
        <v>-23912</v>
      </c>
      <c r="W3948" s="1">
        <v>57729</v>
      </c>
      <c r="X3948" s="1">
        <v>-19430</v>
      </c>
      <c r="Y3948" s="1">
        <v>37357</v>
      </c>
      <c r="Z3948" s="1">
        <v>18859</v>
      </c>
      <c r="AA3948" s="1" t="s">
        <v>9</v>
      </c>
    </row>
    <row r="3949" spans="2:27">
      <c r="B3949" s="1" t="s">
        <v>393</v>
      </c>
    </row>
    <row r="3950" spans="2:27">
      <c r="B3950" s="1" t="s">
        <v>580</v>
      </c>
      <c r="C3950" s="1" t="s">
        <v>581</v>
      </c>
      <c r="D3950" s="1" t="s">
        <v>9</v>
      </c>
      <c r="E3950" s="1" t="s">
        <v>9</v>
      </c>
      <c r="F3950" s="1" t="s">
        <v>9</v>
      </c>
      <c r="G3950" s="1" t="s">
        <v>9</v>
      </c>
      <c r="H3950" s="1" t="s">
        <v>9</v>
      </c>
      <c r="I3950" s="1" t="s">
        <v>9</v>
      </c>
      <c r="J3950" s="1" t="s">
        <v>9</v>
      </c>
      <c r="K3950" s="1" t="s">
        <v>9</v>
      </c>
      <c r="L3950" s="1" t="s">
        <v>9</v>
      </c>
      <c r="M3950" s="1" t="s">
        <v>9</v>
      </c>
      <c r="N3950" s="1" t="s">
        <v>9</v>
      </c>
      <c r="O3950" s="1" t="s">
        <v>9</v>
      </c>
      <c r="P3950" s="1" t="s">
        <v>9</v>
      </c>
      <c r="Q3950" s="1" t="s">
        <v>9</v>
      </c>
      <c r="R3950" s="1" t="s">
        <v>9</v>
      </c>
      <c r="S3950" s="1" t="s">
        <v>9</v>
      </c>
      <c r="T3950" s="1" t="s">
        <v>9</v>
      </c>
      <c r="U3950" s="1" t="s">
        <v>9</v>
      </c>
      <c r="V3950" s="1" t="s">
        <v>9</v>
      </c>
      <c r="W3950" s="1" t="s">
        <v>9</v>
      </c>
      <c r="X3950" s="1" t="s">
        <v>9</v>
      </c>
      <c r="Y3950" s="1" t="s">
        <v>9</v>
      </c>
      <c r="Z3950" s="1" t="s">
        <v>9</v>
      </c>
      <c r="AA3950" s="1" t="s">
        <v>9</v>
      </c>
    </row>
    <row r="3951" spans="2:27">
      <c r="B3951" s="1" t="s">
        <v>582</v>
      </c>
      <c r="C3951" s="1" t="s">
        <v>583</v>
      </c>
      <c r="D3951" s="1" t="s">
        <v>9</v>
      </c>
      <c r="E3951" s="1" t="s">
        <v>9</v>
      </c>
      <c r="F3951" s="1" t="s">
        <v>9</v>
      </c>
      <c r="G3951" s="1" t="s">
        <v>9</v>
      </c>
      <c r="H3951" s="1" t="s">
        <v>9</v>
      </c>
      <c r="I3951" s="1" t="s">
        <v>9</v>
      </c>
      <c r="J3951" s="1" t="s">
        <v>9</v>
      </c>
      <c r="K3951" s="1" t="s">
        <v>9</v>
      </c>
      <c r="L3951" s="1" t="s">
        <v>9</v>
      </c>
      <c r="M3951" s="1" t="s">
        <v>9</v>
      </c>
      <c r="N3951" s="1" t="s">
        <v>9</v>
      </c>
      <c r="O3951" s="1" t="s">
        <v>9</v>
      </c>
      <c r="P3951" s="1" t="s">
        <v>9</v>
      </c>
      <c r="Q3951" s="1" t="s">
        <v>9</v>
      </c>
      <c r="R3951" s="1" t="s">
        <v>9</v>
      </c>
      <c r="S3951" s="1" t="s">
        <v>9</v>
      </c>
      <c r="T3951" s="1" t="s">
        <v>9</v>
      </c>
      <c r="U3951" s="1" t="s">
        <v>9</v>
      </c>
      <c r="V3951" s="1" t="s">
        <v>9</v>
      </c>
      <c r="W3951" s="1" t="s">
        <v>9</v>
      </c>
      <c r="X3951" s="1" t="s">
        <v>9</v>
      </c>
      <c r="Y3951" s="1" t="s">
        <v>9</v>
      </c>
      <c r="Z3951" s="1" t="s">
        <v>9</v>
      </c>
      <c r="AA3951" s="1" t="s">
        <v>9</v>
      </c>
    </row>
    <row r="3952" spans="2:27">
      <c r="B3952" s="1" t="s">
        <v>584</v>
      </c>
      <c r="C3952" s="1" t="s">
        <v>585</v>
      </c>
      <c r="D3952" s="1" t="s">
        <v>9</v>
      </c>
      <c r="E3952" s="1" t="s">
        <v>9</v>
      </c>
      <c r="F3952" s="1" t="s">
        <v>9</v>
      </c>
      <c r="G3952" s="1">
        <v>-113564</v>
      </c>
      <c r="H3952" s="1">
        <v>-11415</v>
      </c>
      <c r="I3952" s="1">
        <v>46489</v>
      </c>
      <c r="J3952" s="1">
        <v>-74261</v>
      </c>
      <c r="K3952" s="1">
        <v>-76133</v>
      </c>
      <c r="L3952" s="1">
        <v>-48048</v>
      </c>
      <c r="M3952" s="1">
        <v>-13418</v>
      </c>
      <c r="N3952" s="1">
        <v>48954</v>
      </c>
      <c r="O3952" s="1">
        <v>-242404</v>
      </c>
      <c r="P3952" s="1">
        <v>81626</v>
      </c>
      <c r="Q3952" s="1">
        <v>54396</v>
      </c>
      <c r="R3952" s="1">
        <v>29147</v>
      </c>
      <c r="S3952" s="1">
        <v>2542</v>
      </c>
      <c r="T3952" s="1">
        <v>20891</v>
      </c>
      <c r="U3952" s="1">
        <v>-29582</v>
      </c>
      <c r="V3952" s="1">
        <v>68311</v>
      </c>
      <c r="W3952" s="1">
        <v>84131</v>
      </c>
      <c r="X3952" s="1">
        <v>13227</v>
      </c>
      <c r="Y3952" s="1">
        <v>-7763</v>
      </c>
      <c r="Z3952" s="1">
        <v>-2930</v>
      </c>
      <c r="AA3952" s="1" t="s">
        <v>9</v>
      </c>
    </row>
    <row r="3953" spans="2:27">
      <c r="B3953" s="1" t="s">
        <v>586</v>
      </c>
      <c r="C3953" s="1" t="s">
        <v>587</v>
      </c>
      <c r="D3953" s="1" t="s">
        <v>9</v>
      </c>
      <c r="E3953" s="1" t="s">
        <v>9</v>
      </c>
      <c r="F3953" s="1" t="s">
        <v>9</v>
      </c>
      <c r="G3953" s="1" t="s">
        <v>9</v>
      </c>
      <c r="H3953" s="1" t="s">
        <v>9</v>
      </c>
      <c r="I3953" s="1" t="s">
        <v>9</v>
      </c>
      <c r="J3953" s="1" t="s">
        <v>9</v>
      </c>
      <c r="K3953" s="1" t="s">
        <v>9</v>
      </c>
      <c r="L3953" s="1" t="s">
        <v>9</v>
      </c>
      <c r="M3953" s="1" t="s">
        <v>9</v>
      </c>
      <c r="N3953" s="1" t="s">
        <v>9</v>
      </c>
      <c r="O3953" s="1">
        <v>32165</v>
      </c>
      <c r="P3953" s="1" t="s">
        <v>9</v>
      </c>
      <c r="Q3953" s="1">
        <v>-71254</v>
      </c>
      <c r="R3953" s="1">
        <v>56258</v>
      </c>
      <c r="S3953" s="1">
        <v>-21690</v>
      </c>
      <c r="T3953" s="1">
        <v>19918</v>
      </c>
      <c r="U3953" s="1" t="s">
        <v>9</v>
      </c>
      <c r="V3953" s="1" t="s">
        <v>9</v>
      </c>
      <c r="W3953" s="1">
        <v>-3584</v>
      </c>
      <c r="X3953" s="1">
        <v>12081</v>
      </c>
      <c r="Y3953" s="1">
        <v>17</v>
      </c>
      <c r="Z3953" s="1">
        <v>6</v>
      </c>
      <c r="AA3953" s="1" t="s">
        <v>9</v>
      </c>
    </row>
    <row r="3954" spans="2:27">
      <c r="B3954" s="1" t="s">
        <v>588</v>
      </c>
      <c r="C3954" s="1" t="s">
        <v>589</v>
      </c>
      <c r="D3954" s="1" t="s">
        <v>9</v>
      </c>
      <c r="E3954" s="1" t="s">
        <v>9</v>
      </c>
      <c r="F3954" s="1" t="s">
        <v>9</v>
      </c>
      <c r="G3954" s="1" t="s">
        <v>9</v>
      </c>
      <c r="H3954" s="1">
        <v>8589</v>
      </c>
      <c r="I3954" s="1" t="s">
        <v>9</v>
      </c>
      <c r="J3954" s="1" t="s">
        <v>9</v>
      </c>
      <c r="K3954" s="1" t="s">
        <v>9</v>
      </c>
      <c r="L3954" s="1" t="s">
        <v>9</v>
      </c>
      <c r="M3954" s="1" t="s">
        <v>9</v>
      </c>
      <c r="N3954" s="1" t="s">
        <v>9</v>
      </c>
      <c r="O3954" s="1" t="s">
        <v>9</v>
      </c>
      <c r="P3954" s="1" t="s">
        <v>9</v>
      </c>
      <c r="Q3954" s="1" t="s">
        <v>9</v>
      </c>
      <c r="R3954" s="1" t="s">
        <v>9</v>
      </c>
      <c r="S3954" s="1" t="s">
        <v>9</v>
      </c>
      <c r="T3954" s="1" t="s">
        <v>9</v>
      </c>
      <c r="U3954" s="1" t="s">
        <v>9</v>
      </c>
      <c r="V3954" s="1" t="s">
        <v>9</v>
      </c>
      <c r="W3954" s="1" t="s">
        <v>9</v>
      </c>
      <c r="X3954" s="1" t="s">
        <v>9</v>
      </c>
      <c r="Y3954" s="1" t="s">
        <v>9</v>
      </c>
      <c r="Z3954" s="1" t="s">
        <v>9</v>
      </c>
      <c r="AA3954" s="1" t="s">
        <v>9</v>
      </c>
    </row>
    <row r="3955" spans="2:27">
      <c r="B3955" s="1" t="s">
        <v>573</v>
      </c>
      <c r="C3955" s="1" t="s">
        <v>574</v>
      </c>
      <c r="D3955" s="1" t="s">
        <v>9</v>
      </c>
      <c r="E3955" s="1" t="s">
        <v>9</v>
      </c>
      <c r="F3955" s="1" t="s">
        <v>9</v>
      </c>
      <c r="G3955" s="1">
        <v>-450227</v>
      </c>
      <c r="H3955" s="1">
        <v>6544</v>
      </c>
      <c r="I3955" s="1">
        <v>72990</v>
      </c>
      <c r="J3955" s="1">
        <v>-147559</v>
      </c>
      <c r="K3955" s="1">
        <v>123005</v>
      </c>
      <c r="L3955" s="1">
        <v>25912</v>
      </c>
      <c r="M3955" s="1">
        <v>29129</v>
      </c>
      <c r="N3955" s="1">
        <v>-59642</v>
      </c>
      <c r="O3955" s="1">
        <v>30009</v>
      </c>
      <c r="P3955" s="1">
        <v>-128596</v>
      </c>
      <c r="Q3955" s="1">
        <v>-7254</v>
      </c>
      <c r="R3955" s="1">
        <v>-68263</v>
      </c>
      <c r="S3955" s="1">
        <v>-670</v>
      </c>
      <c r="T3955" s="1">
        <v>-2532</v>
      </c>
      <c r="U3955" s="1">
        <v>46737</v>
      </c>
      <c r="V3955" s="1">
        <v>-92223</v>
      </c>
      <c r="W3955" s="1">
        <v>-22818</v>
      </c>
      <c r="X3955" s="1">
        <v>-44738</v>
      </c>
      <c r="Y3955" s="1">
        <v>45103</v>
      </c>
      <c r="Z3955" s="1">
        <v>21783</v>
      </c>
      <c r="AA3955" s="1" t="s">
        <v>9</v>
      </c>
    </row>
    <row r="3956" spans="2:27">
      <c r="B3956" s="1" t="s">
        <v>228</v>
      </c>
      <c r="C3956" s="1" t="s">
        <v>229</v>
      </c>
      <c r="D3956" s="1" t="s">
        <v>9</v>
      </c>
      <c r="E3956" s="1" t="s">
        <v>9</v>
      </c>
      <c r="F3956" s="1" t="s">
        <v>9</v>
      </c>
      <c r="G3956" s="1">
        <v>-563791</v>
      </c>
      <c r="H3956" s="1">
        <v>3718</v>
      </c>
      <c r="I3956" s="1">
        <v>119479</v>
      </c>
      <c r="J3956" s="1">
        <v>-221820</v>
      </c>
      <c r="K3956" s="1">
        <v>46872</v>
      </c>
      <c r="L3956" s="1">
        <v>-22136</v>
      </c>
      <c r="M3956" s="1">
        <v>15711</v>
      </c>
      <c r="N3956" s="1">
        <v>-10688</v>
      </c>
      <c r="O3956" s="1">
        <v>-180230</v>
      </c>
      <c r="P3956" s="1">
        <v>-46970</v>
      </c>
      <c r="Q3956" s="1">
        <v>-24112</v>
      </c>
      <c r="R3956" s="1">
        <v>17142</v>
      </c>
      <c r="S3956" s="1">
        <v>-19818</v>
      </c>
      <c r="T3956" s="1">
        <v>38277</v>
      </c>
      <c r="U3956" s="1">
        <v>17155</v>
      </c>
      <c r="V3956" s="1">
        <v>-23912</v>
      </c>
      <c r="W3956" s="1">
        <v>57729</v>
      </c>
      <c r="X3956" s="1">
        <v>-19430</v>
      </c>
      <c r="Y3956" s="1">
        <v>37357</v>
      </c>
      <c r="Z3956" s="1">
        <v>18859</v>
      </c>
      <c r="AA3956" s="1" t="s">
        <v>9</v>
      </c>
    </row>
    <row r="3959" spans="2:27">
      <c r="C3959" s="14" t="s">
        <v>1344</v>
      </c>
      <c r="D3959" s="14"/>
      <c r="E3959" s="14"/>
    </row>
    <row r="3961" spans="2:27">
      <c r="B3961" s="1" t="s">
        <v>406</v>
      </c>
    </row>
    <row r="3962" spans="2:27">
      <c r="B3962" s="1" t="s">
        <v>519</v>
      </c>
      <c r="C3962" s="1" t="s">
        <v>520</v>
      </c>
      <c r="D3962" s="1" t="s">
        <v>9</v>
      </c>
      <c r="E3962" s="1" t="s">
        <v>9</v>
      </c>
      <c r="F3962" s="1" t="s">
        <v>9</v>
      </c>
      <c r="G3962" s="1">
        <v>85102</v>
      </c>
      <c r="H3962" s="1">
        <v>114692</v>
      </c>
      <c r="I3962" s="1">
        <v>127307</v>
      </c>
      <c r="J3962" s="1">
        <v>61986</v>
      </c>
      <c r="K3962" s="1">
        <v>164131</v>
      </c>
      <c r="L3962" s="1">
        <v>161636</v>
      </c>
      <c r="M3962" s="1">
        <v>50574</v>
      </c>
      <c r="N3962" s="1">
        <v>59707</v>
      </c>
      <c r="O3962" s="1">
        <v>28248</v>
      </c>
      <c r="P3962" s="1">
        <v>-40165</v>
      </c>
      <c r="Q3962" s="1">
        <v>-14554</v>
      </c>
      <c r="R3962" s="1">
        <v>48940</v>
      </c>
      <c r="S3962" s="1">
        <v>56128</v>
      </c>
      <c r="T3962" s="1">
        <v>94233</v>
      </c>
      <c r="U3962" s="1">
        <v>85979</v>
      </c>
      <c r="V3962" s="1">
        <v>-75680</v>
      </c>
      <c r="W3962" s="1">
        <v>8308</v>
      </c>
      <c r="X3962" s="1">
        <v>97492</v>
      </c>
      <c r="Y3962" s="1">
        <v>118428</v>
      </c>
      <c r="Z3962" s="1">
        <v>9994</v>
      </c>
      <c r="AA3962" s="1" t="s">
        <v>9</v>
      </c>
    </row>
    <row r="3963" spans="2:27">
      <c r="B3963" s="1" t="s">
        <v>521</v>
      </c>
      <c r="C3963" s="1" t="s">
        <v>522</v>
      </c>
      <c r="D3963" s="1" t="s">
        <v>9</v>
      </c>
      <c r="E3963" s="1" t="s">
        <v>9</v>
      </c>
      <c r="F3963" s="1" t="s">
        <v>9</v>
      </c>
      <c r="G3963" s="1">
        <v>85102</v>
      </c>
      <c r="H3963" s="1">
        <v>111539</v>
      </c>
      <c r="I3963" s="1">
        <v>126853</v>
      </c>
      <c r="J3963" s="1">
        <v>61606</v>
      </c>
      <c r="K3963" s="1">
        <v>165126</v>
      </c>
      <c r="L3963" s="1">
        <v>161295</v>
      </c>
      <c r="M3963" s="1">
        <v>51053</v>
      </c>
      <c r="N3963" s="1">
        <v>59558</v>
      </c>
      <c r="O3963" s="1">
        <v>28274</v>
      </c>
      <c r="P3963" s="1">
        <v>-40434</v>
      </c>
      <c r="Q3963" s="1">
        <v>-15759</v>
      </c>
      <c r="R3963" s="1">
        <v>48537</v>
      </c>
      <c r="S3963" s="1">
        <v>54550</v>
      </c>
      <c r="T3963" s="1">
        <v>91480</v>
      </c>
      <c r="U3963" s="1">
        <v>79926</v>
      </c>
      <c r="V3963" s="1">
        <v>-85289</v>
      </c>
      <c r="W3963" s="1">
        <v>-11724</v>
      </c>
      <c r="X3963" s="1">
        <v>91373</v>
      </c>
      <c r="Y3963" s="1">
        <v>117794</v>
      </c>
      <c r="Z3963" s="1">
        <v>6437</v>
      </c>
      <c r="AA3963" s="1" t="s">
        <v>9</v>
      </c>
    </row>
    <row r="3964" spans="2:27">
      <c r="B3964" s="1" t="s">
        <v>523</v>
      </c>
      <c r="C3964" s="1" t="s">
        <v>524</v>
      </c>
      <c r="D3964" s="1" t="s">
        <v>9</v>
      </c>
      <c r="E3964" s="1" t="s">
        <v>9</v>
      </c>
      <c r="F3964" s="1" t="s">
        <v>9</v>
      </c>
      <c r="G3964" s="1">
        <v>108850</v>
      </c>
      <c r="H3964" s="1">
        <v>81061</v>
      </c>
      <c r="I3964" s="1">
        <v>87127</v>
      </c>
      <c r="J3964" s="1">
        <v>81604</v>
      </c>
      <c r="K3964" s="1">
        <v>110541</v>
      </c>
      <c r="L3964" s="1">
        <v>96351</v>
      </c>
      <c r="M3964" s="1">
        <v>58870</v>
      </c>
      <c r="N3964" s="1">
        <v>55946</v>
      </c>
      <c r="O3964" s="1">
        <v>50654</v>
      </c>
      <c r="P3964" s="1">
        <v>11813</v>
      </c>
      <c r="Q3964" s="1">
        <v>21614</v>
      </c>
      <c r="R3964" s="1">
        <v>40761</v>
      </c>
      <c r="S3964" s="1">
        <v>26832</v>
      </c>
      <c r="T3964" s="1">
        <v>32217</v>
      </c>
      <c r="U3964" s="1">
        <v>55480</v>
      </c>
      <c r="V3964" s="1">
        <v>14584</v>
      </c>
      <c r="W3964" s="1">
        <v>43502</v>
      </c>
      <c r="X3964" s="1">
        <v>-11654</v>
      </c>
      <c r="Y3964" s="1">
        <v>-4876</v>
      </c>
      <c r="Z3964" s="1">
        <v>-8210</v>
      </c>
      <c r="AA3964" s="1" t="s">
        <v>9</v>
      </c>
    </row>
    <row r="3965" spans="2:27">
      <c r="B3965" s="1" t="s">
        <v>525</v>
      </c>
      <c r="C3965" s="1" t="s">
        <v>526</v>
      </c>
      <c r="D3965" s="1" t="s">
        <v>9</v>
      </c>
      <c r="E3965" s="1" t="s">
        <v>9</v>
      </c>
      <c r="F3965" s="1" t="s">
        <v>9</v>
      </c>
      <c r="G3965" s="1">
        <v>-23767</v>
      </c>
      <c r="H3965" s="1">
        <v>30469</v>
      </c>
      <c r="I3965" s="1">
        <v>39717</v>
      </c>
      <c r="J3965" s="1">
        <v>-20011</v>
      </c>
      <c r="K3965" s="1">
        <v>54571</v>
      </c>
      <c r="L3965" s="1">
        <v>64927</v>
      </c>
      <c r="M3965" s="1">
        <v>-7818</v>
      </c>
      <c r="N3965" s="1">
        <v>3603</v>
      </c>
      <c r="O3965" s="1">
        <v>-22391</v>
      </c>
      <c r="P3965" s="1">
        <v>-52248</v>
      </c>
      <c r="Q3965" s="1">
        <v>-37373</v>
      </c>
      <c r="R3965" s="1">
        <v>7770</v>
      </c>
      <c r="S3965" s="1">
        <v>27714</v>
      </c>
      <c r="T3965" s="1">
        <v>59258</v>
      </c>
      <c r="U3965" s="1">
        <v>24439</v>
      </c>
      <c r="V3965" s="1">
        <v>-99893</v>
      </c>
      <c r="W3965" s="1">
        <v>-55227</v>
      </c>
      <c r="X3965" s="1">
        <v>103024</v>
      </c>
      <c r="Y3965" s="1">
        <v>122666</v>
      </c>
      <c r="Z3965" s="1">
        <v>14635</v>
      </c>
      <c r="AA3965" s="1" t="s">
        <v>9</v>
      </c>
    </row>
    <row r="3966" spans="2:27">
      <c r="B3966" s="1" t="s">
        <v>527</v>
      </c>
      <c r="C3966" s="1" t="s">
        <v>528</v>
      </c>
      <c r="D3966" s="1" t="s">
        <v>9</v>
      </c>
      <c r="E3966" s="1" t="s">
        <v>9</v>
      </c>
      <c r="F3966" s="1" t="s">
        <v>9</v>
      </c>
      <c r="G3966" s="1">
        <v>19</v>
      </c>
      <c r="H3966" s="1">
        <v>9</v>
      </c>
      <c r="I3966" s="1">
        <v>9</v>
      </c>
      <c r="J3966" s="1">
        <v>13</v>
      </c>
      <c r="K3966" s="1">
        <v>14</v>
      </c>
      <c r="L3966" s="1">
        <v>17</v>
      </c>
      <c r="M3966" s="1">
        <v>1</v>
      </c>
      <c r="N3966" s="1">
        <v>9</v>
      </c>
      <c r="O3966" s="1">
        <v>11</v>
      </c>
      <c r="P3966" s="1">
        <v>1</v>
      </c>
      <c r="Q3966" s="1" t="s">
        <v>9</v>
      </c>
      <c r="R3966" s="1">
        <v>6</v>
      </c>
      <c r="S3966" s="1">
        <v>4</v>
      </c>
      <c r="T3966" s="1">
        <v>5</v>
      </c>
      <c r="U3966" s="1">
        <v>7</v>
      </c>
      <c r="V3966" s="1">
        <v>20</v>
      </c>
      <c r="W3966" s="1">
        <v>1</v>
      </c>
      <c r="X3966" s="1">
        <v>3</v>
      </c>
      <c r="Y3966" s="1">
        <v>4</v>
      </c>
      <c r="Z3966" s="1">
        <v>12</v>
      </c>
      <c r="AA3966" s="1" t="s">
        <v>9</v>
      </c>
    </row>
    <row r="3967" spans="2:27">
      <c r="B3967" s="1" t="s">
        <v>529</v>
      </c>
      <c r="C3967" s="1" t="s">
        <v>530</v>
      </c>
      <c r="D3967" s="1" t="s">
        <v>9</v>
      </c>
      <c r="E3967" s="1" t="s">
        <v>9</v>
      </c>
      <c r="F3967" s="1" t="s">
        <v>9</v>
      </c>
      <c r="G3967" s="1" t="s">
        <v>9</v>
      </c>
      <c r="H3967" s="1">
        <v>3153</v>
      </c>
      <c r="I3967" s="1">
        <v>454</v>
      </c>
      <c r="J3967" s="1">
        <v>380</v>
      </c>
      <c r="K3967" s="1">
        <v>-995</v>
      </c>
      <c r="L3967" s="1">
        <v>341</v>
      </c>
      <c r="M3967" s="1">
        <v>-479</v>
      </c>
      <c r="N3967" s="1">
        <v>149</v>
      </c>
      <c r="O3967" s="1">
        <v>-26</v>
      </c>
      <c r="P3967" s="1">
        <v>269</v>
      </c>
      <c r="Q3967" s="1">
        <v>1205</v>
      </c>
      <c r="R3967" s="1">
        <v>403</v>
      </c>
      <c r="S3967" s="1">
        <v>1578</v>
      </c>
      <c r="T3967" s="1">
        <v>2753</v>
      </c>
      <c r="U3967" s="1">
        <v>6053</v>
      </c>
      <c r="V3967" s="1">
        <v>9609</v>
      </c>
      <c r="W3967" s="1">
        <v>20032</v>
      </c>
      <c r="X3967" s="1">
        <v>6119</v>
      </c>
      <c r="Y3967" s="1">
        <v>634</v>
      </c>
      <c r="Z3967" s="1">
        <v>3557</v>
      </c>
      <c r="AA3967" s="1" t="s">
        <v>9</v>
      </c>
    </row>
    <row r="3968" spans="2:27">
      <c r="B3968" s="1" t="s">
        <v>531</v>
      </c>
      <c r="C3968" s="1" t="s">
        <v>532</v>
      </c>
      <c r="D3968" s="1" t="s">
        <v>9</v>
      </c>
      <c r="E3968" s="1" t="s">
        <v>9</v>
      </c>
      <c r="F3968" s="1" t="s">
        <v>9</v>
      </c>
      <c r="G3968" s="1" t="s">
        <v>9</v>
      </c>
      <c r="H3968" s="1">
        <v>3153</v>
      </c>
      <c r="I3968" s="1">
        <v>454</v>
      </c>
      <c r="J3968" s="1">
        <v>380</v>
      </c>
      <c r="K3968" s="1">
        <v>-998</v>
      </c>
      <c r="L3968" s="1">
        <v>341</v>
      </c>
      <c r="M3968" s="1">
        <v>-466</v>
      </c>
      <c r="N3968" s="1">
        <v>149</v>
      </c>
      <c r="O3968" s="1">
        <v>-26</v>
      </c>
      <c r="P3968" s="1">
        <v>256</v>
      </c>
      <c r="Q3968" s="1">
        <v>1205</v>
      </c>
      <c r="R3968" s="1">
        <v>394</v>
      </c>
      <c r="S3968" s="1">
        <v>1537</v>
      </c>
      <c r="T3968" s="1">
        <v>3116</v>
      </c>
      <c r="U3968" s="1">
        <v>6914</v>
      </c>
      <c r="V3968" s="1">
        <v>9308</v>
      </c>
      <c r="W3968" s="1">
        <v>20081</v>
      </c>
      <c r="X3968" s="1">
        <v>6031</v>
      </c>
      <c r="Y3968" s="1">
        <v>751</v>
      </c>
      <c r="Z3968" s="1">
        <v>5415</v>
      </c>
      <c r="AA3968" s="1" t="s">
        <v>9</v>
      </c>
    </row>
    <row r="3969" spans="2:27">
      <c r="B3969" s="1" t="s">
        <v>533</v>
      </c>
      <c r="C3969" s="1" t="s">
        <v>534</v>
      </c>
      <c r="D3969" s="1" t="s">
        <v>9</v>
      </c>
      <c r="E3969" s="1" t="s">
        <v>9</v>
      </c>
      <c r="F3969" s="1" t="s">
        <v>9</v>
      </c>
      <c r="G3969" s="1" t="s">
        <v>9</v>
      </c>
      <c r="H3969" s="1" t="s">
        <v>9</v>
      </c>
      <c r="I3969" s="1" t="s">
        <v>9</v>
      </c>
      <c r="J3969" s="1" t="s">
        <v>9</v>
      </c>
      <c r="K3969" s="1">
        <v>3</v>
      </c>
      <c r="L3969" s="1" t="s">
        <v>9</v>
      </c>
      <c r="M3969" s="1">
        <v>-13</v>
      </c>
      <c r="N3969" s="1" t="s">
        <v>9</v>
      </c>
      <c r="O3969" s="1" t="s">
        <v>9</v>
      </c>
      <c r="P3969" s="1">
        <v>13</v>
      </c>
      <c r="Q3969" s="1" t="s">
        <v>9</v>
      </c>
      <c r="R3969" s="1">
        <v>9</v>
      </c>
      <c r="S3969" s="1">
        <v>41</v>
      </c>
      <c r="T3969" s="1">
        <v>-363</v>
      </c>
      <c r="U3969" s="1">
        <v>-861</v>
      </c>
      <c r="V3969" s="1">
        <v>301</v>
      </c>
      <c r="W3969" s="1">
        <v>-49</v>
      </c>
      <c r="X3969" s="1">
        <v>88</v>
      </c>
      <c r="Y3969" s="1">
        <v>-117</v>
      </c>
      <c r="Z3969" s="1">
        <v>-1858</v>
      </c>
      <c r="AA3969" s="1" t="s">
        <v>9</v>
      </c>
    </row>
    <row r="3970" spans="2:27">
      <c r="B3970" s="1" t="s">
        <v>535</v>
      </c>
      <c r="C3970" s="1" t="s">
        <v>443</v>
      </c>
      <c r="D3970" s="1" t="s">
        <v>9</v>
      </c>
      <c r="E3970" s="1" t="s">
        <v>9</v>
      </c>
      <c r="F3970" s="1" t="s">
        <v>9</v>
      </c>
      <c r="G3970" s="1" t="s">
        <v>9</v>
      </c>
      <c r="H3970" s="1" t="s">
        <v>9</v>
      </c>
      <c r="I3970" s="1" t="s">
        <v>9</v>
      </c>
      <c r="J3970" s="1" t="s">
        <v>9</v>
      </c>
      <c r="K3970" s="1" t="s">
        <v>9</v>
      </c>
      <c r="L3970" s="1" t="s">
        <v>9</v>
      </c>
      <c r="M3970" s="1" t="s">
        <v>9</v>
      </c>
      <c r="N3970" s="1" t="s">
        <v>9</v>
      </c>
      <c r="O3970" s="1" t="s">
        <v>9</v>
      </c>
      <c r="P3970" s="1" t="s">
        <v>9</v>
      </c>
      <c r="Q3970" s="1" t="s">
        <v>9</v>
      </c>
      <c r="R3970" s="1" t="s">
        <v>9</v>
      </c>
      <c r="S3970" s="1" t="s">
        <v>9</v>
      </c>
      <c r="T3970" s="1" t="s">
        <v>9</v>
      </c>
      <c r="U3970" s="1" t="s">
        <v>9</v>
      </c>
      <c r="V3970" s="1" t="s">
        <v>9</v>
      </c>
      <c r="W3970" s="1" t="s">
        <v>9</v>
      </c>
      <c r="X3970" s="1" t="s">
        <v>9</v>
      </c>
      <c r="Y3970" s="1" t="s">
        <v>9</v>
      </c>
      <c r="Z3970" s="1" t="s">
        <v>9</v>
      </c>
      <c r="AA3970" s="1" t="s">
        <v>9</v>
      </c>
    </row>
    <row r="3971" spans="2:27">
      <c r="B3971" s="1" t="s">
        <v>591</v>
      </c>
      <c r="C3971" s="1" t="s">
        <v>537</v>
      </c>
      <c r="D3971" s="1" t="s">
        <v>9</v>
      </c>
      <c r="E3971" s="1" t="s">
        <v>9</v>
      </c>
      <c r="F3971" s="1" t="s">
        <v>9</v>
      </c>
      <c r="G3971" s="1">
        <v>-860</v>
      </c>
      <c r="H3971" s="1">
        <v>-4662</v>
      </c>
      <c r="I3971" s="1">
        <v>17079</v>
      </c>
      <c r="J3971" s="1">
        <v>-6136</v>
      </c>
      <c r="K3971" s="1">
        <v>2310</v>
      </c>
      <c r="L3971" s="1">
        <v>-10075</v>
      </c>
      <c r="M3971" s="1">
        <v>-1094</v>
      </c>
      <c r="N3971" s="1">
        <v>-1563</v>
      </c>
      <c r="O3971" s="1">
        <v>5733</v>
      </c>
      <c r="P3971" s="1">
        <v>2212</v>
      </c>
      <c r="Q3971" s="1">
        <v>16942</v>
      </c>
      <c r="R3971" s="1">
        <v>13114</v>
      </c>
      <c r="S3971" s="1">
        <v>25102</v>
      </c>
      <c r="T3971" s="1">
        <v>35083</v>
      </c>
      <c r="U3971" s="1">
        <v>397</v>
      </c>
      <c r="V3971" s="1">
        <v>40715</v>
      </c>
      <c r="W3971" s="1">
        <v>2215</v>
      </c>
      <c r="X3971" s="1">
        <v>-4930</v>
      </c>
      <c r="Y3971" s="1">
        <v>27362</v>
      </c>
      <c r="Z3971" s="1">
        <v>-8910</v>
      </c>
      <c r="AA3971" s="1" t="s">
        <v>9</v>
      </c>
    </row>
    <row r="3972" spans="2:27">
      <c r="B3972" s="1" t="s">
        <v>538</v>
      </c>
      <c r="C3972" s="1" t="s">
        <v>453</v>
      </c>
      <c r="D3972" s="1" t="s">
        <v>9</v>
      </c>
      <c r="E3972" s="1" t="s">
        <v>9</v>
      </c>
      <c r="F3972" s="1" t="s">
        <v>9</v>
      </c>
      <c r="G3972" s="1" t="s">
        <v>9</v>
      </c>
      <c r="H3972" s="1" t="s">
        <v>9</v>
      </c>
      <c r="I3972" s="1" t="s">
        <v>9</v>
      </c>
      <c r="J3972" s="1" t="s">
        <v>9</v>
      </c>
      <c r="K3972" s="1" t="s">
        <v>9</v>
      </c>
      <c r="L3972" s="1" t="s">
        <v>9</v>
      </c>
      <c r="M3972" s="1" t="s">
        <v>9</v>
      </c>
      <c r="N3972" s="1" t="s">
        <v>9</v>
      </c>
      <c r="O3972" s="1" t="s">
        <v>9</v>
      </c>
      <c r="P3972" s="1" t="s">
        <v>9</v>
      </c>
      <c r="Q3972" s="1" t="s">
        <v>9</v>
      </c>
      <c r="R3972" s="1" t="s">
        <v>9</v>
      </c>
      <c r="S3972" s="1" t="s">
        <v>9</v>
      </c>
      <c r="T3972" s="1" t="s">
        <v>9</v>
      </c>
      <c r="U3972" s="1" t="s">
        <v>9</v>
      </c>
      <c r="V3972" s="1" t="s">
        <v>9</v>
      </c>
      <c r="W3972" s="1" t="s">
        <v>9</v>
      </c>
      <c r="X3972" s="1" t="s">
        <v>9</v>
      </c>
      <c r="Y3972" s="1" t="s">
        <v>9</v>
      </c>
      <c r="Z3972" s="1" t="s">
        <v>9</v>
      </c>
      <c r="AA3972" s="1" t="s">
        <v>9</v>
      </c>
    </row>
    <row r="3973" spans="2:27">
      <c r="B3973" s="1" t="s">
        <v>539</v>
      </c>
      <c r="C3973" s="1" t="s">
        <v>455</v>
      </c>
      <c r="D3973" s="1" t="s">
        <v>9</v>
      </c>
      <c r="E3973" s="1" t="s">
        <v>9</v>
      </c>
      <c r="F3973" s="1" t="s">
        <v>9</v>
      </c>
      <c r="G3973" s="1" t="s">
        <v>9</v>
      </c>
      <c r="H3973" s="1" t="s">
        <v>9</v>
      </c>
      <c r="I3973" s="1" t="s">
        <v>9</v>
      </c>
      <c r="J3973" s="1" t="s">
        <v>9</v>
      </c>
      <c r="K3973" s="1" t="s">
        <v>9</v>
      </c>
      <c r="L3973" s="1" t="s">
        <v>9</v>
      </c>
      <c r="M3973" s="1" t="s">
        <v>9</v>
      </c>
      <c r="N3973" s="1" t="s">
        <v>9</v>
      </c>
      <c r="O3973" s="1" t="s">
        <v>9</v>
      </c>
      <c r="P3973" s="1" t="s">
        <v>9</v>
      </c>
      <c r="Q3973" s="1" t="s">
        <v>9</v>
      </c>
      <c r="R3973" s="1" t="s">
        <v>9</v>
      </c>
      <c r="S3973" s="1" t="s">
        <v>9</v>
      </c>
      <c r="T3973" s="1" t="s">
        <v>9</v>
      </c>
      <c r="U3973" s="1" t="s">
        <v>9</v>
      </c>
      <c r="V3973" s="1" t="s">
        <v>9</v>
      </c>
      <c r="W3973" s="1" t="s">
        <v>9</v>
      </c>
      <c r="X3973" s="1" t="s">
        <v>9</v>
      </c>
      <c r="Y3973" s="1" t="s">
        <v>9</v>
      </c>
      <c r="Z3973" s="1" t="s">
        <v>9</v>
      </c>
      <c r="AA3973" s="1" t="s">
        <v>9</v>
      </c>
    </row>
    <row r="3974" spans="2:27">
      <c r="B3974" s="1" t="s">
        <v>540</v>
      </c>
      <c r="C3974" s="1" t="s">
        <v>457</v>
      </c>
      <c r="D3974" s="1" t="s">
        <v>9</v>
      </c>
      <c r="E3974" s="1" t="s">
        <v>9</v>
      </c>
      <c r="F3974" s="1" t="s">
        <v>9</v>
      </c>
      <c r="G3974" s="1" t="s">
        <v>9</v>
      </c>
      <c r="H3974" s="1" t="s">
        <v>9</v>
      </c>
      <c r="I3974" s="1" t="s">
        <v>9</v>
      </c>
      <c r="J3974" s="1" t="s">
        <v>9</v>
      </c>
      <c r="K3974" s="1" t="s">
        <v>9</v>
      </c>
      <c r="L3974" s="1" t="s">
        <v>9</v>
      </c>
      <c r="M3974" s="1" t="s">
        <v>9</v>
      </c>
      <c r="N3974" s="1" t="s">
        <v>9</v>
      </c>
      <c r="O3974" s="1" t="s">
        <v>9</v>
      </c>
      <c r="P3974" s="1" t="s">
        <v>9</v>
      </c>
      <c r="Q3974" s="1" t="s">
        <v>9</v>
      </c>
      <c r="R3974" s="1" t="s">
        <v>9</v>
      </c>
      <c r="S3974" s="1" t="s">
        <v>9</v>
      </c>
      <c r="T3974" s="1" t="s">
        <v>9</v>
      </c>
      <c r="U3974" s="1" t="s">
        <v>9</v>
      </c>
      <c r="V3974" s="1" t="s">
        <v>9</v>
      </c>
      <c r="W3974" s="1" t="s">
        <v>9</v>
      </c>
      <c r="X3974" s="1" t="s">
        <v>9</v>
      </c>
      <c r="Y3974" s="1" t="s">
        <v>9</v>
      </c>
      <c r="Z3974" s="1" t="s">
        <v>9</v>
      </c>
      <c r="AA3974" s="1" t="s">
        <v>9</v>
      </c>
    </row>
    <row r="3975" spans="2:27">
      <c r="B3975" s="1" t="s">
        <v>541</v>
      </c>
      <c r="C3975" s="1" t="s">
        <v>459</v>
      </c>
      <c r="D3975" s="1" t="s">
        <v>9</v>
      </c>
      <c r="E3975" s="1" t="s">
        <v>9</v>
      </c>
      <c r="F3975" s="1" t="s">
        <v>9</v>
      </c>
      <c r="G3975" s="1">
        <v>-87</v>
      </c>
      <c r="H3975" s="1">
        <v>-112</v>
      </c>
      <c r="I3975" s="1">
        <v>-248</v>
      </c>
      <c r="J3975" s="1">
        <v>118</v>
      </c>
      <c r="K3975" s="1">
        <v>1387</v>
      </c>
      <c r="L3975" s="1">
        <v>-554</v>
      </c>
      <c r="M3975" s="1">
        <v>424</v>
      </c>
      <c r="N3975" s="1">
        <v>6</v>
      </c>
      <c r="O3975" s="1">
        <v>-396</v>
      </c>
      <c r="P3975" s="1">
        <v>-382</v>
      </c>
      <c r="Q3975" s="1">
        <v>-233</v>
      </c>
      <c r="R3975" s="1">
        <v>-850</v>
      </c>
      <c r="S3975" s="1">
        <v>68</v>
      </c>
      <c r="T3975" s="1">
        <v>-904</v>
      </c>
      <c r="U3975" s="1">
        <v>-455</v>
      </c>
      <c r="V3975" s="1">
        <v>-23</v>
      </c>
      <c r="W3975" s="1">
        <v>-149</v>
      </c>
      <c r="X3975" s="1">
        <v>-116</v>
      </c>
      <c r="Y3975" s="1">
        <v>7</v>
      </c>
      <c r="Z3975" s="1">
        <v>-324</v>
      </c>
      <c r="AA3975" s="1" t="s">
        <v>9</v>
      </c>
    </row>
    <row r="3976" spans="2:27">
      <c r="B3976" s="1" t="s">
        <v>542</v>
      </c>
      <c r="C3976" s="1" t="s">
        <v>461</v>
      </c>
      <c r="D3976" s="1" t="s">
        <v>9</v>
      </c>
      <c r="E3976" s="1" t="s">
        <v>9</v>
      </c>
      <c r="F3976" s="1" t="s">
        <v>9</v>
      </c>
      <c r="G3976" s="1" t="s">
        <v>9</v>
      </c>
      <c r="H3976" s="1" t="s">
        <v>9</v>
      </c>
      <c r="I3976" s="1" t="s">
        <v>9</v>
      </c>
      <c r="J3976" s="1" t="s">
        <v>9</v>
      </c>
      <c r="K3976" s="1" t="s">
        <v>9</v>
      </c>
      <c r="L3976" s="1" t="s">
        <v>9</v>
      </c>
      <c r="M3976" s="1" t="s">
        <v>9</v>
      </c>
      <c r="N3976" s="1" t="s">
        <v>9</v>
      </c>
      <c r="O3976" s="1" t="s">
        <v>9</v>
      </c>
      <c r="P3976" s="1" t="s">
        <v>9</v>
      </c>
      <c r="Q3976" s="1" t="s">
        <v>9</v>
      </c>
      <c r="R3976" s="1" t="s">
        <v>9</v>
      </c>
      <c r="S3976" s="1" t="s">
        <v>9</v>
      </c>
      <c r="T3976" s="1" t="s">
        <v>9</v>
      </c>
      <c r="U3976" s="1" t="s">
        <v>9</v>
      </c>
      <c r="V3976" s="1" t="s">
        <v>9</v>
      </c>
      <c r="W3976" s="1" t="s">
        <v>9</v>
      </c>
      <c r="X3976" s="1" t="s">
        <v>9</v>
      </c>
      <c r="Y3976" s="1" t="s">
        <v>9</v>
      </c>
      <c r="Z3976" s="1" t="s">
        <v>9</v>
      </c>
      <c r="AA3976" s="1" t="s">
        <v>9</v>
      </c>
    </row>
    <row r="3977" spans="2:27">
      <c r="B3977" s="1" t="s">
        <v>543</v>
      </c>
      <c r="C3977" s="1" t="s">
        <v>463</v>
      </c>
      <c r="D3977" s="1" t="s">
        <v>9</v>
      </c>
      <c r="E3977" s="1" t="s">
        <v>9</v>
      </c>
      <c r="F3977" s="1" t="s">
        <v>9</v>
      </c>
      <c r="G3977" s="1">
        <v>-81</v>
      </c>
      <c r="H3977" s="1">
        <v>-56</v>
      </c>
      <c r="I3977" s="1">
        <v>-102</v>
      </c>
      <c r="J3977" s="1">
        <v>40</v>
      </c>
      <c r="K3977" s="1">
        <v>455</v>
      </c>
      <c r="L3977" s="1">
        <v>-152</v>
      </c>
      <c r="M3977" s="1">
        <v>102</v>
      </c>
      <c r="N3977" s="1">
        <v>-3</v>
      </c>
      <c r="O3977" s="1">
        <v>-101</v>
      </c>
      <c r="P3977" s="1">
        <v>-64</v>
      </c>
      <c r="Q3977" s="1">
        <v>-35</v>
      </c>
      <c r="R3977" s="1">
        <v>-439</v>
      </c>
      <c r="S3977" s="1">
        <v>-36</v>
      </c>
      <c r="T3977" s="1">
        <v>-191</v>
      </c>
      <c r="U3977" s="1">
        <v>-173</v>
      </c>
      <c r="V3977" s="1">
        <v>-23</v>
      </c>
      <c r="W3977" s="1">
        <v>-105</v>
      </c>
      <c r="X3977" s="1">
        <v>-90</v>
      </c>
      <c r="Y3977" s="1">
        <v>2</v>
      </c>
      <c r="Z3977" s="1">
        <v>-287</v>
      </c>
      <c r="AA3977" s="1" t="s">
        <v>9</v>
      </c>
    </row>
    <row r="3978" spans="2:27">
      <c r="B3978" s="1" t="s">
        <v>544</v>
      </c>
      <c r="C3978" s="1" t="s">
        <v>465</v>
      </c>
      <c r="D3978" s="1" t="s">
        <v>9</v>
      </c>
      <c r="E3978" s="1" t="s">
        <v>9</v>
      </c>
      <c r="F3978" s="1" t="s">
        <v>9</v>
      </c>
      <c r="G3978" s="1">
        <v>-6</v>
      </c>
      <c r="H3978" s="1">
        <v>-56</v>
      </c>
      <c r="I3978" s="1">
        <v>-146</v>
      </c>
      <c r="J3978" s="1">
        <v>78</v>
      </c>
      <c r="K3978" s="1">
        <v>932</v>
      </c>
      <c r="L3978" s="1">
        <v>-402</v>
      </c>
      <c r="M3978" s="1">
        <v>322</v>
      </c>
      <c r="N3978" s="1">
        <v>9</v>
      </c>
      <c r="O3978" s="1">
        <v>-295</v>
      </c>
      <c r="P3978" s="1">
        <v>-318</v>
      </c>
      <c r="Q3978" s="1">
        <v>-198</v>
      </c>
      <c r="R3978" s="1">
        <v>-411</v>
      </c>
      <c r="S3978" s="1">
        <v>104</v>
      </c>
      <c r="T3978" s="1">
        <v>-713</v>
      </c>
      <c r="U3978" s="1">
        <v>-282</v>
      </c>
      <c r="V3978" s="1" t="s">
        <v>9</v>
      </c>
      <c r="W3978" s="1">
        <v>-44</v>
      </c>
      <c r="X3978" s="1">
        <v>-26</v>
      </c>
      <c r="Y3978" s="1">
        <v>5</v>
      </c>
      <c r="Z3978" s="1">
        <v>-37</v>
      </c>
      <c r="AA3978" s="1" t="s">
        <v>9</v>
      </c>
    </row>
    <row r="3979" spans="2:27">
      <c r="B3979" s="1" t="s">
        <v>545</v>
      </c>
      <c r="C3979" s="1" t="s">
        <v>467</v>
      </c>
      <c r="D3979" s="1" t="s">
        <v>9</v>
      </c>
      <c r="E3979" s="1" t="s">
        <v>9</v>
      </c>
      <c r="F3979" s="1" t="s">
        <v>9</v>
      </c>
      <c r="G3979" s="1" t="s">
        <v>9</v>
      </c>
      <c r="H3979" s="1">
        <v>-30</v>
      </c>
      <c r="I3979" s="1">
        <v>9</v>
      </c>
      <c r="J3979" s="1">
        <v>-370</v>
      </c>
      <c r="K3979" s="1">
        <v>236</v>
      </c>
      <c r="L3979" s="1">
        <v>-28</v>
      </c>
      <c r="M3979" s="1">
        <v>1512</v>
      </c>
      <c r="N3979" s="1">
        <v>711</v>
      </c>
      <c r="O3979" s="1">
        <v>13485</v>
      </c>
      <c r="P3979" s="1">
        <v>-2015</v>
      </c>
      <c r="Q3979" s="1">
        <v>-875</v>
      </c>
      <c r="R3979" s="1">
        <v>-706</v>
      </c>
      <c r="S3979" s="1">
        <v>-2196</v>
      </c>
      <c r="T3979" s="1">
        <v>-2490</v>
      </c>
      <c r="U3979" s="1">
        <v>-246</v>
      </c>
      <c r="V3979" s="1">
        <v>-3717</v>
      </c>
      <c r="W3979" s="1">
        <v>3345</v>
      </c>
      <c r="X3979" s="1">
        <v>-1013</v>
      </c>
      <c r="Y3979" s="1">
        <v>-5364</v>
      </c>
      <c r="Z3979" s="1">
        <v>611</v>
      </c>
      <c r="AA3979" s="1" t="s">
        <v>9</v>
      </c>
    </row>
    <row r="3980" spans="2:27">
      <c r="B3980" s="1" t="s">
        <v>546</v>
      </c>
      <c r="C3980" s="1" t="s">
        <v>469</v>
      </c>
      <c r="D3980" s="1" t="s">
        <v>9</v>
      </c>
      <c r="E3980" s="1" t="s">
        <v>9</v>
      </c>
      <c r="F3980" s="1" t="s">
        <v>9</v>
      </c>
      <c r="G3980" s="1" t="s">
        <v>9</v>
      </c>
      <c r="H3980" s="1" t="s">
        <v>9</v>
      </c>
      <c r="I3980" s="1" t="s">
        <v>9</v>
      </c>
      <c r="J3980" s="1">
        <v>-6</v>
      </c>
      <c r="K3980" s="1">
        <v>35</v>
      </c>
      <c r="L3980" s="1">
        <v>-54</v>
      </c>
      <c r="M3980" s="1">
        <v>-49</v>
      </c>
      <c r="N3980" s="1">
        <v>87</v>
      </c>
      <c r="O3980" s="1">
        <v>-25</v>
      </c>
      <c r="P3980" s="1">
        <v>-238</v>
      </c>
      <c r="Q3980" s="1">
        <v>-179</v>
      </c>
      <c r="R3980" s="1">
        <v>-73</v>
      </c>
      <c r="S3980" s="1">
        <v>33</v>
      </c>
      <c r="T3980" s="1">
        <v>-2</v>
      </c>
      <c r="U3980" s="1">
        <v>-4</v>
      </c>
      <c r="V3980" s="1">
        <v>-41</v>
      </c>
      <c r="W3980" s="1">
        <v>194</v>
      </c>
      <c r="X3980" s="1">
        <v>151</v>
      </c>
      <c r="Y3980" s="1">
        <v>34</v>
      </c>
      <c r="Z3980" s="1">
        <v>21</v>
      </c>
      <c r="AA3980" s="1" t="s">
        <v>9</v>
      </c>
    </row>
    <row r="3981" spans="2:27">
      <c r="B3981" s="1" t="s">
        <v>547</v>
      </c>
      <c r="C3981" s="1" t="s">
        <v>471</v>
      </c>
      <c r="D3981" s="1" t="s">
        <v>9</v>
      </c>
      <c r="E3981" s="1" t="s">
        <v>9</v>
      </c>
      <c r="F3981" s="1" t="s">
        <v>9</v>
      </c>
      <c r="G3981" s="1" t="s">
        <v>9</v>
      </c>
      <c r="H3981" s="1">
        <v>-30</v>
      </c>
      <c r="I3981" s="1">
        <v>9</v>
      </c>
      <c r="J3981" s="1">
        <v>-364</v>
      </c>
      <c r="K3981" s="1">
        <v>201</v>
      </c>
      <c r="L3981" s="1">
        <v>26</v>
      </c>
      <c r="M3981" s="1">
        <v>1561</v>
      </c>
      <c r="N3981" s="1">
        <v>624</v>
      </c>
      <c r="O3981" s="1">
        <v>13510</v>
      </c>
      <c r="P3981" s="1">
        <v>-1777</v>
      </c>
      <c r="Q3981" s="1">
        <v>-696</v>
      </c>
      <c r="R3981" s="1">
        <v>-633</v>
      </c>
      <c r="S3981" s="1">
        <v>-2229</v>
      </c>
      <c r="T3981" s="1">
        <v>-2488</v>
      </c>
      <c r="U3981" s="1">
        <v>-242</v>
      </c>
      <c r="V3981" s="1">
        <v>-3676</v>
      </c>
      <c r="W3981" s="1">
        <v>3151</v>
      </c>
      <c r="X3981" s="1">
        <v>-1164</v>
      </c>
      <c r="Y3981" s="1">
        <v>-5398</v>
      </c>
      <c r="Z3981" s="1">
        <v>590</v>
      </c>
      <c r="AA3981" s="1" t="s">
        <v>9</v>
      </c>
    </row>
    <row r="3982" spans="2:27">
      <c r="B3982" s="1" t="s">
        <v>548</v>
      </c>
      <c r="C3982" s="1" t="s">
        <v>473</v>
      </c>
      <c r="D3982" s="1" t="s">
        <v>9</v>
      </c>
      <c r="E3982" s="1" t="s">
        <v>9</v>
      </c>
      <c r="F3982" s="1" t="s">
        <v>9</v>
      </c>
      <c r="G3982" s="1" t="s">
        <v>9</v>
      </c>
      <c r="H3982" s="1" t="s">
        <v>9</v>
      </c>
      <c r="I3982" s="1" t="s">
        <v>9</v>
      </c>
      <c r="J3982" s="1" t="s">
        <v>9</v>
      </c>
      <c r="K3982" s="1">
        <v>-145</v>
      </c>
      <c r="L3982" s="1">
        <v>49</v>
      </c>
      <c r="M3982" s="1">
        <v>195</v>
      </c>
      <c r="N3982" s="1">
        <v>-121</v>
      </c>
      <c r="O3982" s="1" t="s">
        <v>9</v>
      </c>
      <c r="P3982" s="1">
        <v>-2</v>
      </c>
      <c r="Q3982" s="1">
        <v>93</v>
      </c>
      <c r="R3982" s="1" t="s">
        <v>9</v>
      </c>
      <c r="S3982" s="1">
        <v>-4396</v>
      </c>
      <c r="T3982" s="1" t="s">
        <v>9</v>
      </c>
      <c r="U3982" s="1">
        <v>-36</v>
      </c>
      <c r="V3982" s="1" t="s">
        <v>9</v>
      </c>
      <c r="W3982" s="1">
        <v>-10</v>
      </c>
      <c r="X3982" s="1">
        <v>-8</v>
      </c>
      <c r="Y3982" s="1">
        <v>44</v>
      </c>
      <c r="Z3982" s="1">
        <v>-31</v>
      </c>
      <c r="AA3982" s="1" t="s">
        <v>9</v>
      </c>
    </row>
    <row r="3983" spans="2:27">
      <c r="B3983" s="1" t="s">
        <v>549</v>
      </c>
      <c r="C3983" s="1" t="s">
        <v>469</v>
      </c>
      <c r="D3983" s="1" t="s">
        <v>9</v>
      </c>
      <c r="E3983" s="1" t="s">
        <v>9</v>
      </c>
      <c r="F3983" s="1" t="s">
        <v>9</v>
      </c>
      <c r="G3983" s="1" t="s">
        <v>9</v>
      </c>
      <c r="H3983" s="1" t="s">
        <v>9</v>
      </c>
      <c r="I3983" s="1" t="s">
        <v>9</v>
      </c>
      <c r="J3983" s="1" t="s">
        <v>9</v>
      </c>
      <c r="K3983" s="1" t="s">
        <v>9</v>
      </c>
      <c r="L3983" s="1" t="s">
        <v>9</v>
      </c>
      <c r="M3983" s="1" t="s">
        <v>9</v>
      </c>
      <c r="N3983" s="1" t="s">
        <v>9</v>
      </c>
      <c r="O3983" s="1" t="s">
        <v>9</v>
      </c>
      <c r="P3983" s="1">
        <v>-2</v>
      </c>
      <c r="Q3983" s="1" t="s">
        <v>9</v>
      </c>
      <c r="R3983" s="1" t="s">
        <v>9</v>
      </c>
      <c r="S3983" s="1" t="s">
        <v>9</v>
      </c>
      <c r="T3983" s="1" t="s">
        <v>9</v>
      </c>
      <c r="U3983" s="1" t="s">
        <v>9</v>
      </c>
      <c r="V3983" s="1" t="s">
        <v>9</v>
      </c>
      <c r="W3983" s="1">
        <v>-1</v>
      </c>
      <c r="X3983" s="1">
        <v>-6</v>
      </c>
      <c r="Y3983" s="1">
        <v>1</v>
      </c>
      <c r="Z3983" s="1">
        <v>-4</v>
      </c>
      <c r="AA3983" s="1" t="s">
        <v>9</v>
      </c>
    </row>
    <row r="3984" spans="2:27">
      <c r="B3984" s="1" t="s">
        <v>550</v>
      </c>
      <c r="C3984" s="1" t="s">
        <v>471</v>
      </c>
      <c r="D3984" s="1" t="s">
        <v>9</v>
      </c>
      <c r="E3984" s="1" t="s">
        <v>9</v>
      </c>
      <c r="F3984" s="1" t="s">
        <v>9</v>
      </c>
      <c r="G3984" s="1" t="s">
        <v>9</v>
      </c>
      <c r="H3984" s="1" t="s">
        <v>9</v>
      </c>
      <c r="I3984" s="1" t="s">
        <v>9</v>
      </c>
      <c r="J3984" s="1" t="s">
        <v>9</v>
      </c>
      <c r="K3984" s="1">
        <v>-145</v>
      </c>
      <c r="L3984" s="1">
        <v>49</v>
      </c>
      <c r="M3984" s="1">
        <v>195</v>
      </c>
      <c r="N3984" s="1">
        <v>-121</v>
      </c>
      <c r="O3984" s="1" t="s">
        <v>9</v>
      </c>
      <c r="P3984" s="1" t="s">
        <v>9</v>
      </c>
      <c r="Q3984" s="1">
        <v>93</v>
      </c>
      <c r="R3984" s="1" t="s">
        <v>9</v>
      </c>
      <c r="S3984" s="1">
        <v>-4396</v>
      </c>
      <c r="T3984" s="1" t="s">
        <v>9</v>
      </c>
      <c r="U3984" s="1">
        <v>-36</v>
      </c>
      <c r="V3984" s="1" t="s">
        <v>9</v>
      </c>
      <c r="W3984" s="1">
        <v>-9</v>
      </c>
      <c r="X3984" s="1">
        <v>-2</v>
      </c>
      <c r="Y3984" s="1">
        <v>43</v>
      </c>
      <c r="Z3984" s="1">
        <v>-27</v>
      </c>
      <c r="AA3984" s="1" t="s">
        <v>9</v>
      </c>
    </row>
    <row r="3985" spans="2:27">
      <c r="B3985" s="1" t="s">
        <v>551</v>
      </c>
      <c r="C3985" s="1" t="s">
        <v>477</v>
      </c>
      <c r="D3985" s="1" t="s">
        <v>9</v>
      </c>
      <c r="E3985" s="1" t="s">
        <v>9</v>
      </c>
      <c r="F3985" s="1" t="s">
        <v>9</v>
      </c>
      <c r="G3985" s="1" t="s">
        <v>9</v>
      </c>
      <c r="H3985" s="1">
        <v>-1803</v>
      </c>
      <c r="I3985" s="1">
        <v>11980</v>
      </c>
      <c r="J3985" s="1">
        <v>-6066</v>
      </c>
      <c r="K3985" s="1">
        <v>12</v>
      </c>
      <c r="L3985" s="1">
        <v>-5382</v>
      </c>
      <c r="M3985" s="1">
        <v>-2456</v>
      </c>
      <c r="N3985" s="1">
        <v>-2033</v>
      </c>
      <c r="O3985" s="1">
        <v>-9673</v>
      </c>
      <c r="P3985" s="1">
        <v>79</v>
      </c>
      <c r="Q3985" s="1">
        <v>8534</v>
      </c>
      <c r="R3985" s="1">
        <v>7652</v>
      </c>
      <c r="S3985" s="1">
        <v>8743</v>
      </c>
      <c r="T3985" s="1">
        <v>359</v>
      </c>
      <c r="U3985" s="1">
        <v>3625</v>
      </c>
      <c r="V3985" s="1">
        <v>6431</v>
      </c>
      <c r="W3985" s="1">
        <v>-2336</v>
      </c>
      <c r="X3985" s="1">
        <v>95</v>
      </c>
      <c r="Y3985" s="1">
        <v>-572</v>
      </c>
      <c r="Z3985" s="1">
        <v>1791</v>
      </c>
      <c r="AA3985" s="1" t="s">
        <v>9</v>
      </c>
    </row>
    <row r="3986" spans="2:27">
      <c r="B3986" s="1" t="s">
        <v>552</v>
      </c>
      <c r="C3986" s="1" t="s">
        <v>479</v>
      </c>
      <c r="D3986" s="1" t="s">
        <v>9</v>
      </c>
      <c r="E3986" s="1" t="s">
        <v>9</v>
      </c>
      <c r="F3986" s="1" t="s">
        <v>9</v>
      </c>
      <c r="G3986" s="1" t="s">
        <v>9</v>
      </c>
      <c r="H3986" s="1">
        <v>-1803</v>
      </c>
      <c r="I3986" s="1">
        <v>12101</v>
      </c>
      <c r="J3986" s="1">
        <v>-5908</v>
      </c>
      <c r="K3986" s="1">
        <v>53</v>
      </c>
      <c r="L3986" s="1">
        <v>-5126</v>
      </c>
      <c r="M3986" s="1">
        <v>-2049</v>
      </c>
      <c r="N3986" s="1">
        <v>-1817</v>
      </c>
      <c r="O3986" s="1">
        <v>-9688</v>
      </c>
      <c r="P3986" s="1">
        <v>-265</v>
      </c>
      <c r="Q3986" s="1">
        <v>8539</v>
      </c>
      <c r="R3986" s="1">
        <v>7207</v>
      </c>
      <c r="S3986" s="1">
        <v>7847</v>
      </c>
      <c r="T3986" s="1">
        <v>264</v>
      </c>
      <c r="U3986" s="1">
        <v>3465</v>
      </c>
      <c r="V3986" s="1">
        <v>6431</v>
      </c>
      <c r="W3986" s="1">
        <v>-2553</v>
      </c>
      <c r="X3986" s="1">
        <v>125</v>
      </c>
      <c r="Y3986" s="1">
        <v>-572</v>
      </c>
      <c r="Z3986" s="1">
        <v>1791</v>
      </c>
      <c r="AA3986" s="1" t="s">
        <v>9</v>
      </c>
    </row>
    <row r="3987" spans="2:27">
      <c r="B3987" s="1" t="s">
        <v>553</v>
      </c>
      <c r="C3987" s="1" t="s">
        <v>481</v>
      </c>
      <c r="D3987" s="1" t="s">
        <v>9</v>
      </c>
      <c r="E3987" s="1" t="s">
        <v>9</v>
      </c>
      <c r="F3987" s="1" t="s">
        <v>9</v>
      </c>
      <c r="G3987" s="1" t="s">
        <v>9</v>
      </c>
      <c r="H3987" s="1" t="s">
        <v>9</v>
      </c>
      <c r="I3987" s="1" t="s">
        <v>9</v>
      </c>
      <c r="J3987" s="1" t="s">
        <v>9</v>
      </c>
      <c r="K3987" s="1" t="s">
        <v>9</v>
      </c>
      <c r="L3987" s="1" t="s">
        <v>9</v>
      </c>
      <c r="M3987" s="1" t="s">
        <v>9</v>
      </c>
      <c r="N3987" s="1">
        <v>-39</v>
      </c>
      <c r="O3987" s="1">
        <v>5</v>
      </c>
      <c r="P3987" s="1">
        <v>-13</v>
      </c>
      <c r="Q3987" s="1">
        <v>-3796</v>
      </c>
      <c r="R3987" s="1">
        <v>1086</v>
      </c>
      <c r="S3987" s="1" t="s">
        <v>9</v>
      </c>
      <c r="T3987" s="1">
        <v>-9</v>
      </c>
      <c r="U3987" s="1" t="s">
        <v>9</v>
      </c>
      <c r="V3987" s="1">
        <v>-5031</v>
      </c>
      <c r="W3987" s="1">
        <v>-20117</v>
      </c>
      <c r="X3987" s="1">
        <v>209</v>
      </c>
      <c r="Y3987" s="1">
        <v>-488</v>
      </c>
      <c r="Z3987" s="1">
        <v>43</v>
      </c>
      <c r="AA3987" s="1" t="s">
        <v>9</v>
      </c>
    </row>
    <row r="3988" spans="2:27">
      <c r="B3988" s="1" t="s">
        <v>554</v>
      </c>
      <c r="C3988" s="1" t="s">
        <v>483</v>
      </c>
      <c r="D3988" s="1" t="s">
        <v>9</v>
      </c>
      <c r="E3988" s="1" t="s">
        <v>9</v>
      </c>
      <c r="F3988" s="1" t="s">
        <v>9</v>
      </c>
      <c r="G3988" s="1" t="s">
        <v>9</v>
      </c>
      <c r="H3988" s="1" t="s">
        <v>9</v>
      </c>
      <c r="I3988" s="1">
        <v>12101</v>
      </c>
      <c r="J3988" s="1">
        <v>-5908</v>
      </c>
      <c r="K3988" s="1">
        <v>105</v>
      </c>
      <c r="L3988" s="1">
        <v>-5025</v>
      </c>
      <c r="M3988" s="1">
        <v>-1929</v>
      </c>
      <c r="N3988" s="1">
        <v>-1022</v>
      </c>
      <c r="O3988" s="1">
        <v>-9679</v>
      </c>
      <c r="P3988" s="1">
        <v>-238</v>
      </c>
      <c r="Q3988" s="1">
        <v>12369</v>
      </c>
      <c r="R3988" s="1">
        <v>6089</v>
      </c>
      <c r="S3988" s="1">
        <v>4960</v>
      </c>
      <c r="T3988" s="1">
        <v>270</v>
      </c>
      <c r="U3988" s="1">
        <v>5203</v>
      </c>
      <c r="V3988" s="1">
        <v>11462</v>
      </c>
      <c r="W3988" s="1">
        <v>22850</v>
      </c>
      <c r="X3988" s="1">
        <v>6</v>
      </c>
      <c r="Y3988" s="1">
        <v>6</v>
      </c>
      <c r="Z3988" s="1">
        <v>1748</v>
      </c>
      <c r="AA3988" s="1" t="s">
        <v>9</v>
      </c>
    </row>
    <row r="3989" spans="2:27">
      <c r="B3989" s="1" t="s">
        <v>555</v>
      </c>
      <c r="C3989" s="1" t="s">
        <v>485</v>
      </c>
      <c r="D3989" s="1" t="s">
        <v>9</v>
      </c>
      <c r="E3989" s="1" t="s">
        <v>9</v>
      </c>
      <c r="F3989" s="1" t="s">
        <v>9</v>
      </c>
      <c r="G3989" s="1" t="s">
        <v>9</v>
      </c>
      <c r="H3989" s="1">
        <v>-1803</v>
      </c>
      <c r="I3989" s="1" t="s">
        <v>9</v>
      </c>
      <c r="J3989" s="1" t="s">
        <v>9</v>
      </c>
      <c r="K3989" s="1">
        <v>-52</v>
      </c>
      <c r="L3989" s="1">
        <v>-101</v>
      </c>
      <c r="M3989" s="1">
        <v>-120</v>
      </c>
      <c r="N3989" s="1">
        <v>-756</v>
      </c>
      <c r="O3989" s="1">
        <v>-14</v>
      </c>
      <c r="P3989" s="1">
        <v>-14</v>
      </c>
      <c r="Q3989" s="1">
        <v>-34</v>
      </c>
      <c r="R3989" s="1">
        <v>32</v>
      </c>
      <c r="S3989" s="1">
        <v>2887</v>
      </c>
      <c r="T3989" s="1">
        <v>3</v>
      </c>
      <c r="U3989" s="1">
        <v>-1738</v>
      </c>
      <c r="V3989" s="1" t="s">
        <v>9</v>
      </c>
      <c r="W3989" s="1">
        <v>-5286</v>
      </c>
      <c r="X3989" s="1">
        <v>-90</v>
      </c>
      <c r="Y3989" s="1">
        <v>-90</v>
      </c>
      <c r="Z3989" s="1" t="s">
        <v>9</v>
      </c>
      <c r="AA3989" s="1" t="s">
        <v>9</v>
      </c>
    </row>
    <row r="3990" spans="2:27">
      <c r="B3990" s="1" t="s">
        <v>556</v>
      </c>
      <c r="C3990" s="1" t="s">
        <v>487</v>
      </c>
      <c r="D3990" s="1" t="s">
        <v>9</v>
      </c>
      <c r="E3990" s="1" t="s">
        <v>9</v>
      </c>
      <c r="F3990" s="1" t="s">
        <v>9</v>
      </c>
      <c r="G3990" s="1" t="s">
        <v>9</v>
      </c>
      <c r="H3990" s="1" t="s">
        <v>9</v>
      </c>
      <c r="I3990" s="1">
        <v>-121</v>
      </c>
      <c r="J3990" s="1">
        <v>-158</v>
      </c>
      <c r="K3990" s="1">
        <v>-41</v>
      </c>
      <c r="L3990" s="1">
        <v>-256</v>
      </c>
      <c r="M3990" s="1">
        <v>-407</v>
      </c>
      <c r="N3990" s="1">
        <v>-216</v>
      </c>
      <c r="O3990" s="1">
        <v>15</v>
      </c>
      <c r="P3990" s="1">
        <v>344</v>
      </c>
      <c r="Q3990" s="1">
        <v>-5</v>
      </c>
      <c r="R3990" s="1">
        <v>445</v>
      </c>
      <c r="S3990" s="1">
        <v>896</v>
      </c>
      <c r="T3990" s="1">
        <v>95</v>
      </c>
      <c r="U3990" s="1">
        <v>160</v>
      </c>
      <c r="V3990" s="1" t="s">
        <v>9</v>
      </c>
      <c r="W3990" s="1">
        <v>217</v>
      </c>
      <c r="X3990" s="1">
        <v>-30</v>
      </c>
      <c r="Y3990" s="1" t="s">
        <v>9</v>
      </c>
      <c r="Z3990" s="1" t="s">
        <v>9</v>
      </c>
      <c r="AA3990" s="1" t="s">
        <v>9</v>
      </c>
    </row>
    <row r="3991" spans="2:27">
      <c r="B3991" s="1" t="s">
        <v>557</v>
      </c>
      <c r="C3991" s="1" t="s">
        <v>489</v>
      </c>
      <c r="D3991" s="1" t="s">
        <v>9</v>
      </c>
      <c r="E3991" s="1" t="s">
        <v>9</v>
      </c>
      <c r="F3991" s="1" t="s">
        <v>9</v>
      </c>
      <c r="G3991" s="1" t="s">
        <v>9</v>
      </c>
      <c r="H3991" s="1" t="s">
        <v>9</v>
      </c>
      <c r="I3991" s="1" t="s">
        <v>9</v>
      </c>
      <c r="J3991" s="1" t="s">
        <v>9</v>
      </c>
      <c r="K3991" s="1" t="s">
        <v>9</v>
      </c>
      <c r="L3991" s="1" t="s">
        <v>9</v>
      </c>
      <c r="M3991" s="1" t="s">
        <v>9</v>
      </c>
      <c r="N3991" s="1" t="s">
        <v>9</v>
      </c>
      <c r="O3991" s="1" t="s">
        <v>9</v>
      </c>
      <c r="P3991" s="1" t="s">
        <v>9</v>
      </c>
      <c r="Q3991" s="1" t="s">
        <v>9</v>
      </c>
      <c r="R3991" s="1" t="s">
        <v>9</v>
      </c>
      <c r="S3991" s="1" t="s">
        <v>9</v>
      </c>
      <c r="T3991" s="1">
        <v>50</v>
      </c>
      <c r="U3991" s="1">
        <v>61</v>
      </c>
      <c r="V3991" s="1" t="s">
        <v>9</v>
      </c>
      <c r="W3991" s="1">
        <v>64</v>
      </c>
      <c r="X3991" s="1">
        <v>-8</v>
      </c>
      <c r="Y3991" s="1" t="s">
        <v>9</v>
      </c>
      <c r="Z3991" s="1" t="s">
        <v>9</v>
      </c>
      <c r="AA3991" s="1" t="s">
        <v>9</v>
      </c>
    </row>
    <row r="3992" spans="2:27">
      <c r="B3992" s="1" t="s">
        <v>558</v>
      </c>
      <c r="C3992" s="1" t="s">
        <v>491</v>
      </c>
      <c r="D3992" s="1" t="s">
        <v>9</v>
      </c>
      <c r="E3992" s="1" t="s">
        <v>9</v>
      </c>
      <c r="F3992" s="1" t="s">
        <v>9</v>
      </c>
      <c r="G3992" s="1" t="s">
        <v>9</v>
      </c>
      <c r="H3992" s="1" t="s">
        <v>9</v>
      </c>
      <c r="I3992" s="1">
        <v>-121</v>
      </c>
      <c r="J3992" s="1">
        <v>-158</v>
      </c>
      <c r="K3992" s="1">
        <v>-41</v>
      </c>
      <c r="L3992" s="1">
        <v>-256</v>
      </c>
      <c r="M3992" s="1">
        <v>-407</v>
      </c>
      <c r="N3992" s="1">
        <v>-216</v>
      </c>
      <c r="O3992" s="1">
        <v>15</v>
      </c>
      <c r="P3992" s="1">
        <v>344</v>
      </c>
      <c r="Q3992" s="1">
        <v>-5</v>
      </c>
      <c r="R3992" s="1">
        <v>445</v>
      </c>
      <c r="S3992" s="1">
        <v>896</v>
      </c>
      <c r="T3992" s="1">
        <v>45</v>
      </c>
      <c r="U3992" s="1">
        <v>99</v>
      </c>
      <c r="V3992" s="1" t="s">
        <v>9</v>
      </c>
      <c r="W3992" s="1">
        <v>153</v>
      </c>
      <c r="X3992" s="1">
        <v>-22</v>
      </c>
      <c r="Y3992" s="1" t="s">
        <v>9</v>
      </c>
      <c r="Z3992" s="1" t="s">
        <v>9</v>
      </c>
      <c r="AA3992" s="1" t="s">
        <v>9</v>
      </c>
    </row>
    <row r="3993" spans="2:27">
      <c r="B3993" s="1" t="s">
        <v>559</v>
      </c>
      <c r="C3993" s="1" t="s">
        <v>493</v>
      </c>
      <c r="D3993" s="1" t="s">
        <v>9</v>
      </c>
      <c r="E3993" s="1" t="s">
        <v>9</v>
      </c>
      <c r="F3993" s="1" t="s">
        <v>9</v>
      </c>
      <c r="G3993" s="1" t="s">
        <v>9</v>
      </c>
      <c r="H3993" s="1" t="s">
        <v>9</v>
      </c>
      <c r="I3993" s="1" t="s">
        <v>9</v>
      </c>
      <c r="J3993" s="1" t="s">
        <v>9</v>
      </c>
      <c r="K3993" s="1" t="s">
        <v>9</v>
      </c>
      <c r="L3993" s="1" t="s">
        <v>9</v>
      </c>
      <c r="M3993" s="1" t="s">
        <v>9</v>
      </c>
      <c r="N3993" s="1" t="s">
        <v>9</v>
      </c>
      <c r="O3993" s="1" t="s">
        <v>9</v>
      </c>
      <c r="P3993" s="1" t="s">
        <v>9</v>
      </c>
      <c r="Q3993" s="1" t="s">
        <v>9</v>
      </c>
      <c r="R3993" s="1" t="s">
        <v>9</v>
      </c>
      <c r="S3993" s="1" t="s">
        <v>9</v>
      </c>
      <c r="T3993" s="1" t="s">
        <v>9</v>
      </c>
      <c r="U3993" s="1" t="s">
        <v>9</v>
      </c>
      <c r="V3993" s="1" t="s">
        <v>9</v>
      </c>
      <c r="W3993" s="1" t="s">
        <v>9</v>
      </c>
      <c r="X3993" s="1" t="s">
        <v>9</v>
      </c>
      <c r="Y3993" s="1" t="s">
        <v>9</v>
      </c>
      <c r="Z3993" s="1" t="s">
        <v>9</v>
      </c>
      <c r="AA3993" s="1" t="s">
        <v>9</v>
      </c>
    </row>
    <row r="3994" spans="2:27">
      <c r="B3994" s="1" t="s">
        <v>560</v>
      </c>
      <c r="C3994" s="1" t="s">
        <v>495</v>
      </c>
      <c r="D3994" s="1" t="s">
        <v>9</v>
      </c>
      <c r="E3994" s="1" t="s">
        <v>9</v>
      </c>
      <c r="F3994" s="1" t="s">
        <v>9</v>
      </c>
      <c r="G3994" s="1" t="s">
        <v>9</v>
      </c>
      <c r="H3994" s="1" t="s">
        <v>9</v>
      </c>
      <c r="I3994" s="1" t="s">
        <v>9</v>
      </c>
      <c r="J3994" s="1" t="s">
        <v>9</v>
      </c>
      <c r="K3994" s="1" t="s">
        <v>9</v>
      </c>
      <c r="L3994" s="1" t="s">
        <v>9</v>
      </c>
      <c r="M3994" s="1" t="s">
        <v>9</v>
      </c>
      <c r="N3994" s="1" t="s">
        <v>9</v>
      </c>
      <c r="O3994" s="1" t="s">
        <v>9</v>
      </c>
      <c r="P3994" s="1" t="s">
        <v>9</v>
      </c>
      <c r="Q3994" s="1" t="s">
        <v>9</v>
      </c>
      <c r="R3994" s="1" t="s">
        <v>9</v>
      </c>
      <c r="S3994" s="1" t="s">
        <v>9</v>
      </c>
      <c r="T3994" s="1" t="s">
        <v>9</v>
      </c>
      <c r="U3994" s="1" t="s">
        <v>9</v>
      </c>
      <c r="V3994" s="1" t="s">
        <v>9</v>
      </c>
      <c r="W3994" s="1" t="s">
        <v>9</v>
      </c>
      <c r="X3994" s="1" t="s">
        <v>9</v>
      </c>
      <c r="Y3994" s="1" t="s">
        <v>9</v>
      </c>
      <c r="Z3994" s="1" t="s">
        <v>9</v>
      </c>
      <c r="AA3994" s="1" t="s">
        <v>9</v>
      </c>
    </row>
    <row r="3995" spans="2:27">
      <c r="B3995" s="1" t="s">
        <v>561</v>
      </c>
      <c r="C3995" s="1" t="s">
        <v>497</v>
      </c>
      <c r="D3995" s="1" t="s">
        <v>9</v>
      </c>
      <c r="E3995" s="1" t="s">
        <v>9</v>
      </c>
      <c r="F3995" s="1" t="s">
        <v>9</v>
      </c>
      <c r="G3995" s="1" t="s">
        <v>9</v>
      </c>
      <c r="H3995" s="1" t="s">
        <v>9</v>
      </c>
      <c r="I3995" s="1" t="s">
        <v>9</v>
      </c>
      <c r="J3995" s="1" t="s">
        <v>9</v>
      </c>
      <c r="K3995" s="1" t="s">
        <v>9</v>
      </c>
      <c r="L3995" s="1" t="s">
        <v>9</v>
      </c>
      <c r="M3995" s="1" t="s">
        <v>9</v>
      </c>
      <c r="N3995" s="1" t="s">
        <v>9</v>
      </c>
      <c r="O3995" s="1" t="s">
        <v>9</v>
      </c>
      <c r="P3995" s="1" t="s">
        <v>9</v>
      </c>
      <c r="Q3995" s="1" t="s">
        <v>9</v>
      </c>
      <c r="R3995" s="1" t="s">
        <v>9</v>
      </c>
      <c r="S3995" s="1" t="s">
        <v>9</v>
      </c>
      <c r="T3995" s="1" t="s">
        <v>9</v>
      </c>
      <c r="U3995" s="1" t="s">
        <v>9</v>
      </c>
      <c r="V3995" s="1" t="s">
        <v>9</v>
      </c>
      <c r="W3995" s="1" t="s">
        <v>9</v>
      </c>
      <c r="X3995" s="1" t="s">
        <v>9</v>
      </c>
      <c r="Y3995" s="1" t="s">
        <v>9</v>
      </c>
      <c r="Z3995" s="1" t="s">
        <v>9</v>
      </c>
      <c r="AA3995" s="1" t="s">
        <v>9</v>
      </c>
    </row>
    <row r="3996" spans="2:27">
      <c r="B3996" s="1" t="s">
        <v>562</v>
      </c>
      <c r="C3996" s="1" t="s">
        <v>499</v>
      </c>
      <c r="D3996" s="1" t="s">
        <v>9</v>
      </c>
      <c r="E3996" s="1" t="s">
        <v>9</v>
      </c>
      <c r="F3996" s="1" t="s">
        <v>9</v>
      </c>
      <c r="G3996" s="1" t="s">
        <v>9</v>
      </c>
      <c r="H3996" s="1" t="s">
        <v>9</v>
      </c>
      <c r="I3996" s="1" t="s">
        <v>9</v>
      </c>
      <c r="J3996" s="1" t="s">
        <v>9</v>
      </c>
      <c r="K3996" s="1" t="s">
        <v>9</v>
      </c>
      <c r="L3996" s="1" t="s">
        <v>9</v>
      </c>
      <c r="M3996" s="1" t="s">
        <v>9</v>
      </c>
      <c r="N3996" s="1" t="s">
        <v>9</v>
      </c>
      <c r="O3996" s="1" t="s">
        <v>9</v>
      </c>
      <c r="P3996" s="1" t="s">
        <v>9</v>
      </c>
      <c r="Q3996" s="1" t="s">
        <v>9</v>
      </c>
      <c r="R3996" s="1" t="s">
        <v>9</v>
      </c>
      <c r="S3996" s="1" t="s">
        <v>9</v>
      </c>
      <c r="T3996" s="1" t="s">
        <v>9</v>
      </c>
      <c r="U3996" s="1" t="s">
        <v>9</v>
      </c>
      <c r="V3996" s="1" t="s">
        <v>9</v>
      </c>
      <c r="W3996" s="1" t="s">
        <v>9</v>
      </c>
      <c r="X3996" s="1" t="s">
        <v>9</v>
      </c>
      <c r="Y3996" s="1" t="s">
        <v>9</v>
      </c>
      <c r="Z3996" s="1" t="s">
        <v>9</v>
      </c>
      <c r="AA3996" s="1" t="s">
        <v>9</v>
      </c>
    </row>
    <row r="3997" spans="2:27">
      <c r="B3997" s="1" t="s">
        <v>563</v>
      </c>
      <c r="C3997" s="1" t="s">
        <v>501</v>
      </c>
      <c r="D3997" s="1" t="s">
        <v>9</v>
      </c>
      <c r="E3997" s="1" t="s">
        <v>9</v>
      </c>
      <c r="F3997" s="1" t="s">
        <v>9</v>
      </c>
      <c r="G3997" s="1" t="s">
        <v>9</v>
      </c>
      <c r="H3997" s="1" t="s">
        <v>9</v>
      </c>
      <c r="I3997" s="1" t="s">
        <v>9</v>
      </c>
      <c r="J3997" s="1" t="s">
        <v>9</v>
      </c>
      <c r="K3997" s="1" t="s">
        <v>9</v>
      </c>
      <c r="L3997" s="1" t="s">
        <v>9</v>
      </c>
      <c r="M3997" s="1" t="s">
        <v>9</v>
      </c>
      <c r="N3997" s="1" t="s">
        <v>9</v>
      </c>
      <c r="O3997" s="1" t="s">
        <v>9</v>
      </c>
      <c r="P3997" s="1" t="s">
        <v>9</v>
      </c>
      <c r="Q3997" s="1" t="s">
        <v>9</v>
      </c>
      <c r="R3997" s="1" t="s">
        <v>9</v>
      </c>
      <c r="S3997" s="1" t="s">
        <v>9</v>
      </c>
      <c r="T3997" s="1" t="s">
        <v>9</v>
      </c>
      <c r="U3997" s="1" t="s">
        <v>9</v>
      </c>
      <c r="V3997" s="1" t="s">
        <v>9</v>
      </c>
      <c r="W3997" s="1" t="s">
        <v>9</v>
      </c>
      <c r="X3997" s="1" t="s">
        <v>9</v>
      </c>
      <c r="Y3997" s="1" t="s">
        <v>9</v>
      </c>
      <c r="Z3997" s="1" t="s">
        <v>9</v>
      </c>
      <c r="AA3997" s="1" t="s">
        <v>9</v>
      </c>
    </row>
    <row r="3998" spans="2:27">
      <c r="B3998" s="1" t="s">
        <v>564</v>
      </c>
      <c r="C3998" s="1" t="s">
        <v>503</v>
      </c>
      <c r="D3998" s="1" t="s">
        <v>9</v>
      </c>
      <c r="E3998" s="1" t="s">
        <v>9</v>
      </c>
      <c r="F3998" s="1" t="s">
        <v>9</v>
      </c>
      <c r="G3998" s="1" t="s">
        <v>9</v>
      </c>
      <c r="H3998" s="1" t="s">
        <v>9</v>
      </c>
      <c r="I3998" s="1" t="s">
        <v>9</v>
      </c>
      <c r="J3998" s="1" t="s">
        <v>9</v>
      </c>
      <c r="K3998" s="1" t="s">
        <v>9</v>
      </c>
      <c r="L3998" s="1" t="s">
        <v>9</v>
      </c>
      <c r="M3998" s="1" t="s">
        <v>9</v>
      </c>
      <c r="N3998" s="1" t="s">
        <v>9</v>
      </c>
      <c r="O3998" s="1" t="s">
        <v>9</v>
      </c>
      <c r="P3998" s="1" t="s">
        <v>9</v>
      </c>
      <c r="Q3998" s="1" t="s">
        <v>9</v>
      </c>
      <c r="R3998" s="1" t="s">
        <v>9</v>
      </c>
      <c r="S3998" s="1" t="s">
        <v>9</v>
      </c>
      <c r="T3998" s="1" t="s">
        <v>9</v>
      </c>
      <c r="U3998" s="1" t="s">
        <v>9</v>
      </c>
      <c r="V3998" s="1" t="s">
        <v>9</v>
      </c>
      <c r="W3998" s="1" t="s">
        <v>9</v>
      </c>
      <c r="X3998" s="1" t="s">
        <v>9</v>
      </c>
      <c r="Y3998" s="1" t="s">
        <v>9</v>
      </c>
      <c r="Z3998" s="1" t="s">
        <v>9</v>
      </c>
      <c r="AA3998" s="1" t="s">
        <v>9</v>
      </c>
    </row>
    <row r="3999" spans="2:27">
      <c r="B3999" s="1" t="s">
        <v>565</v>
      </c>
      <c r="C3999" s="1" t="s">
        <v>505</v>
      </c>
      <c r="D3999" s="1" t="s">
        <v>9</v>
      </c>
      <c r="E3999" s="1" t="s">
        <v>9</v>
      </c>
      <c r="F3999" s="1" t="s">
        <v>9</v>
      </c>
      <c r="G3999" s="1" t="s">
        <v>9</v>
      </c>
      <c r="H3999" s="1" t="s">
        <v>9</v>
      </c>
      <c r="I3999" s="1" t="s">
        <v>9</v>
      </c>
      <c r="J3999" s="1" t="s">
        <v>9</v>
      </c>
      <c r="K3999" s="1" t="s">
        <v>9</v>
      </c>
      <c r="L3999" s="1" t="s">
        <v>9</v>
      </c>
      <c r="M3999" s="1" t="s">
        <v>9</v>
      </c>
      <c r="N3999" s="1" t="s">
        <v>9</v>
      </c>
      <c r="O3999" s="1" t="s">
        <v>9</v>
      </c>
      <c r="P3999" s="1" t="s">
        <v>9</v>
      </c>
      <c r="Q3999" s="1" t="s">
        <v>9</v>
      </c>
      <c r="R3999" s="1" t="s">
        <v>9</v>
      </c>
      <c r="S3999" s="1" t="s">
        <v>9</v>
      </c>
      <c r="T3999" s="1" t="s">
        <v>9</v>
      </c>
      <c r="U3999" s="1" t="s">
        <v>9</v>
      </c>
      <c r="V3999" s="1" t="s">
        <v>9</v>
      </c>
      <c r="W3999" s="1" t="s">
        <v>9</v>
      </c>
      <c r="X3999" s="1" t="s">
        <v>9</v>
      </c>
      <c r="Y3999" s="1" t="s">
        <v>9</v>
      </c>
      <c r="Z3999" s="1" t="s">
        <v>9</v>
      </c>
      <c r="AA3999" s="1" t="s">
        <v>9</v>
      </c>
    </row>
    <row r="4000" spans="2:27">
      <c r="B4000" s="1" t="s">
        <v>566</v>
      </c>
      <c r="C4000" s="1" t="s">
        <v>507</v>
      </c>
      <c r="D4000" s="1" t="s">
        <v>9</v>
      </c>
      <c r="E4000" s="1" t="s">
        <v>9</v>
      </c>
      <c r="F4000" s="1" t="s">
        <v>9</v>
      </c>
      <c r="G4000" s="1">
        <v>-773</v>
      </c>
      <c r="H4000" s="1">
        <v>602</v>
      </c>
      <c r="I4000" s="1">
        <v>1850</v>
      </c>
      <c r="J4000" s="1">
        <v>376</v>
      </c>
      <c r="K4000" s="1">
        <v>230</v>
      </c>
      <c r="L4000" s="1">
        <v>322</v>
      </c>
      <c r="M4000" s="1">
        <v>77</v>
      </c>
      <c r="N4000" s="1">
        <v>230</v>
      </c>
      <c r="O4000" s="1">
        <v>230</v>
      </c>
      <c r="P4000" s="1">
        <v>1518</v>
      </c>
      <c r="Q4000" s="1">
        <v>6597</v>
      </c>
      <c r="R4000" s="1">
        <v>5824</v>
      </c>
      <c r="S4000" s="1">
        <v>7675</v>
      </c>
      <c r="T4000" s="1">
        <v>6944</v>
      </c>
      <c r="U4000" s="1">
        <v>7037</v>
      </c>
      <c r="V4000" s="1">
        <v>51915</v>
      </c>
      <c r="W4000" s="1">
        <v>1299</v>
      </c>
      <c r="X4000" s="1">
        <v>628</v>
      </c>
      <c r="Y4000" s="1">
        <v>10585</v>
      </c>
      <c r="Z4000" s="1">
        <v>7314</v>
      </c>
      <c r="AA4000" s="1" t="s">
        <v>9</v>
      </c>
    </row>
    <row r="4001" spans="2:27">
      <c r="B4001" s="1" t="s">
        <v>567</v>
      </c>
      <c r="C4001" s="1" t="s">
        <v>509</v>
      </c>
      <c r="D4001" s="1" t="s">
        <v>9</v>
      </c>
      <c r="E4001" s="1" t="s">
        <v>9</v>
      </c>
      <c r="F4001" s="1" t="s">
        <v>9</v>
      </c>
      <c r="G4001" s="1">
        <v>-773</v>
      </c>
      <c r="H4001" s="1">
        <v>602</v>
      </c>
      <c r="I4001" s="1">
        <v>1850</v>
      </c>
      <c r="J4001" s="1">
        <v>376</v>
      </c>
      <c r="K4001" s="1">
        <v>230</v>
      </c>
      <c r="L4001" s="1">
        <v>322</v>
      </c>
      <c r="M4001" s="1">
        <v>77</v>
      </c>
      <c r="N4001" s="1">
        <v>230</v>
      </c>
      <c r="O4001" s="1">
        <v>230</v>
      </c>
      <c r="P4001" s="1">
        <v>1518</v>
      </c>
      <c r="Q4001" s="1">
        <v>6597</v>
      </c>
      <c r="R4001" s="1">
        <v>5824</v>
      </c>
      <c r="S4001" s="1">
        <v>7675</v>
      </c>
      <c r="T4001" s="1">
        <v>6944</v>
      </c>
      <c r="U4001" s="1">
        <v>7037</v>
      </c>
      <c r="V4001" s="1">
        <v>51915</v>
      </c>
      <c r="W4001" s="1">
        <v>1299</v>
      </c>
      <c r="X4001" s="1">
        <v>628</v>
      </c>
      <c r="Y4001" s="1">
        <v>10585</v>
      </c>
      <c r="Z4001" s="1">
        <v>7314</v>
      </c>
      <c r="AA4001" s="1" t="s">
        <v>9</v>
      </c>
    </row>
    <row r="4002" spans="2:27">
      <c r="B4002" s="1" t="s">
        <v>568</v>
      </c>
      <c r="C4002" s="1" t="s">
        <v>511</v>
      </c>
      <c r="D4002" s="1" t="s">
        <v>9</v>
      </c>
      <c r="E4002" s="1" t="s">
        <v>9</v>
      </c>
      <c r="F4002" s="1" t="s">
        <v>9</v>
      </c>
      <c r="G4002" s="1" t="s">
        <v>9</v>
      </c>
      <c r="H4002" s="1" t="s">
        <v>9</v>
      </c>
      <c r="I4002" s="1" t="s">
        <v>9</v>
      </c>
      <c r="J4002" s="1" t="s">
        <v>9</v>
      </c>
      <c r="K4002" s="1" t="s">
        <v>9</v>
      </c>
      <c r="L4002" s="1" t="s">
        <v>9</v>
      </c>
      <c r="M4002" s="1" t="s">
        <v>9</v>
      </c>
      <c r="N4002" s="1" t="s">
        <v>9</v>
      </c>
      <c r="O4002" s="1" t="s">
        <v>9</v>
      </c>
      <c r="P4002" s="1" t="s">
        <v>9</v>
      </c>
      <c r="Q4002" s="1" t="s">
        <v>9</v>
      </c>
      <c r="R4002" s="1" t="s">
        <v>9</v>
      </c>
      <c r="S4002" s="1" t="s">
        <v>9</v>
      </c>
      <c r="T4002" s="1" t="s">
        <v>9</v>
      </c>
      <c r="U4002" s="1" t="s">
        <v>9</v>
      </c>
      <c r="V4002" s="1" t="s">
        <v>9</v>
      </c>
      <c r="W4002" s="1" t="s">
        <v>9</v>
      </c>
      <c r="X4002" s="1" t="s">
        <v>9</v>
      </c>
      <c r="Y4002" s="1" t="s">
        <v>9</v>
      </c>
      <c r="Z4002" s="1" t="s">
        <v>9</v>
      </c>
      <c r="AA4002" s="1" t="s">
        <v>9</v>
      </c>
    </row>
    <row r="4003" spans="2:27">
      <c r="B4003" s="1" t="s">
        <v>569</v>
      </c>
      <c r="C4003" s="1" t="s">
        <v>513</v>
      </c>
      <c r="D4003" s="1" t="s">
        <v>9</v>
      </c>
      <c r="E4003" s="1" t="s">
        <v>9</v>
      </c>
      <c r="F4003" s="1" t="s">
        <v>9</v>
      </c>
      <c r="G4003" s="1" t="s">
        <v>9</v>
      </c>
      <c r="H4003" s="1">
        <v>-3319</v>
      </c>
      <c r="I4003" s="1">
        <v>3488</v>
      </c>
      <c r="J4003" s="1">
        <v>-194</v>
      </c>
      <c r="K4003" s="1">
        <v>590</v>
      </c>
      <c r="L4003" s="1">
        <v>-4482</v>
      </c>
      <c r="M4003" s="1">
        <v>-846</v>
      </c>
      <c r="N4003" s="1">
        <v>-356</v>
      </c>
      <c r="O4003" s="1">
        <v>2087</v>
      </c>
      <c r="P4003" s="1">
        <v>3014</v>
      </c>
      <c r="Q4003" s="1">
        <v>2826</v>
      </c>
      <c r="R4003" s="1">
        <v>1194</v>
      </c>
      <c r="S4003" s="1">
        <v>15208</v>
      </c>
      <c r="T4003" s="1">
        <v>31174</v>
      </c>
      <c r="U4003" s="1">
        <v>-9528</v>
      </c>
      <c r="V4003" s="1">
        <v>-13891</v>
      </c>
      <c r="W4003" s="1">
        <v>66</v>
      </c>
      <c r="X4003" s="1">
        <v>-4516</v>
      </c>
      <c r="Y4003" s="1">
        <v>22662</v>
      </c>
      <c r="Z4003" s="1">
        <v>-18271</v>
      </c>
      <c r="AA4003" s="1" t="s">
        <v>9</v>
      </c>
    </row>
    <row r="4004" spans="2:27">
      <c r="B4004" s="1" t="s">
        <v>570</v>
      </c>
      <c r="C4004" s="1" t="s">
        <v>515</v>
      </c>
      <c r="D4004" s="1" t="s">
        <v>9</v>
      </c>
      <c r="E4004" s="1" t="s">
        <v>9</v>
      </c>
      <c r="F4004" s="1" t="s">
        <v>9</v>
      </c>
      <c r="G4004" s="1" t="s">
        <v>9</v>
      </c>
      <c r="H4004" s="1">
        <v>-3319</v>
      </c>
      <c r="I4004" s="1">
        <v>3479</v>
      </c>
      <c r="J4004" s="1">
        <v>-702</v>
      </c>
      <c r="K4004" s="1">
        <v>945</v>
      </c>
      <c r="L4004" s="1">
        <v>-4870</v>
      </c>
      <c r="M4004" s="1">
        <v>-928</v>
      </c>
      <c r="N4004" s="1">
        <v>-438</v>
      </c>
      <c r="O4004" s="1">
        <v>94</v>
      </c>
      <c r="P4004" s="1">
        <v>3826</v>
      </c>
      <c r="Q4004" s="1">
        <v>953</v>
      </c>
      <c r="R4004" s="1">
        <v>1113</v>
      </c>
      <c r="S4004" s="1">
        <v>9668</v>
      </c>
      <c r="T4004" s="1">
        <v>1093</v>
      </c>
      <c r="U4004" s="1">
        <v>-9609</v>
      </c>
      <c r="V4004" s="1">
        <v>-23062</v>
      </c>
      <c r="W4004" s="1">
        <v>-80</v>
      </c>
      <c r="X4004" s="1">
        <v>-2536</v>
      </c>
      <c r="Y4004" s="1">
        <v>24372</v>
      </c>
      <c r="Z4004" s="1">
        <v>-10040</v>
      </c>
      <c r="AA4004" s="1" t="s">
        <v>9</v>
      </c>
    </row>
    <row r="4005" spans="2:27">
      <c r="B4005" s="1" t="s">
        <v>571</v>
      </c>
      <c r="C4005" s="1" t="s">
        <v>517</v>
      </c>
      <c r="D4005" s="1" t="s">
        <v>9</v>
      </c>
      <c r="E4005" s="1" t="s">
        <v>9</v>
      </c>
      <c r="F4005" s="1" t="s">
        <v>9</v>
      </c>
      <c r="G4005" s="1" t="s">
        <v>9</v>
      </c>
      <c r="H4005" s="1" t="s">
        <v>9</v>
      </c>
      <c r="I4005" s="1">
        <v>9</v>
      </c>
      <c r="J4005" s="1">
        <v>508</v>
      </c>
      <c r="K4005" s="1">
        <v>-355</v>
      </c>
      <c r="L4005" s="1">
        <v>388</v>
      </c>
      <c r="M4005" s="1">
        <v>82</v>
      </c>
      <c r="N4005" s="1">
        <v>82</v>
      </c>
      <c r="O4005" s="1">
        <v>1993</v>
      </c>
      <c r="P4005" s="1">
        <v>-812</v>
      </c>
      <c r="Q4005" s="1">
        <v>1873</v>
      </c>
      <c r="R4005" s="1">
        <v>81</v>
      </c>
      <c r="S4005" s="1">
        <v>5540</v>
      </c>
      <c r="T4005" s="1">
        <v>30081</v>
      </c>
      <c r="U4005" s="1">
        <v>81</v>
      </c>
      <c r="V4005" s="1">
        <v>9171</v>
      </c>
      <c r="W4005" s="1">
        <v>146</v>
      </c>
      <c r="X4005" s="1">
        <v>-1980</v>
      </c>
      <c r="Y4005" s="1">
        <v>-1710</v>
      </c>
      <c r="Z4005" s="1">
        <v>-8231</v>
      </c>
      <c r="AA4005" s="1" t="s">
        <v>9</v>
      </c>
    </row>
    <row r="4006" spans="2:27">
      <c r="B4006" s="1" t="s">
        <v>228</v>
      </c>
      <c r="C4006" s="1" t="s">
        <v>229</v>
      </c>
      <c r="D4006" s="1" t="s">
        <v>9</v>
      </c>
      <c r="E4006" s="1" t="s">
        <v>9</v>
      </c>
      <c r="F4006" s="1" t="s">
        <v>9</v>
      </c>
      <c r="G4006" s="1">
        <v>84242</v>
      </c>
      <c r="H4006" s="1">
        <v>110030</v>
      </c>
      <c r="I4006" s="1">
        <v>144386</v>
      </c>
      <c r="J4006" s="1">
        <v>55850</v>
      </c>
      <c r="K4006" s="1">
        <v>166441</v>
      </c>
      <c r="L4006" s="1">
        <v>151561</v>
      </c>
      <c r="M4006" s="1">
        <v>49480</v>
      </c>
      <c r="N4006" s="1">
        <v>58144</v>
      </c>
      <c r="O4006" s="1">
        <v>33981</v>
      </c>
      <c r="P4006" s="1">
        <v>-37953</v>
      </c>
      <c r="Q4006" s="1">
        <v>2388</v>
      </c>
      <c r="R4006" s="1">
        <v>62054</v>
      </c>
      <c r="S4006" s="1">
        <v>81230</v>
      </c>
      <c r="T4006" s="1">
        <v>129316</v>
      </c>
      <c r="U4006" s="1">
        <v>86376</v>
      </c>
      <c r="V4006" s="1">
        <v>-34965</v>
      </c>
      <c r="W4006" s="1">
        <v>10523</v>
      </c>
      <c r="X4006" s="1">
        <v>92562</v>
      </c>
      <c r="Y4006" s="1">
        <v>145790</v>
      </c>
      <c r="Z4006" s="1">
        <v>1084</v>
      </c>
      <c r="AA4006" s="1" t="s">
        <v>9</v>
      </c>
    </row>
    <row r="4007" spans="2:27">
      <c r="B4007" s="1" t="s">
        <v>393</v>
      </c>
    </row>
    <row r="4008" spans="2:27">
      <c r="B4008" s="1" t="s">
        <v>592</v>
      </c>
      <c r="C4008" s="1" t="s">
        <v>572</v>
      </c>
      <c r="D4008" s="1" t="s">
        <v>9</v>
      </c>
      <c r="E4008" s="1" t="s">
        <v>9</v>
      </c>
      <c r="F4008" s="1" t="s">
        <v>9</v>
      </c>
      <c r="G4008" s="1">
        <v>-11894</v>
      </c>
      <c r="H4008" s="1">
        <v>-15283</v>
      </c>
      <c r="I4008" s="1">
        <v>-15457</v>
      </c>
      <c r="J4008" s="1">
        <v>-18380</v>
      </c>
      <c r="K4008" s="1">
        <v>-1371</v>
      </c>
      <c r="L4008" s="1">
        <v>-46846</v>
      </c>
      <c r="M4008" s="1">
        <v>-31247</v>
      </c>
      <c r="N4008" s="1">
        <v>-22799</v>
      </c>
      <c r="O4008" s="1">
        <v>-8301</v>
      </c>
      <c r="P4008" s="1">
        <v>7907</v>
      </c>
      <c r="Q4008" s="1">
        <v>33347</v>
      </c>
      <c r="R4008" s="1">
        <v>174978</v>
      </c>
      <c r="S4008" s="1">
        <v>153713</v>
      </c>
      <c r="T4008" s="1">
        <v>111720</v>
      </c>
      <c r="U4008" s="1">
        <v>176984</v>
      </c>
      <c r="V4008" s="1">
        <v>-173508</v>
      </c>
      <c r="W4008" s="1">
        <v>67831</v>
      </c>
      <c r="X4008" s="1">
        <v>-1333</v>
      </c>
      <c r="Y4008" s="1">
        <v>-53632</v>
      </c>
      <c r="Z4008" s="1">
        <v>-43788</v>
      </c>
      <c r="AA4008" s="1" t="s">
        <v>9</v>
      </c>
    </row>
    <row r="4009" spans="2:27">
      <c r="B4009" s="1" t="s">
        <v>538</v>
      </c>
      <c r="C4009" s="1" t="s">
        <v>453</v>
      </c>
      <c r="D4009" s="1" t="s">
        <v>9</v>
      </c>
      <c r="E4009" s="1" t="s">
        <v>9</v>
      </c>
      <c r="F4009" s="1" t="s">
        <v>9</v>
      </c>
      <c r="G4009" s="1" t="s">
        <v>9</v>
      </c>
      <c r="H4009" s="1" t="s">
        <v>9</v>
      </c>
      <c r="I4009" s="1" t="s">
        <v>9</v>
      </c>
      <c r="J4009" s="1" t="s">
        <v>9</v>
      </c>
      <c r="K4009" s="1" t="s">
        <v>9</v>
      </c>
      <c r="L4009" s="1" t="s">
        <v>9</v>
      </c>
      <c r="M4009" s="1" t="s">
        <v>9</v>
      </c>
      <c r="N4009" s="1" t="s">
        <v>9</v>
      </c>
      <c r="O4009" s="1" t="s">
        <v>9</v>
      </c>
      <c r="P4009" s="1" t="s">
        <v>9</v>
      </c>
      <c r="Q4009" s="1" t="s">
        <v>9</v>
      </c>
      <c r="R4009" s="1" t="s">
        <v>9</v>
      </c>
      <c r="S4009" s="1" t="s">
        <v>9</v>
      </c>
      <c r="T4009" s="1" t="s">
        <v>9</v>
      </c>
      <c r="U4009" s="1" t="s">
        <v>9</v>
      </c>
      <c r="V4009" s="1" t="s">
        <v>9</v>
      </c>
      <c r="W4009" s="1" t="s">
        <v>9</v>
      </c>
      <c r="X4009" s="1" t="s">
        <v>9</v>
      </c>
      <c r="Y4009" s="1" t="s">
        <v>9</v>
      </c>
      <c r="Z4009" s="1" t="s">
        <v>9</v>
      </c>
      <c r="AA4009" s="1" t="s">
        <v>9</v>
      </c>
    </row>
    <row r="4010" spans="2:27">
      <c r="B4010" s="1" t="s">
        <v>539</v>
      </c>
      <c r="C4010" s="1" t="s">
        <v>455</v>
      </c>
      <c r="D4010" s="1" t="s">
        <v>9</v>
      </c>
      <c r="E4010" s="1" t="s">
        <v>9</v>
      </c>
      <c r="F4010" s="1" t="s">
        <v>9</v>
      </c>
      <c r="G4010" s="1" t="s">
        <v>9</v>
      </c>
      <c r="H4010" s="1" t="s">
        <v>9</v>
      </c>
      <c r="I4010" s="1" t="s">
        <v>9</v>
      </c>
      <c r="J4010" s="1" t="s">
        <v>9</v>
      </c>
      <c r="K4010" s="1" t="s">
        <v>9</v>
      </c>
      <c r="L4010" s="1" t="s">
        <v>9</v>
      </c>
      <c r="M4010" s="1" t="s">
        <v>9</v>
      </c>
      <c r="N4010" s="1" t="s">
        <v>9</v>
      </c>
      <c r="O4010" s="1" t="s">
        <v>9</v>
      </c>
      <c r="P4010" s="1" t="s">
        <v>9</v>
      </c>
      <c r="Q4010" s="1" t="s">
        <v>9</v>
      </c>
      <c r="R4010" s="1" t="s">
        <v>9</v>
      </c>
      <c r="S4010" s="1" t="s">
        <v>9</v>
      </c>
      <c r="T4010" s="1" t="s">
        <v>9</v>
      </c>
      <c r="U4010" s="1" t="s">
        <v>9</v>
      </c>
      <c r="V4010" s="1" t="s">
        <v>9</v>
      </c>
      <c r="W4010" s="1" t="s">
        <v>9</v>
      </c>
      <c r="X4010" s="1" t="s">
        <v>9</v>
      </c>
      <c r="Y4010" s="1" t="s">
        <v>9</v>
      </c>
      <c r="Z4010" s="1" t="s">
        <v>9</v>
      </c>
      <c r="AA4010" s="1" t="s">
        <v>9</v>
      </c>
    </row>
    <row r="4011" spans="2:27">
      <c r="B4011" s="1" t="s">
        <v>540</v>
      </c>
      <c r="C4011" s="1" t="s">
        <v>457</v>
      </c>
      <c r="D4011" s="1" t="s">
        <v>9</v>
      </c>
      <c r="E4011" s="1" t="s">
        <v>9</v>
      </c>
      <c r="F4011" s="1" t="s">
        <v>9</v>
      </c>
      <c r="G4011" s="1" t="s">
        <v>9</v>
      </c>
      <c r="H4011" s="1" t="s">
        <v>9</v>
      </c>
      <c r="I4011" s="1" t="s">
        <v>9</v>
      </c>
      <c r="J4011" s="1" t="s">
        <v>9</v>
      </c>
      <c r="K4011" s="1" t="s">
        <v>9</v>
      </c>
      <c r="L4011" s="1" t="s">
        <v>9</v>
      </c>
      <c r="M4011" s="1" t="s">
        <v>9</v>
      </c>
      <c r="N4011" s="1" t="s">
        <v>9</v>
      </c>
      <c r="O4011" s="1" t="s">
        <v>9</v>
      </c>
      <c r="P4011" s="1" t="s">
        <v>9</v>
      </c>
      <c r="Q4011" s="1" t="s">
        <v>9</v>
      </c>
      <c r="R4011" s="1" t="s">
        <v>9</v>
      </c>
      <c r="S4011" s="1" t="s">
        <v>9</v>
      </c>
      <c r="T4011" s="1" t="s">
        <v>9</v>
      </c>
      <c r="U4011" s="1" t="s">
        <v>9</v>
      </c>
      <c r="V4011" s="1" t="s">
        <v>9</v>
      </c>
      <c r="W4011" s="1" t="s">
        <v>9</v>
      </c>
      <c r="X4011" s="1" t="s">
        <v>9</v>
      </c>
      <c r="Y4011" s="1" t="s">
        <v>9</v>
      </c>
      <c r="Z4011" s="1" t="s">
        <v>9</v>
      </c>
      <c r="AA4011" s="1" t="s">
        <v>9</v>
      </c>
    </row>
    <row r="4012" spans="2:27">
      <c r="B4012" s="1" t="s">
        <v>541</v>
      </c>
      <c r="C4012" s="1" t="s">
        <v>459</v>
      </c>
      <c r="D4012" s="1" t="s">
        <v>9</v>
      </c>
      <c r="E4012" s="1" t="s">
        <v>9</v>
      </c>
      <c r="F4012" s="1" t="s">
        <v>9</v>
      </c>
      <c r="G4012" s="1" t="s">
        <v>9</v>
      </c>
      <c r="H4012" s="1" t="s">
        <v>9</v>
      </c>
      <c r="I4012" s="1" t="s">
        <v>9</v>
      </c>
      <c r="J4012" s="1" t="s">
        <v>9</v>
      </c>
      <c r="K4012" s="1" t="s">
        <v>9</v>
      </c>
      <c r="L4012" s="1" t="s">
        <v>9</v>
      </c>
      <c r="M4012" s="1" t="s">
        <v>9</v>
      </c>
      <c r="N4012" s="1" t="s">
        <v>9</v>
      </c>
      <c r="O4012" s="1" t="s">
        <v>9</v>
      </c>
      <c r="P4012" s="1" t="s">
        <v>9</v>
      </c>
      <c r="Q4012" s="1" t="s">
        <v>9</v>
      </c>
      <c r="R4012" s="1" t="s">
        <v>9</v>
      </c>
      <c r="S4012" s="1" t="s">
        <v>9</v>
      </c>
      <c r="T4012" s="1" t="s">
        <v>9</v>
      </c>
      <c r="U4012" s="1" t="s">
        <v>9</v>
      </c>
      <c r="V4012" s="1" t="s">
        <v>9</v>
      </c>
      <c r="W4012" s="1" t="s">
        <v>9</v>
      </c>
      <c r="X4012" s="1" t="s">
        <v>9</v>
      </c>
      <c r="Y4012" s="1" t="s">
        <v>9</v>
      </c>
      <c r="Z4012" s="1" t="s">
        <v>9</v>
      </c>
      <c r="AA4012" s="1" t="s">
        <v>9</v>
      </c>
    </row>
    <row r="4013" spans="2:27">
      <c r="B4013" s="1" t="s">
        <v>542</v>
      </c>
      <c r="C4013" s="1" t="s">
        <v>461</v>
      </c>
      <c r="D4013" s="1" t="s">
        <v>9</v>
      </c>
      <c r="E4013" s="1" t="s">
        <v>9</v>
      </c>
      <c r="F4013" s="1" t="s">
        <v>9</v>
      </c>
      <c r="G4013" s="1" t="s">
        <v>9</v>
      </c>
      <c r="H4013" s="1" t="s">
        <v>9</v>
      </c>
      <c r="I4013" s="1" t="s">
        <v>9</v>
      </c>
      <c r="J4013" s="1" t="s">
        <v>9</v>
      </c>
      <c r="K4013" s="1" t="s">
        <v>9</v>
      </c>
      <c r="L4013" s="1" t="s">
        <v>9</v>
      </c>
      <c r="M4013" s="1" t="s">
        <v>9</v>
      </c>
      <c r="N4013" s="1" t="s">
        <v>9</v>
      </c>
      <c r="O4013" s="1" t="s">
        <v>9</v>
      </c>
      <c r="P4013" s="1" t="s">
        <v>9</v>
      </c>
      <c r="Q4013" s="1" t="s">
        <v>9</v>
      </c>
      <c r="R4013" s="1" t="s">
        <v>9</v>
      </c>
      <c r="S4013" s="1" t="s">
        <v>9</v>
      </c>
      <c r="T4013" s="1" t="s">
        <v>9</v>
      </c>
      <c r="U4013" s="1" t="s">
        <v>9</v>
      </c>
      <c r="V4013" s="1" t="s">
        <v>9</v>
      </c>
      <c r="W4013" s="1" t="s">
        <v>9</v>
      </c>
      <c r="X4013" s="1" t="s">
        <v>9</v>
      </c>
      <c r="Y4013" s="1" t="s">
        <v>9</v>
      </c>
      <c r="Z4013" s="1" t="s">
        <v>9</v>
      </c>
      <c r="AA4013" s="1" t="s">
        <v>9</v>
      </c>
    </row>
    <row r="4014" spans="2:27">
      <c r="B4014" s="1" t="s">
        <v>543</v>
      </c>
      <c r="C4014" s="1" t="s">
        <v>463</v>
      </c>
      <c r="D4014" s="1" t="s">
        <v>9</v>
      </c>
      <c r="E4014" s="1" t="s">
        <v>9</v>
      </c>
      <c r="F4014" s="1" t="s">
        <v>9</v>
      </c>
      <c r="G4014" s="1" t="s">
        <v>9</v>
      </c>
      <c r="H4014" s="1" t="s">
        <v>9</v>
      </c>
      <c r="I4014" s="1" t="s">
        <v>9</v>
      </c>
      <c r="J4014" s="1" t="s">
        <v>9</v>
      </c>
      <c r="K4014" s="1" t="s">
        <v>9</v>
      </c>
      <c r="L4014" s="1" t="s">
        <v>9</v>
      </c>
      <c r="M4014" s="1" t="s">
        <v>9</v>
      </c>
      <c r="N4014" s="1" t="s">
        <v>9</v>
      </c>
      <c r="O4014" s="1" t="s">
        <v>9</v>
      </c>
      <c r="P4014" s="1" t="s">
        <v>9</v>
      </c>
      <c r="Q4014" s="1" t="s">
        <v>9</v>
      </c>
      <c r="R4014" s="1" t="s">
        <v>9</v>
      </c>
      <c r="S4014" s="1" t="s">
        <v>9</v>
      </c>
      <c r="T4014" s="1" t="s">
        <v>9</v>
      </c>
      <c r="U4014" s="1" t="s">
        <v>9</v>
      </c>
      <c r="V4014" s="1" t="s">
        <v>9</v>
      </c>
      <c r="W4014" s="1" t="s">
        <v>9</v>
      </c>
      <c r="X4014" s="1" t="s">
        <v>9</v>
      </c>
      <c r="Y4014" s="1" t="s">
        <v>9</v>
      </c>
      <c r="Z4014" s="1" t="s">
        <v>9</v>
      </c>
      <c r="AA4014" s="1" t="s">
        <v>9</v>
      </c>
    </row>
    <row r="4015" spans="2:27">
      <c r="B4015" s="1" t="s">
        <v>544</v>
      </c>
      <c r="C4015" s="1" t="s">
        <v>465</v>
      </c>
      <c r="D4015" s="1" t="s">
        <v>9</v>
      </c>
      <c r="E4015" s="1" t="s">
        <v>9</v>
      </c>
      <c r="F4015" s="1" t="s">
        <v>9</v>
      </c>
      <c r="G4015" s="1" t="s">
        <v>9</v>
      </c>
      <c r="H4015" s="1" t="s">
        <v>9</v>
      </c>
      <c r="I4015" s="1" t="s">
        <v>9</v>
      </c>
      <c r="J4015" s="1" t="s">
        <v>9</v>
      </c>
      <c r="K4015" s="1" t="s">
        <v>9</v>
      </c>
      <c r="L4015" s="1" t="s">
        <v>9</v>
      </c>
      <c r="M4015" s="1" t="s">
        <v>9</v>
      </c>
      <c r="N4015" s="1" t="s">
        <v>9</v>
      </c>
      <c r="O4015" s="1" t="s">
        <v>9</v>
      </c>
      <c r="P4015" s="1" t="s">
        <v>9</v>
      </c>
      <c r="Q4015" s="1" t="s">
        <v>9</v>
      </c>
      <c r="R4015" s="1" t="s">
        <v>9</v>
      </c>
      <c r="S4015" s="1" t="s">
        <v>9</v>
      </c>
      <c r="T4015" s="1" t="s">
        <v>9</v>
      </c>
      <c r="U4015" s="1" t="s">
        <v>9</v>
      </c>
      <c r="V4015" s="1" t="s">
        <v>9</v>
      </c>
      <c r="W4015" s="1" t="s">
        <v>9</v>
      </c>
      <c r="X4015" s="1" t="s">
        <v>9</v>
      </c>
      <c r="Y4015" s="1" t="s">
        <v>9</v>
      </c>
      <c r="Z4015" s="1" t="s">
        <v>9</v>
      </c>
      <c r="AA4015" s="1" t="s">
        <v>9</v>
      </c>
    </row>
    <row r="4016" spans="2:27">
      <c r="B4016" s="1" t="s">
        <v>545</v>
      </c>
      <c r="C4016" s="1" t="s">
        <v>467</v>
      </c>
      <c r="D4016" s="1" t="s">
        <v>9</v>
      </c>
      <c r="E4016" s="1" t="s">
        <v>9</v>
      </c>
      <c r="F4016" s="1" t="s">
        <v>9</v>
      </c>
      <c r="G4016" s="1" t="s">
        <v>9</v>
      </c>
      <c r="H4016" s="1">
        <v>-204</v>
      </c>
      <c r="I4016" s="1">
        <v>-84</v>
      </c>
      <c r="J4016" s="1">
        <v>-4968</v>
      </c>
      <c r="K4016" s="1">
        <v>-7541</v>
      </c>
      <c r="L4016" s="1">
        <v>-3644</v>
      </c>
      <c r="M4016" s="1">
        <v>660</v>
      </c>
      <c r="N4016" s="1">
        <v>-124</v>
      </c>
      <c r="O4016" s="1">
        <v>-1302</v>
      </c>
      <c r="P4016" s="1">
        <v>-1126</v>
      </c>
      <c r="Q4016" s="1">
        <v>-1847</v>
      </c>
      <c r="R4016" s="1">
        <v>-1479</v>
      </c>
      <c r="S4016" s="1">
        <v>-614</v>
      </c>
      <c r="T4016" s="1">
        <v>-730</v>
      </c>
      <c r="U4016" s="1">
        <v>-170</v>
      </c>
      <c r="V4016" s="1">
        <v>583</v>
      </c>
      <c r="W4016" s="1">
        <v>10302</v>
      </c>
      <c r="X4016" s="1">
        <v>13639</v>
      </c>
      <c r="Y4016" s="1">
        <v>-4357</v>
      </c>
      <c r="Z4016" s="1">
        <v>508</v>
      </c>
      <c r="AA4016" s="1" t="s">
        <v>9</v>
      </c>
    </row>
    <row r="4017" spans="2:27">
      <c r="B4017" s="1" t="s">
        <v>546</v>
      </c>
      <c r="C4017" s="1" t="s">
        <v>469</v>
      </c>
      <c r="D4017" s="1" t="s">
        <v>9</v>
      </c>
      <c r="E4017" s="1" t="s">
        <v>9</v>
      </c>
      <c r="F4017" s="1" t="s">
        <v>9</v>
      </c>
      <c r="G4017" s="1" t="s">
        <v>9</v>
      </c>
      <c r="H4017" s="1" t="s">
        <v>9</v>
      </c>
      <c r="I4017" s="1" t="s">
        <v>9</v>
      </c>
      <c r="J4017" s="1">
        <v>-15</v>
      </c>
      <c r="K4017" s="1">
        <v>-56</v>
      </c>
      <c r="L4017" s="1">
        <v>164</v>
      </c>
      <c r="M4017" s="1">
        <v>-66</v>
      </c>
      <c r="N4017" s="1">
        <v>23</v>
      </c>
      <c r="O4017" s="1">
        <v>69</v>
      </c>
      <c r="P4017" s="1">
        <v>-237</v>
      </c>
      <c r="Q4017" s="1">
        <v>-159</v>
      </c>
      <c r="R4017" s="1">
        <v>-44</v>
      </c>
      <c r="S4017" s="1">
        <v>34</v>
      </c>
      <c r="T4017" s="1">
        <v>-42</v>
      </c>
      <c r="U4017" s="1">
        <v>-8</v>
      </c>
      <c r="V4017" s="1">
        <v>905</v>
      </c>
      <c r="W4017" s="1">
        <v>341</v>
      </c>
      <c r="X4017" s="1">
        <v>138</v>
      </c>
      <c r="Y4017" s="1">
        <v>122</v>
      </c>
      <c r="Z4017" s="1">
        <v>51</v>
      </c>
      <c r="AA4017" s="1" t="s">
        <v>9</v>
      </c>
    </row>
    <row r="4018" spans="2:27">
      <c r="B4018" s="1" t="s">
        <v>547</v>
      </c>
      <c r="C4018" s="1" t="s">
        <v>471</v>
      </c>
      <c r="D4018" s="1" t="s">
        <v>9</v>
      </c>
      <c r="E4018" s="1" t="s">
        <v>9</v>
      </c>
      <c r="F4018" s="1" t="s">
        <v>9</v>
      </c>
      <c r="G4018" s="1" t="s">
        <v>9</v>
      </c>
      <c r="H4018" s="1">
        <v>-204</v>
      </c>
      <c r="I4018" s="1">
        <v>-84</v>
      </c>
      <c r="J4018" s="1">
        <v>-4953</v>
      </c>
      <c r="K4018" s="1">
        <v>-7485</v>
      </c>
      <c r="L4018" s="1">
        <v>-3808</v>
      </c>
      <c r="M4018" s="1">
        <v>726</v>
      </c>
      <c r="N4018" s="1">
        <v>-147</v>
      </c>
      <c r="O4018" s="1">
        <v>-1371</v>
      </c>
      <c r="P4018" s="1">
        <v>-889</v>
      </c>
      <c r="Q4018" s="1">
        <v>-1688</v>
      </c>
      <c r="R4018" s="1">
        <v>-1435</v>
      </c>
      <c r="S4018" s="1">
        <v>-648</v>
      </c>
      <c r="T4018" s="1">
        <v>-688</v>
      </c>
      <c r="U4018" s="1">
        <v>-162</v>
      </c>
      <c r="V4018" s="1">
        <v>-322</v>
      </c>
      <c r="W4018" s="1">
        <v>9961</v>
      </c>
      <c r="X4018" s="1">
        <v>13501</v>
      </c>
      <c r="Y4018" s="1">
        <v>-4479</v>
      </c>
      <c r="Z4018" s="1">
        <v>457</v>
      </c>
      <c r="AA4018" s="1" t="s">
        <v>9</v>
      </c>
    </row>
    <row r="4019" spans="2:27">
      <c r="B4019" s="1" t="s">
        <v>548</v>
      </c>
      <c r="C4019" s="1" t="s">
        <v>473</v>
      </c>
      <c r="D4019" s="1" t="s">
        <v>9</v>
      </c>
      <c r="E4019" s="1" t="s">
        <v>9</v>
      </c>
      <c r="F4019" s="1" t="s">
        <v>9</v>
      </c>
      <c r="G4019" s="1">
        <v>-729</v>
      </c>
      <c r="H4019" s="1">
        <v>24</v>
      </c>
      <c r="I4019" s="1">
        <v>-277</v>
      </c>
      <c r="J4019" s="1">
        <v>-46</v>
      </c>
      <c r="K4019" s="1">
        <v>2249</v>
      </c>
      <c r="L4019" s="1">
        <v>-1484</v>
      </c>
      <c r="M4019" s="1">
        <v>921</v>
      </c>
      <c r="N4019" s="1">
        <v>-303</v>
      </c>
      <c r="O4019" s="1">
        <v>-580</v>
      </c>
      <c r="P4019" s="1">
        <v>-3535</v>
      </c>
      <c r="Q4019" s="1">
        <v>-98</v>
      </c>
      <c r="R4019" s="1">
        <v>3224</v>
      </c>
      <c r="S4019" s="1">
        <v>132</v>
      </c>
      <c r="T4019" s="1">
        <v>-482</v>
      </c>
      <c r="U4019" s="1">
        <v>-869</v>
      </c>
      <c r="V4019" s="1">
        <v>391</v>
      </c>
      <c r="W4019" s="1">
        <v>-234</v>
      </c>
      <c r="X4019" s="1">
        <v>-296</v>
      </c>
      <c r="Y4019" s="1">
        <v>109</v>
      </c>
      <c r="Z4019" s="1">
        <v>-204</v>
      </c>
      <c r="AA4019" s="1" t="s">
        <v>9</v>
      </c>
    </row>
    <row r="4020" spans="2:27">
      <c r="B4020" s="1" t="s">
        <v>549</v>
      </c>
      <c r="C4020" s="1" t="s">
        <v>469</v>
      </c>
      <c r="D4020" s="1" t="s">
        <v>9</v>
      </c>
      <c r="E4020" s="1" t="s">
        <v>9</v>
      </c>
      <c r="F4020" s="1" t="s">
        <v>9</v>
      </c>
      <c r="G4020" s="1">
        <v>-231</v>
      </c>
      <c r="H4020" s="1">
        <v>-57</v>
      </c>
      <c r="I4020" s="1">
        <v>-152</v>
      </c>
      <c r="J4020" s="1">
        <v>-37</v>
      </c>
      <c r="K4020" s="1">
        <v>607</v>
      </c>
      <c r="L4020" s="1">
        <v>-328</v>
      </c>
      <c r="M4020" s="1">
        <v>127</v>
      </c>
      <c r="N4020" s="1">
        <v>-38</v>
      </c>
      <c r="O4020" s="1">
        <v>-110</v>
      </c>
      <c r="P4020" s="1">
        <v>38</v>
      </c>
      <c r="Q4020" s="1">
        <v>25</v>
      </c>
      <c r="R4020" s="1" t="s">
        <v>9</v>
      </c>
      <c r="S4020" s="1" t="s">
        <v>9</v>
      </c>
      <c r="T4020" s="1" t="s">
        <v>9</v>
      </c>
      <c r="U4020" s="1" t="s">
        <v>9</v>
      </c>
      <c r="V4020" s="1" t="s">
        <v>9</v>
      </c>
      <c r="W4020" s="1">
        <v>-1</v>
      </c>
      <c r="X4020" s="1">
        <v>-56</v>
      </c>
      <c r="Y4020" s="1">
        <v>-2</v>
      </c>
      <c r="Z4020" s="1">
        <v>-67</v>
      </c>
      <c r="AA4020" s="1" t="s">
        <v>9</v>
      </c>
    </row>
    <row r="4021" spans="2:27">
      <c r="B4021" s="1" t="s">
        <v>550</v>
      </c>
      <c r="C4021" s="1" t="s">
        <v>471</v>
      </c>
      <c r="D4021" s="1" t="s">
        <v>9</v>
      </c>
      <c r="E4021" s="1" t="s">
        <v>9</v>
      </c>
      <c r="F4021" s="1" t="s">
        <v>9</v>
      </c>
      <c r="G4021" s="1">
        <v>-498</v>
      </c>
      <c r="H4021" s="1">
        <v>81</v>
      </c>
      <c r="I4021" s="1">
        <v>-125</v>
      </c>
      <c r="J4021" s="1">
        <v>-9</v>
      </c>
      <c r="K4021" s="1">
        <v>1642</v>
      </c>
      <c r="L4021" s="1">
        <v>-1156</v>
      </c>
      <c r="M4021" s="1">
        <v>794</v>
      </c>
      <c r="N4021" s="1">
        <v>-265</v>
      </c>
      <c r="O4021" s="1">
        <v>-470</v>
      </c>
      <c r="P4021" s="1">
        <v>-3573</v>
      </c>
      <c r="Q4021" s="1">
        <v>-123</v>
      </c>
      <c r="R4021" s="1">
        <v>3224</v>
      </c>
      <c r="S4021" s="1">
        <v>132</v>
      </c>
      <c r="T4021" s="1">
        <v>-482</v>
      </c>
      <c r="U4021" s="1">
        <v>-869</v>
      </c>
      <c r="V4021" s="1">
        <v>391</v>
      </c>
      <c r="W4021" s="1">
        <v>-233</v>
      </c>
      <c r="X4021" s="1">
        <v>-240</v>
      </c>
      <c r="Y4021" s="1">
        <v>111</v>
      </c>
      <c r="Z4021" s="1">
        <v>-137</v>
      </c>
      <c r="AA4021" s="1" t="s">
        <v>9</v>
      </c>
    </row>
    <row r="4022" spans="2:27">
      <c r="B4022" s="1" t="s">
        <v>551</v>
      </c>
      <c r="C4022" s="1" t="s">
        <v>477</v>
      </c>
      <c r="D4022" s="1" t="s">
        <v>9</v>
      </c>
      <c r="E4022" s="1" t="s">
        <v>9</v>
      </c>
      <c r="F4022" s="1" t="s">
        <v>9</v>
      </c>
      <c r="G4022" s="1" t="s">
        <v>9</v>
      </c>
      <c r="H4022" s="1">
        <v>-10328</v>
      </c>
      <c r="I4022" s="1">
        <v>-17029</v>
      </c>
      <c r="J4022" s="1">
        <v>-15428</v>
      </c>
      <c r="K4022" s="1">
        <v>13002</v>
      </c>
      <c r="L4022" s="1">
        <v>-19444</v>
      </c>
      <c r="M4022" s="1">
        <v>-23517</v>
      </c>
      <c r="N4022" s="1">
        <v>-15198</v>
      </c>
      <c r="O4022" s="1">
        <v>2240</v>
      </c>
      <c r="P4022" s="1">
        <v>15053</v>
      </c>
      <c r="Q4022" s="1">
        <v>20384</v>
      </c>
      <c r="R4022" s="1">
        <v>151860</v>
      </c>
      <c r="S4022" s="1">
        <v>174682</v>
      </c>
      <c r="T4022" s="1">
        <v>97972</v>
      </c>
      <c r="U4022" s="1">
        <v>167560</v>
      </c>
      <c r="V4022" s="1">
        <v>-212015</v>
      </c>
      <c r="W4022" s="1">
        <v>61909</v>
      </c>
      <c r="X4022" s="1">
        <v>-8258</v>
      </c>
      <c r="Y4022" s="1">
        <v>17480</v>
      </c>
      <c r="Z4022" s="1">
        <v>-56569</v>
      </c>
      <c r="AA4022" s="1" t="s">
        <v>9</v>
      </c>
    </row>
    <row r="4023" spans="2:27">
      <c r="B4023" s="1" t="s">
        <v>552</v>
      </c>
      <c r="C4023" s="1" t="s">
        <v>479</v>
      </c>
      <c r="D4023" s="1" t="s">
        <v>9</v>
      </c>
      <c r="E4023" s="1" t="s">
        <v>9</v>
      </c>
      <c r="F4023" s="1" t="s">
        <v>9</v>
      </c>
      <c r="G4023" s="1" t="s">
        <v>9</v>
      </c>
      <c r="H4023" s="1">
        <v>-10328</v>
      </c>
      <c r="I4023" s="1">
        <v>-17029</v>
      </c>
      <c r="J4023" s="1">
        <v>-15428</v>
      </c>
      <c r="K4023" s="1">
        <v>13002</v>
      </c>
      <c r="L4023" s="1">
        <v>-19444</v>
      </c>
      <c r="M4023" s="1">
        <v>-23517</v>
      </c>
      <c r="N4023" s="1">
        <v>-15198</v>
      </c>
      <c r="O4023" s="1">
        <v>2240</v>
      </c>
      <c r="P4023" s="1">
        <v>15053</v>
      </c>
      <c r="Q4023" s="1">
        <v>20384</v>
      </c>
      <c r="R4023" s="1">
        <v>151860</v>
      </c>
      <c r="S4023" s="1">
        <v>174682</v>
      </c>
      <c r="T4023" s="1">
        <v>97972</v>
      </c>
      <c r="U4023" s="1">
        <v>167560</v>
      </c>
      <c r="V4023" s="1">
        <v>-212015</v>
      </c>
      <c r="W4023" s="1">
        <v>61909</v>
      </c>
      <c r="X4023" s="1">
        <v>-8258</v>
      </c>
      <c r="Y4023" s="1">
        <v>17480</v>
      </c>
      <c r="Z4023" s="1">
        <v>-56569</v>
      </c>
      <c r="AA4023" s="1" t="s">
        <v>9</v>
      </c>
    </row>
    <row r="4024" spans="2:27">
      <c r="B4024" s="1" t="s">
        <v>553</v>
      </c>
      <c r="C4024" s="1" t="s">
        <v>481</v>
      </c>
      <c r="D4024" s="1" t="s">
        <v>9</v>
      </c>
      <c r="E4024" s="1" t="s">
        <v>9</v>
      </c>
      <c r="F4024" s="1" t="s">
        <v>9</v>
      </c>
      <c r="G4024" s="1" t="s">
        <v>9</v>
      </c>
      <c r="H4024" s="1" t="s">
        <v>9</v>
      </c>
      <c r="I4024" s="1" t="s">
        <v>9</v>
      </c>
      <c r="J4024" s="1" t="s">
        <v>9</v>
      </c>
      <c r="K4024" s="1" t="s">
        <v>9</v>
      </c>
      <c r="L4024" s="1" t="s">
        <v>9</v>
      </c>
      <c r="M4024" s="1" t="s">
        <v>9</v>
      </c>
      <c r="N4024" s="1">
        <v>-9301</v>
      </c>
      <c r="O4024" s="1">
        <v>1308</v>
      </c>
      <c r="P4024" s="1">
        <v>-2992</v>
      </c>
      <c r="Q4024" s="1">
        <v>13363</v>
      </c>
      <c r="R4024" s="1">
        <v>156963</v>
      </c>
      <c r="S4024" s="1">
        <v>112760</v>
      </c>
      <c r="T4024" s="1">
        <v>92254</v>
      </c>
      <c r="U4024" s="1">
        <v>162536</v>
      </c>
      <c r="V4024" s="1">
        <v>-236093</v>
      </c>
      <c r="W4024" s="1">
        <v>35688</v>
      </c>
      <c r="X4024" s="1">
        <v>-39740</v>
      </c>
      <c r="Y4024" s="1">
        <v>-2178</v>
      </c>
      <c r="Z4024" s="1">
        <v>-39826</v>
      </c>
      <c r="AA4024" s="1" t="s">
        <v>9</v>
      </c>
    </row>
    <row r="4025" spans="2:27">
      <c r="B4025" s="1" t="s">
        <v>554</v>
      </c>
      <c r="C4025" s="1" t="s">
        <v>483</v>
      </c>
      <c r="D4025" s="1" t="s">
        <v>9</v>
      </c>
      <c r="E4025" s="1" t="s">
        <v>9</v>
      </c>
      <c r="F4025" s="1" t="s">
        <v>9</v>
      </c>
      <c r="G4025" s="1" t="s">
        <v>9</v>
      </c>
      <c r="H4025" s="1" t="s">
        <v>9</v>
      </c>
      <c r="I4025" s="1">
        <v>-17029</v>
      </c>
      <c r="J4025" s="1">
        <v>-15428</v>
      </c>
      <c r="K4025" s="1">
        <v>21470</v>
      </c>
      <c r="L4025" s="1">
        <v>-18069</v>
      </c>
      <c r="M4025" s="1">
        <v>-22692</v>
      </c>
      <c r="N4025" s="1">
        <v>-11147</v>
      </c>
      <c r="O4025" s="1">
        <v>4683</v>
      </c>
      <c r="P4025" s="1">
        <v>9969</v>
      </c>
      <c r="Q4025" s="1">
        <v>9237</v>
      </c>
      <c r="R4025" s="1">
        <v>-4334</v>
      </c>
      <c r="S4025" s="1">
        <v>61612</v>
      </c>
      <c r="T4025" s="1">
        <v>3291</v>
      </c>
      <c r="U4025" s="1">
        <v>22377</v>
      </c>
      <c r="V4025" s="1">
        <v>12667</v>
      </c>
      <c r="W4025" s="1">
        <v>17210</v>
      </c>
      <c r="X4025" s="1">
        <v>20774</v>
      </c>
      <c r="Y4025" s="1">
        <v>24545</v>
      </c>
      <c r="Z4025" s="1">
        <v>-15425</v>
      </c>
      <c r="AA4025" s="1" t="s">
        <v>9</v>
      </c>
    </row>
    <row r="4026" spans="2:27">
      <c r="B4026" s="1" t="s">
        <v>555</v>
      </c>
      <c r="C4026" s="1" t="s">
        <v>485</v>
      </c>
      <c r="D4026" s="1" t="s">
        <v>9</v>
      </c>
      <c r="E4026" s="1" t="s">
        <v>9</v>
      </c>
      <c r="F4026" s="1" t="s">
        <v>9</v>
      </c>
      <c r="G4026" s="1" t="s">
        <v>9</v>
      </c>
      <c r="H4026" s="1">
        <v>-10328</v>
      </c>
      <c r="I4026" s="1" t="s">
        <v>9</v>
      </c>
      <c r="J4026" s="1" t="s">
        <v>9</v>
      </c>
      <c r="K4026" s="1">
        <v>-8468</v>
      </c>
      <c r="L4026" s="1">
        <v>-1375</v>
      </c>
      <c r="M4026" s="1">
        <v>-825</v>
      </c>
      <c r="N4026" s="1">
        <v>5250</v>
      </c>
      <c r="O4026" s="1">
        <v>-3751</v>
      </c>
      <c r="P4026" s="1">
        <v>8076</v>
      </c>
      <c r="Q4026" s="1">
        <v>-2216</v>
      </c>
      <c r="R4026" s="1">
        <v>-769</v>
      </c>
      <c r="S4026" s="1">
        <v>310</v>
      </c>
      <c r="T4026" s="1">
        <v>2427</v>
      </c>
      <c r="U4026" s="1">
        <v>-17353</v>
      </c>
      <c r="V4026" s="1">
        <v>11411</v>
      </c>
      <c r="W4026" s="1">
        <v>9011</v>
      </c>
      <c r="X4026" s="1">
        <v>10708</v>
      </c>
      <c r="Y4026" s="1">
        <v>-4887</v>
      </c>
      <c r="Z4026" s="1">
        <v>-1318</v>
      </c>
      <c r="AA4026" s="1" t="s">
        <v>9</v>
      </c>
    </row>
    <row r="4027" spans="2:27">
      <c r="B4027" s="1" t="s">
        <v>556</v>
      </c>
      <c r="C4027" s="1" t="s">
        <v>487</v>
      </c>
      <c r="D4027" s="1" t="s">
        <v>9</v>
      </c>
      <c r="E4027" s="1" t="s">
        <v>9</v>
      </c>
      <c r="F4027" s="1" t="s">
        <v>9</v>
      </c>
      <c r="G4027" s="1" t="s">
        <v>9</v>
      </c>
      <c r="H4027" s="1" t="s">
        <v>9</v>
      </c>
      <c r="I4027" s="1" t="s">
        <v>9</v>
      </c>
      <c r="J4027" s="1" t="s">
        <v>9</v>
      </c>
      <c r="K4027" s="1" t="s">
        <v>9</v>
      </c>
      <c r="L4027" s="1" t="s">
        <v>9</v>
      </c>
      <c r="M4027" s="1" t="s">
        <v>9</v>
      </c>
      <c r="N4027" s="1" t="s">
        <v>9</v>
      </c>
      <c r="O4027" s="1" t="s">
        <v>9</v>
      </c>
      <c r="P4027" s="1" t="s">
        <v>9</v>
      </c>
      <c r="Q4027" s="1" t="s">
        <v>9</v>
      </c>
      <c r="R4027" s="1" t="s">
        <v>9</v>
      </c>
      <c r="S4027" s="1" t="s">
        <v>9</v>
      </c>
      <c r="T4027" s="1" t="s">
        <v>9</v>
      </c>
      <c r="U4027" s="1" t="s">
        <v>9</v>
      </c>
      <c r="V4027" s="1" t="s">
        <v>9</v>
      </c>
      <c r="W4027" s="1" t="s">
        <v>9</v>
      </c>
      <c r="X4027" s="1" t="s">
        <v>9</v>
      </c>
      <c r="Y4027" s="1" t="s">
        <v>9</v>
      </c>
      <c r="Z4027" s="1" t="s">
        <v>9</v>
      </c>
      <c r="AA4027" s="1" t="s">
        <v>9</v>
      </c>
    </row>
    <row r="4028" spans="2:27">
      <c r="B4028" s="1" t="s">
        <v>557</v>
      </c>
      <c r="C4028" s="1" t="s">
        <v>489</v>
      </c>
      <c r="D4028" s="1" t="s">
        <v>9</v>
      </c>
      <c r="E4028" s="1" t="s">
        <v>9</v>
      </c>
      <c r="F4028" s="1" t="s">
        <v>9</v>
      </c>
      <c r="G4028" s="1" t="s">
        <v>9</v>
      </c>
      <c r="H4028" s="1" t="s">
        <v>9</v>
      </c>
      <c r="I4028" s="1" t="s">
        <v>9</v>
      </c>
      <c r="J4028" s="1" t="s">
        <v>9</v>
      </c>
      <c r="K4028" s="1" t="s">
        <v>9</v>
      </c>
      <c r="L4028" s="1" t="s">
        <v>9</v>
      </c>
      <c r="M4028" s="1" t="s">
        <v>9</v>
      </c>
      <c r="N4028" s="1" t="s">
        <v>9</v>
      </c>
      <c r="O4028" s="1" t="s">
        <v>9</v>
      </c>
      <c r="P4028" s="1" t="s">
        <v>9</v>
      </c>
      <c r="Q4028" s="1" t="s">
        <v>9</v>
      </c>
      <c r="R4028" s="1" t="s">
        <v>9</v>
      </c>
      <c r="S4028" s="1" t="s">
        <v>9</v>
      </c>
      <c r="T4028" s="1" t="s">
        <v>9</v>
      </c>
      <c r="U4028" s="1" t="s">
        <v>9</v>
      </c>
      <c r="V4028" s="1" t="s">
        <v>9</v>
      </c>
      <c r="W4028" s="1" t="s">
        <v>9</v>
      </c>
      <c r="X4028" s="1" t="s">
        <v>9</v>
      </c>
      <c r="Y4028" s="1" t="s">
        <v>9</v>
      </c>
      <c r="Z4028" s="1" t="s">
        <v>9</v>
      </c>
      <c r="AA4028" s="1" t="s">
        <v>9</v>
      </c>
    </row>
    <row r="4029" spans="2:27">
      <c r="B4029" s="1" t="s">
        <v>558</v>
      </c>
      <c r="C4029" s="1" t="s">
        <v>491</v>
      </c>
      <c r="D4029" s="1" t="s">
        <v>9</v>
      </c>
      <c r="E4029" s="1" t="s">
        <v>9</v>
      </c>
      <c r="F4029" s="1" t="s">
        <v>9</v>
      </c>
      <c r="G4029" s="1" t="s">
        <v>9</v>
      </c>
      <c r="H4029" s="1" t="s">
        <v>9</v>
      </c>
      <c r="I4029" s="1" t="s">
        <v>9</v>
      </c>
      <c r="J4029" s="1" t="s">
        <v>9</v>
      </c>
      <c r="K4029" s="1" t="s">
        <v>9</v>
      </c>
      <c r="L4029" s="1" t="s">
        <v>9</v>
      </c>
      <c r="M4029" s="1" t="s">
        <v>9</v>
      </c>
      <c r="N4029" s="1" t="s">
        <v>9</v>
      </c>
      <c r="O4029" s="1" t="s">
        <v>9</v>
      </c>
      <c r="P4029" s="1" t="s">
        <v>9</v>
      </c>
      <c r="Q4029" s="1" t="s">
        <v>9</v>
      </c>
      <c r="R4029" s="1" t="s">
        <v>9</v>
      </c>
      <c r="S4029" s="1" t="s">
        <v>9</v>
      </c>
      <c r="T4029" s="1" t="s">
        <v>9</v>
      </c>
      <c r="U4029" s="1" t="s">
        <v>9</v>
      </c>
      <c r="V4029" s="1" t="s">
        <v>9</v>
      </c>
      <c r="W4029" s="1" t="s">
        <v>9</v>
      </c>
      <c r="X4029" s="1" t="s">
        <v>9</v>
      </c>
      <c r="Y4029" s="1" t="s">
        <v>9</v>
      </c>
      <c r="Z4029" s="1" t="s">
        <v>9</v>
      </c>
      <c r="AA4029" s="1" t="s">
        <v>9</v>
      </c>
    </row>
    <row r="4030" spans="2:27">
      <c r="B4030" s="1" t="s">
        <v>559</v>
      </c>
      <c r="C4030" s="1" t="s">
        <v>493</v>
      </c>
      <c r="D4030" s="1" t="s">
        <v>9</v>
      </c>
      <c r="E4030" s="1" t="s">
        <v>9</v>
      </c>
      <c r="F4030" s="1" t="s">
        <v>9</v>
      </c>
      <c r="G4030" s="1" t="s">
        <v>9</v>
      </c>
      <c r="H4030" s="1" t="s">
        <v>9</v>
      </c>
      <c r="I4030" s="1" t="s">
        <v>9</v>
      </c>
      <c r="J4030" s="1" t="s">
        <v>9</v>
      </c>
      <c r="K4030" s="1" t="s">
        <v>9</v>
      </c>
      <c r="L4030" s="1" t="s">
        <v>9</v>
      </c>
      <c r="M4030" s="1" t="s">
        <v>9</v>
      </c>
      <c r="N4030" s="1" t="s">
        <v>9</v>
      </c>
      <c r="O4030" s="1" t="s">
        <v>9</v>
      </c>
      <c r="P4030" s="1" t="s">
        <v>9</v>
      </c>
      <c r="Q4030" s="1" t="s">
        <v>9</v>
      </c>
      <c r="R4030" s="1" t="s">
        <v>9</v>
      </c>
      <c r="S4030" s="1" t="s">
        <v>9</v>
      </c>
      <c r="T4030" s="1" t="s">
        <v>9</v>
      </c>
      <c r="U4030" s="1" t="s">
        <v>9</v>
      </c>
      <c r="V4030" s="1" t="s">
        <v>9</v>
      </c>
      <c r="W4030" s="1" t="s">
        <v>9</v>
      </c>
      <c r="X4030" s="1" t="s">
        <v>9</v>
      </c>
      <c r="Y4030" s="1" t="s">
        <v>9</v>
      </c>
      <c r="Z4030" s="1" t="s">
        <v>9</v>
      </c>
      <c r="AA4030" s="1" t="s">
        <v>9</v>
      </c>
    </row>
    <row r="4031" spans="2:27">
      <c r="B4031" s="1" t="s">
        <v>560</v>
      </c>
      <c r="C4031" s="1" t="s">
        <v>495</v>
      </c>
      <c r="D4031" s="1" t="s">
        <v>9</v>
      </c>
      <c r="E4031" s="1" t="s">
        <v>9</v>
      </c>
      <c r="F4031" s="1" t="s">
        <v>9</v>
      </c>
      <c r="G4031" s="1" t="s">
        <v>9</v>
      </c>
      <c r="H4031" s="1" t="s">
        <v>9</v>
      </c>
      <c r="I4031" s="1" t="s">
        <v>9</v>
      </c>
      <c r="J4031" s="1" t="s">
        <v>9</v>
      </c>
      <c r="K4031" s="1" t="s">
        <v>9</v>
      </c>
      <c r="L4031" s="1" t="s">
        <v>9</v>
      </c>
      <c r="M4031" s="1" t="s">
        <v>9</v>
      </c>
      <c r="N4031" s="1" t="s">
        <v>9</v>
      </c>
      <c r="O4031" s="1" t="s">
        <v>9</v>
      </c>
      <c r="P4031" s="1" t="s">
        <v>9</v>
      </c>
      <c r="Q4031" s="1" t="s">
        <v>9</v>
      </c>
      <c r="R4031" s="1" t="s">
        <v>9</v>
      </c>
      <c r="S4031" s="1" t="s">
        <v>9</v>
      </c>
      <c r="T4031" s="1" t="s">
        <v>9</v>
      </c>
      <c r="U4031" s="1" t="s">
        <v>9</v>
      </c>
      <c r="V4031" s="1" t="s">
        <v>9</v>
      </c>
      <c r="W4031" s="1" t="s">
        <v>9</v>
      </c>
      <c r="X4031" s="1" t="s">
        <v>9</v>
      </c>
      <c r="Y4031" s="1" t="s">
        <v>9</v>
      </c>
      <c r="Z4031" s="1" t="s">
        <v>9</v>
      </c>
      <c r="AA4031" s="1" t="s">
        <v>9</v>
      </c>
    </row>
    <row r="4032" spans="2:27">
      <c r="B4032" s="1" t="s">
        <v>561</v>
      </c>
      <c r="C4032" s="1" t="s">
        <v>497</v>
      </c>
      <c r="D4032" s="1" t="s">
        <v>9</v>
      </c>
      <c r="E4032" s="1" t="s">
        <v>9</v>
      </c>
      <c r="F4032" s="1" t="s">
        <v>9</v>
      </c>
      <c r="G4032" s="1" t="s">
        <v>9</v>
      </c>
      <c r="H4032" s="1" t="s">
        <v>9</v>
      </c>
      <c r="I4032" s="1" t="s">
        <v>9</v>
      </c>
      <c r="J4032" s="1" t="s">
        <v>9</v>
      </c>
      <c r="K4032" s="1" t="s">
        <v>9</v>
      </c>
      <c r="L4032" s="1" t="s">
        <v>9</v>
      </c>
      <c r="M4032" s="1" t="s">
        <v>9</v>
      </c>
      <c r="N4032" s="1" t="s">
        <v>9</v>
      </c>
      <c r="O4032" s="1" t="s">
        <v>9</v>
      </c>
      <c r="P4032" s="1" t="s">
        <v>9</v>
      </c>
      <c r="Q4032" s="1" t="s">
        <v>9</v>
      </c>
      <c r="R4032" s="1" t="s">
        <v>9</v>
      </c>
      <c r="S4032" s="1" t="s">
        <v>9</v>
      </c>
      <c r="T4032" s="1" t="s">
        <v>9</v>
      </c>
      <c r="U4032" s="1" t="s">
        <v>9</v>
      </c>
      <c r="V4032" s="1" t="s">
        <v>9</v>
      </c>
      <c r="W4032" s="1" t="s">
        <v>9</v>
      </c>
      <c r="X4032" s="1" t="s">
        <v>9</v>
      </c>
      <c r="Y4032" s="1" t="s">
        <v>9</v>
      </c>
      <c r="Z4032" s="1" t="s">
        <v>9</v>
      </c>
      <c r="AA4032" s="1" t="s">
        <v>9</v>
      </c>
    </row>
    <row r="4033" spans="2:27">
      <c r="B4033" s="1" t="s">
        <v>562</v>
      </c>
      <c r="C4033" s="1" t="s">
        <v>499</v>
      </c>
      <c r="D4033" s="1" t="s">
        <v>9</v>
      </c>
      <c r="E4033" s="1" t="s">
        <v>9</v>
      </c>
      <c r="F4033" s="1" t="s">
        <v>9</v>
      </c>
      <c r="G4033" s="1" t="s">
        <v>9</v>
      </c>
      <c r="H4033" s="1" t="s">
        <v>9</v>
      </c>
      <c r="I4033" s="1" t="s">
        <v>9</v>
      </c>
      <c r="J4033" s="1" t="s">
        <v>9</v>
      </c>
      <c r="K4033" s="1" t="s">
        <v>9</v>
      </c>
      <c r="L4033" s="1" t="s">
        <v>9</v>
      </c>
      <c r="M4033" s="1" t="s">
        <v>9</v>
      </c>
      <c r="N4033" s="1" t="s">
        <v>9</v>
      </c>
      <c r="O4033" s="1" t="s">
        <v>9</v>
      </c>
      <c r="P4033" s="1" t="s">
        <v>9</v>
      </c>
      <c r="Q4033" s="1" t="s">
        <v>9</v>
      </c>
      <c r="R4033" s="1" t="s">
        <v>9</v>
      </c>
      <c r="S4033" s="1" t="s">
        <v>9</v>
      </c>
      <c r="T4033" s="1" t="s">
        <v>9</v>
      </c>
      <c r="U4033" s="1" t="s">
        <v>9</v>
      </c>
      <c r="V4033" s="1" t="s">
        <v>9</v>
      </c>
      <c r="W4033" s="1" t="s">
        <v>9</v>
      </c>
      <c r="X4033" s="1" t="s">
        <v>9</v>
      </c>
      <c r="Y4033" s="1" t="s">
        <v>9</v>
      </c>
      <c r="Z4033" s="1" t="s">
        <v>9</v>
      </c>
      <c r="AA4033" s="1" t="s">
        <v>9</v>
      </c>
    </row>
    <row r="4034" spans="2:27">
      <c r="B4034" s="1" t="s">
        <v>563</v>
      </c>
      <c r="C4034" s="1" t="s">
        <v>501</v>
      </c>
      <c r="D4034" s="1" t="s">
        <v>9</v>
      </c>
      <c r="E4034" s="1" t="s">
        <v>9</v>
      </c>
      <c r="F4034" s="1" t="s">
        <v>9</v>
      </c>
      <c r="G4034" s="1" t="s">
        <v>9</v>
      </c>
      <c r="H4034" s="1" t="s">
        <v>9</v>
      </c>
      <c r="I4034" s="1" t="s">
        <v>9</v>
      </c>
      <c r="J4034" s="1" t="s">
        <v>9</v>
      </c>
      <c r="K4034" s="1" t="s">
        <v>9</v>
      </c>
      <c r="L4034" s="1" t="s">
        <v>9</v>
      </c>
      <c r="M4034" s="1" t="s">
        <v>9</v>
      </c>
      <c r="N4034" s="1" t="s">
        <v>9</v>
      </c>
      <c r="O4034" s="1" t="s">
        <v>9</v>
      </c>
      <c r="P4034" s="1" t="s">
        <v>9</v>
      </c>
      <c r="Q4034" s="1" t="s">
        <v>9</v>
      </c>
      <c r="R4034" s="1" t="s">
        <v>9</v>
      </c>
      <c r="S4034" s="1" t="s">
        <v>9</v>
      </c>
      <c r="T4034" s="1" t="s">
        <v>9</v>
      </c>
      <c r="U4034" s="1" t="s">
        <v>9</v>
      </c>
      <c r="V4034" s="1" t="s">
        <v>9</v>
      </c>
      <c r="W4034" s="1" t="s">
        <v>9</v>
      </c>
      <c r="X4034" s="1" t="s">
        <v>9</v>
      </c>
      <c r="Y4034" s="1" t="s">
        <v>9</v>
      </c>
      <c r="Z4034" s="1" t="s">
        <v>9</v>
      </c>
      <c r="AA4034" s="1" t="s">
        <v>9</v>
      </c>
    </row>
    <row r="4035" spans="2:27">
      <c r="B4035" s="1" t="s">
        <v>564</v>
      </c>
      <c r="C4035" s="1" t="s">
        <v>503</v>
      </c>
      <c r="D4035" s="1" t="s">
        <v>9</v>
      </c>
      <c r="E4035" s="1" t="s">
        <v>9</v>
      </c>
      <c r="F4035" s="1" t="s">
        <v>9</v>
      </c>
      <c r="G4035" s="1" t="s">
        <v>9</v>
      </c>
      <c r="H4035" s="1" t="s">
        <v>9</v>
      </c>
      <c r="I4035" s="1" t="s">
        <v>9</v>
      </c>
      <c r="J4035" s="1" t="s">
        <v>9</v>
      </c>
      <c r="K4035" s="1" t="s">
        <v>9</v>
      </c>
      <c r="L4035" s="1" t="s">
        <v>9</v>
      </c>
      <c r="M4035" s="1" t="s">
        <v>9</v>
      </c>
      <c r="N4035" s="1" t="s">
        <v>9</v>
      </c>
      <c r="O4035" s="1" t="s">
        <v>9</v>
      </c>
      <c r="P4035" s="1" t="s">
        <v>9</v>
      </c>
      <c r="Q4035" s="1" t="s">
        <v>9</v>
      </c>
      <c r="R4035" s="1" t="s">
        <v>9</v>
      </c>
      <c r="S4035" s="1" t="s">
        <v>9</v>
      </c>
      <c r="T4035" s="1" t="s">
        <v>9</v>
      </c>
      <c r="U4035" s="1" t="s">
        <v>9</v>
      </c>
      <c r="V4035" s="1" t="s">
        <v>9</v>
      </c>
      <c r="W4035" s="1" t="s">
        <v>9</v>
      </c>
      <c r="X4035" s="1" t="s">
        <v>9</v>
      </c>
      <c r="Y4035" s="1" t="s">
        <v>9</v>
      </c>
      <c r="Z4035" s="1" t="s">
        <v>9</v>
      </c>
      <c r="AA4035" s="1" t="s">
        <v>9</v>
      </c>
    </row>
    <row r="4036" spans="2:27">
      <c r="B4036" s="1" t="s">
        <v>565</v>
      </c>
      <c r="C4036" s="1" t="s">
        <v>505</v>
      </c>
      <c r="D4036" s="1" t="s">
        <v>9</v>
      </c>
      <c r="E4036" s="1" t="s">
        <v>9</v>
      </c>
      <c r="F4036" s="1" t="s">
        <v>9</v>
      </c>
      <c r="G4036" s="1" t="s">
        <v>9</v>
      </c>
      <c r="H4036" s="1" t="s">
        <v>9</v>
      </c>
      <c r="I4036" s="1" t="s">
        <v>9</v>
      </c>
      <c r="J4036" s="1" t="s">
        <v>9</v>
      </c>
      <c r="K4036" s="1" t="s">
        <v>9</v>
      </c>
      <c r="L4036" s="1" t="s">
        <v>9</v>
      </c>
      <c r="M4036" s="1" t="s">
        <v>9</v>
      </c>
      <c r="N4036" s="1" t="s">
        <v>9</v>
      </c>
      <c r="O4036" s="1" t="s">
        <v>9</v>
      </c>
      <c r="P4036" s="1" t="s">
        <v>9</v>
      </c>
      <c r="Q4036" s="1" t="s">
        <v>9</v>
      </c>
      <c r="R4036" s="1" t="s">
        <v>9</v>
      </c>
      <c r="S4036" s="1" t="s">
        <v>9</v>
      </c>
      <c r="T4036" s="1" t="s">
        <v>9</v>
      </c>
      <c r="U4036" s="1" t="s">
        <v>9</v>
      </c>
      <c r="V4036" s="1" t="s">
        <v>9</v>
      </c>
      <c r="W4036" s="1" t="s">
        <v>9</v>
      </c>
      <c r="X4036" s="1" t="s">
        <v>9</v>
      </c>
      <c r="Y4036" s="1" t="s">
        <v>9</v>
      </c>
      <c r="Z4036" s="1" t="s">
        <v>9</v>
      </c>
      <c r="AA4036" s="1" t="s">
        <v>9</v>
      </c>
    </row>
    <row r="4037" spans="2:27">
      <c r="B4037" s="1" t="s">
        <v>566</v>
      </c>
      <c r="C4037" s="1" t="s">
        <v>507</v>
      </c>
      <c r="D4037" s="1" t="s">
        <v>9</v>
      </c>
      <c r="E4037" s="1" t="s">
        <v>9</v>
      </c>
      <c r="F4037" s="1" t="s">
        <v>9</v>
      </c>
      <c r="G4037" s="1" t="s">
        <v>9</v>
      </c>
      <c r="H4037" s="1" t="s">
        <v>9</v>
      </c>
      <c r="I4037" s="1" t="s">
        <v>9</v>
      </c>
      <c r="J4037" s="1" t="s">
        <v>9</v>
      </c>
      <c r="K4037" s="1">
        <v>450</v>
      </c>
      <c r="L4037" s="1">
        <v>350</v>
      </c>
      <c r="M4037" s="1">
        <v>77</v>
      </c>
      <c r="N4037" s="1">
        <v>230</v>
      </c>
      <c r="O4037" s="1">
        <v>2555</v>
      </c>
      <c r="P4037" s="1">
        <v>3960</v>
      </c>
      <c r="Q4037" s="1">
        <v>20688</v>
      </c>
      <c r="R4037" s="1">
        <v>18446</v>
      </c>
      <c r="S4037" s="1">
        <v>5598</v>
      </c>
      <c r="T4037" s="1">
        <v>21937</v>
      </c>
      <c r="U4037" s="1">
        <v>20655</v>
      </c>
      <c r="V4037" s="1">
        <v>50183</v>
      </c>
      <c r="W4037" s="1">
        <v>1018</v>
      </c>
      <c r="X4037" s="1">
        <v>643</v>
      </c>
      <c r="Y4037" s="1">
        <v>250</v>
      </c>
      <c r="Z4037" s="1">
        <v>-9511</v>
      </c>
      <c r="AA4037" s="1" t="s">
        <v>9</v>
      </c>
    </row>
    <row r="4038" spans="2:27">
      <c r="B4038" s="1" t="s">
        <v>567</v>
      </c>
      <c r="C4038" s="1" t="s">
        <v>509</v>
      </c>
      <c r="D4038" s="1" t="s">
        <v>9</v>
      </c>
      <c r="E4038" s="1" t="s">
        <v>9</v>
      </c>
      <c r="F4038" s="1" t="s">
        <v>9</v>
      </c>
      <c r="G4038" s="1" t="s">
        <v>9</v>
      </c>
      <c r="H4038" s="1" t="s">
        <v>9</v>
      </c>
      <c r="I4038" s="1" t="s">
        <v>9</v>
      </c>
      <c r="J4038" s="1" t="s">
        <v>9</v>
      </c>
      <c r="K4038" s="1">
        <v>450</v>
      </c>
      <c r="L4038" s="1">
        <v>350</v>
      </c>
      <c r="M4038" s="1">
        <v>77</v>
      </c>
      <c r="N4038" s="1">
        <v>230</v>
      </c>
      <c r="O4038" s="1">
        <v>2555</v>
      </c>
      <c r="P4038" s="1">
        <v>3960</v>
      </c>
      <c r="Q4038" s="1">
        <v>20688</v>
      </c>
      <c r="R4038" s="1">
        <v>18446</v>
      </c>
      <c r="S4038" s="1">
        <v>5598</v>
      </c>
      <c r="T4038" s="1">
        <v>21937</v>
      </c>
      <c r="U4038" s="1">
        <v>20655</v>
      </c>
      <c r="V4038" s="1">
        <v>50183</v>
      </c>
      <c r="W4038" s="1">
        <v>1018</v>
      </c>
      <c r="X4038" s="1">
        <v>738</v>
      </c>
      <c r="Y4038" s="1">
        <v>255</v>
      </c>
      <c r="Z4038" s="1">
        <v>-9424</v>
      </c>
      <c r="AA4038" s="1" t="s">
        <v>9</v>
      </c>
    </row>
    <row r="4039" spans="2:27">
      <c r="B4039" s="1" t="s">
        <v>568</v>
      </c>
      <c r="C4039" s="1" t="s">
        <v>511</v>
      </c>
      <c r="D4039" s="1" t="s">
        <v>9</v>
      </c>
      <c r="E4039" s="1" t="s">
        <v>9</v>
      </c>
      <c r="F4039" s="1" t="s">
        <v>9</v>
      </c>
      <c r="G4039" s="1" t="s">
        <v>9</v>
      </c>
      <c r="H4039" s="1" t="s">
        <v>9</v>
      </c>
      <c r="I4039" s="1" t="s">
        <v>9</v>
      </c>
      <c r="J4039" s="1" t="s">
        <v>9</v>
      </c>
      <c r="K4039" s="1" t="s">
        <v>9</v>
      </c>
      <c r="L4039" s="1" t="s">
        <v>9</v>
      </c>
      <c r="M4039" s="1" t="s">
        <v>9</v>
      </c>
      <c r="N4039" s="1" t="s">
        <v>9</v>
      </c>
      <c r="O4039" s="1" t="s">
        <v>9</v>
      </c>
      <c r="P4039" s="1" t="s">
        <v>9</v>
      </c>
      <c r="Q4039" s="1" t="s">
        <v>9</v>
      </c>
      <c r="R4039" s="1" t="s">
        <v>9</v>
      </c>
      <c r="S4039" s="1" t="s">
        <v>9</v>
      </c>
      <c r="T4039" s="1" t="s">
        <v>9</v>
      </c>
      <c r="U4039" s="1" t="s">
        <v>9</v>
      </c>
      <c r="V4039" s="1" t="s">
        <v>9</v>
      </c>
      <c r="W4039" s="1" t="s">
        <v>9</v>
      </c>
      <c r="X4039" s="1">
        <v>-95</v>
      </c>
      <c r="Y4039" s="1">
        <v>-5</v>
      </c>
      <c r="Z4039" s="1">
        <v>-87</v>
      </c>
      <c r="AA4039" s="1" t="s">
        <v>9</v>
      </c>
    </row>
    <row r="4040" spans="2:27">
      <c r="B4040" s="1" t="s">
        <v>569</v>
      </c>
      <c r="C4040" s="1" t="s">
        <v>513</v>
      </c>
      <c r="D4040" s="1" t="s">
        <v>9</v>
      </c>
      <c r="E4040" s="1" t="s">
        <v>9</v>
      </c>
      <c r="F4040" s="1" t="s">
        <v>9</v>
      </c>
      <c r="G4040" s="1">
        <v>-11165</v>
      </c>
      <c r="H4040" s="1">
        <v>-4775</v>
      </c>
      <c r="I4040" s="1">
        <v>1933</v>
      </c>
      <c r="J4040" s="1">
        <v>2062</v>
      </c>
      <c r="K4040" s="1">
        <v>-9531</v>
      </c>
      <c r="L4040" s="1">
        <v>-22624</v>
      </c>
      <c r="M4040" s="1">
        <v>-9388</v>
      </c>
      <c r="N4040" s="1">
        <v>-7404</v>
      </c>
      <c r="O4040" s="1">
        <v>-11214</v>
      </c>
      <c r="P4040" s="1">
        <v>-6445</v>
      </c>
      <c r="Q4040" s="1">
        <v>-5780</v>
      </c>
      <c r="R4040" s="1">
        <v>2927</v>
      </c>
      <c r="S4040" s="1">
        <v>-26085</v>
      </c>
      <c r="T4040" s="1">
        <v>-6977</v>
      </c>
      <c r="U4040" s="1">
        <v>-10192</v>
      </c>
      <c r="V4040" s="1">
        <v>-12650</v>
      </c>
      <c r="W4040" s="1">
        <v>-5164</v>
      </c>
      <c r="X4040" s="1">
        <v>-7061</v>
      </c>
      <c r="Y4040" s="1">
        <v>-67114</v>
      </c>
      <c r="Z4040" s="1">
        <v>21988</v>
      </c>
      <c r="AA4040" s="1" t="s">
        <v>9</v>
      </c>
    </row>
    <row r="4041" spans="2:27">
      <c r="B4041" s="1" t="s">
        <v>570</v>
      </c>
      <c r="C4041" s="1" t="s">
        <v>515</v>
      </c>
      <c r="D4041" s="1" t="s">
        <v>9</v>
      </c>
      <c r="E4041" s="1" t="s">
        <v>9</v>
      </c>
      <c r="F4041" s="1" t="s">
        <v>9</v>
      </c>
      <c r="G4041" s="1">
        <v>-9988</v>
      </c>
      <c r="H4041" s="1">
        <v>-3537</v>
      </c>
      <c r="I4041" s="1">
        <v>2053</v>
      </c>
      <c r="J4041" s="1">
        <v>2701</v>
      </c>
      <c r="K4041" s="1">
        <v>-4726</v>
      </c>
      <c r="L4041" s="1">
        <v>-10233</v>
      </c>
      <c r="M4041" s="1">
        <v>-680</v>
      </c>
      <c r="N4041" s="1">
        <v>3253</v>
      </c>
      <c r="O4041" s="1">
        <v>1610</v>
      </c>
      <c r="P4041" s="1">
        <v>-341</v>
      </c>
      <c r="Q4041" s="1">
        <v>2740</v>
      </c>
      <c r="R4041" s="1">
        <v>6489</v>
      </c>
      <c r="S4041" s="1">
        <v>-8424</v>
      </c>
      <c r="T4041" s="1">
        <v>656</v>
      </c>
      <c r="U4041" s="1">
        <v>1298</v>
      </c>
      <c r="V4041" s="1">
        <v>2143</v>
      </c>
      <c r="W4041" s="1">
        <v>1796</v>
      </c>
      <c r="X4041" s="1">
        <v>2462</v>
      </c>
      <c r="Y4041" s="1">
        <v>-27297</v>
      </c>
      <c r="Z4041" s="1">
        <v>16334</v>
      </c>
      <c r="AA4041" s="1" t="s">
        <v>9</v>
      </c>
    </row>
    <row r="4042" spans="2:27">
      <c r="B4042" s="1" t="s">
        <v>571</v>
      </c>
      <c r="C4042" s="1" t="s">
        <v>517</v>
      </c>
      <c r="D4042" s="1" t="s">
        <v>9</v>
      </c>
      <c r="E4042" s="1" t="s">
        <v>9</v>
      </c>
      <c r="F4042" s="1" t="s">
        <v>9</v>
      </c>
      <c r="G4042" s="1">
        <v>-1177</v>
      </c>
      <c r="H4042" s="1">
        <v>-1238</v>
      </c>
      <c r="I4042" s="1">
        <v>-120</v>
      </c>
      <c r="J4042" s="1">
        <v>-639</v>
      </c>
      <c r="K4042" s="1">
        <v>-4805</v>
      </c>
      <c r="L4042" s="1">
        <v>-12391</v>
      </c>
      <c r="M4042" s="1">
        <v>-8708</v>
      </c>
      <c r="N4042" s="1">
        <v>-10657</v>
      </c>
      <c r="O4042" s="1">
        <v>-12824</v>
      </c>
      <c r="P4042" s="1">
        <v>-6104</v>
      </c>
      <c r="Q4042" s="1">
        <v>-8520</v>
      </c>
      <c r="R4042" s="1">
        <v>-3562</v>
      </c>
      <c r="S4042" s="1">
        <v>-17661</v>
      </c>
      <c r="T4042" s="1">
        <v>-7633</v>
      </c>
      <c r="U4042" s="1">
        <v>-11490</v>
      </c>
      <c r="V4042" s="1">
        <v>-14793</v>
      </c>
      <c r="W4042" s="1">
        <v>-6960</v>
      </c>
      <c r="X4042" s="1">
        <v>-9523</v>
      </c>
      <c r="Y4042" s="1">
        <v>-39817</v>
      </c>
      <c r="Z4042" s="1">
        <v>5654</v>
      </c>
      <c r="AA4042" s="1" t="s">
        <v>9</v>
      </c>
    </row>
    <row r="4043" spans="2:27">
      <c r="B4043" s="1" t="s">
        <v>593</v>
      </c>
      <c r="C4043" s="1" t="s">
        <v>594</v>
      </c>
      <c r="D4043" s="1" t="s">
        <v>9</v>
      </c>
      <c r="E4043" s="1" t="s">
        <v>9</v>
      </c>
      <c r="F4043" s="1" t="s">
        <v>9</v>
      </c>
      <c r="G4043" s="1">
        <v>96136</v>
      </c>
      <c r="H4043" s="1">
        <v>125313</v>
      </c>
      <c r="I4043" s="1">
        <v>159843</v>
      </c>
      <c r="J4043" s="1">
        <v>74230</v>
      </c>
      <c r="K4043" s="1">
        <v>167812</v>
      </c>
      <c r="L4043" s="1">
        <v>198407</v>
      </c>
      <c r="M4043" s="1">
        <v>80727</v>
      </c>
      <c r="N4043" s="1">
        <v>80943</v>
      </c>
      <c r="O4043" s="1">
        <v>42282</v>
      </c>
      <c r="P4043" s="1">
        <v>-45860</v>
      </c>
      <c r="Q4043" s="1">
        <v>-30959</v>
      </c>
      <c r="R4043" s="1">
        <v>-112924</v>
      </c>
      <c r="S4043" s="1">
        <v>-72483</v>
      </c>
      <c r="T4043" s="1">
        <v>17596</v>
      </c>
      <c r="U4043" s="1">
        <v>-90608</v>
      </c>
      <c r="V4043" s="1">
        <v>138543</v>
      </c>
      <c r="W4043" s="1">
        <v>-57308</v>
      </c>
      <c r="X4043" s="1">
        <v>93895</v>
      </c>
      <c r="Y4043" s="1">
        <v>199422</v>
      </c>
      <c r="Z4043" s="1">
        <v>44872</v>
      </c>
      <c r="AA4043" s="1" t="s">
        <v>9</v>
      </c>
    </row>
    <row r="4044" spans="2:27">
      <c r="B4044" s="1" t="s">
        <v>228</v>
      </c>
      <c r="C4044" s="1" t="s">
        <v>229</v>
      </c>
      <c r="D4044" s="1" t="s">
        <v>9</v>
      </c>
      <c r="E4044" s="1" t="s">
        <v>9</v>
      </c>
      <c r="F4044" s="1" t="s">
        <v>9</v>
      </c>
      <c r="G4044" s="1">
        <v>84242</v>
      </c>
      <c r="H4044" s="1">
        <v>110030</v>
      </c>
      <c r="I4044" s="1">
        <v>144386</v>
      </c>
      <c r="J4044" s="1">
        <v>55850</v>
      </c>
      <c r="K4044" s="1">
        <v>166441</v>
      </c>
      <c r="L4044" s="1">
        <v>151561</v>
      </c>
      <c r="M4044" s="1">
        <v>49480</v>
      </c>
      <c r="N4044" s="1">
        <v>58144</v>
      </c>
      <c r="O4044" s="1">
        <v>33981</v>
      </c>
      <c r="P4044" s="1">
        <v>-37953</v>
      </c>
      <c r="Q4044" s="1">
        <v>2388</v>
      </c>
      <c r="R4044" s="1">
        <v>62054</v>
      </c>
      <c r="S4044" s="1">
        <v>81230</v>
      </c>
      <c r="T4044" s="1">
        <v>129316</v>
      </c>
      <c r="U4044" s="1">
        <v>86376</v>
      </c>
      <c r="V4044" s="1">
        <v>-34965</v>
      </c>
      <c r="W4044" s="1">
        <v>10523</v>
      </c>
      <c r="X4044" s="1">
        <v>92562</v>
      </c>
      <c r="Y4044" s="1">
        <v>145790</v>
      </c>
      <c r="Z4044" s="1">
        <v>1084</v>
      </c>
      <c r="AA4044" s="1" t="s">
        <v>9</v>
      </c>
    </row>
    <row r="4047" spans="2:27">
      <c r="C4047" s="14" t="s">
        <v>1345</v>
      </c>
      <c r="D4047" s="14"/>
      <c r="E4047" s="14"/>
    </row>
    <row r="4049" spans="2:27">
      <c r="B4049" s="1" t="s">
        <v>596</v>
      </c>
    </row>
    <row r="4050" spans="2:27">
      <c r="B4050" s="1" t="s">
        <v>519</v>
      </c>
      <c r="C4050" s="1" t="s">
        <v>520</v>
      </c>
      <c r="D4050" s="1" t="s">
        <v>9</v>
      </c>
      <c r="E4050" s="1" t="s">
        <v>9</v>
      </c>
      <c r="F4050" s="1" t="s">
        <v>9</v>
      </c>
      <c r="G4050" s="1">
        <v>1792157</v>
      </c>
      <c r="H4050" s="1">
        <v>1342477</v>
      </c>
      <c r="I4050" s="1">
        <v>1460042</v>
      </c>
      <c r="J4050" s="1">
        <v>1743560</v>
      </c>
      <c r="K4050" s="1">
        <v>1658986</v>
      </c>
      <c r="L4050" s="1">
        <v>1872431</v>
      </c>
      <c r="M4050" s="1">
        <v>2052089</v>
      </c>
      <c r="N4050" s="1">
        <v>2210844</v>
      </c>
      <c r="O4050" s="1">
        <v>2189554</v>
      </c>
      <c r="P4050" s="1">
        <v>2066875</v>
      </c>
      <c r="Q4050" s="1">
        <v>1953225</v>
      </c>
      <c r="R4050" s="1">
        <v>1807944</v>
      </c>
      <c r="S4050" s="1">
        <v>1825598</v>
      </c>
      <c r="T4050" s="1">
        <v>1875178</v>
      </c>
      <c r="U4050" s="1">
        <v>1989355</v>
      </c>
      <c r="V4050" s="1">
        <v>2081896</v>
      </c>
      <c r="W4050" s="1">
        <v>2021324</v>
      </c>
      <c r="X4050" s="1">
        <v>2046633</v>
      </c>
      <c r="Y4050" s="1">
        <v>2189501</v>
      </c>
      <c r="Z4050" s="1">
        <v>2338400</v>
      </c>
      <c r="AA4050" s="1" t="s">
        <v>9</v>
      </c>
    </row>
    <row r="4051" spans="2:27">
      <c r="B4051" s="1" t="s">
        <v>521</v>
      </c>
      <c r="C4051" s="1" t="s">
        <v>522</v>
      </c>
      <c r="D4051" s="1" t="s">
        <v>9</v>
      </c>
      <c r="E4051" s="1" t="s">
        <v>9</v>
      </c>
      <c r="F4051" s="1" t="s">
        <v>9</v>
      </c>
      <c r="G4051" s="1">
        <v>1653693</v>
      </c>
      <c r="H4051" s="1">
        <v>1209994</v>
      </c>
      <c r="I4051" s="1">
        <v>1326843</v>
      </c>
      <c r="J4051" s="1">
        <v>1613320</v>
      </c>
      <c r="K4051" s="1">
        <v>1553989</v>
      </c>
      <c r="L4051" s="1">
        <v>1773259</v>
      </c>
      <c r="M4051" s="1">
        <v>1957913</v>
      </c>
      <c r="N4051" s="1">
        <v>2114702</v>
      </c>
      <c r="O4051" s="1">
        <v>2094628</v>
      </c>
      <c r="P4051" s="1">
        <v>1973354</v>
      </c>
      <c r="Q4051" s="1">
        <v>1858600</v>
      </c>
      <c r="R4051" s="1">
        <v>1721090</v>
      </c>
      <c r="S4051" s="1">
        <v>1738900</v>
      </c>
      <c r="T4051" s="1">
        <v>1781668</v>
      </c>
      <c r="U4051" s="1">
        <v>1896208</v>
      </c>
      <c r="V4051" s="1">
        <v>1982924</v>
      </c>
      <c r="W4051" s="1">
        <v>1914226</v>
      </c>
      <c r="X4051" s="1">
        <v>1918605</v>
      </c>
      <c r="Y4051" s="1">
        <v>2054058</v>
      </c>
      <c r="Z4051" s="1">
        <v>2198283</v>
      </c>
      <c r="AA4051" s="1" t="s">
        <v>9</v>
      </c>
    </row>
    <row r="4052" spans="2:27">
      <c r="B4052" s="1" t="s">
        <v>523</v>
      </c>
      <c r="C4052" s="1" t="s">
        <v>524</v>
      </c>
      <c r="D4052" s="1" t="s">
        <v>9</v>
      </c>
      <c r="E4052" s="1" t="s">
        <v>9</v>
      </c>
      <c r="F4052" s="1" t="s">
        <v>9</v>
      </c>
      <c r="G4052" s="1">
        <v>1172051</v>
      </c>
      <c r="H4052" s="1">
        <v>777631</v>
      </c>
      <c r="I4052" s="1">
        <v>885987</v>
      </c>
      <c r="J4052" s="1">
        <v>1169817</v>
      </c>
      <c r="K4052" s="1">
        <v>1139500</v>
      </c>
      <c r="L4052" s="1">
        <v>1311066</v>
      </c>
      <c r="M4052" s="1">
        <v>1429225</v>
      </c>
      <c r="N4052" s="1">
        <v>1624463</v>
      </c>
      <c r="O4052" s="1">
        <v>1601812</v>
      </c>
      <c r="P4052" s="1">
        <v>1512764</v>
      </c>
      <c r="Q4052" s="1">
        <v>1454561</v>
      </c>
      <c r="R4052" s="1">
        <v>1352679</v>
      </c>
      <c r="S4052" s="1">
        <v>1365331</v>
      </c>
      <c r="T4052" s="1">
        <v>1376048</v>
      </c>
      <c r="U4052" s="1">
        <v>1433983</v>
      </c>
      <c r="V4052" s="1">
        <v>1494269</v>
      </c>
      <c r="W4052" s="1">
        <v>1520324</v>
      </c>
      <c r="X4052" s="1">
        <v>1575973</v>
      </c>
      <c r="Y4052" s="1">
        <v>1609392</v>
      </c>
      <c r="Z4052" s="1">
        <v>1630096</v>
      </c>
      <c r="AA4052" s="1" t="s">
        <v>9</v>
      </c>
    </row>
    <row r="4053" spans="2:27">
      <c r="B4053" s="1" t="s">
        <v>597</v>
      </c>
      <c r="C4053" s="1" t="s">
        <v>143</v>
      </c>
      <c r="D4053" s="1" t="s">
        <v>9</v>
      </c>
      <c r="E4053" s="1" t="s">
        <v>9</v>
      </c>
      <c r="F4053" s="1" t="s">
        <v>9</v>
      </c>
      <c r="G4053" s="1">
        <v>10977</v>
      </c>
      <c r="H4053" s="1">
        <v>11982</v>
      </c>
      <c r="I4053" s="1">
        <v>12988</v>
      </c>
      <c r="J4053" s="1">
        <v>13979</v>
      </c>
      <c r="K4053" s="1">
        <v>14931</v>
      </c>
      <c r="L4053" s="1">
        <v>15758</v>
      </c>
      <c r="M4053" s="1">
        <v>16597</v>
      </c>
      <c r="N4053" s="1">
        <v>16570</v>
      </c>
      <c r="O4053" s="1">
        <v>19598</v>
      </c>
      <c r="P4053" s="1">
        <v>20112</v>
      </c>
      <c r="Q4053" s="1">
        <v>21277</v>
      </c>
      <c r="R4053" s="1">
        <v>22461</v>
      </c>
      <c r="S4053" s="1">
        <v>24458</v>
      </c>
      <c r="T4053" s="1">
        <v>25506</v>
      </c>
      <c r="U4053" s="1">
        <v>27880</v>
      </c>
      <c r="V4053" s="1">
        <v>36679</v>
      </c>
      <c r="W4053" s="1">
        <v>41343</v>
      </c>
      <c r="X4053" s="1">
        <v>36296</v>
      </c>
      <c r="Y4053" s="1">
        <v>32145</v>
      </c>
      <c r="Z4053" s="1">
        <v>31768</v>
      </c>
      <c r="AA4053" s="1" t="s">
        <v>9</v>
      </c>
    </row>
    <row r="4054" spans="2:27">
      <c r="B4054" s="1" t="s">
        <v>598</v>
      </c>
      <c r="C4054" s="1" t="s">
        <v>144</v>
      </c>
      <c r="D4054" s="1" t="s">
        <v>9</v>
      </c>
      <c r="E4054" s="1" t="s">
        <v>9</v>
      </c>
      <c r="F4054" s="1" t="s">
        <v>9</v>
      </c>
      <c r="G4054" s="1">
        <v>844962</v>
      </c>
      <c r="H4054" s="1">
        <v>518582</v>
      </c>
      <c r="I4054" s="1">
        <v>602258</v>
      </c>
      <c r="J4054" s="1">
        <v>713119</v>
      </c>
      <c r="K4054" s="1">
        <v>700015</v>
      </c>
      <c r="L4054" s="1">
        <v>828889</v>
      </c>
      <c r="M4054" s="1">
        <v>931960</v>
      </c>
      <c r="N4054" s="1">
        <v>1077698</v>
      </c>
      <c r="O4054" s="1">
        <v>1069620</v>
      </c>
      <c r="P4054" s="1">
        <v>1042560</v>
      </c>
      <c r="Q4054" s="1">
        <v>1035180</v>
      </c>
      <c r="R4054" s="1">
        <v>972507</v>
      </c>
      <c r="S4054" s="1">
        <v>1009434</v>
      </c>
      <c r="T4054" s="1">
        <v>1035975</v>
      </c>
      <c r="U4054" s="1">
        <v>1100690</v>
      </c>
      <c r="V4054" s="1">
        <v>1146502</v>
      </c>
      <c r="W4054" s="1">
        <v>1157735</v>
      </c>
      <c r="X4054" s="1">
        <v>1197579</v>
      </c>
      <c r="Y4054" s="1">
        <v>1225995</v>
      </c>
      <c r="Z4054" s="1">
        <v>1233307</v>
      </c>
      <c r="AA4054" s="1" t="s">
        <v>9</v>
      </c>
    </row>
    <row r="4055" spans="2:27">
      <c r="B4055" s="1" t="s">
        <v>599</v>
      </c>
      <c r="C4055" s="1" t="s">
        <v>145</v>
      </c>
      <c r="D4055" s="1" t="s">
        <v>9</v>
      </c>
      <c r="E4055" s="1" t="s">
        <v>9</v>
      </c>
      <c r="F4055" s="1" t="s">
        <v>9</v>
      </c>
      <c r="G4055" s="1">
        <v>269214</v>
      </c>
      <c r="H4055" s="1">
        <v>231363</v>
      </c>
      <c r="I4055" s="1">
        <v>253481</v>
      </c>
      <c r="J4055" s="1">
        <v>418104</v>
      </c>
      <c r="K4055" s="1">
        <v>395012</v>
      </c>
      <c r="L4055" s="1">
        <v>429908</v>
      </c>
      <c r="M4055" s="1">
        <v>440861</v>
      </c>
      <c r="N4055" s="1">
        <v>486636</v>
      </c>
      <c r="O4055" s="1">
        <v>467418</v>
      </c>
      <c r="P4055" s="1">
        <v>411706</v>
      </c>
      <c r="Q4055" s="1">
        <v>366372</v>
      </c>
      <c r="R4055" s="1">
        <v>330156</v>
      </c>
      <c r="S4055" s="1">
        <v>306229</v>
      </c>
      <c r="T4055" s="1">
        <v>290015</v>
      </c>
      <c r="U4055" s="1">
        <v>280024</v>
      </c>
      <c r="V4055" s="1">
        <v>282793</v>
      </c>
      <c r="W4055" s="1">
        <v>292711</v>
      </c>
      <c r="X4055" s="1">
        <v>313246</v>
      </c>
      <c r="Y4055" s="1">
        <v>325399</v>
      </c>
      <c r="Z4055" s="1">
        <v>340232</v>
      </c>
      <c r="AA4055" s="1" t="s">
        <v>9</v>
      </c>
    </row>
    <row r="4056" spans="2:27">
      <c r="B4056" s="1" t="s">
        <v>600</v>
      </c>
      <c r="C4056" s="1" t="s">
        <v>147</v>
      </c>
      <c r="D4056" s="1" t="s">
        <v>9</v>
      </c>
      <c r="E4056" s="1" t="s">
        <v>9</v>
      </c>
      <c r="F4056" s="1" t="s">
        <v>9</v>
      </c>
      <c r="G4056" s="1" t="s">
        <v>9</v>
      </c>
      <c r="H4056" s="1" t="s">
        <v>9</v>
      </c>
      <c r="I4056" s="1" t="s">
        <v>9</v>
      </c>
      <c r="J4056" s="1" t="s">
        <v>9</v>
      </c>
      <c r="K4056" s="1" t="s">
        <v>9</v>
      </c>
      <c r="L4056" s="1" t="s">
        <v>9</v>
      </c>
      <c r="M4056" s="1" t="s">
        <v>9</v>
      </c>
      <c r="N4056" s="1" t="s">
        <v>9</v>
      </c>
      <c r="O4056" s="1" t="s">
        <v>9</v>
      </c>
      <c r="P4056" s="1" t="s">
        <v>9</v>
      </c>
      <c r="Q4056" s="1" t="s">
        <v>9</v>
      </c>
      <c r="R4056" s="1" t="s">
        <v>9</v>
      </c>
      <c r="S4056" s="1" t="s">
        <v>9</v>
      </c>
      <c r="T4056" s="1" t="s">
        <v>9</v>
      </c>
      <c r="U4056" s="1" t="s">
        <v>9</v>
      </c>
      <c r="V4056" s="1" t="s">
        <v>9</v>
      </c>
      <c r="W4056" s="1" t="s">
        <v>9</v>
      </c>
      <c r="X4056" s="1" t="s">
        <v>9</v>
      </c>
      <c r="Y4056" s="1" t="s">
        <v>9</v>
      </c>
      <c r="Z4056" s="1" t="s">
        <v>9</v>
      </c>
      <c r="AA4056" s="1" t="s">
        <v>9</v>
      </c>
    </row>
    <row r="4057" spans="2:27">
      <c r="B4057" s="1" t="s">
        <v>601</v>
      </c>
      <c r="C4057" s="1" t="s">
        <v>148</v>
      </c>
      <c r="D4057" s="1" t="s">
        <v>9</v>
      </c>
      <c r="E4057" s="1" t="s">
        <v>9</v>
      </c>
      <c r="F4057" s="1" t="s">
        <v>9</v>
      </c>
      <c r="G4057" s="1">
        <v>2124</v>
      </c>
      <c r="H4057" s="1">
        <v>811</v>
      </c>
      <c r="I4057" s="1">
        <v>679</v>
      </c>
      <c r="J4057" s="1">
        <v>904</v>
      </c>
      <c r="K4057" s="1">
        <v>990</v>
      </c>
      <c r="L4057" s="1">
        <v>899</v>
      </c>
      <c r="M4057" s="1">
        <v>433</v>
      </c>
      <c r="N4057" s="1">
        <v>411</v>
      </c>
      <c r="O4057" s="1">
        <v>308</v>
      </c>
      <c r="P4057" s="1">
        <v>335</v>
      </c>
      <c r="Q4057" s="1">
        <v>467</v>
      </c>
      <c r="R4057" s="1">
        <v>487</v>
      </c>
      <c r="S4057" s="1">
        <v>447</v>
      </c>
      <c r="T4057" s="1">
        <v>440</v>
      </c>
      <c r="U4057" s="1">
        <v>405</v>
      </c>
      <c r="V4057" s="1">
        <v>360</v>
      </c>
      <c r="W4057" s="1">
        <v>311</v>
      </c>
      <c r="X4057" s="1">
        <v>225</v>
      </c>
      <c r="Y4057" s="1">
        <v>196</v>
      </c>
      <c r="Z4057" s="1">
        <v>245</v>
      </c>
      <c r="AA4057" s="1" t="s">
        <v>9</v>
      </c>
    </row>
    <row r="4058" spans="2:27">
      <c r="B4058" s="1" t="s">
        <v>602</v>
      </c>
      <c r="C4058" s="1" t="s">
        <v>149</v>
      </c>
      <c r="D4058" s="1" t="s">
        <v>9</v>
      </c>
      <c r="E4058" s="1" t="s">
        <v>9</v>
      </c>
      <c r="F4058" s="1" t="s">
        <v>9</v>
      </c>
      <c r="G4058" s="1">
        <v>44774</v>
      </c>
      <c r="H4058" s="1">
        <v>14893</v>
      </c>
      <c r="I4058" s="1">
        <v>16581</v>
      </c>
      <c r="J4058" s="1">
        <v>23711</v>
      </c>
      <c r="K4058" s="1">
        <v>28552</v>
      </c>
      <c r="L4058" s="1">
        <v>35612</v>
      </c>
      <c r="M4058" s="1">
        <v>39374</v>
      </c>
      <c r="N4058" s="1">
        <v>43148</v>
      </c>
      <c r="O4058" s="1">
        <v>44868</v>
      </c>
      <c r="P4058" s="1">
        <v>38051</v>
      </c>
      <c r="Q4058" s="1">
        <v>31265</v>
      </c>
      <c r="R4058" s="1">
        <v>27068</v>
      </c>
      <c r="S4058" s="1">
        <v>24763</v>
      </c>
      <c r="T4058" s="1">
        <v>24112</v>
      </c>
      <c r="U4058" s="1">
        <v>24984</v>
      </c>
      <c r="V4058" s="1">
        <v>27935</v>
      </c>
      <c r="W4058" s="1">
        <v>28224</v>
      </c>
      <c r="X4058" s="1">
        <v>28627</v>
      </c>
      <c r="Y4058" s="1">
        <v>25657</v>
      </c>
      <c r="Z4058" s="1">
        <v>24544</v>
      </c>
      <c r="AA4058" s="1" t="s">
        <v>9</v>
      </c>
    </row>
    <row r="4059" spans="2:27">
      <c r="B4059" s="1" t="s">
        <v>525</v>
      </c>
      <c r="C4059" s="1" t="s">
        <v>526</v>
      </c>
      <c r="D4059" s="1" t="s">
        <v>9</v>
      </c>
      <c r="E4059" s="1" t="s">
        <v>9</v>
      </c>
      <c r="F4059" s="1" t="s">
        <v>9</v>
      </c>
      <c r="G4059" s="1">
        <v>481534</v>
      </c>
      <c r="H4059" s="1">
        <v>432236</v>
      </c>
      <c r="I4059" s="1">
        <v>440703</v>
      </c>
      <c r="J4059" s="1">
        <v>443310</v>
      </c>
      <c r="K4059" s="1">
        <v>414286</v>
      </c>
      <c r="L4059" s="1">
        <v>461972</v>
      </c>
      <c r="M4059" s="1">
        <v>528450</v>
      </c>
      <c r="N4059" s="1">
        <v>489986</v>
      </c>
      <c r="O4059" s="1">
        <v>492545</v>
      </c>
      <c r="P4059" s="1">
        <v>460269</v>
      </c>
      <c r="Q4059" s="1">
        <v>403714</v>
      </c>
      <c r="R4059" s="1">
        <v>368078</v>
      </c>
      <c r="S4059" s="1">
        <v>373219</v>
      </c>
      <c r="T4059" s="1">
        <v>405259</v>
      </c>
      <c r="U4059" s="1">
        <v>461840</v>
      </c>
      <c r="V4059" s="1">
        <v>488258</v>
      </c>
      <c r="W4059" s="1">
        <v>393480</v>
      </c>
      <c r="X4059" s="1">
        <v>342206</v>
      </c>
      <c r="Y4059" s="1">
        <v>444244</v>
      </c>
      <c r="Z4059" s="1">
        <v>567759</v>
      </c>
      <c r="AA4059" s="1" t="s">
        <v>9</v>
      </c>
    </row>
    <row r="4060" spans="2:27">
      <c r="B4060" s="1" t="s">
        <v>603</v>
      </c>
      <c r="C4060" s="1" t="s">
        <v>114</v>
      </c>
      <c r="D4060" s="1" t="s">
        <v>9</v>
      </c>
      <c r="E4060" s="1" t="s">
        <v>9</v>
      </c>
      <c r="F4060" s="1" t="s">
        <v>9</v>
      </c>
      <c r="G4060" s="1">
        <v>53951</v>
      </c>
      <c r="H4060" s="1">
        <v>56121</v>
      </c>
      <c r="I4060" s="1">
        <v>48121</v>
      </c>
      <c r="J4060" s="1">
        <v>31386</v>
      </c>
      <c r="K4060" s="1">
        <v>27874</v>
      </c>
      <c r="L4060" s="1">
        <v>27206</v>
      </c>
      <c r="M4060" s="1">
        <v>28335</v>
      </c>
      <c r="N4060" s="1">
        <v>19273</v>
      </c>
      <c r="O4060" s="1">
        <v>14295</v>
      </c>
      <c r="P4060" s="1">
        <v>10079</v>
      </c>
      <c r="Q4060" s="1">
        <v>9081</v>
      </c>
      <c r="R4060" s="1">
        <v>8266</v>
      </c>
      <c r="S4060" s="1">
        <v>8107</v>
      </c>
      <c r="T4060" s="1">
        <v>9673</v>
      </c>
      <c r="U4060" s="1">
        <v>7532</v>
      </c>
      <c r="V4060" s="1">
        <v>8172</v>
      </c>
      <c r="W4060" s="1">
        <v>11184</v>
      </c>
      <c r="X4060" s="1">
        <v>12749</v>
      </c>
      <c r="Y4060" s="1">
        <v>12860</v>
      </c>
      <c r="Z4060" s="1">
        <v>13996</v>
      </c>
      <c r="AA4060" s="1" t="s">
        <v>9</v>
      </c>
    </row>
    <row r="4061" spans="2:27">
      <c r="B4061" s="1" t="s">
        <v>604</v>
      </c>
      <c r="C4061" s="1" t="s">
        <v>605</v>
      </c>
      <c r="D4061" s="1" t="s">
        <v>9</v>
      </c>
      <c r="E4061" s="1" t="s">
        <v>9</v>
      </c>
      <c r="F4061" s="1" t="s">
        <v>9</v>
      </c>
      <c r="G4061" s="1">
        <v>394066</v>
      </c>
      <c r="H4061" s="1">
        <v>341971</v>
      </c>
      <c r="I4061" s="1">
        <v>363561</v>
      </c>
      <c r="J4061" s="1">
        <v>392347</v>
      </c>
      <c r="K4061" s="1">
        <v>371810</v>
      </c>
      <c r="L4061" s="1">
        <v>421749</v>
      </c>
      <c r="M4061" s="1">
        <v>486153</v>
      </c>
      <c r="N4061" s="1">
        <v>451556</v>
      </c>
      <c r="O4061" s="1">
        <v>458195</v>
      </c>
      <c r="P4061" s="1">
        <v>441128</v>
      </c>
      <c r="Q4061" s="1">
        <v>389013</v>
      </c>
      <c r="R4061" s="1">
        <v>352971</v>
      </c>
      <c r="S4061" s="1">
        <v>358909</v>
      </c>
      <c r="T4061" s="1">
        <v>388388</v>
      </c>
      <c r="U4061" s="1">
        <v>449677</v>
      </c>
      <c r="V4061" s="1">
        <v>475066</v>
      </c>
      <c r="W4061" s="1">
        <v>377423</v>
      </c>
      <c r="X4061" s="1">
        <v>323659</v>
      </c>
      <c r="Y4061" s="1">
        <v>425313</v>
      </c>
      <c r="Z4061" s="1">
        <v>548345</v>
      </c>
      <c r="AA4061" s="1" t="s">
        <v>9</v>
      </c>
    </row>
    <row r="4062" spans="2:27">
      <c r="B4062" s="1" t="s">
        <v>606</v>
      </c>
      <c r="C4062" s="1" t="s">
        <v>116</v>
      </c>
      <c r="D4062" s="1" t="s">
        <v>9</v>
      </c>
      <c r="E4062" s="1" t="s">
        <v>9</v>
      </c>
      <c r="F4062" s="1" t="s">
        <v>9</v>
      </c>
      <c r="G4062" s="1">
        <v>12938</v>
      </c>
      <c r="H4062" s="1">
        <v>13159</v>
      </c>
      <c r="I4062" s="1">
        <v>13254</v>
      </c>
      <c r="J4062" s="1">
        <v>10127</v>
      </c>
      <c r="K4062" s="1">
        <v>9560</v>
      </c>
      <c r="L4062" s="1">
        <v>9297</v>
      </c>
      <c r="M4062" s="1">
        <v>10198</v>
      </c>
      <c r="N4062" s="1">
        <v>2419</v>
      </c>
      <c r="O4062" s="1">
        <v>2218</v>
      </c>
      <c r="P4062" s="1">
        <v>1906</v>
      </c>
      <c r="Q4062" s="1">
        <v>2128</v>
      </c>
      <c r="R4062" s="1">
        <v>2394</v>
      </c>
      <c r="S4062" s="1">
        <v>2675</v>
      </c>
      <c r="T4062" s="1">
        <v>2733</v>
      </c>
      <c r="U4062" s="1">
        <v>1285</v>
      </c>
      <c r="V4062" s="1">
        <v>1763</v>
      </c>
      <c r="W4062" s="1">
        <v>1532</v>
      </c>
      <c r="X4062" s="1">
        <v>1454</v>
      </c>
      <c r="Y4062" s="1">
        <v>2239</v>
      </c>
      <c r="Z4062" s="1">
        <v>1914</v>
      </c>
      <c r="AA4062" s="1" t="s">
        <v>9</v>
      </c>
    </row>
    <row r="4063" spans="2:27">
      <c r="B4063" s="1" t="s">
        <v>607</v>
      </c>
      <c r="C4063" s="1" t="s">
        <v>117</v>
      </c>
      <c r="D4063" s="1" t="s">
        <v>9</v>
      </c>
      <c r="E4063" s="1" t="s">
        <v>9</v>
      </c>
      <c r="F4063" s="1" t="s">
        <v>9</v>
      </c>
      <c r="G4063" s="1" t="s">
        <v>9</v>
      </c>
      <c r="H4063" s="1" t="s">
        <v>9</v>
      </c>
      <c r="I4063" s="1" t="s">
        <v>9</v>
      </c>
      <c r="J4063" s="1" t="s">
        <v>9</v>
      </c>
      <c r="K4063" s="1" t="s">
        <v>9</v>
      </c>
      <c r="L4063" s="1" t="s">
        <v>9</v>
      </c>
      <c r="M4063" s="1" t="s">
        <v>9</v>
      </c>
      <c r="N4063" s="1" t="s">
        <v>9</v>
      </c>
      <c r="O4063" s="1" t="s">
        <v>9</v>
      </c>
      <c r="P4063" s="1" t="s">
        <v>9</v>
      </c>
      <c r="Q4063" s="1" t="s">
        <v>9</v>
      </c>
      <c r="R4063" s="1" t="s">
        <v>9</v>
      </c>
      <c r="S4063" s="1" t="s">
        <v>9</v>
      </c>
      <c r="T4063" s="1" t="s">
        <v>9</v>
      </c>
      <c r="U4063" s="1" t="s">
        <v>9</v>
      </c>
      <c r="V4063" s="1" t="s">
        <v>9</v>
      </c>
      <c r="W4063" s="1" t="s">
        <v>9</v>
      </c>
      <c r="X4063" s="1" t="s">
        <v>9</v>
      </c>
      <c r="Y4063" s="1" t="s">
        <v>9</v>
      </c>
      <c r="Z4063" s="1" t="s">
        <v>9</v>
      </c>
      <c r="AA4063" s="1" t="s">
        <v>9</v>
      </c>
    </row>
    <row r="4064" spans="2:27">
      <c r="B4064" s="1" t="s">
        <v>608</v>
      </c>
      <c r="C4064" s="1" t="s">
        <v>118</v>
      </c>
      <c r="D4064" s="1" t="s">
        <v>9</v>
      </c>
      <c r="E4064" s="1" t="s">
        <v>9</v>
      </c>
      <c r="F4064" s="1" t="s">
        <v>9</v>
      </c>
      <c r="G4064" s="1">
        <v>20579</v>
      </c>
      <c r="H4064" s="1">
        <v>20985</v>
      </c>
      <c r="I4064" s="1">
        <v>15767</v>
      </c>
      <c r="J4064" s="1">
        <v>9450</v>
      </c>
      <c r="K4064" s="1">
        <v>5042</v>
      </c>
      <c r="L4064" s="1">
        <v>3720</v>
      </c>
      <c r="M4064" s="1">
        <v>3764</v>
      </c>
      <c r="N4064" s="1">
        <v>16738</v>
      </c>
      <c r="O4064" s="1">
        <v>17837</v>
      </c>
      <c r="P4064" s="1">
        <v>7156</v>
      </c>
      <c r="Q4064" s="1">
        <v>3492</v>
      </c>
      <c r="R4064" s="1">
        <v>4447</v>
      </c>
      <c r="S4064" s="1">
        <v>3528</v>
      </c>
      <c r="T4064" s="1">
        <v>4465</v>
      </c>
      <c r="U4064" s="1">
        <v>3346</v>
      </c>
      <c r="V4064" s="1">
        <v>3257</v>
      </c>
      <c r="W4064" s="1">
        <v>3341</v>
      </c>
      <c r="X4064" s="1">
        <v>4344</v>
      </c>
      <c r="Y4064" s="1">
        <v>3832</v>
      </c>
      <c r="Z4064" s="1">
        <v>3504</v>
      </c>
      <c r="AA4064" s="1" t="s">
        <v>9</v>
      </c>
    </row>
    <row r="4065" spans="2:27">
      <c r="B4065" s="1" t="s">
        <v>527</v>
      </c>
      <c r="C4065" s="1" t="s">
        <v>528</v>
      </c>
      <c r="D4065" s="1" t="s">
        <v>9</v>
      </c>
      <c r="E4065" s="1" t="s">
        <v>9</v>
      </c>
      <c r="F4065" s="1" t="s">
        <v>9</v>
      </c>
      <c r="G4065" s="1">
        <v>108</v>
      </c>
      <c r="H4065" s="1">
        <v>127</v>
      </c>
      <c r="I4065" s="1">
        <v>153</v>
      </c>
      <c r="J4065" s="1">
        <v>193</v>
      </c>
      <c r="K4065" s="1">
        <v>203</v>
      </c>
      <c r="L4065" s="1">
        <v>221</v>
      </c>
      <c r="M4065" s="1">
        <v>238</v>
      </c>
      <c r="N4065" s="1">
        <v>253</v>
      </c>
      <c r="O4065" s="1">
        <v>271</v>
      </c>
      <c r="P4065" s="1">
        <v>321</v>
      </c>
      <c r="Q4065" s="1">
        <v>325</v>
      </c>
      <c r="R4065" s="1">
        <v>333</v>
      </c>
      <c r="S4065" s="1">
        <v>350</v>
      </c>
      <c r="T4065" s="1">
        <v>361</v>
      </c>
      <c r="U4065" s="1">
        <v>385</v>
      </c>
      <c r="V4065" s="1">
        <v>397</v>
      </c>
      <c r="W4065" s="1">
        <v>422</v>
      </c>
      <c r="X4065" s="1">
        <v>426</v>
      </c>
      <c r="Y4065" s="1">
        <v>422</v>
      </c>
      <c r="Z4065" s="1">
        <v>428</v>
      </c>
      <c r="AA4065" s="1" t="s">
        <v>9</v>
      </c>
    </row>
    <row r="4066" spans="2:27">
      <c r="B4066" s="1" t="s">
        <v>609</v>
      </c>
      <c r="C4066" s="1" t="s">
        <v>610</v>
      </c>
      <c r="D4066" s="1" t="s">
        <v>9</v>
      </c>
      <c r="E4066" s="1" t="s">
        <v>9</v>
      </c>
      <c r="F4066" s="1" t="s">
        <v>9</v>
      </c>
      <c r="G4066" s="1" t="s">
        <v>9</v>
      </c>
      <c r="H4066" s="1" t="s">
        <v>9</v>
      </c>
      <c r="I4066" s="1" t="s">
        <v>9</v>
      </c>
      <c r="J4066" s="1" t="s">
        <v>9</v>
      </c>
      <c r="K4066" s="1" t="s">
        <v>9</v>
      </c>
      <c r="L4066" s="1" t="s">
        <v>9</v>
      </c>
      <c r="M4066" s="1" t="s">
        <v>9</v>
      </c>
      <c r="N4066" s="1" t="s">
        <v>9</v>
      </c>
      <c r="O4066" s="1" t="s">
        <v>9</v>
      </c>
      <c r="P4066" s="1" t="s">
        <v>9</v>
      </c>
      <c r="Q4066" s="1" t="s">
        <v>9</v>
      </c>
      <c r="R4066" s="1" t="s">
        <v>9</v>
      </c>
      <c r="S4066" s="1" t="s">
        <v>9</v>
      </c>
      <c r="T4066" s="1" t="s">
        <v>9</v>
      </c>
      <c r="U4066" s="1" t="s">
        <v>9</v>
      </c>
      <c r="V4066" s="1" t="s">
        <v>9</v>
      </c>
      <c r="W4066" s="1" t="s">
        <v>9</v>
      </c>
      <c r="X4066" s="1" t="s">
        <v>9</v>
      </c>
      <c r="Y4066" s="1" t="s">
        <v>9</v>
      </c>
      <c r="Z4066" s="1" t="s">
        <v>9</v>
      </c>
      <c r="AA4066" s="1" t="s">
        <v>9</v>
      </c>
    </row>
    <row r="4067" spans="2:27">
      <c r="B4067" s="1" t="s">
        <v>611</v>
      </c>
      <c r="C4067" s="1" t="s">
        <v>612</v>
      </c>
      <c r="D4067" s="1" t="s">
        <v>9</v>
      </c>
      <c r="E4067" s="1" t="s">
        <v>9</v>
      </c>
      <c r="F4067" s="1" t="s">
        <v>9</v>
      </c>
      <c r="G4067" s="1">
        <v>108</v>
      </c>
      <c r="H4067" s="1">
        <v>127</v>
      </c>
      <c r="I4067" s="1">
        <v>153</v>
      </c>
      <c r="J4067" s="1">
        <v>193</v>
      </c>
      <c r="K4067" s="1">
        <v>203</v>
      </c>
      <c r="L4067" s="1">
        <v>221</v>
      </c>
      <c r="M4067" s="1">
        <v>238</v>
      </c>
      <c r="N4067" s="1">
        <v>253</v>
      </c>
      <c r="O4067" s="1">
        <v>271</v>
      </c>
      <c r="P4067" s="1">
        <v>321</v>
      </c>
      <c r="Q4067" s="1">
        <v>325</v>
      </c>
      <c r="R4067" s="1">
        <v>333</v>
      </c>
      <c r="S4067" s="1">
        <v>350</v>
      </c>
      <c r="T4067" s="1">
        <v>361</v>
      </c>
      <c r="U4067" s="1">
        <v>385</v>
      </c>
      <c r="V4067" s="1">
        <v>397</v>
      </c>
      <c r="W4067" s="1">
        <v>422</v>
      </c>
      <c r="X4067" s="1">
        <v>426</v>
      </c>
      <c r="Y4067" s="1">
        <v>422</v>
      </c>
      <c r="Z4067" s="1">
        <v>428</v>
      </c>
      <c r="AA4067" s="1" t="s">
        <v>9</v>
      </c>
    </row>
    <row r="4068" spans="2:27">
      <c r="B4068" s="1" t="s">
        <v>613</v>
      </c>
      <c r="C4068" s="1" t="s">
        <v>614</v>
      </c>
      <c r="D4068" s="1" t="s">
        <v>9</v>
      </c>
      <c r="E4068" s="1" t="s">
        <v>9</v>
      </c>
      <c r="F4068" s="1" t="s">
        <v>9</v>
      </c>
      <c r="G4068" s="1" t="s">
        <v>9</v>
      </c>
      <c r="H4068" s="1" t="s">
        <v>9</v>
      </c>
      <c r="I4068" s="1" t="s">
        <v>9</v>
      </c>
      <c r="J4068" s="1" t="s">
        <v>9</v>
      </c>
      <c r="K4068" s="1" t="s">
        <v>9</v>
      </c>
      <c r="L4068" s="1" t="s">
        <v>9</v>
      </c>
      <c r="M4068" s="1" t="s">
        <v>9</v>
      </c>
      <c r="N4068" s="1" t="s">
        <v>9</v>
      </c>
      <c r="O4068" s="1" t="s">
        <v>9</v>
      </c>
      <c r="P4068" s="1" t="s">
        <v>9</v>
      </c>
      <c r="Q4068" s="1" t="s">
        <v>9</v>
      </c>
      <c r="R4068" s="1" t="s">
        <v>9</v>
      </c>
      <c r="S4068" s="1" t="s">
        <v>9</v>
      </c>
      <c r="T4068" s="1" t="s">
        <v>9</v>
      </c>
      <c r="U4068" s="1" t="s">
        <v>9</v>
      </c>
      <c r="V4068" s="1" t="s">
        <v>9</v>
      </c>
      <c r="W4068" s="1" t="s">
        <v>9</v>
      </c>
      <c r="X4068" s="1" t="s">
        <v>9</v>
      </c>
      <c r="Y4068" s="1" t="s">
        <v>9</v>
      </c>
      <c r="Z4068" s="1" t="s">
        <v>9</v>
      </c>
      <c r="AA4068" s="1" t="s">
        <v>9</v>
      </c>
    </row>
    <row r="4069" spans="2:27">
      <c r="B4069" s="1" t="s">
        <v>529</v>
      </c>
      <c r="C4069" s="1" t="s">
        <v>530</v>
      </c>
      <c r="D4069" s="1" t="s">
        <v>9</v>
      </c>
      <c r="E4069" s="1" t="s">
        <v>9</v>
      </c>
      <c r="F4069" s="1" t="s">
        <v>9</v>
      </c>
      <c r="G4069" s="1">
        <v>138464</v>
      </c>
      <c r="H4069" s="1">
        <v>132483</v>
      </c>
      <c r="I4069" s="1">
        <v>133199</v>
      </c>
      <c r="J4069" s="1">
        <v>130240</v>
      </c>
      <c r="K4069" s="1">
        <v>104997</v>
      </c>
      <c r="L4069" s="1">
        <v>99172</v>
      </c>
      <c r="M4069" s="1">
        <v>94176</v>
      </c>
      <c r="N4069" s="1">
        <v>96142</v>
      </c>
      <c r="O4069" s="1">
        <v>94926</v>
      </c>
      <c r="P4069" s="1">
        <v>93521</v>
      </c>
      <c r="Q4069" s="1">
        <v>94625</v>
      </c>
      <c r="R4069" s="1">
        <v>86854</v>
      </c>
      <c r="S4069" s="1">
        <v>86698</v>
      </c>
      <c r="T4069" s="1">
        <v>93510</v>
      </c>
      <c r="U4069" s="1">
        <v>93147</v>
      </c>
      <c r="V4069" s="1">
        <v>98972</v>
      </c>
      <c r="W4069" s="1">
        <v>107098</v>
      </c>
      <c r="X4069" s="1">
        <v>128028</v>
      </c>
      <c r="Y4069" s="1">
        <v>135443</v>
      </c>
      <c r="Z4069" s="1">
        <v>140117</v>
      </c>
      <c r="AA4069" s="1" t="s">
        <v>9</v>
      </c>
    </row>
    <row r="4070" spans="2:27">
      <c r="B4070" s="1" t="s">
        <v>531</v>
      </c>
      <c r="C4070" s="1" t="s">
        <v>532</v>
      </c>
      <c r="D4070" s="1" t="s">
        <v>9</v>
      </c>
      <c r="E4070" s="1" t="s">
        <v>9</v>
      </c>
      <c r="F4070" s="1" t="s">
        <v>9</v>
      </c>
      <c r="G4070" s="1">
        <v>137506</v>
      </c>
      <c r="H4070" s="1">
        <v>131525</v>
      </c>
      <c r="I4070" s="1">
        <v>131249</v>
      </c>
      <c r="J4070" s="1">
        <v>129659</v>
      </c>
      <c r="K4070" s="1">
        <v>104636</v>
      </c>
      <c r="L4070" s="1">
        <v>96837</v>
      </c>
      <c r="M4070" s="1">
        <v>93553</v>
      </c>
      <c r="N4070" s="1">
        <v>95844</v>
      </c>
      <c r="O4070" s="1">
        <v>94709</v>
      </c>
      <c r="P4070" s="1">
        <v>93226</v>
      </c>
      <c r="Q4070" s="1">
        <v>93358</v>
      </c>
      <c r="R4070" s="1">
        <v>84677</v>
      </c>
      <c r="S4070" s="1">
        <v>84406</v>
      </c>
      <c r="T4070" s="1">
        <v>85873</v>
      </c>
      <c r="U4070" s="1">
        <v>87488</v>
      </c>
      <c r="V4070" s="1">
        <v>94196</v>
      </c>
      <c r="W4070" s="1">
        <v>101543</v>
      </c>
      <c r="X4070" s="1">
        <v>122170</v>
      </c>
      <c r="Y4070" s="1">
        <v>126750</v>
      </c>
      <c r="Z4070" s="1">
        <v>128968</v>
      </c>
      <c r="AA4070" s="1" t="s">
        <v>9</v>
      </c>
    </row>
    <row r="4071" spans="2:27">
      <c r="B4071" s="1" t="s">
        <v>533</v>
      </c>
      <c r="C4071" s="1" t="s">
        <v>534</v>
      </c>
      <c r="D4071" s="1" t="s">
        <v>9</v>
      </c>
      <c r="E4071" s="1" t="s">
        <v>9</v>
      </c>
      <c r="F4071" s="1" t="s">
        <v>9</v>
      </c>
      <c r="G4071" s="1">
        <v>958</v>
      </c>
      <c r="H4071" s="1">
        <v>958</v>
      </c>
      <c r="I4071" s="1">
        <v>1950</v>
      </c>
      <c r="J4071" s="1">
        <v>581</v>
      </c>
      <c r="K4071" s="1">
        <v>361</v>
      </c>
      <c r="L4071" s="1">
        <v>573</v>
      </c>
      <c r="M4071" s="1">
        <v>447</v>
      </c>
      <c r="N4071" s="1">
        <v>294</v>
      </c>
      <c r="O4071" s="1">
        <v>217</v>
      </c>
      <c r="P4071" s="1">
        <v>295</v>
      </c>
      <c r="Q4071" s="1">
        <v>1267</v>
      </c>
      <c r="R4071" s="1">
        <v>2177</v>
      </c>
      <c r="S4071" s="1">
        <v>2292</v>
      </c>
      <c r="T4071" s="1">
        <v>7637</v>
      </c>
      <c r="U4071" s="1">
        <v>5659</v>
      </c>
      <c r="V4071" s="1">
        <v>4776</v>
      </c>
      <c r="W4071" s="1">
        <v>5555</v>
      </c>
      <c r="X4071" s="1">
        <v>5858</v>
      </c>
      <c r="Y4071" s="1">
        <v>8693</v>
      </c>
      <c r="Z4071" s="1">
        <v>11149</v>
      </c>
      <c r="AA4071" s="1" t="s">
        <v>9</v>
      </c>
    </row>
    <row r="4072" spans="2:27">
      <c r="B4072" s="1" t="s">
        <v>535</v>
      </c>
      <c r="C4072" s="1" t="s">
        <v>443</v>
      </c>
      <c r="D4072" s="1" t="s">
        <v>9</v>
      </c>
      <c r="E4072" s="1" t="s">
        <v>9</v>
      </c>
      <c r="F4072" s="1" t="s">
        <v>9</v>
      </c>
      <c r="G4072" s="1" t="s">
        <v>9</v>
      </c>
      <c r="H4072" s="1" t="s">
        <v>9</v>
      </c>
      <c r="I4072" s="1" t="s">
        <v>9</v>
      </c>
      <c r="J4072" s="1" t="s">
        <v>9</v>
      </c>
      <c r="K4072" s="1" t="s">
        <v>9</v>
      </c>
      <c r="L4072" s="1">
        <v>1762</v>
      </c>
      <c r="M4072" s="1">
        <v>176</v>
      </c>
      <c r="N4072" s="1">
        <v>4</v>
      </c>
      <c r="O4072" s="1" t="s">
        <v>9</v>
      </c>
      <c r="P4072" s="1" t="s">
        <v>9</v>
      </c>
      <c r="Q4072" s="1" t="s">
        <v>9</v>
      </c>
      <c r="R4072" s="1" t="s">
        <v>9</v>
      </c>
      <c r="S4072" s="1" t="s">
        <v>9</v>
      </c>
      <c r="T4072" s="1" t="s">
        <v>9</v>
      </c>
      <c r="U4072" s="1" t="s">
        <v>9</v>
      </c>
      <c r="V4072" s="1" t="s">
        <v>9</v>
      </c>
      <c r="W4072" s="1" t="s">
        <v>9</v>
      </c>
      <c r="X4072" s="1" t="s">
        <v>9</v>
      </c>
      <c r="Y4072" s="1" t="s">
        <v>9</v>
      </c>
      <c r="Z4072" s="1" t="s">
        <v>9</v>
      </c>
      <c r="AA4072" s="1" t="s">
        <v>9</v>
      </c>
    </row>
    <row r="4073" spans="2:27">
      <c r="B4073" s="1" t="s">
        <v>591</v>
      </c>
      <c r="C4073" s="1" t="s">
        <v>537</v>
      </c>
      <c r="D4073" s="1" t="s">
        <v>9</v>
      </c>
      <c r="E4073" s="1" t="s">
        <v>9</v>
      </c>
      <c r="F4073" s="1" t="s">
        <v>9</v>
      </c>
      <c r="G4073" s="1">
        <v>332983</v>
      </c>
      <c r="H4073" s="1">
        <v>351559</v>
      </c>
      <c r="I4073" s="1">
        <v>419614</v>
      </c>
      <c r="J4073" s="1">
        <v>434080</v>
      </c>
      <c r="K4073" s="1">
        <v>389211</v>
      </c>
      <c r="L4073" s="1">
        <v>370502</v>
      </c>
      <c r="M4073" s="1">
        <v>392152</v>
      </c>
      <c r="N4073" s="1">
        <v>395240</v>
      </c>
      <c r="O4073" s="1">
        <v>425350</v>
      </c>
      <c r="P4073" s="1">
        <v>389555</v>
      </c>
      <c r="Q4073" s="1">
        <v>387112</v>
      </c>
      <c r="R4073" s="1">
        <v>427133</v>
      </c>
      <c r="S4073" s="1">
        <v>431941</v>
      </c>
      <c r="T4073" s="1">
        <v>423276</v>
      </c>
      <c r="U4073" s="1">
        <v>455435</v>
      </c>
      <c r="V4073" s="1">
        <v>531411</v>
      </c>
      <c r="W4073" s="1">
        <v>555210</v>
      </c>
      <c r="X4073" s="1">
        <v>583674</v>
      </c>
      <c r="Y4073" s="1">
        <v>497757</v>
      </c>
      <c r="Z4073" s="1">
        <v>545275</v>
      </c>
      <c r="AA4073" s="1" t="s">
        <v>9</v>
      </c>
    </row>
    <row r="4074" spans="2:27">
      <c r="B4074" s="1" t="s">
        <v>538</v>
      </c>
      <c r="C4074" s="1" t="s">
        <v>453</v>
      </c>
      <c r="D4074" s="1" t="s">
        <v>9</v>
      </c>
      <c r="E4074" s="1" t="s">
        <v>9</v>
      </c>
      <c r="F4074" s="1" t="s">
        <v>9</v>
      </c>
      <c r="G4074" s="1" t="s">
        <v>9</v>
      </c>
      <c r="H4074" s="1" t="s">
        <v>9</v>
      </c>
      <c r="I4074" s="1" t="s">
        <v>9</v>
      </c>
      <c r="J4074" s="1" t="s">
        <v>9</v>
      </c>
      <c r="K4074" s="1" t="s">
        <v>9</v>
      </c>
      <c r="L4074" s="1" t="s">
        <v>9</v>
      </c>
      <c r="M4074" s="1" t="s">
        <v>9</v>
      </c>
      <c r="N4074" s="1" t="s">
        <v>9</v>
      </c>
      <c r="O4074" s="1" t="s">
        <v>9</v>
      </c>
      <c r="P4074" s="1" t="s">
        <v>9</v>
      </c>
      <c r="Q4074" s="1" t="s">
        <v>9</v>
      </c>
      <c r="R4074" s="1" t="s">
        <v>9</v>
      </c>
      <c r="S4074" s="1" t="s">
        <v>9</v>
      </c>
      <c r="T4074" s="1" t="s">
        <v>9</v>
      </c>
      <c r="U4074" s="1" t="s">
        <v>9</v>
      </c>
      <c r="V4074" s="1" t="s">
        <v>9</v>
      </c>
      <c r="W4074" s="1" t="s">
        <v>9</v>
      </c>
      <c r="X4074" s="1" t="s">
        <v>9</v>
      </c>
      <c r="Y4074" s="1" t="s">
        <v>9</v>
      </c>
      <c r="Z4074" s="1" t="s">
        <v>9</v>
      </c>
      <c r="AA4074" s="1" t="s">
        <v>9</v>
      </c>
    </row>
    <row r="4075" spans="2:27">
      <c r="B4075" s="1" t="s">
        <v>539</v>
      </c>
      <c r="C4075" s="1" t="s">
        <v>455</v>
      </c>
      <c r="D4075" s="1" t="s">
        <v>9</v>
      </c>
      <c r="E4075" s="1" t="s">
        <v>9</v>
      </c>
      <c r="F4075" s="1" t="s">
        <v>9</v>
      </c>
      <c r="G4075" s="1" t="s">
        <v>9</v>
      </c>
      <c r="H4075" s="1" t="s">
        <v>9</v>
      </c>
      <c r="I4075" s="1" t="s">
        <v>9</v>
      </c>
      <c r="J4075" s="1" t="s">
        <v>9</v>
      </c>
      <c r="K4075" s="1" t="s">
        <v>9</v>
      </c>
      <c r="L4075" s="1" t="s">
        <v>9</v>
      </c>
      <c r="M4075" s="1" t="s">
        <v>9</v>
      </c>
      <c r="N4075" s="1" t="s">
        <v>9</v>
      </c>
      <c r="O4075" s="1" t="s">
        <v>9</v>
      </c>
      <c r="P4075" s="1" t="s">
        <v>9</v>
      </c>
      <c r="Q4075" s="1" t="s">
        <v>9</v>
      </c>
      <c r="R4075" s="1" t="s">
        <v>9</v>
      </c>
      <c r="S4075" s="1" t="s">
        <v>9</v>
      </c>
      <c r="T4075" s="1" t="s">
        <v>9</v>
      </c>
      <c r="U4075" s="1" t="s">
        <v>9</v>
      </c>
      <c r="V4075" s="1" t="s">
        <v>9</v>
      </c>
      <c r="W4075" s="1" t="s">
        <v>9</v>
      </c>
      <c r="X4075" s="1" t="s">
        <v>9</v>
      </c>
      <c r="Y4075" s="1" t="s">
        <v>9</v>
      </c>
      <c r="Z4075" s="1" t="s">
        <v>9</v>
      </c>
      <c r="AA4075" s="1" t="s">
        <v>9</v>
      </c>
    </row>
    <row r="4076" spans="2:27">
      <c r="B4076" s="1" t="s">
        <v>540</v>
      </c>
      <c r="C4076" s="1" t="s">
        <v>457</v>
      </c>
      <c r="D4076" s="1" t="s">
        <v>9</v>
      </c>
      <c r="E4076" s="1" t="s">
        <v>9</v>
      </c>
      <c r="F4076" s="1" t="s">
        <v>9</v>
      </c>
      <c r="G4076" s="1" t="s">
        <v>9</v>
      </c>
      <c r="H4076" s="1" t="s">
        <v>9</v>
      </c>
      <c r="I4076" s="1" t="s">
        <v>9</v>
      </c>
      <c r="J4076" s="1" t="s">
        <v>9</v>
      </c>
      <c r="K4076" s="1" t="s">
        <v>9</v>
      </c>
      <c r="L4076" s="1" t="s">
        <v>9</v>
      </c>
      <c r="M4076" s="1" t="s">
        <v>9</v>
      </c>
      <c r="N4076" s="1" t="s">
        <v>9</v>
      </c>
      <c r="O4076" s="1" t="s">
        <v>9</v>
      </c>
      <c r="P4076" s="1" t="s">
        <v>9</v>
      </c>
      <c r="Q4076" s="1" t="s">
        <v>9</v>
      </c>
      <c r="R4076" s="1" t="s">
        <v>9</v>
      </c>
      <c r="S4076" s="1" t="s">
        <v>9</v>
      </c>
      <c r="T4076" s="1" t="s">
        <v>9</v>
      </c>
      <c r="U4076" s="1" t="s">
        <v>9</v>
      </c>
      <c r="V4076" s="1" t="s">
        <v>9</v>
      </c>
      <c r="W4076" s="1" t="s">
        <v>9</v>
      </c>
      <c r="X4076" s="1" t="s">
        <v>9</v>
      </c>
      <c r="Y4076" s="1" t="s">
        <v>9</v>
      </c>
      <c r="Z4076" s="1" t="s">
        <v>9</v>
      </c>
      <c r="AA4076" s="1" t="s">
        <v>9</v>
      </c>
    </row>
    <row r="4077" spans="2:27">
      <c r="B4077" s="1" t="s">
        <v>541</v>
      </c>
      <c r="C4077" s="1" t="s">
        <v>459</v>
      </c>
      <c r="D4077" s="1" t="s">
        <v>9</v>
      </c>
      <c r="E4077" s="1" t="s">
        <v>9</v>
      </c>
      <c r="F4077" s="1" t="s">
        <v>9</v>
      </c>
      <c r="G4077" s="1">
        <v>76511</v>
      </c>
      <c r="H4077" s="1">
        <v>67905</v>
      </c>
      <c r="I4077" s="1">
        <v>113613</v>
      </c>
      <c r="J4077" s="1">
        <v>118607</v>
      </c>
      <c r="K4077" s="1">
        <v>91230</v>
      </c>
      <c r="L4077" s="1">
        <v>57990</v>
      </c>
      <c r="M4077" s="1">
        <v>44504</v>
      </c>
      <c r="N4077" s="1">
        <v>51616</v>
      </c>
      <c r="O4077" s="1">
        <v>56115</v>
      </c>
      <c r="P4077" s="1">
        <v>62471</v>
      </c>
      <c r="Q4077" s="1">
        <v>73681</v>
      </c>
      <c r="R4077" s="1">
        <v>63651</v>
      </c>
      <c r="S4077" s="1">
        <v>52705</v>
      </c>
      <c r="T4077" s="1">
        <v>64148</v>
      </c>
      <c r="U4077" s="1">
        <v>85523</v>
      </c>
      <c r="V4077" s="1">
        <v>77000</v>
      </c>
      <c r="W4077" s="1">
        <v>71815</v>
      </c>
      <c r="X4077" s="1">
        <v>64747</v>
      </c>
      <c r="Y4077" s="1">
        <v>71845</v>
      </c>
      <c r="Z4077" s="1">
        <v>81218</v>
      </c>
      <c r="AA4077" s="1" t="s">
        <v>9</v>
      </c>
    </row>
    <row r="4078" spans="2:27">
      <c r="B4078" s="1" t="s">
        <v>542</v>
      </c>
      <c r="C4078" s="1" t="s">
        <v>461</v>
      </c>
      <c r="D4078" s="1" t="s">
        <v>9</v>
      </c>
      <c r="E4078" s="1" t="s">
        <v>9</v>
      </c>
      <c r="F4078" s="1" t="s">
        <v>9</v>
      </c>
      <c r="G4078" s="1">
        <v>1854</v>
      </c>
      <c r="H4078" s="1">
        <v>4641</v>
      </c>
      <c r="I4078" s="1">
        <v>6828</v>
      </c>
      <c r="J4078" s="1">
        <v>5768</v>
      </c>
      <c r="K4078" s="1">
        <v>5510</v>
      </c>
      <c r="L4078" s="1">
        <v>7515</v>
      </c>
      <c r="M4078" s="1">
        <v>5375</v>
      </c>
      <c r="N4078" s="1">
        <v>6578</v>
      </c>
      <c r="O4078" s="1">
        <v>5223</v>
      </c>
      <c r="P4078" s="1">
        <v>8213</v>
      </c>
      <c r="Q4078" s="1">
        <v>4652</v>
      </c>
      <c r="R4078" s="1">
        <v>4891</v>
      </c>
      <c r="S4078" s="1">
        <v>4182</v>
      </c>
      <c r="T4078" s="1">
        <v>4385</v>
      </c>
      <c r="U4078" s="1">
        <v>5373</v>
      </c>
      <c r="V4078" s="1">
        <v>5389</v>
      </c>
      <c r="W4078" s="1">
        <v>5639</v>
      </c>
      <c r="X4078" s="1">
        <v>4856</v>
      </c>
      <c r="Y4078" s="1">
        <v>4586</v>
      </c>
      <c r="Z4078" s="1">
        <v>4482</v>
      </c>
      <c r="AA4078" s="1" t="s">
        <v>9</v>
      </c>
    </row>
    <row r="4079" spans="2:27">
      <c r="B4079" s="1" t="s">
        <v>543</v>
      </c>
      <c r="C4079" s="1" t="s">
        <v>463</v>
      </c>
      <c r="D4079" s="1" t="s">
        <v>9</v>
      </c>
      <c r="E4079" s="1" t="s">
        <v>9</v>
      </c>
      <c r="F4079" s="1" t="s">
        <v>9</v>
      </c>
      <c r="G4079" s="1">
        <v>65806</v>
      </c>
      <c r="H4079" s="1">
        <v>54308</v>
      </c>
      <c r="I4079" s="1">
        <v>48282</v>
      </c>
      <c r="J4079" s="1">
        <v>45656</v>
      </c>
      <c r="K4079" s="1">
        <v>32494</v>
      </c>
      <c r="L4079" s="1">
        <v>16862</v>
      </c>
      <c r="M4079" s="1">
        <v>11547</v>
      </c>
      <c r="N4079" s="1">
        <v>10946</v>
      </c>
      <c r="O4079" s="1">
        <v>10842</v>
      </c>
      <c r="P4079" s="1">
        <v>13307</v>
      </c>
      <c r="Q4079" s="1">
        <v>35233</v>
      </c>
      <c r="R4079" s="1">
        <v>23977</v>
      </c>
      <c r="S4079" s="1">
        <v>35223</v>
      </c>
      <c r="T4079" s="1">
        <v>29139</v>
      </c>
      <c r="U4079" s="1">
        <v>41468</v>
      </c>
      <c r="V4079" s="1">
        <v>43440</v>
      </c>
      <c r="W4079" s="1">
        <v>47533</v>
      </c>
      <c r="X4079" s="1">
        <v>41750</v>
      </c>
      <c r="Y4079" s="1">
        <v>49715</v>
      </c>
      <c r="Z4079" s="1">
        <v>57260</v>
      </c>
      <c r="AA4079" s="1" t="s">
        <v>9</v>
      </c>
    </row>
    <row r="4080" spans="2:27">
      <c r="B4080" s="1" t="s">
        <v>544</v>
      </c>
      <c r="C4080" s="1" t="s">
        <v>465</v>
      </c>
      <c r="D4080" s="1" t="s">
        <v>9</v>
      </c>
      <c r="E4080" s="1" t="s">
        <v>9</v>
      </c>
      <c r="F4080" s="1" t="s">
        <v>9</v>
      </c>
      <c r="G4080" s="1">
        <v>8851</v>
      </c>
      <c r="H4080" s="1">
        <v>8956</v>
      </c>
      <c r="I4080" s="1">
        <v>58503</v>
      </c>
      <c r="J4080" s="1">
        <v>67183</v>
      </c>
      <c r="K4080" s="1">
        <v>53226</v>
      </c>
      <c r="L4080" s="1">
        <v>33613</v>
      </c>
      <c r="M4080" s="1">
        <v>27582</v>
      </c>
      <c r="N4080" s="1">
        <v>34092</v>
      </c>
      <c r="O4080" s="1">
        <v>40050</v>
      </c>
      <c r="P4080" s="1">
        <v>40951</v>
      </c>
      <c r="Q4080" s="1">
        <v>33796</v>
      </c>
      <c r="R4080" s="1">
        <v>34783</v>
      </c>
      <c r="S4080" s="1">
        <v>13300</v>
      </c>
      <c r="T4080" s="1">
        <v>30624</v>
      </c>
      <c r="U4080" s="1">
        <v>38682</v>
      </c>
      <c r="V4080" s="1">
        <v>28171</v>
      </c>
      <c r="W4080" s="1">
        <v>18643</v>
      </c>
      <c r="X4080" s="1">
        <v>18141</v>
      </c>
      <c r="Y4080" s="1">
        <v>17544</v>
      </c>
      <c r="Z4080" s="1">
        <v>19476</v>
      </c>
      <c r="AA4080" s="1" t="s">
        <v>9</v>
      </c>
    </row>
    <row r="4081" spans="2:27">
      <c r="B4081" s="1" t="s">
        <v>545</v>
      </c>
      <c r="C4081" s="1" t="s">
        <v>467</v>
      </c>
      <c r="D4081" s="1" t="s">
        <v>9</v>
      </c>
      <c r="E4081" s="1" t="s">
        <v>9</v>
      </c>
      <c r="F4081" s="1" t="s">
        <v>9</v>
      </c>
      <c r="G4081" s="1">
        <v>7568</v>
      </c>
      <c r="H4081" s="1">
        <v>8993</v>
      </c>
      <c r="I4081" s="1">
        <v>11130</v>
      </c>
      <c r="J4081" s="1">
        <v>12036</v>
      </c>
      <c r="K4081" s="1">
        <v>12038</v>
      </c>
      <c r="L4081" s="1">
        <v>15869</v>
      </c>
      <c r="M4081" s="1">
        <v>22105</v>
      </c>
      <c r="N4081" s="1">
        <v>30655</v>
      </c>
      <c r="O4081" s="1">
        <v>25220</v>
      </c>
      <c r="P4081" s="1">
        <v>17510</v>
      </c>
      <c r="Q4081" s="1">
        <v>19058</v>
      </c>
      <c r="R4081" s="1">
        <v>31987</v>
      </c>
      <c r="S4081" s="1">
        <v>36327</v>
      </c>
      <c r="T4081" s="1">
        <v>34910</v>
      </c>
      <c r="U4081" s="1">
        <v>38222</v>
      </c>
      <c r="V4081" s="1">
        <v>51786</v>
      </c>
      <c r="W4081" s="1">
        <v>60591</v>
      </c>
      <c r="X4081" s="1">
        <v>41090</v>
      </c>
      <c r="Y4081" s="1">
        <v>19388</v>
      </c>
      <c r="Z4081" s="1">
        <v>26809</v>
      </c>
      <c r="AA4081" s="1" t="s">
        <v>9</v>
      </c>
    </row>
    <row r="4082" spans="2:27">
      <c r="B4082" s="1" t="s">
        <v>546</v>
      </c>
      <c r="C4082" s="1" t="s">
        <v>469</v>
      </c>
      <c r="D4082" s="1" t="s">
        <v>9</v>
      </c>
      <c r="E4082" s="1" t="s">
        <v>9</v>
      </c>
      <c r="F4082" s="1" t="s">
        <v>9</v>
      </c>
      <c r="G4082" s="1">
        <v>6844</v>
      </c>
      <c r="H4082" s="1">
        <v>8168</v>
      </c>
      <c r="I4082" s="1">
        <v>10378</v>
      </c>
      <c r="J4082" s="1">
        <v>9484</v>
      </c>
      <c r="K4082" s="1">
        <v>9168</v>
      </c>
      <c r="L4082" s="1">
        <v>4786</v>
      </c>
      <c r="M4082" s="1">
        <v>8140</v>
      </c>
      <c r="N4082" s="1">
        <v>10991</v>
      </c>
      <c r="O4082" s="1">
        <v>4567</v>
      </c>
      <c r="P4082" s="1">
        <v>6024</v>
      </c>
      <c r="Q4082" s="1">
        <v>5588</v>
      </c>
      <c r="R4082" s="1">
        <v>14123</v>
      </c>
      <c r="S4082" s="1">
        <v>14766</v>
      </c>
      <c r="T4082" s="1">
        <v>16566</v>
      </c>
      <c r="U4082" s="1">
        <v>16542</v>
      </c>
      <c r="V4082" s="1">
        <v>14354</v>
      </c>
      <c r="W4082" s="1">
        <v>10590</v>
      </c>
      <c r="X4082" s="1">
        <v>11705</v>
      </c>
      <c r="Y4082" s="1">
        <v>4374</v>
      </c>
      <c r="Z4082" s="1">
        <v>2833</v>
      </c>
      <c r="AA4082" s="1" t="s">
        <v>9</v>
      </c>
    </row>
    <row r="4083" spans="2:27">
      <c r="B4083" s="1" t="s">
        <v>547</v>
      </c>
      <c r="C4083" s="1" t="s">
        <v>471</v>
      </c>
      <c r="D4083" s="1" t="s">
        <v>9</v>
      </c>
      <c r="E4083" s="1" t="s">
        <v>9</v>
      </c>
      <c r="F4083" s="1" t="s">
        <v>9</v>
      </c>
      <c r="G4083" s="1">
        <v>724</v>
      </c>
      <c r="H4083" s="1">
        <v>825</v>
      </c>
      <c r="I4083" s="1">
        <v>752</v>
      </c>
      <c r="J4083" s="1">
        <v>2552</v>
      </c>
      <c r="K4083" s="1">
        <v>2870</v>
      </c>
      <c r="L4083" s="1">
        <v>11083</v>
      </c>
      <c r="M4083" s="1">
        <v>13965</v>
      </c>
      <c r="N4083" s="1">
        <v>19664</v>
      </c>
      <c r="O4083" s="1">
        <v>20653</v>
      </c>
      <c r="P4083" s="1">
        <v>11486</v>
      </c>
      <c r="Q4083" s="1">
        <v>13470</v>
      </c>
      <c r="R4083" s="1">
        <v>17864</v>
      </c>
      <c r="S4083" s="1">
        <v>21561</v>
      </c>
      <c r="T4083" s="1">
        <v>18344</v>
      </c>
      <c r="U4083" s="1">
        <v>21680</v>
      </c>
      <c r="V4083" s="1">
        <v>37432</v>
      </c>
      <c r="W4083" s="1">
        <v>50001</v>
      </c>
      <c r="X4083" s="1">
        <v>29385</v>
      </c>
      <c r="Y4083" s="1">
        <v>15014</v>
      </c>
      <c r="Z4083" s="1">
        <v>23976</v>
      </c>
      <c r="AA4083" s="1" t="s">
        <v>9</v>
      </c>
    </row>
    <row r="4084" spans="2:27">
      <c r="B4084" s="1" t="s">
        <v>548</v>
      </c>
      <c r="C4084" s="1" t="s">
        <v>473</v>
      </c>
      <c r="D4084" s="1" t="s">
        <v>9</v>
      </c>
      <c r="E4084" s="1" t="s">
        <v>9</v>
      </c>
      <c r="F4084" s="1" t="s">
        <v>9</v>
      </c>
      <c r="G4084" s="1">
        <v>14936</v>
      </c>
      <c r="H4084" s="1">
        <v>16621</v>
      </c>
      <c r="I4084" s="1">
        <v>23963</v>
      </c>
      <c r="J4084" s="1">
        <v>13475</v>
      </c>
      <c r="K4084" s="1">
        <v>12520</v>
      </c>
      <c r="L4084" s="1">
        <v>15490</v>
      </c>
      <c r="M4084" s="1">
        <v>33813</v>
      </c>
      <c r="N4084" s="1">
        <v>23805</v>
      </c>
      <c r="O4084" s="1">
        <v>22246</v>
      </c>
      <c r="P4084" s="1">
        <v>41995</v>
      </c>
      <c r="Q4084" s="1">
        <v>19511</v>
      </c>
      <c r="R4084" s="1">
        <v>14970</v>
      </c>
      <c r="S4084" s="1">
        <v>28684</v>
      </c>
      <c r="T4084" s="1">
        <v>24960</v>
      </c>
      <c r="U4084" s="1">
        <v>11880</v>
      </c>
      <c r="V4084" s="1">
        <v>27779</v>
      </c>
      <c r="W4084" s="1">
        <v>10759</v>
      </c>
      <c r="X4084" s="1">
        <v>30920</v>
      </c>
      <c r="Y4084" s="1">
        <v>38976</v>
      </c>
      <c r="Z4084" s="1">
        <v>31334</v>
      </c>
      <c r="AA4084" s="1" t="s">
        <v>9</v>
      </c>
    </row>
    <row r="4085" spans="2:27">
      <c r="B4085" s="1" t="s">
        <v>549</v>
      </c>
      <c r="C4085" s="1" t="s">
        <v>469</v>
      </c>
      <c r="D4085" s="1" t="s">
        <v>9</v>
      </c>
      <c r="E4085" s="1" t="s">
        <v>9</v>
      </c>
      <c r="F4085" s="1" t="s">
        <v>9</v>
      </c>
      <c r="G4085" s="1">
        <v>4194</v>
      </c>
      <c r="H4085" s="1">
        <v>4372</v>
      </c>
      <c r="I4085" s="1">
        <v>5765</v>
      </c>
      <c r="J4085" s="1">
        <v>5350</v>
      </c>
      <c r="K4085" s="1">
        <v>4840</v>
      </c>
      <c r="L4085" s="1">
        <v>3520</v>
      </c>
      <c r="M4085" s="1">
        <v>4603</v>
      </c>
      <c r="N4085" s="1">
        <v>2304</v>
      </c>
      <c r="O4085" s="1">
        <v>3064</v>
      </c>
      <c r="P4085" s="1">
        <v>3917</v>
      </c>
      <c r="Q4085" s="1">
        <v>4929</v>
      </c>
      <c r="R4085" s="1">
        <v>3346</v>
      </c>
      <c r="S4085" s="1">
        <v>350</v>
      </c>
      <c r="T4085" s="1">
        <v>1217</v>
      </c>
      <c r="U4085" s="1">
        <v>6939</v>
      </c>
      <c r="V4085" s="1">
        <v>281</v>
      </c>
      <c r="W4085" s="1">
        <v>1128</v>
      </c>
      <c r="X4085" s="1">
        <v>15970</v>
      </c>
      <c r="Y4085" s="1">
        <v>21916</v>
      </c>
      <c r="Z4085" s="1">
        <v>9774</v>
      </c>
      <c r="AA4085" s="1" t="s">
        <v>9</v>
      </c>
    </row>
    <row r="4086" spans="2:27">
      <c r="B4086" s="1" t="s">
        <v>550</v>
      </c>
      <c r="C4086" s="1" t="s">
        <v>471</v>
      </c>
      <c r="D4086" s="1" t="s">
        <v>9</v>
      </c>
      <c r="E4086" s="1" t="s">
        <v>9</v>
      </c>
      <c r="F4086" s="1" t="s">
        <v>9</v>
      </c>
      <c r="G4086" s="1">
        <v>10742</v>
      </c>
      <c r="H4086" s="1">
        <v>12249</v>
      </c>
      <c r="I4086" s="1">
        <v>18198</v>
      </c>
      <c r="J4086" s="1">
        <v>8125</v>
      </c>
      <c r="K4086" s="1">
        <v>7680</v>
      </c>
      <c r="L4086" s="1">
        <v>11970</v>
      </c>
      <c r="M4086" s="1">
        <v>29210</v>
      </c>
      <c r="N4086" s="1">
        <v>21501</v>
      </c>
      <c r="O4086" s="1">
        <v>19182</v>
      </c>
      <c r="P4086" s="1">
        <v>38078</v>
      </c>
      <c r="Q4086" s="1">
        <v>14582</v>
      </c>
      <c r="R4086" s="1">
        <v>11624</v>
      </c>
      <c r="S4086" s="1">
        <v>28334</v>
      </c>
      <c r="T4086" s="1">
        <v>23743</v>
      </c>
      <c r="U4086" s="1">
        <v>4941</v>
      </c>
      <c r="V4086" s="1">
        <v>27498</v>
      </c>
      <c r="W4086" s="1">
        <v>9631</v>
      </c>
      <c r="X4086" s="1">
        <v>14950</v>
      </c>
      <c r="Y4086" s="1">
        <v>17060</v>
      </c>
      <c r="Z4086" s="1">
        <v>21560</v>
      </c>
      <c r="AA4086" s="1" t="s">
        <v>9</v>
      </c>
    </row>
    <row r="4087" spans="2:27">
      <c r="B4087" s="1" t="s">
        <v>551</v>
      </c>
      <c r="C4087" s="1" t="s">
        <v>477</v>
      </c>
      <c r="D4087" s="1" t="s">
        <v>9</v>
      </c>
      <c r="E4087" s="1" t="s">
        <v>9</v>
      </c>
      <c r="F4087" s="1" t="s">
        <v>9</v>
      </c>
      <c r="G4087" s="1">
        <v>31078</v>
      </c>
      <c r="H4087" s="1">
        <v>34662</v>
      </c>
      <c r="I4087" s="1">
        <v>44400</v>
      </c>
      <c r="J4087" s="1">
        <v>56946</v>
      </c>
      <c r="K4087" s="1">
        <v>46638</v>
      </c>
      <c r="L4087" s="1">
        <v>35046</v>
      </c>
      <c r="M4087" s="1">
        <v>31720</v>
      </c>
      <c r="N4087" s="1">
        <v>38215</v>
      </c>
      <c r="O4087" s="1">
        <v>35225</v>
      </c>
      <c r="P4087" s="1">
        <v>21213</v>
      </c>
      <c r="Q4087" s="1">
        <v>32600</v>
      </c>
      <c r="R4087" s="1">
        <v>76772</v>
      </c>
      <c r="S4087" s="1">
        <v>77766</v>
      </c>
      <c r="T4087" s="1">
        <v>81545</v>
      </c>
      <c r="U4087" s="1">
        <v>85038</v>
      </c>
      <c r="V4087" s="1">
        <v>96231</v>
      </c>
      <c r="W4087" s="1">
        <v>107139</v>
      </c>
      <c r="X4087" s="1">
        <v>120459</v>
      </c>
      <c r="Y4087" s="1">
        <v>99950</v>
      </c>
      <c r="Z4087" s="1">
        <v>112851</v>
      </c>
      <c r="AA4087" s="1" t="s">
        <v>9</v>
      </c>
    </row>
    <row r="4088" spans="2:27">
      <c r="B4088" s="1" t="s">
        <v>552</v>
      </c>
      <c r="C4088" s="1" t="s">
        <v>479</v>
      </c>
      <c r="D4088" s="1" t="s">
        <v>9</v>
      </c>
      <c r="E4088" s="1" t="s">
        <v>9</v>
      </c>
      <c r="F4088" s="1" t="s">
        <v>9</v>
      </c>
      <c r="G4088" s="1">
        <v>29458</v>
      </c>
      <c r="H4088" s="1">
        <v>33042</v>
      </c>
      <c r="I4088" s="1">
        <v>41539</v>
      </c>
      <c r="J4088" s="1">
        <v>56027</v>
      </c>
      <c r="K4088" s="1">
        <v>45767</v>
      </c>
      <c r="L4088" s="1">
        <v>28563</v>
      </c>
      <c r="M4088" s="1">
        <v>19596</v>
      </c>
      <c r="N4088" s="1">
        <v>25263</v>
      </c>
      <c r="O4088" s="1">
        <v>31444</v>
      </c>
      <c r="P4088" s="1">
        <v>17674</v>
      </c>
      <c r="Q4088" s="1">
        <v>28530</v>
      </c>
      <c r="R4088" s="1">
        <v>74708</v>
      </c>
      <c r="S4088" s="1">
        <v>74839</v>
      </c>
      <c r="T4088" s="1">
        <v>76722</v>
      </c>
      <c r="U4088" s="1">
        <v>77564</v>
      </c>
      <c r="V4088" s="1">
        <v>91511</v>
      </c>
      <c r="W4088" s="1">
        <v>101150</v>
      </c>
      <c r="X4088" s="1">
        <v>117300</v>
      </c>
      <c r="Y4088" s="1">
        <v>95557</v>
      </c>
      <c r="Z4088" s="1">
        <v>110364</v>
      </c>
      <c r="AA4088" s="1" t="s">
        <v>9</v>
      </c>
    </row>
    <row r="4089" spans="2:27">
      <c r="B4089" s="1" t="s">
        <v>553</v>
      </c>
      <c r="C4089" s="1" t="s">
        <v>481</v>
      </c>
      <c r="D4089" s="1" t="s">
        <v>9</v>
      </c>
      <c r="E4089" s="1" t="s">
        <v>9</v>
      </c>
      <c r="F4089" s="1" t="s">
        <v>9</v>
      </c>
      <c r="G4089" s="1" t="s">
        <v>9</v>
      </c>
      <c r="H4089" s="1" t="s">
        <v>9</v>
      </c>
      <c r="I4089" s="1" t="s">
        <v>9</v>
      </c>
      <c r="J4089" s="1" t="s">
        <v>9</v>
      </c>
      <c r="K4089" s="1" t="s">
        <v>9</v>
      </c>
      <c r="L4089" s="1" t="s">
        <v>9</v>
      </c>
      <c r="M4089" s="1" t="s">
        <v>9</v>
      </c>
      <c r="N4089" s="1">
        <v>670</v>
      </c>
      <c r="O4089" s="1">
        <v>588</v>
      </c>
      <c r="P4089" s="1">
        <v>588</v>
      </c>
      <c r="Q4089" s="1">
        <v>233</v>
      </c>
      <c r="R4089" s="1">
        <v>7258</v>
      </c>
      <c r="S4089" s="1">
        <v>9201</v>
      </c>
      <c r="T4089" s="1">
        <v>7716</v>
      </c>
      <c r="U4089" s="1">
        <v>4043</v>
      </c>
      <c r="V4089" s="1">
        <v>7490</v>
      </c>
      <c r="W4089" s="1">
        <v>5332</v>
      </c>
      <c r="X4089" s="1">
        <v>4267</v>
      </c>
      <c r="Y4089" s="1">
        <v>3106</v>
      </c>
      <c r="Z4089" s="1">
        <v>1020</v>
      </c>
      <c r="AA4089" s="1" t="s">
        <v>9</v>
      </c>
    </row>
    <row r="4090" spans="2:27">
      <c r="B4090" s="1" t="s">
        <v>554</v>
      </c>
      <c r="C4090" s="1" t="s">
        <v>483</v>
      </c>
      <c r="D4090" s="1" t="s">
        <v>9</v>
      </c>
      <c r="E4090" s="1" t="s">
        <v>9</v>
      </c>
      <c r="F4090" s="1" t="s">
        <v>9</v>
      </c>
      <c r="G4090" s="1">
        <v>28274</v>
      </c>
      <c r="H4090" s="1">
        <v>31330</v>
      </c>
      <c r="I4090" s="1">
        <v>36232</v>
      </c>
      <c r="J4090" s="1">
        <v>55179</v>
      </c>
      <c r="K4090" s="1">
        <v>44214</v>
      </c>
      <c r="L4090" s="1">
        <v>21574</v>
      </c>
      <c r="M4090" s="1">
        <v>17129</v>
      </c>
      <c r="N4090" s="1">
        <v>15778</v>
      </c>
      <c r="O4090" s="1">
        <v>24849</v>
      </c>
      <c r="P4090" s="1">
        <v>13072</v>
      </c>
      <c r="Q4090" s="1">
        <v>20282</v>
      </c>
      <c r="R4090" s="1">
        <v>57246</v>
      </c>
      <c r="S4090" s="1">
        <v>54435</v>
      </c>
      <c r="T4090" s="1">
        <v>56929</v>
      </c>
      <c r="U4090" s="1">
        <v>59981</v>
      </c>
      <c r="V4090" s="1">
        <v>66809</v>
      </c>
      <c r="W4090" s="1">
        <v>78112</v>
      </c>
      <c r="X4090" s="1">
        <v>95140</v>
      </c>
      <c r="Y4090" s="1">
        <v>73674</v>
      </c>
      <c r="Z4090" s="1">
        <v>91768</v>
      </c>
      <c r="AA4090" s="1" t="s">
        <v>9</v>
      </c>
    </row>
    <row r="4091" spans="2:27">
      <c r="B4091" s="1" t="s">
        <v>555</v>
      </c>
      <c r="C4091" s="1" t="s">
        <v>485</v>
      </c>
      <c r="D4091" s="1" t="s">
        <v>9</v>
      </c>
      <c r="E4091" s="1" t="s">
        <v>9</v>
      </c>
      <c r="F4091" s="1" t="s">
        <v>9</v>
      </c>
      <c r="G4091" s="1">
        <v>1184</v>
      </c>
      <c r="H4091" s="1">
        <v>1712</v>
      </c>
      <c r="I4091" s="1">
        <v>5307</v>
      </c>
      <c r="J4091" s="1">
        <v>848</v>
      </c>
      <c r="K4091" s="1">
        <v>1553</v>
      </c>
      <c r="L4091" s="1">
        <v>6989</v>
      </c>
      <c r="M4091" s="1">
        <v>2467</v>
      </c>
      <c r="N4091" s="1">
        <v>8815</v>
      </c>
      <c r="O4091" s="1">
        <v>6007</v>
      </c>
      <c r="P4091" s="1">
        <v>4014</v>
      </c>
      <c r="Q4091" s="1">
        <v>8015</v>
      </c>
      <c r="R4091" s="1">
        <v>10204</v>
      </c>
      <c r="S4091" s="1">
        <v>11203</v>
      </c>
      <c r="T4091" s="1">
        <v>12077</v>
      </c>
      <c r="U4091" s="1">
        <v>13540</v>
      </c>
      <c r="V4091" s="1">
        <v>17212</v>
      </c>
      <c r="W4091" s="1">
        <v>17706</v>
      </c>
      <c r="X4091" s="1">
        <v>17893</v>
      </c>
      <c r="Y4091" s="1">
        <v>18777</v>
      </c>
      <c r="Z4091" s="1">
        <v>17576</v>
      </c>
      <c r="AA4091" s="1" t="s">
        <v>9</v>
      </c>
    </row>
    <row r="4092" spans="2:27">
      <c r="B4092" s="1" t="s">
        <v>556</v>
      </c>
      <c r="C4092" s="1" t="s">
        <v>487</v>
      </c>
      <c r="D4092" s="1" t="s">
        <v>9</v>
      </c>
      <c r="E4092" s="1" t="s">
        <v>9</v>
      </c>
      <c r="F4092" s="1" t="s">
        <v>9</v>
      </c>
      <c r="G4092" s="1">
        <v>1620</v>
      </c>
      <c r="H4092" s="1">
        <v>1620</v>
      </c>
      <c r="I4092" s="1">
        <v>2861</v>
      </c>
      <c r="J4092" s="1">
        <v>919</v>
      </c>
      <c r="K4092" s="1">
        <v>871</v>
      </c>
      <c r="L4092" s="1">
        <v>6483</v>
      </c>
      <c r="M4092" s="1">
        <v>12124</v>
      </c>
      <c r="N4092" s="1">
        <v>12952</v>
      </c>
      <c r="O4092" s="1">
        <v>3781</v>
      </c>
      <c r="P4092" s="1">
        <v>3539</v>
      </c>
      <c r="Q4092" s="1">
        <v>4070</v>
      </c>
      <c r="R4092" s="1">
        <v>2064</v>
      </c>
      <c r="S4092" s="1">
        <v>2927</v>
      </c>
      <c r="T4092" s="1">
        <v>4823</v>
      </c>
      <c r="U4092" s="1">
        <v>7474</v>
      </c>
      <c r="V4092" s="1">
        <v>4720</v>
      </c>
      <c r="W4092" s="1">
        <v>5989</v>
      </c>
      <c r="X4092" s="1">
        <v>3159</v>
      </c>
      <c r="Y4092" s="1">
        <v>4393</v>
      </c>
      <c r="Z4092" s="1">
        <v>2487</v>
      </c>
      <c r="AA4092" s="1" t="s">
        <v>9</v>
      </c>
    </row>
    <row r="4093" spans="2:27">
      <c r="B4093" s="1" t="s">
        <v>557</v>
      </c>
      <c r="C4093" s="1" t="s">
        <v>489</v>
      </c>
      <c r="D4093" s="1" t="s">
        <v>9</v>
      </c>
      <c r="E4093" s="1" t="s">
        <v>9</v>
      </c>
      <c r="F4093" s="1" t="s">
        <v>9</v>
      </c>
      <c r="G4093" s="1" t="s">
        <v>9</v>
      </c>
      <c r="H4093" s="1" t="s">
        <v>9</v>
      </c>
      <c r="I4093" s="1" t="s">
        <v>9</v>
      </c>
      <c r="J4093" s="1" t="s">
        <v>9</v>
      </c>
      <c r="K4093" s="1" t="s">
        <v>9</v>
      </c>
      <c r="L4093" s="1" t="s">
        <v>9</v>
      </c>
      <c r="M4093" s="1" t="s">
        <v>9</v>
      </c>
      <c r="N4093" s="1" t="s">
        <v>9</v>
      </c>
      <c r="O4093" s="1" t="s">
        <v>9</v>
      </c>
      <c r="P4093" s="1" t="s">
        <v>9</v>
      </c>
      <c r="Q4093" s="1" t="s">
        <v>9</v>
      </c>
      <c r="R4093" s="1" t="s">
        <v>9</v>
      </c>
      <c r="S4093" s="1" t="s">
        <v>9</v>
      </c>
      <c r="T4093" s="1" t="s">
        <v>9</v>
      </c>
      <c r="U4093" s="1">
        <v>3325</v>
      </c>
      <c r="V4093" s="1">
        <v>1236</v>
      </c>
      <c r="W4093" s="1">
        <v>2356</v>
      </c>
      <c r="X4093" s="1">
        <v>917</v>
      </c>
      <c r="Y4093" s="1">
        <v>1149</v>
      </c>
      <c r="Z4093" s="1">
        <v>274</v>
      </c>
      <c r="AA4093" s="1" t="s">
        <v>9</v>
      </c>
    </row>
    <row r="4094" spans="2:27">
      <c r="B4094" s="1" t="s">
        <v>558</v>
      </c>
      <c r="C4094" s="1" t="s">
        <v>491</v>
      </c>
      <c r="D4094" s="1" t="s">
        <v>9</v>
      </c>
      <c r="E4094" s="1" t="s">
        <v>9</v>
      </c>
      <c r="F4094" s="1" t="s">
        <v>9</v>
      </c>
      <c r="G4094" s="1">
        <v>1620</v>
      </c>
      <c r="H4094" s="1">
        <v>1620</v>
      </c>
      <c r="I4094" s="1">
        <v>2861</v>
      </c>
      <c r="J4094" s="1">
        <v>919</v>
      </c>
      <c r="K4094" s="1">
        <v>871</v>
      </c>
      <c r="L4094" s="1">
        <v>6483</v>
      </c>
      <c r="M4094" s="1">
        <v>12124</v>
      </c>
      <c r="N4094" s="1">
        <v>12952</v>
      </c>
      <c r="O4094" s="1">
        <v>3781</v>
      </c>
      <c r="P4094" s="1">
        <v>3539</v>
      </c>
      <c r="Q4094" s="1">
        <v>4070</v>
      </c>
      <c r="R4094" s="1">
        <v>2064</v>
      </c>
      <c r="S4094" s="1">
        <v>2927</v>
      </c>
      <c r="T4094" s="1">
        <v>4823</v>
      </c>
      <c r="U4094" s="1">
        <v>4149</v>
      </c>
      <c r="V4094" s="1">
        <v>3484</v>
      </c>
      <c r="W4094" s="1">
        <v>3633</v>
      </c>
      <c r="X4094" s="1">
        <v>2242</v>
      </c>
      <c r="Y4094" s="1">
        <v>3244</v>
      </c>
      <c r="Z4094" s="1">
        <v>2213</v>
      </c>
      <c r="AA4094" s="1" t="s">
        <v>9</v>
      </c>
    </row>
    <row r="4095" spans="2:27">
      <c r="B4095" s="1" t="s">
        <v>559</v>
      </c>
      <c r="C4095" s="1" t="s">
        <v>493</v>
      </c>
      <c r="D4095" s="1" t="s">
        <v>9</v>
      </c>
      <c r="E4095" s="1" t="s">
        <v>9</v>
      </c>
      <c r="F4095" s="1" t="s">
        <v>9</v>
      </c>
      <c r="G4095" s="1">
        <v>303</v>
      </c>
      <c r="H4095" s="1">
        <v>534</v>
      </c>
      <c r="I4095" s="1">
        <v>939</v>
      </c>
      <c r="J4095" s="1">
        <v>1681</v>
      </c>
      <c r="K4095" s="1">
        <v>3089</v>
      </c>
      <c r="L4095" s="1">
        <v>1815</v>
      </c>
      <c r="M4095" s="1">
        <v>1272</v>
      </c>
      <c r="N4095" s="1">
        <v>2194</v>
      </c>
      <c r="O4095" s="1">
        <v>2042</v>
      </c>
      <c r="P4095" s="1">
        <v>1487</v>
      </c>
      <c r="Q4095" s="1">
        <v>2775</v>
      </c>
      <c r="R4095" s="1">
        <v>1889</v>
      </c>
      <c r="S4095" s="1">
        <v>2037</v>
      </c>
      <c r="T4095" s="1">
        <v>1888</v>
      </c>
      <c r="U4095" s="1">
        <v>2067</v>
      </c>
      <c r="V4095" s="1">
        <v>2207</v>
      </c>
      <c r="W4095" s="1">
        <v>2030</v>
      </c>
      <c r="X4095" s="1">
        <v>2834</v>
      </c>
      <c r="Y4095" s="1">
        <v>2104</v>
      </c>
      <c r="Z4095" s="1">
        <v>1408</v>
      </c>
      <c r="AA4095" s="1" t="s">
        <v>9</v>
      </c>
    </row>
    <row r="4096" spans="2:27">
      <c r="B4096" s="1" t="s">
        <v>560</v>
      </c>
      <c r="C4096" s="1" t="s">
        <v>495</v>
      </c>
      <c r="D4096" s="1" t="s">
        <v>9</v>
      </c>
      <c r="E4096" s="1" t="s">
        <v>9</v>
      </c>
      <c r="F4096" s="1" t="s">
        <v>9</v>
      </c>
      <c r="G4096" s="1">
        <v>303</v>
      </c>
      <c r="H4096" s="1">
        <v>534</v>
      </c>
      <c r="I4096" s="1">
        <v>939</v>
      </c>
      <c r="J4096" s="1">
        <v>1681</v>
      </c>
      <c r="K4096" s="1">
        <v>3089</v>
      </c>
      <c r="L4096" s="1">
        <v>1815</v>
      </c>
      <c r="M4096" s="1">
        <v>1272</v>
      </c>
      <c r="N4096" s="1">
        <v>2194</v>
      </c>
      <c r="O4096" s="1">
        <v>2042</v>
      </c>
      <c r="P4096" s="1">
        <v>1487</v>
      </c>
      <c r="Q4096" s="1">
        <v>2775</v>
      </c>
      <c r="R4096" s="1">
        <v>1889</v>
      </c>
      <c r="S4096" s="1">
        <v>2037</v>
      </c>
      <c r="T4096" s="1">
        <v>1888</v>
      </c>
      <c r="U4096" s="1">
        <v>2067</v>
      </c>
      <c r="V4096" s="1">
        <v>2207</v>
      </c>
      <c r="W4096" s="1">
        <v>2030</v>
      </c>
      <c r="X4096" s="1">
        <v>2834</v>
      </c>
      <c r="Y4096" s="1">
        <v>2104</v>
      </c>
      <c r="Z4096" s="1">
        <v>1408</v>
      </c>
      <c r="AA4096" s="1" t="s">
        <v>9</v>
      </c>
    </row>
    <row r="4097" spans="2:27">
      <c r="B4097" s="1" t="s">
        <v>561</v>
      </c>
      <c r="C4097" s="1" t="s">
        <v>497</v>
      </c>
      <c r="D4097" s="1" t="s">
        <v>9</v>
      </c>
      <c r="E4097" s="1" t="s">
        <v>9</v>
      </c>
      <c r="F4097" s="1" t="s">
        <v>9</v>
      </c>
      <c r="G4097" s="1" t="s">
        <v>9</v>
      </c>
      <c r="H4097" s="1" t="s">
        <v>9</v>
      </c>
      <c r="I4097" s="1" t="s">
        <v>9</v>
      </c>
      <c r="J4097" s="1" t="s">
        <v>9</v>
      </c>
      <c r="K4097" s="1" t="s">
        <v>9</v>
      </c>
      <c r="L4097" s="1" t="s">
        <v>9</v>
      </c>
      <c r="M4097" s="1" t="s">
        <v>9</v>
      </c>
      <c r="N4097" s="1" t="s">
        <v>9</v>
      </c>
      <c r="O4097" s="1" t="s">
        <v>9</v>
      </c>
      <c r="P4097" s="1" t="s">
        <v>9</v>
      </c>
      <c r="Q4097" s="1" t="s">
        <v>9</v>
      </c>
      <c r="R4097" s="1" t="s">
        <v>9</v>
      </c>
      <c r="S4097" s="1" t="s">
        <v>9</v>
      </c>
      <c r="T4097" s="1" t="s">
        <v>9</v>
      </c>
      <c r="U4097" s="1" t="s">
        <v>9</v>
      </c>
      <c r="V4097" s="1" t="s">
        <v>9</v>
      </c>
      <c r="W4097" s="1" t="s">
        <v>9</v>
      </c>
      <c r="X4097" s="1" t="s">
        <v>9</v>
      </c>
      <c r="Y4097" s="1" t="s">
        <v>9</v>
      </c>
      <c r="Z4097" s="1" t="s">
        <v>9</v>
      </c>
      <c r="AA4097" s="1" t="s">
        <v>9</v>
      </c>
    </row>
    <row r="4098" spans="2:27">
      <c r="B4098" s="1" t="s">
        <v>562</v>
      </c>
      <c r="C4098" s="1" t="s">
        <v>499</v>
      </c>
      <c r="D4098" s="1" t="s">
        <v>9</v>
      </c>
      <c r="E4098" s="1" t="s">
        <v>9</v>
      </c>
      <c r="F4098" s="1" t="s">
        <v>9</v>
      </c>
      <c r="G4098" s="1" t="s">
        <v>9</v>
      </c>
      <c r="H4098" s="1" t="s">
        <v>9</v>
      </c>
      <c r="I4098" s="1" t="s">
        <v>9</v>
      </c>
      <c r="J4098" s="1" t="s">
        <v>9</v>
      </c>
      <c r="K4098" s="1" t="s">
        <v>9</v>
      </c>
      <c r="L4098" s="1" t="s">
        <v>9</v>
      </c>
      <c r="M4098" s="1" t="s">
        <v>9</v>
      </c>
      <c r="N4098" s="1" t="s">
        <v>9</v>
      </c>
      <c r="O4098" s="1" t="s">
        <v>9</v>
      </c>
      <c r="P4098" s="1" t="s">
        <v>9</v>
      </c>
      <c r="Q4098" s="1" t="s">
        <v>9</v>
      </c>
      <c r="R4098" s="1" t="s">
        <v>9</v>
      </c>
      <c r="S4098" s="1" t="s">
        <v>9</v>
      </c>
      <c r="T4098" s="1" t="s">
        <v>9</v>
      </c>
      <c r="U4098" s="1" t="s">
        <v>9</v>
      </c>
      <c r="V4098" s="1" t="s">
        <v>9</v>
      </c>
      <c r="W4098" s="1" t="s">
        <v>9</v>
      </c>
      <c r="X4098" s="1" t="s">
        <v>9</v>
      </c>
      <c r="Y4098" s="1" t="s">
        <v>9</v>
      </c>
      <c r="Z4098" s="1" t="s">
        <v>9</v>
      </c>
      <c r="AA4098" s="1" t="s">
        <v>9</v>
      </c>
    </row>
    <row r="4099" spans="2:27">
      <c r="B4099" s="1" t="s">
        <v>563</v>
      </c>
      <c r="C4099" s="1" t="s">
        <v>501</v>
      </c>
      <c r="D4099" s="1" t="s">
        <v>9</v>
      </c>
      <c r="E4099" s="1" t="s">
        <v>9</v>
      </c>
      <c r="F4099" s="1" t="s">
        <v>9</v>
      </c>
      <c r="G4099" s="1" t="s">
        <v>9</v>
      </c>
      <c r="H4099" s="1" t="s">
        <v>9</v>
      </c>
      <c r="I4099" s="1" t="s">
        <v>9</v>
      </c>
      <c r="J4099" s="1" t="s">
        <v>9</v>
      </c>
      <c r="K4099" s="1" t="s">
        <v>9</v>
      </c>
      <c r="L4099" s="1" t="s">
        <v>9</v>
      </c>
      <c r="M4099" s="1" t="s">
        <v>9</v>
      </c>
      <c r="N4099" s="1" t="s">
        <v>9</v>
      </c>
      <c r="O4099" s="1" t="s">
        <v>9</v>
      </c>
      <c r="P4099" s="1" t="s">
        <v>9</v>
      </c>
      <c r="Q4099" s="1" t="s">
        <v>9</v>
      </c>
      <c r="R4099" s="1" t="s">
        <v>9</v>
      </c>
      <c r="S4099" s="1" t="s">
        <v>9</v>
      </c>
      <c r="T4099" s="1" t="s">
        <v>9</v>
      </c>
      <c r="U4099" s="1" t="s">
        <v>9</v>
      </c>
      <c r="V4099" s="1" t="s">
        <v>9</v>
      </c>
      <c r="W4099" s="1" t="s">
        <v>9</v>
      </c>
      <c r="X4099" s="1" t="s">
        <v>9</v>
      </c>
      <c r="Y4099" s="1" t="s">
        <v>9</v>
      </c>
      <c r="Z4099" s="1" t="s">
        <v>9</v>
      </c>
      <c r="AA4099" s="1" t="s">
        <v>9</v>
      </c>
    </row>
    <row r="4100" spans="2:27">
      <c r="B4100" s="1" t="s">
        <v>564</v>
      </c>
      <c r="C4100" s="1" t="s">
        <v>503</v>
      </c>
      <c r="D4100" s="1" t="s">
        <v>9</v>
      </c>
      <c r="E4100" s="1" t="s">
        <v>9</v>
      </c>
      <c r="F4100" s="1" t="s">
        <v>9</v>
      </c>
      <c r="G4100" s="1" t="s">
        <v>9</v>
      </c>
      <c r="H4100" s="1" t="s">
        <v>9</v>
      </c>
      <c r="I4100" s="1" t="s">
        <v>9</v>
      </c>
      <c r="J4100" s="1" t="s">
        <v>9</v>
      </c>
      <c r="K4100" s="1" t="s">
        <v>9</v>
      </c>
      <c r="L4100" s="1" t="s">
        <v>9</v>
      </c>
      <c r="M4100" s="1" t="s">
        <v>9</v>
      </c>
      <c r="N4100" s="1" t="s">
        <v>9</v>
      </c>
      <c r="O4100" s="1" t="s">
        <v>9</v>
      </c>
      <c r="P4100" s="1" t="s">
        <v>9</v>
      </c>
      <c r="Q4100" s="1" t="s">
        <v>9</v>
      </c>
      <c r="R4100" s="1" t="s">
        <v>9</v>
      </c>
      <c r="S4100" s="1" t="s">
        <v>9</v>
      </c>
      <c r="T4100" s="1" t="s">
        <v>9</v>
      </c>
      <c r="U4100" s="1" t="s">
        <v>9</v>
      </c>
      <c r="V4100" s="1" t="s">
        <v>9</v>
      </c>
      <c r="W4100" s="1" t="s">
        <v>9</v>
      </c>
      <c r="X4100" s="1" t="s">
        <v>9</v>
      </c>
      <c r="Y4100" s="1" t="s">
        <v>9</v>
      </c>
      <c r="Z4100" s="1" t="s">
        <v>9</v>
      </c>
      <c r="AA4100" s="1" t="s">
        <v>9</v>
      </c>
    </row>
    <row r="4101" spans="2:27">
      <c r="B4101" s="1" t="s">
        <v>565</v>
      </c>
      <c r="C4101" s="1" t="s">
        <v>505</v>
      </c>
      <c r="D4101" s="1" t="s">
        <v>9</v>
      </c>
      <c r="E4101" s="1" t="s">
        <v>9</v>
      </c>
      <c r="F4101" s="1" t="s">
        <v>9</v>
      </c>
      <c r="G4101" s="1" t="s">
        <v>9</v>
      </c>
      <c r="H4101" s="1" t="s">
        <v>9</v>
      </c>
      <c r="I4101" s="1" t="s">
        <v>9</v>
      </c>
      <c r="J4101" s="1" t="s">
        <v>9</v>
      </c>
      <c r="K4101" s="1" t="s">
        <v>9</v>
      </c>
      <c r="L4101" s="1" t="s">
        <v>9</v>
      </c>
      <c r="M4101" s="1" t="s">
        <v>9</v>
      </c>
      <c r="N4101" s="1" t="s">
        <v>9</v>
      </c>
      <c r="O4101" s="1" t="s">
        <v>9</v>
      </c>
      <c r="P4101" s="1" t="s">
        <v>9</v>
      </c>
      <c r="Q4101" s="1" t="s">
        <v>9</v>
      </c>
      <c r="R4101" s="1" t="s">
        <v>9</v>
      </c>
      <c r="S4101" s="1" t="s">
        <v>9</v>
      </c>
      <c r="T4101" s="1" t="s">
        <v>9</v>
      </c>
      <c r="U4101" s="1" t="s">
        <v>9</v>
      </c>
      <c r="V4101" s="1" t="s">
        <v>9</v>
      </c>
      <c r="W4101" s="1" t="s">
        <v>9</v>
      </c>
      <c r="X4101" s="1" t="s">
        <v>9</v>
      </c>
      <c r="Y4101" s="1" t="s">
        <v>9</v>
      </c>
      <c r="Z4101" s="1" t="s">
        <v>9</v>
      </c>
      <c r="AA4101" s="1" t="s">
        <v>9</v>
      </c>
    </row>
    <row r="4102" spans="2:27">
      <c r="B4102" s="1" t="s">
        <v>566</v>
      </c>
      <c r="C4102" s="1" t="s">
        <v>507</v>
      </c>
      <c r="D4102" s="1" t="s">
        <v>9</v>
      </c>
      <c r="E4102" s="1" t="s">
        <v>9</v>
      </c>
      <c r="F4102" s="1" t="s">
        <v>9</v>
      </c>
      <c r="G4102" s="1">
        <v>65</v>
      </c>
      <c r="H4102" s="1">
        <v>53</v>
      </c>
      <c r="I4102" s="1">
        <v>623</v>
      </c>
      <c r="J4102" s="1">
        <v>2933</v>
      </c>
      <c r="K4102" s="1">
        <v>1552</v>
      </c>
      <c r="L4102" s="1">
        <v>95</v>
      </c>
      <c r="M4102" s="1">
        <v>345</v>
      </c>
      <c r="N4102" s="1">
        <v>12</v>
      </c>
      <c r="O4102" s="1">
        <v>98</v>
      </c>
      <c r="P4102" s="1">
        <v>312</v>
      </c>
      <c r="Q4102" s="1">
        <v>1519</v>
      </c>
      <c r="R4102" s="1">
        <v>333</v>
      </c>
      <c r="S4102" s="1">
        <v>1517</v>
      </c>
      <c r="T4102" s="1">
        <v>1675</v>
      </c>
      <c r="U4102" s="1">
        <v>1327</v>
      </c>
      <c r="V4102" s="1">
        <v>1512</v>
      </c>
      <c r="W4102" s="1">
        <v>34614</v>
      </c>
      <c r="X4102" s="1">
        <v>23030</v>
      </c>
      <c r="Y4102" s="1">
        <v>15915</v>
      </c>
      <c r="Z4102" s="1">
        <v>29072</v>
      </c>
      <c r="AA4102" s="1" t="s">
        <v>9</v>
      </c>
    </row>
    <row r="4103" spans="2:27">
      <c r="B4103" s="1" t="s">
        <v>567</v>
      </c>
      <c r="C4103" s="1" t="s">
        <v>509</v>
      </c>
      <c r="D4103" s="1" t="s">
        <v>9</v>
      </c>
      <c r="E4103" s="1" t="s">
        <v>9</v>
      </c>
      <c r="F4103" s="1" t="s">
        <v>9</v>
      </c>
      <c r="G4103" s="1">
        <v>65</v>
      </c>
      <c r="H4103" s="1">
        <v>53</v>
      </c>
      <c r="I4103" s="1">
        <v>623</v>
      </c>
      <c r="J4103" s="1">
        <v>2933</v>
      </c>
      <c r="K4103" s="1">
        <v>1552</v>
      </c>
      <c r="L4103" s="1">
        <v>95</v>
      </c>
      <c r="M4103" s="1">
        <v>345</v>
      </c>
      <c r="N4103" s="1">
        <v>12</v>
      </c>
      <c r="O4103" s="1">
        <v>98</v>
      </c>
      <c r="P4103" s="1">
        <v>312</v>
      </c>
      <c r="Q4103" s="1">
        <v>1519</v>
      </c>
      <c r="R4103" s="1">
        <v>333</v>
      </c>
      <c r="S4103" s="1">
        <v>1517</v>
      </c>
      <c r="T4103" s="1">
        <v>1675</v>
      </c>
      <c r="U4103" s="1">
        <v>1327</v>
      </c>
      <c r="V4103" s="1">
        <v>1512</v>
      </c>
      <c r="W4103" s="1">
        <v>34614</v>
      </c>
      <c r="X4103" s="1">
        <v>23030</v>
      </c>
      <c r="Y4103" s="1">
        <v>15915</v>
      </c>
      <c r="Z4103" s="1">
        <v>29072</v>
      </c>
      <c r="AA4103" s="1" t="s">
        <v>9</v>
      </c>
    </row>
    <row r="4104" spans="2:27">
      <c r="B4104" s="1" t="s">
        <v>568</v>
      </c>
      <c r="C4104" s="1" t="s">
        <v>511</v>
      </c>
      <c r="D4104" s="1" t="s">
        <v>9</v>
      </c>
      <c r="E4104" s="1" t="s">
        <v>9</v>
      </c>
      <c r="F4104" s="1" t="s">
        <v>9</v>
      </c>
      <c r="G4104" s="1" t="s">
        <v>9</v>
      </c>
      <c r="H4104" s="1" t="s">
        <v>9</v>
      </c>
      <c r="I4104" s="1" t="s">
        <v>9</v>
      </c>
      <c r="J4104" s="1" t="s">
        <v>9</v>
      </c>
      <c r="K4104" s="1" t="s">
        <v>9</v>
      </c>
      <c r="L4104" s="1" t="s">
        <v>9</v>
      </c>
      <c r="M4104" s="1" t="s">
        <v>9</v>
      </c>
      <c r="N4104" s="1" t="s">
        <v>9</v>
      </c>
      <c r="O4104" s="1" t="s">
        <v>9</v>
      </c>
      <c r="P4104" s="1" t="s">
        <v>9</v>
      </c>
      <c r="Q4104" s="1" t="s">
        <v>9</v>
      </c>
      <c r="R4104" s="1" t="s">
        <v>9</v>
      </c>
      <c r="S4104" s="1" t="s">
        <v>9</v>
      </c>
      <c r="T4104" s="1" t="s">
        <v>9</v>
      </c>
      <c r="U4104" s="1" t="s">
        <v>9</v>
      </c>
      <c r="V4104" s="1" t="s">
        <v>9</v>
      </c>
      <c r="W4104" s="1" t="s">
        <v>9</v>
      </c>
      <c r="X4104" s="1" t="s">
        <v>9</v>
      </c>
      <c r="Y4104" s="1" t="s">
        <v>9</v>
      </c>
      <c r="Z4104" s="1" t="s">
        <v>9</v>
      </c>
      <c r="AA4104" s="1" t="s">
        <v>9</v>
      </c>
    </row>
    <row r="4105" spans="2:27">
      <c r="B4105" s="1" t="s">
        <v>569</v>
      </c>
      <c r="C4105" s="1" t="s">
        <v>513</v>
      </c>
      <c r="D4105" s="1" t="s">
        <v>9</v>
      </c>
      <c r="E4105" s="1" t="s">
        <v>9</v>
      </c>
      <c r="F4105" s="1" t="s">
        <v>9</v>
      </c>
      <c r="G4105" s="1">
        <v>202522</v>
      </c>
      <c r="H4105" s="1">
        <v>222791</v>
      </c>
      <c r="I4105" s="1">
        <v>224946</v>
      </c>
      <c r="J4105" s="1">
        <v>228402</v>
      </c>
      <c r="K4105" s="1">
        <v>222144</v>
      </c>
      <c r="L4105" s="1">
        <v>244197</v>
      </c>
      <c r="M4105" s="1">
        <v>258393</v>
      </c>
      <c r="N4105" s="1">
        <v>248743</v>
      </c>
      <c r="O4105" s="1">
        <v>284404</v>
      </c>
      <c r="P4105" s="1">
        <v>244567</v>
      </c>
      <c r="Q4105" s="1">
        <v>237968</v>
      </c>
      <c r="R4105" s="1">
        <v>237531</v>
      </c>
      <c r="S4105" s="1">
        <v>232905</v>
      </c>
      <c r="T4105" s="1">
        <v>214150</v>
      </c>
      <c r="U4105" s="1">
        <v>231378</v>
      </c>
      <c r="V4105" s="1">
        <v>274896</v>
      </c>
      <c r="W4105" s="1">
        <v>268262</v>
      </c>
      <c r="X4105" s="1">
        <v>300594</v>
      </c>
      <c r="Y4105" s="1">
        <v>249579</v>
      </c>
      <c r="Z4105" s="1">
        <v>262583</v>
      </c>
      <c r="AA4105" s="1" t="s">
        <v>9</v>
      </c>
    </row>
    <row r="4106" spans="2:27">
      <c r="B4106" s="1" t="s">
        <v>570</v>
      </c>
      <c r="C4106" s="1" t="s">
        <v>515</v>
      </c>
      <c r="D4106" s="1" t="s">
        <v>9</v>
      </c>
      <c r="E4106" s="1" t="s">
        <v>9</v>
      </c>
      <c r="F4106" s="1" t="s">
        <v>9</v>
      </c>
      <c r="G4106" s="1">
        <v>121106</v>
      </c>
      <c r="H4106" s="1">
        <v>146505</v>
      </c>
      <c r="I4106" s="1">
        <v>125728</v>
      </c>
      <c r="J4106" s="1">
        <v>114372</v>
      </c>
      <c r="K4106" s="1">
        <v>99052</v>
      </c>
      <c r="L4106" s="1">
        <v>98971</v>
      </c>
      <c r="M4106" s="1">
        <v>98021</v>
      </c>
      <c r="N4106" s="1">
        <v>98230</v>
      </c>
      <c r="O4106" s="1">
        <v>94179</v>
      </c>
      <c r="P4106" s="1">
        <v>92362</v>
      </c>
      <c r="Q4106" s="1">
        <v>88317</v>
      </c>
      <c r="R4106" s="1">
        <v>85629</v>
      </c>
      <c r="S4106" s="1">
        <v>82795</v>
      </c>
      <c r="T4106" s="1">
        <v>71857</v>
      </c>
      <c r="U4106" s="1">
        <v>96216</v>
      </c>
      <c r="V4106" s="1">
        <v>131442</v>
      </c>
      <c r="W4106" s="1">
        <v>136934</v>
      </c>
      <c r="X4106" s="1">
        <v>148450</v>
      </c>
      <c r="Y4106" s="1">
        <v>129970</v>
      </c>
      <c r="Z4106" s="1">
        <v>152267</v>
      </c>
      <c r="AA4106" s="1" t="s">
        <v>9</v>
      </c>
    </row>
    <row r="4107" spans="2:27">
      <c r="B4107" s="1" t="s">
        <v>571</v>
      </c>
      <c r="C4107" s="1" t="s">
        <v>517</v>
      </c>
      <c r="D4107" s="1" t="s">
        <v>9</v>
      </c>
      <c r="E4107" s="1" t="s">
        <v>9</v>
      </c>
      <c r="F4107" s="1" t="s">
        <v>9</v>
      </c>
      <c r="G4107" s="1">
        <v>81416</v>
      </c>
      <c r="H4107" s="1">
        <v>76286</v>
      </c>
      <c r="I4107" s="1">
        <v>99218</v>
      </c>
      <c r="J4107" s="1">
        <v>114030</v>
      </c>
      <c r="K4107" s="1">
        <v>123092</v>
      </c>
      <c r="L4107" s="1">
        <v>145226</v>
      </c>
      <c r="M4107" s="1">
        <v>160372</v>
      </c>
      <c r="N4107" s="1">
        <v>150513</v>
      </c>
      <c r="O4107" s="1">
        <v>190225</v>
      </c>
      <c r="P4107" s="1">
        <v>152205</v>
      </c>
      <c r="Q4107" s="1">
        <v>149651</v>
      </c>
      <c r="R4107" s="1">
        <v>151902</v>
      </c>
      <c r="S4107" s="1">
        <v>150110</v>
      </c>
      <c r="T4107" s="1">
        <v>142293</v>
      </c>
      <c r="U4107" s="1">
        <v>135162</v>
      </c>
      <c r="V4107" s="1">
        <v>143454</v>
      </c>
      <c r="W4107" s="1">
        <v>131328</v>
      </c>
      <c r="X4107" s="1">
        <v>152144</v>
      </c>
      <c r="Y4107" s="1">
        <v>119609</v>
      </c>
      <c r="Z4107" s="1">
        <v>110316</v>
      </c>
      <c r="AA4107" s="1" t="s">
        <v>9</v>
      </c>
    </row>
    <row r="4108" spans="2:27">
      <c r="B4108" s="1" t="s">
        <v>228</v>
      </c>
      <c r="C4108" s="1" t="s">
        <v>229</v>
      </c>
      <c r="D4108" s="1" t="s">
        <v>9</v>
      </c>
      <c r="E4108" s="1" t="s">
        <v>9</v>
      </c>
      <c r="F4108" s="1" t="s">
        <v>9</v>
      </c>
      <c r="G4108" s="1">
        <v>2125140</v>
      </c>
      <c r="H4108" s="1">
        <v>1694036</v>
      </c>
      <c r="I4108" s="1">
        <v>1879656</v>
      </c>
      <c r="J4108" s="1">
        <v>2177640</v>
      </c>
      <c r="K4108" s="1">
        <v>2048197</v>
      </c>
      <c r="L4108" s="1">
        <v>2242933</v>
      </c>
      <c r="M4108" s="1">
        <v>2444241</v>
      </c>
      <c r="N4108" s="1">
        <v>2606084</v>
      </c>
      <c r="O4108" s="1">
        <v>2614904</v>
      </c>
      <c r="P4108" s="1">
        <v>2456430</v>
      </c>
      <c r="Q4108" s="1">
        <v>2340337</v>
      </c>
      <c r="R4108" s="1">
        <v>2235077</v>
      </c>
      <c r="S4108" s="1">
        <v>2257539</v>
      </c>
      <c r="T4108" s="1">
        <v>2298454</v>
      </c>
      <c r="U4108" s="1">
        <v>2444790</v>
      </c>
      <c r="V4108" s="1">
        <v>2613307</v>
      </c>
      <c r="W4108" s="1">
        <v>2576534</v>
      </c>
      <c r="X4108" s="1">
        <v>2630307</v>
      </c>
      <c r="Y4108" s="1">
        <v>2687258</v>
      </c>
      <c r="Z4108" s="1">
        <v>2883675</v>
      </c>
      <c r="AA4108" s="1" t="s">
        <v>9</v>
      </c>
    </row>
    <row r="4109" spans="2:27">
      <c r="B4109" s="1" t="s">
        <v>615</v>
      </c>
    </row>
    <row r="4110" spans="2:27">
      <c r="B4110" s="1" t="s">
        <v>592</v>
      </c>
      <c r="C4110" s="1" t="s">
        <v>572</v>
      </c>
      <c r="D4110" s="1" t="s">
        <v>9</v>
      </c>
      <c r="E4110" s="1" t="s">
        <v>9</v>
      </c>
      <c r="F4110" s="1" t="s">
        <v>9</v>
      </c>
      <c r="G4110" s="1">
        <v>1392233</v>
      </c>
      <c r="H4110" s="1">
        <v>1280398</v>
      </c>
      <c r="I4110" s="1">
        <v>1262842</v>
      </c>
      <c r="J4110" s="1">
        <v>1283192</v>
      </c>
      <c r="K4110" s="1">
        <v>1190748</v>
      </c>
      <c r="L4110" s="1">
        <v>1084784</v>
      </c>
      <c r="M4110" s="1">
        <v>1007408</v>
      </c>
      <c r="N4110" s="1">
        <v>1054808</v>
      </c>
      <c r="O4110" s="1">
        <v>1059588</v>
      </c>
      <c r="P4110" s="1">
        <v>849066</v>
      </c>
      <c r="Q4110" s="1">
        <v>913459</v>
      </c>
      <c r="R4110" s="1">
        <v>931213</v>
      </c>
      <c r="S4110" s="1">
        <v>1128797</v>
      </c>
      <c r="T4110" s="1">
        <v>1241799</v>
      </c>
      <c r="U4110" s="1">
        <v>1370494</v>
      </c>
      <c r="V4110" s="1">
        <v>1570937</v>
      </c>
      <c r="W4110" s="1">
        <v>1459882</v>
      </c>
      <c r="X4110" s="1">
        <v>1552330</v>
      </c>
      <c r="Y4110" s="1">
        <v>1539539</v>
      </c>
      <c r="Z4110" s="1">
        <v>1466652</v>
      </c>
      <c r="AA4110" s="1" t="s">
        <v>9</v>
      </c>
    </row>
    <row r="4111" spans="2:27">
      <c r="B4111" s="1" t="s">
        <v>538</v>
      </c>
      <c r="C4111" s="1" t="s">
        <v>453</v>
      </c>
      <c r="D4111" s="1" t="s">
        <v>9</v>
      </c>
      <c r="E4111" s="1" t="s">
        <v>9</v>
      </c>
      <c r="F4111" s="1" t="s">
        <v>9</v>
      </c>
      <c r="G4111" s="1" t="s">
        <v>9</v>
      </c>
      <c r="H4111" s="1" t="s">
        <v>9</v>
      </c>
      <c r="I4111" s="1" t="s">
        <v>9</v>
      </c>
      <c r="J4111" s="1" t="s">
        <v>9</v>
      </c>
      <c r="K4111" s="1" t="s">
        <v>9</v>
      </c>
      <c r="L4111" s="1" t="s">
        <v>9</v>
      </c>
      <c r="M4111" s="1" t="s">
        <v>9</v>
      </c>
      <c r="N4111" s="1" t="s">
        <v>9</v>
      </c>
      <c r="O4111" s="1" t="s">
        <v>9</v>
      </c>
      <c r="P4111" s="1" t="s">
        <v>9</v>
      </c>
      <c r="Q4111" s="1" t="s">
        <v>9</v>
      </c>
      <c r="R4111" s="1" t="s">
        <v>9</v>
      </c>
      <c r="S4111" s="1" t="s">
        <v>9</v>
      </c>
      <c r="T4111" s="1" t="s">
        <v>9</v>
      </c>
      <c r="U4111" s="1" t="s">
        <v>9</v>
      </c>
      <c r="V4111" s="1" t="s">
        <v>9</v>
      </c>
      <c r="W4111" s="1" t="s">
        <v>9</v>
      </c>
      <c r="X4111" s="1" t="s">
        <v>9</v>
      </c>
      <c r="Y4111" s="1" t="s">
        <v>9</v>
      </c>
      <c r="Z4111" s="1" t="s">
        <v>9</v>
      </c>
      <c r="AA4111" s="1" t="s">
        <v>9</v>
      </c>
    </row>
    <row r="4112" spans="2:27">
      <c r="B4112" s="1" t="s">
        <v>539</v>
      </c>
      <c r="C4112" s="1" t="s">
        <v>455</v>
      </c>
      <c r="D4112" s="1" t="s">
        <v>9</v>
      </c>
      <c r="E4112" s="1" t="s">
        <v>9</v>
      </c>
      <c r="F4112" s="1" t="s">
        <v>9</v>
      </c>
      <c r="G4112" s="1" t="s">
        <v>9</v>
      </c>
      <c r="H4112" s="1" t="s">
        <v>9</v>
      </c>
      <c r="I4112" s="1" t="s">
        <v>9</v>
      </c>
      <c r="J4112" s="1" t="s">
        <v>9</v>
      </c>
      <c r="K4112" s="1" t="s">
        <v>9</v>
      </c>
      <c r="L4112" s="1" t="s">
        <v>9</v>
      </c>
      <c r="M4112" s="1" t="s">
        <v>9</v>
      </c>
      <c r="N4112" s="1" t="s">
        <v>9</v>
      </c>
      <c r="O4112" s="1" t="s">
        <v>9</v>
      </c>
      <c r="P4112" s="1" t="s">
        <v>9</v>
      </c>
      <c r="Q4112" s="1" t="s">
        <v>9</v>
      </c>
      <c r="R4112" s="1" t="s">
        <v>9</v>
      </c>
      <c r="S4112" s="1" t="s">
        <v>9</v>
      </c>
      <c r="T4112" s="1" t="s">
        <v>9</v>
      </c>
      <c r="U4112" s="1" t="s">
        <v>9</v>
      </c>
      <c r="V4112" s="1" t="s">
        <v>9</v>
      </c>
      <c r="W4112" s="1" t="s">
        <v>9</v>
      </c>
      <c r="X4112" s="1" t="s">
        <v>9</v>
      </c>
      <c r="Y4112" s="1" t="s">
        <v>9</v>
      </c>
      <c r="Z4112" s="1" t="s">
        <v>9</v>
      </c>
      <c r="AA4112" s="1" t="s">
        <v>9</v>
      </c>
    </row>
    <row r="4113" spans="2:27">
      <c r="B4113" s="1" t="s">
        <v>540</v>
      </c>
      <c r="C4113" s="1" t="s">
        <v>457</v>
      </c>
      <c r="D4113" s="1" t="s">
        <v>9</v>
      </c>
      <c r="E4113" s="1" t="s">
        <v>9</v>
      </c>
      <c r="F4113" s="1" t="s">
        <v>9</v>
      </c>
      <c r="G4113" s="1" t="s">
        <v>9</v>
      </c>
      <c r="H4113" s="1" t="s">
        <v>9</v>
      </c>
      <c r="I4113" s="1" t="s">
        <v>9</v>
      </c>
      <c r="J4113" s="1" t="s">
        <v>9</v>
      </c>
      <c r="K4113" s="1" t="s">
        <v>9</v>
      </c>
      <c r="L4113" s="1" t="s">
        <v>9</v>
      </c>
      <c r="M4113" s="1" t="s">
        <v>9</v>
      </c>
      <c r="N4113" s="1" t="s">
        <v>9</v>
      </c>
      <c r="O4113" s="1" t="s">
        <v>9</v>
      </c>
      <c r="P4113" s="1" t="s">
        <v>9</v>
      </c>
      <c r="Q4113" s="1" t="s">
        <v>9</v>
      </c>
      <c r="R4113" s="1" t="s">
        <v>9</v>
      </c>
      <c r="S4113" s="1" t="s">
        <v>9</v>
      </c>
      <c r="T4113" s="1" t="s">
        <v>9</v>
      </c>
      <c r="U4113" s="1" t="s">
        <v>9</v>
      </c>
      <c r="V4113" s="1" t="s">
        <v>9</v>
      </c>
      <c r="W4113" s="1" t="s">
        <v>9</v>
      </c>
      <c r="X4113" s="1" t="s">
        <v>9</v>
      </c>
      <c r="Y4113" s="1" t="s">
        <v>9</v>
      </c>
      <c r="Z4113" s="1" t="s">
        <v>9</v>
      </c>
      <c r="AA4113" s="1" t="s">
        <v>9</v>
      </c>
    </row>
    <row r="4114" spans="2:27">
      <c r="B4114" s="1" t="s">
        <v>541</v>
      </c>
      <c r="C4114" s="1" t="s">
        <v>459</v>
      </c>
      <c r="D4114" s="1" t="s">
        <v>9</v>
      </c>
      <c r="E4114" s="1" t="s">
        <v>9</v>
      </c>
      <c r="F4114" s="1" t="s">
        <v>9</v>
      </c>
      <c r="G4114" s="1" t="s">
        <v>9</v>
      </c>
      <c r="H4114" s="1" t="s">
        <v>9</v>
      </c>
      <c r="I4114" s="1" t="s">
        <v>9</v>
      </c>
      <c r="J4114" s="1" t="s">
        <v>9</v>
      </c>
      <c r="K4114" s="1" t="s">
        <v>9</v>
      </c>
      <c r="L4114" s="1" t="s">
        <v>9</v>
      </c>
      <c r="M4114" s="1" t="s">
        <v>9</v>
      </c>
      <c r="N4114" s="1" t="s">
        <v>9</v>
      </c>
      <c r="O4114" s="1" t="s">
        <v>9</v>
      </c>
      <c r="P4114" s="1" t="s">
        <v>9</v>
      </c>
      <c r="Q4114" s="1" t="s">
        <v>9</v>
      </c>
      <c r="R4114" s="1" t="s">
        <v>9</v>
      </c>
      <c r="S4114" s="1" t="s">
        <v>9</v>
      </c>
      <c r="T4114" s="1" t="s">
        <v>9</v>
      </c>
      <c r="U4114" s="1" t="s">
        <v>9</v>
      </c>
      <c r="V4114" s="1" t="s">
        <v>9</v>
      </c>
      <c r="W4114" s="1" t="s">
        <v>9</v>
      </c>
      <c r="X4114" s="1" t="s">
        <v>9</v>
      </c>
      <c r="Y4114" s="1" t="s">
        <v>9</v>
      </c>
      <c r="Z4114" s="1" t="s">
        <v>9</v>
      </c>
      <c r="AA4114" s="1" t="s">
        <v>9</v>
      </c>
    </row>
    <row r="4115" spans="2:27">
      <c r="B4115" s="1" t="s">
        <v>542</v>
      </c>
      <c r="C4115" s="1" t="s">
        <v>461</v>
      </c>
      <c r="D4115" s="1" t="s">
        <v>9</v>
      </c>
      <c r="E4115" s="1" t="s">
        <v>9</v>
      </c>
      <c r="F4115" s="1" t="s">
        <v>9</v>
      </c>
      <c r="G4115" s="1" t="s">
        <v>9</v>
      </c>
      <c r="H4115" s="1" t="s">
        <v>9</v>
      </c>
      <c r="I4115" s="1" t="s">
        <v>9</v>
      </c>
      <c r="J4115" s="1" t="s">
        <v>9</v>
      </c>
      <c r="K4115" s="1" t="s">
        <v>9</v>
      </c>
      <c r="L4115" s="1" t="s">
        <v>9</v>
      </c>
      <c r="M4115" s="1" t="s">
        <v>9</v>
      </c>
      <c r="N4115" s="1" t="s">
        <v>9</v>
      </c>
      <c r="O4115" s="1" t="s">
        <v>9</v>
      </c>
      <c r="P4115" s="1" t="s">
        <v>9</v>
      </c>
      <c r="Q4115" s="1" t="s">
        <v>9</v>
      </c>
      <c r="R4115" s="1" t="s">
        <v>9</v>
      </c>
      <c r="S4115" s="1" t="s">
        <v>9</v>
      </c>
      <c r="T4115" s="1" t="s">
        <v>9</v>
      </c>
      <c r="U4115" s="1" t="s">
        <v>9</v>
      </c>
      <c r="V4115" s="1" t="s">
        <v>9</v>
      </c>
      <c r="W4115" s="1" t="s">
        <v>9</v>
      </c>
      <c r="X4115" s="1" t="s">
        <v>9</v>
      </c>
      <c r="Y4115" s="1" t="s">
        <v>9</v>
      </c>
      <c r="Z4115" s="1" t="s">
        <v>9</v>
      </c>
      <c r="AA4115" s="1" t="s">
        <v>9</v>
      </c>
    </row>
    <row r="4116" spans="2:27">
      <c r="B4116" s="1" t="s">
        <v>543</v>
      </c>
      <c r="C4116" s="1" t="s">
        <v>463</v>
      </c>
      <c r="D4116" s="1" t="s">
        <v>9</v>
      </c>
      <c r="E4116" s="1" t="s">
        <v>9</v>
      </c>
      <c r="F4116" s="1" t="s">
        <v>9</v>
      </c>
      <c r="G4116" s="1" t="s">
        <v>9</v>
      </c>
      <c r="H4116" s="1" t="s">
        <v>9</v>
      </c>
      <c r="I4116" s="1" t="s">
        <v>9</v>
      </c>
      <c r="J4116" s="1" t="s">
        <v>9</v>
      </c>
      <c r="K4116" s="1" t="s">
        <v>9</v>
      </c>
      <c r="L4116" s="1" t="s">
        <v>9</v>
      </c>
      <c r="M4116" s="1" t="s">
        <v>9</v>
      </c>
      <c r="N4116" s="1" t="s">
        <v>9</v>
      </c>
      <c r="O4116" s="1" t="s">
        <v>9</v>
      </c>
      <c r="P4116" s="1" t="s">
        <v>9</v>
      </c>
      <c r="Q4116" s="1" t="s">
        <v>9</v>
      </c>
      <c r="R4116" s="1" t="s">
        <v>9</v>
      </c>
      <c r="S4116" s="1" t="s">
        <v>9</v>
      </c>
      <c r="T4116" s="1" t="s">
        <v>9</v>
      </c>
      <c r="U4116" s="1" t="s">
        <v>9</v>
      </c>
      <c r="V4116" s="1" t="s">
        <v>9</v>
      </c>
      <c r="W4116" s="1" t="s">
        <v>9</v>
      </c>
      <c r="X4116" s="1" t="s">
        <v>9</v>
      </c>
      <c r="Y4116" s="1" t="s">
        <v>9</v>
      </c>
      <c r="Z4116" s="1" t="s">
        <v>9</v>
      </c>
      <c r="AA4116" s="1" t="s">
        <v>9</v>
      </c>
    </row>
    <row r="4117" spans="2:27">
      <c r="B4117" s="1" t="s">
        <v>544</v>
      </c>
      <c r="C4117" s="1" t="s">
        <v>465</v>
      </c>
      <c r="D4117" s="1" t="s">
        <v>9</v>
      </c>
      <c r="E4117" s="1" t="s">
        <v>9</v>
      </c>
      <c r="F4117" s="1" t="s">
        <v>9</v>
      </c>
      <c r="G4117" s="1" t="s">
        <v>9</v>
      </c>
      <c r="H4117" s="1" t="s">
        <v>9</v>
      </c>
      <c r="I4117" s="1" t="s">
        <v>9</v>
      </c>
      <c r="J4117" s="1" t="s">
        <v>9</v>
      </c>
      <c r="K4117" s="1" t="s">
        <v>9</v>
      </c>
      <c r="L4117" s="1" t="s">
        <v>9</v>
      </c>
      <c r="M4117" s="1" t="s">
        <v>9</v>
      </c>
      <c r="N4117" s="1" t="s">
        <v>9</v>
      </c>
      <c r="O4117" s="1" t="s">
        <v>9</v>
      </c>
      <c r="P4117" s="1" t="s">
        <v>9</v>
      </c>
      <c r="Q4117" s="1" t="s">
        <v>9</v>
      </c>
      <c r="R4117" s="1" t="s">
        <v>9</v>
      </c>
      <c r="S4117" s="1" t="s">
        <v>9</v>
      </c>
      <c r="T4117" s="1" t="s">
        <v>9</v>
      </c>
      <c r="U4117" s="1" t="s">
        <v>9</v>
      </c>
      <c r="V4117" s="1" t="s">
        <v>9</v>
      </c>
      <c r="W4117" s="1" t="s">
        <v>9</v>
      </c>
      <c r="X4117" s="1" t="s">
        <v>9</v>
      </c>
      <c r="Y4117" s="1" t="s">
        <v>9</v>
      </c>
      <c r="Z4117" s="1" t="s">
        <v>9</v>
      </c>
      <c r="AA4117" s="1" t="s">
        <v>9</v>
      </c>
    </row>
    <row r="4118" spans="2:27">
      <c r="B4118" s="1" t="s">
        <v>545</v>
      </c>
      <c r="C4118" s="1" t="s">
        <v>467</v>
      </c>
      <c r="D4118" s="1" t="s">
        <v>9</v>
      </c>
      <c r="E4118" s="1" t="s">
        <v>9</v>
      </c>
      <c r="F4118" s="1" t="s">
        <v>9</v>
      </c>
      <c r="G4118" s="1">
        <v>17321</v>
      </c>
      <c r="H4118" s="1">
        <v>18681</v>
      </c>
      <c r="I4118" s="1">
        <v>20968</v>
      </c>
      <c r="J4118" s="1">
        <v>27448</v>
      </c>
      <c r="K4118" s="1">
        <v>38947</v>
      </c>
      <c r="L4118" s="1">
        <v>42656</v>
      </c>
      <c r="M4118" s="1">
        <v>29763</v>
      </c>
      <c r="N4118" s="1">
        <v>45160</v>
      </c>
      <c r="O4118" s="1">
        <v>36641</v>
      </c>
      <c r="P4118" s="1">
        <v>37706</v>
      </c>
      <c r="Q4118" s="1">
        <v>30984</v>
      </c>
      <c r="R4118" s="1">
        <v>43055</v>
      </c>
      <c r="S4118" s="1">
        <v>41470</v>
      </c>
      <c r="T4118" s="1">
        <v>44409</v>
      </c>
      <c r="U4118" s="1">
        <v>65752</v>
      </c>
      <c r="V4118" s="1">
        <v>53183</v>
      </c>
      <c r="W4118" s="1">
        <v>120390</v>
      </c>
      <c r="X4118" s="1">
        <v>144231</v>
      </c>
      <c r="Y4118" s="1">
        <v>226340</v>
      </c>
      <c r="Z4118" s="1">
        <v>215909</v>
      </c>
      <c r="AA4118" s="1" t="s">
        <v>9</v>
      </c>
    </row>
    <row r="4119" spans="2:27">
      <c r="B4119" s="1" t="s">
        <v>546</v>
      </c>
      <c r="C4119" s="1" t="s">
        <v>469</v>
      </c>
      <c r="D4119" s="1" t="s">
        <v>9</v>
      </c>
      <c r="E4119" s="1" t="s">
        <v>9</v>
      </c>
      <c r="F4119" s="1" t="s">
        <v>9</v>
      </c>
      <c r="G4119" s="1">
        <v>8101</v>
      </c>
      <c r="H4119" s="1">
        <v>8878</v>
      </c>
      <c r="I4119" s="1">
        <v>10706</v>
      </c>
      <c r="J4119" s="1">
        <v>9906</v>
      </c>
      <c r="K4119" s="1">
        <v>12661</v>
      </c>
      <c r="L4119" s="1">
        <v>14265</v>
      </c>
      <c r="M4119" s="1">
        <v>8551</v>
      </c>
      <c r="N4119" s="1">
        <v>14238</v>
      </c>
      <c r="O4119" s="1">
        <v>19741</v>
      </c>
      <c r="P4119" s="1">
        <v>18496</v>
      </c>
      <c r="Q4119" s="1">
        <v>13761</v>
      </c>
      <c r="R4119" s="1">
        <v>21027</v>
      </c>
      <c r="S4119" s="1">
        <v>18188</v>
      </c>
      <c r="T4119" s="1">
        <v>19615</v>
      </c>
      <c r="U4119" s="1">
        <v>20024</v>
      </c>
      <c r="V4119" s="1">
        <v>18686</v>
      </c>
      <c r="W4119" s="1">
        <v>20491</v>
      </c>
      <c r="X4119" s="1">
        <v>15524</v>
      </c>
      <c r="Y4119" s="1">
        <v>18898</v>
      </c>
      <c r="Z4119" s="1">
        <v>6836</v>
      </c>
      <c r="AA4119" s="1" t="s">
        <v>9</v>
      </c>
    </row>
    <row r="4120" spans="2:27">
      <c r="B4120" s="1" t="s">
        <v>547</v>
      </c>
      <c r="C4120" s="1" t="s">
        <v>471</v>
      </c>
      <c r="D4120" s="1" t="s">
        <v>9</v>
      </c>
      <c r="E4120" s="1" t="s">
        <v>9</v>
      </c>
      <c r="F4120" s="1" t="s">
        <v>9</v>
      </c>
      <c r="G4120" s="1">
        <v>9220</v>
      </c>
      <c r="H4120" s="1">
        <v>9803</v>
      </c>
      <c r="I4120" s="1">
        <v>10262</v>
      </c>
      <c r="J4120" s="1">
        <v>17542</v>
      </c>
      <c r="K4120" s="1">
        <v>26286</v>
      </c>
      <c r="L4120" s="1">
        <v>28391</v>
      </c>
      <c r="M4120" s="1">
        <v>21212</v>
      </c>
      <c r="N4120" s="1">
        <v>30922</v>
      </c>
      <c r="O4120" s="1">
        <v>16900</v>
      </c>
      <c r="P4120" s="1">
        <v>19210</v>
      </c>
      <c r="Q4120" s="1">
        <v>17223</v>
      </c>
      <c r="R4120" s="1">
        <v>22028</v>
      </c>
      <c r="S4120" s="1">
        <v>23282</v>
      </c>
      <c r="T4120" s="1">
        <v>24794</v>
      </c>
      <c r="U4120" s="1">
        <v>45728</v>
      </c>
      <c r="V4120" s="1">
        <v>34497</v>
      </c>
      <c r="W4120" s="1">
        <v>99899</v>
      </c>
      <c r="X4120" s="1">
        <v>128707</v>
      </c>
      <c r="Y4120" s="1">
        <v>207442</v>
      </c>
      <c r="Z4120" s="1">
        <v>209073</v>
      </c>
      <c r="AA4120" s="1" t="s">
        <v>9</v>
      </c>
    </row>
    <row r="4121" spans="2:27">
      <c r="B4121" s="1" t="s">
        <v>548</v>
      </c>
      <c r="C4121" s="1" t="s">
        <v>473</v>
      </c>
      <c r="D4121" s="1" t="s">
        <v>9</v>
      </c>
      <c r="E4121" s="1" t="s">
        <v>9</v>
      </c>
      <c r="F4121" s="1" t="s">
        <v>9</v>
      </c>
      <c r="G4121" s="1">
        <v>326405</v>
      </c>
      <c r="H4121" s="1">
        <v>244983</v>
      </c>
      <c r="I4121" s="1">
        <v>245297</v>
      </c>
      <c r="J4121" s="1">
        <v>205570</v>
      </c>
      <c r="K4121" s="1">
        <v>206089</v>
      </c>
      <c r="L4121" s="1">
        <v>213129</v>
      </c>
      <c r="M4121" s="1">
        <v>175866</v>
      </c>
      <c r="N4121" s="1">
        <v>153475</v>
      </c>
      <c r="O4121" s="1">
        <v>137529</v>
      </c>
      <c r="P4121" s="1">
        <v>121013</v>
      </c>
      <c r="Q4121" s="1">
        <v>131991</v>
      </c>
      <c r="R4121" s="1">
        <v>117230</v>
      </c>
      <c r="S4121" s="1">
        <v>113959</v>
      </c>
      <c r="T4121" s="1">
        <v>79148</v>
      </c>
      <c r="U4121" s="1">
        <v>81246</v>
      </c>
      <c r="V4121" s="1">
        <v>95009</v>
      </c>
      <c r="W4121" s="1">
        <v>53942</v>
      </c>
      <c r="X4121" s="1">
        <v>87630</v>
      </c>
      <c r="Y4121" s="1">
        <v>89590</v>
      </c>
      <c r="Z4121" s="1">
        <v>80582</v>
      </c>
      <c r="AA4121" s="1" t="s">
        <v>9</v>
      </c>
    </row>
    <row r="4122" spans="2:27">
      <c r="B4122" s="1" t="s">
        <v>549</v>
      </c>
      <c r="C4122" s="1" t="s">
        <v>469</v>
      </c>
      <c r="D4122" s="1" t="s">
        <v>9</v>
      </c>
      <c r="E4122" s="1" t="s">
        <v>9</v>
      </c>
      <c r="F4122" s="1" t="s">
        <v>9</v>
      </c>
      <c r="G4122" s="1">
        <v>150133</v>
      </c>
      <c r="H4122" s="1">
        <v>121297</v>
      </c>
      <c r="I4122" s="1">
        <v>107788</v>
      </c>
      <c r="J4122" s="1">
        <v>89213</v>
      </c>
      <c r="K4122" s="1">
        <v>73908</v>
      </c>
      <c r="L4122" s="1">
        <v>62414</v>
      </c>
      <c r="M4122" s="1">
        <v>54198</v>
      </c>
      <c r="N4122" s="1">
        <v>40341</v>
      </c>
      <c r="O4122" s="1">
        <v>37215</v>
      </c>
      <c r="P4122" s="1">
        <v>25752</v>
      </c>
      <c r="Q4122" s="1">
        <v>29164</v>
      </c>
      <c r="R4122" s="1">
        <v>23442</v>
      </c>
      <c r="S4122" s="1">
        <v>16946</v>
      </c>
      <c r="T4122" s="1">
        <v>14744</v>
      </c>
      <c r="U4122" s="1">
        <v>19313</v>
      </c>
      <c r="V4122" s="1">
        <v>20981</v>
      </c>
      <c r="W4122" s="1">
        <v>2582</v>
      </c>
      <c r="X4122" s="1">
        <v>27813</v>
      </c>
      <c r="Y4122" s="1">
        <v>31493</v>
      </c>
      <c r="Z4122" s="1">
        <v>19610</v>
      </c>
      <c r="AA4122" s="1" t="s">
        <v>9</v>
      </c>
    </row>
    <row r="4123" spans="2:27">
      <c r="B4123" s="1" t="s">
        <v>550</v>
      </c>
      <c r="C4123" s="1" t="s">
        <v>471</v>
      </c>
      <c r="D4123" s="1" t="s">
        <v>9</v>
      </c>
      <c r="E4123" s="1" t="s">
        <v>9</v>
      </c>
      <c r="F4123" s="1" t="s">
        <v>9</v>
      </c>
      <c r="G4123" s="1">
        <v>176272</v>
      </c>
      <c r="H4123" s="1">
        <v>123686</v>
      </c>
      <c r="I4123" s="1">
        <v>137509</v>
      </c>
      <c r="J4123" s="1">
        <v>116357</v>
      </c>
      <c r="K4123" s="1">
        <v>132181</v>
      </c>
      <c r="L4123" s="1">
        <v>150715</v>
      </c>
      <c r="M4123" s="1">
        <v>121668</v>
      </c>
      <c r="N4123" s="1">
        <v>113134</v>
      </c>
      <c r="O4123" s="1">
        <v>100314</v>
      </c>
      <c r="P4123" s="1">
        <v>95261</v>
      </c>
      <c r="Q4123" s="1">
        <v>102827</v>
      </c>
      <c r="R4123" s="1">
        <v>93788</v>
      </c>
      <c r="S4123" s="1">
        <v>97013</v>
      </c>
      <c r="T4123" s="1">
        <v>64404</v>
      </c>
      <c r="U4123" s="1">
        <v>61933</v>
      </c>
      <c r="V4123" s="1">
        <v>74028</v>
      </c>
      <c r="W4123" s="1">
        <v>51360</v>
      </c>
      <c r="X4123" s="1">
        <v>59817</v>
      </c>
      <c r="Y4123" s="1">
        <v>58097</v>
      </c>
      <c r="Z4123" s="1">
        <v>60972</v>
      </c>
      <c r="AA4123" s="1" t="s">
        <v>9</v>
      </c>
    </row>
    <row r="4124" spans="2:27">
      <c r="B4124" s="1" t="s">
        <v>551</v>
      </c>
      <c r="C4124" s="1" t="s">
        <v>477</v>
      </c>
      <c r="D4124" s="1" t="s">
        <v>9</v>
      </c>
      <c r="E4124" s="1" t="s">
        <v>9</v>
      </c>
      <c r="F4124" s="1" t="s">
        <v>9</v>
      </c>
      <c r="G4124" s="1">
        <v>838774</v>
      </c>
      <c r="H4124" s="1">
        <v>776674</v>
      </c>
      <c r="I4124" s="1">
        <v>760939</v>
      </c>
      <c r="J4124" s="1">
        <v>814752</v>
      </c>
      <c r="K4124" s="1">
        <v>704045</v>
      </c>
      <c r="L4124" s="1">
        <v>618940</v>
      </c>
      <c r="M4124" s="1">
        <v>536128</v>
      </c>
      <c r="N4124" s="1">
        <v>568207</v>
      </c>
      <c r="O4124" s="1">
        <v>545652</v>
      </c>
      <c r="P4124" s="1">
        <v>436205</v>
      </c>
      <c r="Q4124" s="1">
        <v>501550</v>
      </c>
      <c r="R4124" s="1">
        <v>493511</v>
      </c>
      <c r="S4124" s="1">
        <v>748738</v>
      </c>
      <c r="T4124" s="1">
        <v>817405</v>
      </c>
      <c r="U4124" s="1">
        <v>936756</v>
      </c>
      <c r="V4124" s="1">
        <v>1095430</v>
      </c>
      <c r="W4124" s="1">
        <v>852499</v>
      </c>
      <c r="X4124" s="1">
        <v>911879</v>
      </c>
      <c r="Y4124" s="1">
        <v>897946</v>
      </c>
      <c r="Z4124" s="1">
        <v>913284</v>
      </c>
      <c r="AA4124" s="1" t="s">
        <v>9</v>
      </c>
    </row>
    <row r="4125" spans="2:27">
      <c r="B4125" s="1" t="s">
        <v>552</v>
      </c>
      <c r="C4125" s="1" t="s">
        <v>479</v>
      </c>
      <c r="D4125" s="1" t="s">
        <v>9</v>
      </c>
      <c r="E4125" s="1" t="s">
        <v>9</v>
      </c>
      <c r="F4125" s="1" t="s">
        <v>9</v>
      </c>
      <c r="G4125" s="1">
        <v>838774</v>
      </c>
      <c r="H4125" s="1">
        <v>776674</v>
      </c>
      <c r="I4125" s="1">
        <v>760939</v>
      </c>
      <c r="J4125" s="1">
        <v>814752</v>
      </c>
      <c r="K4125" s="1">
        <v>704045</v>
      </c>
      <c r="L4125" s="1">
        <v>618940</v>
      </c>
      <c r="M4125" s="1">
        <v>536128</v>
      </c>
      <c r="N4125" s="1">
        <v>568207</v>
      </c>
      <c r="O4125" s="1">
        <v>545652</v>
      </c>
      <c r="P4125" s="1">
        <v>436205</v>
      </c>
      <c r="Q4125" s="1">
        <v>501550</v>
      </c>
      <c r="R4125" s="1">
        <v>493511</v>
      </c>
      <c r="S4125" s="1">
        <v>748738</v>
      </c>
      <c r="T4125" s="1">
        <v>817405</v>
      </c>
      <c r="U4125" s="1">
        <v>936756</v>
      </c>
      <c r="V4125" s="1">
        <v>1095430</v>
      </c>
      <c r="W4125" s="1">
        <v>852499</v>
      </c>
      <c r="X4125" s="1">
        <v>911879</v>
      </c>
      <c r="Y4125" s="1">
        <v>897946</v>
      </c>
      <c r="Z4125" s="1">
        <v>913284</v>
      </c>
      <c r="AA4125" s="1" t="s">
        <v>9</v>
      </c>
    </row>
    <row r="4126" spans="2:27">
      <c r="B4126" s="1" t="s">
        <v>553</v>
      </c>
      <c r="C4126" s="1" t="s">
        <v>481</v>
      </c>
      <c r="D4126" s="1" t="s">
        <v>9</v>
      </c>
      <c r="E4126" s="1" t="s">
        <v>9</v>
      </c>
      <c r="F4126" s="1" t="s">
        <v>9</v>
      </c>
      <c r="G4126" s="1" t="s">
        <v>9</v>
      </c>
      <c r="H4126" s="1" t="s">
        <v>9</v>
      </c>
      <c r="I4126" s="1" t="s">
        <v>9</v>
      </c>
      <c r="J4126" s="1" t="s">
        <v>9</v>
      </c>
      <c r="K4126" s="1" t="s">
        <v>9</v>
      </c>
      <c r="L4126" s="1" t="s">
        <v>9</v>
      </c>
      <c r="M4126" s="1" t="s">
        <v>9</v>
      </c>
      <c r="N4126" s="1">
        <v>160074</v>
      </c>
      <c r="O4126" s="1">
        <v>151134</v>
      </c>
      <c r="P4126" s="1">
        <v>76876</v>
      </c>
      <c r="Q4126" s="1">
        <v>99521</v>
      </c>
      <c r="R4126" s="1">
        <v>89674</v>
      </c>
      <c r="S4126" s="1">
        <v>242214</v>
      </c>
      <c r="T4126" s="1">
        <v>329327</v>
      </c>
      <c r="U4126" s="1">
        <v>418389</v>
      </c>
      <c r="V4126" s="1">
        <v>577537</v>
      </c>
      <c r="W4126" s="1">
        <v>322605</v>
      </c>
      <c r="X4126" s="1">
        <v>353892</v>
      </c>
      <c r="Y4126" s="1">
        <v>320642</v>
      </c>
      <c r="Z4126" s="1">
        <v>317349</v>
      </c>
      <c r="AA4126" s="1" t="s">
        <v>9</v>
      </c>
    </row>
    <row r="4127" spans="2:27">
      <c r="B4127" s="1" t="s">
        <v>554</v>
      </c>
      <c r="C4127" s="1" t="s">
        <v>483</v>
      </c>
      <c r="D4127" s="1" t="s">
        <v>9</v>
      </c>
      <c r="E4127" s="1" t="s">
        <v>9</v>
      </c>
      <c r="F4127" s="1" t="s">
        <v>9</v>
      </c>
      <c r="G4127" s="1">
        <v>463370</v>
      </c>
      <c r="H4127" s="1">
        <v>378573</v>
      </c>
      <c r="I4127" s="1">
        <v>404660</v>
      </c>
      <c r="J4127" s="1">
        <v>407507</v>
      </c>
      <c r="K4127" s="1">
        <v>323776</v>
      </c>
      <c r="L4127" s="1">
        <v>284139</v>
      </c>
      <c r="M4127" s="1">
        <v>276132</v>
      </c>
      <c r="N4127" s="1">
        <v>150811</v>
      </c>
      <c r="O4127" s="1">
        <v>132189</v>
      </c>
      <c r="P4127" s="1">
        <v>114165</v>
      </c>
      <c r="Q4127" s="1">
        <v>149573</v>
      </c>
      <c r="R4127" s="1">
        <v>235572</v>
      </c>
      <c r="S4127" s="1">
        <v>313514</v>
      </c>
      <c r="T4127" s="1">
        <v>319219</v>
      </c>
      <c r="U4127" s="1">
        <v>328391</v>
      </c>
      <c r="V4127" s="1">
        <v>341342</v>
      </c>
      <c r="W4127" s="1">
        <v>372120</v>
      </c>
      <c r="X4127" s="1">
        <v>377754</v>
      </c>
      <c r="Y4127" s="1">
        <v>380100</v>
      </c>
      <c r="Z4127" s="1">
        <v>416141</v>
      </c>
      <c r="AA4127" s="1" t="s">
        <v>9</v>
      </c>
    </row>
    <row r="4128" spans="2:27">
      <c r="B4128" s="1" t="s">
        <v>555</v>
      </c>
      <c r="C4128" s="1" t="s">
        <v>485</v>
      </c>
      <c r="D4128" s="1" t="s">
        <v>9</v>
      </c>
      <c r="E4128" s="1" t="s">
        <v>9</v>
      </c>
      <c r="F4128" s="1" t="s">
        <v>9</v>
      </c>
      <c r="G4128" s="1">
        <v>375404</v>
      </c>
      <c r="H4128" s="1">
        <v>398101</v>
      </c>
      <c r="I4128" s="1">
        <v>356279</v>
      </c>
      <c r="J4128" s="1">
        <v>407245</v>
      </c>
      <c r="K4128" s="1">
        <v>380269</v>
      </c>
      <c r="L4128" s="1">
        <v>334801</v>
      </c>
      <c r="M4128" s="1">
        <v>259996</v>
      </c>
      <c r="N4128" s="1">
        <v>257322</v>
      </c>
      <c r="O4128" s="1">
        <v>262329</v>
      </c>
      <c r="P4128" s="1">
        <v>245164</v>
      </c>
      <c r="Q4128" s="1">
        <v>252456</v>
      </c>
      <c r="R4128" s="1">
        <v>168265</v>
      </c>
      <c r="S4128" s="1">
        <v>193010</v>
      </c>
      <c r="T4128" s="1">
        <v>168859</v>
      </c>
      <c r="U4128" s="1">
        <v>189976</v>
      </c>
      <c r="V4128" s="1">
        <v>176551</v>
      </c>
      <c r="W4128" s="1">
        <v>157774</v>
      </c>
      <c r="X4128" s="1">
        <v>180233</v>
      </c>
      <c r="Y4128" s="1">
        <v>197204</v>
      </c>
      <c r="Z4128" s="1">
        <v>179794</v>
      </c>
      <c r="AA4128" s="1" t="s">
        <v>9</v>
      </c>
    </row>
    <row r="4129" spans="2:27">
      <c r="B4129" s="1" t="s">
        <v>556</v>
      </c>
      <c r="C4129" s="1" t="s">
        <v>487</v>
      </c>
      <c r="D4129" s="1" t="s">
        <v>9</v>
      </c>
      <c r="E4129" s="1" t="s">
        <v>9</v>
      </c>
      <c r="F4129" s="1" t="s">
        <v>9</v>
      </c>
      <c r="G4129" s="1" t="s">
        <v>9</v>
      </c>
      <c r="H4129" s="1" t="s">
        <v>9</v>
      </c>
      <c r="I4129" s="1" t="s">
        <v>9</v>
      </c>
      <c r="J4129" s="1" t="s">
        <v>9</v>
      </c>
      <c r="K4129" s="1" t="s">
        <v>9</v>
      </c>
      <c r="L4129" s="1" t="s">
        <v>9</v>
      </c>
      <c r="M4129" s="1" t="s">
        <v>9</v>
      </c>
      <c r="N4129" s="1" t="s">
        <v>9</v>
      </c>
      <c r="O4129" s="1" t="s">
        <v>9</v>
      </c>
      <c r="P4129" s="1" t="s">
        <v>9</v>
      </c>
      <c r="Q4129" s="1" t="s">
        <v>9</v>
      </c>
      <c r="R4129" s="1" t="s">
        <v>9</v>
      </c>
      <c r="S4129" s="1" t="s">
        <v>9</v>
      </c>
      <c r="T4129" s="1" t="s">
        <v>9</v>
      </c>
      <c r="U4129" s="1" t="s">
        <v>9</v>
      </c>
      <c r="V4129" s="1" t="s">
        <v>9</v>
      </c>
      <c r="W4129" s="1" t="s">
        <v>9</v>
      </c>
      <c r="X4129" s="1" t="s">
        <v>9</v>
      </c>
      <c r="Y4129" s="1" t="s">
        <v>9</v>
      </c>
      <c r="Z4129" s="1" t="s">
        <v>9</v>
      </c>
      <c r="AA4129" s="1" t="s">
        <v>9</v>
      </c>
    </row>
    <row r="4130" spans="2:27">
      <c r="B4130" s="1" t="s">
        <v>557</v>
      </c>
      <c r="C4130" s="1" t="s">
        <v>489</v>
      </c>
      <c r="D4130" s="1" t="s">
        <v>9</v>
      </c>
      <c r="E4130" s="1" t="s">
        <v>9</v>
      </c>
      <c r="F4130" s="1" t="s">
        <v>9</v>
      </c>
      <c r="G4130" s="1" t="s">
        <v>9</v>
      </c>
      <c r="H4130" s="1" t="s">
        <v>9</v>
      </c>
      <c r="I4130" s="1" t="s">
        <v>9</v>
      </c>
      <c r="J4130" s="1" t="s">
        <v>9</v>
      </c>
      <c r="K4130" s="1" t="s">
        <v>9</v>
      </c>
      <c r="L4130" s="1" t="s">
        <v>9</v>
      </c>
      <c r="M4130" s="1" t="s">
        <v>9</v>
      </c>
      <c r="N4130" s="1" t="s">
        <v>9</v>
      </c>
      <c r="O4130" s="1" t="s">
        <v>9</v>
      </c>
      <c r="P4130" s="1" t="s">
        <v>9</v>
      </c>
      <c r="Q4130" s="1" t="s">
        <v>9</v>
      </c>
      <c r="R4130" s="1" t="s">
        <v>9</v>
      </c>
      <c r="S4130" s="1" t="s">
        <v>9</v>
      </c>
      <c r="T4130" s="1" t="s">
        <v>9</v>
      </c>
      <c r="U4130" s="1" t="s">
        <v>9</v>
      </c>
      <c r="V4130" s="1" t="s">
        <v>9</v>
      </c>
      <c r="W4130" s="1" t="s">
        <v>9</v>
      </c>
      <c r="X4130" s="1" t="s">
        <v>9</v>
      </c>
      <c r="Y4130" s="1" t="s">
        <v>9</v>
      </c>
      <c r="Z4130" s="1" t="s">
        <v>9</v>
      </c>
      <c r="AA4130" s="1" t="s">
        <v>9</v>
      </c>
    </row>
    <row r="4131" spans="2:27">
      <c r="B4131" s="1" t="s">
        <v>558</v>
      </c>
      <c r="C4131" s="1" t="s">
        <v>491</v>
      </c>
      <c r="D4131" s="1" t="s">
        <v>9</v>
      </c>
      <c r="E4131" s="1" t="s">
        <v>9</v>
      </c>
      <c r="F4131" s="1" t="s">
        <v>9</v>
      </c>
      <c r="G4131" s="1" t="s">
        <v>9</v>
      </c>
      <c r="H4131" s="1" t="s">
        <v>9</v>
      </c>
      <c r="I4131" s="1" t="s">
        <v>9</v>
      </c>
      <c r="J4131" s="1" t="s">
        <v>9</v>
      </c>
      <c r="K4131" s="1" t="s">
        <v>9</v>
      </c>
      <c r="L4131" s="1" t="s">
        <v>9</v>
      </c>
      <c r="M4131" s="1" t="s">
        <v>9</v>
      </c>
      <c r="N4131" s="1" t="s">
        <v>9</v>
      </c>
      <c r="O4131" s="1" t="s">
        <v>9</v>
      </c>
      <c r="P4131" s="1" t="s">
        <v>9</v>
      </c>
      <c r="Q4131" s="1" t="s">
        <v>9</v>
      </c>
      <c r="R4131" s="1" t="s">
        <v>9</v>
      </c>
      <c r="S4131" s="1" t="s">
        <v>9</v>
      </c>
      <c r="T4131" s="1" t="s">
        <v>9</v>
      </c>
      <c r="U4131" s="1" t="s">
        <v>9</v>
      </c>
      <c r="V4131" s="1" t="s">
        <v>9</v>
      </c>
      <c r="W4131" s="1" t="s">
        <v>9</v>
      </c>
      <c r="X4131" s="1" t="s">
        <v>9</v>
      </c>
      <c r="Y4131" s="1" t="s">
        <v>9</v>
      </c>
      <c r="Z4131" s="1" t="s">
        <v>9</v>
      </c>
      <c r="AA4131" s="1" t="s">
        <v>9</v>
      </c>
    </row>
    <row r="4132" spans="2:27">
      <c r="B4132" s="1" t="s">
        <v>559</v>
      </c>
      <c r="C4132" s="1" t="s">
        <v>493</v>
      </c>
      <c r="D4132" s="1" t="s">
        <v>9</v>
      </c>
      <c r="E4132" s="1" t="s">
        <v>9</v>
      </c>
      <c r="F4132" s="1" t="s">
        <v>9</v>
      </c>
      <c r="G4132" s="1" t="s">
        <v>9</v>
      </c>
      <c r="H4132" s="1" t="s">
        <v>9</v>
      </c>
      <c r="I4132" s="1" t="s">
        <v>9</v>
      </c>
      <c r="J4132" s="1" t="s">
        <v>9</v>
      </c>
      <c r="K4132" s="1" t="s">
        <v>9</v>
      </c>
      <c r="L4132" s="1" t="s">
        <v>9</v>
      </c>
      <c r="M4132" s="1" t="s">
        <v>9</v>
      </c>
      <c r="N4132" s="1" t="s">
        <v>9</v>
      </c>
      <c r="O4132" s="1" t="s">
        <v>9</v>
      </c>
      <c r="P4132" s="1" t="s">
        <v>9</v>
      </c>
      <c r="Q4132" s="1" t="s">
        <v>9</v>
      </c>
      <c r="R4132" s="1" t="s">
        <v>9</v>
      </c>
      <c r="S4132" s="1" t="s">
        <v>9</v>
      </c>
      <c r="T4132" s="1" t="s">
        <v>9</v>
      </c>
      <c r="U4132" s="1" t="s">
        <v>9</v>
      </c>
      <c r="V4132" s="1" t="s">
        <v>9</v>
      </c>
      <c r="W4132" s="1" t="s">
        <v>9</v>
      </c>
      <c r="X4132" s="1" t="s">
        <v>9</v>
      </c>
      <c r="Y4132" s="1" t="s">
        <v>9</v>
      </c>
      <c r="Z4132" s="1" t="s">
        <v>9</v>
      </c>
      <c r="AA4132" s="1" t="s">
        <v>9</v>
      </c>
    </row>
    <row r="4133" spans="2:27">
      <c r="B4133" s="1" t="s">
        <v>560</v>
      </c>
      <c r="C4133" s="1" t="s">
        <v>495</v>
      </c>
      <c r="D4133" s="1" t="s">
        <v>9</v>
      </c>
      <c r="E4133" s="1" t="s">
        <v>9</v>
      </c>
      <c r="F4133" s="1" t="s">
        <v>9</v>
      </c>
      <c r="G4133" s="1" t="s">
        <v>9</v>
      </c>
      <c r="H4133" s="1" t="s">
        <v>9</v>
      </c>
      <c r="I4133" s="1" t="s">
        <v>9</v>
      </c>
      <c r="J4133" s="1" t="s">
        <v>9</v>
      </c>
      <c r="K4133" s="1" t="s">
        <v>9</v>
      </c>
      <c r="L4133" s="1" t="s">
        <v>9</v>
      </c>
      <c r="M4133" s="1" t="s">
        <v>9</v>
      </c>
      <c r="N4133" s="1" t="s">
        <v>9</v>
      </c>
      <c r="O4133" s="1" t="s">
        <v>9</v>
      </c>
      <c r="P4133" s="1" t="s">
        <v>9</v>
      </c>
      <c r="Q4133" s="1" t="s">
        <v>9</v>
      </c>
      <c r="R4133" s="1" t="s">
        <v>9</v>
      </c>
      <c r="S4133" s="1" t="s">
        <v>9</v>
      </c>
      <c r="T4133" s="1" t="s">
        <v>9</v>
      </c>
      <c r="U4133" s="1" t="s">
        <v>9</v>
      </c>
      <c r="V4133" s="1" t="s">
        <v>9</v>
      </c>
      <c r="W4133" s="1" t="s">
        <v>9</v>
      </c>
      <c r="X4133" s="1" t="s">
        <v>9</v>
      </c>
      <c r="Y4133" s="1" t="s">
        <v>9</v>
      </c>
      <c r="Z4133" s="1" t="s">
        <v>9</v>
      </c>
      <c r="AA4133" s="1" t="s">
        <v>9</v>
      </c>
    </row>
    <row r="4134" spans="2:27">
      <c r="B4134" s="1" t="s">
        <v>561</v>
      </c>
      <c r="C4134" s="1" t="s">
        <v>497</v>
      </c>
      <c r="D4134" s="1" t="s">
        <v>9</v>
      </c>
      <c r="E4134" s="1" t="s">
        <v>9</v>
      </c>
      <c r="F4134" s="1" t="s">
        <v>9</v>
      </c>
      <c r="G4134" s="1" t="s">
        <v>9</v>
      </c>
      <c r="H4134" s="1" t="s">
        <v>9</v>
      </c>
      <c r="I4134" s="1" t="s">
        <v>9</v>
      </c>
      <c r="J4134" s="1" t="s">
        <v>9</v>
      </c>
      <c r="K4134" s="1" t="s">
        <v>9</v>
      </c>
      <c r="L4134" s="1" t="s">
        <v>9</v>
      </c>
      <c r="M4134" s="1" t="s">
        <v>9</v>
      </c>
      <c r="N4134" s="1" t="s">
        <v>9</v>
      </c>
      <c r="O4134" s="1" t="s">
        <v>9</v>
      </c>
      <c r="P4134" s="1" t="s">
        <v>9</v>
      </c>
      <c r="Q4134" s="1" t="s">
        <v>9</v>
      </c>
      <c r="R4134" s="1" t="s">
        <v>9</v>
      </c>
      <c r="S4134" s="1" t="s">
        <v>9</v>
      </c>
      <c r="T4134" s="1" t="s">
        <v>9</v>
      </c>
      <c r="U4134" s="1" t="s">
        <v>9</v>
      </c>
      <c r="V4134" s="1" t="s">
        <v>9</v>
      </c>
      <c r="W4134" s="1" t="s">
        <v>9</v>
      </c>
      <c r="X4134" s="1" t="s">
        <v>9</v>
      </c>
      <c r="Y4134" s="1" t="s">
        <v>9</v>
      </c>
      <c r="Z4134" s="1" t="s">
        <v>9</v>
      </c>
      <c r="AA4134" s="1" t="s">
        <v>9</v>
      </c>
    </row>
    <row r="4135" spans="2:27">
      <c r="B4135" s="1" t="s">
        <v>562</v>
      </c>
      <c r="C4135" s="1" t="s">
        <v>499</v>
      </c>
      <c r="D4135" s="1" t="s">
        <v>9</v>
      </c>
      <c r="E4135" s="1" t="s">
        <v>9</v>
      </c>
      <c r="F4135" s="1" t="s">
        <v>9</v>
      </c>
      <c r="G4135" s="1" t="s">
        <v>9</v>
      </c>
      <c r="H4135" s="1" t="s">
        <v>9</v>
      </c>
      <c r="I4135" s="1" t="s">
        <v>9</v>
      </c>
      <c r="J4135" s="1" t="s">
        <v>9</v>
      </c>
      <c r="K4135" s="1" t="s">
        <v>9</v>
      </c>
      <c r="L4135" s="1" t="s">
        <v>9</v>
      </c>
      <c r="M4135" s="1" t="s">
        <v>9</v>
      </c>
      <c r="N4135" s="1" t="s">
        <v>9</v>
      </c>
      <c r="O4135" s="1" t="s">
        <v>9</v>
      </c>
      <c r="P4135" s="1" t="s">
        <v>9</v>
      </c>
      <c r="Q4135" s="1" t="s">
        <v>9</v>
      </c>
      <c r="R4135" s="1" t="s">
        <v>9</v>
      </c>
      <c r="S4135" s="1" t="s">
        <v>9</v>
      </c>
      <c r="T4135" s="1" t="s">
        <v>9</v>
      </c>
      <c r="U4135" s="1" t="s">
        <v>9</v>
      </c>
      <c r="V4135" s="1" t="s">
        <v>9</v>
      </c>
      <c r="W4135" s="1" t="s">
        <v>9</v>
      </c>
      <c r="X4135" s="1" t="s">
        <v>9</v>
      </c>
      <c r="Y4135" s="1" t="s">
        <v>9</v>
      </c>
      <c r="Z4135" s="1" t="s">
        <v>9</v>
      </c>
      <c r="AA4135" s="1" t="s">
        <v>9</v>
      </c>
    </row>
    <row r="4136" spans="2:27">
      <c r="B4136" s="1" t="s">
        <v>563</v>
      </c>
      <c r="C4136" s="1" t="s">
        <v>501</v>
      </c>
      <c r="D4136" s="1" t="s">
        <v>9</v>
      </c>
      <c r="E4136" s="1" t="s">
        <v>9</v>
      </c>
      <c r="F4136" s="1" t="s">
        <v>9</v>
      </c>
      <c r="G4136" s="1" t="s">
        <v>9</v>
      </c>
      <c r="H4136" s="1" t="s">
        <v>9</v>
      </c>
      <c r="I4136" s="1" t="s">
        <v>9</v>
      </c>
      <c r="J4136" s="1" t="s">
        <v>9</v>
      </c>
      <c r="K4136" s="1" t="s">
        <v>9</v>
      </c>
      <c r="L4136" s="1" t="s">
        <v>9</v>
      </c>
      <c r="M4136" s="1" t="s">
        <v>9</v>
      </c>
      <c r="N4136" s="1" t="s">
        <v>9</v>
      </c>
      <c r="O4136" s="1" t="s">
        <v>9</v>
      </c>
      <c r="P4136" s="1" t="s">
        <v>9</v>
      </c>
      <c r="Q4136" s="1" t="s">
        <v>9</v>
      </c>
      <c r="R4136" s="1" t="s">
        <v>9</v>
      </c>
      <c r="S4136" s="1" t="s">
        <v>9</v>
      </c>
      <c r="T4136" s="1" t="s">
        <v>9</v>
      </c>
      <c r="U4136" s="1" t="s">
        <v>9</v>
      </c>
      <c r="V4136" s="1" t="s">
        <v>9</v>
      </c>
      <c r="W4136" s="1" t="s">
        <v>9</v>
      </c>
      <c r="X4136" s="1" t="s">
        <v>9</v>
      </c>
      <c r="Y4136" s="1" t="s">
        <v>9</v>
      </c>
      <c r="Z4136" s="1" t="s">
        <v>9</v>
      </c>
      <c r="AA4136" s="1" t="s">
        <v>9</v>
      </c>
    </row>
    <row r="4137" spans="2:27">
      <c r="B4137" s="1" t="s">
        <v>564</v>
      </c>
      <c r="C4137" s="1" t="s">
        <v>503</v>
      </c>
      <c r="D4137" s="1" t="s">
        <v>9</v>
      </c>
      <c r="E4137" s="1" t="s">
        <v>9</v>
      </c>
      <c r="F4137" s="1" t="s">
        <v>9</v>
      </c>
      <c r="G4137" s="1" t="s">
        <v>9</v>
      </c>
      <c r="H4137" s="1" t="s">
        <v>9</v>
      </c>
      <c r="I4137" s="1" t="s">
        <v>9</v>
      </c>
      <c r="J4137" s="1" t="s">
        <v>9</v>
      </c>
      <c r="K4137" s="1" t="s">
        <v>9</v>
      </c>
      <c r="L4137" s="1" t="s">
        <v>9</v>
      </c>
      <c r="M4137" s="1" t="s">
        <v>9</v>
      </c>
      <c r="N4137" s="1" t="s">
        <v>9</v>
      </c>
      <c r="O4137" s="1" t="s">
        <v>9</v>
      </c>
      <c r="P4137" s="1" t="s">
        <v>9</v>
      </c>
      <c r="Q4137" s="1" t="s">
        <v>9</v>
      </c>
      <c r="R4137" s="1" t="s">
        <v>9</v>
      </c>
      <c r="S4137" s="1" t="s">
        <v>9</v>
      </c>
      <c r="T4137" s="1" t="s">
        <v>9</v>
      </c>
      <c r="U4137" s="1" t="s">
        <v>9</v>
      </c>
      <c r="V4137" s="1" t="s">
        <v>9</v>
      </c>
      <c r="W4137" s="1" t="s">
        <v>9</v>
      </c>
      <c r="X4137" s="1" t="s">
        <v>9</v>
      </c>
      <c r="Y4137" s="1" t="s">
        <v>9</v>
      </c>
      <c r="Z4137" s="1" t="s">
        <v>9</v>
      </c>
      <c r="AA4137" s="1" t="s">
        <v>9</v>
      </c>
    </row>
    <row r="4138" spans="2:27">
      <c r="B4138" s="1" t="s">
        <v>565</v>
      </c>
      <c r="C4138" s="1" t="s">
        <v>505</v>
      </c>
      <c r="D4138" s="1" t="s">
        <v>9</v>
      </c>
      <c r="E4138" s="1" t="s">
        <v>9</v>
      </c>
      <c r="F4138" s="1" t="s">
        <v>9</v>
      </c>
      <c r="G4138" s="1" t="s">
        <v>9</v>
      </c>
      <c r="H4138" s="1" t="s">
        <v>9</v>
      </c>
      <c r="I4138" s="1" t="s">
        <v>9</v>
      </c>
      <c r="J4138" s="1" t="s">
        <v>9</v>
      </c>
      <c r="K4138" s="1" t="s">
        <v>9</v>
      </c>
      <c r="L4138" s="1" t="s">
        <v>9</v>
      </c>
      <c r="M4138" s="1" t="s">
        <v>9</v>
      </c>
      <c r="N4138" s="1" t="s">
        <v>9</v>
      </c>
      <c r="O4138" s="1" t="s">
        <v>9</v>
      </c>
      <c r="P4138" s="1" t="s">
        <v>9</v>
      </c>
      <c r="Q4138" s="1" t="s">
        <v>9</v>
      </c>
      <c r="R4138" s="1" t="s">
        <v>9</v>
      </c>
      <c r="S4138" s="1" t="s">
        <v>9</v>
      </c>
      <c r="T4138" s="1" t="s">
        <v>9</v>
      </c>
      <c r="U4138" s="1" t="s">
        <v>9</v>
      </c>
      <c r="V4138" s="1" t="s">
        <v>9</v>
      </c>
      <c r="W4138" s="1" t="s">
        <v>9</v>
      </c>
      <c r="X4138" s="1" t="s">
        <v>9</v>
      </c>
      <c r="Y4138" s="1" t="s">
        <v>9</v>
      </c>
      <c r="Z4138" s="1" t="s">
        <v>9</v>
      </c>
      <c r="AA4138" s="1" t="s">
        <v>9</v>
      </c>
    </row>
    <row r="4139" spans="2:27">
      <c r="B4139" s="1" t="s">
        <v>566</v>
      </c>
      <c r="C4139" s="1" t="s">
        <v>507</v>
      </c>
      <c r="D4139" s="1" t="s">
        <v>9</v>
      </c>
      <c r="E4139" s="1" t="s">
        <v>9</v>
      </c>
      <c r="F4139" s="1" t="s">
        <v>9</v>
      </c>
      <c r="G4139" s="1" t="s">
        <v>9</v>
      </c>
      <c r="H4139" s="1" t="s">
        <v>9</v>
      </c>
      <c r="I4139" s="1" t="s">
        <v>9</v>
      </c>
      <c r="J4139" s="1" t="s">
        <v>9</v>
      </c>
      <c r="K4139" s="1" t="s">
        <v>9</v>
      </c>
      <c r="L4139" s="1">
        <v>311</v>
      </c>
      <c r="M4139" s="1">
        <v>22</v>
      </c>
      <c r="N4139" s="1">
        <v>61</v>
      </c>
      <c r="O4139" s="1">
        <v>135</v>
      </c>
      <c r="P4139" s="1">
        <v>2291</v>
      </c>
      <c r="Q4139" s="1">
        <v>5547</v>
      </c>
      <c r="R4139" s="1">
        <v>4604</v>
      </c>
      <c r="S4139" s="1">
        <v>5632</v>
      </c>
      <c r="T4139" s="1">
        <v>1841</v>
      </c>
      <c r="U4139" s="1">
        <v>2447</v>
      </c>
      <c r="V4139" s="1">
        <v>3275</v>
      </c>
      <c r="W4139" s="1">
        <v>50915</v>
      </c>
      <c r="X4139" s="1">
        <v>38483</v>
      </c>
      <c r="Y4139" s="1">
        <v>12473</v>
      </c>
      <c r="Z4139" s="1">
        <v>19366</v>
      </c>
      <c r="AA4139" s="1" t="s">
        <v>9</v>
      </c>
    </row>
    <row r="4140" spans="2:27">
      <c r="B4140" s="1" t="s">
        <v>567</v>
      </c>
      <c r="C4140" s="1" t="s">
        <v>509</v>
      </c>
      <c r="D4140" s="1" t="s">
        <v>9</v>
      </c>
      <c r="E4140" s="1" t="s">
        <v>9</v>
      </c>
      <c r="F4140" s="1" t="s">
        <v>9</v>
      </c>
      <c r="G4140" s="1" t="s">
        <v>9</v>
      </c>
      <c r="H4140" s="1" t="s">
        <v>9</v>
      </c>
      <c r="I4140" s="1" t="s">
        <v>9</v>
      </c>
      <c r="J4140" s="1" t="s">
        <v>9</v>
      </c>
      <c r="K4140" s="1" t="s">
        <v>9</v>
      </c>
      <c r="L4140" s="1">
        <v>311</v>
      </c>
      <c r="M4140" s="1">
        <v>22</v>
      </c>
      <c r="N4140" s="1">
        <v>61</v>
      </c>
      <c r="O4140" s="1">
        <v>135</v>
      </c>
      <c r="P4140" s="1">
        <v>2291</v>
      </c>
      <c r="Q4140" s="1">
        <v>5547</v>
      </c>
      <c r="R4140" s="1">
        <v>4604</v>
      </c>
      <c r="S4140" s="1">
        <v>5632</v>
      </c>
      <c r="T4140" s="1">
        <v>1841</v>
      </c>
      <c r="U4140" s="1">
        <v>2447</v>
      </c>
      <c r="V4140" s="1">
        <v>3275</v>
      </c>
      <c r="W4140" s="1">
        <v>50915</v>
      </c>
      <c r="X4140" s="1">
        <v>38074</v>
      </c>
      <c r="Y4140" s="1">
        <v>12181</v>
      </c>
      <c r="Z4140" s="1">
        <v>19044</v>
      </c>
      <c r="AA4140" s="1" t="s">
        <v>9</v>
      </c>
    </row>
    <row r="4141" spans="2:27">
      <c r="B4141" s="1" t="s">
        <v>568</v>
      </c>
      <c r="C4141" s="1" t="s">
        <v>511</v>
      </c>
      <c r="D4141" s="1" t="s">
        <v>9</v>
      </c>
      <c r="E4141" s="1" t="s">
        <v>9</v>
      </c>
      <c r="F4141" s="1" t="s">
        <v>9</v>
      </c>
      <c r="G4141" s="1" t="s">
        <v>9</v>
      </c>
      <c r="H4141" s="1" t="s">
        <v>9</v>
      </c>
      <c r="I4141" s="1" t="s">
        <v>9</v>
      </c>
      <c r="J4141" s="1" t="s">
        <v>9</v>
      </c>
      <c r="K4141" s="1" t="s">
        <v>9</v>
      </c>
      <c r="L4141" s="1" t="s">
        <v>9</v>
      </c>
      <c r="M4141" s="1" t="s">
        <v>9</v>
      </c>
      <c r="N4141" s="1" t="s">
        <v>9</v>
      </c>
      <c r="O4141" s="1" t="s">
        <v>9</v>
      </c>
      <c r="P4141" s="1" t="s">
        <v>9</v>
      </c>
      <c r="Q4141" s="1" t="s">
        <v>9</v>
      </c>
      <c r="R4141" s="1" t="s">
        <v>9</v>
      </c>
      <c r="S4141" s="1" t="s">
        <v>9</v>
      </c>
      <c r="T4141" s="1" t="s">
        <v>9</v>
      </c>
      <c r="U4141" s="1" t="s">
        <v>9</v>
      </c>
      <c r="V4141" s="1" t="s">
        <v>9</v>
      </c>
      <c r="W4141" s="1" t="s">
        <v>9</v>
      </c>
      <c r="X4141" s="1">
        <v>409</v>
      </c>
      <c r="Y4141" s="1">
        <v>292</v>
      </c>
      <c r="Z4141" s="1">
        <v>322</v>
      </c>
      <c r="AA4141" s="1" t="s">
        <v>9</v>
      </c>
    </row>
    <row r="4142" spans="2:27">
      <c r="B4142" s="1" t="s">
        <v>569</v>
      </c>
      <c r="C4142" s="1" t="s">
        <v>513</v>
      </c>
      <c r="D4142" s="1" t="s">
        <v>9</v>
      </c>
      <c r="E4142" s="1" t="s">
        <v>9</v>
      </c>
      <c r="F4142" s="1" t="s">
        <v>9</v>
      </c>
      <c r="G4142" s="1">
        <v>209733</v>
      </c>
      <c r="H4142" s="1">
        <v>240060</v>
      </c>
      <c r="I4142" s="1">
        <v>235638</v>
      </c>
      <c r="J4142" s="1">
        <v>235422</v>
      </c>
      <c r="K4142" s="1">
        <v>241667</v>
      </c>
      <c r="L4142" s="1">
        <v>209748</v>
      </c>
      <c r="M4142" s="1">
        <v>265629</v>
      </c>
      <c r="N4142" s="1">
        <v>287905</v>
      </c>
      <c r="O4142" s="1">
        <v>339631</v>
      </c>
      <c r="P4142" s="1">
        <v>251851</v>
      </c>
      <c r="Q4142" s="1">
        <v>243387</v>
      </c>
      <c r="R4142" s="1">
        <v>272813</v>
      </c>
      <c r="S4142" s="1">
        <v>218998</v>
      </c>
      <c r="T4142" s="1">
        <v>298996</v>
      </c>
      <c r="U4142" s="1">
        <v>284293</v>
      </c>
      <c r="V4142" s="1">
        <v>324040</v>
      </c>
      <c r="W4142" s="1">
        <v>382136</v>
      </c>
      <c r="X4142" s="1">
        <v>370107</v>
      </c>
      <c r="Y4142" s="1">
        <v>313190</v>
      </c>
      <c r="Z4142" s="1">
        <v>237511</v>
      </c>
      <c r="AA4142" s="1" t="s">
        <v>9</v>
      </c>
    </row>
    <row r="4143" spans="2:27">
      <c r="B4143" s="1" t="s">
        <v>570</v>
      </c>
      <c r="C4143" s="1" t="s">
        <v>515</v>
      </c>
      <c r="D4143" s="1" t="s">
        <v>9</v>
      </c>
      <c r="E4143" s="1" t="s">
        <v>9</v>
      </c>
      <c r="F4143" s="1" t="s">
        <v>9</v>
      </c>
      <c r="G4143" s="1">
        <v>120467</v>
      </c>
      <c r="H4143" s="1">
        <v>146403</v>
      </c>
      <c r="I4143" s="1">
        <v>142296</v>
      </c>
      <c r="J4143" s="1">
        <v>137411</v>
      </c>
      <c r="K4143" s="1">
        <v>156381</v>
      </c>
      <c r="L4143" s="1">
        <v>124163</v>
      </c>
      <c r="M4143" s="1">
        <v>112247</v>
      </c>
      <c r="N4143" s="1">
        <v>124733</v>
      </c>
      <c r="O4143" s="1">
        <v>120434</v>
      </c>
      <c r="P4143" s="1">
        <v>113197</v>
      </c>
      <c r="Q4143" s="1">
        <v>119785</v>
      </c>
      <c r="R4143" s="1">
        <v>122125</v>
      </c>
      <c r="S4143" s="1">
        <v>134309</v>
      </c>
      <c r="T4143" s="1">
        <v>127646</v>
      </c>
      <c r="U4143" s="1">
        <v>100313</v>
      </c>
      <c r="V4143" s="1">
        <v>110547</v>
      </c>
      <c r="W4143" s="1">
        <v>157565</v>
      </c>
      <c r="X4143" s="1">
        <v>156683</v>
      </c>
      <c r="Y4143" s="1">
        <v>140947</v>
      </c>
      <c r="Z4143" s="1">
        <v>118639</v>
      </c>
      <c r="AA4143" s="1" t="s">
        <v>9</v>
      </c>
    </row>
    <row r="4144" spans="2:27">
      <c r="B4144" s="1" t="s">
        <v>571</v>
      </c>
      <c r="C4144" s="1" t="s">
        <v>517</v>
      </c>
      <c r="D4144" s="1" t="s">
        <v>9</v>
      </c>
      <c r="E4144" s="1" t="s">
        <v>9</v>
      </c>
      <c r="F4144" s="1" t="s">
        <v>9</v>
      </c>
      <c r="G4144" s="1">
        <v>89266</v>
      </c>
      <c r="H4144" s="1">
        <v>93657</v>
      </c>
      <c r="I4144" s="1">
        <v>93342</v>
      </c>
      <c r="J4144" s="1">
        <v>98011</v>
      </c>
      <c r="K4144" s="1">
        <v>85286</v>
      </c>
      <c r="L4144" s="1">
        <v>85585</v>
      </c>
      <c r="M4144" s="1">
        <v>153382</v>
      </c>
      <c r="N4144" s="1">
        <v>163172</v>
      </c>
      <c r="O4144" s="1">
        <v>219197</v>
      </c>
      <c r="P4144" s="1">
        <v>138654</v>
      </c>
      <c r="Q4144" s="1">
        <v>123602</v>
      </c>
      <c r="R4144" s="1">
        <v>150688</v>
      </c>
      <c r="S4144" s="1">
        <v>84689</v>
      </c>
      <c r="T4144" s="1">
        <v>171350</v>
      </c>
      <c r="U4144" s="1">
        <v>183980</v>
      </c>
      <c r="V4144" s="1">
        <v>213493</v>
      </c>
      <c r="W4144" s="1">
        <v>224571</v>
      </c>
      <c r="X4144" s="1">
        <v>213424</v>
      </c>
      <c r="Y4144" s="1">
        <v>172243</v>
      </c>
      <c r="Z4144" s="1">
        <v>118872</v>
      </c>
      <c r="AA4144" s="1" t="s">
        <v>9</v>
      </c>
    </row>
    <row r="4145" spans="2:27">
      <c r="B4145" s="1" t="s">
        <v>616</v>
      </c>
      <c r="C4145" s="1" t="s">
        <v>617</v>
      </c>
      <c r="D4145" s="1" t="s">
        <v>9</v>
      </c>
      <c r="E4145" s="1" t="s">
        <v>9</v>
      </c>
      <c r="F4145" s="1" t="s">
        <v>9</v>
      </c>
      <c r="G4145" s="1">
        <v>732907</v>
      </c>
      <c r="H4145" s="1">
        <v>413638</v>
      </c>
      <c r="I4145" s="1">
        <v>616814</v>
      </c>
      <c r="J4145" s="1">
        <v>894448</v>
      </c>
      <c r="K4145" s="1">
        <v>857449</v>
      </c>
      <c r="L4145" s="1">
        <v>1158149</v>
      </c>
      <c r="M4145" s="1">
        <v>1436833</v>
      </c>
      <c r="N4145" s="1">
        <v>1551276</v>
      </c>
      <c r="O4145" s="1">
        <v>1555316</v>
      </c>
      <c r="P4145" s="1">
        <v>1607364</v>
      </c>
      <c r="Q4145" s="1">
        <v>1426878</v>
      </c>
      <c r="R4145" s="1">
        <v>1303864</v>
      </c>
      <c r="S4145" s="1">
        <v>1128742</v>
      </c>
      <c r="T4145" s="1">
        <v>1056655</v>
      </c>
      <c r="U4145" s="1">
        <v>1074296</v>
      </c>
      <c r="V4145" s="1">
        <v>1042370</v>
      </c>
      <c r="W4145" s="1">
        <v>1116652</v>
      </c>
      <c r="X4145" s="1">
        <v>1077977</v>
      </c>
      <c r="Y4145" s="1">
        <v>1147719</v>
      </c>
      <c r="Z4145" s="1">
        <v>1417023</v>
      </c>
      <c r="AA4145" s="1" t="s">
        <v>9</v>
      </c>
    </row>
    <row r="4146" spans="2:27">
      <c r="B4146" s="1" t="s">
        <v>618</v>
      </c>
      <c r="C4146" s="1" t="s">
        <v>619</v>
      </c>
      <c r="D4146" s="1" t="s">
        <v>9</v>
      </c>
      <c r="E4146" s="1" t="s">
        <v>9</v>
      </c>
      <c r="F4146" s="1" t="s">
        <v>9</v>
      </c>
      <c r="G4146" s="1">
        <v>-1059250</v>
      </c>
      <c r="H4146" s="1">
        <v>-928839</v>
      </c>
      <c r="I4146" s="1">
        <v>-843228</v>
      </c>
      <c r="J4146" s="1">
        <v>-849112</v>
      </c>
      <c r="K4146" s="1">
        <v>-801537</v>
      </c>
      <c r="L4146" s="1">
        <v>-714282</v>
      </c>
      <c r="M4146" s="1">
        <v>-615256</v>
      </c>
      <c r="N4146" s="1">
        <v>-659568</v>
      </c>
      <c r="O4146" s="1">
        <v>-634238</v>
      </c>
      <c r="P4146" s="1">
        <v>-459511</v>
      </c>
      <c r="Q4146" s="1">
        <v>-526347</v>
      </c>
      <c r="R4146" s="1">
        <v>-504080</v>
      </c>
      <c r="S4146" s="1">
        <v>-696856</v>
      </c>
      <c r="T4146" s="1">
        <v>-818523</v>
      </c>
      <c r="U4146" s="1">
        <v>-915059</v>
      </c>
      <c r="V4146" s="1">
        <v>-1039526</v>
      </c>
      <c r="W4146" s="1">
        <v>-904672</v>
      </c>
      <c r="X4146" s="1">
        <v>-968656</v>
      </c>
      <c r="Y4146" s="1">
        <v>-1041782</v>
      </c>
      <c r="Z4146" s="1">
        <v>-921377</v>
      </c>
      <c r="AA4146" s="1" t="s">
        <v>9</v>
      </c>
    </row>
    <row r="4147" spans="2:27">
      <c r="B4147" s="1" t="s">
        <v>228</v>
      </c>
      <c r="C4147" s="1" t="s">
        <v>229</v>
      </c>
      <c r="D4147" s="1" t="s">
        <v>9</v>
      </c>
      <c r="E4147" s="1" t="s">
        <v>9</v>
      </c>
      <c r="F4147" s="1" t="s">
        <v>9</v>
      </c>
      <c r="G4147" s="1">
        <v>2125140</v>
      </c>
      <c r="H4147" s="1">
        <v>1694036</v>
      </c>
      <c r="I4147" s="1">
        <v>1879656</v>
      </c>
      <c r="J4147" s="1">
        <v>2177640</v>
      </c>
      <c r="K4147" s="1">
        <v>2048197</v>
      </c>
      <c r="L4147" s="1">
        <v>2242933</v>
      </c>
      <c r="M4147" s="1">
        <v>2444241</v>
      </c>
      <c r="N4147" s="1">
        <v>2606084</v>
      </c>
      <c r="O4147" s="1">
        <v>2614904</v>
      </c>
      <c r="P4147" s="1">
        <v>2456430</v>
      </c>
      <c r="Q4147" s="1">
        <v>2340337</v>
      </c>
      <c r="R4147" s="1">
        <v>2235077</v>
      </c>
      <c r="S4147" s="1">
        <v>2257539</v>
      </c>
      <c r="T4147" s="1">
        <v>2298454</v>
      </c>
      <c r="U4147" s="1">
        <v>2444790</v>
      </c>
      <c r="V4147" s="1">
        <v>2613307</v>
      </c>
      <c r="W4147" s="1">
        <v>2576534</v>
      </c>
      <c r="X4147" s="1">
        <v>2630307</v>
      </c>
      <c r="Y4147" s="1">
        <v>2687258</v>
      </c>
      <c r="Z4147" s="1">
        <v>2883675</v>
      </c>
      <c r="AA4147" s="1" t="s">
        <v>9</v>
      </c>
    </row>
    <row r="4150" spans="2:27">
      <c r="C4150" s="14" t="s">
        <v>1346</v>
      </c>
      <c r="D4150" s="14"/>
      <c r="E4150" s="14"/>
    </row>
    <row r="4152" spans="2:27">
      <c r="B4152" s="1" t="s">
        <v>406</v>
      </c>
    </row>
    <row r="4153" spans="2:27">
      <c r="B4153" s="1" t="s">
        <v>519</v>
      </c>
      <c r="C4153" s="1" t="s">
        <v>520</v>
      </c>
      <c r="D4153" s="1" t="s">
        <v>9</v>
      </c>
      <c r="E4153" s="1" t="s">
        <v>9</v>
      </c>
      <c r="F4153" s="1" t="s">
        <v>9</v>
      </c>
      <c r="G4153" s="1">
        <v>-449680</v>
      </c>
      <c r="H4153" s="1">
        <v>117565</v>
      </c>
      <c r="I4153" s="1">
        <v>283518</v>
      </c>
      <c r="J4153" s="1">
        <v>-84574</v>
      </c>
      <c r="K4153" s="1">
        <v>213445</v>
      </c>
      <c r="L4153" s="1">
        <v>179658</v>
      </c>
      <c r="M4153" s="1">
        <v>158755</v>
      </c>
      <c r="N4153" s="1">
        <v>-21290</v>
      </c>
      <c r="O4153" s="1">
        <v>-122679</v>
      </c>
      <c r="P4153" s="1">
        <v>-113650</v>
      </c>
      <c r="Q4153" s="1">
        <v>-145281</v>
      </c>
      <c r="R4153" s="1">
        <v>17654</v>
      </c>
      <c r="S4153" s="1">
        <v>49580</v>
      </c>
      <c r="T4153" s="1">
        <v>114177</v>
      </c>
      <c r="U4153" s="1">
        <v>92541</v>
      </c>
      <c r="V4153" s="1">
        <v>-60572</v>
      </c>
      <c r="W4153" s="1">
        <v>25309</v>
      </c>
      <c r="X4153" s="1">
        <v>142868</v>
      </c>
      <c r="Y4153" s="1">
        <v>148899</v>
      </c>
      <c r="Z4153" s="1">
        <v>23635</v>
      </c>
      <c r="AA4153" s="1" t="s">
        <v>9</v>
      </c>
    </row>
    <row r="4154" spans="2:27">
      <c r="B4154" s="1" t="s">
        <v>521</v>
      </c>
      <c r="C4154" s="1" t="s">
        <v>522</v>
      </c>
      <c r="D4154" s="1" t="s">
        <v>9</v>
      </c>
      <c r="E4154" s="1" t="s">
        <v>9</v>
      </c>
      <c r="F4154" s="1" t="s">
        <v>9</v>
      </c>
      <c r="G4154" s="1">
        <v>-443699</v>
      </c>
      <c r="H4154" s="1">
        <v>116849</v>
      </c>
      <c r="I4154" s="1">
        <v>286477</v>
      </c>
      <c r="J4154" s="1">
        <v>-59331</v>
      </c>
      <c r="K4154" s="1">
        <v>219270</v>
      </c>
      <c r="L4154" s="1">
        <v>184654</v>
      </c>
      <c r="M4154" s="1">
        <v>156789</v>
      </c>
      <c r="N4154" s="1">
        <v>-20074</v>
      </c>
      <c r="O4154" s="1">
        <v>-121274</v>
      </c>
      <c r="P4154" s="1">
        <v>-114754</v>
      </c>
      <c r="Q4154" s="1">
        <v>-137510</v>
      </c>
      <c r="R4154" s="1">
        <v>17810</v>
      </c>
      <c r="S4154" s="1">
        <v>42768</v>
      </c>
      <c r="T4154" s="1">
        <v>114540</v>
      </c>
      <c r="U4154" s="1">
        <v>86716</v>
      </c>
      <c r="V4154" s="1">
        <v>-68698</v>
      </c>
      <c r="W4154" s="1">
        <v>4379</v>
      </c>
      <c r="X4154" s="1">
        <v>135453</v>
      </c>
      <c r="Y4154" s="1">
        <v>144225</v>
      </c>
      <c r="Z4154" s="1">
        <v>13106</v>
      </c>
      <c r="AA4154" s="1" t="s">
        <v>9</v>
      </c>
    </row>
    <row r="4155" spans="2:27">
      <c r="B4155" s="1" t="s">
        <v>523</v>
      </c>
      <c r="C4155" s="1" t="s">
        <v>524</v>
      </c>
      <c r="D4155" s="1" t="s">
        <v>9</v>
      </c>
      <c r="E4155" s="1" t="s">
        <v>9</v>
      </c>
      <c r="F4155" s="1" t="s">
        <v>9</v>
      </c>
      <c r="G4155" s="1">
        <v>-394420</v>
      </c>
      <c r="H4155" s="1">
        <v>108356</v>
      </c>
      <c r="I4155" s="1">
        <v>283830</v>
      </c>
      <c r="J4155" s="1">
        <v>-30317</v>
      </c>
      <c r="K4155" s="1">
        <v>171566</v>
      </c>
      <c r="L4155" s="1">
        <v>118159</v>
      </c>
      <c r="M4155" s="1">
        <v>195238</v>
      </c>
      <c r="N4155" s="1">
        <v>-22651</v>
      </c>
      <c r="O4155" s="1">
        <v>-89048</v>
      </c>
      <c r="P4155" s="1">
        <v>-58203</v>
      </c>
      <c r="Q4155" s="1">
        <v>-101882</v>
      </c>
      <c r="R4155" s="1">
        <v>12652</v>
      </c>
      <c r="S4155" s="1">
        <v>10717</v>
      </c>
      <c r="T4155" s="1">
        <v>57935</v>
      </c>
      <c r="U4155" s="1">
        <v>60286</v>
      </c>
      <c r="V4155" s="1">
        <v>26055</v>
      </c>
      <c r="W4155" s="1">
        <v>55649</v>
      </c>
      <c r="X4155" s="1">
        <v>33419</v>
      </c>
      <c r="Y4155" s="1">
        <v>20704</v>
      </c>
      <c r="Z4155" s="1">
        <v>-4771</v>
      </c>
      <c r="AA4155" s="1" t="s">
        <v>9</v>
      </c>
    </row>
    <row r="4156" spans="2:27">
      <c r="B4156" s="1" t="s">
        <v>597</v>
      </c>
      <c r="C4156" s="1" t="s">
        <v>143</v>
      </c>
      <c r="D4156" s="1" t="s">
        <v>9</v>
      </c>
      <c r="E4156" s="1" t="s">
        <v>9</v>
      </c>
      <c r="F4156" s="1" t="s">
        <v>9</v>
      </c>
      <c r="G4156" s="1">
        <v>1005</v>
      </c>
      <c r="H4156" s="1">
        <v>1006</v>
      </c>
      <c r="I4156" s="1">
        <v>991</v>
      </c>
      <c r="J4156" s="1">
        <v>952</v>
      </c>
      <c r="K4156" s="1">
        <v>827</v>
      </c>
      <c r="L4156" s="1">
        <v>839</v>
      </c>
      <c r="M4156" s="1">
        <v>-27</v>
      </c>
      <c r="N4156" s="1">
        <v>3028</v>
      </c>
      <c r="O4156" s="1">
        <v>514</v>
      </c>
      <c r="P4156" s="1">
        <v>1165</v>
      </c>
      <c r="Q4156" s="1">
        <v>1184</v>
      </c>
      <c r="R4156" s="1">
        <v>1997</v>
      </c>
      <c r="S4156" s="1">
        <v>1048</v>
      </c>
      <c r="T4156" s="1">
        <v>2374</v>
      </c>
      <c r="U4156" s="1">
        <v>8799</v>
      </c>
      <c r="V4156" s="1">
        <v>4664</v>
      </c>
      <c r="W4156" s="1">
        <v>-5047</v>
      </c>
      <c r="X4156" s="1">
        <v>-4151</v>
      </c>
      <c r="Y4156" s="1">
        <v>-377</v>
      </c>
      <c r="Z4156" s="1">
        <v>-1958</v>
      </c>
      <c r="AA4156" s="1" t="s">
        <v>9</v>
      </c>
    </row>
    <row r="4157" spans="2:27">
      <c r="B4157" s="1" t="s">
        <v>598</v>
      </c>
      <c r="C4157" s="1" t="s">
        <v>144</v>
      </c>
      <c r="D4157" s="1" t="s">
        <v>9</v>
      </c>
      <c r="E4157" s="1" t="s">
        <v>9</v>
      </c>
      <c r="F4157" s="1" t="s">
        <v>9</v>
      </c>
      <c r="G4157" s="1">
        <v>-326380</v>
      </c>
      <c r="H4157" s="1">
        <v>83676</v>
      </c>
      <c r="I4157" s="1">
        <v>110861</v>
      </c>
      <c r="J4157" s="1">
        <v>-13104</v>
      </c>
      <c r="K4157" s="1">
        <v>128874</v>
      </c>
      <c r="L4157" s="1">
        <v>103071</v>
      </c>
      <c r="M4157" s="1">
        <v>145738</v>
      </c>
      <c r="N4157" s="1">
        <v>-8078</v>
      </c>
      <c r="O4157" s="1">
        <v>-27060</v>
      </c>
      <c r="P4157" s="1">
        <v>-7380</v>
      </c>
      <c r="Q4157" s="1">
        <v>-62673</v>
      </c>
      <c r="R4157" s="1">
        <v>36927</v>
      </c>
      <c r="S4157" s="1">
        <v>26541</v>
      </c>
      <c r="T4157" s="1">
        <v>64715</v>
      </c>
      <c r="U4157" s="1">
        <v>45812</v>
      </c>
      <c r="V4157" s="1">
        <v>11233</v>
      </c>
      <c r="W4157" s="1">
        <v>39844</v>
      </c>
      <c r="X4157" s="1">
        <v>28416</v>
      </c>
      <c r="Y4157" s="1">
        <v>7312</v>
      </c>
      <c r="Z4157" s="1">
        <v>-10742</v>
      </c>
      <c r="AA4157" s="1" t="s">
        <v>9</v>
      </c>
    </row>
    <row r="4158" spans="2:27">
      <c r="B4158" s="1" t="s">
        <v>599</v>
      </c>
      <c r="C4158" s="1" t="s">
        <v>145</v>
      </c>
      <c r="D4158" s="1" t="s">
        <v>9</v>
      </c>
      <c r="E4158" s="1" t="s">
        <v>9</v>
      </c>
      <c r="F4158" s="1" t="s">
        <v>9</v>
      </c>
      <c r="G4158" s="1">
        <v>-37851</v>
      </c>
      <c r="H4158" s="1">
        <v>22118</v>
      </c>
      <c r="I4158" s="1">
        <v>164623</v>
      </c>
      <c r="J4158" s="1">
        <v>-23092</v>
      </c>
      <c r="K4158" s="1">
        <v>34896</v>
      </c>
      <c r="L4158" s="1">
        <v>10953</v>
      </c>
      <c r="M4158" s="1">
        <v>45775</v>
      </c>
      <c r="N4158" s="1">
        <v>-19218</v>
      </c>
      <c r="O4158" s="1">
        <v>-55712</v>
      </c>
      <c r="P4158" s="1">
        <v>-45334</v>
      </c>
      <c r="Q4158" s="1">
        <v>-36216</v>
      </c>
      <c r="R4158" s="1">
        <v>-23927</v>
      </c>
      <c r="S4158" s="1">
        <v>-16214</v>
      </c>
      <c r="T4158" s="1">
        <v>-9991</v>
      </c>
      <c r="U4158" s="1">
        <v>2769</v>
      </c>
      <c r="V4158" s="1">
        <v>9918</v>
      </c>
      <c r="W4158" s="1">
        <v>20535</v>
      </c>
      <c r="X4158" s="1">
        <v>12153</v>
      </c>
      <c r="Y4158" s="1">
        <v>14833</v>
      </c>
      <c r="Z4158" s="1">
        <v>8009</v>
      </c>
      <c r="AA4158" s="1" t="s">
        <v>9</v>
      </c>
    </row>
    <row r="4159" spans="2:27">
      <c r="B4159" s="1" t="s">
        <v>600</v>
      </c>
      <c r="C4159" s="1" t="s">
        <v>147</v>
      </c>
      <c r="D4159" s="1" t="s">
        <v>9</v>
      </c>
      <c r="E4159" s="1" t="s">
        <v>9</v>
      </c>
      <c r="F4159" s="1" t="s">
        <v>9</v>
      </c>
      <c r="G4159" s="1" t="s">
        <v>9</v>
      </c>
      <c r="H4159" s="1" t="s">
        <v>9</v>
      </c>
      <c r="I4159" s="1" t="s">
        <v>9</v>
      </c>
      <c r="J4159" s="1" t="s">
        <v>9</v>
      </c>
      <c r="K4159" s="1" t="s">
        <v>9</v>
      </c>
      <c r="L4159" s="1" t="s">
        <v>9</v>
      </c>
      <c r="M4159" s="1" t="s">
        <v>9</v>
      </c>
      <c r="N4159" s="1" t="s">
        <v>9</v>
      </c>
      <c r="O4159" s="1" t="s">
        <v>9</v>
      </c>
      <c r="P4159" s="1" t="s">
        <v>9</v>
      </c>
      <c r="Q4159" s="1" t="s">
        <v>9</v>
      </c>
      <c r="R4159" s="1" t="s">
        <v>9</v>
      </c>
      <c r="S4159" s="1" t="s">
        <v>9</v>
      </c>
      <c r="T4159" s="1" t="s">
        <v>9</v>
      </c>
      <c r="U4159" s="1" t="s">
        <v>9</v>
      </c>
      <c r="V4159" s="1" t="s">
        <v>9</v>
      </c>
      <c r="W4159" s="1" t="s">
        <v>9</v>
      </c>
      <c r="X4159" s="1" t="s">
        <v>9</v>
      </c>
      <c r="Y4159" s="1" t="s">
        <v>9</v>
      </c>
      <c r="Z4159" s="1" t="s">
        <v>9</v>
      </c>
      <c r="AA4159" s="1" t="s">
        <v>9</v>
      </c>
    </row>
    <row r="4160" spans="2:27">
      <c r="B4160" s="1" t="s">
        <v>601</v>
      </c>
      <c r="C4160" s="1" t="s">
        <v>148</v>
      </c>
      <c r="D4160" s="1" t="s">
        <v>9</v>
      </c>
      <c r="E4160" s="1" t="s">
        <v>9</v>
      </c>
      <c r="F4160" s="1" t="s">
        <v>9</v>
      </c>
      <c r="G4160" s="1">
        <v>-1313</v>
      </c>
      <c r="H4160" s="1">
        <v>-132</v>
      </c>
      <c r="I4160" s="1">
        <v>225</v>
      </c>
      <c r="J4160" s="1">
        <v>86</v>
      </c>
      <c r="K4160" s="1">
        <v>-91</v>
      </c>
      <c r="L4160" s="1">
        <v>-466</v>
      </c>
      <c r="M4160" s="1">
        <v>-22</v>
      </c>
      <c r="N4160" s="1">
        <v>-103</v>
      </c>
      <c r="O4160" s="1">
        <v>27</v>
      </c>
      <c r="P4160" s="1">
        <v>132</v>
      </c>
      <c r="Q4160" s="1">
        <v>20</v>
      </c>
      <c r="R4160" s="1">
        <v>-40</v>
      </c>
      <c r="S4160" s="1">
        <v>-7</v>
      </c>
      <c r="T4160" s="1">
        <v>-35</v>
      </c>
      <c r="U4160" s="1">
        <v>-45</v>
      </c>
      <c r="V4160" s="1">
        <v>-49</v>
      </c>
      <c r="W4160" s="1">
        <v>-86</v>
      </c>
      <c r="X4160" s="1">
        <v>-29</v>
      </c>
      <c r="Y4160" s="1">
        <v>49</v>
      </c>
      <c r="Z4160" s="1">
        <v>-5</v>
      </c>
      <c r="AA4160" s="1" t="s">
        <v>9</v>
      </c>
    </row>
    <row r="4161" spans="2:27">
      <c r="B4161" s="1" t="s">
        <v>602</v>
      </c>
      <c r="C4161" s="1" t="s">
        <v>149</v>
      </c>
      <c r="D4161" s="1" t="s">
        <v>9</v>
      </c>
      <c r="E4161" s="1" t="s">
        <v>9</v>
      </c>
      <c r="F4161" s="1" t="s">
        <v>9</v>
      </c>
      <c r="G4161" s="1">
        <v>-29881</v>
      </c>
      <c r="H4161" s="1">
        <v>1688</v>
      </c>
      <c r="I4161" s="1">
        <v>7130</v>
      </c>
      <c r="J4161" s="1">
        <v>4841</v>
      </c>
      <c r="K4161" s="1">
        <v>7060</v>
      </c>
      <c r="L4161" s="1">
        <v>3762</v>
      </c>
      <c r="M4161" s="1">
        <v>3774</v>
      </c>
      <c r="N4161" s="1">
        <v>1720</v>
      </c>
      <c r="O4161" s="1">
        <v>-6817</v>
      </c>
      <c r="P4161" s="1">
        <v>-6786</v>
      </c>
      <c r="Q4161" s="1">
        <v>-4197</v>
      </c>
      <c r="R4161" s="1">
        <v>-2305</v>
      </c>
      <c r="S4161" s="1">
        <v>-651</v>
      </c>
      <c r="T4161" s="1">
        <v>872</v>
      </c>
      <c r="U4161" s="1">
        <v>2951</v>
      </c>
      <c r="V4161" s="1">
        <v>289</v>
      </c>
      <c r="W4161" s="1">
        <v>403</v>
      </c>
      <c r="X4161" s="1">
        <v>-2970</v>
      </c>
      <c r="Y4161" s="1">
        <v>-1113</v>
      </c>
      <c r="Z4161" s="1">
        <v>-75</v>
      </c>
      <c r="AA4161" s="1" t="s">
        <v>9</v>
      </c>
    </row>
    <row r="4162" spans="2:27">
      <c r="B4162" s="1" t="s">
        <v>525</v>
      </c>
      <c r="C4162" s="1" t="s">
        <v>526</v>
      </c>
      <c r="D4162" s="1" t="s">
        <v>9</v>
      </c>
      <c r="E4162" s="1" t="s">
        <v>9</v>
      </c>
      <c r="F4162" s="1" t="s">
        <v>9</v>
      </c>
      <c r="G4162" s="1">
        <v>-49298</v>
      </c>
      <c r="H4162" s="1">
        <v>8467</v>
      </c>
      <c r="I4162" s="1">
        <v>2607</v>
      </c>
      <c r="J4162" s="1">
        <v>-29024</v>
      </c>
      <c r="K4162" s="1">
        <v>47686</v>
      </c>
      <c r="L4162" s="1">
        <v>66478</v>
      </c>
      <c r="M4162" s="1">
        <v>-38464</v>
      </c>
      <c r="N4162" s="1">
        <v>2559</v>
      </c>
      <c r="O4162" s="1">
        <v>-32276</v>
      </c>
      <c r="P4162" s="1">
        <v>-56555</v>
      </c>
      <c r="Q4162" s="1">
        <v>-35636</v>
      </c>
      <c r="R4162" s="1">
        <v>5141</v>
      </c>
      <c r="S4162" s="1">
        <v>32040</v>
      </c>
      <c r="T4162" s="1">
        <v>56581</v>
      </c>
      <c r="U4162" s="1">
        <v>26418</v>
      </c>
      <c r="V4162" s="1">
        <v>-94778</v>
      </c>
      <c r="W4162" s="1">
        <v>-51274</v>
      </c>
      <c r="X4162" s="1">
        <v>102038</v>
      </c>
      <c r="Y4162" s="1">
        <v>123515</v>
      </c>
      <c r="Z4162" s="1">
        <v>17861</v>
      </c>
      <c r="AA4162" s="1" t="s">
        <v>9</v>
      </c>
    </row>
    <row r="4163" spans="2:27">
      <c r="B4163" s="1" t="s">
        <v>603</v>
      </c>
      <c r="C4163" s="1" t="s">
        <v>114</v>
      </c>
      <c r="D4163" s="1" t="s">
        <v>9</v>
      </c>
      <c r="E4163" s="1" t="s">
        <v>9</v>
      </c>
      <c r="F4163" s="1" t="s">
        <v>9</v>
      </c>
      <c r="G4163" s="1">
        <v>2170</v>
      </c>
      <c r="H4163" s="1">
        <v>-8000</v>
      </c>
      <c r="I4163" s="1">
        <v>-16735</v>
      </c>
      <c r="J4163" s="1">
        <v>-3512</v>
      </c>
      <c r="K4163" s="1">
        <v>-668</v>
      </c>
      <c r="L4163" s="1">
        <v>1129</v>
      </c>
      <c r="M4163" s="1">
        <v>-9062</v>
      </c>
      <c r="N4163" s="1">
        <v>-4978</v>
      </c>
      <c r="O4163" s="1">
        <v>-4216</v>
      </c>
      <c r="P4163" s="1">
        <v>-998</v>
      </c>
      <c r="Q4163" s="1">
        <v>-815</v>
      </c>
      <c r="R4163" s="1">
        <v>-159</v>
      </c>
      <c r="S4163" s="1">
        <v>1566</v>
      </c>
      <c r="T4163" s="1">
        <v>-2141</v>
      </c>
      <c r="U4163" s="1">
        <v>640</v>
      </c>
      <c r="V4163" s="1">
        <v>3012</v>
      </c>
      <c r="W4163" s="1">
        <v>1565</v>
      </c>
      <c r="X4163" s="1">
        <v>111</v>
      </c>
      <c r="Y4163" s="1">
        <v>1136</v>
      </c>
      <c r="Z4163" s="1">
        <v>846</v>
      </c>
      <c r="AA4163" s="1" t="s">
        <v>9</v>
      </c>
    </row>
    <row r="4164" spans="2:27">
      <c r="B4164" s="1" t="s">
        <v>604</v>
      </c>
      <c r="C4164" s="1" t="s">
        <v>605</v>
      </c>
      <c r="D4164" s="1" t="s">
        <v>9</v>
      </c>
      <c r="E4164" s="1" t="s">
        <v>9</v>
      </c>
      <c r="F4164" s="1" t="s">
        <v>9</v>
      </c>
      <c r="G4164" s="1">
        <v>-52095</v>
      </c>
      <c r="H4164" s="1">
        <v>21590</v>
      </c>
      <c r="I4164" s="1">
        <v>28786</v>
      </c>
      <c r="J4164" s="1">
        <v>-20537</v>
      </c>
      <c r="K4164" s="1">
        <v>49939</v>
      </c>
      <c r="L4164" s="1">
        <v>64404</v>
      </c>
      <c r="M4164" s="1">
        <v>-34597</v>
      </c>
      <c r="N4164" s="1">
        <v>6639</v>
      </c>
      <c r="O4164" s="1">
        <v>-17067</v>
      </c>
      <c r="P4164" s="1">
        <v>-52115</v>
      </c>
      <c r="Q4164" s="1">
        <v>-36042</v>
      </c>
      <c r="R4164" s="1">
        <v>5938</v>
      </c>
      <c r="S4164" s="1">
        <v>29479</v>
      </c>
      <c r="T4164" s="1">
        <v>61289</v>
      </c>
      <c r="U4164" s="1">
        <v>25389</v>
      </c>
      <c r="V4164" s="1">
        <v>-97643</v>
      </c>
      <c r="W4164" s="1">
        <v>-53764</v>
      </c>
      <c r="X4164" s="1">
        <v>101654</v>
      </c>
      <c r="Y4164" s="1">
        <v>123032</v>
      </c>
      <c r="Z4164" s="1">
        <v>17706</v>
      </c>
      <c r="AA4164" s="1" t="s">
        <v>9</v>
      </c>
    </row>
    <row r="4165" spans="2:27">
      <c r="B4165" s="1" t="s">
        <v>606</v>
      </c>
      <c r="C4165" s="1" t="s">
        <v>116</v>
      </c>
      <c r="D4165" s="1" t="s">
        <v>9</v>
      </c>
      <c r="E4165" s="1" t="s">
        <v>9</v>
      </c>
      <c r="F4165" s="1" t="s">
        <v>9</v>
      </c>
      <c r="G4165" s="1">
        <v>221</v>
      </c>
      <c r="H4165" s="1">
        <v>95</v>
      </c>
      <c r="I4165" s="1">
        <v>-3127</v>
      </c>
      <c r="J4165" s="1">
        <v>-567</v>
      </c>
      <c r="K4165" s="1">
        <v>-263</v>
      </c>
      <c r="L4165" s="1">
        <v>901</v>
      </c>
      <c r="M4165" s="1">
        <v>-7779</v>
      </c>
      <c r="N4165" s="1">
        <v>-201</v>
      </c>
      <c r="O4165" s="1">
        <v>-312</v>
      </c>
      <c r="P4165" s="1">
        <v>222</v>
      </c>
      <c r="Q4165" s="1">
        <v>266</v>
      </c>
      <c r="R4165" s="1">
        <v>281</v>
      </c>
      <c r="S4165" s="1">
        <v>58</v>
      </c>
      <c r="T4165" s="1">
        <v>-1448</v>
      </c>
      <c r="U4165" s="1">
        <v>478</v>
      </c>
      <c r="V4165" s="1">
        <v>-231</v>
      </c>
      <c r="W4165" s="1">
        <v>-78</v>
      </c>
      <c r="X4165" s="1">
        <v>785</v>
      </c>
      <c r="Y4165" s="1">
        <v>-325</v>
      </c>
      <c r="Z4165" s="1">
        <v>-492</v>
      </c>
      <c r="AA4165" s="1" t="s">
        <v>9</v>
      </c>
    </row>
    <row r="4166" spans="2:27">
      <c r="B4166" s="1" t="s">
        <v>607</v>
      </c>
      <c r="C4166" s="1" t="s">
        <v>117</v>
      </c>
      <c r="D4166" s="1" t="s">
        <v>9</v>
      </c>
      <c r="E4166" s="1" t="s">
        <v>9</v>
      </c>
      <c r="F4166" s="1" t="s">
        <v>9</v>
      </c>
      <c r="G4166" s="1" t="s">
        <v>9</v>
      </c>
      <c r="H4166" s="1" t="s">
        <v>9</v>
      </c>
      <c r="I4166" s="1" t="s">
        <v>9</v>
      </c>
      <c r="J4166" s="1" t="s">
        <v>9</v>
      </c>
      <c r="K4166" s="1" t="s">
        <v>9</v>
      </c>
      <c r="L4166" s="1" t="s">
        <v>9</v>
      </c>
      <c r="M4166" s="1" t="s">
        <v>9</v>
      </c>
      <c r="N4166" s="1" t="s">
        <v>9</v>
      </c>
      <c r="O4166" s="1" t="s">
        <v>9</v>
      </c>
      <c r="P4166" s="1" t="s">
        <v>9</v>
      </c>
      <c r="Q4166" s="1" t="s">
        <v>9</v>
      </c>
      <c r="R4166" s="1" t="s">
        <v>9</v>
      </c>
      <c r="S4166" s="1" t="s">
        <v>9</v>
      </c>
      <c r="T4166" s="1" t="s">
        <v>9</v>
      </c>
      <c r="U4166" s="1" t="s">
        <v>9</v>
      </c>
      <c r="V4166" s="1" t="s">
        <v>9</v>
      </c>
      <c r="W4166" s="1" t="s">
        <v>9</v>
      </c>
      <c r="X4166" s="1" t="s">
        <v>9</v>
      </c>
      <c r="Y4166" s="1" t="s">
        <v>9</v>
      </c>
      <c r="Z4166" s="1" t="s">
        <v>9</v>
      </c>
      <c r="AA4166" s="1" t="s">
        <v>9</v>
      </c>
    </row>
    <row r="4167" spans="2:27">
      <c r="B4167" s="1" t="s">
        <v>608</v>
      </c>
      <c r="C4167" s="1" t="s">
        <v>118</v>
      </c>
      <c r="D4167" s="1" t="s">
        <v>9</v>
      </c>
      <c r="E4167" s="1" t="s">
        <v>9</v>
      </c>
      <c r="F4167" s="1" t="s">
        <v>9</v>
      </c>
      <c r="G4167" s="1">
        <v>406</v>
      </c>
      <c r="H4167" s="1">
        <v>-5218</v>
      </c>
      <c r="I4167" s="1">
        <v>-6317</v>
      </c>
      <c r="J4167" s="1">
        <v>-4408</v>
      </c>
      <c r="K4167" s="1">
        <v>-1322</v>
      </c>
      <c r="L4167" s="1">
        <v>44</v>
      </c>
      <c r="M4167" s="1">
        <v>12974</v>
      </c>
      <c r="N4167" s="1">
        <v>1099</v>
      </c>
      <c r="O4167" s="1">
        <v>-10681</v>
      </c>
      <c r="P4167" s="1">
        <v>-3664</v>
      </c>
      <c r="Q4167" s="1">
        <v>955</v>
      </c>
      <c r="R4167" s="1">
        <v>-919</v>
      </c>
      <c r="S4167" s="1">
        <v>937</v>
      </c>
      <c r="T4167" s="1">
        <v>-1119</v>
      </c>
      <c r="U4167" s="1">
        <v>-89</v>
      </c>
      <c r="V4167" s="1">
        <v>84</v>
      </c>
      <c r="W4167" s="1">
        <v>1003</v>
      </c>
      <c r="X4167" s="1">
        <v>-512</v>
      </c>
      <c r="Y4167" s="1">
        <v>-328</v>
      </c>
      <c r="Z4167" s="1">
        <v>-199</v>
      </c>
      <c r="AA4167" s="1" t="s">
        <v>9</v>
      </c>
    </row>
    <row r="4168" spans="2:27">
      <c r="B4168" s="1" t="s">
        <v>527</v>
      </c>
      <c r="C4168" s="1" t="s">
        <v>528</v>
      </c>
      <c r="D4168" s="1" t="s">
        <v>9</v>
      </c>
      <c r="E4168" s="1" t="s">
        <v>9</v>
      </c>
      <c r="F4168" s="1" t="s">
        <v>9</v>
      </c>
      <c r="G4168" s="1">
        <v>19</v>
      </c>
      <c r="H4168" s="1">
        <v>26</v>
      </c>
      <c r="I4168" s="1">
        <v>40</v>
      </c>
      <c r="J4168" s="1">
        <v>10</v>
      </c>
      <c r="K4168" s="1">
        <v>18</v>
      </c>
      <c r="L4168" s="1">
        <v>17</v>
      </c>
      <c r="M4168" s="1">
        <v>15</v>
      </c>
      <c r="N4168" s="1">
        <v>18</v>
      </c>
      <c r="O4168" s="1">
        <v>50</v>
      </c>
      <c r="P4168" s="1">
        <v>4</v>
      </c>
      <c r="Q4168" s="1">
        <v>8</v>
      </c>
      <c r="R4168" s="1">
        <v>17</v>
      </c>
      <c r="S4168" s="1">
        <v>11</v>
      </c>
      <c r="T4168" s="1">
        <v>24</v>
      </c>
      <c r="U4168" s="1">
        <v>12</v>
      </c>
      <c r="V4168" s="1">
        <v>25</v>
      </c>
      <c r="W4168" s="1">
        <v>4</v>
      </c>
      <c r="X4168" s="1">
        <v>-4</v>
      </c>
      <c r="Y4168" s="1">
        <v>6</v>
      </c>
      <c r="Z4168" s="1">
        <v>16</v>
      </c>
      <c r="AA4168" s="1" t="s">
        <v>9</v>
      </c>
    </row>
    <row r="4169" spans="2:27">
      <c r="B4169" s="1" t="s">
        <v>609</v>
      </c>
      <c r="C4169" s="1" t="s">
        <v>610</v>
      </c>
      <c r="D4169" s="1" t="s">
        <v>9</v>
      </c>
      <c r="E4169" s="1" t="s">
        <v>9</v>
      </c>
      <c r="F4169" s="1" t="s">
        <v>9</v>
      </c>
      <c r="G4169" s="1" t="s">
        <v>9</v>
      </c>
      <c r="H4169" s="1" t="s">
        <v>9</v>
      </c>
      <c r="I4169" s="1" t="s">
        <v>9</v>
      </c>
      <c r="J4169" s="1" t="s">
        <v>9</v>
      </c>
      <c r="K4169" s="1" t="s">
        <v>9</v>
      </c>
      <c r="L4169" s="1" t="s">
        <v>9</v>
      </c>
      <c r="M4169" s="1" t="s">
        <v>9</v>
      </c>
      <c r="N4169" s="1" t="s">
        <v>9</v>
      </c>
      <c r="O4169" s="1" t="s">
        <v>9</v>
      </c>
      <c r="P4169" s="1" t="s">
        <v>9</v>
      </c>
      <c r="Q4169" s="1" t="s">
        <v>9</v>
      </c>
      <c r="R4169" s="1" t="s">
        <v>9</v>
      </c>
      <c r="S4169" s="1" t="s">
        <v>9</v>
      </c>
      <c r="T4169" s="1" t="s">
        <v>9</v>
      </c>
      <c r="U4169" s="1" t="s">
        <v>9</v>
      </c>
      <c r="V4169" s="1" t="s">
        <v>9</v>
      </c>
      <c r="W4169" s="1" t="s">
        <v>9</v>
      </c>
      <c r="X4169" s="1" t="s">
        <v>9</v>
      </c>
      <c r="Y4169" s="1" t="s">
        <v>9</v>
      </c>
      <c r="Z4169" s="1" t="s">
        <v>9</v>
      </c>
      <c r="AA4169" s="1" t="s">
        <v>9</v>
      </c>
    </row>
    <row r="4170" spans="2:27">
      <c r="B4170" s="1" t="s">
        <v>611</v>
      </c>
      <c r="C4170" s="1" t="s">
        <v>612</v>
      </c>
      <c r="D4170" s="1" t="s">
        <v>9</v>
      </c>
      <c r="E4170" s="1" t="s">
        <v>9</v>
      </c>
      <c r="F4170" s="1" t="s">
        <v>9</v>
      </c>
      <c r="G4170" s="1">
        <v>19</v>
      </c>
      <c r="H4170" s="1">
        <v>26</v>
      </c>
      <c r="I4170" s="1">
        <v>40</v>
      </c>
      <c r="J4170" s="1">
        <v>10</v>
      </c>
      <c r="K4170" s="1">
        <v>18</v>
      </c>
      <c r="L4170" s="1">
        <v>17</v>
      </c>
      <c r="M4170" s="1">
        <v>15</v>
      </c>
      <c r="N4170" s="1">
        <v>18</v>
      </c>
      <c r="O4170" s="1">
        <v>50</v>
      </c>
      <c r="P4170" s="1">
        <v>4</v>
      </c>
      <c r="Q4170" s="1">
        <v>8</v>
      </c>
      <c r="R4170" s="1">
        <v>17</v>
      </c>
      <c r="S4170" s="1">
        <v>11</v>
      </c>
      <c r="T4170" s="1">
        <v>24</v>
      </c>
      <c r="U4170" s="1">
        <v>12</v>
      </c>
      <c r="V4170" s="1">
        <v>25</v>
      </c>
      <c r="W4170" s="1">
        <v>4</v>
      </c>
      <c r="X4170" s="1">
        <v>-4</v>
      </c>
      <c r="Y4170" s="1">
        <v>6</v>
      </c>
      <c r="Z4170" s="1">
        <v>16</v>
      </c>
      <c r="AA4170" s="1" t="s">
        <v>9</v>
      </c>
    </row>
    <row r="4171" spans="2:27">
      <c r="B4171" s="1" t="s">
        <v>613</v>
      </c>
      <c r="C4171" s="1" t="s">
        <v>614</v>
      </c>
      <c r="D4171" s="1" t="s">
        <v>9</v>
      </c>
      <c r="E4171" s="1" t="s">
        <v>9</v>
      </c>
      <c r="F4171" s="1" t="s">
        <v>9</v>
      </c>
      <c r="G4171" s="1" t="s">
        <v>9</v>
      </c>
      <c r="H4171" s="1" t="s">
        <v>9</v>
      </c>
      <c r="I4171" s="1" t="s">
        <v>9</v>
      </c>
      <c r="J4171" s="1" t="s">
        <v>9</v>
      </c>
      <c r="K4171" s="1" t="s">
        <v>9</v>
      </c>
      <c r="L4171" s="1" t="s">
        <v>9</v>
      </c>
      <c r="M4171" s="1" t="s">
        <v>9</v>
      </c>
      <c r="N4171" s="1" t="s">
        <v>9</v>
      </c>
      <c r="O4171" s="1" t="s">
        <v>9</v>
      </c>
      <c r="P4171" s="1" t="s">
        <v>9</v>
      </c>
      <c r="Q4171" s="1" t="s">
        <v>9</v>
      </c>
      <c r="R4171" s="1" t="s">
        <v>9</v>
      </c>
      <c r="S4171" s="1" t="s">
        <v>9</v>
      </c>
      <c r="T4171" s="1" t="s">
        <v>9</v>
      </c>
      <c r="U4171" s="1" t="s">
        <v>9</v>
      </c>
      <c r="V4171" s="1" t="s">
        <v>9</v>
      </c>
      <c r="W4171" s="1" t="s">
        <v>9</v>
      </c>
      <c r="X4171" s="1" t="s">
        <v>9</v>
      </c>
      <c r="Y4171" s="1" t="s">
        <v>9</v>
      </c>
      <c r="Z4171" s="1" t="s">
        <v>9</v>
      </c>
      <c r="AA4171" s="1" t="s">
        <v>9</v>
      </c>
    </row>
    <row r="4172" spans="2:27">
      <c r="B4172" s="1" t="s">
        <v>529</v>
      </c>
      <c r="C4172" s="1" t="s">
        <v>530</v>
      </c>
      <c r="D4172" s="1" t="s">
        <v>9</v>
      </c>
      <c r="E4172" s="1" t="s">
        <v>9</v>
      </c>
      <c r="F4172" s="1" t="s">
        <v>9</v>
      </c>
      <c r="G4172" s="1">
        <v>-5981</v>
      </c>
      <c r="H4172" s="1">
        <v>716</v>
      </c>
      <c r="I4172" s="1">
        <v>-2959</v>
      </c>
      <c r="J4172" s="1">
        <v>-25243</v>
      </c>
      <c r="K4172" s="1">
        <v>-5825</v>
      </c>
      <c r="L4172" s="1">
        <v>-4996</v>
      </c>
      <c r="M4172" s="1">
        <v>1966</v>
      </c>
      <c r="N4172" s="1">
        <v>-1216</v>
      </c>
      <c r="O4172" s="1">
        <v>-1405</v>
      </c>
      <c r="P4172" s="1">
        <v>1104</v>
      </c>
      <c r="Q4172" s="1">
        <v>-7771</v>
      </c>
      <c r="R4172" s="1">
        <v>-156</v>
      </c>
      <c r="S4172" s="1">
        <v>6812</v>
      </c>
      <c r="T4172" s="1">
        <v>-363</v>
      </c>
      <c r="U4172" s="1">
        <v>5825</v>
      </c>
      <c r="V4172" s="1">
        <v>8126</v>
      </c>
      <c r="W4172" s="1">
        <v>20930</v>
      </c>
      <c r="X4172" s="1">
        <v>7415</v>
      </c>
      <c r="Y4172" s="1">
        <v>4674</v>
      </c>
      <c r="Z4172" s="1">
        <v>10529</v>
      </c>
      <c r="AA4172" s="1" t="s">
        <v>9</v>
      </c>
    </row>
    <row r="4173" spans="2:27">
      <c r="B4173" s="1" t="s">
        <v>531</v>
      </c>
      <c r="C4173" s="1" t="s">
        <v>532</v>
      </c>
      <c r="D4173" s="1" t="s">
        <v>9</v>
      </c>
      <c r="E4173" s="1" t="s">
        <v>9</v>
      </c>
      <c r="F4173" s="1" t="s">
        <v>9</v>
      </c>
      <c r="G4173" s="1">
        <v>-5981</v>
      </c>
      <c r="H4173" s="1">
        <v>-276</v>
      </c>
      <c r="I4173" s="1">
        <v>-1590</v>
      </c>
      <c r="J4173" s="1">
        <v>-25023</v>
      </c>
      <c r="K4173" s="1">
        <v>-7799</v>
      </c>
      <c r="L4173" s="1">
        <v>-3284</v>
      </c>
      <c r="M4173" s="1">
        <v>2291</v>
      </c>
      <c r="N4173" s="1">
        <v>-1135</v>
      </c>
      <c r="O4173" s="1">
        <v>-1483</v>
      </c>
      <c r="P4173" s="1">
        <v>132</v>
      </c>
      <c r="Q4173" s="1">
        <v>-8681</v>
      </c>
      <c r="R4173" s="1">
        <v>-271</v>
      </c>
      <c r="S4173" s="1">
        <v>1467</v>
      </c>
      <c r="T4173" s="1">
        <v>1615</v>
      </c>
      <c r="U4173" s="1">
        <v>6708</v>
      </c>
      <c r="V4173" s="1">
        <v>7347</v>
      </c>
      <c r="W4173" s="1">
        <v>20627</v>
      </c>
      <c r="X4173" s="1">
        <v>4580</v>
      </c>
      <c r="Y4173" s="1">
        <v>2218</v>
      </c>
      <c r="Z4173" s="1">
        <v>5389</v>
      </c>
      <c r="AA4173" s="1" t="s">
        <v>9</v>
      </c>
    </row>
    <row r="4174" spans="2:27">
      <c r="B4174" s="1" t="s">
        <v>533</v>
      </c>
      <c r="C4174" s="1" t="s">
        <v>534</v>
      </c>
      <c r="D4174" s="1" t="s">
        <v>9</v>
      </c>
      <c r="E4174" s="1" t="s">
        <v>9</v>
      </c>
      <c r="F4174" s="1" t="s">
        <v>9</v>
      </c>
      <c r="G4174" s="1" t="s">
        <v>9</v>
      </c>
      <c r="H4174" s="1">
        <v>992</v>
      </c>
      <c r="I4174" s="1">
        <v>-1369</v>
      </c>
      <c r="J4174" s="1">
        <v>-220</v>
      </c>
      <c r="K4174" s="1">
        <v>212</v>
      </c>
      <c r="L4174" s="1">
        <v>-126</v>
      </c>
      <c r="M4174" s="1">
        <v>-153</v>
      </c>
      <c r="N4174" s="1">
        <v>-77</v>
      </c>
      <c r="O4174" s="1">
        <v>78</v>
      </c>
      <c r="P4174" s="1">
        <v>972</v>
      </c>
      <c r="Q4174" s="1">
        <v>910</v>
      </c>
      <c r="R4174" s="1">
        <v>115</v>
      </c>
      <c r="S4174" s="1">
        <v>5345</v>
      </c>
      <c r="T4174" s="1">
        <v>-1978</v>
      </c>
      <c r="U4174" s="1">
        <v>-883</v>
      </c>
      <c r="V4174" s="1">
        <v>779</v>
      </c>
      <c r="W4174" s="1">
        <v>303</v>
      </c>
      <c r="X4174" s="1">
        <v>2835</v>
      </c>
      <c r="Y4174" s="1">
        <v>2456</v>
      </c>
      <c r="Z4174" s="1">
        <v>5140</v>
      </c>
      <c r="AA4174" s="1" t="s">
        <v>9</v>
      </c>
    </row>
    <row r="4175" spans="2:27">
      <c r="B4175" s="1" t="s">
        <v>535</v>
      </c>
      <c r="C4175" s="1" t="s">
        <v>443</v>
      </c>
      <c r="D4175" s="1" t="s">
        <v>9</v>
      </c>
      <c r="E4175" s="1" t="s">
        <v>9</v>
      </c>
      <c r="F4175" s="1" t="s">
        <v>9</v>
      </c>
      <c r="G4175" s="1" t="s">
        <v>9</v>
      </c>
      <c r="H4175" s="1" t="s">
        <v>9</v>
      </c>
      <c r="I4175" s="1" t="s">
        <v>9</v>
      </c>
      <c r="J4175" s="1" t="s">
        <v>9</v>
      </c>
      <c r="K4175" s="1">
        <v>1762</v>
      </c>
      <c r="L4175" s="1">
        <v>-1586</v>
      </c>
      <c r="M4175" s="1">
        <v>-172</v>
      </c>
      <c r="N4175" s="1">
        <v>-4</v>
      </c>
      <c r="O4175" s="1" t="s">
        <v>9</v>
      </c>
      <c r="P4175" s="1" t="s">
        <v>9</v>
      </c>
      <c r="Q4175" s="1" t="s">
        <v>9</v>
      </c>
      <c r="R4175" s="1" t="s">
        <v>9</v>
      </c>
      <c r="S4175" s="1" t="s">
        <v>9</v>
      </c>
      <c r="T4175" s="1" t="s">
        <v>9</v>
      </c>
      <c r="U4175" s="1" t="s">
        <v>9</v>
      </c>
      <c r="V4175" s="1" t="s">
        <v>9</v>
      </c>
      <c r="W4175" s="1" t="s">
        <v>9</v>
      </c>
      <c r="X4175" s="1" t="s">
        <v>9</v>
      </c>
      <c r="Y4175" s="1" t="s">
        <v>9</v>
      </c>
      <c r="Z4175" s="1" t="s">
        <v>9</v>
      </c>
      <c r="AA4175" s="1" t="s">
        <v>9</v>
      </c>
    </row>
    <row r="4176" spans="2:27">
      <c r="B4176" s="1" t="s">
        <v>591</v>
      </c>
      <c r="C4176" s="1" t="s">
        <v>537</v>
      </c>
      <c r="D4176" s="1" t="s">
        <v>9</v>
      </c>
      <c r="E4176" s="1" t="s">
        <v>9</v>
      </c>
      <c r="F4176" s="1" t="s">
        <v>9</v>
      </c>
      <c r="G4176" s="1">
        <v>18576</v>
      </c>
      <c r="H4176" s="1">
        <v>68055</v>
      </c>
      <c r="I4176" s="1">
        <v>14466</v>
      </c>
      <c r="J4176" s="1">
        <v>-44869</v>
      </c>
      <c r="K4176" s="1">
        <v>-18709</v>
      </c>
      <c r="L4176" s="1">
        <v>21650</v>
      </c>
      <c r="M4176" s="1">
        <v>3088</v>
      </c>
      <c r="N4176" s="1">
        <v>30110</v>
      </c>
      <c r="O4176" s="1">
        <v>-35795</v>
      </c>
      <c r="P4176" s="1">
        <v>-2443</v>
      </c>
      <c r="Q4176" s="1">
        <v>40021</v>
      </c>
      <c r="R4176" s="1">
        <v>4808</v>
      </c>
      <c r="S4176" s="1">
        <v>-8665</v>
      </c>
      <c r="T4176" s="1">
        <v>32159</v>
      </c>
      <c r="U4176" s="1">
        <v>75976</v>
      </c>
      <c r="V4176" s="1">
        <v>23799</v>
      </c>
      <c r="W4176" s="1">
        <v>28464</v>
      </c>
      <c r="X4176" s="1">
        <v>-85917</v>
      </c>
      <c r="Y4176" s="1">
        <v>47518</v>
      </c>
      <c r="Z4176" s="1">
        <v>27346</v>
      </c>
      <c r="AA4176" s="1" t="s">
        <v>9</v>
      </c>
    </row>
    <row r="4177" spans="2:27">
      <c r="B4177" s="1" t="s">
        <v>538</v>
      </c>
      <c r="C4177" s="1" t="s">
        <v>453</v>
      </c>
      <c r="D4177" s="1" t="s">
        <v>9</v>
      </c>
      <c r="E4177" s="1" t="s">
        <v>9</v>
      </c>
      <c r="F4177" s="1" t="s">
        <v>9</v>
      </c>
      <c r="G4177" s="1" t="s">
        <v>9</v>
      </c>
      <c r="H4177" s="1" t="s">
        <v>9</v>
      </c>
      <c r="I4177" s="1" t="s">
        <v>9</v>
      </c>
      <c r="J4177" s="1" t="s">
        <v>9</v>
      </c>
      <c r="K4177" s="1" t="s">
        <v>9</v>
      </c>
      <c r="L4177" s="1" t="s">
        <v>9</v>
      </c>
      <c r="M4177" s="1" t="s">
        <v>9</v>
      </c>
      <c r="N4177" s="1" t="s">
        <v>9</v>
      </c>
      <c r="O4177" s="1" t="s">
        <v>9</v>
      </c>
      <c r="P4177" s="1" t="s">
        <v>9</v>
      </c>
      <c r="Q4177" s="1" t="s">
        <v>9</v>
      </c>
      <c r="R4177" s="1" t="s">
        <v>9</v>
      </c>
      <c r="S4177" s="1" t="s">
        <v>9</v>
      </c>
      <c r="T4177" s="1" t="s">
        <v>9</v>
      </c>
      <c r="U4177" s="1" t="s">
        <v>9</v>
      </c>
      <c r="V4177" s="1" t="s">
        <v>9</v>
      </c>
      <c r="W4177" s="1" t="s">
        <v>9</v>
      </c>
      <c r="X4177" s="1" t="s">
        <v>9</v>
      </c>
      <c r="Y4177" s="1" t="s">
        <v>9</v>
      </c>
      <c r="Z4177" s="1" t="s">
        <v>9</v>
      </c>
      <c r="AA4177" s="1" t="s">
        <v>9</v>
      </c>
    </row>
    <row r="4178" spans="2:27">
      <c r="B4178" s="1" t="s">
        <v>539</v>
      </c>
      <c r="C4178" s="1" t="s">
        <v>455</v>
      </c>
      <c r="D4178" s="1" t="s">
        <v>9</v>
      </c>
      <c r="E4178" s="1" t="s">
        <v>9</v>
      </c>
      <c r="F4178" s="1" t="s">
        <v>9</v>
      </c>
      <c r="G4178" s="1" t="s">
        <v>9</v>
      </c>
      <c r="H4178" s="1" t="s">
        <v>9</v>
      </c>
      <c r="I4178" s="1" t="s">
        <v>9</v>
      </c>
      <c r="J4178" s="1" t="s">
        <v>9</v>
      </c>
      <c r="K4178" s="1" t="s">
        <v>9</v>
      </c>
      <c r="L4178" s="1" t="s">
        <v>9</v>
      </c>
      <c r="M4178" s="1" t="s">
        <v>9</v>
      </c>
      <c r="N4178" s="1" t="s">
        <v>9</v>
      </c>
      <c r="O4178" s="1" t="s">
        <v>9</v>
      </c>
      <c r="P4178" s="1" t="s">
        <v>9</v>
      </c>
      <c r="Q4178" s="1" t="s">
        <v>9</v>
      </c>
      <c r="R4178" s="1" t="s">
        <v>9</v>
      </c>
      <c r="S4178" s="1" t="s">
        <v>9</v>
      </c>
      <c r="T4178" s="1" t="s">
        <v>9</v>
      </c>
      <c r="U4178" s="1" t="s">
        <v>9</v>
      </c>
      <c r="V4178" s="1" t="s">
        <v>9</v>
      </c>
      <c r="W4178" s="1" t="s">
        <v>9</v>
      </c>
      <c r="X4178" s="1" t="s">
        <v>9</v>
      </c>
      <c r="Y4178" s="1" t="s">
        <v>9</v>
      </c>
      <c r="Z4178" s="1" t="s">
        <v>9</v>
      </c>
      <c r="AA4178" s="1" t="s">
        <v>9</v>
      </c>
    </row>
    <row r="4179" spans="2:27">
      <c r="B4179" s="1" t="s">
        <v>540</v>
      </c>
      <c r="C4179" s="1" t="s">
        <v>457</v>
      </c>
      <c r="D4179" s="1" t="s">
        <v>9</v>
      </c>
      <c r="E4179" s="1" t="s">
        <v>9</v>
      </c>
      <c r="F4179" s="1" t="s">
        <v>9</v>
      </c>
      <c r="G4179" s="1" t="s">
        <v>9</v>
      </c>
      <c r="H4179" s="1" t="s">
        <v>9</v>
      </c>
      <c r="I4179" s="1" t="s">
        <v>9</v>
      </c>
      <c r="J4179" s="1" t="s">
        <v>9</v>
      </c>
      <c r="K4179" s="1" t="s">
        <v>9</v>
      </c>
      <c r="L4179" s="1" t="s">
        <v>9</v>
      </c>
      <c r="M4179" s="1" t="s">
        <v>9</v>
      </c>
      <c r="N4179" s="1" t="s">
        <v>9</v>
      </c>
      <c r="O4179" s="1" t="s">
        <v>9</v>
      </c>
      <c r="P4179" s="1" t="s">
        <v>9</v>
      </c>
      <c r="Q4179" s="1" t="s">
        <v>9</v>
      </c>
      <c r="R4179" s="1" t="s">
        <v>9</v>
      </c>
      <c r="S4179" s="1" t="s">
        <v>9</v>
      </c>
      <c r="T4179" s="1" t="s">
        <v>9</v>
      </c>
      <c r="U4179" s="1" t="s">
        <v>9</v>
      </c>
      <c r="V4179" s="1" t="s">
        <v>9</v>
      </c>
      <c r="W4179" s="1" t="s">
        <v>9</v>
      </c>
      <c r="X4179" s="1" t="s">
        <v>9</v>
      </c>
      <c r="Y4179" s="1" t="s">
        <v>9</v>
      </c>
      <c r="Z4179" s="1" t="s">
        <v>9</v>
      </c>
      <c r="AA4179" s="1" t="s">
        <v>9</v>
      </c>
    </row>
    <row r="4180" spans="2:27">
      <c r="B4180" s="1" t="s">
        <v>541</v>
      </c>
      <c r="C4180" s="1" t="s">
        <v>459</v>
      </c>
      <c r="D4180" s="1" t="s">
        <v>9</v>
      </c>
      <c r="E4180" s="1" t="s">
        <v>9</v>
      </c>
      <c r="F4180" s="1" t="s">
        <v>9</v>
      </c>
      <c r="G4180" s="1">
        <v>-8606</v>
      </c>
      <c r="H4180" s="1">
        <v>45708</v>
      </c>
      <c r="I4180" s="1">
        <v>4994</v>
      </c>
      <c r="J4180" s="1">
        <v>-27377</v>
      </c>
      <c r="K4180" s="1">
        <v>-33240</v>
      </c>
      <c r="L4180" s="1">
        <v>-13486</v>
      </c>
      <c r="M4180" s="1">
        <v>7112</v>
      </c>
      <c r="N4180" s="1">
        <v>4499</v>
      </c>
      <c r="O4180" s="1">
        <v>6356</v>
      </c>
      <c r="P4180" s="1">
        <v>11210</v>
      </c>
      <c r="Q4180" s="1">
        <v>-10030</v>
      </c>
      <c r="R4180" s="1">
        <v>-10946</v>
      </c>
      <c r="S4180" s="1">
        <v>11443</v>
      </c>
      <c r="T4180" s="1">
        <v>21375</v>
      </c>
      <c r="U4180" s="1">
        <v>-8523</v>
      </c>
      <c r="V4180" s="1">
        <v>-5185</v>
      </c>
      <c r="W4180" s="1">
        <v>-7068</v>
      </c>
      <c r="X4180" s="1">
        <v>7098</v>
      </c>
      <c r="Y4180" s="1">
        <v>9373</v>
      </c>
      <c r="Z4180" s="1">
        <v>7304</v>
      </c>
      <c r="AA4180" s="1" t="s">
        <v>9</v>
      </c>
    </row>
    <row r="4181" spans="2:27">
      <c r="B4181" s="1" t="s">
        <v>542</v>
      </c>
      <c r="C4181" s="1" t="s">
        <v>461</v>
      </c>
      <c r="D4181" s="1" t="s">
        <v>9</v>
      </c>
      <c r="E4181" s="1" t="s">
        <v>9</v>
      </c>
      <c r="F4181" s="1" t="s">
        <v>9</v>
      </c>
      <c r="G4181" s="1">
        <v>2787</v>
      </c>
      <c r="H4181" s="1">
        <v>2187</v>
      </c>
      <c r="I4181" s="1">
        <v>-1060</v>
      </c>
      <c r="J4181" s="1">
        <v>-258</v>
      </c>
      <c r="K4181" s="1">
        <v>2005</v>
      </c>
      <c r="L4181" s="1">
        <v>-2140</v>
      </c>
      <c r="M4181" s="1">
        <v>1203</v>
      </c>
      <c r="N4181" s="1">
        <v>-1355</v>
      </c>
      <c r="O4181" s="1">
        <v>2990</v>
      </c>
      <c r="P4181" s="1">
        <v>-3561</v>
      </c>
      <c r="Q4181" s="1">
        <v>239</v>
      </c>
      <c r="R4181" s="1">
        <v>-709</v>
      </c>
      <c r="S4181" s="1">
        <v>203</v>
      </c>
      <c r="T4181" s="1">
        <v>988</v>
      </c>
      <c r="U4181" s="1">
        <v>16</v>
      </c>
      <c r="V4181" s="1">
        <v>250</v>
      </c>
      <c r="W4181" s="1">
        <v>-783</v>
      </c>
      <c r="X4181" s="1">
        <v>-270</v>
      </c>
      <c r="Y4181" s="1">
        <v>-104</v>
      </c>
      <c r="Z4181" s="1">
        <v>42</v>
      </c>
      <c r="AA4181" s="1" t="s">
        <v>9</v>
      </c>
    </row>
    <row r="4182" spans="2:27">
      <c r="B4182" s="1" t="s">
        <v>543</v>
      </c>
      <c r="C4182" s="1" t="s">
        <v>463</v>
      </c>
      <c r="D4182" s="1" t="s">
        <v>9</v>
      </c>
      <c r="E4182" s="1" t="s">
        <v>9</v>
      </c>
      <c r="F4182" s="1" t="s">
        <v>9</v>
      </c>
      <c r="G4182" s="1">
        <v>-11498</v>
      </c>
      <c r="H4182" s="1">
        <v>-6026</v>
      </c>
      <c r="I4182" s="1">
        <v>-2626</v>
      </c>
      <c r="J4182" s="1">
        <v>-13162</v>
      </c>
      <c r="K4182" s="1">
        <v>-15632</v>
      </c>
      <c r="L4182" s="1">
        <v>-5315</v>
      </c>
      <c r="M4182" s="1">
        <v>-601</v>
      </c>
      <c r="N4182" s="1">
        <v>-104</v>
      </c>
      <c r="O4182" s="1">
        <v>2465</v>
      </c>
      <c r="P4182" s="1">
        <v>21926</v>
      </c>
      <c r="Q4182" s="1">
        <v>-11256</v>
      </c>
      <c r="R4182" s="1">
        <v>11246</v>
      </c>
      <c r="S4182" s="1">
        <v>-6084</v>
      </c>
      <c r="T4182" s="1">
        <v>12329</v>
      </c>
      <c r="U4182" s="1">
        <v>1972</v>
      </c>
      <c r="V4182" s="1">
        <v>4093</v>
      </c>
      <c r="W4182" s="1">
        <v>-5783</v>
      </c>
      <c r="X4182" s="1">
        <v>7965</v>
      </c>
      <c r="Y4182" s="1">
        <v>7545</v>
      </c>
      <c r="Z4182" s="1">
        <v>9060</v>
      </c>
      <c r="AA4182" s="1" t="s">
        <v>9</v>
      </c>
    </row>
    <row r="4183" spans="2:27">
      <c r="B4183" s="1" t="s">
        <v>544</v>
      </c>
      <c r="C4183" s="1" t="s">
        <v>465</v>
      </c>
      <c r="D4183" s="1" t="s">
        <v>9</v>
      </c>
      <c r="E4183" s="1" t="s">
        <v>9</v>
      </c>
      <c r="F4183" s="1" t="s">
        <v>9</v>
      </c>
      <c r="G4183" s="1">
        <v>105</v>
      </c>
      <c r="H4183" s="1">
        <v>49547</v>
      </c>
      <c r="I4183" s="1">
        <v>8680</v>
      </c>
      <c r="J4183" s="1">
        <v>-13957</v>
      </c>
      <c r="K4183" s="1">
        <v>-19613</v>
      </c>
      <c r="L4183" s="1">
        <v>-6031</v>
      </c>
      <c r="M4183" s="1">
        <v>6510</v>
      </c>
      <c r="N4183" s="1">
        <v>5958</v>
      </c>
      <c r="O4183" s="1">
        <v>901</v>
      </c>
      <c r="P4183" s="1">
        <v>-7155</v>
      </c>
      <c r="Q4183" s="1">
        <v>987</v>
      </c>
      <c r="R4183" s="1">
        <v>-21483</v>
      </c>
      <c r="S4183" s="1">
        <v>17324</v>
      </c>
      <c r="T4183" s="1">
        <v>8058</v>
      </c>
      <c r="U4183" s="1">
        <v>-10511</v>
      </c>
      <c r="V4183" s="1">
        <v>-9528</v>
      </c>
      <c r="W4183" s="1">
        <v>-502</v>
      </c>
      <c r="X4183" s="1">
        <v>-597</v>
      </c>
      <c r="Y4183" s="1">
        <v>1932</v>
      </c>
      <c r="Z4183" s="1">
        <v>-1798</v>
      </c>
      <c r="AA4183" s="1" t="s">
        <v>9</v>
      </c>
    </row>
    <row r="4184" spans="2:27">
      <c r="B4184" s="1" t="s">
        <v>545</v>
      </c>
      <c r="C4184" s="1" t="s">
        <v>467</v>
      </c>
      <c r="D4184" s="1" t="s">
        <v>9</v>
      </c>
      <c r="E4184" s="1" t="s">
        <v>9</v>
      </c>
      <c r="F4184" s="1" t="s">
        <v>9</v>
      </c>
      <c r="G4184" s="1">
        <v>1425</v>
      </c>
      <c r="H4184" s="1">
        <v>2137</v>
      </c>
      <c r="I4184" s="1">
        <v>906</v>
      </c>
      <c r="J4184" s="1">
        <v>2</v>
      </c>
      <c r="K4184" s="1">
        <v>3831</v>
      </c>
      <c r="L4184" s="1">
        <v>6236</v>
      </c>
      <c r="M4184" s="1">
        <v>8550</v>
      </c>
      <c r="N4184" s="1">
        <v>-5435</v>
      </c>
      <c r="O4184" s="1">
        <v>-7710</v>
      </c>
      <c r="P4184" s="1">
        <v>1548</v>
      </c>
      <c r="Q4184" s="1">
        <v>12929</v>
      </c>
      <c r="R4184" s="1">
        <v>4340</v>
      </c>
      <c r="S4184" s="1">
        <v>-1417</v>
      </c>
      <c r="T4184" s="1">
        <v>3312</v>
      </c>
      <c r="U4184" s="1">
        <v>13564</v>
      </c>
      <c r="V4184" s="1">
        <v>8805</v>
      </c>
      <c r="W4184" s="1">
        <v>-19501</v>
      </c>
      <c r="X4184" s="1">
        <v>-21702</v>
      </c>
      <c r="Y4184" s="1">
        <v>7421</v>
      </c>
      <c r="Z4184" s="1">
        <v>-490</v>
      </c>
      <c r="AA4184" s="1" t="s">
        <v>9</v>
      </c>
    </row>
    <row r="4185" spans="2:27">
      <c r="B4185" s="1" t="s">
        <v>546</v>
      </c>
      <c r="C4185" s="1" t="s">
        <v>469</v>
      </c>
      <c r="D4185" s="1" t="s">
        <v>9</v>
      </c>
      <c r="E4185" s="1" t="s">
        <v>9</v>
      </c>
      <c r="F4185" s="1" t="s">
        <v>9</v>
      </c>
      <c r="G4185" s="1">
        <v>1324</v>
      </c>
      <c r="H4185" s="1">
        <v>2210</v>
      </c>
      <c r="I4185" s="1">
        <v>-894</v>
      </c>
      <c r="J4185" s="1">
        <v>-316</v>
      </c>
      <c r="K4185" s="1">
        <v>-4382</v>
      </c>
      <c r="L4185" s="1">
        <v>3354</v>
      </c>
      <c r="M4185" s="1">
        <v>2851</v>
      </c>
      <c r="N4185" s="1">
        <v>-6424</v>
      </c>
      <c r="O4185" s="1">
        <v>1457</v>
      </c>
      <c r="P4185" s="1">
        <v>-436</v>
      </c>
      <c r="Q4185" s="1">
        <v>8535</v>
      </c>
      <c r="R4185" s="1">
        <v>643</v>
      </c>
      <c r="S4185" s="1">
        <v>1800</v>
      </c>
      <c r="T4185" s="1">
        <v>-24</v>
      </c>
      <c r="U4185" s="1">
        <v>-2188</v>
      </c>
      <c r="V4185" s="1">
        <v>-3764</v>
      </c>
      <c r="W4185" s="1">
        <v>1115</v>
      </c>
      <c r="X4185" s="1">
        <v>-7331</v>
      </c>
      <c r="Y4185" s="1">
        <v>-1541</v>
      </c>
      <c r="Z4185" s="1">
        <v>1058</v>
      </c>
      <c r="AA4185" s="1" t="s">
        <v>9</v>
      </c>
    </row>
    <row r="4186" spans="2:27">
      <c r="B4186" s="1" t="s">
        <v>547</v>
      </c>
      <c r="C4186" s="1" t="s">
        <v>471</v>
      </c>
      <c r="D4186" s="1" t="s">
        <v>9</v>
      </c>
      <c r="E4186" s="1" t="s">
        <v>9</v>
      </c>
      <c r="F4186" s="1" t="s">
        <v>9</v>
      </c>
      <c r="G4186" s="1">
        <v>101</v>
      </c>
      <c r="H4186" s="1">
        <v>-73</v>
      </c>
      <c r="I4186" s="1">
        <v>1800</v>
      </c>
      <c r="J4186" s="1">
        <v>318</v>
      </c>
      <c r="K4186" s="1">
        <v>8213</v>
      </c>
      <c r="L4186" s="1">
        <v>2882</v>
      </c>
      <c r="M4186" s="1">
        <v>5699</v>
      </c>
      <c r="N4186" s="1">
        <v>989</v>
      </c>
      <c r="O4186" s="1">
        <v>-9167</v>
      </c>
      <c r="P4186" s="1">
        <v>1984</v>
      </c>
      <c r="Q4186" s="1">
        <v>4394</v>
      </c>
      <c r="R4186" s="1">
        <v>3697</v>
      </c>
      <c r="S4186" s="1">
        <v>-3217</v>
      </c>
      <c r="T4186" s="1">
        <v>3336</v>
      </c>
      <c r="U4186" s="1">
        <v>15752</v>
      </c>
      <c r="V4186" s="1">
        <v>12569</v>
      </c>
      <c r="W4186" s="1">
        <v>-20616</v>
      </c>
      <c r="X4186" s="1">
        <v>-14371</v>
      </c>
      <c r="Y4186" s="1">
        <v>8962</v>
      </c>
      <c r="Z4186" s="1">
        <v>-1548</v>
      </c>
      <c r="AA4186" s="1" t="s">
        <v>9</v>
      </c>
    </row>
    <row r="4187" spans="2:27">
      <c r="B4187" s="1" t="s">
        <v>548</v>
      </c>
      <c r="C4187" s="1" t="s">
        <v>473</v>
      </c>
      <c r="D4187" s="1" t="s">
        <v>9</v>
      </c>
      <c r="E4187" s="1" t="s">
        <v>9</v>
      </c>
      <c r="F4187" s="1" t="s">
        <v>9</v>
      </c>
      <c r="G4187" s="1">
        <v>1685</v>
      </c>
      <c r="H4187" s="1">
        <v>7342</v>
      </c>
      <c r="I4187" s="1">
        <v>-10488</v>
      </c>
      <c r="J4187" s="1">
        <v>-955</v>
      </c>
      <c r="K4187" s="1">
        <v>2970</v>
      </c>
      <c r="L4187" s="1">
        <v>18323</v>
      </c>
      <c r="M4187" s="1">
        <v>-10008</v>
      </c>
      <c r="N4187" s="1">
        <v>-1559</v>
      </c>
      <c r="O4187" s="1">
        <v>19749</v>
      </c>
      <c r="P4187" s="1">
        <v>-22484</v>
      </c>
      <c r="Q4187" s="1">
        <v>-4541</v>
      </c>
      <c r="R4187" s="1">
        <v>13714</v>
      </c>
      <c r="S4187" s="1">
        <v>-3724</v>
      </c>
      <c r="T4187" s="1">
        <v>-13080</v>
      </c>
      <c r="U4187" s="1">
        <v>15899</v>
      </c>
      <c r="V4187" s="1">
        <v>-17020</v>
      </c>
      <c r="W4187" s="1">
        <v>20161</v>
      </c>
      <c r="X4187" s="1">
        <v>8056</v>
      </c>
      <c r="Y4187" s="1">
        <v>-7642</v>
      </c>
      <c r="Z4187" s="1">
        <v>7912</v>
      </c>
      <c r="AA4187" s="1" t="s">
        <v>9</v>
      </c>
    </row>
    <row r="4188" spans="2:27">
      <c r="B4188" s="1" t="s">
        <v>549</v>
      </c>
      <c r="C4188" s="1" t="s">
        <v>469</v>
      </c>
      <c r="D4188" s="1" t="s">
        <v>9</v>
      </c>
      <c r="E4188" s="1" t="s">
        <v>9</v>
      </c>
      <c r="F4188" s="1" t="s">
        <v>9</v>
      </c>
      <c r="G4188" s="1">
        <v>178</v>
      </c>
      <c r="H4188" s="1">
        <v>1393</v>
      </c>
      <c r="I4188" s="1">
        <v>-415</v>
      </c>
      <c r="J4188" s="1">
        <v>-510</v>
      </c>
      <c r="K4188" s="1">
        <v>-1320</v>
      </c>
      <c r="L4188" s="1">
        <v>1083</v>
      </c>
      <c r="M4188" s="1">
        <v>-2299</v>
      </c>
      <c r="N4188" s="1">
        <v>760</v>
      </c>
      <c r="O4188" s="1">
        <v>853</v>
      </c>
      <c r="P4188" s="1">
        <v>1012</v>
      </c>
      <c r="Q4188" s="1">
        <v>-1583</v>
      </c>
      <c r="R4188" s="1">
        <v>-2996</v>
      </c>
      <c r="S4188" s="1">
        <v>867</v>
      </c>
      <c r="T4188" s="1">
        <v>5722</v>
      </c>
      <c r="U4188" s="1">
        <v>-6658</v>
      </c>
      <c r="V4188" s="1">
        <v>847</v>
      </c>
      <c r="W4188" s="1">
        <v>14842</v>
      </c>
      <c r="X4188" s="1">
        <v>5946</v>
      </c>
      <c r="Y4188" s="1">
        <v>-12142</v>
      </c>
      <c r="Z4188" s="1">
        <v>12224</v>
      </c>
      <c r="AA4188" s="1" t="s">
        <v>9</v>
      </c>
    </row>
    <row r="4189" spans="2:27">
      <c r="B4189" s="1" t="s">
        <v>550</v>
      </c>
      <c r="C4189" s="1" t="s">
        <v>471</v>
      </c>
      <c r="D4189" s="1" t="s">
        <v>9</v>
      </c>
      <c r="E4189" s="1" t="s">
        <v>9</v>
      </c>
      <c r="F4189" s="1" t="s">
        <v>9</v>
      </c>
      <c r="G4189" s="1">
        <v>1507</v>
      </c>
      <c r="H4189" s="1">
        <v>5949</v>
      </c>
      <c r="I4189" s="1">
        <v>-10073</v>
      </c>
      <c r="J4189" s="1">
        <v>-445</v>
      </c>
      <c r="K4189" s="1">
        <v>4290</v>
      </c>
      <c r="L4189" s="1">
        <v>17240</v>
      </c>
      <c r="M4189" s="1">
        <v>-7709</v>
      </c>
      <c r="N4189" s="1">
        <v>-2319</v>
      </c>
      <c r="O4189" s="1">
        <v>18896</v>
      </c>
      <c r="P4189" s="1">
        <v>-23496</v>
      </c>
      <c r="Q4189" s="1">
        <v>-2958</v>
      </c>
      <c r="R4189" s="1">
        <v>16710</v>
      </c>
      <c r="S4189" s="1">
        <v>-4591</v>
      </c>
      <c r="T4189" s="1">
        <v>-18802</v>
      </c>
      <c r="U4189" s="1">
        <v>22557</v>
      </c>
      <c r="V4189" s="1">
        <v>-17867</v>
      </c>
      <c r="W4189" s="1">
        <v>5319</v>
      </c>
      <c r="X4189" s="1">
        <v>2110</v>
      </c>
      <c r="Y4189" s="1">
        <v>4500</v>
      </c>
      <c r="Z4189" s="1">
        <v>-4312</v>
      </c>
      <c r="AA4189" s="1" t="s">
        <v>9</v>
      </c>
    </row>
    <row r="4190" spans="2:27">
      <c r="B4190" s="1" t="s">
        <v>551</v>
      </c>
      <c r="C4190" s="1" t="s">
        <v>477</v>
      </c>
      <c r="D4190" s="1" t="s">
        <v>9</v>
      </c>
      <c r="E4190" s="1" t="s">
        <v>9</v>
      </c>
      <c r="F4190" s="1" t="s">
        <v>9</v>
      </c>
      <c r="G4190" s="1">
        <v>3584</v>
      </c>
      <c r="H4190" s="1">
        <v>9738</v>
      </c>
      <c r="I4190" s="1">
        <v>12546</v>
      </c>
      <c r="J4190" s="1">
        <v>-10308</v>
      </c>
      <c r="K4190" s="1">
        <v>-11592</v>
      </c>
      <c r="L4190" s="1">
        <v>-3326</v>
      </c>
      <c r="M4190" s="1">
        <v>6495</v>
      </c>
      <c r="N4190" s="1">
        <v>-2990</v>
      </c>
      <c r="O4190" s="1">
        <v>-14012</v>
      </c>
      <c r="P4190" s="1">
        <v>11387</v>
      </c>
      <c r="Q4190" s="1">
        <v>44172</v>
      </c>
      <c r="R4190" s="1">
        <v>994</v>
      </c>
      <c r="S4190" s="1">
        <v>3779</v>
      </c>
      <c r="T4190" s="1">
        <v>3493</v>
      </c>
      <c r="U4190" s="1">
        <v>11193</v>
      </c>
      <c r="V4190" s="1">
        <v>10908</v>
      </c>
      <c r="W4190" s="1">
        <v>13320</v>
      </c>
      <c r="X4190" s="1">
        <v>-20509</v>
      </c>
      <c r="Y4190" s="1">
        <v>12901</v>
      </c>
      <c r="Z4190" s="1">
        <v>8904</v>
      </c>
      <c r="AA4190" s="1" t="s">
        <v>9</v>
      </c>
    </row>
    <row r="4191" spans="2:27">
      <c r="B4191" s="1" t="s">
        <v>552</v>
      </c>
      <c r="C4191" s="1" t="s">
        <v>479</v>
      </c>
      <c r="D4191" s="1" t="s">
        <v>9</v>
      </c>
      <c r="E4191" s="1" t="s">
        <v>9</v>
      </c>
      <c r="F4191" s="1" t="s">
        <v>9</v>
      </c>
      <c r="G4191" s="1">
        <v>3584</v>
      </c>
      <c r="H4191" s="1">
        <v>8497</v>
      </c>
      <c r="I4191" s="1">
        <v>14488</v>
      </c>
      <c r="J4191" s="1">
        <v>-10260</v>
      </c>
      <c r="K4191" s="1">
        <v>-17204</v>
      </c>
      <c r="L4191" s="1">
        <v>-8967</v>
      </c>
      <c r="M4191" s="1">
        <v>5667</v>
      </c>
      <c r="N4191" s="1">
        <v>6181</v>
      </c>
      <c r="O4191" s="1">
        <v>-13770</v>
      </c>
      <c r="P4191" s="1">
        <v>10856</v>
      </c>
      <c r="Q4191" s="1">
        <v>46178</v>
      </c>
      <c r="R4191" s="1">
        <v>131</v>
      </c>
      <c r="S4191" s="1">
        <v>1883</v>
      </c>
      <c r="T4191" s="1">
        <v>842</v>
      </c>
      <c r="U4191" s="1">
        <v>13947</v>
      </c>
      <c r="V4191" s="1">
        <v>9639</v>
      </c>
      <c r="W4191" s="1">
        <v>16150</v>
      </c>
      <c r="X4191" s="1">
        <v>-21743</v>
      </c>
      <c r="Y4191" s="1">
        <v>14807</v>
      </c>
      <c r="Z4191" s="1">
        <v>5792</v>
      </c>
      <c r="AA4191" s="1" t="s">
        <v>9</v>
      </c>
    </row>
    <row r="4192" spans="2:27">
      <c r="B4192" s="1" t="s">
        <v>553</v>
      </c>
      <c r="C4192" s="1" t="s">
        <v>481</v>
      </c>
      <c r="D4192" s="1" t="s">
        <v>9</v>
      </c>
      <c r="E4192" s="1" t="s">
        <v>9</v>
      </c>
      <c r="F4192" s="1" t="s">
        <v>9</v>
      </c>
      <c r="G4192" s="1" t="s">
        <v>9</v>
      </c>
      <c r="H4192" s="1" t="s">
        <v>9</v>
      </c>
      <c r="I4192" s="1" t="s">
        <v>9</v>
      </c>
      <c r="J4192" s="1" t="s">
        <v>9</v>
      </c>
      <c r="K4192" s="1" t="s">
        <v>9</v>
      </c>
      <c r="L4192" s="1" t="s">
        <v>9</v>
      </c>
      <c r="M4192" s="1">
        <v>670</v>
      </c>
      <c r="N4192" s="1">
        <v>-82</v>
      </c>
      <c r="O4192" s="1" t="s">
        <v>9</v>
      </c>
      <c r="P4192" s="1">
        <v>-355</v>
      </c>
      <c r="Q4192" s="1">
        <v>7025</v>
      </c>
      <c r="R4192" s="1">
        <v>1943</v>
      </c>
      <c r="S4192" s="1">
        <v>-1485</v>
      </c>
      <c r="T4192" s="1">
        <v>-3673</v>
      </c>
      <c r="U4192" s="1">
        <v>3447</v>
      </c>
      <c r="V4192" s="1">
        <v>-2158</v>
      </c>
      <c r="W4192" s="1">
        <v>-1065</v>
      </c>
      <c r="X4192" s="1">
        <v>-1161</v>
      </c>
      <c r="Y4192" s="1">
        <v>-2086</v>
      </c>
      <c r="Z4192" s="1">
        <v>492</v>
      </c>
      <c r="AA4192" s="1" t="s">
        <v>9</v>
      </c>
    </row>
    <row r="4193" spans="2:27">
      <c r="B4193" s="1" t="s">
        <v>554</v>
      </c>
      <c r="C4193" s="1" t="s">
        <v>483</v>
      </c>
      <c r="D4193" s="1" t="s">
        <v>9</v>
      </c>
      <c r="E4193" s="1" t="s">
        <v>9</v>
      </c>
      <c r="F4193" s="1" t="s">
        <v>9</v>
      </c>
      <c r="G4193" s="1">
        <v>3056</v>
      </c>
      <c r="H4193" s="1">
        <v>4902</v>
      </c>
      <c r="I4193" s="1">
        <v>18947</v>
      </c>
      <c r="J4193" s="1">
        <v>-10965</v>
      </c>
      <c r="K4193" s="1">
        <v>-22640</v>
      </c>
      <c r="L4193" s="1">
        <v>-4445</v>
      </c>
      <c r="M4193" s="1">
        <v>-1351</v>
      </c>
      <c r="N4193" s="1">
        <v>9071</v>
      </c>
      <c r="O4193" s="1">
        <v>-11777</v>
      </c>
      <c r="P4193" s="1">
        <v>7210</v>
      </c>
      <c r="Q4193" s="1">
        <v>36964</v>
      </c>
      <c r="R4193" s="1">
        <v>-2811</v>
      </c>
      <c r="S4193" s="1">
        <v>2494</v>
      </c>
      <c r="T4193" s="1">
        <v>3052</v>
      </c>
      <c r="U4193" s="1">
        <v>6828</v>
      </c>
      <c r="V4193" s="1">
        <v>11303</v>
      </c>
      <c r="W4193" s="1">
        <v>17028</v>
      </c>
      <c r="X4193" s="1">
        <v>-21466</v>
      </c>
      <c r="Y4193" s="1">
        <v>18094</v>
      </c>
      <c r="Z4193" s="1">
        <v>5157</v>
      </c>
      <c r="AA4193" s="1" t="s">
        <v>9</v>
      </c>
    </row>
    <row r="4194" spans="2:27">
      <c r="B4194" s="1" t="s">
        <v>555</v>
      </c>
      <c r="C4194" s="1" t="s">
        <v>485</v>
      </c>
      <c r="D4194" s="1" t="s">
        <v>9</v>
      </c>
      <c r="E4194" s="1" t="s">
        <v>9</v>
      </c>
      <c r="F4194" s="1" t="s">
        <v>9</v>
      </c>
      <c r="G4194" s="1">
        <v>528</v>
      </c>
      <c r="H4194" s="1">
        <v>3595</v>
      </c>
      <c r="I4194" s="1">
        <v>-4459</v>
      </c>
      <c r="J4194" s="1">
        <v>705</v>
      </c>
      <c r="K4194" s="1">
        <v>5436</v>
      </c>
      <c r="L4194" s="1">
        <v>-4522</v>
      </c>
      <c r="M4194" s="1">
        <v>6348</v>
      </c>
      <c r="N4194" s="1">
        <v>-2808</v>
      </c>
      <c r="O4194" s="1">
        <v>-1993</v>
      </c>
      <c r="P4194" s="1">
        <v>4001</v>
      </c>
      <c r="Q4194" s="1">
        <v>2189</v>
      </c>
      <c r="R4194" s="1">
        <v>999</v>
      </c>
      <c r="S4194" s="1">
        <v>874</v>
      </c>
      <c r="T4194" s="1">
        <v>1463</v>
      </c>
      <c r="U4194" s="1">
        <v>3672</v>
      </c>
      <c r="V4194" s="1">
        <v>494</v>
      </c>
      <c r="W4194" s="1">
        <v>187</v>
      </c>
      <c r="X4194" s="1">
        <v>884</v>
      </c>
      <c r="Y4194" s="1">
        <v>-1201</v>
      </c>
      <c r="Z4194" s="1">
        <v>143</v>
      </c>
      <c r="AA4194" s="1" t="s">
        <v>9</v>
      </c>
    </row>
    <row r="4195" spans="2:27">
      <c r="B4195" s="1" t="s">
        <v>556</v>
      </c>
      <c r="C4195" s="1" t="s">
        <v>487</v>
      </c>
      <c r="D4195" s="1" t="s">
        <v>9</v>
      </c>
      <c r="E4195" s="1" t="s">
        <v>9</v>
      </c>
      <c r="F4195" s="1" t="s">
        <v>9</v>
      </c>
      <c r="G4195" s="1" t="s">
        <v>9</v>
      </c>
      <c r="H4195" s="1">
        <v>1241</v>
      </c>
      <c r="I4195" s="1">
        <v>-1942</v>
      </c>
      <c r="J4195" s="1">
        <v>-48</v>
      </c>
      <c r="K4195" s="1">
        <v>5612</v>
      </c>
      <c r="L4195" s="1">
        <v>5641</v>
      </c>
      <c r="M4195" s="1">
        <v>828</v>
      </c>
      <c r="N4195" s="1">
        <v>-9171</v>
      </c>
      <c r="O4195" s="1">
        <v>-242</v>
      </c>
      <c r="P4195" s="1">
        <v>531</v>
      </c>
      <c r="Q4195" s="1">
        <v>-2006</v>
      </c>
      <c r="R4195" s="1">
        <v>863</v>
      </c>
      <c r="S4195" s="1">
        <v>1896</v>
      </c>
      <c r="T4195" s="1">
        <v>2651</v>
      </c>
      <c r="U4195" s="1">
        <v>-2754</v>
      </c>
      <c r="V4195" s="1">
        <v>1269</v>
      </c>
      <c r="W4195" s="1">
        <v>-2830</v>
      </c>
      <c r="X4195" s="1">
        <v>1234</v>
      </c>
      <c r="Y4195" s="1">
        <v>-1906</v>
      </c>
      <c r="Z4195" s="1">
        <v>3112</v>
      </c>
      <c r="AA4195" s="1" t="s">
        <v>9</v>
      </c>
    </row>
    <row r="4196" spans="2:27">
      <c r="B4196" s="1" t="s">
        <v>557</v>
      </c>
      <c r="C4196" s="1" t="s">
        <v>489</v>
      </c>
      <c r="D4196" s="1" t="s">
        <v>9</v>
      </c>
      <c r="E4196" s="1" t="s">
        <v>9</v>
      </c>
      <c r="F4196" s="1" t="s">
        <v>9</v>
      </c>
      <c r="G4196" s="1" t="s">
        <v>9</v>
      </c>
      <c r="H4196" s="1" t="s">
        <v>9</v>
      </c>
      <c r="I4196" s="1" t="s">
        <v>9</v>
      </c>
      <c r="J4196" s="1" t="s">
        <v>9</v>
      </c>
      <c r="K4196" s="1" t="s">
        <v>9</v>
      </c>
      <c r="L4196" s="1" t="s">
        <v>9</v>
      </c>
      <c r="M4196" s="1" t="s">
        <v>9</v>
      </c>
      <c r="N4196" s="1" t="s">
        <v>9</v>
      </c>
      <c r="O4196" s="1" t="s">
        <v>9</v>
      </c>
      <c r="P4196" s="1" t="s">
        <v>9</v>
      </c>
      <c r="Q4196" s="1" t="s">
        <v>9</v>
      </c>
      <c r="R4196" s="1" t="s">
        <v>9</v>
      </c>
      <c r="S4196" s="1" t="s">
        <v>9</v>
      </c>
      <c r="T4196" s="1">
        <v>3325</v>
      </c>
      <c r="U4196" s="1">
        <v>-2089</v>
      </c>
      <c r="V4196" s="1">
        <v>1120</v>
      </c>
      <c r="W4196" s="1">
        <v>-1439</v>
      </c>
      <c r="X4196" s="1">
        <v>232</v>
      </c>
      <c r="Y4196" s="1">
        <v>-875</v>
      </c>
      <c r="Z4196" s="1">
        <v>26</v>
      </c>
      <c r="AA4196" s="1" t="s">
        <v>9</v>
      </c>
    </row>
    <row r="4197" spans="2:27">
      <c r="B4197" s="1" t="s">
        <v>558</v>
      </c>
      <c r="C4197" s="1" t="s">
        <v>491</v>
      </c>
      <c r="D4197" s="1" t="s">
        <v>9</v>
      </c>
      <c r="E4197" s="1" t="s">
        <v>9</v>
      </c>
      <c r="F4197" s="1" t="s">
        <v>9</v>
      </c>
      <c r="G4197" s="1" t="s">
        <v>9</v>
      </c>
      <c r="H4197" s="1">
        <v>1241</v>
      </c>
      <c r="I4197" s="1">
        <v>-1942</v>
      </c>
      <c r="J4197" s="1">
        <v>-48</v>
      </c>
      <c r="K4197" s="1">
        <v>5612</v>
      </c>
      <c r="L4197" s="1">
        <v>5641</v>
      </c>
      <c r="M4197" s="1">
        <v>828</v>
      </c>
      <c r="N4197" s="1">
        <v>-9171</v>
      </c>
      <c r="O4197" s="1">
        <v>-242</v>
      </c>
      <c r="P4197" s="1">
        <v>531</v>
      </c>
      <c r="Q4197" s="1">
        <v>-2006</v>
      </c>
      <c r="R4197" s="1">
        <v>863</v>
      </c>
      <c r="S4197" s="1">
        <v>1896</v>
      </c>
      <c r="T4197" s="1">
        <v>-674</v>
      </c>
      <c r="U4197" s="1">
        <v>-665</v>
      </c>
      <c r="V4197" s="1">
        <v>149</v>
      </c>
      <c r="W4197" s="1">
        <v>-1391</v>
      </c>
      <c r="X4197" s="1">
        <v>1002</v>
      </c>
      <c r="Y4197" s="1">
        <v>-1031</v>
      </c>
      <c r="Z4197" s="1">
        <v>3086</v>
      </c>
      <c r="AA4197" s="1" t="s">
        <v>9</v>
      </c>
    </row>
    <row r="4198" spans="2:27">
      <c r="B4198" s="1" t="s">
        <v>559</v>
      </c>
      <c r="C4198" s="1" t="s">
        <v>493</v>
      </c>
      <c r="D4198" s="1" t="s">
        <v>9</v>
      </c>
      <c r="E4198" s="1" t="s">
        <v>9</v>
      </c>
      <c r="F4198" s="1" t="s">
        <v>9</v>
      </c>
      <c r="G4198" s="1">
        <v>231</v>
      </c>
      <c r="H4198" s="1">
        <v>405</v>
      </c>
      <c r="I4198" s="1">
        <v>742</v>
      </c>
      <c r="J4198" s="1">
        <v>1408</v>
      </c>
      <c r="K4198" s="1">
        <v>-1274</v>
      </c>
      <c r="L4198" s="1">
        <v>-543</v>
      </c>
      <c r="M4198" s="1">
        <v>922</v>
      </c>
      <c r="N4198" s="1">
        <v>-152</v>
      </c>
      <c r="O4198" s="1">
        <v>-555</v>
      </c>
      <c r="P4198" s="1">
        <v>1288</v>
      </c>
      <c r="Q4198" s="1">
        <v>-886</v>
      </c>
      <c r="R4198" s="1">
        <v>148</v>
      </c>
      <c r="S4198" s="1">
        <v>-149</v>
      </c>
      <c r="T4198" s="1">
        <v>179</v>
      </c>
      <c r="U4198" s="1">
        <v>140</v>
      </c>
      <c r="V4198" s="1">
        <v>-177</v>
      </c>
      <c r="W4198" s="1">
        <v>804</v>
      </c>
      <c r="X4198" s="1">
        <v>-730</v>
      </c>
      <c r="Y4198" s="1">
        <v>-696</v>
      </c>
      <c r="Z4198" s="1">
        <v>-44</v>
      </c>
      <c r="AA4198" s="1" t="s">
        <v>9</v>
      </c>
    </row>
    <row r="4199" spans="2:27">
      <c r="B4199" s="1" t="s">
        <v>560</v>
      </c>
      <c r="C4199" s="1" t="s">
        <v>495</v>
      </c>
      <c r="D4199" s="1" t="s">
        <v>9</v>
      </c>
      <c r="E4199" s="1" t="s">
        <v>9</v>
      </c>
      <c r="F4199" s="1" t="s">
        <v>9</v>
      </c>
      <c r="G4199" s="1">
        <v>231</v>
      </c>
      <c r="H4199" s="1">
        <v>405</v>
      </c>
      <c r="I4199" s="1">
        <v>742</v>
      </c>
      <c r="J4199" s="1">
        <v>1408</v>
      </c>
      <c r="K4199" s="1">
        <v>-1274</v>
      </c>
      <c r="L4199" s="1">
        <v>-543</v>
      </c>
      <c r="M4199" s="1">
        <v>922</v>
      </c>
      <c r="N4199" s="1">
        <v>-152</v>
      </c>
      <c r="O4199" s="1">
        <v>-555</v>
      </c>
      <c r="P4199" s="1">
        <v>1288</v>
      </c>
      <c r="Q4199" s="1">
        <v>-886</v>
      </c>
      <c r="R4199" s="1">
        <v>148</v>
      </c>
      <c r="S4199" s="1">
        <v>-149</v>
      </c>
      <c r="T4199" s="1">
        <v>179</v>
      </c>
      <c r="U4199" s="1">
        <v>140</v>
      </c>
      <c r="V4199" s="1">
        <v>-177</v>
      </c>
      <c r="W4199" s="1">
        <v>804</v>
      </c>
      <c r="X4199" s="1">
        <v>-730</v>
      </c>
      <c r="Y4199" s="1">
        <v>-696</v>
      </c>
      <c r="Z4199" s="1">
        <v>-44</v>
      </c>
      <c r="AA4199" s="1" t="s">
        <v>9</v>
      </c>
    </row>
    <row r="4200" spans="2:27">
      <c r="B4200" s="1" t="s">
        <v>561</v>
      </c>
      <c r="C4200" s="1" t="s">
        <v>497</v>
      </c>
      <c r="D4200" s="1" t="s">
        <v>9</v>
      </c>
      <c r="E4200" s="1" t="s">
        <v>9</v>
      </c>
      <c r="F4200" s="1" t="s">
        <v>9</v>
      </c>
      <c r="G4200" s="1" t="s">
        <v>9</v>
      </c>
      <c r="H4200" s="1" t="s">
        <v>9</v>
      </c>
      <c r="I4200" s="1" t="s">
        <v>9</v>
      </c>
      <c r="J4200" s="1" t="s">
        <v>9</v>
      </c>
      <c r="K4200" s="1" t="s">
        <v>9</v>
      </c>
      <c r="L4200" s="1" t="s">
        <v>9</v>
      </c>
      <c r="M4200" s="1" t="s">
        <v>9</v>
      </c>
      <c r="N4200" s="1" t="s">
        <v>9</v>
      </c>
      <c r="O4200" s="1" t="s">
        <v>9</v>
      </c>
      <c r="P4200" s="1" t="s">
        <v>9</v>
      </c>
      <c r="Q4200" s="1" t="s">
        <v>9</v>
      </c>
      <c r="R4200" s="1" t="s">
        <v>9</v>
      </c>
      <c r="S4200" s="1" t="s">
        <v>9</v>
      </c>
      <c r="T4200" s="1" t="s">
        <v>9</v>
      </c>
      <c r="U4200" s="1" t="s">
        <v>9</v>
      </c>
      <c r="V4200" s="1" t="s">
        <v>9</v>
      </c>
      <c r="W4200" s="1" t="s">
        <v>9</v>
      </c>
      <c r="X4200" s="1" t="s">
        <v>9</v>
      </c>
      <c r="Y4200" s="1" t="s">
        <v>9</v>
      </c>
      <c r="Z4200" s="1" t="s">
        <v>9</v>
      </c>
      <c r="AA4200" s="1" t="s">
        <v>9</v>
      </c>
    </row>
    <row r="4201" spans="2:27">
      <c r="B4201" s="1" t="s">
        <v>562</v>
      </c>
      <c r="C4201" s="1" t="s">
        <v>499</v>
      </c>
      <c r="D4201" s="1" t="s">
        <v>9</v>
      </c>
      <c r="E4201" s="1" t="s">
        <v>9</v>
      </c>
      <c r="F4201" s="1" t="s">
        <v>9</v>
      </c>
      <c r="G4201" s="1" t="s">
        <v>9</v>
      </c>
      <c r="H4201" s="1" t="s">
        <v>9</v>
      </c>
      <c r="I4201" s="1" t="s">
        <v>9</v>
      </c>
      <c r="J4201" s="1" t="s">
        <v>9</v>
      </c>
      <c r="K4201" s="1" t="s">
        <v>9</v>
      </c>
      <c r="L4201" s="1" t="s">
        <v>9</v>
      </c>
      <c r="M4201" s="1" t="s">
        <v>9</v>
      </c>
      <c r="N4201" s="1" t="s">
        <v>9</v>
      </c>
      <c r="O4201" s="1" t="s">
        <v>9</v>
      </c>
      <c r="P4201" s="1" t="s">
        <v>9</v>
      </c>
      <c r="Q4201" s="1" t="s">
        <v>9</v>
      </c>
      <c r="R4201" s="1" t="s">
        <v>9</v>
      </c>
      <c r="S4201" s="1" t="s">
        <v>9</v>
      </c>
      <c r="T4201" s="1" t="s">
        <v>9</v>
      </c>
      <c r="U4201" s="1" t="s">
        <v>9</v>
      </c>
      <c r="V4201" s="1" t="s">
        <v>9</v>
      </c>
      <c r="W4201" s="1" t="s">
        <v>9</v>
      </c>
      <c r="X4201" s="1" t="s">
        <v>9</v>
      </c>
      <c r="Y4201" s="1" t="s">
        <v>9</v>
      </c>
      <c r="Z4201" s="1" t="s">
        <v>9</v>
      </c>
      <c r="AA4201" s="1" t="s">
        <v>9</v>
      </c>
    </row>
    <row r="4202" spans="2:27">
      <c r="B4202" s="1" t="s">
        <v>563</v>
      </c>
      <c r="C4202" s="1" t="s">
        <v>501</v>
      </c>
      <c r="D4202" s="1" t="s">
        <v>9</v>
      </c>
      <c r="E4202" s="1" t="s">
        <v>9</v>
      </c>
      <c r="F4202" s="1" t="s">
        <v>9</v>
      </c>
      <c r="G4202" s="1" t="s">
        <v>9</v>
      </c>
      <c r="H4202" s="1" t="s">
        <v>9</v>
      </c>
      <c r="I4202" s="1" t="s">
        <v>9</v>
      </c>
      <c r="J4202" s="1" t="s">
        <v>9</v>
      </c>
      <c r="K4202" s="1" t="s">
        <v>9</v>
      </c>
      <c r="L4202" s="1" t="s">
        <v>9</v>
      </c>
      <c r="M4202" s="1" t="s">
        <v>9</v>
      </c>
      <c r="N4202" s="1" t="s">
        <v>9</v>
      </c>
      <c r="O4202" s="1" t="s">
        <v>9</v>
      </c>
      <c r="P4202" s="1" t="s">
        <v>9</v>
      </c>
      <c r="Q4202" s="1" t="s">
        <v>9</v>
      </c>
      <c r="R4202" s="1" t="s">
        <v>9</v>
      </c>
      <c r="S4202" s="1" t="s">
        <v>9</v>
      </c>
      <c r="T4202" s="1" t="s">
        <v>9</v>
      </c>
      <c r="U4202" s="1" t="s">
        <v>9</v>
      </c>
      <c r="V4202" s="1" t="s">
        <v>9</v>
      </c>
      <c r="W4202" s="1" t="s">
        <v>9</v>
      </c>
      <c r="X4202" s="1" t="s">
        <v>9</v>
      </c>
      <c r="Y4202" s="1" t="s">
        <v>9</v>
      </c>
      <c r="Z4202" s="1" t="s">
        <v>9</v>
      </c>
      <c r="AA4202" s="1" t="s">
        <v>9</v>
      </c>
    </row>
    <row r="4203" spans="2:27">
      <c r="B4203" s="1" t="s">
        <v>564</v>
      </c>
      <c r="C4203" s="1" t="s">
        <v>503</v>
      </c>
      <c r="D4203" s="1" t="s">
        <v>9</v>
      </c>
      <c r="E4203" s="1" t="s">
        <v>9</v>
      </c>
      <c r="F4203" s="1" t="s">
        <v>9</v>
      </c>
      <c r="G4203" s="1" t="s">
        <v>9</v>
      </c>
      <c r="H4203" s="1" t="s">
        <v>9</v>
      </c>
      <c r="I4203" s="1" t="s">
        <v>9</v>
      </c>
      <c r="J4203" s="1" t="s">
        <v>9</v>
      </c>
      <c r="K4203" s="1" t="s">
        <v>9</v>
      </c>
      <c r="L4203" s="1" t="s">
        <v>9</v>
      </c>
      <c r="M4203" s="1" t="s">
        <v>9</v>
      </c>
      <c r="N4203" s="1" t="s">
        <v>9</v>
      </c>
      <c r="O4203" s="1" t="s">
        <v>9</v>
      </c>
      <c r="P4203" s="1" t="s">
        <v>9</v>
      </c>
      <c r="Q4203" s="1" t="s">
        <v>9</v>
      </c>
      <c r="R4203" s="1" t="s">
        <v>9</v>
      </c>
      <c r="S4203" s="1" t="s">
        <v>9</v>
      </c>
      <c r="T4203" s="1" t="s">
        <v>9</v>
      </c>
      <c r="U4203" s="1" t="s">
        <v>9</v>
      </c>
      <c r="V4203" s="1" t="s">
        <v>9</v>
      </c>
      <c r="W4203" s="1" t="s">
        <v>9</v>
      </c>
      <c r="X4203" s="1" t="s">
        <v>9</v>
      </c>
      <c r="Y4203" s="1" t="s">
        <v>9</v>
      </c>
      <c r="Z4203" s="1" t="s">
        <v>9</v>
      </c>
      <c r="AA4203" s="1" t="s">
        <v>9</v>
      </c>
    </row>
    <row r="4204" spans="2:27">
      <c r="B4204" s="1" t="s">
        <v>565</v>
      </c>
      <c r="C4204" s="1" t="s">
        <v>505</v>
      </c>
      <c r="D4204" s="1" t="s">
        <v>9</v>
      </c>
      <c r="E4204" s="1" t="s">
        <v>9</v>
      </c>
      <c r="F4204" s="1" t="s">
        <v>9</v>
      </c>
      <c r="G4204" s="1" t="s">
        <v>9</v>
      </c>
      <c r="H4204" s="1" t="s">
        <v>9</v>
      </c>
      <c r="I4204" s="1" t="s">
        <v>9</v>
      </c>
      <c r="J4204" s="1" t="s">
        <v>9</v>
      </c>
      <c r="K4204" s="1" t="s">
        <v>9</v>
      </c>
      <c r="L4204" s="1" t="s">
        <v>9</v>
      </c>
      <c r="M4204" s="1" t="s">
        <v>9</v>
      </c>
      <c r="N4204" s="1" t="s">
        <v>9</v>
      </c>
      <c r="O4204" s="1" t="s">
        <v>9</v>
      </c>
      <c r="P4204" s="1" t="s">
        <v>9</v>
      </c>
      <c r="Q4204" s="1" t="s">
        <v>9</v>
      </c>
      <c r="R4204" s="1" t="s">
        <v>9</v>
      </c>
      <c r="S4204" s="1" t="s">
        <v>9</v>
      </c>
      <c r="T4204" s="1" t="s">
        <v>9</v>
      </c>
      <c r="U4204" s="1" t="s">
        <v>9</v>
      </c>
      <c r="V4204" s="1" t="s">
        <v>9</v>
      </c>
      <c r="W4204" s="1" t="s">
        <v>9</v>
      </c>
      <c r="X4204" s="1" t="s">
        <v>9</v>
      </c>
      <c r="Y4204" s="1" t="s">
        <v>9</v>
      </c>
      <c r="Z4204" s="1" t="s">
        <v>9</v>
      </c>
      <c r="AA4204" s="1" t="s">
        <v>9</v>
      </c>
    </row>
    <row r="4205" spans="2:27">
      <c r="B4205" s="1" t="s">
        <v>566</v>
      </c>
      <c r="C4205" s="1" t="s">
        <v>507</v>
      </c>
      <c r="D4205" s="1" t="s">
        <v>9</v>
      </c>
      <c r="E4205" s="1" t="s">
        <v>9</v>
      </c>
      <c r="F4205" s="1" t="s">
        <v>9</v>
      </c>
      <c r="G4205" s="1">
        <v>-12</v>
      </c>
      <c r="H4205" s="1">
        <v>570</v>
      </c>
      <c r="I4205" s="1">
        <v>2310</v>
      </c>
      <c r="J4205" s="1">
        <v>-1381</v>
      </c>
      <c r="K4205" s="1">
        <v>-1457</v>
      </c>
      <c r="L4205" s="1">
        <v>250</v>
      </c>
      <c r="M4205" s="1">
        <v>-333</v>
      </c>
      <c r="N4205" s="1">
        <v>86</v>
      </c>
      <c r="O4205" s="1">
        <v>214</v>
      </c>
      <c r="P4205" s="1">
        <v>1207</v>
      </c>
      <c r="Q4205" s="1">
        <v>-1186</v>
      </c>
      <c r="R4205" s="1">
        <v>1184</v>
      </c>
      <c r="S4205" s="1">
        <v>158</v>
      </c>
      <c r="T4205" s="1">
        <v>-348</v>
      </c>
      <c r="U4205" s="1">
        <v>185</v>
      </c>
      <c r="V4205" s="1">
        <v>33102</v>
      </c>
      <c r="W4205" s="1">
        <v>-11584</v>
      </c>
      <c r="X4205" s="1">
        <v>-7115</v>
      </c>
      <c r="Y4205" s="1">
        <v>13157</v>
      </c>
      <c r="Z4205" s="1">
        <v>1582</v>
      </c>
      <c r="AA4205" s="1" t="s">
        <v>9</v>
      </c>
    </row>
    <row r="4206" spans="2:27">
      <c r="B4206" s="1" t="s">
        <v>567</v>
      </c>
      <c r="C4206" s="1" t="s">
        <v>509</v>
      </c>
      <c r="D4206" s="1" t="s">
        <v>9</v>
      </c>
      <c r="E4206" s="1" t="s">
        <v>9</v>
      </c>
      <c r="F4206" s="1" t="s">
        <v>9</v>
      </c>
      <c r="G4206" s="1">
        <v>-12</v>
      </c>
      <c r="H4206" s="1">
        <v>570</v>
      </c>
      <c r="I4206" s="1">
        <v>2310</v>
      </c>
      <c r="J4206" s="1">
        <v>-1381</v>
      </c>
      <c r="K4206" s="1">
        <v>-1457</v>
      </c>
      <c r="L4206" s="1">
        <v>250</v>
      </c>
      <c r="M4206" s="1">
        <v>-333</v>
      </c>
      <c r="N4206" s="1">
        <v>86</v>
      </c>
      <c r="O4206" s="1">
        <v>214</v>
      </c>
      <c r="P4206" s="1">
        <v>1207</v>
      </c>
      <c r="Q4206" s="1">
        <v>-1186</v>
      </c>
      <c r="R4206" s="1">
        <v>1184</v>
      </c>
      <c r="S4206" s="1">
        <v>158</v>
      </c>
      <c r="T4206" s="1">
        <v>-348</v>
      </c>
      <c r="U4206" s="1">
        <v>185</v>
      </c>
      <c r="V4206" s="1">
        <v>33102</v>
      </c>
      <c r="W4206" s="1">
        <v>-11584</v>
      </c>
      <c r="X4206" s="1">
        <v>-7115</v>
      </c>
      <c r="Y4206" s="1">
        <v>13157</v>
      </c>
      <c r="Z4206" s="1">
        <v>1582</v>
      </c>
      <c r="AA4206" s="1" t="s">
        <v>9</v>
      </c>
    </row>
    <row r="4207" spans="2:27">
      <c r="B4207" s="1" t="s">
        <v>568</v>
      </c>
      <c r="C4207" s="1" t="s">
        <v>511</v>
      </c>
      <c r="D4207" s="1" t="s">
        <v>9</v>
      </c>
      <c r="E4207" s="1" t="s">
        <v>9</v>
      </c>
      <c r="F4207" s="1" t="s">
        <v>9</v>
      </c>
      <c r="G4207" s="1" t="s">
        <v>9</v>
      </c>
      <c r="H4207" s="1" t="s">
        <v>9</v>
      </c>
      <c r="I4207" s="1" t="s">
        <v>9</v>
      </c>
      <c r="J4207" s="1" t="s">
        <v>9</v>
      </c>
      <c r="K4207" s="1" t="s">
        <v>9</v>
      </c>
      <c r="L4207" s="1" t="s">
        <v>9</v>
      </c>
      <c r="M4207" s="1" t="s">
        <v>9</v>
      </c>
      <c r="N4207" s="1" t="s">
        <v>9</v>
      </c>
      <c r="O4207" s="1" t="s">
        <v>9</v>
      </c>
      <c r="P4207" s="1" t="s">
        <v>9</v>
      </c>
      <c r="Q4207" s="1" t="s">
        <v>9</v>
      </c>
      <c r="R4207" s="1" t="s">
        <v>9</v>
      </c>
      <c r="S4207" s="1" t="s">
        <v>9</v>
      </c>
      <c r="T4207" s="1" t="s">
        <v>9</v>
      </c>
      <c r="U4207" s="1" t="s">
        <v>9</v>
      </c>
      <c r="V4207" s="1" t="s">
        <v>9</v>
      </c>
      <c r="W4207" s="1" t="s">
        <v>9</v>
      </c>
      <c r="X4207" s="1" t="s">
        <v>9</v>
      </c>
      <c r="Y4207" s="1" t="s">
        <v>9</v>
      </c>
      <c r="Z4207" s="1" t="s">
        <v>9</v>
      </c>
      <c r="AA4207" s="1" t="s">
        <v>9</v>
      </c>
    </row>
    <row r="4208" spans="2:27">
      <c r="B4208" s="1" t="s">
        <v>569</v>
      </c>
      <c r="C4208" s="1" t="s">
        <v>513</v>
      </c>
      <c r="D4208" s="1" t="s">
        <v>9</v>
      </c>
      <c r="E4208" s="1" t="s">
        <v>9</v>
      </c>
      <c r="F4208" s="1" t="s">
        <v>9</v>
      </c>
      <c r="G4208" s="1">
        <v>20269</v>
      </c>
      <c r="H4208" s="1">
        <v>2155</v>
      </c>
      <c r="I4208" s="1">
        <v>3456</v>
      </c>
      <c r="J4208" s="1">
        <v>-6258</v>
      </c>
      <c r="K4208" s="1">
        <v>22053</v>
      </c>
      <c r="L4208" s="1">
        <v>14196</v>
      </c>
      <c r="M4208" s="1">
        <v>-9650</v>
      </c>
      <c r="N4208" s="1">
        <v>35661</v>
      </c>
      <c r="O4208" s="1">
        <v>-39837</v>
      </c>
      <c r="P4208" s="1">
        <v>-6599</v>
      </c>
      <c r="Q4208" s="1">
        <v>-437</v>
      </c>
      <c r="R4208" s="1">
        <v>-4626</v>
      </c>
      <c r="S4208" s="1">
        <v>-18755</v>
      </c>
      <c r="T4208" s="1">
        <v>17228</v>
      </c>
      <c r="U4208" s="1">
        <v>43518</v>
      </c>
      <c r="V4208" s="1">
        <v>-6634</v>
      </c>
      <c r="W4208" s="1">
        <v>32332</v>
      </c>
      <c r="X4208" s="1">
        <v>-51015</v>
      </c>
      <c r="Y4208" s="1">
        <v>13004</v>
      </c>
      <c r="Z4208" s="1">
        <v>2178</v>
      </c>
      <c r="AA4208" s="1" t="s">
        <v>9</v>
      </c>
    </row>
    <row r="4209" spans="2:27">
      <c r="B4209" s="1" t="s">
        <v>570</v>
      </c>
      <c r="C4209" s="1" t="s">
        <v>515</v>
      </c>
      <c r="D4209" s="1" t="s">
        <v>9</v>
      </c>
      <c r="E4209" s="1" t="s">
        <v>9</v>
      </c>
      <c r="F4209" s="1" t="s">
        <v>9</v>
      </c>
      <c r="G4209" s="1">
        <v>25399</v>
      </c>
      <c r="H4209" s="1">
        <v>-20777</v>
      </c>
      <c r="I4209" s="1">
        <v>-11356</v>
      </c>
      <c r="J4209" s="1">
        <v>-15320</v>
      </c>
      <c r="K4209" s="1">
        <v>-81</v>
      </c>
      <c r="L4209" s="1">
        <v>-950</v>
      </c>
      <c r="M4209" s="1">
        <v>209</v>
      </c>
      <c r="N4209" s="1">
        <v>-4051</v>
      </c>
      <c r="O4209" s="1">
        <v>-1817</v>
      </c>
      <c r="P4209" s="1">
        <v>-4045</v>
      </c>
      <c r="Q4209" s="1">
        <v>-2688</v>
      </c>
      <c r="R4209" s="1">
        <v>-2834</v>
      </c>
      <c r="S4209" s="1">
        <v>-10938</v>
      </c>
      <c r="T4209" s="1">
        <v>24359</v>
      </c>
      <c r="U4209" s="1">
        <v>35226</v>
      </c>
      <c r="V4209" s="1">
        <v>5492</v>
      </c>
      <c r="W4209" s="1">
        <v>11516</v>
      </c>
      <c r="X4209" s="1">
        <v>-18480</v>
      </c>
      <c r="Y4209" s="1">
        <v>22297</v>
      </c>
      <c r="Z4209" s="1">
        <v>11011</v>
      </c>
      <c r="AA4209" s="1" t="s">
        <v>9</v>
      </c>
    </row>
    <row r="4210" spans="2:27">
      <c r="B4210" s="1" t="s">
        <v>571</v>
      </c>
      <c r="C4210" s="1" t="s">
        <v>517</v>
      </c>
      <c r="D4210" s="1" t="s">
        <v>9</v>
      </c>
      <c r="E4210" s="1" t="s">
        <v>9</v>
      </c>
      <c r="F4210" s="1" t="s">
        <v>9</v>
      </c>
      <c r="G4210" s="1">
        <v>-5130</v>
      </c>
      <c r="H4210" s="1">
        <v>22932</v>
      </c>
      <c r="I4210" s="1">
        <v>14812</v>
      </c>
      <c r="J4210" s="1">
        <v>9062</v>
      </c>
      <c r="K4210" s="1">
        <v>22134</v>
      </c>
      <c r="L4210" s="1">
        <v>15146</v>
      </c>
      <c r="M4210" s="1">
        <v>-9859</v>
      </c>
      <c r="N4210" s="1">
        <v>39712</v>
      </c>
      <c r="O4210" s="1">
        <v>-38020</v>
      </c>
      <c r="P4210" s="1">
        <v>-2554</v>
      </c>
      <c r="Q4210" s="1">
        <v>2251</v>
      </c>
      <c r="R4210" s="1">
        <v>-1792</v>
      </c>
      <c r="S4210" s="1">
        <v>-7817</v>
      </c>
      <c r="T4210" s="1">
        <v>-7131</v>
      </c>
      <c r="U4210" s="1">
        <v>8292</v>
      </c>
      <c r="V4210" s="1">
        <v>-12126</v>
      </c>
      <c r="W4210" s="1">
        <v>20816</v>
      </c>
      <c r="X4210" s="1">
        <v>-32535</v>
      </c>
      <c r="Y4210" s="1">
        <v>-9293</v>
      </c>
      <c r="Z4210" s="1">
        <v>-8833</v>
      </c>
      <c r="AA4210" s="1" t="s">
        <v>9</v>
      </c>
    </row>
    <row r="4211" spans="2:27">
      <c r="B4211" s="1" t="s">
        <v>228</v>
      </c>
      <c r="C4211" s="1" t="s">
        <v>229</v>
      </c>
      <c r="D4211" s="1" t="s">
        <v>9</v>
      </c>
      <c r="E4211" s="1" t="s">
        <v>9</v>
      </c>
      <c r="F4211" s="1" t="s">
        <v>9</v>
      </c>
      <c r="G4211" s="1">
        <v>-431104</v>
      </c>
      <c r="H4211" s="1">
        <v>185620</v>
      </c>
      <c r="I4211" s="1">
        <v>297984</v>
      </c>
      <c r="J4211" s="1">
        <v>-129443</v>
      </c>
      <c r="K4211" s="1">
        <v>194736</v>
      </c>
      <c r="L4211" s="1">
        <v>201308</v>
      </c>
      <c r="M4211" s="1">
        <v>161843</v>
      </c>
      <c r="N4211" s="1">
        <v>8820</v>
      </c>
      <c r="O4211" s="1">
        <v>-158474</v>
      </c>
      <c r="P4211" s="1">
        <v>-116093</v>
      </c>
      <c r="Q4211" s="1">
        <v>-105260</v>
      </c>
      <c r="R4211" s="1">
        <v>22462</v>
      </c>
      <c r="S4211" s="1">
        <v>40915</v>
      </c>
      <c r="T4211" s="1">
        <v>146336</v>
      </c>
      <c r="U4211" s="1">
        <v>168517</v>
      </c>
      <c r="V4211" s="1">
        <v>-36773</v>
      </c>
      <c r="W4211" s="1">
        <v>53773</v>
      </c>
      <c r="X4211" s="1">
        <v>56951</v>
      </c>
      <c r="Y4211" s="1">
        <v>196417</v>
      </c>
      <c r="Z4211" s="1">
        <v>50981</v>
      </c>
      <c r="AA4211" s="1" t="s">
        <v>9</v>
      </c>
    </row>
    <row r="4212" spans="2:27">
      <c r="B4212" s="1" t="s">
        <v>393</v>
      </c>
    </row>
    <row r="4213" spans="2:27">
      <c r="B4213" s="1" t="s">
        <v>592</v>
      </c>
      <c r="C4213" s="1" t="s">
        <v>572</v>
      </c>
      <c r="D4213" s="1" t="s">
        <v>9</v>
      </c>
      <c r="E4213" s="1" t="s">
        <v>9</v>
      </c>
      <c r="F4213" s="1" t="s">
        <v>9</v>
      </c>
      <c r="G4213" s="1">
        <v>-111835</v>
      </c>
      <c r="H4213" s="1">
        <v>-17556</v>
      </c>
      <c r="I4213" s="1">
        <v>20350</v>
      </c>
      <c r="J4213" s="1">
        <v>-92444</v>
      </c>
      <c r="K4213" s="1">
        <v>-105964</v>
      </c>
      <c r="L4213" s="1">
        <v>-77376</v>
      </c>
      <c r="M4213" s="1">
        <v>47400</v>
      </c>
      <c r="N4213" s="1">
        <v>4780</v>
      </c>
      <c r="O4213" s="1">
        <v>-210522</v>
      </c>
      <c r="P4213" s="1">
        <v>64393</v>
      </c>
      <c r="Q4213" s="1">
        <v>17754</v>
      </c>
      <c r="R4213" s="1">
        <v>197584</v>
      </c>
      <c r="S4213" s="1">
        <v>113002</v>
      </c>
      <c r="T4213" s="1">
        <v>128695</v>
      </c>
      <c r="U4213" s="1">
        <v>200443</v>
      </c>
      <c r="V4213" s="1">
        <v>-111055</v>
      </c>
      <c r="W4213" s="1">
        <v>92448</v>
      </c>
      <c r="X4213" s="1">
        <v>-12791</v>
      </c>
      <c r="Y4213" s="1">
        <v>-72887</v>
      </c>
      <c r="Z4213" s="1">
        <v>-35212</v>
      </c>
      <c r="AA4213" s="1" t="s">
        <v>9</v>
      </c>
    </row>
    <row r="4214" spans="2:27">
      <c r="B4214" s="1" t="s">
        <v>538</v>
      </c>
      <c r="C4214" s="1" t="s">
        <v>453</v>
      </c>
      <c r="D4214" s="1" t="s">
        <v>9</v>
      </c>
      <c r="E4214" s="1" t="s">
        <v>9</v>
      </c>
      <c r="F4214" s="1" t="s">
        <v>9</v>
      </c>
      <c r="G4214" s="1" t="s">
        <v>9</v>
      </c>
      <c r="H4214" s="1" t="s">
        <v>9</v>
      </c>
      <c r="I4214" s="1" t="s">
        <v>9</v>
      </c>
      <c r="J4214" s="1" t="s">
        <v>9</v>
      </c>
      <c r="K4214" s="1" t="s">
        <v>9</v>
      </c>
      <c r="L4214" s="1" t="s">
        <v>9</v>
      </c>
      <c r="M4214" s="1" t="s">
        <v>9</v>
      </c>
      <c r="N4214" s="1" t="s">
        <v>9</v>
      </c>
      <c r="O4214" s="1" t="s">
        <v>9</v>
      </c>
      <c r="P4214" s="1" t="s">
        <v>9</v>
      </c>
      <c r="Q4214" s="1" t="s">
        <v>9</v>
      </c>
      <c r="R4214" s="1" t="s">
        <v>9</v>
      </c>
      <c r="S4214" s="1" t="s">
        <v>9</v>
      </c>
      <c r="T4214" s="1" t="s">
        <v>9</v>
      </c>
      <c r="U4214" s="1" t="s">
        <v>9</v>
      </c>
      <c r="V4214" s="1" t="s">
        <v>9</v>
      </c>
      <c r="W4214" s="1" t="s">
        <v>9</v>
      </c>
      <c r="X4214" s="1" t="s">
        <v>9</v>
      </c>
      <c r="Y4214" s="1" t="s">
        <v>9</v>
      </c>
      <c r="Z4214" s="1" t="s">
        <v>9</v>
      </c>
      <c r="AA4214" s="1" t="s">
        <v>9</v>
      </c>
    </row>
    <row r="4215" spans="2:27">
      <c r="B4215" s="1" t="s">
        <v>539</v>
      </c>
      <c r="C4215" s="1" t="s">
        <v>455</v>
      </c>
      <c r="D4215" s="1" t="s">
        <v>9</v>
      </c>
      <c r="E4215" s="1" t="s">
        <v>9</v>
      </c>
      <c r="F4215" s="1" t="s">
        <v>9</v>
      </c>
      <c r="G4215" s="1" t="s">
        <v>9</v>
      </c>
      <c r="H4215" s="1" t="s">
        <v>9</v>
      </c>
      <c r="I4215" s="1" t="s">
        <v>9</v>
      </c>
      <c r="J4215" s="1" t="s">
        <v>9</v>
      </c>
      <c r="K4215" s="1" t="s">
        <v>9</v>
      </c>
      <c r="L4215" s="1" t="s">
        <v>9</v>
      </c>
      <c r="M4215" s="1" t="s">
        <v>9</v>
      </c>
      <c r="N4215" s="1" t="s">
        <v>9</v>
      </c>
      <c r="O4215" s="1" t="s">
        <v>9</v>
      </c>
      <c r="P4215" s="1" t="s">
        <v>9</v>
      </c>
      <c r="Q4215" s="1" t="s">
        <v>9</v>
      </c>
      <c r="R4215" s="1" t="s">
        <v>9</v>
      </c>
      <c r="S4215" s="1" t="s">
        <v>9</v>
      </c>
      <c r="T4215" s="1" t="s">
        <v>9</v>
      </c>
      <c r="U4215" s="1" t="s">
        <v>9</v>
      </c>
      <c r="V4215" s="1" t="s">
        <v>9</v>
      </c>
      <c r="W4215" s="1" t="s">
        <v>9</v>
      </c>
      <c r="X4215" s="1" t="s">
        <v>9</v>
      </c>
      <c r="Y4215" s="1" t="s">
        <v>9</v>
      </c>
      <c r="Z4215" s="1" t="s">
        <v>9</v>
      </c>
      <c r="AA4215" s="1" t="s">
        <v>9</v>
      </c>
    </row>
    <row r="4216" spans="2:27">
      <c r="B4216" s="1" t="s">
        <v>540</v>
      </c>
      <c r="C4216" s="1" t="s">
        <v>457</v>
      </c>
      <c r="D4216" s="1" t="s">
        <v>9</v>
      </c>
      <c r="E4216" s="1" t="s">
        <v>9</v>
      </c>
      <c r="F4216" s="1" t="s">
        <v>9</v>
      </c>
      <c r="G4216" s="1" t="s">
        <v>9</v>
      </c>
      <c r="H4216" s="1" t="s">
        <v>9</v>
      </c>
      <c r="I4216" s="1" t="s">
        <v>9</v>
      </c>
      <c r="J4216" s="1" t="s">
        <v>9</v>
      </c>
      <c r="K4216" s="1" t="s">
        <v>9</v>
      </c>
      <c r="L4216" s="1" t="s">
        <v>9</v>
      </c>
      <c r="M4216" s="1" t="s">
        <v>9</v>
      </c>
      <c r="N4216" s="1" t="s">
        <v>9</v>
      </c>
      <c r="O4216" s="1" t="s">
        <v>9</v>
      </c>
      <c r="P4216" s="1" t="s">
        <v>9</v>
      </c>
      <c r="Q4216" s="1" t="s">
        <v>9</v>
      </c>
      <c r="R4216" s="1" t="s">
        <v>9</v>
      </c>
      <c r="S4216" s="1" t="s">
        <v>9</v>
      </c>
      <c r="T4216" s="1" t="s">
        <v>9</v>
      </c>
      <c r="U4216" s="1" t="s">
        <v>9</v>
      </c>
      <c r="V4216" s="1" t="s">
        <v>9</v>
      </c>
      <c r="W4216" s="1" t="s">
        <v>9</v>
      </c>
      <c r="X4216" s="1" t="s">
        <v>9</v>
      </c>
      <c r="Y4216" s="1" t="s">
        <v>9</v>
      </c>
      <c r="Z4216" s="1" t="s">
        <v>9</v>
      </c>
      <c r="AA4216" s="1" t="s">
        <v>9</v>
      </c>
    </row>
    <row r="4217" spans="2:27">
      <c r="B4217" s="1" t="s">
        <v>541</v>
      </c>
      <c r="C4217" s="1" t="s">
        <v>459</v>
      </c>
      <c r="D4217" s="1" t="s">
        <v>9</v>
      </c>
      <c r="E4217" s="1" t="s">
        <v>9</v>
      </c>
      <c r="F4217" s="1" t="s">
        <v>9</v>
      </c>
      <c r="G4217" s="1" t="s">
        <v>9</v>
      </c>
      <c r="H4217" s="1" t="s">
        <v>9</v>
      </c>
      <c r="I4217" s="1" t="s">
        <v>9</v>
      </c>
      <c r="J4217" s="1" t="s">
        <v>9</v>
      </c>
      <c r="K4217" s="1" t="s">
        <v>9</v>
      </c>
      <c r="L4217" s="1" t="s">
        <v>9</v>
      </c>
      <c r="M4217" s="1" t="s">
        <v>9</v>
      </c>
      <c r="N4217" s="1" t="s">
        <v>9</v>
      </c>
      <c r="O4217" s="1" t="s">
        <v>9</v>
      </c>
      <c r="P4217" s="1" t="s">
        <v>9</v>
      </c>
      <c r="Q4217" s="1" t="s">
        <v>9</v>
      </c>
      <c r="R4217" s="1" t="s">
        <v>9</v>
      </c>
      <c r="S4217" s="1" t="s">
        <v>9</v>
      </c>
      <c r="T4217" s="1" t="s">
        <v>9</v>
      </c>
      <c r="U4217" s="1" t="s">
        <v>9</v>
      </c>
      <c r="V4217" s="1" t="s">
        <v>9</v>
      </c>
      <c r="W4217" s="1" t="s">
        <v>9</v>
      </c>
      <c r="X4217" s="1" t="s">
        <v>9</v>
      </c>
      <c r="Y4217" s="1" t="s">
        <v>9</v>
      </c>
      <c r="Z4217" s="1" t="s">
        <v>9</v>
      </c>
      <c r="AA4217" s="1" t="s">
        <v>9</v>
      </c>
    </row>
    <row r="4218" spans="2:27">
      <c r="B4218" s="1" t="s">
        <v>542</v>
      </c>
      <c r="C4218" s="1" t="s">
        <v>461</v>
      </c>
      <c r="D4218" s="1" t="s">
        <v>9</v>
      </c>
      <c r="E4218" s="1" t="s">
        <v>9</v>
      </c>
      <c r="F4218" s="1" t="s">
        <v>9</v>
      </c>
      <c r="G4218" s="1" t="s">
        <v>9</v>
      </c>
      <c r="H4218" s="1" t="s">
        <v>9</v>
      </c>
      <c r="I4218" s="1" t="s">
        <v>9</v>
      </c>
      <c r="J4218" s="1" t="s">
        <v>9</v>
      </c>
      <c r="K4218" s="1" t="s">
        <v>9</v>
      </c>
      <c r="L4218" s="1" t="s">
        <v>9</v>
      </c>
      <c r="M4218" s="1" t="s">
        <v>9</v>
      </c>
      <c r="N4218" s="1" t="s">
        <v>9</v>
      </c>
      <c r="O4218" s="1" t="s">
        <v>9</v>
      </c>
      <c r="P4218" s="1" t="s">
        <v>9</v>
      </c>
      <c r="Q4218" s="1" t="s">
        <v>9</v>
      </c>
      <c r="R4218" s="1" t="s">
        <v>9</v>
      </c>
      <c r="S4218" s="1" t="s">
        <v>9</v>
      </c>
      <c r="T4218" s="1" t="s">
        <v>9</v>
      </c>
      <c r="U4218" s="1" t="s">
        <v>9</v>
      </c>
      <c r="V4218" s="1" t="s">
        <v>9</v>
      </c>
      <c r="W4218" s="1" t="s">
        <v>9</v>
      </c>
      <c r="X4218" s="1" t="s">
        <v>9</v>
      </c>
      <c r="Y4218" s="1" t="s">
        <v>9</v>
      </c>
      <c r="Z4218" s="1" t="s">
        <v>9</v>
      </c>
      <c r="AA4218" s="1" t="s">
        <v>9</v>
      </c>
    </row>
    <row r="4219" spans="2:27">
      <c r="B4219" s="1" t="s">
        <v>543</v>
      </c>
      <c r="C4219" s="1" t="s">
        <v>463</v>
      </c>
      <c r="D4219" s="1" t="s">
        <v>9</v>
      </c>
      <c r="E4219" s="1" t="s">
        <v>9</v>
      </c>
      <c r="F4219" s="1" t="s">
        <v>9</v>
      </c>
      <c r="G4219" s="1" t="s">
        <v>9</v>
      </c>
      <c r="H4219" s="1" t="s">
        <v>9</v>
      </c>
      <c r="I4219" s="1" t="s">
        <v>9</v>
      </c>
      <c r="J4219" s="1" t="s">
        <v>9</v>
      </c>
      <c r="K4219" s="1" t="s">
        <v>9</v>
      </c>
      <c r="L4219" s="1" t="s">
        <v>9</v>
      </c>
      <c r="M4219" s="1" t="s">
        <v>9</v>
      </c>
      <c r="N4219" s="1" t="s">
        <v>9</v>
      </c>
      <c r="O4219" s="1" t="s">
        <v>9</v>
      </c>
      <c r="P4219" s="1" t="s">
        <v>9</v>
      </c>
      <c r="Q4219" s="1" t="s">
        <v>9</v>
      </c>
      <c r="R4219" s="1" t="s">
        <v>9</v>
      </c>
      <c r="S4219" s="1" t="s">
        <v>9</v>
      </c>
      <c r="T4219" s="1" t="s">
        <v>9</v>
      </c>
      <c r="U4219" s="1" t="s">
        <v>9</v>
      </c>
      <c r="V4219" s="1" t="s">
        <v>9</v>
      </c>
      <c r="W4219" s="1" t="s">
        <v>9</v>
      </c>
      <c r="X4219" s="1" t="s">
        <v>9</v>
      </c>
      <c r="Y4219" s="1" t="s">
        <v>9</v>
      </c>
      <c r="Z4219" s="1" t="s">
        <v>9</v>
      </c>
      <c r="AA4219" s="1" t="s">
        <v>9</v>
      </c>
    </row>
    <row r="4220" spans="2:27">
      <c r="B4220" s="1" t="s">
        <v>544</v>
      </c>
      <c r="C4220" s="1" t="s">
        <v>465</v>
      </c>
      <c r="D4220" s="1" t="s">
        <v>9</v>
      </c>
      <c r="E4220" s="1" t="s">
        <v>9</v>
      </c>
      <c r="F4220" s="1" t="s">
        <v>9</v>
      </c>
      <c r="G4220" s="1" t="s">
        <v>9</v>
      </c>
      <c r="H4220" s="1" t="s">
        <v>9</v>
      </c>
      <c r="I4220" s="1" t="s">
        <v>9</v>
      </c>
      <c r="J4220" s="1" t="s">
        <v>9</v>
      </c>
      <c r="K4220" s="1" t="s">
        <v>9</v>
      </c>
      <c r="L4220" s="1" t="s">
        <v>9</v>
      </c>
      <c r="M4220" s="1" t="s">
        <v>9</v>
      </c>
      <c r="N4220" s="1" t="s">
        <v>9</v>
      </c>
      <c r="O4220" s="1" t="s">
        <v>9</v>
      </c>
      <c r="P4220" s="1" t="s">
        <v>9</v>
      </c>
      <c r="Q4220" s="1" t="s">
        <v>9</v>
      </c>
      <c r="R4220" s="1" t="s">
        <v>9</v>
      </c>
      <c r="S4220" s="1" t="s">
        <v>9</v>
      </c>
      <c r="T4220" s="1" t="s">
        <v>9</v>
      </c>
      <c r="U4220" s="1" t="s">
        <v>9</v>
      </c>
      <c r="V4220" s="1" t="s">
        <v>9</v>
      </c>
      <c r="W4220" s="1" t="s">
        <v>9</v>
      </c>
      <c r="X4220" s="1" t="s">
        <v>9</v>
      </c>
      <c r="Y4220" s="1" t="s">
        <v>9</v>
      </c>
      <c r="Z4220" s="1" t="s">
        <v>9</v>
      </c>
      <c r="AA4220" s="1" t="s">
        <v>9</v>
      </c>
    </row>
    <row r="4221" spans="2:27">
      <c r="B4221" s="1" t="s">
        <v>545</v>
      </c>
      <c r="C4221" s="1" t="s">
        <v>467</v>
      </c>
      <c r="D4221" s="1" t="s">
        <v>9</v>
      </c>
      <c r="E4221" s="1" t="s">
        <v>9</v>
      </c>
      <c r="F4221" s="1" t="s">
        <v>9</v>
      </c>
      <c r="G4221" s="1">
        <v>1360</v>
      </c>
      <c r="H4221" s="1">
        <v>2287</v>
      </c>
      <c r="I4221" s="1">
        <v>6480</v>
      </c>
      <c r="J4221" s="1">
        <v>11499</v>
      </c>
      <c r="K4221" s="1">
        <v>3709</v>
      </c>
      <c r="L4221" s="1">
        <v>-12893</v>
      </c>
      <c r="M4221" s="1">
        <v>15397</v>
      </c>
      <c r="N4221" s="1">
        <v>-8519</v>
      </c>
      <c r="O4221" s="1">
        <v>1065</v>
      </c>
      <c r="P4221" s="1">
        <v>-6722</v>
      </c>
      <c r="Q4221" s="1">
        <v>12071</v>
      </c>
      <c r="R4221" s="1">
        <v>-1585</v>
      </c>
      <c r="S4221" s="1">
        <v>2939</v>
      </c>
      <c r="T4221" s="1">
        <v>21343</v>
      </c>
      <c r="U4221" s="1">
        <v>-12569</v>
      </c>
      <c r="V4221" s="1">
        <v>67207</v>
      </c>
      <c r="W4221" s="1">
        <v>23841</v>
      </c>
      <c r="X4221" s="1">
        <v>82109</v>
      </c>
      <c r="Y4221" s="1">
        <v>-10431</v>
      </c>
      <c r="Z4221" s="1">
        <v>-27945</v>
      </c>
      <c r="AA4221" s="1" t="s">
        <v>9</v>
      </c>
    </row>
    <row r="4222" spans="2:27">
      <c r="B4222" s="1" t="s">
        <v>546</v>
      </c>
      <c r="C4222" s="1" t="s">
        <v>469</v>
      </c>
      <c r="D4222" s="1" t="s">
        <v>9</v>
      </c>
      <c r="E4222" s="1" t="s">
        <v>9</v>
      </c>
      <c r="F4222" s="1" t="s">
        <v>9</v>
      </c>
      <c r="G4222" s="1">
        <v>777</v>
      </c>
      <c r="H4222" s="1">
        <v>1828</v>
      </c>
      <c r="I4222" s="1">
        <v>-800</v>
      </c>
      <c r="J4222" s="1">
        <v>2755</v>
      </c>
      <c r="K4222" s="1">
        <v>1604</v>
      </c>
      <c r="L4222" s="1">
        <v>-5714</v>
      </c>
      <c r="M4222" s="1">
        <v>5687</v>
      </c>
      <c r="N4222" s="1">
        <v>5503</v>
      </c>
      <c r="O4222" s="1">
        <v>-1245</v>
      </c>
      <c r="P4222" s="1">
        <v>-4735</v>
      </c>
      <c r="Q4222" s="1">
        <v>7266</v>
      </c>
      <c r="R4222" s="1">
        <v>-2839</v>
      </c>
      <c r="S4222" s="1">
        <v>1427</v>
      </c>
      <c r="T4222" s="1">
        <v>409</v>
      </c>
      <c r="U4222" s="1">
        <v>-1338</v>
      </c>
      <c r="V4222" s="1">
        <v>1805</v>
      </c>
      <c r="W4222" s="1">
        <v>-4967</v>
      </c>
      <c r="X4222" s="1">
        <v>3374</v>
      </c>
      <c r="Y4222" s="1">
        <v>-12062</v>
      </c>
      <c r="Z4222" s="1">
        <v>1219</v>
      </c>
      <c r="AA4222" s="1" t="s">
        <v>9</v>
      </c>
    </row>
    <row r="4223" spans="2:27">
      <c r="B4223" s="1" t="s">
        <v>547</v>
      </c>
      <c r="C4223" s="1" t="s">
        <v>471</v>
      </c>
      <c r="D4223" s="1" t="s">
        <v>9</v>
      </c>
      <c r="E4223" s="1" t="s">
        <v>9</v>
      </c>
      <c r="F4223" s="1" t="s">
        <v>9</v>
      </c>
      <c r="G4223" s="1">
        <v>583</v>
      </c>
      <c r="H4223" s="1">
        <v>459</v>
      </c>
      <c r="I4223" s="1">
        <v>7280</v>
      </c>
      <c r="J4223" s="1">
        <v>8744</v>
      </c>
      <c r="K4223" s="1">
        <v>2105</v>
      </c>
      <c r="L4223" s="1">
        <v>-7179</v>
      </c>
      <c r="M4223" s="1">
        <v>9710</v>
      </c>
      <c r="N4223" s="1">
        <v>-14022</v>
      </c>
      <c r="O4223" s="1">
        <v>2310</v>
      </c>
      <c r="P4223" s="1">
        <v>-1987</v>
      </c>
      <c r="Q4223" s="1">
        <v>4805</v>
      </c>
      <c r="R4223" s="1">
        <v>1254</v>
      </c>
      <c r="S4223" s="1">
        <v>1512</v>
      </c>
      <c r="T4223" s="1">
        <v>20934</v>
      </c>
      <c r="U4223" s="1">
        <v>-11231</v>
      </c>
      <c r="V4223" s="1">
        <v>65402</v>
      </c>
      <c r="W4223" s="1">
        <v>28808</v>
      </c>
      <c r="X4223" s="1">
        <v>78735</v>
      </c>
      <c r="Y4223" s="1">
        <v>1631</v>
      </c>
      <c r="Z4223" s="1">
        <v>-29164</v>
      </c>
      <c r="AA4223" s="1" t="s">
        <v>9</v>
      </c>
    </row>
    <row r="4224" spans="2:27">
      <c r="B4224" s="1" t="s">
        <v>548</v>
      </c>
      <c r="C4224" s="1" t="s">
        <v>473</v>
      </c>
      <c r="D4224" s="1" t="s">
        <v>9</v>
      </c>
      <c r="E4224" s="1" t="s">
        <v>9</v>
      </c>
      <c r="F4224" s="1" t="s">
        <v>9</v>
      </c>
      <c r="G4224" s="1">
        <v>-81422</v>
      </c>
      <c r="H4224" s="1">
        <v>314</v>
      </c>
      <c r="I4224" s="1">
        <v>-39727</v>
      </c>
      <c r="J4224" s="1">
        <v>519</v>
      </c>
      <c r="K4224" s="1">
        <v>7040</v>
      </c>
      <c r="L4224" s="1">
        <v>-37263</v>
      </c>
      <c r="M4224" s="1">
        <v>-22391</v>
      </c>
      <c r="N4224" s="1">
        <v>-15946</v>
      </c>
      <c r="O4224" s="1">
        <v>-16516</v>
      </c>
      <c r="P4224" s="1">
        <v>10978</v>
      </c>
      <c r="Q4224" s="1">
        <v>-14761</v>
      </c>
      <c r="R4224" s="1">
        <v>-3271</v>
      </c>
      <c r="S4224" s="1">
        <v>-34811</v>
      </c>
      <c r="T4224" s="1">
        <v>2098</v>
      </c>
      <c r="U4224" s="1">
        <v>13763</v>
      </c>
      <c r="V4224" s="1">
        <v>-41067</v>
      </c>
      <c r="W4224" s="1">
        <v>33688</v>
      </c>
      <c r="X4224" s="1">
        <v>1960</v>
      </c>
      <c r="Y4224" s="1">
        <v>-9008</v>
      </c>
      <c r="Z4224" s="1">
        <v>6275</v>
      </c>
      <c r="AA4224" s="1" t="s">
        <v>9</v>
      </c>
    </row>
    <row r="4225" spans="2:27">
      <c r="B4225" s="1" t="s">
        <v>549</v>
      </c>
      <c r="C4225" s="1" t="s">
        <v>469</v>
      </c>
      <c r="D4225" s="1" t="s">
        <v>9</v>
      </c>
      <c r="E4225" s="1" t="s">
        <v>9</v>
      </c>
      <c r="F4225" s="1" t="s">
        <v>9</v>
      </c>
      <c r="G4225" s="1">
        <v>-28836</v>
      </c>
      <c r="H4225" s="1">
        <v>-13509</v>
      </c>
      <c r="I4225" s="1">
        <v>-18575</v>
      </c>
      <c r="J4225" s="1">
        <v>-15305</v>
      </c>
      <c r="K4225" s="1">
        <v>-11494</v>
      </c>
      <c r="L4225" s="1">
        <v>-8216</v>
      </c>
      <c r="M4225" s="1">
        <v>-13857</v>
      </c>
      <c r="N4225" s="1">
        <v>-3126</v>
      </c>
      <c r="O4225" s="1">
        <v>-11463</v>
      </c>
      <c r="P4225" s="1">
        <v>3412</v>
      </c>
      <c r="Q4225" s="1">
        <v>-5722</v>
      </c>
      <c r="R4225" s="1">
        <v>-6496</v>
      </c>
      <c r="S4225" s="1">
        <v>-2202</v>
      </c>
      <c r="T4225" s="1">
        <v>4569</v>
      </c>
      <c r="U4225" s="1">
        <v>1668</v>
      </c>
      <c r="V4225" s="1">
        <v>-18399</v>
      </c>
      <c r="W4225" s="1">
        <v>25231</v>
      </c>
      <c r="X4225" s="1">
        <v>3680</v>
      </c>
      <c r="Y4225" s="1">
        <v>-11883</v>
      </c>
      <c r="Z4225" s="1">
        <v>11446</v>
      </c>
      <c r="AA4225" s="1" t="s">
        <v>9</v>
      </c>
    </row>
    <row r="4226" spans="2:27">
      <c r="B4226" s="1" t="s">
        <v>550</v>
      </c>
      <c r="C4226" s="1" t="s">
        <v>471</v>
      </c>
      <c r="D4226" s="1" t="s">
        <v>9</v>
      </c>
      <c r="E4226" s="1" t="s">
        <v>9</v>
      </c>
      <c r="F4226" s="1" t="s">
        <v>9</v>
      </c>
      <c r="G4226" s="1">
        <v>-52586</v>
      </c>
      <c r="H4226" s="1">
        <v>13823</v>
      </c>
      <c r="I4226" s="1">
        <v>-21152</v>
      </c>
      <c r="J4226" s="1">
        <v>15824</v>
      </c>
      <c r="K4226" s="1">
        <v>18534</v>
      </c>
      <c r="L4226" s="1">
        <v>-29047</v>
      </c>
      <c r="M4226" s="1">
        <v>-8534</v>
      </c>
      <c r="N4226" s="1">
        <v>-12820</v>
      </c>
      <c r="O4226" s="1">
        <v>-5053</v>
      </c>
      <c r="P4226" s="1">
        <v>7566</v>
      </c>
      <c r="Q4226" s="1">
        <v>-9039</v>
      </c>
      <c r="R4226" s="1">
        <v>3225</v>
      </c>
      <c r="S4226" s="1">
        <v>-32609</v>
      </c>
      <c r="T4226" s="1">
        <v>-2471</v>
      </c>
      <c r="U4226" s="1">
        <v>12095</v>
      </c>
      <c r="V4226" s="1">
        <v>-22668</v>
      </c>
      <c r="W4226" s="1">
        <v>8457</v>
      </c>
      <c r="X4226" s="1">
        <v>-1720</v>
      </c>
      <c r="Y4226" s="1">
        <v>2875</v>
      </c>
      <c r="Z4226" s="1">
        <v>-5171</v>
      </c>
      <c r="AA4226" s="1" t="s">
        <v>9</v>
      </c>
    </row>
    <row r="4227" spans="2:27">
      <c r="B4227" s="1" t="s">
        <v>551</v>
      </c>
      <c r="C4227" s="1" t="s">
        <v>477</v>
      </c>
      <c r="D4227" s="1" t="s">
        <v>9</v>
      </c>
      <c r="E4227" s="1" t="s">
        <v>9</v>
      </c>
      <c r="F4227" s="1" t="s">
        <v>9</v>
      </c>
      <c r="G4227" s="1">
        <v>-62100</v>
      </c>
      <c r="H4227" s="1">
        <v>-15735</v>
      </c>
      <c r="I4227" s="1">
        <v>53813</v>
      </c>
      <c r="J4227" s="1">
        <v>-110707</v>
      </c>
      <c r="K4227" s="1">
        <v>-85105</v>
      </c>
      <c r="L4227" s="1">
        <v>-82812</v>
      </c>
      <c r="M4227" s="1">
        <v>32079</v>
      </c>
      <c r="N4227" s="1">
        <v>-22555</v>
      </c>
      <c r="O4227" s="1">
        <v>-109447</v>
      </c>
      <c r="P4227" s="1">
        <v>65345</v>
      </c>
      <c r="Q4227" s="1">
        <v>-8039</v>
      </c>
      <c r="R4227" s="1">
        <v>255227</v>
      </c>
      <c r="S4227" s="1">
        <v>68667</v>
      </c>
      <c r="T4227" s="1">
        <v>119351</v>
      </c>
      <c r="U4227" s="1">
        <v>158674</v>
      </c>
      <c r="V4227" s="1">
        <v>-242931</v>
      </c>
      <c r="W4227" s="1">
        <v>59380</v>
      </c>
      <c r="X4227" s="1">
        <v>-13933</v>
      </c>
      <c r="Y4227" s="1">
        <v>15338</v>
      </c>
      <c r="Z4227" s="1">
        <v>-58341</v>
      </c>
      <c r="AA4227" s="1" t="s">
        <v>9</v>
      </c>
    </row>
    <row r="4228" spans="2:27">
      <c r="B4228" s="1" t="s">
        <v>552</v>
      </c>
      <c r="C4228" s="1" t="s">
        <v>479</v>
      </c>
      <c r="D4228" s="1" t="s">
        <v>9</v>
      </c>
      <c r="E4228" s="1" t="s">
        <v>9</v>
      </c>
      <c r="F4228" s="1" t="s">
        <v>9</v>
      </c>
      <c r="G4228" s="1">
        <v>-62100</v>
      </c>
      <c r="H4228" s="1">
        <v>-15735</v>
      </c>
      <c r="I4228" s="1">
        <v>53813</v>
      </c>
      <c r="J4228" s="1">
        <v>-110707</v>
      </c>
      <c r="K4228" s="1">
        <v>-85105</v>
      </c>
      <c r="L4228" s="1">
        <v>-82812</v>
      </c>
      <c r="M4228" s="1">
        <v>32079</v>
      </c>
      <c r="N4228" s="1">
        <v>-22555</v>
      </c>
      <c r="O4228" s="1">
        <v>-109447</v>
      </c>
      <c r="P4228" s="1">
        <v>65345</v>
      </c>
      <c r="Q4228" s="1">
        <v>-8039</v>
      </c>
      <c r="R4228" s="1">
        <v>255227</v>
      </c>
      <c r="S4228" s="1">
        <v>68667</v>
      </c>
      <c r="T4228" s="1">
        <v>119351</v>
      </c>
      <c r="U4228" s="1">
        <v>158674</v>
      </c>
      <c r="V4228" s="1">
        <v>-242931</v>
      </c>
      <c r="W4228" s="1">
        <v>59380</v>
      </c>
      <c r="X4228" s="1">
        <v>-13933</v>
      </c>
      <c r="Y4228" s="1">
        <v>15338</v>
      </c>
      <c r="Z4228" s="1">
        <v>-58341</v>
      </c>
      <c r="AA4228" s="1" t="s">
        <v>9</v>
      </c>
    </row>
    <row r="4229" spans="2:27">
      <c r="B4229" s="1" t="s">
        <v>553</v>
      </c>
      <c r="C4229" s="1" t="s">
        <v>481</v>
      </c>
      <c r="D4229" s="1" t="s">
        <v>9</v>
      </c>
      <c r="E4229" s="1" t="s">
        <v>9</v>
      </c>
      <c r="F4229" s="1" t="s">
        <v>9</v>
      </c>
      <c r="G4229" s="1" t="s">
        <v>9</v>
      </c>
      <c r="H4229" s="1" t="s">
        <v>9</v>
      </c>
      <c r="I4229" s="1" t="s">
        <v>9</v>
      </c>
      <c r="J4229" s="1" t="s">
        <v>9</v>
      </c>
      <c r="K4229" s="1" t="s">
        <v>9</v>
      </c>
      <c r="L4229" s="1" t="s">
        <v>9</v>
      </c>
      <c r="M4229" s="1">
        <v>160074</v>
      </c>
      <c r="N4229" s="1">
        <v>-8940</v>
      </c>
      <c r="O4229" s="1">
        <v>-74258</v>
      </c>
      <c r="P4229" s="1">
        <v>22645</v>
      </c>
      <c r="Q4229" s="1">
        <v>-9847</v>
      </c>
      <c r="R4229" s="1">
        <v>152540</v>
      </c>
      <c r="S4229" s="1">
        <v>87113</v>
      </c>
      <c r="T4229" s="1">
        <v>89062</v>
      </c>
      <c r="U4229" s="1">
        <v>159148</v>
      </c>
      <c r="V4229" s="1">
        <v>-254932</v>
      </c>
      <c r="W4229" s="1">
        <v>31287</v>
      </c>
      <c r="X4229" s="1">
        <v>-33250</v>
      </c>
      <c r="Y4229" s="1">
        <v>-3293</v>
      </c>
      <c r="Z4229" s="1">
        <v>-37812</v>
      </c>
      <c r="AA4229" s="1" t="s">
        <v>9</v>
      </c>
    </row>
    <row r="4230" spans="2:27">
      <c r="B4230" s="1" t="s">
        <v>554</v>
      </c>
      <c r="C4230" s="1" t="s">
        <v>483</v>
      </c>
      <c r="D4230" s="1" t="s">
        <v>9</v>
      </c>
      <c r="E4230" s="1" t="s">
        <v>9</v>
      </c>
      <c r="F4230" s="1" t="s">
        <v>9</v>
      </c>
      <c r="G4230" s="1">
        <v>-84797</v>
      </c>
      <c r="H4230" s="1">
        <v>26087</v>
      </c>
      <c r="I4230" s="1">
        <v>2847</v>
      </c>
      <c r="J4230" s="1">
        <v>-83731</v>
      </c>
      <c r="K4230" s="1">
        <v>-39637</v>
      </c>
      <c r="L4230" s="1">
        <v>-8007</v>
      </c>
      <c r="M4230" s="1">
        <v>-125321</v>
      </c>
      <c r="N4230" s="1">
        <v>-18622</v>
      </c>
      <c r="O4230" s="1">
        <v>-18024</v>
      </c>
      <c r="P4230" s="1">
        <v>35408</v>
      </c>
      <c r="Q4230" s="1">
        <v>85999</v>
      </c>
      <c r="R4230" s="1">
        <v>77942</v>
      </c>
      <c r="S4230" s="1">
        <v>5705</v>
      </c>
      <c r="T4230" s="1">
        <v>9172</v>
      </c>
      <c r="U4230" s="1">
        <v>12951</v>
      </c>
      <c r="V4230" s="1">
        <v>30778</v>
      </c>
      <c r="W4230" s="1">
        <v>5634</v>
      </c>
      <c r="X4230" s="1">
        <v>2346</v>
      </c>
      <c r="Y4230" s="1">
        <v>36041</v>
      </c>
      <c r="Z4230" s="1">
        <v>-23261</v>
      </c>
      <c r="AA4230" s="1" t="s">
        <v>9</v>
      </c>
    </row>
    <row r="4231" spans="2:27">
      <c r="B4231" s="1" t="s">
        <v>555</v>
      </c>
      <c r="C4231" s="1" t="s">
        <v>485</v>
      </c>
      <c r="D4231" s="1" t="s">
        <v>9</v>
      </c>
      <c r="E4231" s="1" t="s">
        <v>9</v>
      </c>
      <c r="F4231" s="1" t="s">
        <v>9</v>
      </c>
      <c r="G4231" s="1">
        <v>22697</v>
      </c>
      <c r="H4231" s="1">
        <v>-41822</v>
      </c>
      <c r="I4231" s="1">
        <v>50966</v>
      </c>
      <c r="J4231" s="1">
        <v>-26976</v>
      </c>
      <c r="K4231" s="1">
        <v>-45468</v>
      </c>
      <c r="L4231" s="1">
        <v>-74805</v>
      </c>
      <c r="M4231" s="1">
        <v>-2674</v>
      </c>
      <c r="N4231" s="1">
        <v>5007</v>
      </c>
      <c r="O4231" s="1">
        <v>-17165</v>
      </c>
      <c r="P4231" s="1">
        <v>7292</v>
      </c>
      <c r="Q4231" s="1">
        <v>-84191</v>
      </c>
      <c r="R4231" s="1">
        <v>24745</v>
      </c>
      <c r="S4231" s="1">
        <v>-24151</v>
      </c>
      <c r="T4231" s="1">
        <v>21117</v>
      </c>
      <c r="U4231" s="1">
        <v>-13425</v>
      </c>
      <c r="V4231" s="1">
        <v>-18777</v>
      </c>
      <c r="W4231" s="1">
        <v>22459</v>
      </c>
      <c r="X4231" s="1">
        <v>16971</v>
      </c>
      <c r="Y4231" s="1">
        <v>-17410</v>
      </c>
      <c r="Z4231" s="1">
        <v>2732</v>
      </c>
      <c r="AA4231" s="1" t="s">
        <v>9</v>
      </c>
    </row>
    <row r="4232" spans="2:27">
      <c r="B4232" s="1" t="s">
        <v>556</v>
      </c>
      <c r="C4232" s="1" t="s">
        <v>487</v>
      </c>
      <c r="D4232" s="1" t="s">
        <v>9</v>
      </c>
      <c r="E4232" s="1" t="s">
        <v>9</v>
      </c>
      <c r="F4232" s="1" t="s">
        <v>9</v>
      </c>
      <c r="G4232" s="1" t="s">
        <v>9</v>
      </c>
      <c r="H4232" s="1" t="s">
        <v>9</v>
      </c>
      <c r="I4232" s="1" t="s">
        <v>9</v>
      </c>
      <c r="J4232" s="1" t="s">
        <v>9</v>
      </c>
      <c r="K4232" s="1" t="s">
        <v>9</v>
      </c>
      <c r="L4232" s="1" t="s">
        <v>9</v>
      </c>
      <c r="M4232" s="1" t="s">
        <v>9</v>
      </c>
      <c r="N4232" s="1" t="s">
        <v>9</v>
      </c>
      <c r="O4232" s="1" t="s">
        <v>9</v>
      </c>
      <c r="P4232" s="1" t="s">
        <v>9</v>
      </c>
      <c r="Q4232" s="1" t="s">
        <v>9</v>
      </c>
      <c r="R4232" s="1" t="s">
        <v>9</v>
      </c>
      <c r="S4232" s="1" t="s">
        <v>9</v>
      </c>
      <c r="T4232" s="1" t="s">
        <v>9</v>
      </c>
      <c r="U4232" s="1" t="s">
        <v>9</v>
      </c>
      <c r="V4232" s="1" t="s">
        <v>9</v>
      </c>
      <c r="W4232" s="1" t="s">
        <v>9</v>
      </c>
      <c r="X4232" s="1" t="s">
        <v>9</v>
      </c>
      <c r="Y4232" s="1" t="s">
        <v>9</v>
      </c>
      <c r="Z4232" s="1" t="s">
        <v>9</v>
      </c>
      <c r="AA4232" s="1" t="s">
        <v>9</v>
      </c>
    </row>
    <row r="4233" spans="2:27">
      <c r="B4233" s="1" t="s">
        <v>557</v>
      </c>
      <c r="C4233" s="1" t="s">
        <v>489</v>
      </c>
      <c r="D4233" s="1" t="s">
        <v>9</v>
      </c>
      <c r="E4233" s="1" t="s">
        <v>9</v>
      </c>
      <c r="F4233" s="1" t="s">
        <v>9</v>
      </c>
      <c r="G4233" s="1" t="s">
        <v>9</v>
      </c>
      <c r="H4233" s="1" t="s">
        <v>9</v>
      </c>
      <c r="I4233" s="1" t="s">
        <v>9</v>
      </c>
      <c r="J4233" s="1" t="s">
        <v>9</v>
      </c>
      <c r="K4233" s="1" t="s">
        <v>9</v>
      </c>
      <c r="L4233" s="1" t="s">
        <v>9</v>
      </c>
      <c r="M4233" s="1" t="s">
        <v>9</v>
      </c>
      <c r="N4233" s="1" t="s">
        <v>9</v>
      </c>
      <c r="O4233" s="1" t="s">
        <v>9</v>
      </c>
      <c r="P4233" s="1" t="s">
        <v>9</v>
      </c>
      <c r="Q4233" s="1" t="s">
        <v>9</v>
      </c>
      <c r="R4233" s="1" t="s">
        <v>9</v>
      </c>
      <c r="S4233" s="1" t="s">
        <v>9</v>
      </c>
      <c r="T4233" s="1" t="s">
        <v>9</v>
      </c>
      <c r="U4233" s="1" t="s">
        <v>9</v>
      </c>
      <c r="V4233" s="1" t="s">
        <v>9</v>
      </c>
      <c r="W4233" s="1" t="s">
        <v>9</v>
      </c>
      <c r="X4233" s="1" t="s">
        <v>9</v>
      </c>
      <c r="Y4233" s="1" t="s">
        <v>9</v>
      </c>
      <c r="Z4233" s="1" t="s">
        <v>9</v>
      </c>
      <c r="AA4233" s="1" t="s">
        <v>9</v>
      </c>
    </row>
    <row r="4234" spans="2:27">
      <c r="B4234" s="1" t="s">
        <v>558</v>
      </c>
      <c r="C4234" s="1" t="s">
        <v>491</v>
      </c>
      <c r="D4234" s="1" t="s">
        <v>9</v>
      </c>
      <c r="E4234" s="1" t="s">
        <v>9</v>
      </c>
      <c r="F4234" s="1" t="s">
        <v>9</v>
      </c>
      <c r="G4234" s="1" t="s">
        <v>9</v>
      </c>
      <c r="H4234" s="1" t="s">
        <v>9</v>
      </c>
      <c r="I4234" s="1" t="s">
        <v>9</v>
      </c>
      <c r="J4234" s="1" t="s">
        <v>9</v>
      </c>
      <c r="K4234" s="1" t="s">
        <v>9</v>
      </c>
      <c r="L4234" s="1" t="s">
        <v>9</v>
      </c>
      <c r="M4234" s="1" t="s">
        <v>9</v>
      </c>
      <c r="N4234" s="1" t="s">
        <v>9</v>
      </c>
      <c r="O4234" s="1" t="s">
        <v>9</v>
      </c>
      <c r="P4234" s="1" t="s">
        <v>9</v>
      </c>
      <c r="Q4234" s="1" t="s">
        <v>9</v>
      </c>
      <c r="R4234" s="1" t="s">
        <v>9</v>
      </c>
      <c r="S4234" s="1" t="s">
        <v>9</v>
      </c>
      <c r="T4234" s="1" t="s">
        <v>9</v>
      </c>
      <c r="U4234" s="1" t="s">
        <v>9</v>
      </c>
      <c r="V4234" s="1" t="s">
        <v>9</v>
      </c>
      <c r="W4234" s="1" t="s">
        <v>9</v>
      </c>
      <c r="X4234" s="1" t="s">
        <v>9</v>
      </c>
      <c r="Y4234" s="1" t="s">
        <v>9</v>
      </c>
      <c r="Z4234" s="1" t="s">
        <v>9</v>
      </c>
      <c r="AA4234" s="1" t="s">
        <v>9</v>
      </c>
    </row>
    <row r="4235" spans="2:27">
      <c r="B4235" s="1" t="s">
        <v>559</v>
      </c>
      <c r="C4235" s="1" t="s">
        <v>493</v>
      </c>
      <c r="D4235" s="1" t="s">
        <v>9</v>
      </c>
      <c r="E4235" s="1" t="s">
        <v>9</v>
      </c>
      <c r="F4235" s="1" t="s">
        <v>9</v>
      </c>
      <c r="G4235" s="1" t="s">
        <v>9</v>
      </c>
      <c r="H4235" s="1" t="s">
        <v>9</v>
      </c>
      <c r="I4235" s="1" t="s">
        <v>9</v>
      </c>
      <c r="J4235" s="1" t="s">
        <v>9</v>
      </c>
      <c r="K4235" s="1" t="s">
        <v>9</v>
      </c>
      <c r="L4235" s="1" t="s">
        <v>9</v>
      </c>
      <c r="M4235" s="1" t="s">
        <v>9</v>
      </c>
      <c r="N4235" s="1" t="s">
        <v>9</v>
      </c>
      <c r="O4235" s="1" t="s">
        <v>9</v>
      </c>
      <c r="P4235" s="1" t="s">
        <v>9</v>
      </c>
      <c r="Q4235" s="1" t="s">
        <v>9</v>
      </c>
      <c r="R4235" s="1" t="s">
        <v>9</v>
      </c>
      <c r="S4235" s="1" t="s">
        <v>9</v>
      </c>
      <c r="T4235" s="1" t="s">
        <v>9</v>
      </c>
      <c r="U4235" s="1" t="s">
        <v>9</v>
      </c>
      <c r="V4235" s="1" t="s">
        <v>9</v>
      </c>
      <c r="W4235" s="1" t="s">
        <v>9</v>
      </c>
      <c r="X4235" s="1" t="s">
        <v>9</v>
      </c>
      <c r="Y4235" s="1" t="s">
        <v>9</v>
      </c>
      <c r="Z4235" s="1" t="s">
        <v>9</v>
      </c>
      <c r="AA4235" s="1" t="s">
        <v>9</v>
      </c>
    </row>
    <row r="4236" spans="2:27">
      <c r="B4236" s="1" t="s">
        <v>560</v>
      </c>
      <c r="C4236" s="1" t="s">
        <v>495</v>
      </c>
      <c r="D4236" s="1" t="s">
        <v>9</v>
      </c>
      <c r="E4236" s="1" t="s">
        <v>9</v>
      </c>
      <c r="F4236" s="1" t="s">
        <v>9</v>
      </c>
      <c r="G4236" s="1" t="s">
        <v>9</v>
      </c>
      <c r="H4236" s="1" t="s">
        <v>9</v>
      </c>
      <c r="I4236" s="1" t="s">
        <v>9</v>
      </c>
      <c r="J4236" s="1" t="s">
        <v>9</v>
      </c>
      <c r="K4236" s="1" t="s">
        <v>9</v>
      </c>
      <c r="L4236" s="1" t="s">
        <v>9</v>
      </c>
      <c r="M4236" s="1" t="s">
        <v>9</v>
      </c>
      <c r="N4236" s="1" t="s">
        <v>9</v>
      </c>
      <c r="O4236" s="1" t="s">
        <v>9</v>
      </c>
      <c r="P4236" s="1" t="s">
        <v>9</v>
      </c>
      <c r="Q4236" s="1" t="s">
        <v>9</v>
      </c>
      <c r="R4236" s="1" t="s">
        <v>9</v>
      </c>
      <c r="S4236" s="1" t="s">
        <v>9</v>
      </c>
      <c r="T4236" s="1" t="s">
        <v>9</v>
      </c>
      <c r="U4236" s="1" t="s">
        <v>9</v>
      </c>
      <c r="V4236" s="1" t="s">
        <v>9</v>
      </c>
      <c r="W4236" s="1" t="s">
        <v>9</v>
      </c>
      <c r="X4236" s="1" t="s">
        <v>9</v>
      </c>
      <c r="Y4236" s="1" t="s">
        <v>9</v>
      </c>
      <c r="Z4236" s="1" t="s">
        <v>9</v>
      </c>
      <c r="AA4236" s="1" t="s">
        <v>9</v>
      </c>
    </row>
    <row r="4237" spans="2:27">
      <c r="B4237" s="1" t="s">
        <v>561</v>
      </c>
      <c r="C4237" s="1" t="s">
        <v>497</v>
      </c>
      <c r="D4237" s="1" t="s">
        <v>9</v>
      </c>
      <c r="E4237" s="1" t="s">
        <v>9</v>
      </c>
      <c r="F4237" s="1" t="s">
        <v>9</v>
      </c>
      <c r="G4237" s="1" t="s">
        <v>9</v>
      </c>
      <c r="H4237" s="1" t="s">
        <v>9</v>
      </c>
      <c r="I4237" s="1" t="s">
        <v>9</v>
      </c>
      <c r="J4237" s="1" t="s">
        <v>9</v>
      </c>
      <c r="K4237" s="1" t="s">
        <v>9</v>
      </c>
      <c r="L4237" s="1" t="s">
        <v>9</v>
      </c>
      <c r="M4237" s="1" t="s">
        <v>9</v>
      </c>
      <c r="N4237" s="1" t="s">
        <v>9</v>
      </c>
      <c r="O4237" s="1" t="s">
        <v>9</v>
      </c>
      <c r="P4237" s="1" t="s">
        <v>9</v>
      </c>
      <c r="Q4237" s="1" t="s">
        <v>9</v>
      </c>
      <c r="R4237" s="1" t="s">
        <v>9</v>
      </c>
      <c r="S4237" s="1" t="s">
        <v>9</v>
      </c>
      <c r="T4237" s="1" t="s">
        <v>9</v>
      </c>
      <c r="U4237" s="1" t="s">
        <v>9</v>
      </c>
      <c r="V4237" s="1" t="s">
        <v>9</v>
      </c>
      <c r="W4237" s="1" t="s">
        <v>9</v>
      </c>
      <c r="X4237" s="1" t="s">
        <v>9</v>
      </c>
      <c r="Y4237" s="1" t="s">
        <v>9</v>
      </c>
      <c r="Z4237" s="1" t="s">
        <v>9</v>
      </c>
      <c r="AA4237" s="1" t="s">
        <v>9</v>
      </c>
    </row>
    <row r="4238" spans="2:27">
      <c r="B4238" s="1" t="s">
        <v>562</v>
      </c>
      <c r="C4238" s="1" t="s">
        <v>499</v>
      </c>
      <c r="D4238" s="1" t="s">
        <v>9</v>
      </c>
      <c r="E4238" s="1" t="s">
        <v>9</v>
      </c>
      <c r="F4238" s="1" t="s">
        <v>9</v>
      </c>
      <c r="G4238" s="1" t="s">
        <v>9</v>
      </c>
      <c r="H4238" s="1" t="s">
        <v>9</v>
      </c>
      <c r="I4238" s="1" t="s">
        <v>9</v>
      </c>
      <c r="J4238" s="1" t="s">
        <v>9</v>
      </c>
      <c r="K4238" s="1" t="s">
        <v>9</v>
      </c>
      <c r="L4238" s="1" t="s">
        <v>9</v>
      </c>
      <c r="M4238" s="1" t="s">
        <v>9</v>
      </c>
      <c r="N4238" s="1" t="s">
        <v>9</v>
      </c>
      <c r="O4238" s="1" t="s">
        <v>9</v>
      </c>
      <c r="P4238" s="1" t="s">
        <v>9</v>
      </c>
      <c r="Q4238" s="1" t="s">
        <v>9</v>
      </c>
      <c r="R4238" s="1" t="s">
        <v>9</v>
      </c>
      <c r="S4238" s="1" t="s">
        <v>9</v>
      </c>
      <c r="T4238" s="1" t="s">
        <v>9</v>
      </c>
      <c r="U4238" s="1" t="s">
        <v>9</v>
      </c>
      <c r="V4238" s="1" t="s">
        <v>9</v>
      </c>
      <c r="W4238" s="1" t="s">
        <v>9</v>
      </c>
      <c r="X4238" s="1" t="s">
        <v>9</v>
      </c>
      <c r="Y4238" s="1" t="s">
        <v>9</v>
      </c>
      <c r="Z4238" s="1" t="s">
        <v>9</v>
      </c>
      <c r="AA4238" s="1" t="s">
        <v>9</v>
      </c>
    </row>
    <row r="4239" spans="2:27">
      <c r="B4239" s="1" t="s">
        <v>563</v>
      </c>
      <c r="C4239" s="1" t="s">
        <v>501</v>
      </c>
      <c r="D4239" s="1" t="s">
        <v>9</v>
      </c>
      <c r="E4239" s="1" t="s">
        <v>9</v>
      </c>
      <c r="F4239" s="1" t="s">
        <v>9</v>
      </c>
      <c r="G4239" s="1" t="s">
        <v>9</v>
      </c>
      <c r="H4239" s="1" t="s">
        <v>9</v>
      </c>
      <c r="I4239" s="1" t="s">
        <v>9</v>
      </c>
      <c r="J4239" s="1" t="s">
        <v>9</v>
      </c>
      <c r="K4239" s="1" t="s">
        <v>9</v>
      </c>
      <c r="L4239" s="1" t="s">
        <v>9</v>
      </c>
      <c r="M4239" s="1" t="s">
        <v>9</v>
      </c>
      <c r="N4239" s="1" t="s">
        <v>9</v>
      </c>
      <c r="O4239" s="1" t="s">
        <v>9</v>
      </c>
      <c r="P4239" s="1" t="s">
        <v>9</v>
      </c>
      <c r="Q4239" s="1" t="s">
        <v>9</v>
      </c>
      <c r="R4239" s="1" t="s">
        <v>9</v>
      </c>
      <c r="S4239" s="1" t="s">
        <v>9</v>
      </c>
      <c r="T4239" s="1" t="s">
        <v>9</v>
      </c>
      <c r="U4239" s="1" t="s">
        <v>9</v>
      </c>
      <c r="V4239" s="1" t="s">
        <v>9</v>
      </c>
      <c r="W4239" s="1" t="s">
        <v>9</v>
      </c>
      <c r="X4239" s="1" t="s">
        <v>9</v>
      </c>
      <c r="Y4239" s="1" t="s">
        <v>9</v>
      </c>
      <c r="Z4239" s="1" t="s">
        <v>9</v>
      </c>
      <c r="AA4239" s="1" t="s">
        <v>9</v>
      </c>
    </row>
    <row r="4240" spans="2:27">
      <c r="B4240" s="1" t="s">
        <v>564</v>
      </c>
      <c r="C4240" s="1" t="s">
        <v>503</v>
      </c>
      <c r="D4240" s="1" t="s">
        <v>9</v>
      </c>
      <c r="E4240" s="1" t="s">
        <v>9</v>
      </c>
      <c r="F4240" s="1" t="s">
        <v>9</v>
      </c>
      <c r="G4240" s="1" t="s">
        <v>9</v>
      </c>
      <c r="H4240" s="1" t="s">
        <v>9</v>
      </c>
      <c r="I4240" s="1" t="s">
        <v>9</v>
      </c>
      <c r="J4240" s="1" t="s">
        <v>9</v>
      </c>
      <c r="K4240" s="1" t="s">
        <v>9</v>
      </c>
      <c r="L4240" s="1" t="s">
        <v>9</v>
      </c>
      <c r="M4240" s="1" t="s">
        <v>9</v>
      </c>
      <c r="N4240" s="1" t="s">
        <v>9</v>
      </c>
      <c r="O4240" s="1" t="s">
        <v>9</v>
      </c>
      <c r="P4240" s="1" t="s">
        <v>9</v>
      </c>
      <c r="Q4240" s="1" t="s">
        <v>9</v>
      </c>
      <c r="R4240" s="1" t="s">
        <v>9</v>
      </c>
      <c r="S4240" s="1" t="s">
        <v>9</v>
      </c>
      <c r="T4240" s="1" t="s">
        <v>9</v>
      </c>
      <c r="U4240" s="1" t="s">
        <v>9</v>
      </c>
      <c r="V4240" s="1" t="s">
        <v>9</v>
      </c>
      <c r="W4240" s="1" t="s">
        <v>9</v>
      </c>
      <c r="X4240" s="1" t="s">
        <v>9</v>
      </c>
      <c r="Y4240" s="1" t="s">
        <v>9</v>
      </c>
      <c r="Z4240" s="1" t="s">
        <v>9</v>
      </c>
      <c r="AA4240" s="1" t="s">
        <v>9</v>
      </c>
    </row>
    <row r="4241" spans="2:27">
      <c r="B4241" s="1" t="s">
        <v>565</v>
      </c>
      <c r="C4241" s="1" t="s">
        <v>505</v>
      </c>
      <c r="D4241" s="1" t="s">
        <v>9</v>
      </c>
      <c r="E4241" s="1" t="s">
        <v>9</v>
      </c>
      <c r="F4241" s="1" t="s">
        <v>9</v>
      </c>
      <c r="G4241" s="1" t="s">
        <v>9</v>
      </c>
      <c r="H4241" s="1" t="s">
        <v>9</v>
      </c>
      <c r="I4241" s="1" t="s">
        <v>9</v>
      </c>
      <c r="J4241" s="1" t="s">
        <v>9</v>
      </c>
      <c r="K4241" s="1" t="s">
        <v>9</v>
      </c>
      <c r="L4241" s="1" t="s">
        <v>9</v>
      </c>
      <c r="M4241" s="1" t="s">
        <v>9</v>
      </c>
      <c r="N4241" s="1" t="s">
        <v>9</v>
      </c>
      <c r="O4241" s="1" t="s">
        <v>9</v>
      </c>
      <c r="P4241" s="1" t="s">
        <v>9</v>
      </c>
      <c r="Q4241" s="1" t="s">
        <v>9</v>
      </c>
      <c r="R4241" s="1" t="s">
        <v>9</v>
      </c>
      <c r="S4241" s="1" t="s">
        <v>9</v>
      </c>
      <c r="T4241" s="1" t="s">
        <v>9</v>
      </c>
      <c r="U4241" s="1" t="s">
        <v>9</v>
      </c>
      <c r="V4241" s="1" t="s">
        <v>9</v>
      </c>
      <c r="W4241" s="1" t="s">
        <v>9</v>
      </c>
      <c r="X4241" s="1" t="s">
        <v>9</v>
      </c>
      <c r="Y4241" s="1" t="s">
        <v>9</v>
      </c>
      <c r="Z4241" s="1" t="s">
        <v>9</v>
      </c>
      <c r="AA4241" s="1" t="s">
        <v>9</v>
      </c>
    </row>
    <row r="4242" spans="2:27">
      <c r="B4242" s="1" t="s">
        <v>566</v>
      </c>
      <c r="C4242" s="1" t="s">
        <v>507</v>
      </c>
      <c r="D4242" s="1" t="s">
        <v>9</v>
      </c>
      <c r="E4242" s="1" t="s">
        <v>9</v>
      </c>
      <c r="F4242" s="1" t="s">
        <v>9</v>
      </c>
      <c r="G4242" s="1" t="s">
        <v>9</v>
      </c>
      <c r="H4242" s="1" t="s">
        <v>9</v>
      </c>
      <c r="I4242" s="1" t="s">
        <v>9</v>
      </c>
      <c r="J4242" s="1" t="s">
        <v>9</v>
      </c>
      <c r="K4242" s="1">
        <v>311</v>
      </c>
      <c r="L4242" s="1">
        <v>-289</v>
      </c>
      <c r="M4242" s="1">
        <v>39</v>
      </c>
      <c r="N4242" s="1">
        <v>74</v>
      </c>
      <c r="O4242" s="1">
        <v>2156</v>
      </c>
      <c r="P4242" s="1">
        <v>3256</v>
      </c>
      <c r="Q4242" s="1">
        <v>-943</v>
      </c>
      <c r="R4242" s="1">
        <v>1028</v>
      </c>
      <c r="S4242" s="1">
        <v>-3791</v>
      </c>
      <c r="T4242" s="1">
        <v>606</v>
      </c>
      <c r="U4242" s="1">
        <v>828</v>
      </c>
      <c r="V4242" s="1">
        <v>47640</v>
      </c>
      <c r="W4242" s="1">
        <v>-12432</v>
      </c>
      <c r="X4242" s="1">
        <v>-26010</v>
      </c>
      <c r="Y4242" s="1">
        <v>6893</v>
      </c>
      <c r="Z4242" s="1">
        <v>26790</v>
      </c>
      <c r="AA4242" s="1" t="s">
        <v>9</v>
      </c>
    </row>
    <row r="4243" spans="2:27">
      <c r="B4243" s="1" t="s">
        <v>567</v>
      </c>
      <c r="C4243" s="1" t="s">
        <v>509</v>
      </c>
      <c r="D4243" s="1" t="s">
        <v>9</v>
      </c>
      <c r="E4243" s="1" t="s">
        <v>9</v>
      </c>
      <c r="F4243" s="1" t="s">
        <v>9</v>
      </c>
      <c r="G4243" s="1" t="s">
        <v>9</v>
      </c>
      <c r="H4243" s="1" t="s">
        <v>9</v>
      </c>
      <c r="I4243" s="1" t="s">
        <v>9</v>
      </c>
      <c r="J4243" s="1" t="s">
        <v>9</v>
      </c>
      <c r="K4243" s="1">
        <v>311</v>
      </c>
      <c r="L4243" s="1">
        <v>-289</v>
      </c>
      <c r="M4243" s="1">
        <v>39</v>
      </c>
      <c r="N4243" s="1">
        <v>74</v>
      </c>
      <c r="O4243" s="1">
        <v>2156</v>
      </c>
      <c r="P4243" s="1">
        <v>3256</v>
      </c>
      <c r="Q4243" s="1">
        <v>-943</v>
      </c>
      <c r="R4243" s="1">
        <v>1028</v>
      </c>
      <c r="S4243" s="1">
        <v>-3791</v>
      </c>
      <c r="T4243" s="1">
        <v>606</v>
      </c>
      <c r="U4243" s="1">
        <v>828</v>
      </c>
      <c r="V4243" s="1">
        <v>47640</v>
      </c>
      <c r="W4243" s="1">
        <v>-12841</v>
      </c>
      <c r="X4243" s="1">
        <v>-25893</v>
      </c>
      <c r="Y4243" s="1">
        <v>6863</v>
      </c>
      <c r="Z4243" s="1">
        <v>26957</v>
      </c>
      <c r="AA4243" s="1" t="s">
        <v>9</v>
      </c>
    </row>
    <row r="4244" spans="2:27">
      <c r="B4244" s="1" t="s">
        <v>568</v>
      </c>
      <c r="C4244" s="1" t="s">
        <v>511</v>
      </c>
      <c r="D4244" s="1" t="s">
        <v>9</v>
      </c>
      <c r="E4244" s="1" t="s">
        <v>9</v>
      </c>
      <c r="F4244" s="1" t="s">
        <v>9</v>
      </c>
      <c r="G4244" s="1" t="s">
        <v>9</v>
      </c>
      <c r="H4244" s="1" t="s">
        <v>9</v>
      </c>
      <c r="I4244" s="1" t="s">
        <v>9</v>
      </c>
      <c r="J4244" s="1" t="s">
        <v>9</v>
      </c>
      <c r="K4244" s="1" t="s">
        <v>9</v>
      </c>
      <c r="L4244" s="1" t="s">
        <v>9</v>
      </c>
      <c r="M4244" s="1" t="s">
        <v>9</v>
      </c>
      <c r="N4244" s="1" t="s">
        <v>9</v>
      </c>
      <c r="O4244" s="1" t="s">
        <v>9</v>
      </c>
      <c r="P4244" s="1" t="s">
        <v>9</v>
      </c>
      <c r="Q4244" s="1" t="s">
        <v>9</v>
      </c>
      <c r="R4244" s="1" t="s">
        <v>9</v>
      </c>
      <c r="S4244" s="1" t="s">
        <v>9</v>
      </c>
      <c r="T4244" s="1" t="s">
        <v>9</v>
      </c>
      <c r="U4244" s="1" t="s">
        <v>9</v>
      </c>
      <c r="V4244" s="1" t="s">
        <v>9</v>
      </c>
      <c r="W4244" s="1">
        <v>409</v>
      </c>
      <c r="X4244" s="1">
        <v>-117</v>
      </c>
      <c r="Y4244" s="1">
        <v>30</v>
      </c>
      <c r="Z4244" s="1">
        <v>-167</v>
      </c>
      <c r="AA4244" s="1" t="s">
        <v>9</v>
      </c>
    </row>
    <row r="4245" spans="2:27">
      <c r="B4245" s="1" t="s">
        <v>569</v>
      </c>
      <c r="C4245" s="1" t="s">
        <v>513</v>
      </c>
      <c r="D4245" s="1" t="s">
        <v>9</v>
      </c>
      <c r="E4245" s="1" t="s">
        <v>9</v>
      </c>
      <c r="F4245" s="1" t="s">
        <v>9</v>
      </c>
      <c r="G4245" s="1">
        <v>30327</v>
      </c>
      <c r="H4245" s="1">
        <v>-4422</v>
      </c>
      <c r="I4245" s="1">
        <v>-216</v>
      </c>
      <c r="J4245" s="1">
        <v>6245</v>
      </c>
      <c r="K4245" s="1">
        <v>-31919</v>
      </c>
      <c r="L4245" s="1">
        <v>55881</v>
      </c>
      <c r="M4245" s="1">
        <v>22276</v>
      </c>
      <c r="N4245" s="1">
        <v>51726</v>
      </c>
      <c r="O4245" s="1">
        <v>-87780</v>
      </c>
      <c r="P4245" s="1">
        <v>-8464</v>
      </c>
      <c r="Q4245" s="1">
        <v>29426</v>
      </c>
      <c r="R4245" s="1">
        <v>-53815</v>
      </c>
      <c r="S4245" s="1">
        <v>79998</v>
      </c>
      <c r="T4245" s="1">
        <v>-14703</v>
      </c>
      <c r="U4245" s="1">
        <v>39747</v>
      </c>
      <c r="V4245" s="1">
        <v>58096</v>
      </c>
      <c r="W4245" s="1">
        <v>-12029</v>
      </c>
      <c r="X4245" s="1">
        <v>-56917</v>
      </c>
      <c r="Y4245" s="1">
        <v>-75679</v>
      </c>
      <c r="Z4245" s="1">
        <v>18009</v>
      </c>
      <c r="AA4245" s="1" t="s">
        <v>9</v>
      </c>
    </row>
    <row r="4246" spans="2:27">
      <c r="B4246" s="1" t="s">
        <v>570</v>
      </c>
      <c r="C4246" s="1" t="s">
        <v>515</v>
      </c>
      <c r="D4246" s="1" t="s">
        <v>9</v>
      </c>
      <c r="E4246" s="1" t="s">
        <v>9</v>
      </c>
      <c r="F4246" s="1" t="s">
        <v>9</v>
      </c>
      <c r="G4246" s="1">
        <v>25936</v>
      </c>
      <c r="H4246" s="1">
        <v>-4107</v>
      </c>
      <c r="I4246" s="1">
        <v>-4885</v>
      </c>
      <c r="J4246" s="1">
        <v>18970</v>
      </c>
      <c r="K4246" s="1">
        <v>-32218</v>
      </c>
      <c r="L4246" s="1">
        <v>-11916</v>
      </c>
      <c r="M4246" s="1">
        <v>12486</v>
      </c>
      <c r="N4246" s="1">
        <v>-4299</v>
      </c>
      <c r="O4246" s="1">
        <v>-7237</v>
      </c>
      <c r="P4246" s="1">
        <v>6588</v>
      </c>
      <c r="Q4246" s="1">
        <v>2340</v>
      </c>
      <c r="R4246" s="1">
        <v>12184</v>
      </c>
      <c r="S4246" s="1">
        <v>-6663</v>
      </c>
      <c r="T4246" s="1">
        <v>-27333</v>
      </c>
      <c r="U4246" s="1">
        <v>10234</v>
      </c>
      <c r="V4246" s="1">
        <v>47018</v>
      </c>
      <c r="W4246" s="1">
        <v>-882</v>
      </c>
      <c r="X4246" s="1">
        <v>-15736</v>
      </c>
      <c r="Y4246" s="1">
        <v>-22308</v>
      </c>
      <c r="Z4246" s="1">
        <v>53861</v>
      </c>
      <c r="AA4246" s="1" t="s">
        <v>9</v>
      </c>
    </row>
    <row r="4247" spans="2:27">
      <c r="B4247" s="1" t="s">
        <v>571</v>
      </c>
      <c r="C4247" s="1" t="s">
        <v>517</v>
      </c>
      <c r="D4247" s="1" t="s">
        <v>9</v>
      </c>
      <c r="E4247" s="1" t="s">
        <v>9</v>
      </c>
      <c r="F4247" s="1" t="s">
        <v>9</v>
      </c>
      <c r="G4247" s="1">
        <v>4391</v>
      </c>
      <c r="H4247" s="1">
        <v>-315</v>
      </c>
      <c r="I4247" s="1">
        <v>4669</v>
      </c>
      <c r="J4247" s="1">
        <v>-12725</v>
      </c>
      <c r="K4247" s="1">
        <v>299</v>
      </c>
      <c r="L4247" s="1">
        <v>67797</v>
      </c>
      <c r="M4247" s="1">
        <v>9790</v>
      </c>
      <c r="N4247" s="1">
        <v>56025</v>
      </c>
      <c r="O4247" s="1">
        <v>-80543</v>
      </c>
      <c r="P4247" s="1">
        <v>-15052</v>
      </c>
      <c r="Q4247" s="1">
        <v>27086</v>
      </c>
      <c r="R4247" s="1">
        <v>-65999</v>
      </c>
      <c r="S4247" s="1">
        <v>86661</v>
      </c>
      <c r="T4247" s="1">
        <v>12630</v>
      </c>
      <c r="U4247" s="1">
        <v>29513</v>
      </c>
      <c r="V4247" s="1">
        <v>11078</v>
      </c>
      <c r="W4247" s="1">
        <v>-11147</v>
      </c>
      <c r="X4247" s="1">
        <v>-41181</v>
      </c>
      <c r="Y4247" s="1">
        <v>-53371</v>
      </c>
      <c r="Z4247" s="1">
        <v>-35852</v>
      </c>
      <c r="AA4247" s="1" t="s">
        <v>9</v>
      </c>
    </row>
    <row r="4248" spans="2:27">
      <c r="B4248" s="1" t="s">
        <v>621</v>
      </c>
      <c r="C4248" s="1" t="s">
        <v>622</v>
      </c>
      <c r="D4248" s="1" t="s">
        <v>9</v>
      </c>
      <c r="E4248" s="1" t="s">
        <v>9</v>
      </c>
      <c r="F4248" s="1" t="s">
        <v>9</v>
      </c>
      <c r="G4248" s="1">
        <v>-319269</v>
      </c>
      <c r="H4248" s="1">
        <v>203176</v>
      </c>
      <c r="I4248" s="1">
        <v>277634</v>
      </c>
      <c r="J4248" s="1">
        <v>-36999</v>
      </c>
      <c r="K4248" s="1">
        <v>300700</v>
      </c>
      <c r="L4248" s="1">
        <v>278684</v>
      </c>
      <c r="M4248" s="1">
        <v>114443</v>
      </c>
      <c r="N4248" s="1">
        <v>4040</v>
      </c>
      <c r="O4248" s="1">
        <v>52048</v>
      </c>
      <c r="P4248" s="1">
        <v>-180486</v>
      </c>
      <c r="Q4248" s="1">
        <v>-123014</v>
      </c>
      <c r="R4248" s="1">
        <v>-175122</v>
      </c>
      <c r="S4248" s="1">
        <v>-72087</v>
      </c>
      <c r="T4248" s="1">
        <v>17641</v>
      </c>
      <c r="U4248" s="1">
        <v>-31926</v>
      </c>
      <c r="V4248" s="1">
        <v>74282</v>
      </c>
      <c r="W4248" s="1">
        <v>-38675</v>
      </c>
      <c r="X4248" s="1">
        <v>69742</v>
      </c>
      <c r="Y4248" s="1">
        <v>269304</v>
      </c>
      <c r="Z4248" s="1">
        <v>86193</v>
      </c>
      <c r="AA4248" s="1" t="s">
        <v>9</v>
      </c>
    </row>
    <row r="4249" spans="2:27">
      <c r="B4249" s="1" t="s">
        <v>407</v>
      </c>
      <c r="C4249" s="1" t="s">
        <v>408</v>
      </c>
      <c r="D4249" s="1" t="s">
        <v>9</v>
      </c>
      <c r="E4249" s="1" t="s">
        <v>9</v>
      </c>
      <c r="F4249" s="1" t="s">
        <v>9</v>
      </c>
      <c r="G4249" s="1">
        <v>34822</v>
      </c>
      <c r="H4249" s="1">
        <v>71319</v>
      </c>
      <c r="I4249" s="1">
        <v>44801</v>
      </c>
      <c r="J4249" s="1">
        <v>36330</v>
      </c>
      <c r="K4249" s="1">
        <v>9883</v>
      </c>
      <c r="L4249" s="1">
        <v>54365</v>
      </c>
      <c r="M4249" s="1">
        <v>4587</v>
      </c>
      <c r="N4249" s="1">
        <v>-17261</v>
      </c>
      <c r="O4249" s="1">
        <v>-20243</v>
      </c>
      <c r="P4249" s="1">
        <v>-6030</v>
      </c>
      <c r="Q4249" s="1">
        <v>-84801</v>
      </c>
      <c r="R4249" s="1">
        <v>6065</v>
      </c>
      <c r="S4249" s="1">
        <v>1066</v>
      </c>
      <c r="T4249" s="1">
        <v>2577</v>
      </c>
      <c r="U4249" s="1">
        <v>11945</v>
      </c>
      <c r="V4249" s="1">
        <v>27962</v>
      </c>
      <c r="W4249" s="1">
        <v>41451</v>
      </c>
      <c r="X4249" s="1">
        <v>20585</v>
      </c>
      <c r="Y4249" s="1">
        <v>24779</v>
      </c>
      <c r="Z4249" s="1">
        <v>19538</v>
      </c>
      <c r="AA4249" s="1" t="s">
        <v>9</v>
      </c>
    </row>
    <row r="4250" spans="2:27">
      <c r="B4250" s="1" t="s">
        <v>573</v>
      </c>
      <c r="C4250" s="1" t="s">
        <v>574</v>
      </c>
      <c r="D4250" s="1" t="s">
        <v>9</v>
      </c>
      <c r="E4250" s="1" t="s">
        <v>9</v>
      </c>
      <c r="F4250" s="1" t="s">
        <v>9</v>
      </c>
      <c r="G4250" s="1">
        <v>-450227</v>
      </c>
      <c r="H4250" s="1">
        <v>6544</v>
      </c>
      <c r="I4250" s="1">
        <v>72990</v>
      </c>
      <c r="J4250" s="1">
        <v>-147559</v>
      </c>
      <c r="K4250" s="1">
        <v>123005</v>
      </c>
      <c r="L4250" s="1">
        <v>25912</v>
      </c>
      <c r="M4250" s="1">
        <v>29129</v>
      </c>
      <c r="N4250" s="1">
        <v>-59642</v>
      </c>
      <c r="O4250" s="1">
        <v>30009</v>
      </c>
      <c r="P4250" s="1">
        <v>-128596</v>
      </c>
      <c r="Q4250" s="1">
        <v>-7254</v>
      </c>
      <c r="R4250" s="1">
        <v>-68263</v>
      </c>
      <c r="S4250" s="1">
        <v>-670</v>
      </c>
      <c r="T4250" s="1">
        <v>-2532</v>
      </c>
      <c r="U4250" s="1">
        <v>46737</v>
      </c>
      <c r="V4250" s="1">
        <v>-92223</v>
      </c>
      <c r="W4250" s="1">
        <v>-22818</v>
      </c>
      <c r="X4250" s="1">
        <v>-44738</v>
      </c>
      <c r="Y4250" s="1">
        <v>45103</v>
      </c>
      <c r="Z4250" s="1">
        <v>21783</v>
      </c>
      <c r="AA4250" s="1" t="s">
        <v>9</v>
      </c>
    </row>
    <row r="4251" spans="2:27">
      <c r="B4251" s="1" t="s">
        <v>593</v>
      </c>
      <c r="C4251" s="1" t="s">
        <v>594</v>
      </c>
      <c r="D4251" s="1" t="s">
        <v>9</v>
      </c>
      <c r="E4251" s="1" t="s">
        <v>9</v>
      </c>
      <c r="F4251" s="1" t="s">
        <v>9</v>
      </c>
      <c r="G4251" s="1">
        <v>96136</v>
      </c>
      <c r="H4251" s="1">
        <v>125313</v>
      </c>
      <c r="I4251" s="1">
        <v>159843</v>
      </c>
      <c r="J4251" s="1">
        <v>74230</v>
      </c>
      <c r="K4251" s="1">
        <v>167812</v>
      </c>
      <c r="L4251" s="1">
        <v>198407</v>
      </c>
      <c r="M4251" s="1">
        <v>80727</v>
      </c>
      <c r="N4251" s="1">
        <v>80943</v>
      </c>
      <c r="O4251" s="1">
        <v>42282</v>
      </c>
      <c r="P4251" s="1">
        <v>-45860</v>
      </c>
      <c r="Q4251" s="1">
        <v>-30959</v>
      </c>
      <c r="R4251" s="1">
        <v>-112924</v>
      </c>
      <c r="S4251" s="1">
        <v>-72483</v>
      </c>
      <c r="T4251" s="1">
        <v>17596</v>
      </c>
      <c r="U4251" s="1">
        <v>-90608</v>
      </c>
      <c r="V4251" s="1">
        <v>138543</v>
      </c>
      <c r="W4251" s="1">
        <v>-57308</v>
      </c>
      <c r="X4251" s="1">
        <v>93895</v>
      </c>
      <c r="Y4251" s="1">
        <v>199422</v>
      </c>
      <c r="Z4251" s="1">
        <v>44872</v>
      </c>
      <c r="AA4251" s="1" t="s">
        <v>9</v>
      </c>
    </row>
    <row r="4252" spans="2:27">
      <c r="B4252" s="1" t="s">
        <v>623</v>
      </c>
      <c r="C4252" s="1" t="s">
        <v>624</v>
      </c>
      <c r="D4252" s="1" t="s">
        <v>9</v>
      </c>
      <c r="E4252" s="1" t="s">
        <v>9</v>
      </c>
      <c r="F4252" s="1" t="s">
        <v>9</v>
      </c>
      <c r="G4252" s="1">
        <v>130411</v>
      </c>
      <c r="H4252" s="1">
        <v>85611</v>
      </c>
      <c r="I4252" s="1">
        <v>-5884</v>
      </c>
      <c r="J4252" s="1">
        <v>47575</v>
      </c>
      <c r="K4252" s="1">
        <v>87255</v>
      </c>
      <c r="L4252" s="1">
        <v>99026</v>
      </c>
      <c r="M4252" s="1">
        <v>-44312</v>
      </c>
      <c r="N4252" s="1">
        <v>25330</v>
      </c>
      <c r="O4252" s="1">
        <v>174727</v>
      </c>
      <c r="P4252" s="1">
        <v>-66836</v>
      </c>
      <c r="Q4252" s="1">
        <v>22267</v>
      </c>
      <c r="R4252" s="1">
        <v>-192776</v>
      </c>
      <c r="S4252" s="1">
        <v>-121667</v>
      </c>
      <c r="T4252" s="1">
        <v>-96536</v>
      </c>
      <c r="U4252" s="1">
        <v>-124467</v>
      </c>
      <c r="V4252" s="1">
        <v>134854</v>
      </c>
      <c r="W4252" s="1">
        <v>-63984</v>
      </c>
      <c r="X4252" s="1">
        <v>-73126</v>
      </c>
      <c r="Y4252" s="1">
        <v>120405</v>
      </c>
      <c r="Z4252" s="1">
        <v>62558</v>
      </c>
      <c r="AA4252" s="1" t="s">
        <v>9</v>
      </c>
    </row>
    <row r="4253" spans="2:27">
      <c r="B4253" s="1" t="s">
        <v>228</v>
      </c>
      <c r="C4253" s="1" t="s">
        <v>229</v>
      </c>
      <c r="D4253" s="1" t="s">
        <v>9</v>
      </c>
      <c r="E4253" s="1" t="s">
        <v>9</v>
      </c>
      <c r="F4253" s="1" t="s">
        <v>9</v>
      </c>
      <c r="G4253" s="1">
        <v>-431104</v>
      </c>
      <c r="H4253" s="1">
        <v>185620</v>
      </c>
      <c r="I4253" s="1">
        <v>297984</v>
      </c>
      <c r="J4253" s="1">
        <v>-129443</v>
      </c>
      <c r="K4253" s="1">
        <v>194736</v>
      </c>
      <c r="L4253" s="1">
        <v>201308</v>
      </c>
      <c r="M4253" s="1">
        <v>161843</v>
      </c>
      <c r="N4253" s="1">
        <v>8820</v>
      </c>
      <c r="O4253" s="1">
        <v>-158474</v>
      </c>
      <c r="P4253" s="1">
        <v>-116093</v>
      </c>
      <c r="Q4253" s="1">
        <v>-105260</v>
      </c>
      <c r="R4253" s="1">
        <v>22462</v>
      </c>
      <c r="S4253" s="1">
        <v>40915</v>
      </c>
      <c r="T4253" s="1">
        <v>146336</v>
      </c>
      <c r="U4253" s="1">
        <v>168517</v>
      </c>
      <c r="V4253" s="1">
        <v>-36773</v>
      </c>
      <c r="W4253" s="1">
        <v>53773</v>
      </c>
      <c r="X4253" s="1">
        <v>56951</v>
      </c>
      <c r="Y4253" s="1">
        <v>196417</v>
      </c>
      <c r="Z4253" s="1">
        <v>50981</v>
      </c>
      <c r="AA4253" s="1" t="s">
        <v>9</v>
      </c>
    </row>
    <row r="4256" spans="2:27">
      <c r="C4256" s="14" t="s">
        <v>1347</v>
      </c>
      <c r="D4256" s="14"/>
      <c r="E4256" s="14"/>
    </row>
    <row r="4258" spans="2:27">
      <c r="B4258" s="1" t="s">
        <v>596</v>
      </c>
    </row>
    <row r="4259" spans="2:27">
      <c r="B4259" s="1" t="s">
        <v>519</v>
      </c>
      <c r="C4259" s="1" t="s">
        <v>520</v>
      </c>
      <c r="D4259" s="1" t="s">
        <v>9</v>
      </c>
      <c r="E4259" s="1" t="s">
        <v>9</v>
      </c>
      <c r="F4259" s="1" t="s">
        <v>9</v>
      </c>
      <c r="G4259" s="1">
        <v>1342477</v>
      </c>
      <c r="H4259" s="1">
        <v>1460042</v>
      </c>
      <c r="I4259" s="1">
        <v>1743560</v>
      </c>
      <c r="J4259" s="1">
        <v>1658986</v>
      </c>
      <c r="K4259" s="1">
        <v>1872431</v>
      </c>
      <c r="L4259" s="1">
        <v>2052089</v>
      </c>
      <c r="M4259" s="1">
        <v>2210844</v>
      </c>
      <c r="N4259" s="1">
        <v>2189554</v>
      </c>
      <c r="O4259" s="1">
        <v>2066875</v>
      </c>
      <c r="P4259" s="1">
        <v>1953225</v>
      </c>
      <c r="Q4259" s="1">
        <v>1807944</v>
      </c>
      <c r="R4259" s="1">
        <v>1825598</v>
      </c>
      <c r="S4259" s="1">
        <v>1875178</v>
      </c>
      <c r="T4259" s="1">
        <v>1989355</v>
      </c>
      <c r="U4259" s="1">
        <v>2081896</v>
      </c>
      <c r="V4259" s="1">
        <v>2021324</v>
      </c>
      <c r="W4259" s="1">
        <v>2046633</v>
      </c>
      <c r="X4259" s="1">
        <v>2189501</v>
      </c>
      <c r="Y4259" s="1">
        <v>2338400</v>
      </c>
      <c r="Z4259" s="1">
        <v>2362035</v>
      </c>
      <c r="AA4259" s="1" t="s">
        <v>9</v>
      </c>
    </row>
    <row r="4260" spans="2:27">
      <c r="B4260" s="1" t="s">
        <v>521</v>
      </c>
      <c r="C4260" s="1" t="s">
        <v>522</v>
      </c>
      <c r="D4260" s="1" t="s">
        <v>9</v>
      </c>
      <c r="E4260" s="1" t="s">
        <v>9</v>
      </c>
      <c r="F4260" s="1" t="s">
        <v>9</v>
      </c>
      <c r="G4260" s="1">
        <v>1209994</v>
      </c>
      <c r="H4260" s="1">
        <v>1326843</v>
      </c>
      <c r="I4260" s="1">
        <v>1613320</v>
      </c>
      <c r="J4260" s="1">
        <v>1553989</v>
      </c>
      <c r="K4260" s="1">
        <v>1773259</v>
      </c>
      <c r="L4260" s="1">
        <v>1957913</v>
      </c>
      <c r="M4260" s="1">
        <v>2114702</v>
      </c>
      <c r="N4260" s="1">
        <v>2094628</v>
      </c>
      <c r="O4260" s="1">
        <v>1973354</v>
      </c>
      <c r="P4260" s="1">
        <v>1858600</v>
      </c>
      <c r="Q4260" s="1">
        <v>1721090</v>
      </c>
      <c r="R4260" s="1">
        <v>1738900</v>
      </c>
      <c r="S4260" s="1">
        <v>1781668</v>
      </c>
      <c r="T4260" s="1">
        <v>1896208</v>
      </c>
      <c r="U4260" s="1">
        <v>1982924</v>
      </c>
      <c r="V4260" s="1">
        <v>1914226</v>
      </c>
      <c r="W4260" s="1">
        <v>1918605</v>
      </c>
      <c r="X4260" s="1">
        <v>2054058</v>
      </c>
      <c r="Y4260" s="1">
        <v>2198283</v>
      </c>
      <c r="Z4260" s="1">
        <v>2211389</v>
      </c>
      <c r="AA4260" s="1" t="s">
        <v>9</v>
      </c>
    </row>
    <row r="4261" spans="2:27">
      <c r="B4261" s="1" t="s">
        <v>523</v>
      </c>
      <c r="C4261" s="1" t="s">
        <v>524</v>
      </c>
      <c r="D4261" s="1" t="s">
        <v>9</v>
      </c>
      <c r="E4261" s="1" t="s">
        <v>9</v>
      </c>
      <c r="F4261" s="1" t="s">
        <v>9</v>
      </c>
      <c r="G4261" s="1">
        <v>777631</v>
      </c>
      <c r="H4261" s="1">
        <v>885987</v>
      </c>
      <c r="I4261" s="1">
        <v>1169817</v>
      </c>
      <c r="J4261" s="1">
        <v>1139500</v>
      </c>
      <c r="K4261" s="1">
        <v>1311066</v>
      </c>
      <c r="L4261" s="1">
        <v>1429225</v>
      </c>
      <c r="M4261" s="1">
        <v>1624463</v>
      </c>
      <c r="N4261" s="1">
        <v>1601812</v>
      </c>
      <c r="O4261" s="1">
        <v>1512764</v>
      </c>
      <c r="P4261" s="1">
        <v>1454561</v>
      </c>
      <c r="Q4261" s="1">
        <v>1352679</v>
      </c>
      <c r="R4261" s="1">
        <v>1365331</v>
      </c>
      <c r="S4261" s="1">
        <v>1376048</v>
      </c>
      <c r="T4261" s="1">
        <v>1433983</v>
      </c>
      <c r="U4261" s="1">
        <v>1494269</v>
      </c>
      <c r="V4261" s="1">
        <v>1520324</v>
      </c>
      <c r="W4261" s="1">
        <v>1575973</v>
      </c>
      <c r="X4261" s="1">
        <v>1609392</v>
      </c>
      <c r="Y4261" s="1">
        <v>1630096</v>
      </c>
      <c r="Z4261" s="1">
        <v>1625325</v>
      </c>
      <c r="AA4261" s="1" t="s">
        <v>9</v>
      </c>
    </row>
    <row r="4262" spans="2:27">
      <c r="B4262" s="1" t="s">
        <v>597</v>
      </c>
      <c r="C4262" s="1" t="s">
        <v>143</v>
      </c>
      <c r="D4262" s="1" t="s">
        <v>9</v>
      </c>
      <c r="E4262" s="1" t="s">
        <v>9</v>
      </c>
      <c r="F4262" s="1" t="s">
        <v>9</v>
      </c>
      <c r="G4262" s="1">
        <v>11982</v>
      </c>
      <c r="H4262" s="1">
        <v>12988</v>
      </c>
      <c r="I4262" s="1">
        <v>13979</v>
      </c>
      <c r="J4262" s="1">
        <v>14931</v>
      </c>
      <c r="K4262" s="1">
        <v>15758</v>
      </c>
      <c r="L4262" s="1">
        <v>16597</v>
      </c>
      <c r="M4262" s="1">
        <v>16570</v>
      </c>
      <c r="N4262" s="1">
        <v>19598</v>
      </c>
      <c r="O4262" s="1">
        <v>20112</v>
      </c>
      <c r="P4262" s="1">
        <v>21277</v>
      </c>
      <c r="Q4262" s="1">
        <v>22461</v>
      </c>
      <c r="R4262" s="1">
        <v>24458</v>
      </c>
      <c r="S4262" s="1">
        <v>25506</v>
      </c>
      <c r="T4262" s="1">
        <v>27880</v>
      </c>
      <c r="U4262" s="1">
        <v>36679</v>
      </c>
      <c r="V4262" s="1">
        <v>41343</v>
      </c>
      <c r="W4262" s="1">
        <v>36296</v>
      </c>
      <c r="X4262" s="1">
        <v>32145</v>
      </c>
      <c r="Y4262" s="1">
        <v>31768</v>
      </c>
      <c r="Z4262" s="1">
        <v>29810</v>
      </c>
      <c r="AA4262" s="1" t="s">
        <v>9</v>
      </c>
    </row>
    <row r="4263" spans="2:27">
      <c r="B4263" s="1" t="s">
        <v>598</v>
      </c>
      <c r="C4263" s="1" t="s">
        <v>144</v>
      </c>
      <c r="D4263" s="1" t="s">
        <v>9</v>
      </c>
      <c r="E4263" s="1" t="s">
        <v>9</v>
      </c>
      <c r="F4263" s="1" t="s">
        <v>9</v>
      </c>
      <c r="G4263" s="1">
        <v>518582</v>
      </c>
      <c r="H4263" s="1">
        <v>602258</v>
      </c>
      <c r="I4263" s="1">
        <v>713119</v>
      </c>
      <c r="J4263" s="1">
        <v>700015</v>
      </c>
      <c r="K4263" s="1">
        <v>828889</v>
      </c>
      <c r="L4263" s="1">
        <v>931960</v>
      </c>
      <c r="M4263" s="1">
        <v>1077698</v>
      </c>
      <c r="N4263" s="1">
        <v>1069620</v>
      </c>
      <c r="O4263" s="1">
        <v>1042560</v>
      </c>
      <c r="P4263" s="1">
        <v>1035180</v>
      </c>
      <c r="Q4263" s="1">
        <v>972507</v>
      </c>
      <c r="R4263" s="1">
        <v>1009434</v>
      </c>
      <c r="S4263" s="1">
        <v>1035975</v>
      </c>
      <c r="T4263" s="1">
        <v>1100690</v>
      </c>
      <c r="U4263" s="1">
        <v>1146502</v>
      </c>
      <c r="V4263" s="1">
        <v>1157735</v>
      </c>
      <c r="W4263" s="1">
        <v>1197579</v>
      </c>
      <c r="X4263" s="1">
        <v>1225995</v>
      </c>
      <c r="Y4263" s="1">
        <v>1233307</v>
      </c>
      <c r="Z4263" s="1">
        <v>1222565</v>
      </c>
      <c r="AA4263" s="1" t="s">
        <v>9</v>
      </c>
    </row>
    <row r="4264" spans="2:27">
      <c r="B4264" s="1" t="s">
        <v>599</v>
      </c>
      <c r="C4264" s="1" t="s">
        <v>145</v>
      </c>
      <c r="D4264" s="1" t="s">
        <v>9</v>
      </c>
      <c r="E4264" s="1" t="s">
        <v>9</v>
      </c>
      <c r="F4264" s="1" t="s">
        <v>9</v>
      </c>
      <c r="G4264" s="1">
        <v>231363</v>
      </c>
      <c r="H4264" s="1">
        <v>253481</v>
      </c>
      <c r="I4264" s="1">
        <v>418104</v>
      </c>
      <c r="J4264" s="1">
        <v>395012</v>
      </c>
      <c r="K4264" s="1">
        <v>429908</v>
      </c>
      <c r="L4264" s="1">
        <v>440861</v>
      </c>
      <c r="M4264" s="1">
        <v>486636</v>
      </c>
      <c r="N4264" s="1">
        <v>467418</v>
      </c>
      <c r="O4264" s="1">
        <v>411706</v>
      </c>
      <c r="P4264" s="1">
        <v>366372</v>
      </c>
      <c r="Q4264" s="1">
        <v>330156</v>
      </c>
      <c r="R4264" s="1">
        <v>306229</v>
      </c>
      <c r="S4264" s="1">
        <v>290015</v>
      </c>
      <c r="T4264" s="1">
        <v>280024</v>
      </c>
      <c r="U4264" s="1">
        <v>282793</v>
      </c>
      <c r="V4264" s="1">
        <v>292711</v>
      </c>
      <c r="W4264" s="1">
        <v>313246</v>
      </c>
      <c r="X4264" s="1">
        <v>325399</v>
      </c>
      <c r="Y4264" s="1">
        <v>340232</v>
      </c>
      <c r="Z4264" s="1">
        <v>348241</v>
      </c>
      <c r="AA4264" s="1" t="s">
        <v>9</v>
      </c>
    </row>
    <row r="4265" spans="2:27">
      <c r="B4265" s="1" t="s">
        <v>600</v>
      </c>
      <c r="C4265" s="1" t="s">
        <v>147</v>
      </c>
      <c r="D4265" s="1" t="s">
        <v>9</v>
      </c>
      <c r="E4265" s="1" t="s">
        <v>9</v>
      </c>
      <c r="F4265" s="1" t="s">
        <v>9</v>
      </c>
      <c r="G4265" s="1" t="s">
        <v>9</v>
      </c>
      <c r="H4265" s="1" t="s">
        <v>9</v>
      </c>
      <c r="I4265" s="1" t="s">
        <v>9</v>
      </c>
      <c r="J4265" s="1" t="s">
        <v>9</v>
      </c>
      <c r="K4265" s="1" t="s">
        <v>9</v>
      </c>
      <c r="L4265" s="1" t="s">
        <v>9</v>
      </c>
      <c r="M4265" s="1" t="s">
        <v>9</v>
      </c>
      <c r="N4265" s="1" t="s">
        <v>9</v>
      </c>
      <c r="O4265" s="1" t="s">
        <v>9</v>
      </c>
      <c r="P4265" s="1" t="s">
        <v>9</v>
      </c>
      <c r="Q4265" s="1" t="s">
        <v>9</v>
      </c>
      <c r="R4265" s="1" t="s">
        <v>9</v>
      </c>
      <c r="S4265" s="1" t="s">
        <v>9</v>
      </c>
      <c r="T4265" s="1" t="s">
        <v>9</v>
      </c>
      <c r="U4265" s="1" t="s">
        <v>9</v>
      </c>
      <c r="V4265" s="1" t="s">
        <v>9</v>
      </c>
      <c r="W4265" s="1" t="s">
        <v>9</v>
      </c>
      <c r="X4265" s="1" t="s">
        <v>9</v>
      </c>
      <c r="Y4265" s="1" t="s">
        <v>9</v>
      </c>
      <c r="Z4265" s="1" t="s">
        <v>9</v>
      </c>
      <c r="AA4265" s="1" t="s">
        <v>9</v>
      </c>
    </row>
    <row r="4266" spans="2:27">
      <c r="B4266" s="1" t="s">
        <v>601</v>
      </c>
      <c r="C4266" s="1" t="s">
        <v>148</v>
      </c>
      <c r="D4266" s="1" t="s">
        <v>9</v>
      </c>
      <c r="E4266" s="1" t="s">
        <v>9</v>
      </c>
      <c r="F4266" s="1" t="s">
        <v>9</v>
      </c>
      <c r="G4266" s="1">
        <v>811</v>
      </c>
      <c r="H4266" s="1">
        <v>679</v>
      </c>
      <c r="I4266" s="1">
        <v>904</v>
      </c>
      <c r="J4266" s="1">
        <v>990</v>
      </c>
      <c r="K4266" s="1">
        <v>899</v>
      </c>
      <c r="L4266" s="1">
        <v>433</v>
      </c>
      <c r="M4266" s="1">
        <v>411</v>
      </c>
      <c r="N4266" s="1">
        <v>308</v>
      </c>
      <c r="O4266" s="1">
        <v>335</v>
      </c>
      <c r="P4266" s="1">
        <v>467</v>
      </c>
      <c r="Q4266" s="1">
        <v>487</v>
      </c>
      <c r="R4266" s="1">
        <v>447</v>
      </c>
      <c r="S4266" s="1">
        <v>440</v>
      </c>
      <c r="T4266" s="1">
        <v>405</v>
      </c>
      <c r="U4266" s="1">
        <v>360</v>
      </c>
      <c r="V4266" s="1">
        <v>311</v>
      </c>
      <c r="W4266" s="1">
        <v>225</v>
      </c>
      <c r="X4266" s="1">
        <v>196</v>
      </c>
      <c r="Y4266" s="1">
        <v>245</v>
      </c>
      <c r="Z4266" s="1">
        <v>240</v>
      </c>
      <c r="AA4266" s="1" t="s">
        <v>9</v>
      </c>
    </row>
    <row r="4267" spans="2:27">
      <c r="B4267" s="1" t="s">
        <v>602</v>
      </c>
      <c r="C4267" s="1" t="s">
        <v>149</v>
      </c>
      <c r="D4267" s="1" t="s">
        <v>9</v>
      </c>
      <c r="E4267" s="1" t="s">
        <v>9</v>
      </c>
      <c r="F4267" s="1" t="s">
        <v>9</v>
      </c>
      <c r="G4267" s="1">
        <v>14893</v>
      </c>
      <c r="H4267" s="1">
        <v>16581</v>
      </c>
      <c r="I4267" s="1">
        <v>23711</v>
      </c>
      <c r="J4267" s="1">
        <v>28552</v>
      </c>
      <c r="K4267" s="1">
        <v>35612</v>
      </c>
      <c r="L4267" s="1">
        <v>39374</v>
      </c>
      <c r="M4267" s="1">
        <v>43148</v>
      </c>
      <c r="N4267" s="1">
        <v>44868</v>
      </c>
      <c r="O4267" s="1">
        <v>38051</v>
      </c>
      <c r="P4267" s="1">
        <v>31265</v>
      </c>
      <c r="Q4267" s="1">
        <v>27068</v>
      </c>
      <c r="R4267" s="1">
        <v>24763</v>
      </c>
      <c r="S4267" s="1">
        <v>24112</v>
      </c>
      <c r="T4267" s="1">
        <v>24984</v>
      </c>
      <c r="U4267" s="1">
        <v>27935</v>
      </c>
      <c r="V4267" s="1">
        <v>28224</v>
      </c>
      <c r="W4267" s="1">
        <v>28627</v>
      </c>
      <c r="X4267" s="1">
        <v>25657</v>
      </c>
      <c r="Y4267" s="1">
        <v>24544</v>
      </c>
      <c r="Z4267" s="1">
        <v>24469</v>
      </c>
      <c r="AA4267" s="1" t="s">
        <v>9</v>
      </c>
    </row>
    <row r="4268" spans="2:27">
      <c r="B4268" s="1" t="s">
        <v>525</v>
      </c>
      <c r="C4268" s="1" t="s">
        <v>526</v>
      </c>
      <c r="D4268" s="1" t="s">
        <v>9</v>
      </c>
      <c r="E4268" s="1" t="s">
        <v>9</v>
      </c>
      <c r="F4268" s="1" t="s">
        <v>9</v>
      </c>
      <c r="G4268" s="1">
        <v>432236</v>
      </c>
      <c r="H4268" s="1">
        <v>440703</v>
      </c>
      <c r="I4268" s="1">
        <v>443310</v>
      </c>
      <c r="J4268" s="1">
        <v>414286</v>
      </c>
      <c r="K4268" s="1">
        <v>461972</v>
      </c>
      <c r="L4268" s="1">
        <v>528450</v>
      </c>
      <c r="M4268" s="1">
        <v>489986</v>
      </c>
      <c r="N4268" s="1">
        <v>492545</v>
      </c>
      <c r="O4268" s="1">
        <v>460269</v>
      </c>
      <c r="P4268" s="1">
        <v>403714</v>
      </c>
      <c r="Q4268" s="1">
        <v>368078</v>
      </c>
      <c r="R4268" s="1">
        <v>373219</v>
      </c>
      <c r="S4268" s="1">
        <v>405259</v>
      </c>
      <c r="T4268" s="1">
        <v>461840</v>
      </c>
      <c r="U4268" s="1">
        <v>488258</v>
      </c>
      <c r="V4268" s="1">
        <v>393480</v>
      </c>
      <c r="W4268" s="1">
        <v>342206</v>
      </c>
      <c r="X4268" s="1">
        <v>444244</v>
      </c>
      <c r="Y4268" s="1">
        <v>567759</v>
      </c>
      <c r="Z4268" s="1">
        <v>585620</v>
      </c>
      <c r="AA4268" s="1" t="s">
        <v>9</v>
      </c>
    </row>
    <row r="4269" spans="2:27">
      <c r="B4269" s="1" t="s">
        <v>603</v>
      </c>
      <c r="C4269" s="1" t="s">
        <v>114</v>
      </c>
      <c r="D4269" s="1" t="s">
        <v>9</v>
      </c>
      <c r="E4269" s="1" t="s">
        <v>9</v>
      </c>
      <c r="F4269" s="1" t="s">
        <v>9</v>
      </c>
      <c r="G4269" s="1">
        <v>56121</v>
      </c>
      <c r="H4269" s="1">
        <v>48121</v>
      </c>
      <c r="I4269" s="1">
        <v>31386</v>
      </c>
      <c r="J4269" s="1">
        <v>27874</v>
      </c>
      <c r="K4269" s="1">
        <v>27206</v>
      </c>
      <c r="L4269" s="1">
        <v>28335</v>
      </c>
      <c r="M4269" s="1">
        <v>19273</v>
      </c>
      <c r="N4269" s="1">
        <v>14295</v>
      </c>
      <c r="O4269" s="1">
        <v>10079</v>
      </c>
      <c r="P4269" s="1">
        <v>9081</v>
      </c>
      <c r="Q4269" s="1">
        <v>8266</v>
      </c>
      <c r="R4269" s="1">
        <v>8107</v>
      </c>
      <c r="S4269" s="1">
        <v>9673</v>
      </c>
      <c r="T4269" s="1">
        <v>7532</v>
      </c>
      <c r="U4269" s="1">
        <v>8172</v>
      </c>
      <c r="V4269" s="1">
        <v>11184</v>
      </c>
      <c r="W4269" s="1">
        <v>12749</v>
      </c>
      <c r="X4269" s="1">
        <v>12860</v>
      </c>
      <c r="Y4269" s="1">
        <v>13996</v>
      </c>
      <c r="Z4269" s="1">
        <v>14842</v>
      </c>
      <c r="AA4269" s="1" t="s">
        <v>9</v>
      </c>
    </row>
    <row r="4270" spans="2:27">
      <c r="B4270" s="1" t="s">
        <v>604</v>
      </c>
      <c r="C4270" s="1" t="s">
        <v>605</v>
      </c>
      <c r="D4270" s="1" t="s">
        <v>9</v>
      </c>
      <c r="E4270" s="1" t="s">
        <v>9</v>
      </c>
      <c r="F4270" s="1" t="s">
        <v>9</v>
      </c>
      <c r="G4270" s="1">
        <v>341971</v>
      </c>
      <c r="H4270" s="1">
        <v>363561</v>
      </c>
      <c r="I4270" s="1">
        <v>392347</v>
      </c>
      <c r="J4270" s="1">
        <v>371810</v>
      </c>
      <c r="K4270" s="1">
        <v>421749</v>
      </c>
      <c r="L4270" s="1">
        <v>486153</v>
      </c>
      <c r="M4270" s="1">
        <v>451556</v>
      </c>
      <c r="N4270" s="1">
        <v>458195</v>
      </c>
      <c r="O4270" s="1">
        <v>441128</v>
      </c>
      <c r="P4270" s="1">
        <v>389013</v>
      </c>
      <c r="Q4270" s="1">
        <v>352971</v>
      </c>
      <c r="R4270" s="1">
        <v>358909</v>
      </c>
      <c r="S4270" s="1">
        <v>388388</v>
      </c>
      <c r="T4270" s="1">
        <v>449677</v>
      </c>
      <c r="U4270" s="1">
        <v>475066</v>
      </c>
      <c r="V4270" s="1">
        <v>377423</v>
      </c>
      <c r="W4270" s="1">
        <v>323659</v>
      </c>
      <c r="X4270" s="1">
        <v>425313</v>
      </c>
      <c r="Y4270" s="1">
        <v>548345</v>
      </c>
      <c r="Z4270" s="1">
        <v>566051</v>
      </c>
      <c r="AA4270" s="1" t="s">
        <v>9</v>
      </c>
    </row>
    <row r="4271" spans="2:27">
      <c r="B4271" s="1" t="s">
        <v>606</v>
      </c>
      <c r="C4271" s="1" t="s">
        <v>116</v>
      </c>
      <c r="D4271" s="1" t="s">
        <v>9</v>
      </c>
      <c r="E4271" s="1" t="s">
        <v>9</v>
      </c>
      <c r="F4271" s="1" t="s">
        <v>9</v>
      </c>
      <c r="G4271" s="1">
        <v>13159</v>
      </c>
      <c r="H4271" s="1">
        <v>13254</v>
      </c>
      <c r="I4271" s="1">
        <v>10127</v>
      </c>
      <c r="J4271" s="1">
        <v>9560</v>
      </c>
      <c r="K4271" s="1">
        <v>9297</v>
      </c>
      <c r="L4271" s="1">
        <v>10198</v>
      </c>
      <c r="M4271" s="1">
        <v>2419</v>
      </c>
      <c r="N4271" s="1">
        <v>2218</v>
      </c>
      <c r="O4271" s="1">
        <v>1906</v>
      </c>
      <c r="P4271" s="1">
        <v>2128</v>
      </c>
      <c r="Q4271" s="1">
        <v>2394</v>
      </c>
      <c r="R4271" s="1">
        <v>2675</v>
      </c>
      <c r="S4271" s="1">
        <v>2733</v>
      </c>
      <c r="T4271" s="1">
        <v>1285</v>
      </c>
      <c r="U4271" s="1">
        <v>1763</v>
      </c>
      <c r="V4271" s="1">
        <v>1532</v>
      </c>
      <c r="W4271" s="1">
        <v>1454</v>
      </c>
      <c r="X4271" s="1">
        <v>2239</v>
      </c>
      <c r="Y4271" s="1">
        <v>1914</v>
      </c>
      <c r="Z4271" s="1">
        <v>1422</v>
      </c>
      <c r="AA4271" s="1" t="s">
        <v>9</v>
      </c>
    </row>
    <row r="4272" spans="2:27">
      <c r="B4272" s="1" t="s">
        <v>607</v>
      </c>
      <c r="C4272" s="1" t="s">
        <v>117</v>
      </c>
      <c r="D4272" s="1" t="s">
        <v>9</v>
      </c>
      <c r="E4272" s="1" t="s">
        <v>9</v>
      </c>
      <c r="F4272" s="1" t="s">
        <v>9</v>
      </c>
      <c r="G4272" s="1" t="s">
        <v>9</v>
      </c>
      <c r="H4272" s="1" t="s">
        <v>9</v>
      </c>
      <c r="I4272" s="1" t="s">
        <v>9</v>
      </c>
      <c r="J4272" s="1" t="s">
        <v>9</v>
      </c>
      <c r="K4272" s="1" t="s">
        <v>9</v>
      </c>
      <c r="L4272" s="1" t="s">
        <v>9</v>
      </c>
      <c r="M4272" s="1" t="s">
        <v>9</v>
      </c>
      <c r="N4272" s="1" t="s">
        <v>9</v>
      </c>
      <c r="O4272" s="1" t="s">
        <v>9</v>
      </c>
      <c r="P4272" s="1" t="s">
        <v>9</v>
      </c>
      <c r="Q4272" s="1" t="s">
        <v>9</v>
      </c>
      <c r="R4272" s="1" t="s">
        <v>9</v>
      </c>
      <c r="S4272" s="1" t="s">
        <v>9</v>
      </c>
      <c r="T4272" s="1" t="s">
        <v>9</v>
      </c>
      <c r="U4272" s="1" t="s">
        <v>9</v>
      </c>
      <c r="V4272" s="1" t="s">
        <v>9</v>
      </c>
      <c r="W4272" s="1" t="s">
        <v>9</v>
      </c>
      <c r="X4272" s="1" t="s">
        <v>9</v>
      </c>
      <c r="Y4272" s="1" t="s">
        <v>9</v>
      </c>
      <c r="Z4272" s="1" t="s">
        <v>9</v>
      </c>
      <c r="AA4272" s="1" t="s">
        <v>9</v>
      </c>
    </row>
    <row r="4273" spans="2:27">
      <c r="B4273" s="1" t="s">
        <v>608</v>
      </c>
      <c r="C4273" s="1" t="s">
        <v>118</v>
      </c>
      <c r="D4273" s="1" t="s">
        <v>9</v>
      </c>
      <c r="E4273" s="1" t="s">
        <v>9</v>
      </c>
      <c r="F4273" s="1" t="s">
        <v>9</v>
      </c>
      <c r="G4273" s="1">
        <v>20985</v>
      </c>
      <c r="H4273" s="1">
        <v>15767</v>
      </c>
      <c r="I4273" s="1">
        <v>9450</v>
      </c>
      <c r="J4273" s="1">
        <v>5042</v>
      </c>
      <c r="K4273" s="1">
        <v>3720</v>
      </c>
      <c r="L4273" s="1">
        <v>3764</v>
      </c>
      <c r="M4273" s="1">
        <v>16738</v>
      </c>
      <c r="N4273" s="1">
        <v>17837</v>
      </c>
      <c r="O4273" s="1">
        <v>7156</v>
      </c>
      <c r="P4273" s="1">
        <v>3492</v>
      </c>
      <c r="Q4273" s="1">
        <v>4447</v>
      </c>
      <c r="R4273" s="1">
        <v>3528</v>
      </c>
      <c r="S4273" s="1">
        <v>4465</v>
      </c>
      <c r="T4273" s="1">
        <v>3346</v>
      </c>
      <c r="U4273" s="1">
        <v>3257</v>
      </c>
      <c r="V4273" s="1">
        <v>3341</v>
      </c>
      <c r="W4273" s="1">
        <v>4344</v>
      </c>
      <c r="X4273" s="1">
        <v>3832</v>
      </c>
      <c r="Y4273" s="1">
        <v>3504</v>
      </c>
      <c r="Z4273" s="1">
        <v>3305</v>
      </c>
      <c r="AA4273" s="1" t="s">
        <v>9</v>
      </c>
    </row>
    <row r="4274" spans="2:27">
      <c r="B4274" s="1" t="s">
        <v>527</v>
      </c>
      <c r="C4274" s="1" t="s">
        <v>528</v>
      </c>
      <c r="D4274" s="1" t="s">
        <v>9</v>
      </c>
      <c r="E4274" s="1" t="s">
        <v>9</v>
      </c>
      <c r="F4274" s="1" t="s">
        <v>9</v>
      </c>
      <c r="G4274" s="1">
        <v>127</v>
      </c>
      <c r="H4274" s="1">
        <v>153</v>
      </c>
      <c r="I4274" s="1">
        <v>193</v>
      </c>
      <c r="J4274" s="1">
        <v>203</v>
      </c>
      <c r="K4274" s="1">
        <v>221</v>
      </c>
      <c r="L4274" s="1">
        <v>238</v>
      </c>
      <c r="M4274" s="1">
        <v>253</v>
      </c>
      <c r="N4274" s="1">
        <v>271</v>
      </c>
      <c r="O4274" s="1">
        <v>321</v>
      </c>
      <c r="P4274" s="1">
        <v>325</v>
      </c>
      <c r="Q4274" s="1">
        <v>333</v>
      </c>
      <c r="R4274" s="1">
        <v>350</v>
      </c>
      <c r="S4274" s="1">
        <v>361</v>
      </c>
      <c r="T4274" s="1">
        <v>385</v>
      </c>
      <c r="U4274" s="1">
        <v>397</v>
      </c>
      <c r="V4274" s="1">
        <v>422</v>
      </c>
      <c r="W4274" s="1">
        <v>426</v>
      </c>
      <c r="X4274" s="1">
        <v>422</v>
      </c>
      <c r="Y4274" s="1">
        <v>428</v>
      </c>
      <c r="Z4274" s="1">
        <v>444</v>
      </c>
      <c r="AA4274" s="1" t="s">
        <v>9</v>
      </c>
    </row>
    <row r="4275" spans="2:27">
      <c r="B4275" s="1" t="s">
        <v>609</v>
      </c>
      <c r="C4275" s="1" t="s">
        <v>610</v>
      </c>
      <c r="D4275" s="1" t="s">
        <v>9</v>
      </c>
      <c r="E4275" s="1" t="s">
        <v>9</v>
      </c>
      <c r="F4275" s="1" t="s">
        <v>9</v>
      </c>
      <c r="G4275" s="1" t="s">
        <v>9</v>
      </c>
      <c r="H4275" s="1" t="s">
        <v>9</v>
      </c>
      <c r="I4275" s="1" t="s">
        <v>9</v>
      </c>
      <c r="J4275" s="1" t="s">
        <v>9</v>
      </c>
      <c r="K4275" s="1" t="s">
        <v>9</v>
      </c>
      <c r="L4275" s="1" t="s">
        <v>9</v>
      </c>
      <c r="M4275" s="1" t="s">
        <v>9</v>
      </c>
      <c r="N4275" s="1" t="s">
        <v>9</v>
      </c>
      <c r="O4275" s="1" t="s">
        <v>9</v>
      </c>
      <c r="P4275" s="1" t="s">
        <v>9</v>
      </c>
      <c r="Q4275" s="1" t="s">
        <v>9</v>
      </c>
      <c r="R4275" s="1" t="s">
        <v>9</v>
      </c>
      <c r="S4275" s="1" t="s">
        <v>9</v>
      </c>
      <c r="T4275" s="1" t="s">
        <v>9</v>
      </c>
      <c r="U4275" s="1" t="s">
        <v>9</v>
      </c>
      <c r="V4275" s="1" t="s">
        <v>9</v>
      </c>
      <c r="W4275" s="1" t="s">
        <v>9</v>
      </c>
      <c r="X4275" s="1" t="s">
        <v>9</v>
      </c>
      <c r="Y4275" s="1" t="s">
        <v>9</v>
      </c>
      <c r="Z4275" s="1" t="s">
        <v>9</v>
      </c>
      <c r="AA4275" s="1" t="s">
        <v>9</v>
      </c>
    </row>
    <row r="4276" spans="2:27">
      <c r="B4276" s="1" t="s">
        <v>611</v>
      </c>
      <c r="C4276" s="1" t="s">
        <v>612</v>
      </c>
      <c r="D4276" s="1" t="s">
        <v>9</v>
      </c>
      <c r="E4276" s="1" t="s">
        <v>9</v>
      </c>
      <c r="F4276" s="1" t="s">
        <v>9</v>
      </c>
      <c r="G4276" s="1">
        <v>127</v>
      </c>
      <c r="H4276" s="1">
        <v>153</v>
      </c>
      <c r="I4276" s="1">
        <v>193</v>
      </c>
      <c r="J4276" s="1">
        <v>203</v>
      </c>
      <c r="K4276" s="1">
        <v>221</v>
      </c>
      <c r="L4276" s="1">
        <v>238</v>
      </c>
      <c r="M4276" s="1">
        <v>253</v>
      </c>
      <c r="N4276" s="1">
        <v>271</v>
      </c>
      <c r="O4276" s="1">
        <v>321</v>
      </c>
      <c r="P4276" s="1">
        <v>325</v>
      </c>
      <c r="Q4276" s="1">
        <v>333</v>
      </c>
      <c r="R4276" s="1">
        <v>350</v>
      </c>
      <c r="S4276" s="1">
        <v>361</v>
      </c>
      <c r="T4276" s="1">
        <v>385</v>
      </c>
      <c r="U4276" s="1">
        <v>397</v>
      </c>
      <c r="V4276" s="1">
        <v>422</v>
      </c>
      <c r="W4276" s="1">
        <v>426</v>
      </c>
      <c r="X4276" s="1">
        <v>422</v>
      </c>
      <c r="Y4276" s="1">
        <v>428</v>
      </c>
      <c r="Z4276" s="1">
        <v>444</v>
      </c>
      <c r="AA4276" s="1" t="s">
        <v>9</v>
      </c>
    </row>
    <row r="4277" spans="2:27">
      <c r="B4277" s="1" t="s">
        <v>613</v>
      </c>
      <c r="C4277" s="1" t="s">
        <v>614</v>
      </c>
      <c r="D4277" s="1" t="s">
        <v>9</v>
      </c>
      <c r="E4277" s="1" t="s">
        <v>9</v>
      </c>
      <c r="F4277" s="1" t="s">
        <v>9</v>
      </c>
      <c r="G4277" s="1" t="s">
        <v>9</v>
      </c>
      <c r="H4277" s="1" t="s">
        <v>9</v>
      </c>
      <c r="I4277" s="1" t="s">
        <v>9</v>
      </c>
      <c r="J4277" s="1" t="s">
        <v>9</v>
      </c>
      <c r="K4277" s="1" t="s">
        <v>9</v>
      </c>
      <c r="L4277" s="1" t="s">
        <v>9</v>
      </c>
      <c r="M4277" s="1" t="s">
        <v>9</v>
      </c>
      <c r="N4277" s="1" t="s">
        <v>9</v>
      </c>
      <c r="O4277" s="1" t="s">
        <v>9</v>
      </c>
      <c r="P4277" s="1" t="s">
        <v>9</v>
      </c>
      <c r="Q4277" s="1" t="s">
        <v>9</v>
      </c>
      <c r="R4277" s="1" t="s">
        <v>9</v>
      </c>
      <c r="S4277" s="1" t="s">
        <v>9</v>
      </c>
      <c r="T4277" s="1" t="s">
        <v>9</v>
      </c>
      <c r="U4277" s="1" t="s">
        <v>9</v>
      </c>
      <c r="V4277" s="1" t="s">
        <v>9</v>
      </c>
      <c r="W4277" s="1" t="s">
        <v>9</v>
      </c>
      <c r="X4277" s="1" t="s">
        <v>9</v>
      </c>
      <c r="Y4277" s="1" t="s">
        <v>9</v>
      </c>
      <c r="Z4277" s="1" t="s">
        <v>9</v>
      </c>
      <c r="AA4277" s="1" t="s">
        <v>9</v>
      </c>
    </row>
    <row r="4278" spans="2:27">
      <c r="B4278" s="1" t="s">
        <v>529</v>
      </c>
      <c r="C4278" s="1" t="s">
        <v>530</v>
      </c>
      <c r="D4278" s="1" t="s">
        <v>9</v>
      </c>
      <c r="E4278" s="1" t="s">
        <v>9</v>
      </c>
      <c r="F4278" s="1" t="s">
        <v>9</v>
      </c>
      <c r="G4278" s="1">
        <v>132483</v>
      </c>
      <c r="H4278" s="1">
        <v>133199</v>
      </c>
      <c r="I4278" s="1">
        <v>130240</v>
      </c>
      <c r="J4278" s="1">
        <v>104997</v>
      </c>
      <c r="K4278" s="1">
        <v>99172</v>
      </c>
      <c r="L4278" s="1">
        <v>94176</v>
      </c>
      <c r="M4278" s="1">
        <v>96142</v>
      </c>
      <c r="N4278" s="1">
        <v>94926</v>
      </c>
      <c r="O4278" s="1">
        <v>93521</v>
      </c>
      <c r="P4278" s="1">
        <v>94625</v>
      </c>
      <c r="Q4278" s="1">
        <v>86854</v>
      </c>
      <c r="R4278" s="1">
        <v>86698</v>
      </c>
      <c r="S4278" s="1">
        <v>93510</v>
      </c>
      <c r="T4278" s="1">
        <v>93147</v>
      </c>
      <c r="U4278" s="1">
        <v>98972</v>
      </c>
      <c r="V4278" s="1">
        <v>107098</v>
      </c>
      <c r="W4278" s="1">
        <v>128028</v>
      </c>
      <c r="X4278" s="1">
        <v>135443</v>
      </c>
      <c r="Y4278" s="1">
        <v>140117</v>
      </c>
      <c r="Z4278" s="1">
        <v>150646</v>
      </c>
      <c r="AA4278" s="1" t="s">
        <v>9</v>
      </c>
    </row>
    <row r="4279" spans="2:27">
      <c r="B4279" s="1" t="s">
        <v>531</v>
      </c>
      <c r="C4279" s="1" t="s">
        <v>532</v>
      </c>
      <c r="D4279" s="1" t="s">
        <v>9</v>
      </c>
      <c r="E4279" s="1" t="s">
        <v>9</v>
      </c>
      <c r="F4279" s="1" t="s">
        <v>9</v>
      </c>
      <c r="G4279" s="1">
        <v>131525</v>
      </c>
      <c r="H4279" s="1">
        <v>131249</v>
      </c>
      <c r="I4279" s="1">
        <v>129659</v>
      </c>
      <c r="J4279" s="1">
        <v>104636</v>
      </c>
      <c r="K4279" s="1">
        <v>96837</v>
      </c>
      <c r="L4279" s="1">
        <v>93553</v>
      </c>
      <c r="M4279" s="1">
        <v>95844</v>
      </c>
      <c r="N4279" s="1">
        <v>94709</v>
      </c>
      <c r="O4279" s="1">
        <v>93226</v>
      </c>
      <c r="P4279" s="1">
        <v>93358</v>
      </c>
      <c r="Q4279" s="1">
        <v>84677</v>
      </c>
      <c r="R4279" s="1">
        <v>84406</v>
      </c>
      <c r="S4279" s="1">
        <v>85873</v>
      </c>
      <c r="T4279" s="1">
        <v>87488</v>
      </c>
      <c r="U4279" s="1">
        <v>94196</v>
      </c>
      <c r="V4279" s="1">
        <v>101543</v>
      </c>
      <c r="W4279" s="1">
        <v>122170</v>
      </c>
      <c r="X4279" s="1">
        <v>126750</v>
      </c>
      <c r="Y4279" s="1">
        <v>128968</v>
      </c>
      <c r="Z4279" s="1">
        <v>134357</v>
      </c>
      <c r="AA4279" s="1" t="s">
        <v>9</v>
      </c>
    </row>
    <row r="4280" spans="2:27">
      <c r="B4280" s="1" t="s">
        <v>533</v>
      </c>
      <c r="C4280" s="1" t="s">
        <v>534</v>
      </c>
      <c r="D4280" s="1" t="s">
        <v>9</v>
      </c>
      <c r="E4280" s="1" t="s">
        <v>9</v>
      </c>
      <c r="F4280" s="1" t="s">
        <v>9</v>
      </c>
      <c r="G4280" s="1">
        <v>958</v>
      </c>
      <c r="H4280" s="1">
        <v>1950</v>
      </c>
      <c r="I4280" s="1">
        <v>581</v>
      </c>
      <c r="J4280" s="1">
        <v>361</v>
      </c>
      <c r="K4280" s="1">
        <v>573</v>
      </c>
      <c r="L4280" s="1">
        <v>447</v>
      </c>
      <c r="M4280" s="1">
        <v>294</v>
      </c>
      <c r="N4280" s="1">
        <v>217</v>
      </c>
      <c r="O4280" s="1">
        <v>295</v>
      </c>
      <c r="P4280" s="1">
        <v>1267</v>
      </c>
      <c r="Q4280" s="1">
        <v>2177</v>
      </c>
      <c r="R4280" s="1">
        <v>2292</v>
      </c>
      <c r="S4280" s="1">
        <v>7637</v>
      </c>
      <c r="T4280" s="1">
        <v>5659</v>
      </c>
      <c r="U4280" s="1">
        <v>4776</v>
      </c>
      <c r="V4280" s="1">
        <v>5555</v>
      </c>
      <c r="W4280" s="1">
        <v>5858</v>
      </c>
      <c r="X4280" s="1">
        <v>8693</v>
      </c>
      <c r="Y4280" s="1">
        <v>11149</v>
      </c>
      <c r="Z4280" s="1">
        <v>16289</v>
      </c>
      <c r="AA4280" s="1" t="s">
        <v>9</v>
      </c>
    </row>
    <row r="4281" spans="2:27">
      <c r="B4281" s="1" t="s">
        <v>535</v>
      </c>
      <c r="C4281" s="1" t="s">
        <v>443</v>
      </c>
      <c r="D4281" s="1" t="s">
        <v>9</v>
      </c>
      <c r="E4281" s="1" t="s">
        <v>9</v>
      </c>
      <c r="F4281" s="1" t="s">
        <v>9</v>
      </c>
      <c r="G4281" s="1" t="s">
        <v>9</v>
      </c>
      <c r="H4281" s="1" t="s">
        <v>9</v>
      </c>
      <c r="I4281" s="1" t="s">
        <v>9</v>
      </c>
      <c r="J4281" s="1" t="s">
        <v>9</v>
      </c>
      <c r="K4281" s="1">
        <v>1762</v>
      </c>
      <c r="L4281" s="1">
        <v>176</v>
      </c>
      <c r="M4281" s="1">
        <v>4</v>
      </c>
      <c r="N4281" s="1" t="s">
        <v>9</v>
      </c>
      <c r="O4281" s="1" t="s">
        <v>9</v>
      </c>
      <c r="P4281" s="1" t="s">
        <v>9</v>
      </c>
      <c r="Q4281" s="1" t="s">
        <v>9</v>
      </c>
      <c r="R4281" s="1" t="s">
        <v>9</v>
      </c>
      <c r="S4281" s="1" t="s">
        <v>9</v>
      </c>
      <c r="T4281" s="1" t="s">
        <v>9</v>
      </c>
      <c r="U4281" s="1" t="s">
        <v>9</v>
      </c>
      <c r="V4281" s="1" t="s">
        <v>9</v>
      </c>
      <c r="W4281" s="1" t="s">
        <v>9</v>
      </c>
      <c r="X4281" s="1" t="s">
        <v>9</v>
      </c>
      <c r="Y4281" s="1" t="s">
        <v>9</v>
      </c>
      <c r="Z4281" s="1" t="s">
        <v>9</v>
      </c>
      <c r="AA4281" s="1" t="s">
        <v>9</v>
      </c>
    </row>
    <row r="4282" spans="2:27">
      <c r="B4282" s="1" t="s">
        <v>591</v>
      </c>
      <c r="C4282" s="1" t="s">
        <v>537</v>
      </c>
      <c r="D4282" s="1" t="s">
        <v>9</v>
      </c>
      <c r="E4282" s="1" t="s">
        <v>9</v>
      </c>
      <c r="F4282" s="1" t="s">
        <v>9</v>
      </c>
      <c r="G4282" s="1">
        <v>351559</v>
      </c>
      <c r="H4282" s="1">
        <v>419614</v>
      </c>
      <c r="I4282" s="1">
        <v>434080</v>
      </c>
      <c r="J4282" s="1">
        <v>389211</v>
      </c>
      <c r="K4282" s="1">
        <v>370502</v>
      </c>
      <c r="L4282" s="1">
        <v>392152</v>
      </c>
      <c r="M4282" s="1">
        <v>395240</v>
      </c>
      <c r="N4282" s="1">
        <v>425350</v>
      </c>
      <c r="O4282" s="1">
        <v>389555</v>
      </c>
      <c r="P4282" s="1">
        <v>387112</v>
      </c>
      <c r="Q4282" s="1">
        <v>427133</v>
      </c>
      <c r="R4282" s="1">
        <v>431941</v>
      </c>
      <c r="S4282" s="1">
        <v>423276</v>
      </c>
      <c r="T4282" s="1">
        <v>455435</v>
      </c>
      <c r="U4282" s="1">
        <v>531411</v>
      </c>
      <c r="V4282" s="1">
        <v>555210</v>
      </c>
      <c r="W4282" s="1">
        <v>583674</v>
      </c>
      <c r="X4282" s="1">
        <v>497757</v>
      </c>
      <c r="Y4282" s="1">
        <v>545275</v>
      </c>
      <c r="Z4282" s="1">
        <v>572621</v>
      </c>
      <c r="AA4282" s="1" t="s">
        <v>9</v>
      </c>
    </row>
    <row r="4283" spans="2:27">
      <c r="B4283" s="1" t="s">
        <v>538</v>
      </c>
      <c r="C4283" s="1" t="s">
        <v>453</v>
      </c>
      <c r="D4283" s="1" t="s">
        <v>9</v>
      </c>
      <c r="E4283" s="1" t="s">
        <v>9</v>
      </c>
      <c r="F4283" s="1" t="s">
        <v>9</v>
      </c>
      <c r="G4283" s="1" t="s">
        <v>9</v>
      </c>
      <c r="H4283" s="1" t="s">
        <v>9</v>
      </c>
      <c r="I4283" s="1" t="s">
        <v>9</v>
      </c>
      <c r="J4283" s="1" t="s">
        <v>9</v>
      </c>
      <c r="K4283" s="1" t="s">
        <v>9</v>
      </c>
      <c r="L4283" s="1" t="s">
        <v>9</v>
      </c>
      <c r="M4283" s="1" t="s">
        <v>9</v>
      </c>
      <c r="N4283" s="1" t="s">
        <v>9</v>
      </c>
      <c r="O4283" s="1" t="s">
        <v>9</v>
      </c>
      <c r="P4283" s="1" t="s">
        <v>9</v>
      </c>
      <c r="Q4283" s="1" t="s">
        <v>9</v>
      </c>
      <c r="R4283" s="1" t="s">
        <v>9</v>
      </c>
      <c r="S4283" s="1" t="s">
        <v>9</v>
      </c>
      <c r="T4283" s="1" t="s">
        <v>9</v>
      </c>
      <c r="U4283" s="1" t="s">
        <v>9</v>
      </c>
      <c r="V4283" s="1" t="s">
        <v>9</v>
      </c>
      <c r="W4283" s="1" t="s">
        <v>9</v>
      </c>
      <c r="X4283" s="1" t="s">
        <v>9</v>
      </c>
      <c r="Y4283" s="1" t="s">
        <v>9</v>
      </c>
      <c r="Z4283" s="1" t="s">
        <v>9</v>
      </c>
      <c r="AA4283" s="1" t="s">
        <v>9</v>
      </c>
    </row>
    <row r="4284" spans="2:27">
      <c r="B4284" s="1" t="s">
        <v>539</v>
      </c>
      <c r="C4284" s="1" t="s">
        <v>455</v>
      </c>
      <c r="D4284" s="1" t="s">
        <v>9</v>
      </c>
      <c r="E4284" s="1" t="s">
        <v>9</v>
      </c>
      <c r="F4284" s="1" t="s">
        <v>9</v>
      </c>
      <c r="G4284" s="1" t="s">
        <v>9</v>
      </c>
      <c r="H4284" s="1" t="s">
        <v>9</v>
      </c>
      <c r="I4284" s="1" t="s">
        <v>9</v>
      </c>
      <c r="J4284" s="1" t="s">
        <v>9</v>
      </c>
      <c r="K4284" s="1" t="s">
        <v>9</v>
      </c>
      <c r="L4284" s="1" t="s">
        <v>9</v>
      </c>
      <c r="M4284" s="1" t="s">
        <v>9</v>
      </c>
      <c r="N4284" s="1" t="s">
        <v>9</v>
      </c>
      <c r="O4284" s="1" t="s">
        <v>9</v>
      </c>
      <c r="P4284" s="1" t="s">
        <v>9</v>
      </c>
      <c r="Q4284" s="1" t="s">
        <v>9</v>
      </c>
      <c r="R4284" s="1" t="s">
        <v>9</v>
      </c>
      <c r="S4284" s="1" t="s">
        <v>9</v>
      </c>
      <c r="T4284" s="1" t="s">
        <v>9</v>
      </c>
      <c r="U4284" s="1" t="s">
        <v>9</v>
      </c>
      <c r="V4284" s="1" t="s">
        <v>9</v>
      </c>
      <c r="W4284" s="1" t="s">
        <v>9</v>
      </c>
      <c r="X4284" s="1" t="s">
        <v>9</v>
      </c>
      <c r="Y4284" s="1" t="s">
        <v>9</v>
      </c>
      <c r="Z4284" s="1" t="s">
        <v>9</v>
      </c>
      <c r="AA4284" s="1" t="s">
        <v>9</v>
      </c>
    </row>
    <row r="4285" spans="2:27">
      <c r="B4285" s="1" t="s">
        <v>540</v>
      </c>
      <c r="C4285" s="1" t="s">
        <v>457</v>
      </c>
      <c r="D4285" s="1" t="s">
        <v>9</v>
      </c>
      <c r="E4285" s="1" t="s">
        <v>9</v>
      </c>
      <c r="F4285" s="1" t="s">
        <v>9</v>
      </c>
      <c r="G4285" s="1" t="s">
        <v>9</v>
      </c>
      <c r="H4285" s="1" t="s">
        <v>9</v>
      </c>
      <c r="I4285" s="1" t="s">
        <v>9</v>
      </c>
      <c r="J4285" s="1" t="s">
        <v>9</v>
      </c>
      <c r="K4285" s="1" t="s">
        <v>9</v>
      </c>
      <c r="L4285" s="1" t="s">
        <v>9</v>
      </c>
      <c r="M4285" s="1" t="s">
        <v>9</v>
      </c>
      <c r="N4285" s="1" t="s">
        <v>9</v>
      </c>
      <c r="O4285" s="1" t="s">
        <v>9</v>
      </c>
      <c r="P4285" s="1" t="s">
        <v>9</v>
      </c>
      <c r="Q4285" s="1" t="s">
        <v>9</v>
      </c>
      <c r="R4285" s="1" t="s">
        <v>9</v>
      </c>
      <c r="S4285" s="1" t="s">
        <v>9</v>
      </c>
      <c r="T4285" s="1" t="s">
        <v>9</v>
      </c>
      <c r="U4285" s="1" t="s">
        <v>9</v>
      </c>
      <c r="V4285" s="1" t="s">
        <v>9</v>
      </c>
      <c r="W4285" s="1" t="s">
        <v>9</v>
      </c>
      <c r="X4285" s="1" t="s">
        <v>9</v>
      </c>
      <c r="Y4285" s="1" t="s">
        <v>9</v>
      </c>
      <c r="Z4285" s="1" t="s">
        <v>9</v>
      </c>
      <c r="AA4285" s="1" t="s">
        <v>9</v>
      </c>
    </row>
    <row r="4286" spans="2:27">
      <c r="B4286" s="1" t="s">
        <v>541</v>
      </c>
      <c r="C4286" s="1" t="s">
        <v>459</v>
      </c>
      <c r="D4286" s="1" t="s">
        <v>9</v>
      </c>
      <c r="E4286" s="1" t="s">
        <v>9</v>
      </c>
      <c r="F4286" s="1" t="s">
        <v>9</v>
      </c>
      <c r="G4286" s="1">
        <v>67905</v>
      </c>
      <c r="H4286" s="1">
        <v>113613</v>
      </c>
      <c r="I4286" s="1">
        <v>118607</v>
      </c>
      <c r="J4286" s="1">
        <v>91230</v>
      </c>
      <c r="K4286" s="1">
        <v>57990</v>
      </c>
      <c r="L4286" s="1">
        <v>44504</v>
      </c>
      <c r="M4286" s="1">
        <v>51616</v>
      </c>
      <c r="N4286" s="1">
        <v>56115</v>
      </c>
      <c r="O4286" s="1">
        <v>62471</v>
      </c>
      <c r="P4286" s="1">
        <v>73681</v>
      </c>
      <c r="Q4286" s="1">
        <v>63651</v>
      </c>
      <c r="R4286" s="1">
        <v>52705</v>
      </c>
      <c r="S4286" s="1">
        <v>64148</v>
      </c>
      <c r="T4286" s="1">
        <v>85523</v>
      </c>
      <c r="U4286" s="1">
        <v>77000</v>
      </c>
      <c r="V4286" s="1">
        <v>71815</v>
      </c>
      <c r="W4286" s="1">
        <v>64747</v>
      </c>
      <c r="X4286" s="1">
        <v>71845</v>
      </c>
      <c r="Y4286" s="1">
        <v>81218</v>
      </c>
      <c r="Z4286" s="1">
        <v>88522</v>
      </c>
      <c r="AA4286" s="1" t="s">
        <v>9</v>
      </c>
    </row>
    <row r="4287" spans="2:27">
      <c r="B4287" s="1" t="s">
        <v>542</v>
      </c>
      <c r="C4287" s="1" t="s">
        <v>461</v>
      </c>
      <c r="D4287" s="1" t="s">
        <v>9</v>
      </c>
      <c r="E4287" s="1" t="s">
        <v>9</v>
      </c>
      <c r="F4287" s="1" t="s">
        <v>9</v>
      </c>
      <c r="G4287" s="1">
        <v>4641</v>
      </c>
      <c r="H4287" s="1">
        <v>6828</v>
      </c>
      <c r="I4287" s="1">
        <v>5768</v>
      </c>
      <c r="J4287" s="1">
        <v>5510</v>
      </c>
      <c r="K4287" s="1">
        <v>7515</v>
      </c>
      <c r="L4287" s="1">
        <v>5375</v>
      </c>
      <c r="M4287" s="1">
        <v>6578</v>
      </c>
      <c r="N4287" s="1">
        <v>5223</v>
      </c>
      <c r="O4287" s="1">
        <v>8213</v>
      </c>
      <c r="P4287" s="1">
        <v>4652</v>
      </c>
      <c r="Q4287" s="1">
        <v>4891</v>
      </c>
      <c r="R4287" s="1">
        <v>4182</v>
      </c>
      <c r="S4287" s="1">
        <v>4385</v>
      </c>
      <c r="T4287" s="1">
        <v>5373</v>
      </c>
      <c r="U4287" s="1">
        <v>5389</v>
      </c>
      <c r="V4287" s="1">
        <v>5639</v>
      </c>
      <c r="W4287" s="1">
        <v>4856</v>
      </c>
      <c r="X4287" s="1">
        <v>4586</v>
      </c>
      <c r="Y4287" s="1">
        <v>4482</v>
      </c>
      <c r="Z4287" s="1">
        <v>4524</v>
      </c>
      <c r="AA4287" s="1" t="s">
        <v>9</v>
      </c>
    </row>
    <row r="4288" spans="2:27">
      <c r="B4288" s="1" t="s">
        <v>543</v>
      </c>
      <c r="C4288" s="1" t="s">
        <v>463</v>
      </c>
      <c r="D4288" s="1" t="s">
        <v>9</v>
      </c>
      <c r="E4288" s="1" t="s">
        <v>9</v>
      </c>
      <c r="F4288" s="1" t="s">
        <v>9</v>
      </c>
      <c r="G4288" s="1">
        <v>54308</v>
      </c>
      <c r="H4288" s="1">
        <v>48282</v>
      </c>
      <c r="I4288" s="1">
        <v>45656</v>
      </c>
      <c r="J4288" s="1">
        <v>32494</v>
      </c>
      <c r="K4288" s="1">
        <v>16862</v>
      </c>
      <c r="L4288" s="1">
        <v>11547</v>
      </c>
      <c r="M4288" s="1">
        <v>10946</v>
      </c>
      <c r="N4288" s="1">
        <v>10842</v>
      </c>
      <c r="O4288" s="1">
        <v>13307</v>
      </c>
      <c r="P4288" s="1">
        <v>35233</v>
      </c>
      <c r="Q4288" s="1">
        <v>23977</v>
      </c>
      <c r="R4288" s="1">
        <v>35223</v>
      </c>
      <c r="S4288" s="1">
        <v>29139</v>
      </c>
      <c r="T4288" s="1">
        <v>41468</v>
      </c>
      <c r="U4288" s="1">
        <v>43440</v>
      </c>
      <c r="V4288" s="1">
        <v>47533</v>
      </c>
      <c r="W4288" s="1">
        <v>41750</v>
      </c>
      <c r="X4288" s="1">
        <v>49715</v>
      </c>
      <c r="Y4288" s="1">
        <v>57260</v>
      </c>
      <c r="Z4288" s="1">
        <v>66320</v>
      </c>
      <c r="AA4288" s="1" t="s">
        <v>9</v>
      </c>
    </row>
    <row r="4289" spans="2:27">
      <c r="B4289" s="1" t="s">
        <v>544</v>
      </c>
      <c r="C4289" s="1" t="s">
        <v>465</v>
      </c>
      <c r="D4289" s="1" t="s">
        <v>9</v>
      </c>
      <c r="E4289" s="1" t="s">
        <v>9</v>
      </c>
      <c r="F4289" s="1" t="s">
        <v>9</v>
      </c>
      <c r="G4289" s="1">
        <v>8956</v>
      </c>
      <c r="H4289" s="1">
        <v>58503</v>
      </c>
      <c r="I4289" s="1">
        <v>67183</v>
      </c>
      <c r="J4289" s="1">
        <v>53226</v>
      </c>
      <c r="K4289" s="1">
        <v>33613</v>
      </c>
      <c r="L4289" s="1">
        <v>27582</v>
      </c>
      <c r="M4289" s="1">
        <v>34092</v>
      </c>
      <c r="N4289" s="1">
        <v>40050</v>
      </c>
      <c r="O4289" s="1">
        <v>40951</v>
      </c>
      <c r="P4289" s="1">
        <v>33796</v>
      </c>
      <c r="Q4289" s="1">
        <v>34783</v>
      </c>
      <c r="R4289" s="1">
        <v>13300</v>
      </c>
      <c r="S4289" s="1">
        <v>30624</v>
      </c>
      <c r="T4289" s="1">
        <v>38682</v>
      </c>
      <c r="U4289" s="1">
        <v>28171</v>
      </c>
      <c r="V4289" s="1">
        <v>18643</v>
      </c>
      <c r="W4289" s="1">
        <v>18141</v>
      </c>
      <c r="X4289" s="1">
        <v>17544</v>
      </c>
      <c r="Y4289" s="1">
        <v>19476</v>
      </c>
      <c r="Z4289" s="1">
        <v>17678</v>
      </c>
      <c r="AA4289" s="1" t="s">
        <v>9</v>
      </c>
    </row>
    <row r="4290" spans="2:27">
      <c r="B4290" s="1" t="s">
        <v>545</v>
      </c>
      <c r="C4290" s="1" t="s">
        <v>467</v>
      </c>
      <c r="D4290" s="1" t="s">
        <v>9</v>
      </c>
      <c r="E4290" s="1" t="s">
        <v>9</v>
      </c>
      <c r="F4290" s="1" t="s">
        <v>9</v>
      </c>
      <c r="G4290" s="1">
        <v>8993</v>
      </c>
      <c r="H4290" s="1">
        <v>11130</v>
      </c>
      <c r="I4290" s="1">
        <v>12036</v>
      </c>
      <c r="J4290" s="1">
        <v>12038</v>
      </c>
      <c r="K4290" s="1">
        <v>15869</v>
      </c>
      <c r="L4290" s="1">
        <v>22105</v>
      </c>
      <c r="M4290" s="1">
        <v>30655</v>
      </c>
      <c r="N4290" s="1">
        <v>25220</v>
      </c>
      <c r="O4290" s="1">
        <v>17510</v>
      </c>
      <c r="P4290" s="1">
        <v>19058</v>
      </c>
      <c r="Q4290" s="1">
        <v>31987</v>
      </c>
      <c r="R4290" s="1">
        <v>36327</v>
      </c>
      <c r="S4290" s="1">
        <v>34910</v>
      </c>
      <c r="T4290" s="1">
        <v>38222</v>
      </c>
      <c r="U4290" s="1">
        <v>51786</v>
      </c>
      <c r="V4290" s="1">
        <v>60591</v>
      </c>
      <c r="W4290" s="1">
        <v>41090</v>
      </c>
      <c r="X4290" s="1">
        <v>19388</v>
      </c>
      <c r="Y4290" s="1">
        <v>26809</v>
      </c>
      <c r="Z4290" s="1">
        <v>26319</v>
      </c>
      <c r="AA4290" s="1" t="s">
        <v>9</v>
      </c>
    </row>
    <row r="4291" spans="2:27">
      <c r="B4291" s="1" t="s">
        <v>546</v>
      </c>
      <c r="C4291" s="1" t="s">
        <v>469</v>
      </c>
      <c r="D4291" s="1" t="s">
        <v>9</v>
      </c>
      <c r="E4291" s="1" t="s">
        <v>9</v>
      </c>
      <c r="F4291" s="1" t="s">
        <v>9</v>
      </c>
      <c r="G4291" s="1">
        <v>8168</v>
      </c>
      <c r="H4291" s="1">
        <v>10378</v>
      </c>
      <c r="I4291" s="1">
        <v>9484</v>
      </c>
      <c r="J4291" s="1">
        <v>9168</v>
      </c>
      <c r="K4291" s="1">
        <v>4786</v>
      </c>
      <c r="L4291" s="1">
        <v>8140</v>
      </c>
      <c r="M4291" s="1">
        <v>10991</v>
      </c>
      <c r="N4291" s="1">
        <v>4567</v>
      </c>
      <c r="O4291" s="1">
        <v>6024</v>
      </c>
      <c r="P4291" s="1">
        <v>5588</v>
      </c>
      <c r="Q4291" s="1">
        <v>14123</v>
      </c>
      <c r="R4291" s="1">
        <v>14766</v>
      </c>
      <c r="S4291" s="1">
        <v>16566</v>
      </c>
      <c r="T4291" s="1">
        <v>16542</v>
      </c>
      <c r="U4291" s="1">
        <v>14354</v>
      </c>
      <c r="V4291" s="1">
        <v>10590</v>
      </c>
      <c r="W4291" s="1">
        <v>11705</v>
      </c>
      <c r="X4291" s="1">
        <v>4374</v>
      </c>
      <c r="Y4291" s="1">
        <v>2833</v>
      </c>
      <c r="Z4291" s="1">
        <v>3891</v>
      </c>
      <c r="AA4291" s="1" t="s">
        <v>9</v>
      </c>
    </row>
    <row r="4292" spans="2:27">
      <c r="B4292" s="1" t="s">
        <v>547</v>
      </c>
      <c r="C4292" s="1" t="s">
        <v>471</v>
      </c>
      <c r="D4292" s="1" t="s">
        <v>9</v>
      </c>
      <c r="E4292" s="1" t="s">
        <v>9</v>
      </c>
      <c r="F4292" s="1" t="s">
        <v>9</v>
      </c>
      <c r="G4292" s="1">
        <v>825</v>
      </c>
      <c r="H4292" s="1">
        <v>752</v>
      </c>
      <c r="I4292" s="1">
        <v>2552</v>
      </c>
      <c r="J4292" s="1">
        <v>2870</v>
      </c>
      <c r="K4292" s="1">
        <v>11083</v>
      </c>
      <c r="L4292" s="1">
        <v>13965</v>
      </c>
      <c r="M4292" s="1">
        <v>19664</v>
      </c>
      <c r="N4292" s="1">
        <v>20653</v>
      </c>
      <c r="O4292" s="1">
        <v>11486</v>
      </c>
      <c r="P4292" s="1">
        <v>13470</v>
      </c>
      <c r="Q4292" s="1">
        <v>17864</v>
      </c>
      <c r="R4292" s="1">
        <v>21561</v>
      </c>
      <c r="S4292" s="1">
        <v>18344</v>
      </c>
      <c r="T4292" s="1">
        <v>21680</v>
      </c>
      <c r="U4292" s="1">
        <v>37432</v>
      </c>
      <c r="V4292" s="1">
        <v>50001</v>
      </c>
      <c r="W4292" s="1">
        <v>29385</v>
      </c>
      <c r="X4292" s="1">
        <v>15014</v>
      </c>
      <c r="Y4292" s="1">
        <v>23976</v>
      </c>
      <c r="Z4292" s="1">
        <v>22428</v>
      </c>
      <c r="AA4292" s="1" t="s">
        <v>9</v>
      </c>
    </row>
    <row r="4293" spans="2:27">
      <c r="B4293" s="1" t="s">
        <v>548</v>
      </c>
      <c r="C4293" s="1" t="s">
        <v>473</v>
      </c>
      <c r="D4293" s="1" t="s">
        <v>9</v>
      </c>
      <c r="E4293" s="1" t="s">
        <v>9</v>
      </c>
      <c r="F4293" s="1" t="s">
        <v>9</v>
      </c>
      <c r="G4293" s="1">
        <v>16621</v>
      </c>
      <c r="H4293" s="1">
        <v>23963</v>
      </c>
      <c r="I4293" s="1">
        <v>13475</v>
      </c>
      <c r="J4293" s="1">
        <v>12520</v>
      </c>
      <c r="K4293" s="1">
        <v>15490</v>
      </c>
      <c r="L4293" s="1">
        <v>33813</v>
      </c>
      <c r="M4293" s="1">
        <v>23805</v>
      </c>
      <c r="N4293" s="1">
        <v>22246</v>
      </c>
      <c r="O4293" s="1">
        <v>41995</v>
      </c>
      <c r="P4293" s="1">
        <v>19511</v>
      </c>
      <c r="Q4293" s="1">
        <v>14970</v>
      </c>
      <c r="R4293" s="1">
        <v>28684</v>
      </c>
      <c r="S4293" s="1">
        <v>24960</v>
      </c>
      <c r="T4293" s="1">
        <v>11880</v>
      </c>
      <c r="U4293" s="1">
        <v>27779</v>
      </c>
      <c r="V4293" s="1">
        <v>10759</v>
      </c>
      <c r="W4293" s="1">
        <v>30920</v>
      </c>
      <c r="X4293" s="1">
        <v>38976</v>
      </c>
      <c r="Y4293" s="1">
        <v>31334</v>
      </c>
      <c r="Z4293" s="1">
        <v>39246</v>
      </c>
      <c r="AA4293" s="1" t="s">
        <v>9</v>
      </c>
    </row>
    <row r="4294" spans="2:27">
      <c r="B4294" s="1" t="s">
        <v>549</v>
      </c>
      <c r="C4294" s="1" t="s">
        <v>469</v>
      </c>
      <c r="D4294" s="1" t="s">
        <v>9</v>
      </c>
      <c r="E4294" s="1" t="s">
        <v>9</v>
      </c>
      <c r="F4294" s="1" t="s">
        <v>9</v>
      </c>
      <c r="G4294" s="1">
        <v>4372</v>
      </c>
      <c r="H4294" s="1">
        <v>5765</v>
      </c>
      <c r="I4294" s="1">
        <v>5350</v>
      </c>
      <c r="J4294" s="1">
        <v>4840</v>
      </c>
      <c r="K4294" s="1">
        <v>3520</v>
      </c>
      <c r="L4294" s="1">
        <v>4603</v>
      </c>
      <c r="M4294" s="1">
        <v>2304</v>
      </c>
      <c r="N4294" s="1">
        <v>3064</v>
      </c>
      <c r="O4294" s="1">
        <v>3917</v>
      </c>
      <c r="P4294" s="1">
        <v>4929</v>
      </c>
      <c r="Q4294" s="1">
        <v>3346</v>
      </c>
      <c r="R4294" s="1">
        <v>350</v>
      </c>
      <c r="S4294" s="1">
        <v>1217</v>
      </c>
      <c r="T4294" s="1">
        <v>6939</v>
      </c>
      <c r="U4294" s="1">
        <v>281</v>
      </c>
      <c r="V4294" s="1">
        <v>1128</v>
      </c>
      <c r="W4294" s="1">
        <v>15970</v>
      </c>
      <c r="X4294" s="1">
        <v>21916</v>
      </c>
      <c r="Y4294" s="1">
        <v>9774</v>
      </c>
      <c r="Z4294" s="1">
        <v>21998</v>
      </c>
      <c r="AA4294" s="1" t="s">
        <v>9</v>
      </c>
    </row>
    <row r="4295" spans="2:27">
      <c r="B4295" s="1" t="s">
        <v>550</v>
      </c>
      <c r="C4295" s="1" t="s">
        <v>471</v>
      </c>
      <c r="D4295" s="1" t="s">
        <v>9</v>
      </c>
      <c r="E4295" s="1" t="s">
        <v>9</v>
      </c>
      <c r="F4295" s="1" t="s">
        <v>9</v>
      </c>
      <c r="G4295" s="1">
        <v>12249</v>
      </c>
      <c r="H4295" s="1">
        <v>18198</v>
      </c>
      <c r="I4295" s="1">
        <v>8125</v>
      </c>
      <c r="J4295" s="1">
        <v>7680</v>
      </c>
      <c r="K4295" s="1">
        <v>11970</v>
      </c>
      <c r="L4295" s="1">
        <v>29210</v>
      </c>
      <c r="M4295" s="1">
        <v>21501</v>
      </c>
      <c r="N4295" s="1">
        <v>19182</v>
      </c>
      <c r="O4295" s="1">
        <v>38078</v>
      </c>
      <c r="P4295" s="1">
        <v>14582</v>
      </c>
      <c r="Q4295" s="1">
        <v>11624</v>
      </c>
      <c r="R4295" s="1">
        <v>28334</v>
      </c>
      <c r="S4295" s="1">
        <v>23743</v>
      </c>
      <c r="T4295" s="1">
        <v>4941</v>
      </c>
      <c r="U4295" s="1">
        <v>27498</v>
      </c>
      <c r="V4295" s="1">
        <v>9631</v>
      </c>
      <c r="W4295" s="1">
        <v>14950</v>
      </c>
      <c r="X4295" s="1">
        <v>17060</v>
      </c>
      <c r="Y4295" s="1">
        <v>21560</v>
      </c>
      <c r="Z4295" s="1">
        <v>17248</v>
      </c>
      <c r="AA4295" s="1" t="s">
        <v>9</v>
      </c>
    </row>
    <row r="4296" spans="2:27">
      <c r="B4296" s="1" t="s">
        <v>551</v>
      </c>
      <c r="C4296" s="1" t="s">
        <v>477</v>
      </c>
      <c r="D4296" s="1" t="s">
        <v>9</v>
      </c>
      <c r="E4296" s="1" t="s">
        <v>9</v>
      </c>
      <c r="F4296" s="1" t="s">
        <v>9</v>
      </c>
      <c r="G4296" s="1">
        <v>34662</v>
      </c>
      <c r="H4296" s="1">
        <v>44400</v>
      </c>
      <c r="I4296" s="1">
        <v>56946</v>
      </c>
      <c r="J4296" s="1">
        <v>46638</v>
      </c>
      <c r="K4296" s="1">
        <v>35046</v>
      </c>
      <c r="L4296" s="1">
        <v>31720</v>
      </c>
      <c r="M4296" s="1">
        <v>38215</v>
      </c>
      <c r="N4296" s="1">
        <v>35225</v>
      </c>
      <c r="O4296" s="1">
        <v>21213</v>
      </c>
      <c r="P4296" s="1">
        <v>32600</v>
      </c>
      <c r="Q4296" s="1">
        <v>76772</v>
      </c>
      <c r="R4296" s="1">
        <v>77766</v>
      </c>
      <c r="S4296" s="1">
        <v>81545</v>
      </c>
      <c r="T4296" s="1">
        <v>85038</v>
      </c>
      <c r="U4296" s="1">
        <v>96231</v>
      </c>
      <c r="V4296" s="1">
        <v>107139</v>
      </c>
      <c r="W4296" s="1">
        <v>120459</v>
      </c>
      <c r="X4296" s="1">
        <v>99950</v>
      </c>
      <c r="Y4296" s="1">
        <v>112851</v>
      </c>
      <c r="Z4296" s="1">
        <v>121755</v>
      </c>
      <c r="AA4296" s="1" t="s">
        <v>9</v>
      </c>
    </row>
    <row r="4297" spans="2:27">
      <c r="B4297" s="1" t="s">
        <v>552</v>
      </c>
      <c r="C4297" s="1" t="s">
        <v>479</v>
      </c>
      <c r="D4297" s="1" t="s">
        <v>9</v>
      </c>
      <c r="E4297" s="1" t="s">
        <v>9</v>
      </c>
      <c r="F4297" s="1" t="s">
        <v>9</v>
      </c>
      <c r="G4297" s="1">
        <v>33042</v>
      </c>
      <c r="H4297" s="1">
        <v>41539</v>
      </c>
      <c r="I4297" s="1">
        <v>56027</v>
      </c>
      <c r="J4297" s="1">
        <v>45767</v>
      </c>
      <c r="K4297" s="1">
        <v>28563</v>
      </c>
      <c r="L4297" s="1">
        <v>19596</v>
      </c>
      <c r="M4297" s="1">
        <v>25263</v>
      </c>
      <c r="N4297" s="1">
        <v>31444</v>
      </c>
      <c r="O4297" s="1">
        <v>17674</v>
      </c>
      <c r="P4297" s="1">
        <v>28530</v>
      </c>
      <c r="Q4297" s="1">
        <v>74708</v>
      </c>
      <c r="R4297" s="1">
        <v>74839</v>
      </c>
      <c r="S4297" s="1">
        <v>76722</v>
      </c>
      <c r="T4297" s="1">
        <v>77564</v>
      </c>
      <c r="U4297" s="1">
        <v>91511</v>
      </c>
      <c r="V4297" s="1">
        <v>101150</v>
      </c>
      <c r="W4297" s="1">
        <v>117300</v>
      </c>
      <c r="X4297" s="1">
        <v>95557</v>
      </c>
      <c r="Y4297" s="1">
        <v>110364</v>
      </c>
      <c r="Z4297" s="1">
        <v>116156</v>
      </c>
      <c r="AA4297" s="1" t="s">
        <v>9</v>
      </c>
    </row>
    <row r="4298" spans="2:27">
      <c r="B4298" s="1" t="s">
        <v>553</v>
      </c>
      <c r="C4298" s="1" t="s">
        <v>481</v>
      </c>
      <c r="D4298" s="1" t="s">
        <v>9</v>
      </c>
      <c r="E4298" s="1" t="s">
        <v>9</v>
      </c>
      <c r="F4298" s="1" t="s">
        <v>9</v>
      </c>
      <c r="G4298" s="1" t="s">
        <v>9</v>
      </c>
      <c r="H4298" s="1" t="s">
        <v>9</v>
      </c>
      <c r="I4298" s="1" t="s">
        <v>9</v>
      </c>
      <c r="J4298" s="1" t="s">
        <v>9</v>
      </c>
      <c r="K4298" s="1" t="s">
        <v>9</v>
      </c>
      <c r="L4298" s="1" t="s">
        <v>9</v>
      </c>
      <c r="M4298" s="1">
        <v>670</v>
      </c>
      <c r="N4298" s="1">
        <v>588</v>
      </c>
      <c r="O4298" s="1">
        <v>588</v>
      </c>
      <c r="P4298" s="1">
        <v>233</v>
      </c>
      <c r="Q4298" s="1">
        <v>7258</v>
      </c>
      <c r="R4298" s="1">
        <v>9201</v>
      </c>
      <c r="S4298" s="1">
        <v>7716</v>
      </c>
      <c r="T4298" s="1">
        <v>4043</v>
      </c>
      <c r="U4298" s="1">
        <v>7490</v>
      </c>
      <c r="V4298" s="1">
        <v>5332</v>
      </c>
      <c r="W4298" s="1">
        <v>4267</v>
      </c>
      <c r="X4298" s="1">
        <v>3106</v>
      </c>
      <c r="Y4298" s="1">
        <v>1020</v>
      </c>
      <c r="Z4298" s="1">
        <v>1512</v>
      </c>
      <c r="AA4298" s="1" t="s">
        <v>9</v>
      </c>
    </row>
    <row r="4299" spans="2:27">
      <c r="B4299" s="1" t="s">
        <v>554</v>
      </c>
      <c r="C4299" s="1" t="s">
        <v>483</v>
      </c>
      <c r="D4299" s="1" t="s">
        <v>9</v>
      </c>
      <c r="E4299" s="1" t="s">
        <v>9</v>
      </c>
      <c r="F4299" s="1" t="s">
        <v>9</v>
      </c>
      <c r="G4299" s="1">
        <v>31330</v>
      </c>
      <c r="H4299" s="1">
        <v>36232</v>
      </c>
      <c r="I4299" s="1">
        <v>55179</v>
      </c>
      <c r="J4299" s="1">
        <v>44214</v>
      </c>
      <c r="K4299" s="1">
        <v>21574</v>
      </c>
      <c r="L4299" s="1">
        <v>17129</v>
      </c>
      <c r="M4299" s="1">
        <v>15778</v>
      </c>
      <c r="N4299" s="1">
        <v>24849</v>
      </c>
      <c r="O4299" s="1">
        <v>13072</v>
      </c>
      <c r="P4299" s="1">
        <v>20282</v>
      </c>
      <c r="Q4299" s="1">
        <v>57246</v>
      </c>
      <c r="R4299" s="1">
        <v>54435</v>
      </c>
      <c r="S4299" s="1">
        <v>56929</v>
      </c>
      <c r="T4299" s="1">
        <v>59981</v>
      </c>
      <c r="U4299" s="1">
        <v>66809</v>
      </c>
      <c r="V4299" s="1">
        <v>78112</v>
      </c>
      <c r="W4299" s="1">
        <v>95140</v>
      </c>
      <c r="X4299" s="1">
        <v>73674</v>
      </c>
      <c r="Y4299" s="1">
        <v>91768</v>
      </c>
      <c r="Z4299" s="1">
        <v>96925</v>
      </c>
      <c r="AA4299" s="1" t="s">
        <v>9</v>
      </c>
    </row>
    <row r="4300" spans="2:27">
      <c r="B4300" s="1" t="s">
        <v>555</v>
      </c>
      <c r="C4300" s="1" t="s">
        <v>485</v>
      </c>
      <c r="D4300" s="1" t="s">
        <v>9</v>
      </c>
      <c r="E4300" s="1" t="s">
        <v>9</v>
      </c>
      <c r="F4300" s="1" t="s">
        <v>9</v>
      </c>
      <c r="G4300" s="1">
        <v>1712</v>
      </c>
      <c r="H4300" s="1">
        <v>5307</v>
      </c>
      <c r="I4300" s="1">
        <v>848</v>
      </c>
      <c r="J4300" s="1">
        <v>1553</v>
      </c>
      <c r="K4300" s="1">
        <v>6989</v>
      </c>
      <c r="L4300" s="1">
        <v>2467</v>
      </c>
      <c r="M4300" s="1">
        <v>8815</v>
      </c>
      <c r="N4300" s="1">
        <v>6007</v>
      </c>
      <c r="O4300" s="1">
        <v>4014</v>
      </c>
      <c r="P4300" s="1">
        <v>8015</v>
      </c>
      <c r="Q4300" s="1">
        <v>10204</v>
      </c>
      <c r="R4300" s="1">
        <v>11203</v>
      </c>
      <c r="S4300" s="1">
        <v>12077</v>
      </c>
      <c r="T4300" s="1">
        <v>13540</v>
      </c>
      <c r="U4300" s="1">
        <v>17212</v>
      </c>
      <c r="V4300" s="1">
        <v>17706</v>
      </c>
      <c r="W4300" s="1">
        <v>17893</v>
      </c>
      <c r="X4300" s="1">
        <v>18777</v>
      </c>
      <c r="Y4300" s="1">
        <v>17576</v>
      </c>
      <c r="Z4300" s="1">
        <v>17719</v>
      </c>
      <c r="AA4300" s="1" t="s">
        <v>9</v>
      </c>
    </row>
    <row r="4301" spans="2:27">
      <c r="B4301" s="1" t="s">
        <v>556</v>
      </c>
      <c r="C4301" s="1" t="s">
        <v>487</v>
      </c>
      <c r="D4301" s="1" t="s">
        <v>9</v>
      </c>
      <c r="E4301" s="1" t="s">
        <v>9</v>
      </c>
      <c r="F4301" s="1" t="s">
        <v>9</v>
      </c>
      <c r="G4301" s="1">
        <v>1620</v>
      </c>
      <c r="H4301" s="1">
        <v>2861</v>
      </c>
      <c r="I4301" s="1">
        <v>919</v>
      </c>
      <c r="J4301" s="1">
        <v>871</v>
      </c>
      <c r="K4301" s="1">
        <v>6483</v>
      </c>
      <c r="L4301" s="1">
        <v>12124</v>
      </c>
      <c r="M4301" s="1">
        <v>12952</v>
      </c>
      <c r="N4301" s="1">
        <v>3781</v>
      </c>
      <c r="O4301" s="1">
        <v>3539</v>
      </c>
      <c r="P4301" s="1">
        <v>4070</v>
      </c>
      <c r="Q4301" s="1">
        <v>2064</v>
      </c>
      <c r="R4301" s="1">
        <v>2927</v>
      </c>
      <c r="S4301" s="1">
        <v>4823</v>
      </c>
      <c r="T4301" s="1">
        <v>7474</v>
      </c>
      <c r="U4301" s="1">
        <v>4720</v>
      </c>
      <c r="V4301" s="1">
        <v>5989</v>
      </c>
      <c r="W4301" s="1">
        <v>3159</v>
      </c>
      <c r="X4301" s="1">
        <v>4393</v>
      </c>
      <c r="Y4301" s="1">
        <v>2487</v>
      </c>
      <c r="Z4301" s="1">
        <v>5599</v>
      </c>
      <c r="AA4301" s="1" t="s">
        <v>9</v>
      </c>
    </row>
    <row r="4302" spans="2:27">
      <c r="B4302" s="1" t="s">
        <v>557</v>
      </c>
      <c r="C4302" s="1" t="s">
        <v>489</v>
      </c>
      <c r="D4302" s="1" t="s">
        <v>9</v>
      </c>
      <c r="E4302" s="1" t="s">
        <v>9</v>
      </c>
      <c r="F4302" s="1" t="s">
        <v>9</v>
      </c>
      <c r="G4302" s="1" t="s">
        <v>9</v>
      </c>
      <c r="H4302" s="1" t="s">
        <v>9</v>
      </c>
      <c r="I4302" s="1" t="s">
        <v>9</v>
      </c>
      <c r="J4302" s="1" t="s">
        <v>9</v>
      </c>
      <c r="K4302" s="1" t="s">
        <v>9</v>
      </c>
      <c r="L4302" s="1" t="s">
        <v>9</v>
      </c>
      <c r="M4302" s="1" t="s">
        <v>9</v>
      </c>
      <c r="N4302" s="1" t="s">
        <v>9</v>
      </c>
      <c r="O4302" s="1" t="s">
        <v>9</v>
      </c>
      <c r="P4302" s="1" t="s">
        <v>9</v>
      </c>
      <c r="Q4302" s="1" t="s">
        <v>9</v>
      </c>
      <c r="R4302" s="1" t="s">
        <v>9</v>
      </c>
      <c r="S4302" s="1" t="s">
        <v>9</v>
      </c>
      <c r="T4302" s="1">
        <v>3325</v>
      </c>
      <c r="U4302" s="1">
        <v>1236</v>
      </c>
      <c r="V4302" s="1">
        <v>2356</v>
      </c>
      <c r="W4302" s="1">
        <v>917</v>
      </c>
      <c r="X4302" s="1">
        <v>1149</v>
      </c>
      <c r="Y4302" s="1">
        <v>274</v>
      </c>
      <c r="Z4302" s="1">
        <v>300</v>
      </c>
      <c r="AA4302" s="1" t="s">
        <v>9</v>
      </c>
    </row>
    <row r="4303" spans="2:27">
      <c r="B4303" s="1" t="s">
        <v>558</v>
      </c>
      <c r="C4303" s="1" t="s">
        <v>491</v>
      </c>
      <c r="D4303" s="1" t="s">
        <v>9</v>
      </c>
      <c r="E4303" s="1" t="s">
        <v>9</v>
      </c>
      <c r="F4303" s="1" t="s">
        <v>9</v>
      </c>
      <c r="G4303" s="1">
        <v>1620</v>
      </c>
      <c r="H4303" s="1">
        <v>2861</v>
      </c>
      <c r="I4303" s="1">
        <v>919</v>
      </c>
      <c r="J4303" s="1">
        <v>871</v>
      </c>
      <c r="K4303" s="1">
        <v>6483</v>
      </c>
      <c r="L4303" s="1">
        <v>12124</v>
      </c>
      <c r="M4303" s="1">
        <v>12952</v>
      </c>
      <c r="N4303" s="1">
        <v>3781</v>
      </c>
      <c r="O4303" s="1">
        <v>3539</v>
      </c>
      <c r="P4303" s="1">
        <v>4070</v>
      </c>
      <c r="Q4303" s="1">
        <v>2064</v>
      </c>
      <c r="R4303" s="1">
        <v>2927</v>
      </c>
      <c r="S4303" s="1">
        <v>4823</v>
      </c>
      <c r="T4303" s="1">
        <v>4149</v>
      </c>
      <c r="U4303" s="1">
        <v>3484</v>
      </c>
      <c r="V4303" s="1">
        <v>3633</v>
      </c>
      <c r="W4303" s="1">
        <v>2242</v>
      </c>
      <c r="X4303" s="1">
        <v>3244</v>
      </c>
      <c r="Y4303" s="1">
        <v>2213</v>
      </c>
      <c r="Z4303" s="1">
        <v>5299</v>
      </c>
      <c r="AA4303" s="1" t="s">
        <v>9</v>
      </c>
    </row>
    <row r="4304" spans="2:27">
      <c r="B4304" s="1" t="s">
        <v>559</v>
      </c>
      <c r="C4304" s="1" t="s">
        <v>493</v>
      </c>
      <c r="D4304" s="1" t="s">
        <v>9</v>
      </c>
      <c r="E4304" s="1" t="s">
        <v>9</v>
      </c>
      <c r="F4304" s="1" t="s">
        <v>9</v>
      </c>
      <c r="G4304" s="1">
        <v>534</v>
      </c>
      <c r="H4304" s="1">
        <v>939</v>
      </c>
      <c r="I4304" s="1">
        <v>1681</v>
      </c>
      <c r="J4304" s="1">
        <v>3089</v>
      </c>
      <c r="K4304" s="1">
        <v>1815</v>
      </c>
      <c r="L4304" s="1">
        <v>1272</v>
      </c>
      <c r="M4304" s="1">
        <v>2194</v>
      </c>
      <c r="N4304" s="1">
        <v>2042</v>
      </c>
      <c r="O4304" s="1">
        <v>1487</v>
      </c>
      <c r="P4304" s="1">
        <v>2775</v>
      </c>
      <c r="Q4304" s="1">
        <v>1889</v>
      </c>
      <c r="R4304" s="1">
        <v>2037</v>
      </c>
      <c r="S4304" s="1">
        <v>1888</v>
      </c>
      <c r="T4304" s="1">
        <v>2067</v>
      </c>
      <c r="U4304" s="1">
        <v>2207</v>
      </c>
      <c r="V4304" s="1">
        <v>2030</v>
      </c>
      <c r="W4304" s="1">
        <v>2834</v>
      </c>
      <c r="X4304" s="1">
        <v>2104</v>
      </c>
      <c r="Y4304" s="1">
        <v>1408</v>
      </c>
      <c r="Z4304" s="1">
        <v>1364</v>
      </c>
      <c r="AA4304" s="1" t="s">
        <v>9</v>
      </c>
    </row>
    <row r="4305" spans="2:27">
      <c r="B4305" s="1" t="s">
        <v>560</v>
      </c>
      <c r="C4305" s="1" t="s">
        <v>495</v>
      </c>
      <c r="D4305" s="1" t="s">
        <v>9</v>
      </c>
      <c r="E4305" s="1" t="s">
        <v>9</v>
      </c>
      <c r="F4305" s="1" t="s">
        <v>9</v>
      </c>
      <c r="G4305" s="1">
        <v>534</v>
      </c>
      <c r="H4305" s="1">
        <v>939</v>
      </c>
      <c r="I4305" s="1">
        <v>1681</v>
      </c>
      <c r="J4305" s="1">
        <v>3089</v>
      </c>
      <c r="K4305" s="1">
        <v>1815</v>
      </c>
      <c r="L4305" s="1">
        <v>1272</v>
      </c>
      <c r="M4305" s="1">
        <v>2194</v>
      </c>
      <c r="N4305" s="1">
        <v>2042</v>
      </c>
      <c r="O4305" s="1">
        <v>1487</v>
      </c>
      <c r="P4305" s="1">
        <v>2775</v>
      </c>
      <c r="Q4305" s="1">
        <v>1889</v>
      </c>
      <c r="R4305" s="1">
        <v>2037</v>
      </c>
      <c r="S4305" s="1">
        <v>1888</v>
      </c>
      <c r="T4305" s="1">
        <v>2067</v>
      </c>
      <c r="U4305" s="1">
        <v>2207</v>
      </c>
      <c r="V4305" s="1">
        <v>2030</v>
      </c>
      <c r="W4305" s="1">
        <v>2834</v>
      </c>
      <c r="X4305" s="1">
        <v>2104</v>
      </c>
      <c r="Y4305" s="1">
        <v>1408</v>
      </c>
      <c r="Z4305" s="1">
        <v>1364</v>
      </c>
      <c r="AA4305" s="1" t="s">
        <v>9</v>
      </c>
    </row>
    <row r="4306" spans="2:27">
      <c r="B4306" s="1" t="s">
        <v>561</v>
      </c>
      <c r="C4306" s="1" t="s">
        <v>497</v>
      </c>
      <c r="D4306" s="1" t="s">
        <v>9</v>
      </c>
      <c r="E4306" s="1" t="s">
        <v>9</v>
      </c>
      <c r="F4306" s="1" t="s">
        <v>9</v>
      </c>
      <c r="G4306" s="1" t="s">
        <v>9</v>
      </c>
      <c r="H4306" s="1" t="s">
        <v>9</v>
      </c>
      <c r="I4306" s="1" t="s">
        <v>9</v>
      </c>
      <c r="J4306" s="1" t="s">
        <v>9</v>
      </c>
      <c r="K4306" s="1" t="s">
        <v>9</v>
      </c>
      <c r="L4306" s="1" t="s">
        <v>9</v>
      </c>
      <c r="M4306" s="1" t="s">
        <v>9</v>
      </c>
      <c r="N4306" s="1" t="s">
        <v>9</v>
      </c>
      <c r="O4306" s="1" t="s">
        <v>9</v>
      </c>
      <c r="P4306" s="1" t="s">
        <v>9</v>
      </c>
      <c r="Q4306" s="1" t="s">
        <v>9</v>
      </c>
      <c r="R4306" s="1" t="s">
        <v>9</v>
      </c>
      <c r="S4306" s="1" t="s">
        <v>9</v>
      </c>
      <c r="T4306" s="1" t="s">
        <v>9</v>
      </c>
      <c r="U4306" s="1" t="s">
        <v>9</v>
      </c>
      <c r="V4306" s="1" t="s">
        <v>9</v>
      </c>
      <c r="W4306" s="1" t="s">
        <v>9</v>
      </c>
      <c r="X4306" s="1" t="s">
        <v>9</v>
      </c>
      <c r="Y4306" s="1" t="s">
        <v>9</v>
      </c>
      <c r="Z4306" s="1" t="s">
        <v>9</v>
      </c>
      <c r="AA4306" s="1" t="s">
        <v>9</v>
      </c>
    </row>
    <row r="4307" spans="2:27">
      <c r="B4307" s="1" t="s">
        <v>562</v>
      </c>
      <c r="C4307" s="1" t="s">
        <v>499</v>
      </c>
      <c r="D4307" s="1" t="s">
        <v>9</v>
      </c>
      <c r="E4307" s="1" t="s">
        <v>9</v>
      </c>
      <c r="F4307" s="1" t="s">
        <v>9</v>
      </c>
      <c r="G4307" s="1" t="s">
        <v>9</v>
      </c>
      <c r="H4307" s="1" t="s">
        <v>9</v>
      </c>
      <c r="I4307" s="1" t="s">
        <v>9</v>
      </c>
      <c r="J4307" s="1" t="s">
        <v>9</v>
      </c>
      <c r="K4307" s="1" t="s">
        <v>9</v>
      </c>
      <c r="L4307" s="1" t="s">
        <v>9</v>
      </c>
      <c r="M4307" s="1" t="s">
        <v>9</v>
      </c>
      <c r="N4307" s="1" t="s">
        <v>9</v>
      </c>
      <c r="O4307" s="1" t="s">
        <v>9</v>
      </c>
      <c r="P4307" s="1" t="s">
        <v>9</v>
      </c>
      <c r="Q4307" s="1" t="s">
        <v>9</v>
      </c>
      <c r="R4307" s="1" t="s">
        <v>9</v>
      </c>
      <c r="S4307" s="1" t="s">
        <v>9</v>
      </c>
      <c r="T4307" s="1" t="s">
        <v>9</v>
      </c>
      <c r="U4307" s="1" t="s">
        <v>9</v>
      </c>
      <c r="V4307" s="1" t="s">
        <v>9</v>
      </c>
      <c r="W4307" s="1" t="s">
        <v>9</v>
      </c>
      <c r="X4307" s="1" t="s">
        <v>9</v>
      </c>
      <c r="Y4307" s="1" t="s">
        <v>9</v>
      </c>
      <c r="Z4307" s="1" t="s">
        <v>9</v>
      </c>
      <c r="AA4307" s="1" t="s">
        <v>9</v>
      </c>
    </row>
    <row r="4308" spans="2:27">
      <c r="B4308" s="1" t="s">
        <v>563</v>
      </c>
      <c r="C4308" s="1" t="s">
        <v>501</v>
      </c>
      <c r="D4308" s="1" t="s">
        <v>9</v>
      </c>
      <c r="E4308" s="1" t="s">
        <v>9</v>
      </c>
      <c r="F4308" s="1" t="s">
        <v>9</v>
      </c>
      <c r="G4308" s="1" t="s">
        <v>9</v>
      </c>
      <c r="H4308" s="1" t="s">
        <v>9</v>
      </c>
      <c r="I4308" s="1" t="s">
        <v>9</v>
      </c>
      <c r="J4308" s="1" t="s">
        <v>9</v>
      </c>
      <c r="K4308" s="1" t="s">
        <v>9</v>
      </c>
      <c r="L4308" s="1" t="s">
        <v>9</v>
      </c>
      <c r="M4308" s="1" t="s">
        <v>9</v>
      </c>
      <c r="N4308" s="1" t="s">
        <v>9</v>
      </c>
      <c r="O4308" s="1" t="s">
        <v>9</v>
      </c>
      <c r="P4308" s="1" t="s">
        <v>9</v>
      </c>
      <c r="Q4308" s="1" t="s">
        <v>9</v>
      </c>
      <c r="R4308" s="1" t="s">
        <v>9</v>
      </c>
      <c r="S4308" s="1" t="s">
        <v>9</v>
      </c>
      <c r="T4308" s="1" t="s">
        <v>9</v>
      </c>
      <c r="U4308" s="1" t="s">
        <v>9</v>
      </c>
      <c r="V4308" s="1" t="s">
        <v>9</v>
      </c>
      <c r="W4308" s="1" t="s">
        <v>9</v>
      </c>
      <c r="X4308" s="1" t="s">
        <v>9</v>
      </c>
      <c r="Y4308" s="1" t="s">
        <v>9</v>
      </c>
      <c r="Z4308" s="1" t="s">
        <v>9</v>
      </c>
      <c r="AA4308" s="1" t="s">
        <v>9</v>
      </c>
    </row>
    <row r="4309" spans="2:27">
      <c r="B4309" s="1" t="s">
        <v>564</v>
      </c>
      <c r="C4309" s="1" t="s">
        <v>503</v>
      </c>
      <c r="D4309" s="1" t="s">
        <v>9</v>
      </c>
      <c r="E4309" s="1" t="s">
        <v>9</v>
      </c>
      <c r="F4309" s="1" t="s">
        <v>9</v>
      </c>
      <c r="G4309" s="1" t="s">
        <v>9</v>
      </c>
      <c r="H4309" s="1" t="s">
        <v>9</v>
      </c>
      <c r="I4309" s="1" t="s">
        <v>9</v>
      </c>
      <c r="J4309" s="1" t="s">
        <v>9</v>
      </c>
      <c r="K4309" s="1" t="s">
        <v>9</v>
      </c>
      <c r="L4309" s="1" t="s">
        <v>9</v>
      </c>
      <c r="M4309" s="1" t="s">
        <v>9</v>
      </c>
      <c r="N4309" s="1" t="s">
        <v>9</v>
      </c>
      <c r="O4309" s="1" t="s">
        <v>9</v>
      </c>
      <c r="P4309" s="1" t="s">
        <v>9</v>
      </c>
      <c r="Q4309" s="1" t="s">
        <v>9</v>
      </c>
      <c r="R4309" s="1" t="s">
        <v>9</v>
      </c>
      <c r="S4309" s="1" t="s">
        <v>9</v>
      </c>
      <c r="T4309" s="1" t="s">
        <v>9</v>
      </c>
      <c r="U4309" s="1" t="s">
        <v>9</v>
      </c>
      <c r="V4309" s="1" t="s">
        <v>9</v>
      </c>
      <c r="W4309" s="1" t="s">
        <v>9</v>
      </c>
      <c r="X4309" s="1" t="s">
        <v>9</v>
      </c>
      <c r="Y4309" s="1" t="s">
        <v>9</v>
      </c>
      <c r="Z4309" s="1" t="s">
        <v>9</v>
      </c>
      <c r="AA4309" s="1" t="s">
        <v>9</v>
      </c>
    </row>
    <row r="4310" spans="2:27">
      <c r="B4310" s="1" t="s">
        <v>565</v>
      </c>
      <c r="C4310" s="1" t="s">
        <v>505</v>
      </c>
      <c r="D4310" s="1" t="s">
        <v>9</v>
      </c>
      <c r="E4310" s="1" t="s">
        <v>9</v>
      </c>
      <c r="F4310" s="1" t="s">
        <v>9</v>
      </c>
      <c r="G4310" s="1" t="s">
        <v>9</v>
      </c>
      <c r="H4310" s="1" t="s">
        <v>9</v>
      </c>
      <c r="I4310" s="1" t="s">
        <v>9</v>
      </c>
      <c r="J4310" s="1" t="s">
        <v>9</v>
      </c>
      <c r="K4310" s="1" t="s">
        <v>9</v>
      </c>
      <c r="L4310" s="1" t="s">
        <v>9</v>
      </c>
      <c r="M4310" s="1" t="s">
        <v>9</v>
      </c>
      <c r="N4310" s="1" t="s">
        <v>9</v>
      </c>
      <c r="O4310" s="1" t="s">
        <v>9</v>
      </c>
      <c r="P4310" s="1" t="s">
        <v>9</v>
      </c>
      <c r="Q4310" s="1" t="s">
        <v>9</v>
      </c>
      <c r="R4310" s="1" t="s">
        <v>9</v>
      </c>
      <c r="S4310" s="1" t="s">
        <v>9</v>
      </c>
      <c r="T4310" s="1" t="s">
        <v>9</v>
      </c>
      <c r="U4310" s="1" t="s">
        <v>9</v>
      </c>
      <c r="V4310" s="1" t="s">
        <v>9</v>
      </c>
      <c r="W4310" s="1" t="s">
        <v>9</v>
      </c>
      <c r="X4310" s="1" t="s">
        <v>9</v>
      </c>
      <c r="Y4310" s="1" t="s">
        <v>9</v>
      </c>
      <c r="Z4310" s="1" t="s">
        <v>9</v>
      </c>
      <c r="AA4310" s="1" t="s">
        <v>9</v>
      </c>
    </row>
    <row r="4311" spans="2:27">
      <c r="B4311" s="1" t="s">
        <v>566</v>
      </c>
      <c r="C4311" s="1" t="s">
        <v>507</v>
      </c>
      <c r="D4311" s="1" t="s">
        <v>9</v>
      </c>
      <c r="E4311" s="1" t="s">
        <v>9</v>
      </c>
      <c r="F4311" s="1" t="s">
        <v>9</v>
      </c>
      <c r="G4311" s="1">
        <v>53</v>
      </c>
      <c r="H4311" s="1">
        <v>623</v>
      </c>
      <c r="I4311" s="1">
        <v>2933</v>
      </c>
      <c r="J4311" s="1">
        <v>1552</v>
      </c>
      <c r="K4311" s="1">
        <v>95</v>
      </c>
      <c r="L4311" s="1">
        <v>345</v>
      </c>
      <c r="M4311" s="1">
        <v>12</v>
      </c>
      <c r="N4311" s="1">
        <v>98</v>
      </c>
      <c r="O4311" s="1">
        <v>312</v>
      </c>
      <c r="P4311" s="1">
        <v>1519</v>
      </c>
      <c r="Q4311" s="1">
        <v>333</v>
      </c>
      <c r="R4311" s="1">
        <v>1517</v>
      </c>
      <c r="S4311" s="1">
        <v>1675</v>
      </c>
      <c r="T4311" s="1">
        <v>1327</v>
      </c>
      <c r="U4311" s="1">
        <v>1512</v>
      </c>
      <c r="V4311" s="1">
        <v>34614</v>
      </c>
      <c r="W4311" s="1">
        <v>23030</v>
      </c>
      <c r="X4311" s="1">
        <v>15915</v>
      </c>
      <c r="Y4311" s="1">
        <v>29072</v>
      </c>
      <c r="Z4311" s="1">
        <v>30654</v>
      </c>
      <c r="AA4311" s="1" t="s">
        <v>9</v>
      </c>
    </row>
    <row r="4312" spans="2:27">
      <c r="B4312" s="1" t="s">
        <v>567</v>
      </c>
      <c r="C4312" s="1" t="s">
        <v>509</v>
      </c>
      <c r="D4312" s="1" t="s">
        <v>9</v>
      </c>
      <c r="E4312" s="1" t="s">
        <v>9</v>
      </c>
      <c r="F4312" s="1" t="s">
        <v>9</v>
      </c>
      <c r="G4312" s="1">
        <v>53</v>
      </c>
      <c r="H4312" s="1">
        <v>623</v>
      </c>
      <c r="I4312" s="1">
        <v>2933</v>
      </c>
      <c r="J4312" s="1">
        <v>1552</v>
      </c>
      <c r="K4312" s="1">
        <v>95</v>
      </c>
      <c r="L4312" s="1">
        <v>345</v>
      </c>
      <c r="M4312" s="1">
        <v>12</v>
      </c>
      <c r="N4312" s="1">
        <v>98</v>
      </c>
      <c r="O4312" s="1">
        <v>312</v>
      </c>
      <c r="P4312" s="1">
        <v>1519</v>
      </c>
      <c r="Q4312" s="1">
        <v>333</v>
      </c>
      <c r="R4312" s="1">
        <v>1517</v>
      </c>
      <c r="S4312" s="1">
        <v>1675</v>
      </c>
      <c r="T4312" s="1">
        <v>1327</v>
      </c>
      <c r="U4312" s="1">
        <v>1512</v>
      </c>
      <c r="V4312" s="1">
        <v>34614</v>
      </c>
      <c r="W4312" s="1">
        <v>23030</v>
      </c>
      <c r="X4312" s="1">
        <v>15915</v>
      </c>
      <c r="Y4312" s="1">
        <v>29072</v>
      </c>
      <c r="Z4312" s="1">
        <v>30654</v>
      </c>
      <c r="AA4312" s="1" t="s">
        <v>9</v>
      </c>
    </row>
    <row r="4313" spans="2:27">
      <c r="B4313" s="1" t="s">
        <v>568</v>
      </c>
      <c r="C4313" s="1" t="s">
        <v>511</v>
      </c>
      <c r="D4313" s="1" t="s">
        <v>9</v>
      </c>
      <c r="E4313" s="1" t="s">
        <v>9</v>
      </c>
      <c r="F4313" s="1" t="s">
        <v>9</v>
      </c>
      <c r="G4313" s="1" t="s">
        <v>9</v>
      </c>
      <c r="H4313" s="1" t="s">
        <v>9</v>
      </c>
      <c r="I4313" s="1" t="s">
        <v>9</v>
      </c>
      <c r="J4313" s="1" t="s">
        <v>9</v>
      </c>
      <c r="K4313" s="1" t="s">
        <v>9</v>
      </c>
      <c r="L4313" s="1" t="s">
        <v>9</v>
      </c>
      <c r="M4313" s="1" t="s">
        <v>9</v>
      </c>
      <c r="N4313" s="1" t="s">
        <v>9</v>
      </c>
      <c r="O4313" s="1" t="s">
        <v>9</v>
      </c>
      <c r="P4313" s="1" t="s">
        <v>9</v>
      </c>
      <c r="Q4313" s="1" t="s">
        <v>9</v>
      </c>
      <c r="R4313" s="1" t="s">
        <v>9</v>
      </c>
      <c r="S4313" s="1" t="s">
        <v>9</v>
      </c>
      <c r="T4313" s="1" t="s">
        <v>9</v>
      </c>
      <c r="U4313" s="1" t="s">
        <v>9</v>
      </c>
      <c r="V4313" s="1" t="s">
        <v>9</v>
      </c>
      <c r="W4313" s="1" t="s">
        <v>9</v>
      </c>
      <c r="X4313" s="1" t="s">
        <v>9</v>
      </c>
      <c r="Y4313" s="1" t="s">
        <v>9</v>
      </c>
      <c r="Z4313" s="1" t="s">
        <v>9</v>
      </c>
      <c r="AA4313" s="1" t="s">
        <v>9</v>
      </c>
    </row>
    <row r="4314" spans="2:27">
      <c r="B4314" s="1" t="s">
        <v>569</v>
      </c>
      <c r="C4314" s="1" t="s">
        <v>513</v>
      </c>
      <c r="D4314" s="1" t="s">
        <v>9</v>
      </c>
      <c r="E4314" s="1" t="s">
        <v>9</v>
      </c>
      <c r="F4314" s="1" t="s">
        <v>9</v>
      </c>
      <c r="G4314" s="1">
        <v>222791</v>
      </c>
      <c r="H4314" s="1">
        <v>224946</v>
      </c>
      <c r="I4314" s="1">
        <v>228402</v>
      </c>
      <c r="J4314" s="1">
        <v>222144</v>
      </c>
      <c r="K4314" s="1">
        <v>244197</v>
      </c>
      <c r="L4314" s="1">
        <v>258393</v>
      </c>
      <c r="M4314" s="1">
        <v>248743</v>
      </c>
      <c r="N4314" s="1">
        <v>284404</v>
      </c>
      <c r="O4314" s="1">
        <v>244567</v>
      </c>
      <c r="P4314" s="1">
        <v>237968</v>
      </c>
      <c r="Q4314" s="1">
        <v>237531</v>
      </c>
      <c r="R4314" s="1">
        <v>232905</v>
      </c>
      <c r="S4314" s="1">
        <v>214150</v>
      </c>
      <c r="T4314" s="1">
        <v>231378</v>
      </c>
      <c r="U4314" s="1">
        <v>274896</v>
      </c>
      <c r="V4314" s="1">
        <v>268262</v>
      </c>
      <c r="W4314" s="1">
        <v>300594</v>
      </c>
      <c r="X4314" s="1">
        <v>249579</v>
      </c>
      <c r="Y4314" s="1">
        <v>262583</v>
      </c>
      <c r="Z4314" s="1">
        <v>264761</v>
      </c>
      <c r="AA4314" s="1" t="s">
        <v>9</v>
      </c>
    </row>
    <row r="4315" spans="2:27">
      <c r="B4315" s="1" t="s">
        <v>570</v>
      </c>
      <c r="C4315" s="1" t="s">
        <v>515</v>
      </c>
      <c r="D4315" s="1" t="s">
        <v>9</v>
      </c>
      <c r="E4315" s="1" t="s">
        <v>9</v>
      </c>
      <c r="F4315" s="1" t="s">
        <v>9</v>
      </c>
      <c r="G4315" s="1">
        <v>146505</v>
      </c>
      <c r="H4315" s="1">
        <v>125728</v>
      </c>
      <c r="I4315" s="1">
        <v>114372</v>
      </c>
      <c r="J4315" s="1">
        <v>99052</v>
      </c>
      <c r="K4315" s="1">
        <v>98971</v>
      </c>
      <c r="L4315" s="1">
        <v>98021</v>
      </c>
      <c r="M4315" s="1">
        <v>98230</v>
      </c>
      <c r="N4315" s="1">
        <v>94179</v>
      </c>
      <c r="O4315" s="1">
        <v>92362</v>
      </c>
      <c r="P4315" s="1">
        <v>88317</v>
      </c>
      <c r="Q4315" s="1">
        <v>85629</v>
      </c>
      <c r="R4315" s="1">
        <v>82795</v>
      </c>
      <c r="S4315" s="1">
        <v>71857</v>
      </c>
      <c r="T4315" s="1">
        <v>96216</v>
      </c>
      <c r="U4315" s="1">
        <v>131442</v>
      </c>
      <c r="V4315" s="1">
        <v>136934</v>
      </c>
      <c r="W4315" s="1">
        <v>148450</v>
      </c>
      <c r="X4315" s="1">
        <v>129970</v>
      </c>
      <c r="Y4315" s="1">
        <v>152267</v>
      </c>
      <c r="Z4315" s="1">
        <v>163278</v>
      </c>
      <c r="AA4315" s="1" t="s">
        <v>9</v>
      </c>
    </row>
    <row r="4316" spans="2:27">
      <c r="B4316" s="1" t="s">
        <v>571</v>
      </c>
      <c r="C4316" s="1" t="s">
        <v>517</v>
      </c>
      <c r="D4316" s="1" t="s">
        <v>9</v>
      </c>
      <c r="E4316" s="1" t="s">
        <v>9</v>
      </c>
      <c r="F4316" s="1" t="s">
        <v>9</v>
      </c>
      <c r="G4316" s="1">
        <v>76286</v>
      </c>
      <c r="H4316" s="1">
        <v>99218</v>
      </c>
      <c r="I4316" s="1">
        <v>114030</v>
      </c>
      <c r="J4316" s="1">
        <v>123092</v>
      </c>
      <c r="K4316" s="1">
        <v>145226</v>
      </c>
      <c r="L4316" s="1">
        <v>160372</v>
      </c>
      <c r="M4316" s="1">
        <v>150513</v>
      </c>
      <c r="N4316" s="1">
        <v>190225</v>
      </c>
      <c r="O4316" s="1">
        <v>152205</v>
      </c>
      <c r="P4316" s="1">
        <v>149651</v>
      </c>
      <c r="Q4316" s="1">
        <v>151902</v>
      </c>
      <c r="R4316" s="1">
        <v>150110</v>
      </c>
      <c r="S4316" s="1">
        <v>142293</v>
      </c>
      <c r="T4316" s="1">
        <v>135162</v>
      </c>
      <c r="U4316" s="1">
        <v>143454</v>
      </c>
      <c r="V4316" s="1">
        <v>131328</v>
      </c>
      <c r="W4316" s="1">
        <v>152144</v>
      </c>
      <c r="X4316" s="1">
        <v>119609</v>
      </c>
      <c r="Y4316" s="1">
        <v>110316</v>
      </c>
      <c r="Z4316" s="1">
        <v>101483</v>
      </c>
      <c r="AA4316" s="1" t="s">
        <v>9</v>
      </c>
    </row>
    <row r="4317" spans="2:27">
      <c r="B4317" s="1" t="s">
        <v>228</v>
      </c>
      <c r="C4317" s="1" t="s">
        <v>229</v>
      </c>
      <c r="D4317" s="1" t="s">
        <v>9</v>
      </c>
      <c r="E4317" s="1" t="s">
        <v>9</v>
      </c>
      <c r="F4317" s="1" t="s">
        <v>9</v>
      </c>
      <c r="G4317" s="1">
        <v>1694036</v>
      </c>
      <c r="H4317" s="1">
        <v>1879656</v>
      </c>
      <c r="I4317" s="1">
        <v>2177640</v>
      </c>
      <c r="J4317" s="1">
        <v>2048197</v>
      </c>
      <c r="K4317" s="1">
        <v>2242933</v>
      </c>
      <c r="L4317" s="1">
        <v>2444241</v>
      </c>
      <c r="M4317" s="1">
        <v>2606084</v>
      </c>
      <c r="N4317" s="1">
        <v>2614904</v>
      </c>
      <c r="O4317" s="1">
        <v>2456430</v>
      </c>
      <c r="P4317" s="1">
        <v>2340337</v>
      </c>
      <c r="Q4317" s="1">
        <v>2235077</v>
      </c>
      <c r="R4317" s="1">
        <v>2257539</v>
      </c>
      <c r="S4317" s="1">
        <v>2298454</v>
      </c>
      <c r="T4317" s="1">
        <v>2444790</v>
      </c>
      <c r="U4317" s="1">
        <v>2613307</v>
      </c>
      <c r="V4317" s="1">
        <v>2576534</v>
      </c>
      <c r="W4317" s="1">
        <v>2630307</v>
      </c>
      <c r="X4317" s="1">
        <v>2687258</v>
      </c>
      <c r="Y4317" s="1">
        <v>2883675</v>
      </c>
      <c r="Z4317" s="1">
        <v>2934656</v>
      </c>
      <c r="AA4317" s="1" t="s">
        <v>9</v>
      </c>
    </row>
    <row r="4318" spans="2:27">
      <c r="B4318" s="1" t="s">
        <v>615</v>
      </c>
    </row>
    <row r="4319" spans="2:27">
      <c r="B4319" s="1" t="s">
        <v>592</v>
      </c>
      <c r="C4319" s="1" t="s">
        <v>572</v>
      </c>
      <c r="D4319" s="1" t="s">
        <v>9</v>
      </c>
      <c r="E4319" s="1" t="s">
        <v>9</v>
      </c>
      <c r="F4319" s="1" t="s">
        <v>9</v>
      </c>
      <c r="G4319" s="1">
        <v>1280398</v>
      </c>
      <c r="H4319" s="1">
        <v>1262842</v>
      </c>
      <c r="I4319" s="1">
        <v>1283192</v>
      </c>
      <c r="J4319" s="1">
        <v>1190748</v>
      </c>
      <c r="K4319" s="1">
        <v>1084784</v>
      </c>
      <c r="L4319" s="1">
        <v>1007408</v>
      </c>
      <c r="M4319" s="1">
        <v>1054808</v>
      </c>
      <c r="N4319" s="1">
        <v>1059588</v>
      </c>
      <c r="O4319" s="1">
        <v>849066</v>
      </c>
      <c r="P4319" s="1">
        <v>913459</v>
      </c>
      <c r="Q4319" s="1">
        <v>931213</v>
      </c>
      <c r="R4319" s="1">
        <v>1128797</v>
      </c>
      <c r="S4319" s="1">
        <v>1241799</v>
      </c>
      <c r="T4319" s="1">
        <v>1370494</v>
      </c>
      <c r="U4319" s="1">
        <v>1570937</v>
      </c>
      <c r="V4319" s="1">
        <v>1459882</v>
      </c>
      <c r="W4319" s="1">
        <v>1552330</v>
      </c>
      <c r="X4319" s="1">
        <v>1539539</v>
      </c>
      <c r="Y4319" s="1">
        <v>1466652</v>
      </c>
      <c r="Z4319" s="1">
        <v>1431440</v>
      </c>
      <c r="AA4319" s="1" t="s">
        <v>9</v>
      </c>
    </row>
    <row r="4320" spans="2:27">
      <c r="B4320" s="1" t="s">
        <v>538</v>
      </c>
      <c r="C4320" s="1" t="s">
        <v>453</v>
      </c>
      <c r="D4320" s="1" t="s">
        <v>9</v>
      </c>
      <c r="E4320" s="1" t="s">
        <v>9</v>
      </c>
      <c r="F4320" s="1" t="s">
        <v>9</v>
      </c>
      <c r="G4320" s="1" t="s">
        <v>9</v>
      </c>
      <c r="H4320" s="1" t="s">
        <v>9</v>
      </c>
      <c r="I4320" s="1" t="s">
        <v>9</v>
      </c>
      <c r="J4320" s="1" t="s">
        <v>9</v>
      </c>
      <c r="K4320" s="1" t="s">
        <v>9</v>
      </c>
      <c r="L4320" s="1" t="s">
        <v>9</v>
      </c>
      <c r="M4320" s="1" t="s">
        <v>9</v>
      </c>
      <c r="N4320" s="1" t="s">
        <v>9</v>
      </c>
      <c r="O4320" s="1" t="s">
        <v>9</v>
      </c>
      <c r="P4320" s="1" t="s">
        <v>9</v>
      </c>
      <c r="Q4320" s="1" t="s">
        <v>9</v>
      </c>
      <c r="R4320" s="1" t="s">
        <v>9</v>
      </c>
      <c r="S4320" s="1" t="s">
        <v>9</v>
      </c>
      <c r="T4320" s="1" t="s">
        <v>9</v>
      </c>
      <c r="U4320" s="1" t="s">
        <v>9</v>
      </c>
      <c r="V4320" s="1" t="s">
        <v>9</v>
      </c>
      <c r="W4320" s="1" t="s">
        <v>9</v>
      </c>
      <c r="X4320" s="1" t="s">
        <v>9</v>
      </c>
      <c r="Y4320" s="1" t="s">
        <v>9</v>
      </c>
      <c r="Z4320" s="1" t="s">
        <v>9</v>
      </c>
      <c r="AA4320" s="1" t="s">
        <v>9</v>
      </c>
    </row>
    <row r="4321" spans="2:27">
      <c r="B4321" s="1" t="s">
        <v>539</v>
      </c>
      <c r="C4321" s="1" t="s">
        <v>455</v>
      </c>
      <c r="D4321" s="1" t="s">
        <v>9</v>
      </c>
      <c r="E4321" s="1" t="s">
        <v>9</v>
      </c>
      <c r="F4321" s="1" t="s">
        <v>9</v>
      </c>
      <c r="G4321" s="1" t="s">
        <v>9</v>
      </c>
      <c r="H4321" s="1" t="s">
        <v>9</v>
      </c>
      <c r="I4321" s="1" t="s">
        <v>9</v>
      </c>
      <c r="J4321" s="1" t="s">
        <v>9</v>
      </c>
      <c r="K4321" s="1" t="s">
        <v>9</v>
      </c>
      <c r="L4321" s="1" t="s">
        <v>9</v>
      </c>
      <c r="M4321" s="1" t="s">
        <v>9</v>
      </c>
      <c r="N4321" s="1" t="s">
        <v>9</v>
      </c>
      <c r="O4321" s="1" t="s">
        <v>9</v>
      </c>
      <c r="P4321" s="1" t="s">
        <v>9</v>
      </c>
      <c r="Q4321" s="1" t="s">
        <v>9</v>
      </c>
      <c r="R4321" s="1" t="s">
        <v>9</v>
      </c>
      <c r="S4321" s="1" t="s">
        <v>9</v>
      </c>
      <c r="T4321" s="1" t="s">
        <v>9</v>
      </c>
      <c r="U4321" s="1" t="s">
        <v>9</v>
      </c>
      <c r="V4321" s="1" t="s">
        <v>9</v>
      </c>
      <c r="W4321" s="1" t="s">
        <v>9</v>
      </c>
      <c r="X4321" s="1" t="s">
        <v>9</v>
      </c>
      <c r="Y4321" s="1" t="s">
        <v>9</v>
      </c>
      <c r="Z4321" s="1" t="s">
        <v>9</v>
      </c>
      <c r="AA4321" s="1" t="s">
        <v>9</v>
      </c>
    </row>
    <row r="4322" spans="2:27">
      <c r="B4322" s="1" t="s">
        <v>540</v>
      </c>
      <c r="C4322" s="1" t="s">
        <v>457</v>
      </c>
      <c r="D4322" s="1" t="s">
        <v>9</v>
      </c>
      <c r="E4322" s="1" t="s">
        <v>9</v>
      </c>
      <c r="F4322" s="1" t="s">
        <v>9</v>
      </c>
      <c r="G4322" s="1" t="s">
        <v>9</v>
      </c>
      <c r="H4322" s="1" t="s">
        <v>9</v>
      </c>
      <c r="I4322" s="1" t="s">
        <v>9</v>
      </c>
      <c r="J4322" s="1" t="s">
        <v>9</v>
      </c>
      <c r="K4322" s="1" t="s">
        <v>9</v>
      </c>
      <c r="L4322" s="1" t="s">
        <v>9</v>
      </c>
      <c r="M4322" s="1" t="s">
        <v>9</v>
      </c>
      <c r="N4322" s="1" t="s">
        <v>9</v>
      </c>
      <c r="O4322" s="1" t="s">
        <v>9</v>
      </c>
      <c r="P4322" s="1" t="s">
        <v>9</v>
      </c>
      <c r="Q4322" s="1" t="s">
        <v>9</v>
      </c>
      <c r="R4322" s="1" t="s">
        <v>9</v>
      </c>
      <c r="S4322" s="1" t="s">
        <v>9</v>
      </c>
      <c r="T4322" s="1" t="s">
        <v>9</v>
      </c>
      <c r="U4322" s="1" t="s">
        <v>9</v>
      </c>
      <c r="V4322" s="1" t="s">
        <v>9</v>
      </c>
      <c r="W4322" s="1" t="s">
        <v>9</v>
      </c>
      <c r="X4322" s="1" t="s">
        <v>9</v>
      </c>
      <c r="Y4322" s="1" t="s">
        <v>9</v>
      </c>
      <c r="Z4322" s="1" t="s">
        <v>9</v>
      </c>
      <c r="AA4322" s="1" t="s">
        <v>9</v>
      </c>
    </row>
    <row r="4323" spans="2:27">
      <c r="B4323" s="1" t="s">
        <v>541</v>
      </c>
      <c r="C4323" s="1" t="s">
        <v>459</v>
      </c>
      <c r="D4323" s="1" t="s">
        <v>9</v>
      </c>
      <c r="E4323" s="1" t="s">
        <v>9</v>
      </c>
      <c r="F4323" s="1" t="s">
        <v>9</v>
      </c>
      <c r="G4323" s="1" t="s">
        <v>9</v>
      </c>
      <c r="H4323" s="1" t="s">
        <v>9</v>
      </c>
      <c r="I4323" s="1" t="s">
        <v>9</v>
      </c>
      <c r="J4323" s="1" t="s">
        <v>9</v>
      </c>
      <c r="K4323" s="1" t="s">
        <v>9</v>
      </c>
      <c r="L4323" s="1" t="s">
        <v>9</v>
      </c>
      <c r="M4323" s="1" t="s">
        <v>9</v>
      </c>
      <c r="N4323" s="1" t="s">
        <v>9</v>
      </c>
      <c r="O4323" s="1" t="s">
        <v>9</v>
      </c>
      <c r="P4323" s="1" t="s">
        <v>9</v>
      </c>
      <c r="Q4323" s="1" t="s">
        <v>9</v>
      </c>
      <c r="R4323" s="1" t="s">
        <v>9</v>
      </c>
      <c r="S4323" s="1" t="s">
        <v>9</v>
      </c>
      <c r="T4323" s="1" t="s">
        <v>9</v>
      </c>
      <c r="U4323" s="1" t="s">
        <v>9</v>
      </c>
      <c r="V4323" s="1" t="s">
        <v>9</v>
      </c>
      <c r="W4323" s="1" t="s">
        <v>9</v>
      </c>
      <c r="X4323" s="1" t="s">
        <v>9</v>
      </c>
      <c r="Y4323" s="1" t="s">
        <v>9</v>
      </c>
      <c r="Z4323" s="1" t="s">
        <v>9</v>
      </c>
      <c r="AA4323" s="1" t="s">
        <v>9</v>
      </c>
    </row>
    <row r="4324" spans="2:27">
      <c r="B4324" s="1" t="s">
        <v>542</v>
      </c>
      <c r="C4324" s="1" t="s">
        <v>461</v>
      </c>
      <c r="D4324" s="1" t="s">
        <v>9</v>
      </c>
      <c r="E4324" s="1" t="s">
        <v>9</v>
      </c>
      <c r="F4324" s="1" t="s">
        <v>9</v>
      </c>
      <c r="G4324" s="1" t="s">
        <v>9</v>
      </c>
      <c r="H4324" s="1" t="s">
        <v>9</v>
      </c>
      <c r="I4324" s="1" t="s">
        <v>9</v>
      </c>
      <c r="J4324" s="1" t="s">
        <v>9</v>
      </c>
      <c r="K4324" s="1" t="s">
        <v>9</v>
      </c>
      <c r="L4324" s="1" t="s">
        <v>9</v>
      </c>
      <c r="M4324" s="1" t="s">
        <v>9</v>
      </c>
      <c r="N4324" s="1" t="s">
        <v>9</v>
      </c>
      <c r="O4324" s="1" t="s">
        <v>9</v>
      </c>
      <c r="P4324" s="1" t="s">
        <v>9</v>
      </c>
      <c r="Q4324" s="1" t="s">
        <v>9</v>
      </c>
      <c r="R4324" s="1" t="s">
        <v>9</v>
      </c>
      <c r="S4324" s="1" t="s">
        <v>9</v>
      </c>
      <c r="T4324" s="1" t="s">
        <v>9</v>
      </c>
      <c r="U4324" s="1" t="s">
        <v>9</v>
      </c>
      <c r="V4324" s="1" t="s">
        <v>9</v>
      </c>
      <c r="W4324" s="1" t="s">
        <v>9</v>
      </c>
      <c r="X4324" s="1" t="s">
        <v>9</v>
      </c>
      <c r="Y4324" s="1" t="s">
        <v>9</v>
      </c>
      <c r="Z4324" s="1" t="s">
        <v>9</v>
      </c>
      <c r="AA4324" s="1" t="s">
        <v>9</v>
      </c>
    </row>
    <row r="4325" spans="2:27">
      <c r="B4325" s="1" t="s">
        <v>543</v>
      </c>
      <c r="C4325" s="1" t="s">
        <v>463</v>
      </c>
      <c r="D4325" s="1" t="s">
        <v>9</v>
      </c>
      <c r="E4325" s="1" t="s">
        <v>9</v>
      </c>
      <c r="F4325" s="1" t="s">
        <v>9</v>
      </c>
      <c r="G4325" s="1" t="s">
        <v>9</v>
      </c>
      <c r="H4325" s="1" t="s">
        <v>9</v>
      </c>
      <c r="I4325" s="1" t="s">
        <v>9</v>
      </c>
      <c r="J4325" s="1" t="s">
        <v>9</v>
      </c>
      <c r="K4325" s="1" t="s">
        <v>9</v>
      </c>
      <c r="L4325" s="1" t="s">
        <v>9</v>
      </c>
      <c r="M4325" s="1" t="s">
        <v>9</v>
      </c>
      <c r="N4325" s="1" t="s">
        <v>9</v>
      </c>
      <c r="O4325" s="1" t="s">
        <v>9</v>
      </c>
      <c r="P4325" s="1" t="s">
        <v>9</v>
      </c>
      <c r="Q4325" s="1" t="s">
        <v>9</v>
      </c>
      <c r="R4325" s="1" t="s">
        <v>9</v>
      </c>
      <c r="S4325" s="1" t="s">
        <v>9</v>
      </c>
      <c r="T4325" s="1" t="s">
        <v>9</v>
      </c>
      <c r="U4325" s="1" t="s">
        <v>9</v>
      </c>
      <c r="V4325" s="1" t="s">
        <v>9</v>
      </c>
      <c r="W4325" s="1" t="s">
        <v>9</v>
      </c>
      <c r="X4325" s="1" t="s">
        <v>9</v>
      </c>
      <c r="Y4325" s="1" t="s">
        <v>9</v>
      </c>
      <c r="Z4325" s="1" t="s">
        <v>9</v>
      </c>
      <c r="AA4325" s="1" t="s">
        <v>9</v>
      </c>
    </row>
    <row r="4326" spans="2:27">
      <c r="B4326" s="1" t="s">
        <v>544</v>
      </c>
      <c r="C4326" s="1" t="s">
        <v>465</v>
      </c>
      <c r="D4326" s="1" t="s">
        <v>9</v>
      </c>
      <c r="E4326" s="1" t="s">
        <v>9</v>
      </c>
      <c r="F4326" s="1" t="s">
        <v>9</v>
      </c>
      <c r="G4326" s="1" t="s">
        <v>9</v>
      </c>
      <c r="H4326" s="1" t="s">
        <v>9</v>
      </c>
      <c r="I4326" s="1" t="s">
        <v>9</v>
      </c>
      <c r="J4326" s="1" t="s">
        <v>9</v>
      </c>
      <c r="K4326" s="1" t="s">
        <v>9</v>
      </c>
      <c r="L4326" s="1" t="s">
        <v>9</v>
      </c>
      <c r="M4326" s="1" t="s">
        <v>9</v>
      </c>
      <c r="N4326" s="1" t="s">
        <v>9</v>
      </c>
      <c r="O4326" s="1" t="s">
        <v>9</v>
      </c>
      <c r="P4326" s="1" t="s">
        <v>9</v>
      </c>
      <c r="Q4326" s="1" t="s">
        <v>9</v>
      </c>
      <c r="R4326" s="1" t="s">
        <v>9</v>
      </c>
      <c r="S4326" s="1" t="s">
        <v>9</v>
      </c>
      <c r="T4326" s="1" t="s">
        <v>9</v>
      </c>
      <c r="U4326" s="1" t="s">
        <v>9</v>
      </c>
      <c r="V4326" s="1" t="s">
        <v>9</v>
      </c>
      <c r="W4326" s="1" t="s">
        <v>9</v>
      </c>
      <c r="X4326" s="1" t="s">
        <v>9</v>
      </c>
      <c r="Y4326" s="1" t="s">
        <v>9</v>
      </c>
      <c r="Z4326" s="1" t="s">
        <v>9</v>
      </c>
      <c r="AA4326" s="1" t="s">
        <v>9</v>
      </c>
    </row>
    <row r="4327" spans="2:27">
      <c r="B4327" s="1" t="s">
        <v>545</v>
      </c>
      <c r="C4327" s="1" t="s">
        <v>467</v>
      </c>
      <c r="D4327" s="1" t="s">
        <v>9</v>
      </c>
      <c r="E4327" s="1" t="s">
        <v>9</v>
      </c>
      <c r="F4327" s="1" t="s">
        <v>9</v>
      </c>
      <c r="G4327" s="1">
        <v>18681</v>
      </c>
      <c r="H4327" s="1">
        <v>20968</v>
      </c>
      <c r="I4327" s="1">
        <v>27448</v>
      </c>
      <c r="J4327" s="1">
        <v>38947</v>
      </c>
      <c r="K4327" s="1">
        <v>42656</v>
      </c>
      <c r="L4327" s="1">
        <v>29763</v>
      </c>
      <c r="M4327" s="1">
        <v>45160</v>
      </c>
      <c r="N4327" s="1">
        <v>36641</v>
      </c>
      <c r="O4327" s="1">
        <v>37706</v>
      </c>
      <c r="P4327" s="1">
        <v>30984</v>
      </c>
      <c r="Q4327" s="1">
        <v>43055</v>
      </c>
      <c r="R4327" s="1">
        <v>41470</v>
      </c>
      <c r="S4327" s="1">
        <v>44409</v>
      </c>
      <c r="T4327" s="1">
        <v>65752</v>
      </c>
      <c r="U4327" s="1">
        <v>53183</v>
      </c>
      <c r="V4327" s="1">
        <v>120390</v>
      </c>
      <c r="W4327" s="1">
        <v>144231</v>
      </c>
      <c r="X4327" s="1">
        <v>226340</v>
      </c>
      <c r="Y4327" s="1">
        <v>215909</v>
      </c>
      <c r="Z4327" s="1">
        <v>187964</v>
      </c>
      <c r="AA4327" s="1" t="s">
        <v>9</v>
      </c>
    </row>
    <row r="4328" spans="2:27">
      <c r="B4328" s="1" t="s">
        <v>546</v>
      </c>
      <c r="C4328" s="1" t="s">
        <v>469</v>
      </c>
      <c r="D4328" s="1" t="s">
        <v>9</v>
      </c>
      <c r="E4328" s="1" t="s">
        <v>9</v>
      </c>
      <c r="F4328" s="1" t="s">
        <v>9</v>
      </c>
      <c r="G4328" s="1">
        <v>8878</v>
      </c>
      <c r="H4328" s="1">
        <v>10706</v>
      </c>
      <c r="I4328" s="1">
        <v>9906</v>
      </c>
      <c r="J4328" s="1">
        <v>12661</v>
      </c>
      <c r="K4328" s="1">
        <v>14265</v>
      </c>
      <c r="L4328" s="1">
        <v>8551</v>
      </c>
      <c r="M4328" s="1">
        <v>14238</v>
      </c>
      <c r="N4328" s="1">
        <v>19741</v>
      </c>
      <c r="O4328" s="1">
        <v>18496</v>
      </c>
      <c r="P4328" s="1">
        <v>13761</v>
      </c>
      <c r="Q4328" s="1">
        <v>21027</v>
      </c>
      <c r="R4328" s="1">
        <v>18188</v>
      </c>
      <c r="S4328" s="1">
        <v>19615</v>
      </c>
      <c r="T4328" s="1">
        <v>20024</v>
      </c>
      <c r="U4328" s="1">
        <v>18686</v>
      </c>
      <c r="V4328" s="1">
        <v>20491</v>
      </c>
      <c r="W4328" s="1">
        <v>15524</v>
      </c>
      <c r="X4328" s="1">
        <v>18898</v>
      </c>
      <c r="Y4328" s="1">
        <v>6836</v>
      </c>
      <c r="Z4328" s="1">
        <v>8055</v>
      </c>
      <c r="AA4328" s="1" t="s">
        <v>9</v>
      </c>
    </row>
    <row r="4329" spans="2:27">
      <c r="B4329" s="1" t="s">
        <v>547</v>
      </c>
      <c r="C4329" s="1" t="s">
        <v>471</v>
      </c>
      <c r="D4329" s="1" t="s">
        <v>9</v>
      </c>
      <c r="E4329" s="1" t="s">
        <v>9</v>
      </c>
      <c r="F4329" s="1" t="s">
        <v>9</v>
      </c>
      <c r="G4329" s="1">
        <v>9803</v>
      </c>
      <c r="H4329" s="1">
        <v>10262</v>
      </c>
      <c r="I4329" s="1">
        <v>17542</v>
      </c>
      <c r="J4329" s="1">
        <v>26286</v>
      </c>
      <c r="K4329" s="1">
        <v>28391</v>
      </c>
      <c r="L4329" s="1">
        <v>21212</v>
      </c>
      <c r="M4329" s="1">
        <v>30922</v>
      </c>
      <c r="N4329" s="1">
        <v>16900</v>
      </c>
      <c r="O4329" s="1">
        <v>19210</v>
      </c>
      <c r="P4329" s="1">
        <v>17223</v>
      </c>
      <c r="Q4329" s="1">
        <v>22028</v>
      </c>
      <c r="R4329" s="1">
        <v>23282</v>
      </c>
      <c r="S4329" s="1">
        <v>24794</v>
      </c>
      <c r="T4329" s="1">
        <v>45728</v>
      </c>
      <c r="U4329" s="1">
        <v>34497</v>
      </c>
      <c r="V4329" s="1">
        <v>99899</v>
      </c>
      <c r="W4329" s="1">
        <v>128707</v>
      </c>
      <c r="X4329" s="1">
        <v>207442</v>
      </c>
      <c r="Y4329" s="1">
        <v>209073</v>
      </c>
      <c r="Z4329" s="1">
        <v>179909</v>
      </c>
      <c r="AA4329" s="1" t="s">
        <v>9</v>
      </c>
    </row>
    <row r="4330" spans="2:27">
      <c r="B4330" s="1" t="s">
        <v>548</v>
      </c>
      <c r="C4330" s="1" t="s">
        <v>473</v>
      </c>
      <c r="D4330" s="1" t="s">
        <v>9</v>
      </c>
      <c r="E4330" s="1" t="s">
        <v>9</v>
      </c>
      <c r="F4330" s="1" t="s">
        <v>9</v>
      </c>
      <c r="G4330" s="1">
        <v>244983</v>
      </c>
      <c r="H4330" s="1">
        <v>245297</v>
      </c>
      <c r="I4330" s="1">
        <v>205570</v>
      </c>
      <c r="J4330" s="1">
        <v>206089</v>
      </c>
      <c r="K4330" s="1">
        <v>213129</v>
      </c>
      <c r="L4330" s="1">
        <v>175866</v>
      </c>
      <c r="M4330" s="1">
        <v>153475</v>
      </c>
      <c r="N4330" s="1">
        <v>137529</v>
      </c>
      <c r="O4330" s="1">
        <v>121013</v>
      </c>
      <c r="P4330" s="1">
        <v>131991</v>
      </c>
      <c r="Q4330" s="1">
        <v>117230</v>
      </c>
      <c r="R4330" s="1">
        <v>113959</v>
      </c>
      <c r="S4330" s="1">
        <v>79148</v>
      </c>
      <c r="T4330" s="1">
        <v>81246</v>
      </c>
      <c r="U4330" s="1">
        <v>95009</v>
      </c>
      <c r="V4330" s="1">
        <v>53942</v>
      </c>
      <c r="W4330" s="1">
        <v>87630</v>
      </c>
      <c r="X4330" s="1">
        <v>89590</v>
      </c>
      <c r="Y4330" s="1">
        <v>80582</v>
      </c>
      <c r="Z4330" s="1">
        <v>86857</v>
      </c>
      <c r="AA4330" s="1" t="s">
        <v>9</v>
      </c>
    </row>
    <row r="4331" spans="2:27">
      <c r="B4331" s="1" t="s">
        <v>549</v>
      </c>
      <c r="C4331" s="1" t="s">
        <v>469</v>
      </c>
      <c r="D4331" s="1" t="s">
        <v>9</v>
      </c>
      <c r="E4331" s="1" t="s">
        <v>9</v>
      </c>
      <c r="F4331" s="1" t="s">
        <v>9</v>
      </c>
      <c r="G4331" s="1">
        <v>121297</v>
      </c>
      <c r="H4331" s="1">
        <v>107788</v>
      </c>
      <c r="I4331" s="1">
        <v>89213</v>
      </c>
      <c r="J4331" s="1">
        <v>73908</v>
      </c>
      <c r="K4331" s="1">
        <v>62414</v>
      </c>
      <c r="L4331" s="1">
        <v>54198</v>
      </c>
      <c r="M4331" s="1">
        <v>40341</v>
      </c>
      <c r="N4331" s="1">
        <v>37215</v>
      </c>
      <c r="O4331" s="1">
        <v>25752</v>
      </c>
      <c r="P4331" s="1">
        <v>29164</v>
      </c>
      <c r="Q4331" s="1">
        <v>23442</v>
      </c>
      <c r="R4331" s="1">
        <v>16946</v>
      </c>
      <c r="S4331" s="1">
        <v>14744</v>
      </c>
      <c r="T4331" s="1">
        <v>19313</v>
      </c>
      <c r="U4331" s="1">
        <v>20981</v>
      </c>
      <c r="V4331" s="1">
        <v>2582</v>
      </c>
      <c r="W4331" s="1">
        <v>27813</v>
      </c>
      <c r="X4331" s="1">
        <v>31493</v>
      </c>
      <c r="Y4331" s="1">
        <v>19610</v>
      </c>
      <c r="Z4331" s="1">
        <v>31056</v>
      </c>
      <c r="AA4331" s="1" t="s">
        <v>9</v>
      </c>
    </row>
    <row r="4332" spans="2:27">
      <c r="B4332" s="1" t="s">
        <v>550</v>
      </c>
      <c r="C4332" s="1" t="s">
        <v>471</v>
      </c>
      <c r="D4332" s="1" t="s">
        <v>9</v>
      </c>
      <c r="E4332" s="1" t="s">
        <v>9</v>
      </c>
      <c r="F4332" s="1" t="s">
        <v>9</v>
      </c>
      <c r="G4332" s="1">
        <v>123686</v>
      </c>
      <c r="H4332" s="1">
        <v>137509</v>
      </c>
      <c r="I4332" s="1">
        <v>116357</v>
      </c>
      <c r="J4332" s="1">
        <v>132181</v>
      </c>
      <c r="K4332" s="1">
        <v>150715</v>
      </c>
      <c r="L4332" s="1">
        <v>121668</v>
      </c>
      <c r="M4332" s="1">
        <v>113134</v>
      </c>
      <c r="N4332" s="1">
        <v>100314</v>
      </c>
      <c r="O4332" s="1">
        <v>95261</v>
      </c>
      <c r="P4332" s="1">
        <v>102827</v>
      </c>
      <c r="Q4332" s="1">
        <v>93788</v>
      </c>
      <c r="R4332" s="1">
        <v>97013</v>
      </c>
      <c r="S4332" s="1">
        <v>64404</v>
      </c>
      <c r="T4332" s="1">
        <v>61933</v>
      </c>
      <c r="U4332" s="1">
        <v>74028</v>
      </c>
      <c r="V4332" s="1">
        <v>51360</v>
      </c>
      <c r="W4332" s="1">
        <v>59817</v>
      </c>
      <c r="X4332" s="1">
        <v>58097</v>
      </c>
      <c r="Y4332" s="1">
        <v>60972</v>
      </c>
      <c r="Z4332" s="1">
        <v>55801</v>
      </c>
      <c r="AA4332" s="1" t="s">
        <v>9</v>
      </c>
    </row>
    <row r="4333" spans="2:27">
      <c r="B4333" s="1" t="s">
        <v>551</v>
      </c>
      <c r="C4333" s="1" t="s">
        <v>477</v>
      </c>
      <c r="D4333" s="1" t="s">
        <v>9</v>
      </c>
      <c r="E4333" s="1" t="s">
        <v>9</v>
      </c>
      <c r="F4333" s="1" t="s">
        <v>9</v>
      </c>
      <c r="G4333" s="1">
        <v>776674</v>
      </c>
      <c r="H4333" s="1">
        <v>760939</v>
      </c>
      <c r="I4333" s="1">
        <v>814752</v>
      </c>
      <c r="J4333" s="1">
        <v>704045</v>
      </c>
      <c r="K4333" s="1">
        <v>618940</v>
      </c>
      <c r="L4333" s="1">
        <v>536128</v>
      </c>
      <c r="M4333" s="1">
        <v>568207</v>
      </c>
      <c r="N4333" s="1">
        <v>545652</v>
      </c>
      <c r="O4333" s="1">
        <v>436205</v>
      </c>
      <c r="P4333" s="1">
        <v>501550</v>
      </c>
      <c r="Q4333" s="1">
        <v>493511</v>
      </c>
      <c r="R4333" s="1">
        <v>748738</v>
      </c>
      <c r="S4333" s="1">
        <v>817405</v>
      </c>
      <c r="T4333" s="1">
        <v>936756</v>
      </c>
      <c r="U4333" s="1">
        <v>1095430</v>
      </c>
      <c r="V4333" s="1">
        <v>852499</v>
      </c>
      <c r="W4333" s="1">
        <v>911879</v>
      </c>
      <c r="X4333" s="1">
        <v>897946</v>
      </c>
      <c r="Y4333" s="1">
        <v>913284</v>
      </c>
      <c r="Z4333" s="1">
        <v>854943</v>
      </c>
      <c r="AA4333" s="1" t="s">
        <v>9</v>
      </c>
    </row>
    <row r="4334" spans="2:27">
      <c r="B4334" s="1" t="s">
        <v>552</v>
      </c>
      <c r="C4334" s="1" t="s">
        <v>479</v>
      </c>
      <c r="D4334" s="1" t="s">
        <v>9</v>
      </c>
      <c r="E4334" s="1" t="s">
        <v>9</v>
      </c>
      <c r="F4334" s="1" t="s">
        <v>9</v>
      </c>
      <c r="G4334" s="1">
        <v>776674</v>
      </c>
      <c r="H4334" s="1">
        <v>760939</v>
      </c>
      <c r="I4334" s="1">
        <v>814752</v>
      </c>
      <c r="J4334" s="1">
        <v>704045</v>
      </c>
      <c r="K4334" s="1">
        <v>618940</v>
      </c>
      <c r="L4334" s="1">
        <v>536128</v>
      </c>
      <c r="M4334" s="1">
        <v>568207</v>
      </c>
      <c r="N4334" s="1">
        <v>545652</v>
      </c>
      <c r="O4334" s="1">
        <v>436205</v>
      </c>
      <c r="P4334" s="1">
        <v>501550</v>
      </c>
      <c r="Q4334" s="1">
        <v>493511</v>
      </c>
      <c r="R4334" s="1">
        <v>748738</v>
      </c>
      <c r="S4334" s="1">
        <v>817405</v>
      </c>
      <c r="T4334" s="1">
        <v>936756</v>
      </c>
      <c r="U4334" s="1">
        <v>1095430</v>
      </c>
      <c r="V4334" s="1">
        <v>852499</v>
      </c>
      <c r="W4334" s="1">
        <v>911879</v>
      </c>
      <c r="X4334" s="1">
        <v>897946</v>
      </c>
      <c r="Y4334" s="1">
        <v>913284</v>
      </c>
      <c r="Z4334" s="1">
        <v>854943</v>
      </c>
      <c r="AA4334" s="1" t="s">
        <v>9</v>
      </c>
    </row>
    <row r="4335" spans="2:27">
      <c r="B4335" s="1" t="s">
        <v>553</v>
      </c>
      <c r="C4335" s="1" t="s">
        <v>481</v>
      </c>
      <c r="D4335" s="1" t="s">
        <v>9</v>
      </c>
      <c r="E4335" s="1" t="s">
        <v>9</v>
      </c>
      <c r="F4335" s="1" t="s">
        <v>9</v>
      </c>
      <c r="G4335" s="1" t="s">
        <v>9</v>
      </c>
      <c r="H4335" s="1" t="s">
        <v>9</v>
      </c>
      <c r="I4335" s="1" t="s">
        <v>9</v>
      </c>
      <c r="J4335" s="1" t="s">
        <v>9</v>
      </c>
      <c r="K4335" s="1" t="s">
        <v>9</v>
      </c>
      <c r="L4335" s="1" t="s">
        <v>9</v>
      </c>
      <c r="M4335" s="1">
        <v>160074</v>
      </c>
      <c r="N4335" s="1">
        <v>151134</v>
      </c>
      <c r="O4335" s="1">
        <v>76876</v>
      </c>
      <c r="P4335" s="1">
        <v>99521</v>
      </c>
      <c r="Q4335" s="1">
        <v>89674</v>
      </c>
      <c r="R4335" s="1">
        <v>242214</v>
      </c>
      <c r="S4335" s="1">
        <v>329327</v>
      </c>
      <c r="T4335" s="1">
        <v>418389</v>
      </c>
      <c r="U4335" s="1">
        <v>577537</v>
      </c>
      <c r="V4335" s="1">
        <v>322605</v>
      </c>
      <c r="W4335" s="1">
        <v>353892</v>
      </c>
      <c r="X4335" s="1">
        <v>320642</v>
      </c>
      <c r="Y4335" s="1">
        <v>317349</v>
      </c>
      <c r="Z4335" s="1">
        <v>279537</v>
      </c>
      <c r="AA4335" s="1" t="s">
        <v>9</v>
      </c>
    </row>
    <row r="4336" spans="2:27">
      <c r="B4336" s="1" t="s">
        <v>554</v>
      </c>
      <c r="C4336" s="1" t="s">
        <v>483</v>
      </c>
      <c r="D4336" s="1" t="s">
        <v>9</v>
      </c>
      <c r="E4336" s="1" t="s">
        <v>9</v>
      </c>
      <c r="F4336" s="1" t="s">
        <v>9</v>
      </c>
      <c r="G4336" s="1">
        <v>378573</v>
      </c>
      <c r="H4336" s="1">
        <v>404660</v>
      </c>
      <c r="I4336" s="1">
        <v>407507</v>
      </c>
      <c r="J4336" s="1">
        <v>323776</v>
      </c>
      <c r="K4336" s="1">
        <v>284139</v>
      </c>
      <c r="L4336" s="1">
        <v>276132</v>
      </c>
      <c r="M4336" s="1">
        <v>150811</v>
      </c>
      <c r="N4336" s="1">
        <v>132189</v>
      </c>
      <c r="O4336" s="1">
        <v>114165</v>
      </c>
      <c r="P4336" s="1">
        <v>149573</v>
      </c>
      <c r="Q4336" s="1">
        <v>235572</v>
      </c>
      <c r="R4336" s="1">
        <v>313514</v>
      </c>
      <c r="S4336" s="1">
        <v>319219</v>
      </c>
      <c r="T4336" s="1">
        <v>328391</v>
      </c>
      <c r="U4336" s="1">
        <v>341342</v>
      </c>
      <c r="V4336" s="1">
        <v>372120</v>
      </c>
      <c r="W4336" s="1">
        <v>377754</v>
      </c>
      <c r="X4336" s="1">
        <v>380100</v>
      </c>
      <c r="Y4336" s="1">
        <v>416141</v>
      </c>
      <c r="Z4336" s="1">
        <v>392880</v>
      </c>
      <c r="AA4336" s="1" t="s">
        <v>9</v>
      </c>
    </row>
    <row r="4337" spans="2:27">
      <c r="B4337" s="1" t="s">
        <v>555</v>
      </c>
      <c r="C4337" s="1" t="s">
        <v>485</v>
      </c>
      <c r="D4337" s="1" t="s">
        <v>9</v>
      </c>
      <c r="E4337" s="1" t="s">
        <v>9</v>
      </c>
      <c r="F4337" s="1" t="s">
        <v>9</v>
      </c>
      <c r="G4337" s="1">
        <v>398101</v>
      </c>
      <c r="H4337" s="1">
        <v>356279</v>
      </c>
      <c r="I4337" s="1">
        <v>407245</v>
      </c>
      <c r="J4337" s="1">
        <v>380269</v>
      </c>
      <c r="K4337" s="1">
        <v>334801</v>
      </c>
      <c r="L4337" s="1">
        <v>259996</v>
      </c>
      <c r="M4337" s="1">
        <v>257322</v>
      </c>
      <c r="N4337" s="1">
        <v>262329</v>
      </c>
      <c r="O4337" s="1">
        <v>245164</v>
      </c>
      <c r="P4337" s="1">
        <v>252456</v>
      </c>
      <c r="Q4337" s="1">
        <v>168265</v>
      </c>
      <c r="R4337" s="1">
        <v>193010</v>
      </c>
      <c r="S4337" s="1">
        <v>168859</v>
      </c>
      <c r="T4337" s="1">
        <v>189976</v>
      </c>
      <c r="U4337" s="1">
        <v>176551</v>
      </c>
      <c r="V4337" s="1">
        <v>157774</v>
      </c>
      <c r="W4337" s="1">
        <v>180233</v>
      </c>
      <c r="X4337" s="1">
        <v>197204</v>
      </c>
      <c r="Y4337" s="1">
        <v>179794</v>
      </c>
      <c r="Z4337" s="1">
        <v>182526</v>
      </c>
      <c r="AA4337" s="1" t="s">
        <v>9</v>
      </c>
    </row>
    <row r="4338" spans="2:27">
      <c r="B4338" s="1" t="s">
        <v>556</v>
      </c>
      <c r="C4338" s="1" t="s">
        <v>487</v>
      </c>
      <c r="D4338" s="1" t="s">
        <v>9</v>
      </c>
      <c r="E4338" s="1" t="s">
        <v>9</v>
      </c>
      <c r="F4338" s="1" t="s">
        <v>9</v>
      </c>
      <c r="G4338" s="1" t="s">
        <v>9</v>
      </c>
      <c r="H4338" s="1" t="s">
        <v>9</v>
      </c>
      <c r="I4338" s="1" t="s">
        <v>9</v>
      </c>
      <c r="J4338" s="1" t="s">
        <v>9</v>
      </c>
      <c r="K4338" s="1" t="s">
        <v>9</v>
      </c>
      <c r="L4338" s="1" t="s">
        <v>9</v>
      </c>
      <c r="M4338" s="1" t="s">
        <v>9</v>
      </c>
      <c r="N4338" s="1" t="s">
        <v>9</v>
      </c>
      <c r="O4338" s="1" t="s">
        <v>9</v>
      </c>
      <c r="P4338" s="1" t="s">
        <v>9</v>
      </c>
      <c r="Q4338" s="1" t="s">
        <v>9</v>
      </c>
      <c r="R4338" s="1" t="s">
        <v>9</v>
      </c>
      <c r="S4338" s="1" t="s">
        <v>9</v>
      </c>
      <c r="T4338" s="1" t="s">
        <v>9</v>
      </c>
      <c r="U4338" s="1" t="s">
        <v>9</v>
      </c>
      <c r="V4338" s="1" t="s">
        <v>9</v>
      </c>
      <c r="W4338" s="1" t="s">
        <v>9</v>
      </c>
      <c r="X4338" s="1" t="s">
        <v>9</v>
      </c>
      <c r="Y4338" s="1" t="s">
        <v>9</v>
      </c>
      <c r="Z4338" s="1" t="s">
        <v>9</v>
      </c>
      <c r="AA4338" s="1" t="s">
        <v>9</v>
      </c>
    </row>
    <row r="4339" spans="2:27">
      <c r="B4339" s="1" t="s">
        <v>557</v>
      </c>
      <c r="C4339" s="1" t="s">
        <v>489</v>
      </c>
      <c r="D4339" s="1" t="s">
        <v>9</v>
      </c>
      <c r="E4339" s="1" t="s">
        <v>9</v>
      </c>
      <c r="F4339" s="1" t="s">
        <v>9</v>
      </c>
      <c r="G4339" s="1" t="s">
        <v>9</v>
      </c>
      <c r="H4339" s="1" t="s">
        <v>9</v>
      </c>
      <c r="I4339" s="1" t="s">
        <v>9</v>
      </c>
      <c r="J4339" s="1" t="s">
        <v>9</v>
      </c>
      <c r="K4339" s="1" t="s">
        <v>9</v>
      </c>
      <c r="L4339" s="1" t="s">
        <v>9</v>
      </c>
      <c r="M4339" s="1" t="s">
        <v>9</v>
      </c>
      <c r="N4339" s="1" t="s">
        <v>9</v>
      </c>
      <c r="O4339" s="1" t="s">
        <v>9</v>
      </c>
      <c r="P4339" s="1" t="s">
        <v>9</v>
      </c>
      <c r="Q4339" s="1" t="s">
        <v>9</v>
      </c>
      <c r="R4339" s="1" t="s">
        <v>9</v>
      </c>
      <c r="S4339" s="1" t="s">
        <v>9</v>
      </c>
      <c r="T4339" s="1" t="s">
        <v>9</v>
      </c>
      <c r="U4339" s="1" t="s">
        <v>9</v>
      </c>
      <c r="V4339" s="1" t="s">
        <v>9</v>
      </c>
      <c r="W4339" s="1" t="s">
        <v>9</v>
      </c>
      <c r="X4339" s="1" t="s">
        <v>9</v>
      </c>
      <c r="Y4339" s="1" t="s">
        <v>9</v>
      </c>
      <c r="Z4339" s="1" t="s">
        <v>9</v>
      </c>
      <c r="AA4339" s="1" t="s">
        <v>9</v>
      </c>
    </row>
    <row r="4340" spans="2:27">
      <c r="B4340" s="1" t="s">
        <v>558</v>
      </c>
      <c r="C4340" s="1" t="s">
        <v>491</v>
      </c>
      <c r="D4340" s="1" t="s">
        <v>9</v>
      </c>
      <c r="E4340" s="1" t="s">
        <v>9</v>
      </c>
      <c r="F4340" s="1" t="s">
        <v>9</v>
      </c>
      <c r="G4340" s="1" t="s">
        <v>9</v>
      </c>
      <c r="H4340" s="1" t="s">
        <v>9</v>
      </c>
      <c r="I4340" s="1" t="s">
        <v>9</v>
      </c>
      <c r="J4340" s="1" t="s">
        <v>9</v>
      </c>
      <c r="K4340" s="1" t="s">
        <v>9</v>
      </c>
      <c r="L4340" s="1" t="s">
        <v>9</v>
      </c>
      <c r="M4340" s="1" t="s">
        <v>9</v>
      </c>
      <c r="N4340" s="1" t="s">
        <v>9</v>
      </c>
      <c r="O4340" s="1" t="s">
        <v>9</v>
      </c>
      <c r="P4340" s="1" t="s">
        <v>9</v>
      </c>
      <c r="Q4340" s="1" t="s">
        <v>9</v>
      </c>
      <c r="R4340" s="1" t="s">
        <v>9</v>
      </c>
      <c r="S4340" s="1" t="s">
        <v>9</v>
      </c>
      <c r="T4340" s="1" t="s">
        <v>9</v>
      </c>
      <c r="U4340" s="1" t="s">
        <v>9</v>
      </c>
      <c r="V4340" s="1" t="s">
        <v>9</v>
      </c>
      <c r="W4340" s="1" t="s">
        <v>9</v>
      </c>
      <c r="X4340" s="1" t="s">
        <v>9</v>
      </c>
      <c r="Y4340" s="1" t="s">
        <v>9</v>
      </c>
      <c r="Z4340" s="1" t="s">
        <v>9</v>
      </c>
      <c r="AA4340" s="1" t="s">
        <v>9</v>
      </c>
    </row>
    <row r="4341" spans="2:27">
      <c r="B4341" s="1" t="s">
        <v>559</v>
      </c>
      <c r="C4341" s="1" t="s">
        <v>493</v>
      </c>
      <c r="D4341" s="1" t="s">
        <v>9</v>
      </c>
      <c r="E4341" s="1" t="s">
        <v>9</v>
      </c>
      <c r="F4341" s="1" t="s">
        <v>9</v>
      </c>
      <c r="G4341" s="1" t="s">
        <v>9</v>
      </c>
      <c r="H4341" s="1" t="s">
        <v>9</v>
      </c>
      <c r="I4341" s="1" t="s">
        <v>9</v>
      </c>
      <c r="J4341" s="1" t="s">
        <v>9</v>
      </c>
      <c r="K4341" s="1" t="s">
        <v>9</v>
      </c>
      <c r="L4341" s="1" t="s">
        <v>9</v>
      </c>
      <c r="M4341" s="1" t="s">
        <v>9</v>
      </c>
      <c r="N4341" s="1" t="s">
        <v>9</v>
      </c>
      <c r="O4341" s="1" t="s">
        <v>9</v>
      </c>
      <c r="P4341" s="1" t="s">
        <v>9</v>
      </c>
      <c r="Q4341" s="1" t="s">
        <v>9</v>
      </c>
      <c r="R4341" s="1" t="s">
        <v>9</v>
      </c>
      <c r="S4341" s="1" t="s">
        <v>9</v>
      </c>
      <c r="T4341" s="1" t="s">
        <v>9</v>
      </c>
      <c r="U4341" s="1" t="s">
        <v>9</v>
      </c>
      <c r="V4341" s="1" t="s">
        <v>9</v>
      </c>
      <c r="W4341" s="1" t="s">
        <v>9</v>
      </c>
      <c r="X4341" s="1" t="s">
        <v>9</v>
      </c>
      <c r="Y4341" s="1" t="s">
        <v>9</v>
      </c>
      <c r="Z4341" s="1" t="s">
        <v>9</v>
      </c>
      <c r="AA4341" s="1" t="s">
        <v>9</v>
      </c>
    </row>
    <row r="4342" spans="2:27">
      <c r="B4342" s="1" t="s">
        <v>560</v>
      </c>
      <c r="C4342" s="1" t="s">
        <v>495</v>
      </c>
      <c r="D4342" s="1" t="s">
        <v>9</v>
      </c>
      <c r="E4342" s="1" t="s">
        <v>9</v>
      </c>
      <c r="F4342" s="1" t="s">
        <v>9</v>
      </c>
      <c r="G4342" s="1" t="s">
        <v>9</v>
      </c>
      <c r="H4342" s="1" t="s">
        <v>9</v>
      </c>
      <c r="I4342" s="1" t="s">
        <v>9</v>
      </c>
      <c r="J4342" s="1" t="s">
        <v>9</v>
      </c>
      <c r="K4342" s="1" t="s">
        <v>9</v>
      </c>
      <c r="L4342" s="1" t="s">
        <v>9</v>
      </c>
      <c r="M4342" s="1" t="s">
        <v>9</v>
      </c>
      <c r="N4342" s="1" t="s">
        <v>9</v>
      </c>
      <c r="O4342" s="1" t="s">
        <v>9</v>
      </c>
      <c r="P4342" s="1" t="s">
        <v>9</v>
      </c>
      <c r="Q4342" s="1" t="s">
        <v>9</v>
      </c>
      <c r="R4342" s="1" t="s">
        <v>9</v>
      </c>
      <c r="S4342" s="1" t="s">
        <v>9</v>
      </c>
      <c r="T4342" s="1" t="s">
        <v>9</v>
      </c>
      <c r="U4342" s="1" t="s">
        <v>9</v>
      </c>
      <c r="V4342" s="1" t="s">
        <v>9</v>
      </c>
      <c r="W4342" s="1" t="s">
        <v>9</v>
      </c>
      <c r="X4342" s="1" t="s">
        <v>9</v>
      </c>
      <c r="Y4342" s="1" t="s">
        <v>9</v>
      </c>
      <c r="Z4342" s="1" t="s">
        <v>9</v>
      </c>
      <c r="AA4342" s="1" t="s">
        <v>9</v>
      </c>
    </row>
    <row r="4343" spans="2:27">
      <c r="B4343" s="1" t="s">
        <v>561</v>
      </c>
      <c r="C4343" s="1" t="s">
        <v>497</v>
      </c>
      <c r="D4343" s="1" t="s">
        <v>9</v>
      </c>
      <c r="E4343" s="1" t="s">
        <v>9</v>
      </c>
      <c r="F4343" s="1" t="s">
        <v>9</v>
      </c>
      <c r="G4343" s="1" t="s">
        <v>9</v>
      </c>
      <c r="H4343" s="1" t="s">
        <v>9</v>
      </c>
      <c r="I4343" s="1" t="s">
        <v>9</v>
      </c>
      <c r="J4343" s="1" t="s">
        <v>9</v>
      </c>
      <c r="K4343" s="1" t="s">
        <v>9</v>
      </c>
      <c r="L4343" s="1" t="s">
        <v>9</v>
      </c>
      <c r="M4343" s="1" t="s">
        <v>9</v>
      </c>
      <c r="N4343" s="1" t="s">
        <v>9</v>
      </c>
      <c r="O4343" s="1" t="s">
        <v>9</v>
      </c>
      <c r="P4343" s="1" t="s">
        <v>9</v>
      </c>
      <c r="Q4343" s="1" t="s">
        <v>9</v>
      </c>
      <c r="R4343" s="1" t="s">
        <v>9</v>
      </c>
      <c r="S4343" s="1" t="s">
        <v>9</v>
      </c>
      <c r="T4343" s="1" t="s">
        <v>9</v>
      </c>
      <c r="U4343" s="1" t="s">
        <v>9</v>
      </c>
      <c r="V4343" s="1" t="s">
        <v>9</v>
      </c>
      <c r="W4343" s="1" t="s">
        <v>9</v>
      </c>
      <c r="X4343" s="1" t="s">
        <v>9</v>
      </c>
      <c r="Y4343" s="1" t="s">
        <v>9</v>
      </c>
      <c r="Z4343" s="1" t="s">
        <v>9</v>
      </c>
      <c r="AA4343" s="1" t="s">
        <v>9</v>
      </c>
    </row>
    <row r="4344" spans="2:27">
      <c r="B4344" s="1" t="s">
        <v>562</v>
      </c>
      <c r="C4344" s="1" t="s">
        <v>499</v>
      </c>
      <c r="D4344" s="1" t="s">
        <v>9</v>
      </c>
      <c r="E4344" s="1" t="s">
        <v>9</v>
      </c>
      <c r="F4344" s="1" t="s">
        <v>9</v>
      </c>
      <c r="G4344" s="1" t="s">
        <v>9</v>
      </c>
      <c r="H4344" s="1" t="s">
        <v>9</v>
      </c>
      <c r="I4344" s="1" t="s">
        <v>9</v>
      </c>
      <c r="J4344" s="1" t="s">
        <v>9</v>
      </c>
      <c r="K4344" s="1" t="s">
        <v>9</v>
      </c>
      <c r="L4344" s="1" t="s">
        <v>9</v>
      </c>
      <c r="M4344" s="1" t="s">
        <v>9</v>
      </c>
      <c r="N4344" s="1" t="s">
        <v>9</v>
      </c>
      <c r="O4344" s="1" t="s">
        <v>9</v>
      </c>
      <c r="P4344" s="1" t="s">
        <v>9</v>
      </c>
      <c r="Q4344" s="1" t="s">
        <v>9</v>
      </c>
      <c r="R4344" s="1" t="s">
        <v>9</v>
      </c>
      <c r="S4344" s="1" t="s">
        <v>9</v>
      </c>
      <c r="T4344" s="1" t="s">
        <v>9</v>
      </c>
      <c r="U4344" s="1" t="s">
        <v>9</v>
      </c>
      <c r="V4344" s="1" t="s">
        <v>9</v>
      </c>
      <c r="W4344" s="1" t="s">
        <v>9</v>
      </c>
      <c r="X4344" s="1" t="s">
        <v>9</v>
      </c>
      <c r="Y4344" s="1" t="s">
        <v>9</v>
      </c>
      <c r="Z4344" s="1" t="s">
        <v>9</v>
      </c>
      <c r="AA4344" s="1" t="s">
        <v>9</v>
      </c>
    </row>
    <row r="4345" spans="2:27">
      <c r="B4345" s="1" t="s">
        <v>563</v>
      </c>
      <c r="C4345" s="1" t="s">
        <v>501</v>
      </c>
      <c r="D4345" s="1" t="s">
        <v>9</v>
      </c>
      <c r="E4345" s="1" t="s">
        <v>9</v>
      </c>
      <c r="F4345" s="1" t="s">
        <v>9</v>
      </c>
      <c r="G4345" s="1" t="s">
        <v>9</v>
      </c>
      <c r="H4345" s="1" t="s">
        <v>9</v>
      </c>
      <c r="I4345" s="1" t="s">
        <v>9</v>
      </c>
      <c r="J4345" s="1" t="s">
        <v>9</v>
      </c>
      <c r="K4345" s="1" t="s">
        <v>9</v>
      </c>
      <c r="L4345" s="1" t="s">
        <v>9</v>
      </c>
      <c r="M4345" s="1" t="s">
        <v>9</v>
      </c>
      <c r="N4345" s="1" t="s">
        <v>9</v>
      </c>
      <c r="O4345" s="1" t="s">
        <v>9</v>
      </c>
      <c r="P4345" s="1" t="s">
        <v>9</v>
      </c>
      <c r="Q4345" s="1" t="s">
        <v>9</v>
      </c>
      <c r="R4345" s="1" t="s">
        <v>9</v>
      </c>
      <c r="S4345" s="1" t="s">
        <v>9</v>
      </c>
      <c r="T4345" s="1" t="s">
        <v>9</v>
      </c>
      <c r="U4345" s="1" t="s">
        <v>9</v>
      </c>
      <c r="V4345" s="1" t="s">
        <v>9</v>
      </c>
      <c r="W4345" s="1" t="s">
        <v>9</v>
      </c>
      <c r="X4345" s="1" t="s">
        <v>9</v>
      </c>
      <c r="Y4345" s="1" t="s">
        <v>9</v>
      </c>
      <c r="Z4345" s="1" t="s">
        <v>9</v>
      </c>
      <c r="AA4345" s="1" t="s">
        <v>9</v>
      </c>
    </row>
    <row r="4346" spans="2:27">
      <c r="B4346" s="1" t="s">
        <v>564</v>
      </c>
      <c r="C4346" s="1" t="s">
        <v>503</v>
      </c>
      <c r="D4346" s="1" t="s">
        <v>9</v>
      </c>
      <c r="E4346" s="1" t="s">
        <v>9</v>
      </c>
      <c r="F4346" s="1" t="s">
        <v>9</v>
      </c>
      <c r="G4346" s="1" t="s">
        <v>9</v>
      </c>
      <c r="H4346" s="1" t="s">
        <v>9</v>
      </c>
      <c r="I4346" s="1" t="s">
        <v>9</v>
      </c>
      <c r="J4346" s="1" t="s">
        <v>9</v>
      </c>
      <c r="K4346" s="1" t="s">
        <v>9</v>
      </c>
      <c r="L4346" s="1" t="s">
        <v>9</v>
      </c>
      <c r="M4346" s="1" t="s">
        <v>9</v>
      </c>
      <c r="N4346" s="1" t="s">
        <v>9</v>
      </c>
      <c r="O4346" s="1" t="s">
        <v>9</v>
      </c>
      <c r="P4346" s="1" t="s">
        <v>9</v>
      </c>
      <c r="Q4346" s="1" t="s">
        <v>9</v>
      </c>
      <c r="R4346" s="1" t="s">
        <v>9</v>
      </c>
      <c r="S4346" s="1" t="s">
        <v>9</v>
      </c>
      <c r="T4346" s="1" t="s">
        <v>9</v>
      </c>
      <c r="U4346" s="1" t="s">
        <v>9</v>
      </c>
      <c r="V4346" s="1" t="s">
        <v>9</v>
      </c>
      <c r="W4346" s="1" t="s">
        <v>9</v>
      </c>
      <c r="X4346" s="1" t="s">
        <v>9</v>
      </c>
      <c r="Y4346" s="1" t="s">
        <v>9</v>
      </c>
      <c r="Z4346" s="1" t="s">
        <v>9</v>
      </c>
      <c r="AA4346" s="1" t="s">
        <v>9</v>
      </c>
    </row>
    <row r="4347" spans="2:27">
      <c r="B4347" s="1" t="s">
        <v>565</v>
      </c>
      <c r="C4347" s="1" t="s">
        <v>505</v>
      </c>
      <c r="D4347" s="1" t="s">
        <v>9</v>
      </c>
      <c r="E4347" s="1" t="s">
        <v>9</v>
      </c>
      <c r="F4347" s="1" t="s">
        <v>9</v>
      </c>
      <c r="G4347" s="1" t="s">
        <v>9</v>
      </c>
      <c r="H4347" s="1" t="s">
        <v>9</v>
      </c>
      <c r="I4347" s="1" t="s">
        <v>9</v>
      </c>
      <c r="J4347" s="1" t="s">
        <v>9</v>
      </c>
      <c r="K4347" s="1" t="s">
        <v>9</v>
      </c>
      <c r="L4347" s="1" t="s">
        <v>9</v>
      </c>
      <c r="M4347" s="1" t="s">
        <v>9</v>
      </c>
      <c r="N4347" s="1" t="s">
        <v>9</v>
      </c>
      <c r="O4347" s="1" t="s">
        <v>9</v>
      </c>
      <c r="P4347" s="1" t="s">
        <v>9</v>
      </c>
      <c r="Q4347" s="1" t="s">
        <v>9</v>
      </c>
      <c r="R4347" s="1" t="s">
        <v>9</v>
      </c>
      <c r="S4347" s="1" t="s">
        <v>9</v>
      </c>
      <c r="T4347" s="1" t="s">
        <v>9</v>
      </c>
      <c r="U4347" s="1" t="s">
        <v>9</v>
      </c>
      <c r="V4347" s="1" t="s">
        <v>9</v>
      </c>
      <c r="W4347" s="1" t="s">
        <v>9</v>
      </c>
      <c r="X4347" s="1" t="s">
        <v>9</v>
      </c>
      <c r="Y4347" s="1" t="s">
        <v>9</v>
      </c>
      <c r="Z4347" s="1" t="s">
        <v>9</v>
      </c>
      <c r="AA4347" s="1" t="s">
        <v>9</v>
      </c>
    </row>
    <row r="4348" spans="2:27">
      <c r="B4348" s="1" t="s">
        <v>566</v>
      </c>
      <c r="C4348" s="1" t="s">
        <v>507</v>
      </c>
      <c r="D4348" s="1" t="s">
        <v>9</v>
      </c>
      <c r="E4348" s="1" t="s">
        <v>9</v>
      </c>
      <c r="F4348" s="1" t="s">
        <v>9</v>
      </c>
      <c r="G4348" s="1" t="s">
        <v>9</v>
      </c>
      <c r="H4348" s="1" t="s">
        <v>9</v>
      </c>
      <c r="I4348" s="1" t="s">
        <v>9</v>
      </c>
      <c r="J4348" s="1" t="s">
        <v>9</v>
      </c>
      <c r="K4348" s="1">
        <v>311</v>
      </c>
      <c r="L4348" s="1">
        <v>22</v>
      </c>
      <c r="M4348" s="1">
        <v>61</v>
      </c>
      <c r="N4348" s="1">
        <v>135</v>
      </c>
      <c r="O4348" s="1">
        <v>2291</v>
      </c>
      <c r="P4348" s="1">
        <v>5547</v>
      </c>
      <c r="Q4348" s="1">
        <v>4604</v>
      </c>
      <c r="R4348" s="1">
        <v>5632</v>
      </c>
      <c r="S4348" s="1">
        <v>1841</v>
      </c>
      <c r="T4348" s="1">
        <v>2447</v>
      </c>
      <c r="U4348" s="1">
        <v>3275</v>
      </c>
      <c r="V4348" s="1">
        <v>50915</v>
      </c>
      <c r="W4348" s="1">
        <v>38483</v>
      </c>
      <c r="X4348" s="1">
        <v>12473</v>
      </c>
      <c r="Y4348" s="1">
        <v>19366</v>
      </c>
      <c r="Z4348" s="1">
        <v>46156</v>
      </c>
      <c r="AA4348" s="1" t="s">
        <v>9</v>
      </c>
    </row>
    <row r="4349" spans="2:27">
      <c r="B4349" s="1" t="s">
        <v>567</v>
      </c>
      <c r="C4349" s="1" t="s">
        <v>509</v>
      </c>
      <c r="D4349" s="1" t="s">
        <v>9</v>
      </c>
      <c r="E4349" s="1" t="s">
        <v>9</v>
      </c>
      <c r="F4349" s="1" t="s">
        <v>9</v>
      </c>
      <c r="G4349" s="1" t="s">
        <v>9</v>
      </c>
      <c r="H4349" s="1" t="s">
        <v>9</v>
      </c>
      <c r="I4349" s="1" t="s">
        <v>9</v>
      </c>
      <c r="J4349" s="1" t="s">
        <v>9</v>
      </c>
      <c r="K4349" s="1">
        <v>311</v>
      </c>
      <c r="L4349" s="1">
        <v>22</v>
      </c>
      <c r="M4349" s="1">
        <v>61</v>
      </c>
      <c r="N4349" s="1">
        <v>135</v>
      </c>
      <c r="O4349" s="1">
        <v>2291</v>
      </c>
      <c r="P4349" s="1">
        <v>5547</v>
      </c>
      <c r="Q4349" s="1">
        <v>4604</v>
      </c>
      <c r="R4349" s="1">
        <v>5632</v>
      </c>
      <c r="S4349" s="1">
        <v>1841</v>
      </c>
      <c r="T4349" s="1">
        <v>2447</v>
      </c>
      <c r="U4349" s="1">
        <v>3275</v>
      </c>
      <c r="V4349" s="1">
        <v>50915</v>
      </c>
      <c r="W4349" s="1">
        <v>38074</v>
      </c>
      <c r="X4349" s="1">
        <v>12181</v>
      </c>
      <c r="Y4349" s="1">
        <v>19044</v>
      </c>
      <c r="Z4349" s="1">
        <v>46001</v>
      </c>
      <c r="AA4349" s="1" t="s">
        <v>9</v>
      </c>
    </row>
    <row r="4350" spans="2:27">
      <c r="B4350" s="1" t="s">
        <v>568</v>
      </c>
      <c r="C4350" s="1" t="s">
        <v>511</v>
      </c>
      <c r="D4350" s="1" t="s">
        <v>9</v>
      </c>
      <c r="E4350" s="1" t="s">
        <v>9</v>
      </c>
      <c r="F4350" s="1" t="s">
        <v>9</v>
      </c>
      <c r="G4350" s="1" t="s">
        <v>9</v>
      </c>
      <c r="H4350" s="1" t="s">
        <v>9</v>
      </c>
      <c r="I4350" s="1" t="s">
        <v>9</v>
      </c>
      <c r="J4350" s="1" t="s">
        <v>9</v>
      </c>
      <c r="K4350" s="1" t="s">
        <v>9</v>
      </c>
      <c r="L4350" s="1" t="s">
        <v>9</v>
      </c>
      <c r="M4350" s="1" t="s">
        <v>9</v>
      </c>
      <c r="N4350" s="1" t="s">
        <v>9</v>
      </c>
      <c r="O4350" s="1" t="s">
        <v>9</v>
      </c>
      <c r="P4350" s="1" t="s">
        <v>9</v>
      </c>
      <c r="Q4350" s="1" t="s">
        <v>9</v>
      </c>
      <c r="R4350" s="1" t="s">
        <v>9</v>
      </c>
      <c r="S4350" s="1" t="s">
        <v>9</v>
      </c>
      <c r="T4350" s="1" t="s">
        <v>9</v>
      </c>
      <c r="U4350" s="1" t="s">
        <v>9</v>
      </c>
      <c r="V4350" s="1" t="s">
        <v>9</v>
      </c>
      <c r="W4350" s="1">
        <v>409</v>
      </c>
      <c r="X4350" s="1">
        <v>292</v>
      </c>
      <c r="Y4350" s="1">
        <v>322</v>
      </c>
      <c r="Z4350" s="1">
        <v>155</v>
      </c>
      <c r="AA4350" s="1" t="s">
        <v>9</v>
      </c>
    </row>
    <row r="4351" spans="2:27">
      <c r="B4351" s="1" t="s">
        <v>569</v>
      </c>
      <c r="C4351" s="1" t="s">
        <v>513</v>
      </c>
      <c r="D4351" s="1" t="s">
        <v>9</v>
      </c>
      <c r="E4351" s="1" t="s">
        <v>9</v>
      </c>
      <c r="F4351" s="1" t="s">
        <v>9</v>
      </c>
      <c r="G4351" s="1">
        <v>240060</v>
      </c>
      <c r="H4351" s="1">
        <v>235638</v>
      </c>
      <c r="I4351" s="1">
        <v>235422</v>
      </c>
      <c r="J4351" s="1">
        <v>241667</v>
      </c>
      <c r="K4351" s="1">
        <v>209748</v>
      </c>
      <c r="L4351" s="1">
        <v>265629</v>
      </c>
      <c r="M4351" s="1">
        <v>287905</v>
      </c>
      <c r="N4351" s="1">
        <v>339631</v>
      </c>
      <c r="O4351" s="1">
        <v>251851</v>
      </c>
      <c r="P4351" s="1">
        <v>243387</v>
      </c>
      <c r="Q4351" s="1">
        <v>272813</v>
      </c>
      <c r="R4351" s="1">
        <v>218998</v>
      </c>
      <c r="S4351" s="1">
        <v>298996</v>
      </c>
      <c r="T4351" s="1">
        <v>284293</v>
      </c>
      <c r="U4351" s="1">
        <v>324040</v>
      </c>
      <c r="V4351" s="1">
        <v>382136</v>
      </c>
      <c r="W4351" s="1">
        <v>370107</v>
      </c>
      <c r="X4351" s="1">
        <v>313190</v>
      </c>
      <c r="Y4351" s="1">
        <v>237511</v>
      </c>
      <c r="Z4351" s="1">
        <v>255520</v>
      </c>
      <c r="AA4351" s="1" t="s">
        <v>9</v>
      </c>
    </row>
    <row r="4352" spans="2:27">
      <c r="B4352" s="1" t="s">
        <v>570</v>
      </c>
      <c r="C4352" s="1" t="s">
        <v>515</v>
      </c>
      <c r="D4352" s="1" t="s">
        <v>9</v>
      </c>
      <c r="E4352" s="1" t="s">
        <v>9</v>
      </c>
      <c r="F4352" s="1" t="s">
        <v>9</v>
      </c>
      <c r="G4352" s="1">
        <v>146403</v>
      </c>
      <c r="H4352" s="1">
        <v>142296</v>
      </c>
      <c r="I4352" s="1">
        <v>137411</v>
      </c>
      <c r="J4352" s="1">
        <v>156381</v>
      </c>
      <c r="K4352" s="1">
        <v>124163</v>
      </c>
      <c r="L4352" s="1">
        <v>112247</v>
      </c>
      <c r="M4352" s="1">
        <v>124733</v>
      </c>
      <c r="N4352" s="1">
        <v>120434</v>
      </c>
      <c r="O4352" s="1">
        <v>113197</v>
      </c>
      <c r="P4352" s="1">
        <v>119785</v>
      </c>
      <c r="Q4352" s="1">
        <v>122125</v>
      </c>
      <c r="R4352" s="1">
        <v>134309</v>
      </c>
      <c r="S4352" s="1">
        <v>127646</v>
      </c>
      <c r="T4352" s="1">
        <v>100313</v>
      </c>
      <c r="U4352" s="1">
        <v>110547</v>
      </c>
      <c r="V4352" s="1">
        <v>157565</v>
      </c>
      <c r="W4352" s="1">
        <v>156683</v>
      </c>
      <c r="X4352" s="1">
        <v>140947</v>
      </c>
      <c r="Y4352" s="1">
        <v>118639</v>
      </c>
      <c r="Z4352" s="1">
        <v>172500</v>
      </c>
      <c r="AA4352" s="1" t="s">
        <v>9</v>
      </c>
    </row>
    <row r="4353" spans="2:27">
      <c r="B4353" s="1" t="s">
        <v>571</v>
      </c>
      <c r="C4353" s="1" t="s">
        <v>517</v>
      </c>
      <c r="D4353" s="1" t="s">
        <v>9</v>
      </c>
      <c r="E4353" s="1" t="s">
        <v>9</v>
      </c>
      <c r="F4353" s="1" t="s">
        <v>9</v>
      </c>
      <c r="G4353" s="1">
        <v>93657</v>
      </c>
      <c r="H4353" s="1">
        <v>93342</v>
      </c>
      <c r="I4353" s="1">
        <v>98011</v>
      </c>
      <c r="J4353" s="1">
        <v>85286</v>
      </c>
      <c r="K4353" s="1">
        <v>85585</v>
      </c>
      <c r="L4353" s="1">
        <v>153382</v>
      </c>
      <c r="M4353" s="1">
        <v>163172</v>
      </c>
      <c r="N4353" s="1">
        <v>219197</v>
      </c>
      <c r="O4353" s="1">
        <v>138654</v>
      </c>
      <c r="P4353" s="1">
        <v>123602</v>
      </c>
      <c r="Q4353" s="1">
        <v>150688</v>
      </c>
      <c r="R4353" s="1">
        <v>84689</v>
      </c>
      <c r="S4353" s="1">
        <v>171350</v>
      </c>
      <c r="T4353" s="1">
        <v>183980</v>
      </c>
      <c r="U4353" s="1">
        <v>213493</v>
      </c>
      <c r="V4353" s="1">
        <v>224571</v>
      </c>
      <c r="W4353" s="1">
        <v>213424</v>
      </c>
      <c r="X4353" s="1">
        <v>172243</v>
      </c>
      <c r="Y4353" s="1">
        <v>118872</v>
      </c>
      <c r="Z4353" s="1">
        <v>83020</v>
      </c>
      <c r="AA4353" s="1" t="s">
        <v>9</v>
      </c>
    </row>
    <row r="4354" spans="2:27">
      <c r="B4354" s="1" t="s">
        <v>616</v>
      </c>
      <c r="C4354" s="1" t="s">
        <v>617</v>
      </c>
      <c r="D4354" s="1" t="s">
        <v>9</v>
      </c>
      <c r="E4354" s="1" t="s">
        <v>9</v>
      </c>
      <c r="F4354" s="1" t="s">
        <v>9</v>
      </c>
      <c r="G4354" s="1">
        <v>413638</v>
      </c>
      <c r="H4354" s="1">
        <v>616814</v>
      </c>
      <c r="I4354" s="1">
        <v>894448</v>
      </c>
      <c r="J4354" s="1">
        <v>857449</v>
      </c>
      <c r="K4354" s="1">
        <v>1158149</v>
      </c>
      <c r="L4354" s="1">
        <v>1436833</v>
      </c>
      <c r="M4354" s="1">
        <v>1551276</v>
      </c>
      <c r="N4354" s="1">
        <v>1555316</v>
      </c>
      <c r="O4354" s="1">
        <v>1607364</v>
      </c>
      <c r="P4354" s="1">
        <v>1426878</v>
      </c>
      <c r="Q4354" s="1">
        <v>1303864</v>
      </c>
      <c r="R4354" s="1">
        <v>1128742</v>
      </c>
      <c r="S4354" s="1">
        <v>1056655</v>
      </c>
      <c r="T4354" s="1">
        <v>1074296</v>
      </c>
      <c r="U4354" s="1">
        <v>1042370</v>
      </c>
      <c r="V4354" s="1">
        <v>1116652</v>
      </c>
      <c r="W4354" s="1">
        <v>1077977</v>
      </c>
      <c r="X4354" s="1">
        <v>1147719</v>
      </c>
      <c r="Y4354" s="1">
        <v>1417023</v>
      </c>
      <c r="Z4354" s="1">
        <v>1503216</v>
      </c>
      <c r="AA4354" s="1" t="s">
        <v>9</v>
      </c>
    </row>
    <row r="4355" spans="2:27">
      <c r="B4355" s="1" t="s">
        <v>618</v>
      </c>
      <c r="C4355" s="1" t="s">
        <v>619</v>
      </c>
      <c r="D4355" s="1" t="s">
        <v>9</v>
      </c>
      <c r="E4355" s="1" t="s">
        <v>9</v>
      </c>
      <c r="F4355" s="1" t="s">
        <v>9</v>
      </c>
      <c r="G4355" s="1">
        <v>-928839</v>
      </c>
      <c r="H4355" s="1">
        <v>-843228</v>
      </c>
      <c r="I4355" s="1">
        <v>-849112</v>
      </c>
      <c r="J4355" s="1">
        <v>-801537</v>
      </c>
      <c r="K4355" s="1">
        <v>-714282</v>
      </c>
      <c r="L4355" s="1">
        <v>-615256</v>
      </c>
      <c r="M4355" s="1">
        <v>-659568</v>
      </c>
      <c r="N4355" s="1">
        <v>-634238</v>
      </c>
      <c r="O4355" s="1">
        <v>-459511</v>
      </c>
      <c r="P4355" s="1">
        <v>-526347</v>
      </c>
      <c r="Q4355" s="1">
        <v>-504080</v>
      </c>
      <c r="R4355" s="1">
        <v>-696856</v>
      </c>
      <c r="S4355" s="1">
        <v>-818523</v>
      </c>
      <c r="T4355" s="1">
        <v>-915059</v>
      </c>
      <c r="U4355" s="1">
        <v>-1039526</v>
      </c>
      <c r="V4355" s="1">
        <v>-904672</v>
      </c>
      <c r="W4355" s="1">
        <v>-968656</v>
      </c>
      <c r="X4355" s="1">
        <v>-1041782</v>
      </c>
      <c r="Y4355" s="1">
        <v>-921377</v>
      </c>
      <c r="Z4355" s="1">
        <v>-858819</v>
      </c>
      <c r="AA4355" s="1" t="s">
        <v>9</v>
      </c>
    </row>
    <row r="4356" spans="2:27">
      <c r="B4356" s="1" t="s">
        <v>228</v>
      </c>
      <c r="C4356" s="1" t="s">
        <v>229</v>
      </c>
      <c r="D4356" s="1" t="s">
        <v>9</v>
      </c>
      <c r="E4356" s="1" t="s">
        <v>9</v>
      </c>
      <c r="F4356" s="1" t="s">
        <v>9</v>
      </c>
      <c r="G4356" s="1">
        <v>1694036</v>
      </c>
      <c r="H4356" s="1">
        <v>1879656</v>
      </c>
      <c r="I4356" s="1">
        <v>2177640</v>
      </c>
      <c r="J4356" s="1">
        <v>2048197</v>
      </c>
      <c r="K4356" s="1">
        <v>2242933</v>
      </c>
      <c r="L4356" s="1">
        <v>2444241</v>
      </c>
      <c r="M4356" s="1">
        <v>2606084</v>
      </c>
      <c r="N4356" s="1">
        <v>2614904</v>
      </c>
      <c r="O4356" s="1">
        <v>2456430</v>
      </c>
      <c r="P4356" s="1">
        <v>2340337</v>
      </c>
      <c r="Q4356" s="1">
        <v>2235077</v>
      </c>
      <c r="R4356" s="1">
        <v>2257539</v>
      </c>
      <c r="S4356" s="1">
        <v>2298454</v>
      </c>
      <c r="T4356" s="1">
        <v>2444790</v>
      </c>
      <c r="U4356" s="1">
        <v>2613307</v>
      </c>
      <c r="V4356" s="1">
        <v>2576534</v>
      </c>
      <c r="W4356" s="1">
        <v>2630307</v>
      </c>
      <c r="X4356" s="1">
        <v>2687258</v>
      </c>
      <c r="Y4356" s="1">
        <v>2883675</v>
      </c>
      <c r="Z4356" s="1">
        <v>2934656</v>
      </c>
      <c r="AA4356" s="1" t="s">
        <v>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A1178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7" sqref="G17"/>
    </sheetView>
  </sheetViews>
  <sheetFormatPr defaultRowHeight="12.75"/>
  <cols>
    <col min="1" max="2" width="9.140625" style="1"/>
    <col min="3" max="3" width="36.28515625" style="1" customWidth="1"/>
    <col min="4" max="27" width="11.5703125" style="1" customWidth="1"/>
    <col min="28" max="16384" width="9.140625" style="1"/>
  </cols>
  <sheetData>
    <row r="1" spans="1:27">
      <c r="A1" s="188" t="s">
        <v>1275</v>
      </c>
    </row>
    <row r="2" spans="1:27">
      <c r="C2" s="20" t="s">
        <v>2</v>
      </c>
      <c r="D2" s="21">
        <v>1990</v>
      </c>
      <c r="E2" s="21">
        <v>1991</v>
      </c>
      <c r="F2" s="21">
        <v>1992</v>
      </c>
      <c r="G2" s="21">
        <v>1993</v>
      </c>
      <c r="H2" s="21">
        <v>1994</v>
      </c>
      <c r="I2" s="21">
        <v>1995</v>
      </c>
      <c r="J2" s="21">
        <v>1996</v>
      </c>
      <c r="K2" s="21">
        <v>1997</v>
      </c>
      <c r="L2" s="21">
        <v>1998</v>
      </c>
      <c r="M2" s="21">
        <v>1999</v>
      </c>
      <c r="N2" s="21">
        <v>2000</v>
      </c>
      <c r="O2" s="21">
        <v>2001</v>
      </c>
      <c r="P2" s="21">
        <v>2002</v>
      </c>
      <c r="Q2" s="21">
        <v>2003</v>
      </c>
      <c r="R2" s="21">
        <v>2004</v>
      </c>
      <c r="S2" s="21">
        <v>2005</v>
      </c>
      <c r="T2" s="21">
        <v>2006</v>
      </c>
      <c r="U2" s="21">
        <v>2007</v>
      </c>
      <c r="V2" s="21">
        <v>2008</v>
      </c>
      <c r="W2" s="21">
        <v>2009</v>
      </c>
      <c r="X2" s="21">
        <v>2010</v>
      </c>
      <c r="Y2" s="21">
        <v>2011</v>
      </c>
      <c r="Z2" s="21">
        <v>2012</v>
      </c>
      <c r="AA2" s="21">
        <v>2013</v>
      </c>
    </row>
    <row r="4" spans="1:27">
      <c r="C4" s="23" t="s">
        <v>743</v>
      </c>
      <c r="D4" s="23"/>
      <c r="E4" s="23"/>
      <c r="F4" s="23"/>
    </row>
    <row r="7" spans="1:27">
      <c r="B7" s="1" t="s">
        <v>218</v>
      </c>
    </row>
    <row r="8" spans="1:27">
      <c r="B8" s="1" t="s">
        <v>219</v>
      </c>
      <c r="C8" s="1" t="s">
        <v>3</v>
      </c>
      <c r="D8" s="1" t="s">
        <v>9</v>
      </c>
      <c r="E8" s="1" t="s">
        <v>9</v>
      </c>
      <c r="F8" s="1" t="s">
        <v>9</v>
      </c>
      <c r="G8" s="1">
        <v>224797</v>
      </c>
      <c r="H8" s="1">
        <v>263815</v>
      </c>
      <c r="I8" s="1">
        <v>285055</v>
      </c>
      <c r="J8" s="1">
        <v>313160</v>
      </c>
      <c r="K8" s="1">
        <v>348105</v>
      </c>
      <c r="L8" s="1">
        <v>368555</v>
      </c>
      <c r="M8" s="1">
        <v>399061</v>
      </c>
      <c r="N8" s="1">
        <v>415801</v>
      </c>
      <c r="O8" s="1">
        <v>445911</v>
      </c>
      <c r="P8" s="1">
        <v>492673</v>
      </c>
      <c r="Q8" s="1">
        <v>546948</v>
      </c>
      <c r="R8" s="1">
        <v>560196</v>
      </c>
      <c r="S8" s="1">
        <v>587629</v>
      </c>
      <c r="T8" s="1">
        <v>622415</v>
      </c>
      <c r="U8" s="1">
        <v>655304</v>
      </c>
      <c r="V8" s="1">
        <v>686260</v>
      </c>
      <c r="W8" s="1">
        <v>714413</v>
      </c>
      <c r="X8" s="1">
        <v>704170</v>
      </c>
      <c r="Y8" s="1">
        <v>690464</v>
      </c>
      <c r="Z8" s="1">
        <v>678520</v>
      </c>
      <c r="AA8" s="1">
        <v>696757</v>
      </c>
    </row>
    <row r="9" spans="1:27">
      <c r="B9" s="1" t="s">
        <v>220</v>
      </c>
      <c r="C9" s="1" t="s">
        <v>221</v>
      </c>
      <c r="D9" s="1" t="s">
        <v>9</v>
      </c>
      <c r="E9" s="1" t="s">
        <v>9</v>
      </c>
      <c r="F9" s="1" t="s">
        <v>9</v>
      </c>
      <c r="G9" s="1">
        <v>9473</v>
      </c>
      <c r="H9" s="1">
        <v>9791</v>
      </c>
      <c r="I9" s="1">
        <v>10501</v>
      </c>
      <c r="J9" s="1">
        <v>12267</v>
      </c>
      <c r="K9" s="1">
        <v>13727</v>
      </c>
      <c r="L9" s="1">
        <v>13776</v>
      </c>
      <c r="M9" s="1">
        <v>13361</v>
      </c>
      <c r="N9" s="1">
        <v>17823</v>
      </c>
      <c r="O9" s="1">
        <v>18129</v>
      </c>
      <c r="P9" s="1">
        <v>18945</v>
      </c>
      <c r="Q9" s="1">
        <v>19535</v>
      </c>
      <c r="R9" s="1">
        <v>18850</v>
      </c>
      <c r="S9" s="1">
        <v>19405</v>
      </c>
      <c r="T9" s="1">
        <v>19831</v>
      </c>
      <c r="U9" s="1">
        <v>20518</v>
      </c>
      <c r="V9" s="1">
        <v>23478</v>
      </c>
      <c r="W9" s="1">
        <v>23697</v>
      </c>
      <c r="X9" s="1">
        <v>25926</v>
      </c>
      <c r="Y9" s="1">
        <v>24482</v>
      </c>
      <c r="Z9" s="1">
        <v>22608</v>
      </c>
      <c r="AA9" s="1">
        <v>23234</v>
      </c>
    </row>
    <row r="10" spans="1:27">
      <c r="B10" s="1" t="s">
        <v>222</v>
      </c>
      <c r="C10" s="1" t="s">
        <v>223</v>
      </c>
      <c r="D10" s="1" t="s">
        <v>9</v>
      </c>
      <c r="E10" s="1" t="s">
        <v>9</v>
      </c>
      <c r="F10" s="1" t="s">
        <v>9</v>
      </c>
      <c r="G10" s="1">
        <v>3501</v>
      </c>
      <c r="H10" s="1">
        <v>4263</v>
      </c>
      <c r="I10" s="1">
        <v>3798</v>
      </c>
      <c r="J10" s="1">
        <v>4816</v>
      </c>
      <c r="K10" s="1">
        <v>5447</v>
      </c>
      <c r="L10" s="1">
        <v>6675</v>
      </c>
      <c r="M10" s="1">
        <v>7733</v>
      </c>
      <c r="N10" s="1">
        <v>9243</v>
      </c>
      <c r="O10" s="1">
        <v>9485</v>
      </c>
      <c r="P10" s="1">
        <v>10394</v>
      </c>
      <c r="Q10" s="1">
        <v>11264</v>
      </c>
      <c r="R10" s="1">
        <v>11963</v>
      </c>
      <c r="S10" s="1">
        <v>13781</v>
      </c>
      <c r="T10" s="1">
        <v>15107</v>
      </c>
      <c r="U10" s="1">
        <v>16773</v>
      </c>
      <c r="V10" s="1">
        <v>17852</v>
      </c>
      <c r="W10" s="1">
        <v>19090</v>
      </c>
      <c r="X10" s="1">
        <v>19661</v>
      </c>
      <c r="Y10" s="1">
        <v>21033</v>
      </c>
      <c r="Z10" s="1">
        <v>22745</v>
      </c>
      <c r="AA10" s="1">
        <v>25538</v>
      </c>
    </row>
    <row r="11" spans="1:27">
      <c r="B11" s="1" t="s">
        <v>224</v>
      </c>
      <c r="C11" s="1" t="s">
        <v>225</v>
      </c>
      <c r="D11" s="1" t="s">
        <v>9</v>
      </c>
      <c r="E11" s="1" t="s">
        <v>9</v>
      </c>
      <c r="F11" s="1" t="s">
        <v>9</v>
      </c>
      <c r="G11" s="1">
        <v>211823</v>
      </c>
      <c r="H11" s="1">
        <v>249761</v>
      </c>
      <c r="I11" s="1">
        <v>270756</v>
      </c>
      <c r="J11" s="1">
        <v>296077</v>
      </c>
      <c r="K11" s="1">
        <v>328931</v>
      </c>
      <c r="L11" s="1">
        <v>348104</v>
      </c>
      <c r="M11" s="1">
        <v>377967</v>
      </c>
      <c r="N11" s="1">
        <v>388735</v>
      </c>
      <c r="O11" s="1">
        <v>418297</v>
      </c>
      <c r="P11" s="1">
        <v>463334</v>
      </c>
      <c r="Q11" s="1">
        <v>516149</v>
      </c>
      <c r="R11" s="1">
        <v>529383</v>
      </c>
      <c r="S11" s="1">
        <v>554443</v>
      </c>
      <c r="T11" s="1">
        <v>587477</v>
      </c>
      <c r="U11" s="1">
        <v>618013</v>
      </c>
      <c r="V11" s="1">
        <v>644930</v>
      </c>
      <c r="W11" s="1">
        <v>671626</v>
      </c>
      <c r="X11" s="1">
        <v>658583</v>
      </c>
      <c r="Y11" s="1">
        <v>644949</v>
      </c>
      <c r="Z11" s="1">
        <v>633167</v>
      </c>
      <c r="AA11" s="1">
        <v>647985</v>
      </c>
    </row>
    <row r="12" spans="1:27">
      <c r="B12" s="1" t="s">
        <v>228</v>
      </c>
      <c r="C12" s="1" t="s">
        <v>229</v>
      </c>
      <c r="D12" s="1" t="s">
        <v>9</v>
      </c>
      <c r="E12" s="1" t="s">
        <v>9</v>
      </c>
      <c r="F12" s="1" t="s">
        <v>9</v>
      </c>
      <c r="G12" s="1">
        <v>224797</v>
      </c>
      <c r="H12" s="1">
        <v>263815</v>
      </c>
      <c r="I12" s="1">
        <v>285055</v>
      </c>
      <c r="J12" s="1">
        <v>313160</v>
      </c>
      <c r="K12" s="1">
        <v>348105</v>
      </c>
      <c r="L12" s="1">
        <v>368555</v>
      </c>
      <c r="M12" s="1">
        <v>399061</v>
      </c>
      <c r="N12" s="1">
        <v>415801</v>
      </c>
      <c r="O12" s="1">
        <v>445911</v>
      </c>
      <c r="P12" s="1">
        <v>492673</v>
      </c>
      <c r="Q12" s="1">
        <v>546948</v>
      </c>
      <c r="R12" s="1">
        <v>560196</v>
      </c>
      <c r="S12" s="1">
        <v>587629</v>
      </c>
      <c r="T12" s="1">
        <v>622415</v>
      </c>
      <c r="U12" s="1">
        <v>655304</v>
      </c>
      <c r="V12" s="1">
        <v>686260</v>
      </c>
      <c r="W12" s="1">
        <v>714413</v>
      </c>
      <c r="X12" s="1">
        <v>704170</v>
      </c>
      <c r="Y12" s="1">
        <v>690464</v>
      </c>
      <c r="Z12" s="1">
        <v>678520</v>
      </c>
      <c r="AA12" s="1">
        <v>696757</v>
      </c>
    </row>
    <row r="13" spans="1:27">
      <c r="B13" s="1" t="s">
        <v>230</v>
      </c>
    </row>
    <row r="14" spans="1:27">
      <c r="B14" s="1" t="s">
        <v>231</v>
      </c>
      <c r="C14" s="1" t="s">
        <v>4</v>
      </c>
      <c r="D14" s="1" t="s">
        <v>9</v>
      </c>
      <c r="E14" s="1" t="s">
        <v>9</v>
      </c>
      <c r="F14" s="1" t="s">
        <v>9</v>
      </c>
      <c r="G14" s="1">
        <v>85522</v>
      </c>
      <c r="H14" s="1">
        <v>95239</v>
      </c>
      <c r="I14" s="1">
        <v>92862</v>
      </c>
      <c r="J14" s="1">
        <v>92450</v>
      </c>
      <c r="K14" s="1">
        <v>109067</v>
      </c>
      <c r="L14" s="1">
        <v>110532</v>
      </c>
      <c r="M14" s="1">
        <v>124203</v>
      </c>
      <c r="N14" s="1">
        <v>132396</v>
      </c>
      <c r="O14" s="1">
        <v>140399</v>
      </c>
      <c r="P14" s="1">
        <v>162274</v>
      </c>
      <c r="Q14" s="1">
        <v>184329</v>
      </c>
      <c r="R14" s="1">
        <v>184352</v>
      </c>
      <c r="S14" s="1">
        <v>189486</v>
      </c>
      <c r="T14" s="1">
        <v>204635</v>
      </c>
      <c r="U14" s="1">
        <v>212115</v>
      </c>
      <c r="V14" s="1">
        <v>222227</v>
      </c>
      <c r="W14" s="1">
        <v>230258</v>
      </c>
      <c r="X14" s="1">
        <v>226692</v>
      </c>
      <c r="Y14" s="1">
        <v>218640</v>
      </c>
      <c r="Z14" s="1">
        <v>200995</v>
      </c>
      <c r="AA14" s="1">
        <v>210206</v>
      </c>
    </row>
    <row r="15" spans="1:27">
      <c r="B15" s="1" t="s">
        <v>232</v>
      </c>
      <c r="C15" s="1" t="s">
        <v>5</v>
      </c>
      <c r="D15" s="1" t="s">
        <v>9</v>
      </c>
      <c r="E15" s="1" t="s">
        <v>9</v>
      </c>
      <c r="F15" s="1" t="s">
        <v>9</v>
      </c>
      <c r="G15" s="1">
        <v>139275</v>
      </c>
      <c r="H15" s="1">
        <v>168576</v>
      </c>
      <c r="I15" s="1">
        <v>192193</v>
      </c>
      <c r="J15" s="1">
        <v>220710</v>
      </c>
      <c r="K15" s="1">
        <v>239038</v>
      </c>
      <c r="L15" s="1">
        <v>258023</v>
      </c>
      <c r="M15" s="1">
        <v>274858</v>
      </c>
      <c r="N15" s="1">
        <v>283405</v>
      </c>
      <c r="O15" s="1">
        <v>305512</v>
      </c>
      <c r="P15" s="1">
        <v>330399</v>
      </c>
      <c r="Q15" s="1">
        <v>362619</v>
      </c>
      <c r="R15" s="1">
        <v>375844</v>
      </c>
      <c r="S15" s="1">
        <v>398143</v>
      </c>
      <c r="T15" s="1">
        <v>417780</v>
      </c>
      <c r="U15" s="1">
        <v>443189</v>
      </c>
      <c r="V15" s="1">
        <v>464033</v>
      </c>
      <c r="W15" s="1">
        <v>484155</v>
      </c>
      <c r="X15" s="1">
        <v>477478</v>
      </c>
      <c r="Y15" s="1">
        <v>471824</v>
      </c>
      <c r="Z15" s="1">
        <v>477525</v>
      </c>
      <c r="AA15" s="1">
        <v>486551</v>
      </c>
    </row>
    <row r="16" spans="1:27">
      <c r="B16" s="1" t="s">
        <v>233</v>
      </c>
      <c r="C16" s="1" t="s">
        <v>133</v>
      </c>
      <c r="D16" s="1" t="s">
        <v>9</v>
      </c>
      <c r="E16" s="1" t="s">
        <v>9</v>
      </c>
      <c r="F16" s="1" t="s">
        <v>9</v>
      </c>
      <c r="G16" s="1">
        <v>64920</v>
      </c>
      <c r="H16" s="1">
        <v>75854</v>
      </c>
      <c r="I16" s="1">
        <v>84466</v>
      </c>
      <c r="J16" s="1">
        <v>94281</v>
      </c>
      <c r="K16" s="1">
        <v>105283</v>
      </c>
      <c r="L16" s="1">
        <v>115037</v>
      </c>
      <c r="M16" s="1">
        <v>120758</v>
      </c>
      <c r="N16" s="1">
        <v>127829</v>
      </c>
      <c r="O16" s="1">
        <v>133011</v>
      </c>
      <c r="P16" s="1">
        <v>135087</v>
      </c>
      <c r="Q16" s="1">
        <v>144657</v>
      </c>
      <c r="R16" s="1">
        <v>149653</v>
      </c>
      <c r="S16" s="1">
        <v>154910</v>
      </c>
      <c r="T16" s="1">
        <v>160155</v>
      </c>
      <c r="U16" s="1">
        <v>169659</v>
      </c>
      <c r="V16" s="1">
        <v>178508</v>
      </c>
      <c r="W16" s="1">
        <v>185522</v>
      </c>
      <c r="X16" s="1">
        <v>185057</v>
      </c>
      <c r="Y16" s="1">
        <v>184896</v>
      </c>
      <c r="Z16" s="1">
        <v>185209</v>
      </c>
      <c r="AA16" s="1">
        <v>185876</v>
      </c>
    </row>
    <row r="17" spans="2:27">
      <c r="B17" s="1" t="s">
        <v>234</v>
      </c>
      <c r="C17" s="1" t="s">
        <v>627</v>
      </c>
      <c r="D17" s="1" t="s">
        <v>9</v>
      </c>
      <c r="E17" s="1" t="s">
        <v>9</v>
      </c>
      <c r="F17" s="1" t="s">
        <v>9</v>
      </c>
      <c r="G17" s="1">
        <v>74355</v>
      </c>
      <c r="H17" s="1">
        <v>92722</v>
      </c>
      <c r="I17" s="1">
        <v>107727</v>
      </c>
      <c r="J17" s="1">
        <v>126429</v>
      </c>
      <c r="K17" s="1">
        <v>133755</v>
      </c>
      <c r="L17" s="1">
        <v>142986</v>
      </c>
      <c r="M17" s="1">
        <v>154100</v>
      </c>
      <c r="N17" s="1">
        <v>155576</v>
      </c>
      <c r="O17" s="1">
        <v>172501</v>
      </c>
      <c r="P17" s="1">
        <v>195312</v>
      </c>
      <c r="Q17" s="1">
        <v>217962</v>
      </c>
      <c r="R17" s="1">
        <v>226191</v>
      </c>
      <c r="S17" s="1">
        <v>243233</v>
      </c>
      <c r="T17" s="1">
        <v>257625</v>
      </c>
      <c r="U17" s="1">
        <v>273530</v>
      </c>
      <c r="V17" s="1">
        <v>285525</v>
      </c>
      <c r="W17" s="1">
        <v>298633</v>
      </c>
      <c r="X17" s="1">
        <v>292421</v>
      </c>
      <c r="Y17" s="1">
        <v>286928</v>
      </c>
      <c r="Z17" s="1">
        <v>292316</v>
      </c>
      <c r="AA17" s="1">
        <v>300675</v>
      </c>
    </row>
    <row r="18" spans="2:27">
      <c r="B18" s="1" t="s">
        <v>228</v>
      </c>
      <c r="C18" s="1" t="s">
        <v>229</v>
      </c>
      <c r="D18" s="1" t="s">
        <v>9</v>
      </c>
      <c r="E18" s="1" t="s">
        <v>9</v>
      </c>
      <c r="F18" s="1" t="s">
        <v>9</v>
      </c>
      <c r="G18" s="1">
        <v>224797</v>
      </c>
      <c r="H18" s="1">
        <v>263815</v>
      </c>
      <c r="I18" s="1">
        <v>285055</v>
      </c>
      <c r="J18" s="1">
        <v>313160</v>
      </c>
      <c r="K18" s="1">
        <v>348105</v>
      </c>
      <c r="L18" s="1">
        <v>368555</v>
      </c>
      <c r="M18" s="1">
        <v>399061</v>
      </c>
      <c r="N18" s="1">
        <v>415801</v>
      </c>
      <c r="O18" s="1">
        <v>445911</v>
      </c>
      <c r="P18" s="1">
        <v>492673</v>
      </c>
      <c r="Q18" s="1">
        <v>546948</v>
      </c>
      <c r="R18" s="1">
        <v>560196</v>
      </c>
      <c r="S18" s="1">
        <v>587629</v>
      </c>
      <c r="T18" s="1">
        <v>622415</v>
      </c>
      <c r="U18" s="1">
        <v>655304</v>
      </c>
      <c r="V18" s="1">
        <v>686260</v>
      </c>
      <c r="W18" s="1">
        <v>714413</v>
      </c>
      <c r="X18" s="1">
        <v>704170</v>
      </c>
      <c r="Y18" s="1">
        <v>690464</v>
      </c>
      <c r="Z18" s="1">
        <v>678520</v>
      </c>
      <c r="AA18" s="1">
        <v>696757</v>
      </c>
    </row>
    <row r="21" spans="2:27">
      <c r="C21" s="23" t="s">
        <v>744</v>
      </c>
      <c r="D21" s="23"/>
      <c r="E21" s="23"/>
      <c r="F21" s="23"/>
    </row>
    <row r="23" spans="2:27">
      <c r="B23" s="1" t="s">
        <v>218</v>
      </c>
    </row>
    <row r="24" spans="2:27">
      <c r="B24" s="1" t="s">
        <v>234</v>
      </c>
      <c r="C24" s="1" t="s">
        <v>627</v>
      </c>
      <c r="D24" s="1" t="s">
        <v>9</v>
      </c>
      <c r="E24" s="1" t="s">
        <v>9</v>
      </c>
      <c r="F24" s="1" t="s">
        <v>9</v>
      </c>
      <c r="G24" s="1">
        <v>74355</v>
      </c>
      <c r="H24" s="1">
        <v>92722</v>
      </c>
      <c r="I24" s="1">
        <v>107727</v>
      </c>
      <c r="J24" s="1">
        <v>126429</v>
      </c>
      <c r="K24" s="1">
        <v>133755</v>
      </c>
      <c r="L24" s="1">
        <v>142986</v>
      </c>
      <c r="M24" s="1">
        <v>154100</v>
      </c>
      <c r="N24" s="1">
        <v>155576</v>
      </c>
      <c r="O24" s="1">
        <v>172501</v>
      </c>
      <c r="P24" s="1">
        <v>195312</v>
      </c>
      <c r="Q24" s="1">
        <v>217962</v>
      </c>
      <c r="R24" s="1">
        <v>226191</v>
      </c>
      <c r="S24" s="1">
        <v>243233</v>
      </c>
      <c r="T24" s="1">
        <v>257625</v>
      </c>
      <c r="U24" s="1">
        <v>273530</v>
      </c>
      <c r="V24" s="1">
        <v>285525</v>
      </c>
      <c r="W24" s="1">
        <v>298633</v>
      </c>
      <c r="X24" s="1">
        <v>292421</v>
      </c>
      <c r="Y24" s="1">
        <v>286928</v>
      </c>
      <c r="Z24" s="1">
        <v>292316</v>
      </c>
      <c r="AA24" s="1">
        <v>300675</v>
      </c>
    </row>
    <row r="25" spans="2:27">
      <c r="B25" s="1" t="s">
        <v>228</v>
      </c>
      <c r="C25" s="1" t="s">
        <v>229</v>
      </c>
      <c r="D25" s="1" t="s">
        <v>9</v>
      </c>
      <c r="E25" s="1" t="s">
        <v>9</v>
      </c>
      <c r="F25" s="1" t="s">
        <v>9</v>
      </c>
      <c r="G25" s="1">
        <v>74355</v>
      </c>
      <c r="H25" s="1">
        <v>92722</v>
      </c>
      <c r="I25" s="1">
        <v>107727</v>
      </c>
      <c r="J25" s="1">
        <v>126429</v>
      </c>
      <c r="K25" s="1">
        <v>133755</v>
      </c>
      <c r="L25" s="1">
        <v>142986</v>
      </c>
      <c r="M25" s="1">
        <v>154100</v>
      </c>
      <c r="N25" s="1">
        <v>155576</v>
      </c>
      <c r="O25" s="1">
        <v>172501</v>
      </c>
      <c r="P25" s="1">
        <v>195312</v>
      </c>
      <c r="Q25" s="1">
        <v>217962</v>
      </c>
      <c r="R25" s="1">
        <v>226191</v>
      </c>
      <c r="S25" s="1">
        <v>243233</v>
      </c>
      <c r="T25" s="1">
        <v>257625</v>
      </c>
      <c r="U25" s="1">
        <v>273530</v>
      </c>
      <c r="V25" s="1">
        <v>285525</v>
      </c>
      <c r="W25" s="1">
        <v>298633</v>
      </c>
      <c r="X25" s="1">
        <v>292421</v>
      </c>
      <c r="Y25" s="1">
        <v>286928</v>
      </c>
      <c r="Z25" s="1">
        <v>292316</v>
      </c>
      <c r="AA25" s="1">
        <v>300675</v>
      </c>
    </row>
    <row r="26" spans="2:27">
      <c r="B26" s="1" t="s">
        <v>230</v>
      </c>
    </row>
    <row r="27" spans="2:27">
      <c r="B27" s="1" t="s">
        <v>236</v>
      </c>
      <c r="C27" s="1" t="s">
        <v>126</v>
      </c>
      <c r="D27" s="1" t="s">
        <v>9</v>
      </c>
      <c r="E27" s="1" t="s">
        <v>9</v>
      </c>
      <c r="F27" s="1" t="s">
        <v>9</v>
      </c>
      <c r="G27" s="1">
        <v>75292</v>
      </c>
      <c r="H27" s="1">
        <v>93136</v>
      </c>
      <c r="I27" s="1">
        <v>107776</v>
      </c>
      <c r="J27" s="1">
        <v>126731</v>
      </c>
      <c r="K27" s="1">
        <v>133878</v>
      </c>
      <c r="L27" s="1">
        <v>135044</v>
      </c>
      <c r="M27" s="1">
        <v>151411</v>
      </c>
      <c r="N27" s="1">
        <v>154716</v>
      </c>
      <c r="O27" s="1">
        <v>172941</v>
      </c>
      <c r="P27" s="1">
        <v>191558</v>
      </c>
      <c r="Q27" s="1">
        <v>214261</v>
      </c>
      <c r="R27" s="1">
        <v>222237</v>
      </c>
      <c r="S27" s="1">
        <v>238039</v>
      </c>
      <c r="T27" s="1">
        <v>252520</v>
      </c>
      <c r="U27" s="1">
        <v>268688</v>
      </c>
      <c r="V27" s="1">
        <v>279780</v>
      </c>
      <c r="W27" s="1">
        <v>293042</v>
      </c>
      <c r="X27" s="1">
        <v>285830</v>
      </c>
      <c r="Y27" s="1">
        <v>279838</v>
      </c>
      <c r="Z27" s="1">
        <v>286244</v>
      </c>
      <c r="AA27" s="1">
        <v>293607</v>
      </c>
    </row>
    <row r="28" spans="2:27">
      <c r="B28" s="1" t="s">
        <v>237</v>
      </c>
      <c r="C28" s="1" t="s">
        <v>127</v>
      </c>
      <c r="D28" s="1" t="s">
        <v>9</v>
      </c>
      <c r="E28" s="1" t="s">
        <v>9</v>
      </c>
      <c r="F28" s="1" t="s">
        <v>9</v>
      </c>
      <c r="G28" s="1">
        <v>57420</v>
      </c>
      <c r="H28" s="1">
        <v>71144</v>
      </c>
      <c r="I28" s="1">
        <v>81346</v>
      </c>
      <c r="J28" s="1">
        <v>95729</v>
      </c>
      <c r="K28" s="1">
        <v>101467</v>
      </c>
      <c r="L28" s="1">
        <v>102169</v>
      </c>
      <c r="M28" s="1">
        <v>114243</v>
      </c>
      <c r="N28" s="1">
        <v>116584</v>
      </c>
      <c r="O28" s="1">
        <v>130447</v>
      </c>
      <c r="P28" s="1">
        <v>144101</v>
      </c>
      <c r="Q28" s="1">
        <v>161155</v>
      </c>
      <c r="R28" s="1">
        <v>167887</v>
      </c>
      <c r="S28" s="1">
        <v>179783</v>
      </c>
      <c r="T28" s="1">
        <v>190897</v>
      </c>
      <c r="U28" s="1">
        <v>203202</v>
      </c>
      <c r="V28" s="1">
        <v>211613</v>
      </c>
      <c r="W28" s="1">
        <v>223403</v>
      </c>
      <c r="X28" s="1">
        <v>216609</v>
      </c>
      <c r="Y28" s="1">
        <v>211641</v>
      </c>
      <c r="Z28" s="1">
        <v>215926</v>
      </c>
      <c r="AA28" s="1">
        <v>221243</v>
      </c>
    </row>
    <row r="29" spans="2:27">
      <c r="B29" s="1" t="s">
        <v>238</v>
      </c>
      <c r="C29" s="1" t="s">
        <v>128</v>
      </c>
      <c r="D29" s="1" t="s">
        <v>9</v>
      </c>
      <c r="E29" s="1" t="s">
        <v>9</v>
      </c>
      <c r="F29" s="1" t="s">
        <v>9</v>
      </c>
      <c r="G29" s="1">
        <v>17872</v>
      </c>
      <c r="H29" s="1">
        <v>21992</v>
      </c>
      <c r="I29" s="1">
        <v>26430</v>
      </c>
      <c r="J29" s="1">
        <v>31002</v>
      </c>
      <c r="K29" s="1">
        <v>32411</v>
      </c>
      <c r="L29" s="1">
        <v>32875</v>
      </c>
      <c r="M29" s="1">
        <v>37168</v>
      </c>
      <c r="N29" s="1">
        <v>38132</v>
      </c>
      <c r="O29" s="1">
        <v>42494</v>
      </c>
      <c r="P29" s="1">
        <v>47457</v>
      </c>
      <c r="Q29" s="1">
        <v>53106</v>
      </c>
      <c r="R29" s="1">
        <v>54350</v>
      </c>
      <c r="S29" s="1">
        <v>58256</v>
      </c>
      <c r="T29" s="1">
        <v>61623</v>
      </c>
      <c r="U29" s="1">
        <v>65486</v>
      </c>
      <c r="V29" s="1">
        <v>68167</v>
      </c>
      <c r="W29" s="1">
        <v>69639</v>
      </c>
      <c r="X29" s="1">
        <v>69221</v>
      </c>
      <c r="Y29" s="1">
        <v>68197</v>
      </c>
      <c r="Z29" s="1">
        <v>70318</v>
      </c>
      <c r="AA29" s="1">
        <v>72364</v>
      </c>
    </row>
    <row r="30" spans="2:27">
      <c r="B30" s="1" t="s">
        <v>239</v>
      </c>
      <c r="C30" s="1" t="s">
        <v>240</v>
      </c>
      <c r="D30" s="1" t="s">
        <v>9</v>
      </c>
      <c r="E30" s="1" t="s">
        <v>9</v>
      </c>
      <c r="F30" s="1" t="s">
        <v>9</v>
      </c>
      <c r="G30" s="1">
        <v>17870</v>
      </c>
      <c r="H30" s="1">
        <v>21832</v>
      </c>
      <c r="I30" s="1">
        <v>26307</v>
      </c>
      <c r="J30" s="1">
        <v>30916</v>
      </c>
      <c r="K30" s="1">
        <v>32329</v>
      </c>
      <c r="L30" s="1">
        <v>32713</v>
      </c>
      <c r="M30" s="1">
        <v>36966</v>
      </c>
      <c r="N30" s="1">
        <v>37709</v>
      </c>
      <c r="O30" s="1">
        <v>42249</v>
      </c>
      <c r="P30" s="1">
        <v>47206</v>
      </c>
      <c r="Q30" s="1">
        <v>52811</v>
      </c>
      <c r="R30" s="1">
        <v>53947</v>
      </c>
      <c r="S30" s="1">
        <v>57859</v>
      </c>
      <c r="T30" s="1">
        <v>61218</v>
      </c>
      <c r="U30" s="1">
        <v>65187</v>
      </c>
      <c r="V30" s="1">
        <v>67882</v>
      </c>
      <c r="W30" s="1">
        <v>68811</v>
      </c>
      <c r="X30" s="1">
        <v>68621</v>
      </c>
      <c r="Y30" s="1">
        <v>67458</v>
      </c>
      <c r="Z30" s="1">
        <v>69686</v>
      </c>
      <c r="AA30" s="1">
        <v>71710</v>
      </c>
    </row>
    <row r="31" spans="2:27">
      <c r="B31" s="1" t="s">
        <v>241</v>
      </c>
      <c r="C31" s="1" t="s">
        <v>242</v>
      </c>
      <c r="D31" s="1" t="s">
        <v>9</v>
      </c>
      <c r="E31" s="1" t="s">
        <v>9</v>
      </c>
      <c r="F31" s="1" t="s">
        <v>9</v>
      </c>
      <c r="G31" s="1">
        <v>2</v>
      </c>
      <c r="H31" s="1">
        <v>160</v>
      </c>
      <c r="I31" s="1">
        <v>123</v>
      </c>
      <c r="J31" s="1">
        <v>86</v>
      </c>
      <c r="K31" s="1">
        <v>82</v>
      </c>
      <c r="L31" s="1">
        <v>162</v>
      </c>
      <c r="M31" s="1">
        <v>202</v>
      </c>
      <c r="N31" s="1">
        <v>423</v>
      </c>
      <c r="O31" s="1">
        <v>245</v>
      </c>
      <c r="P31" s="1">
        <v>251</v>
      </c>
      <c r="Q31" s="1">
        <v>295</v>
      </c>
      <c r="R31" s="1">
        <v>403</v>
      </c>
      <c r="S31" s="1">
        <v>397</v>
      </c>
      <c r="T31" s="1">
        <v>405</v>
      </c>
      <c r="U31" s="1">
        <v>299</v>
      </c>
      <c r="V31" s="1">
        <v>285</v>
      </c>
      <c r="W31" s="1">
        <v>828</v>
      </c>
      <c r="X31" s="1">
        <v>600</v>
      </c>
      <c r="Y31" s="1">
        <v>739</v>
      </c>
      <c r="Z31" s="1">
        <v>632</v>
      </c>
      <c r="AA31" s="1">
        <v>654</v>
      </c>
    </row>
    <row r="32" spans="2:27">
      <c r="B32" s="1" t="s">
        <v>243</v>
      </c>
      <c r="C32" s="1" t="s">
        <v>130</v>
      </c>
      <c r="D32" s="1" t="s">
        <v>9</v>
      </c>
      <c r="E32" s="1" t="s">
        <v>9</v>
      </c>
      <c r="F32" s="1" t="s">
        <v>9</v>
      </c>
      <c r="G32" s="1">
        <v>141</v>
      </c>
      <c r="H32" s="1">
        <v>103</v>
      </c>
      <c r="I32" s="1">
        <v>237</v>
      </c>
      <c r="J32" s="1">
        <v>176</v>
      </c>
      <c r="K32" s="1">
        <v>361</v>
      </c>
      <c r="L32" s="1">
        <v>522</v>
      </c>
      <c r="M32" s="1">
        <v>633</v>
      </c>
      <c r="N32" s="1">
        <v>1255</v>
      </c>
      <c r="O32" s="1">
        <v>413</v>
      </c>
      <c r="P32" s="1">
        <v>745</v>
      </c>
      <c r="Q32" s="1">
        <v>901</v>
      </c>
      <c r="R32" s="1">
        <v>695</v>
      </c>
      <c r="S32" s="1">
        <v>604</v>
      </c>
      <c r="T32" s="1">
        <v>632</v>
      </c>
      <c r="U32" s="1">
        <v>640</v>
      </c>
      <c r="V32" s="1">
        <v>562</v>
      </c>
      <c r="W32" s="1">
        <v>670</v>
      </c>
      <c r="X32" s="1">
        <v>726</v>
      </c>
      <c r="Y32" s="1">
        <v>1289</v>
      </c>
      <c r="Z32" s="1">
        <v>913</v>
      </c>
      <c r="AA32" s="1">
        <v>973</v>
      </c>
    </row>
    <row r="33" spans="2:27">
      <c r="B33" s="1" t="s">
        <v>244</v>
      </c>
      <c r="C33" s="1" t="s">
        <v>6</v>
      </c>
      <c r="D33" s="1" t="s">
        <v>9</v>
      </c>
      <c r="E33" s="1" t="s">
        <v>9</v>
      </c>
      <c r="F33" s="1" t="s">
        <v>9</v>
      </c>
      <c r="G33" s="1" t="s">
        <v>9</v>
      </c>
      <c r="H33" s="1" t="s">
        <v>9</v>
      </c>
      <c r="I33" s="1" t="s">
        <v>9</v>
      </c>
      <c r="J33" s="1" t="s">
        <v>9</v>
      </c>
      <c r="K33" s="1" t="s">
        <v>9</v>
      </c>
      <c r="L33" s="1" t="s">
        <v>9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1" t="s">
        <v>9</v>
      </c>
      <c r="S33" s="1" t="s">
        <v>9</v>
      </c>
      <c r="T33" s="1" t="s">
        <v>9</v>
      </c>
      <c r="U33" s="1" t="s">
        <v>9</v>
      </c>
      <c r="V33" s="1" t="s">
        <v>9</v>
      </c>
      <c r="W33" s="1" t="s">
        <v>9</v>
      </c>
      <c r="X33" s="1" t="s">
        <v>9</v>
      </c>
      <c r="Y33" s="1" t="s">
        <v>9</v>
      </c>
      <c r="Z33" s="1" t="s">
        <v>9</v>
      </c>
      <c r="AA33" s="1" t="s">
        <v>9</v>
      </c>
    </row>
    <row r="34" spans="2:27">
      <c r="B34" s="1" t="s">
        <v>245</v>
      </c>
      <c r="C34" s="1" t="s">
        <v>246</v>
      </c>
      <c r="D34" s="1" t="s">
        <v>9</v>
      </c>
      <c r="E34" s="1" t="s">
        <v>9</v>
      </c>
      <c r="F34" s="1" t="s">
        <v>9</v>
      </c>
      <c r="G34" s="1" t="s">
        <v>9</v>
      </c>
      <c r="H34" s="1" t="s">
        <v>9</v>
      </c>
      <c r="I34" s="1" t="s">
        <v>9</v>
      </c>
      <c r="J34" s="1" t="s">
        <v>9</v>
      </c>
      <c r="K34" s="1" t="s">
        <v>9</v>
      </c>
      <c r="L34" s="1" t="s">
        <v>9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1" t="s">
        <v>9</v>
      </c>
      <c r="S34" s="1" t="s">
        <v>9</v>
      </c>
      <c r="T34" s="1" t="s">
        <v>9</v>
      </c>
      <c r="U34" s="1" t="s">
        <v>9</v>
      </c>
      <c r="V34" s="1" t="s">
        <v>9</v>
      </c>
      <c r="W34" s="1" t="s">
        <v>9</v>
      </c>
      <c r="X34" s="1" t="s">
        <v>9</v>
      </c>
      <c r="Y34" s="1" t="s">
        <v>9</v>
      </c>
      <c r="Z34" s="1" t="s">
        <v>9</v>
      </c>
      <c r="AA34" s="1" t="s">
        <v>9</v>
      </c>
    </row>
    <row r="35" spans="2:27">
      <c r="B35" s="1" t="s">
        <v>247</v>
      </c>
      <c r="C35" s="1" t="s">
        <v>248</v>
      </c>
      <c r="D35" s="1" t="s">
        <v>9</v>
      </c>
      <c r="E35" s="1" t="s">
        <v>9</v>
      </c>
      <c r="F35" s="1" t="s">
        <v>9</v>
      </c>
      <c r="G35" s="1" t="s">
        <v>9</v>
      </c>
      <c r="H35" s="1" t="s">
        <v>9</v>
      </c>
      <c r="I35" s="1" t="s">
        <v>9</v>
      </c>
      <c r="J35" s="1" t="s">
        <v>9</v>
      </c>
      <c r="K35" s="1" t="s">
        <v>9</v>
      </c>
      <c r="L35" s="1" t="s">
        <v>9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1" t="s">
        <v>9</v>
      </c>
      <c r="S35" s="1" t="s">
        <v>9</v>
      </c>
      <c r="T35" s="1" t="s">
        <v>9</v>
      </c>
      <c r="U35" s="1" t="s">
        <v>9</v>
      </c>
      <c r="V35" s="1" t="s">
        <v>9</v>
      </c>
      <c r="W35" s="1" t="s">
        <v>9</v>
      </c>
      <c r="X35" s="1" t="s">
        <v>9</v>
      </c>
      <c r="Y35" s="1" t="s">
        <v>9</v>
      </c>
      <c r="Z35" s="1" t="s">
        <v>9</v>
      </c>
      <c r="AA35" s="1" t="s">
        <v>9</v>
      </c>
    </row>
    <row r="36" spans="2:27">
      <c r="B36" s="1" t="s">
        <v>249</v>
      </c>
      <c r="C36" s="1" t="s">
        <v>250</v>
      </c>
      <c r="D36" s="1" t="s">
        <v>9</v>
      </c>
      <c r="E36" s="1" t="s">
        <v>9</v>
      </c>
      <c r="F36" s="1" t="s">
        <v>9</v>
      </c>
      <c r="G36" s="1" t="s">
        <v>9</v>
      </c>
      <c r="H36" s="1" t="s">
        <v>9</v>
      </c>
      <c r="I36" s="1" t="s">
        <v>9</v>
      </c>
      <c r="J36" s="1" t="s">
        <v>9</v>
      </c>
      <c r="K36" s="1" t="s">
        <v>9</v>
      </c>
      <c r="L36" s="1" t="s">
        <v>9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1" t="s">
        <v>9</v>
      </c>
      <c r="S36" s="1" t="s">
        <v>9</v>
      </c>
      <c r="T36" s="1" t="s">
        <v>9</v>
      </c>
      <c r="U36" s="1" t="s">
        <v>9</v>
      </c>
      <c r="V36" s="1" t="s">
        <v>9</v>
      </c>
      <c r="W36" s="1" t="s">
        <v>9</v>
      </c>
      <c r="X36" s="1" t="s">
        <v>9</v>
      </c>
      <c r="Y36" s="1" t="s">
        <v>9</v>
      </c>
      <c r="Z36" s="1" t="s">
        <v>9</v>
      </c>
      <c r="AA36" s="1" t="s">
        <v>9</v>
      </c>
    </row>
    <row r="37" spans="2:27">
      <c r="B37" s="1" t="s">
        <v>251</v>
      </c>
      <c r="C37" s="1" t="s">
        <v>252</v>
      </c>
      <c r="D37" s="1" t="s">
        <v>9</v>
      </c>
      <c r="E37" s="1" t="s">
        <v>9</v>
      </c>
      <c r="F37" s="1" t="s">
        <v>9</v>
      </c>
      <c r="G37" s="1" t="s">
        <v>9</v>
      </c>
      <c r="H37" s="1" t="s">
        <v>9</v>
      </c>
      <c r="I37" s="1" t="s">
        <v>9</v>
      </c>
      <c r="J37" s="1" t="s">
        <v>9</v>
      </c>
      <c r="K37" s="1" t="s">
        <v>9</v>
      </c>
      <c r="L37" s="1" t="s">
        <v>9</v>
      </c>
      <c r="M37" s="1" t="s">
        <v>9</v>
      </c>
      <c r="N37" s="1" t="s">
        <v>9</v>
      </c>
      <c r="O37" s="1" t="s">
        <v>9</v>
      </c>
      <c r="P37" s="1" t="s">
        <v>9</v>
      </c>
      <c r="Q37" s="1" t="s">
        <v>9</v>
      </c>
      <c r="R37" s="1" t="s">
        <v>9</v>
      </c>
      <c r="S37" s="1" t="s">
        <v>9</v>
      </c>
      <c r="T37" s="1" t="s">
        <v>9</v>
      </c>
      <c r="U37" s="1" t="s">
        <v>9</v>
      </c>
      <c r="V37" s="1" t="s">
        <v>9</v>
      </c>
      <c r="W37" s="1" t="s">
        <v>9</v>
      </c>
      <c r="X37" s="1" t="s">
        <v>9</v>
      </c>
      <c r="Y37" s="1" t="s">
        <v>9</v>
      </c>
      <c r="Z37" s="1" t="s">
        <v>9</v>
      </c>
      <c r="AA37" s="1" t="s">
        <v>9</v>
      </c>
    </row>
    <row r="38" spans="2:27">
      <c r="B38" s="1" t="s">
        <v>253</v>
      </c>
      <c r="C38" s="1" t="s">
        <v>254</v>
      </c>
      <c r="D38" s="1" t="s">
        <v>9</v>
      </c>
      <c r="E38" s="1" t="s">
        <v>9</v>
      </c>
      <c r="F38" s="1" t="s">
        <v>9</v>
      </c>
      <c r="G38" s="1" t="s">
        <v>9</v>
      </c>
      <c r="H38" s="1" t="s">
        <v>9</v>
      </c>
      <c r="I38" s="1" t="s">
        <v>9</v>
      </c>
      <c r="J38" s="1" t="s">
        <v>9</v>
      </c>
      <c r="K38" s="1" t="s">
        <v>9</v>
      </c>
      <c r="L38" s="1" t="s">
        <v>9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1" t="s">
        <v>9</v>
      </c>
      <c r="S38" s="1" t="s">
        <v>9</v>
      </c>
      <c r="T38" s="1" t="s">
        <v>9</v>
      </c>
      <c r="U38" s="1" t="s">
        <v>9</v>
      </c>
      <c r="V38" s="1" t="s">
        <v>9</v>
      </c>
      <c r="W38" s="1" t="s">
        <v>9</v>
      </c>
      <c r="X38" s="1" t="s">
        <v>9</v>
      </c>
      <c r="Y38" s="1" t="s">
        <v>9</v>
      </c>
      <c r="Z38" s="1" t="s">
        <v>9</v>
      </c>
      <c r="AA38" s="1" t="s">
        <v>9</v>
      </c>
    </row>
    <row r="39" spans="2:27">
      <c r="B39" s="1" t="s">
        <v>255</v>
      </c>
      <c r="C39" s="1" t="s">
        <v>256</v>
      </c>
      <c r="D39" s="1" t="s">
        <v>9</v>
      </c>
      <c r="E39" s="1" t="s">
        <v>9</v>
      </c>
      <c r="F39" s="1" t="s">
        <v>9</v>
      </c>
      <c r="G39" s="1">
        <v>141</v>
      </c>
      <c r="H39" s="1">
        <v>103</v>
      </c>
      <c r="I39" s="1">
        <v>237</v>
      </c>
      <c r="J39" s="1">
        <v>176</v>
      </c>
      <c r="K39" s="1">
        <v>361</v>
      </c>
      <c r="L39" s="1">
        <v>522</v>
      </c>
      <c r="M39" s="1">
        <v>633</v>
      </c>
      <c r="N39" s="1">
        <v>1255</v>
      </c>
      <c r="O39" s="1">
        <v>413</v>
      </c>
      <c r="P39" s="1">
        <v>745</v>
      </c>
      <c r="Q39" s="1">
        <v>901</v>
      </c>
      <c r="R39" s="1">
        <v>695</v>
      </c>
      <c r="S39" s="1">
        <v>604</v>
      </c>
      <c r="T39" s="1">
        <v>632</v>
      </c>
      <c r="U39" s="1">
        <v>640</v>
      </c>
      <c r="V39" s="1">
        <v>562</v>
      </c>
      <c r="W39" s="1">
        <v>670</v>
      </c>
      <c r="X39" s="1">
        <v>726</v>
      </c>
      <c r="Y39" s="1">
        <v>1289</v>
      </c>
      <c r="Z39" s="1">
        <v>913</v>
      </c>
      <c r="AA39" s="1">
        <v>973</v>
      </c>
    </row>
    <row r="40" spans="2:27">
      <c r="B40" s="1" t="s">
        <v>257</v>
      </c>
      <c r="C40" s="1" t="s">
        <v>131</v>
      </c>
      <c r="D40" s="1" t="s">
        <v>9</v>
      </c>
      <c r="E40" s="1" t="s">
        <v>9</v>
      </c>
      <c r="F40" s="1" t="s">
        <v>9</v>
      </c>
      <c r="G40" s="1" t="s">
        <v>9</v>
      </c>
      <c r="H40" s="1" t="s">
        <v>9</v>
      </c>
      <c r="I40" s="1" t="s">
        <v>9</v>
      </c>
      <c r="J40" s="1" t="s">
        <v>9</v>
      </c>
      <c r="K40" s="1" t="s">
        <v>9</v>
      </c>
      <c r="L40" s="1" t="s">
        <v>9</v>
      </c>
      <c r="M40" s="1" t="s">
        <v>9</v>
      </c>
      <c r="N40" s="1" t="s">
        <v>9</v>
      </c>
      <c r="O40" s="1" t="s">
        <v>9</v>
      </c>
      <c r="P40" s="1" t="s">
        <v>9</v>
      </c>
      <c r="Q40" s="1" t="s">
        <v>9</v>
      </c>
      <c r="R40" s="1" t="s">
        <v>9</v>
      </c>
      <c r="S40" s="1" t="s">
        <v>9</v>
      </c>
      <c r="T40" s="1" t="s">
        <v>9</v>
      </c>
      <c r="U40" s="1" t="s">
        <v>9</v>
      </c>
      <c r="V40" s="1" t="s">
        <v>9</v>
      </c>
      <c r="W40" s="1" t="s">
        <v>9</v>
      </c>
      <c r="X40" s="1" t="s">
        <v>9</v>
      </c>
      <c r="Y40" s="1" t="s">
        <v>9</v>
      </c>
      <c r="Z40" s="1" t="s">
        <v>9</v>
      </c>
      <c r="AA40" s="1" t="s">
        <v>9</v>
      </c>
    </row>
    <row r="41" spans="2:27">
      <c r="B41" s="1" t="s">
        <v>258</v>
      </c>
      <c r="C41" s="1" t="s">
        <v>7</v>
      </c>
      <c r="D41" s="1" t="s">
        <v>9</v>
      </c>
      <c r="E41" s="1" t="s">
        <v>9</v>
      </c>
      <c r="F41" s="1" t="s">
        <v>9</v>
      </c>
      <c r="G41" s="1" t="s">
        <v>9</v>
      </c>
      <c r="H41" s="1" t="s">
        <v>9</v>
      </c>
      <c r="I41" s="1" t="s">
        <v>9</v>
      </c>
      <c r="J41" s="1" t="s">
        <v>9</v>
      </c>
      <c r="K41" s="1" t="s">
        <v>9</v>
      </c>
      <c r="L41" s="1" t="s">
        <v>9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1" t="s">
        <v>9</v>
      </c>
      <c r="S41" s="1" t="s">
        <v>9</v>
      </c>
      <c r="T41" s="1" t="s">
        <v>9</v>
      </c>
      <c r="U41" s="1" t="s">
        <v>9</v>
      </c>
      <c r="V41" s="1" t="s">
        <v>9</v>
      </c>
      <c r="W41" s="1" t="s">
        <v>9</v>
      </c>
      <c r="X41" s="1" t="s">
        <v>9</v>
      </c>
      <c r="Y41" s="1" t="s">
        <v>9</v>
      </c>
      <c r="Z41" s="1" t="s">
        <v>9</v>
      </c>
      <c r="AA41" s="1" t="s">
        <v>9</v>
      </c>
    </row>
    <row r="42" spans="2:27">
      <c r="B42" s="1" t="s">
        <v>259</v>
      </c>
      <c r="C42" s="1" t="s">
        <v>260</v>
      </c>
      <c r="D42" s="1" t="s">
        <v>9</v>
      </c>
      <c r="E42" s="1" t="s">
        <v>9</v>
      </c>
      <c r="F42" s="1" t="s">
        <v>9</v>
      </c>
      <c r="G42" s="1" t="s">
        <v>9</v>
      </c>
      <c r="H42" s="1" t="s">
        <v>9</v>
      </c>
      <c r="I42" s="1" t="s">
        <v>9</v>
      </c>
      <c r="J42" s="1" t="s">
        <v>9</v>
      </c>
      <c r="K42" s="1" t="s">
        <v>9</v>
      </c>
      <c r="L42" s="1" t="s">
        <v>9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1" t="s">
        <v>9</v>
      </c>
      <c r="S42" s="1" t="s">
        <v>9</v>
      </c>
      <c r="T42" s="1" t="s">
        <v>9</v>
      </c>
      <c r="U42" s="1" t="s">
        <v>9</v>
      </c>
      <c r="V42" s="1" t="s">
        <v>9</v>
      </c>
      <c r="W42" s="1" t="s">
        <v>9</v>
      </c>
      <c r="X42" s="1" t="s">
        <v>9</v>
      </c>
      <c r="Y42" s="1" t="s">
        <v>9</v>
      </c>
      <c r="Z42" s="1" t="s">
        <v>9</v>
      </c>
      <c r="AA42" s="1" t="s">
        <v>9</v>
      </c>
    </row>
    <row r="43" spans="2:27">
      <c r="B43" s="1" t="s">
        <v>261</v>
      </c>
      <c r="C43" s="1" t="s">
        <v>262</v>
      </c>
      <c r="D43" s="1" t="s">
        <v>9</v>
      </c>
      <c r="E43" s="1" t="s">
        <v>9</v>
      </c>
      <c r="F43" s="1" t="s">
        <v>9</v>
      </c>
      <c r="G43" s="1" t="s">
        <v>9</v>
      </c>
      <c r="H43" s="1" t="s">
        <v>9</v>
      </c>
      <c r="I43" s="1" t="s">
        <v>9</v>
      </c>
      <c r="J43" s="1" t="s">
        <v>9</v>
      </c>
      <c r="K43" s="1" t="s">
        <v>9</v>
      </c>
      <c r="L43" s="1" t="s">
        <v>9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1" t="s">
        <v>9</v>
      </c>
      <c r="S43" s="1" t="s">
        <v>9</v>
      </c>
      <c r="T43" s="1" t="s">
        <v>9</v>
      </c>
      <c r="U43" s="1" t="s">
        <v>9</v>
      </c>
      <c r="V43" s="1" t="s">
        <v>9</v>
      </c>
      <c r="W43" s="1" t="s">
        <v>9</v>
      </c>
      <c r="X43" s="1" t="s">
        <v>9</v>
      </c>
      <c r="Y43" s="1" t="s">
        <v>9</v>
      </c>
      <c r="Z43" s="1" t="s">
        <v>9</v>
      </c>
      <c r="AA43" s="1" t="s">
        <v>9</v>
      </c>
    </row>
    <row r="44" spans="2:27">
      <c r="B44" s="1" t="s">
        <v>263</v>
      </c>
      <c r="C44" s="1" t="s">
        <v>264</v>
      </c>
      <c r="D44" s="1" t="s">
        <v>9</v>
      </c>
      <c r="E44" s="1" t="s">
        <v>9</v>
      </c>
      <c r="F44" s="1" t="s">
        <v>9</v>
      </c>
      <c r="G44" s="1" t="s">
        <v>9</v>
      </c>
      <c r="H44" s="1" t="s">
        <v>9</v>
      </c>
      <c r="I44" s="1" t="s">
        <v>9</v>
      </c>
      <c r="J44" s="1" t="s">
        <v>9</v>
      </c>
      <c r="K44" s="1" t="s">
        <v>9</v>
      </c>
      <c r="L44" s="1" t="s">
        <v>9</v>
      </c>
      <c r="M44" s="1" t="s">
        <v>9</v>
      </c>
      <c r="N44" s="1" t="s">
        <v>9</v>
      </c>
      <c r="O44" s="1" t="s">
        <v>9</v>
      </c>
      <c r="P44" s="1" t="s">
        <v>9</v>
      </c>
      <c r="Q44" s="1" t="s">
        <v>9</v>
      </c>
      <c r="R44" s="1" t="s">
        <v>9</v>
      </c>
      <c r="S44" s="1" t="s">
        <v>9</v>
      </c>
      <c r="T44" s="1" t="s">
        <v>9</v>
      </c>
      <c r="U44" s="1" t="s">
        <v>9</v>
      </c>
      <c r="V44" s="1" t="s">
        <v>9</v>
      </c>
      <c r="W44" s="1" t="s">
        <v>9</v>
      </c>
      <c r="X44" s="1" t="s">
        <v>9</v>
      </c>
      <c r="Y44" s="1" t="s">
        <v>9</v>
      </c>
      <c r="Z44" s="1" t="s">
        <v>9</v>
      </c>
      <c r="AA44" s="1" t="s">
        <v>9</v>
      </c>
    </row>
    <row r="45" spans="2:27">
      <c r="B45" s="1" t="s">
        <v>265</v>
      </c>
      <c r="C45" s="1" t="s">
        <v>266</v>
      </c>
      <c r="D45" s="1" t="s">
        <v>9</v>
      </c>
      <c r="E45" s="1" t="s">
        <v>9</v>
      </c>
      <c r="F45" s="1" t="s">
        <v>9</v>
      </c>
      <c r="G45" s="1">
        <v>-1078</v>
      </c>
      <c r="H45" s="1">
        <v>-517</v>
      </c>
      <c r="I45" s="1">
        <v>-286</v>
      </c>
      <c r="J45" s="1">
        <v>-478</v>
      </c>
      <c r="K45" s="1">
        <v>-484</v>
      </c>
      <c r="L45" s="1">
        <v>7420</v>
      </c>
      <c r="M45" s="1">
        <v>2056</v>
      </c>
      <c r="N45" s="1">
        <v>-395</v>
      </c>
      <c r="O45" s="1">
        <v>-853</v>
      </c>
      <c r="P45" s="1">
        <v>3009</v>
      </c>
      <c r="Q45" s="1">
        <v>2800</v>
      </c>
      <c r="R45" s="1">
        <v>3259</v>
      </c>
      <c r="S45" s="1">
        <v>4590</v>
      </c>
      <c r="T45" s="1">
        <v>4473</v>
      </c>
      <c r="U45" s="1">
        <v>4202</v>
      </c>
      <c r="V45" s="1">
        <v>5183</v>
      </c>
      <c r="W45" s="1">
        <v>4921</v>
      </c>
      <c r="X45" s="1">
        <v>5865</v>
      </c>
      <c r="Y45" s="1">
        <v>5801</v>
      </c>
      <c r="Z45" s="1">
        <v>5159</v>
      </c>
      <c r="AA45" s="1">
        <v>6095</v>
      </c>
    </row>
    <row r="46" spans="2:27">
      <c r="B46" s="1" t="s">
        <v>267</v>
      </c>
      <c r="C46" s="1" t="s">
        <v>268</v>
      </c>
      <c r="D46" s="1" t="s">
        <v>9</v>
      </c>
      <c r="E46" s="1" t="s">
        <v>9</v>
      </c>
      <c r="F46" s="1" t="s">
        <v>9</v>
      </c>
      <c r="G46" s="1" t="s">
        <v>9</v>
      </c>
      <c r="H46" s="1" t="s">
        <v>9</v>
      </c>
      <c r="I46" s="1" t="s">
        <v>9</v>
      </c>
      <c r="J46" s="1" t="s">
        <v>9</v>
      </c>
      <c r="K46" s="1" t="s">
        <v>9</v>
      </c>
      <c r="L46" s="1" t="s">
        <v>9</v>
      </c>
      <c r="M46" s="1" t="s">
        <v>9</v>
      </c>
      <c r="N46" s="1" t="s">
        <v>9</v>
      </c>
      <c r="O46" s="1" t="s">
        <v>9</v>
      </c>
      <c r="P46" s="1" t="s">
        <v>9</v>
      </c>
      <c r="Q46" s="1" t="s">
        <v>9</v>
      </c>
      <c r="R46" s="1" t="s">
        <v>9</v>
      </c>
      <c r="S46" s="1" t="s">
        <v>9</v>
      </c>
      <c r="T46" s="1" t="s">
        <v>9</v>
      </c>
      <c r="U46" s="1" t="s">
        <v>9</v>
      </c>
      <c r="V46" s="1" t="s">
        <v>9</v>
      </c>
      <c r="W46" s="1" t="s">
        <v>9</v>
      </c>
      <c r="X46" s="1" t="s">
        <v>9</v>
      </c>
      <c r="Y46" s="1" t="s">
        <v>9</v>
      </c>
      <c r="Z46" s="1" t="s">
        <v>9</v>
      </c>
      <c r="AA46" s="1" t="s">
        <v>9</v>
      </c>
    </row>
    <row r="47" spans="2:27">
      <c r="B47" s="1" t="s">
        <v>228</v>
      </c>
      <c r="C47" s="1" t="s">
        <v>229</v>
      </c>
      <c r="D47" s="1" t="s">
        <v>9</v>
      </c>
      <c r="E47" s="1" t="s">
        <v>9</v>
      </c>
      <c r="F47" s="1" t="s">
        <v>9</v>
      </c>
      <c r="G47" s="1">
        <v>74355</v>
      </c>
      <c r="H47" s="1">
        <v>92722</v>
      </c>
      <c r="I47" s="1">
        <v>107727</v>
      </c>
      <c r="J47" s="1">
        <v>126429</v>
      </c>
      <c r="K47" s="1">
        <v>133755</v>
      </c>
      <c r="L47" s="1">
        <v>142986</v>
      </c>
      <c r="M47" s="1">
        <v>154100</v>
      </c>
      <c r="N47" s="1">
        <v>155576</v>
      </c>
      <c r="O47" s="1">
        <v>172501</v>
      </c>
      <c r="P47" s="1">
        <v>195312</v>
      </c>
      <c r="Q47" s="1">
        <v>217962</v>
      </c>
      <c r="R47" s="1">
        <v>226191</v>
      </c>
      <c r="S47" s="1">
        <v>243233</v>
      </c>
      <c r="T47" s="1">
        <v>257625</v>
      </c>
      <c r="U47" s="1">
        <v>273530</v>
      </c>
      <c r="V47" s="1">
        <v>285525</v>
      </c>
      <c r="W47" s="1">
        <v>298633</v>
      </c>
      <c r="X47" s="1">
        <v>292421</v>
      </c>
      <c r="Y47" s="1">
        <v>286928</v>
      </c>
      <c r="Z47" s="1">
        <v>292316</v>
      </c>
      <c r="AA47" s="1">
        <v>300675</v>
      </c>
    </row>
    <row r="50" spans="2:27">
      <c r="C50" s="23" t="s">
        <v>745</v>
      </c>
      <c r="D50" s="23"/>
      <c r="E50" s="23"/>
      <c r="F50" s="23"/>
    </row>
    <row r="52" spans="2:27">
      <c r="B52" s="1" t="s">
        <v>218</v>
      </c>
    </row>
    <row r="53" spans="2:27">
      <c r="B53" s="1" t="s">
        <v>265</v>
      </c>
      <c r="C53" s="1" t="s">
        <v>266</v>
      </c>
      <c r="D53" s="1" t="s">
        <v>9</v>
      </c>
      <c r="E53" s="1" t="s">
        <v>9</v>
      </c>
      <c r="F53" s="1" t="s">
        <v>9</v>
      </c>
      <c r="G53" s="1">
        <v>-1078</v>
      </c>
      <c r="H53" s="1">
        <v>-517</v>
      </c>
      <c r="I53" s="1">
        <v>-286</v>
      </c>
      <c r="J53" s="1">
        <v>-478</v>
      </c>
      <c r="K53" s="1">
        <v>-484</v>
      </c>
      <c r="L53" s="1">
        <v>7420</v>
      </c>
      <c r="M53" s="1">
        <v>2056</v>
      </c>
      <c r="N53" s="1">
        <v>-395</v>
      </c>
      <c r="O53" s="1">
        <v>-853</v>
      </c>
      <c r="P53" s="1">
        <v>3009</v>
      </c>
      <c r="Q53" s="1">
        <v>2800</v>
      </c>
      <c r="R53" s="1">
        <v>3259</v>
      </c>
      <c r="S53" s="1">
        <v>4590</v>
      </c>
      <c r="T53" s="1">
        <v>4473</v>
      </c>
      <c r="U53" s="1">
        <v>4202</v>
      </c>
      <c r="V53" s="1">
        <v>5183</v>
      </c>
      <c r="W53" s="1">
        <v>4921</v>
      </c>
      <c r="X53" s="1">
        <v>5865</v>
      </c>
      <c r="Y53" s="1">
        <v>5801</v>
      </c>
      <c r="Z53" s="1">
        <v>5159</v>
      </c>
      <c r="AA53" s="1">
        <v>6095</v>
      </c>
    </row>
    <row r="54" spans="2:27">
      <c r="B54" s="1" t="s">
        <v>267</v>
      </c>
      <c r="C54" s="1" t="s">
        <v>268</v>
      </c>
      <c r="D54" s="1" t="s">
        <v>9</v>
      </c>
      <c r="E54" s="1" t="s">
        <v>9</v>
      </c>
      <c r="F54" s="1" t="s">
        <v>9</v>
      </c>
      <c r="G54" s="1" t="s">
        <v>9</v>
      </c>
      <c r="H54" s="1" t="s">
        <v>9</v>
      </c>
      <c r="I54" s="1" t="s">
        <v>9</v>
      </c>
      <c r="J54" s="1" t="s">
        <v>9</v>
      </c>
      <c r="K54" s="1" t="s">
        <v>9</v>
      </c>
      <c r="L54" s="1" t="s">
        <v>9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1" t="s">
        <v>9</v>
      </c>
      <c r="S54" s="1" t="s">
        <v>9</v>
      </c>
      <c r="T54" s="1" t="s">
        <v>9</v>
      </c>
      <c r="U54" s="1" t="s">
        <v>9</v>
      </c>
      <c r="V54" s="1" t="s">
        <v>9</v>
      </c>
      <c r="W54" s="1" t="s">
        <v>9</v>
      </c>
      <c r="X54" s="1" t="s">
        <v>9</v>
      </c>
      <c r="Y54" s="1" t="s">
        <v>9</v>
      </c>
      <c r="Z54" s="1" t="s">
        <v>9</v>
      </c>
      <c r="AA54" s="1" t="s">
        <v>9</v>
      </c>
    </row>
    <row r="55" spans="2:27">
      <c r="B55" s="1" t="s">
        <v>236</v>
      </c>
      <c r="C55" s="1" t="s">
        <v>126</v>
      </c>
      <c r="D55" s="1" t="s">
        <v>9</v>
      </c>
      <c r="E55" s="1" t="s">
        <v>9</v>
      </c>
      <c r="F55" s="1" t="s">
        <v>9</v>
      </c>
      <c r="G55" s="1" t="s">
        <v>9</v>
      </c>
      <c r="H55" s="1" t="s">
        <v>9</v>
      </c>
      <c r="I55" s="1" t="s">
        <v>9</v>
      </c>
      <c r="J55" s="1" t="s">
        <v>9</v>
      </c>
      <c r="K55" s="1" t="s">
        <v>9</v>
      </c>
      <c r="L55" s="1" t="s">
        <v>9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1" t="s">
        <v>9</v>
      </c>
      <c r="S55" s="1" t="s">
        <v>9</v>
      </c>
      <c r="T55" s="1" t="s">
        <v>9</v>
      </c>
      <c r="U55" s="1" t="s">
        <v>9</v>
      </c>
      <c r="V55" s="1" t="s">
        <v>9</v>
      </c>
      <c r="W55" s="1" t="s">
        <v>9</v>
      </c>
      <c r="X55" s="1" t="s">
        <v>9</v>
      </c>
      <c r="Y55" s="1" t="s">
        <v>9</v>
      </c>
      <c r="Z55" s="1" t="s">
        <v>9</v>
      </c>
      <c r="AA55" s="1" t="s">
        <v>9</v>
      </c>
    </row>
    <row r="56" spans="2:27">
      <c r="B56" s="1" t="s">
        <v>237</v>
      </c>
      <c r="C56" s="1" t="s">
        <v>127</v>
      </c>
      <c r="D56" s="1" t="s">
        <v>9</v>
      </c>
      <c r="E56" s="1" t="s">
        <v>9</v>
      </c>
      <c r="F56" s="1" t="s">
        <v>9</v>
      </c>
      <c r="G56" s="1" t="s">
        <v>9</v>
      </c>
      <c r="H56" s="1" t="s">
        <v>9</v>
      </c>
      <c r="I56" s="1" t="s">
        <v>9</v>
      </c>
      <c r="J56" s="1" t="s">
        <v>9</v>
      </c>
      <c r="K56" s="1" t="s">
        <v>9</v>
      </c>
      <c r="L56" s="1" t="s">
        <v>9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1" t="s">
        <v>9</v>
      </c>
      <c r="S56" s="1" t="s">
        <v>9</v>
      </c>
      <c r="T56" s="1" t="s">
        <v>9</v>
      </c>
      <c r="U56" s="1" t="s">
        <v>9</v>
      </c>
      <c r="V56" s="1" t="s">
        <v>9</v>
      </c>
      <c r="W56" s="1" t="s">
        <v>9</v>
      </c>
      <c r="X56" s="1" t="s">
        <v>9</v>
      </c>
      <c r="Y56" s="1" t="s">
        <v>9</v>
      </c>
      <c r="Z56" s="1" t="s">
        <v>9</v>
      </c>
      <c r="AA56" s="1" t="s">
        <v>9</v>
      </c>
    </row>
    <row r="57" spans="2:27">
      <c r="B57" s="1" t="s">
        <v>238</v>
      </c>
      <c r="C57" s="1" t="s">
        <v>128</v>
      </c>
      <c r="D57" s="1" t="s">
        <v>9</v>
      </c>
      <c r="E57" s="1" t="s">
        <v>9</v>
      </c>
      <c r="F57" s="1" t="s">
        <v>9</v>
      </c>
      <c r="G57" s="1" t="s">
        <v>9</v>
      </c>
      <c r="H57" s="1" t="s">
        <v>9</v>
      </c>
      <c r="I57" s="1" t="s">
        <v>9</v>
      </c>
      <c r="J57" s="1" t="s">
        <v>9</v>
      </c>
      <c r="K57" s="1" t="s">
        <v>9</v>
      </c>
      <c r="L57" s="1" t="s">
        <v>9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1" t="s">
        <v>9</v>
      </c>
      <c r="S57" s="1" t="s">
        <v>9</v>
      </c>
      <c r="T57" s="1" t="s">
        <v>9</v>
      </c>
      <c r="U57" s="1" t="s">
        <v>9</v>
      </c>
      <c r="V57" s="1" t="s">
        <v>9</v>
      </c>
      <c r="W57" s="1" t="s">
        <v>9</v>
      </c>
      <c r="X57" s="1" t="s">
        <v>9</v>
      </c>
      <c r="Y57" s="1" t="s">
        <v>9</v>
      </c>
      <c r="Z57" s="1" t="s">
        <v>9</v>
      </c>
      <c r="AA57" s="1" t="s">
        <v>9</v>
      </c>
    </row>
    <row r="58" spans="2:27">
      <c r="B58" s="1" t="s">
        <v>239</v>
      </c>
      <c r="C58" s="1" t="s">
        <v>240</v>
      </c>
      <c r="D58" s="1" t="s">
        <v>9</v>
      </c>
      <c r="E58" s="1" t="s">
        <v>9</v>
      </c>
      <c r="F58" s="1" t="s">
        <v>9</v>
      </c>
      <c r="G58" s="1" t="s">
        <v>9</v>
      </c>
      <c r="H58" s="1" t="s">
        <v>9</v>
      </c>
      <c r="I58" s="1" t="s">
        <v>9</v>
      </c>
      <c r="J58" s="1" t="s">
        <v>9</v>
      </c>
      <c r="K58" s="1" t="s">
        <v>9</v>
      </c>
      <c r="L58" s="1" t="s">
        <v>9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1" t="s">
        <v>9</v>
      </c>
      <c r="S58" s="1" t="s">
        <v>9</v>
      </c>
      <c r="T58" s="1" t="s">
        <v>9</v>
      </c>
      <c r="U58" s="1" t="s">
        <v>9</v>
      </c>
      <c r="V58" s="1" t="s">
        <v>9</v>
      </c>
      <c r="W58" s="1" t="s">
        <v>9</v>
      </c>
      <c r="X58" s="1" t="s">
        <v>9</v>
      </c>
      <c r="Y58" s="1" t="s">
        <v>9</v>
      </c>
      <c r="Z58" s="1" t="s">
        <v>9</v>
      </c>
      <c r="AA58" s="1" t="s">
        <v>9</v>
      </c>
    </row>
    <row r="59" spans="2:27">
      <c r="B59" s="1" t="s">
        <v>241</v>
      </c>
      <c r="C59" s="1" t="s">
        <v>242</v>
      </c>
      <c r="D59" s="1" t="s">
        <v>9</v>
      </c>
      <c r="E59" s="1" t="s">
        <v>9</v>
      </c>
      <c r="F59" s="1" t="s">
        <v>9</v>
      </c>
      <c r="G59" s="1" t="s">
        <v>9</v>
      </c>
      <c r="H59" s="1" t="s">
        <v>9</v>
      </c>
      <c r="I59" s="1" t="s">
        <v>9</v>
      </c>
      <c r="J59" s="1" t="s">
        <v>9</v>
      </c>
      <c r="K59" s="1" t="s">
        <v>9</v>
      </c>
      <c r="L59" s="1" t="s">
        <v>9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1" t="s">
        <v>9</v>
      </c>
      <c r="S59" s="1" t="s">
        <v>9</v>
      </c>
      <c r="T59" s="1" t="s">
        <v>9</v>
      </c>
      <c r="U59" s="1" t="s">
        <v>9</v>
      </c>
      <c r="V59" s="1" t="s">
        <v>9</v>
      </c>
      <c r="W59" s="1" t="s">
        <v>9</v>
      </c>
      <c r="X59" s="1" t="s">
        <v>9</v>
      </c>
      <c r="Y59" s="1" t="s">
        <v>9</v>
      </c>
      <c r="Z59" s="1" t="s">
        <v>9</v>
      </c>
      <c r="AA59" s="1" t="s">
        <v>9</v>
      </c>
    </row>
    <row r="60" spans="2:27">
      <c r="B60" s="1" t="s">
        <v>243</v>
      </c>
      <c r="C60" s="1" t="s">
        <v>130</v>
      </c>
      <c r="D60" s="1" t="s">
        <v>9</v>
      </c>
      <c r="E60" s="1" t="s">
        <v>9</v>
      </c>
      <c r="F60" s="1" t="s">
        <v>9</v>
      </c>
      <c r="G60" s="1">
        <v>152154</v>
      </c>
      <c r="H60" s="1">
        <v>166405</v>
      </c>
      <c r="I60" s="1">
        <v>179920</v>
      </c>
      <c r="J60" s="1">
        <v>204255</v>
      </c>
      <c r="K60" s="1">
        <v>209775</v>
      </c>
      <c r="L60" s="1">
        <v>219713</v>
      </c>
      <c r="M60" s="1">
        <v>242388</v>
      </c>
      <c r="N60" s="1">
        <v>249542</v>
      </c>
      <c r="O60" s="1">
        <v>260604</v>
      </c>
      <c r="P60" s="1">
        <v>269537</v>
      </c>
      <c r="Q60" s="1">
        <v>286950</v>
      </c>
      <c r="R60" s="1">
        <v>333151</v>
      </c>
      <c r="S60" s="1">
        <v>351096</v>
      </c>
      <c r="T60" s="1">
        <v>361225</v>
      </c>
      <c r="U60" s="1">
        <v>404467</v>
      </c>
      <c r="V60" s="1">
        <v>416445</v>
      </c>
      <c r="W60" s="1">
        <v>424201</v>
      </c>
      <c r="X60" s="1">
        <v>440572</v>
      </c>
      <c r="Y60" s="1">
        <v>480363</v>
      </c>
      <c r="Z60" s="1">
        <v>501053</v>
      </c>
      <c r="AA60" s="1">
        <v>525658</v>
      </c>
    </row>
    <row r="61" spans="2:27">
      <c r="B61" s="1" t="s">
        <v>244</v>
      </c>
      <c r="C61" s="1" t="s">
        <v>6</v>
      </c>
      <c r="D61" s="1" t="s">
        <v>9</v>
      </c>
      <c r="E61" s="1" t="s">
        <v>9</v>
      </c>
      <c r="F61" s="1" t="s">
        <v>9</v>
      </c>
      <c r="G61" s="1">
        <v>139451</v>
      </c>
      <c r="H61" s="1">
        <v>153373</v>
      </c>
      <c r="I61" s="1">
        <v>167029</v>
      </c>
      <c r="J61" s="1">
        <v>190455</v>
      </c>
      <c r="K61" s="1">
        <v>197048</v>
      </c>
      <c r="L61" s="1">
        <v>206833</v>
      </c>
      <c r="M61" s="1">
        <v>226465</v>
      </c>
      <c r="N61" s="1">
        <v>233210</v>
      </c>
      <c r="O61" s="1">
        <v>244117</v>
      </c>
      <c r="P61" s="1">
        <v>253241</v>
      </c>
      <c r="Q61" s="1">
        <v>272362</v>
      </c>
      <c r="R61" s="1">
        <v>317425</v>
      </c>
      <c r="S61" s="1">
        <v>336830</v>
      </c>
      <c r="T61" s="1">
        <v>346480</v>
      </c>
      <c r="U61" s="1">
        <v>388833</v>
      </c>
      <c r="V61" s="1">
        <v>400788</v>
      </c>
      <c r="W61" s="1">
        <v>408935</v>
      </c>
      <c r="X61" s="1">
        <v>421210</v>
      </c>
      <c r="Y61" s="1">
        <v>456943</v>
      </c>
      <c r="Z61" s="1">
        <v>478803</v>
      </c>
      <c r="AA61" s="1">
        <v>505679</v>
      </c>
    </row>
    <row r="62" spans="2:27">
      <c r="B62" s="1" t="s">
        <v>245</v>
      </c>
      <c r="C62" s="1" t="s">
        <v>246</v>
      </c>
      <c r="D62" s="1" t="s">
        <v>9</v>
      </c>
      <c r="E62" s="1" t="s">
        <v>9</v>
      </c>
      <c r="F62" s="1" t="s">
        <v>9</v>
      </c>
      <c r="G62" s="1">
        <v>84620</v>
      </c>
      <c r="H62" s="1">
        <v>88198</v>
      </c>
      <c r="I62" s="1">
        <v>91673</v>
      </c>
      <c r="J62" s="1">
        <v>107572</v>
      </c>
      <c r="K62" s="1">
        <v>114458</v>
      </c>
      <c r="L62" s="1">
        <v>121058</v>
      </c>
      <c r="M62" s="1">
        <v>136497</v>
      </c>
      <c r="N62" s="1">
        <v>141341</v>
      </c>
      <c r="O62" s="1">
        <v>149271</v>
      </c>
      <c r="P62" s="1">
        <v>155136</v>
      </c>
      <c r="Q62" s="1">
        <v>164250</v>
      </c>
      <c r="R62" s="1">
        <v>204618</v>
      </c>
      <c r="S62" s="1">
        <v>215118</v>
      </c>
      <c r="T62" s="1">
        <v>213728</v>
      </c>
      <c r="U62" s="1">
        <v>232288</v>
      </c>
      <c r="V62" s="1">
        <v>260366</v>
      </c>
      <c r="W62" s="1">
        <v>258628</v>
      </c>
      <c r="X62" s="1">
        <v>263457</v>
      </c>
      <c r="Y62" s="1">
        <v>276533</v>
      </c>
      <c r="Z62" s="1">
        <v>286116</v>
      </c>
      <c r="AA62" s="1">
        <v>303823</v>
      </c>
    </row>
    <row r="63" spans="2:27">
      <c r="B63" s="1" t="s">
        <v>247</v>
      </c>
      <c r="C63" s="1" t="s">
        <v>248</v>
      </c>
      <c r="D63" s="1" t="s">
        <v>9</v>
      </c>
      <c r="E63" s="1" t="s">
        <v>9</v>
      </c>
      <c r="F63" s="1" t="s">
        <v>9</v>
      </c>
      <c r="G63" s="1">
        <v>19557</v>
      </c>
      <c r="H63" s="1">
        <v>27304</v>
      </c>
      <c r="I63" s="1">
        <v>36885</v>
      </c>
      <c r="J63" s="1">
        <v>40642</v>
      </c>
      <c r="K63" s="1">
        <v>37142</v>
      </c>
      <c r="L63" s="1">
        <v>36849</v>
      </c>
      <c r="M63" s="1">
        <v>38026</v>
      </c>
      <c r="N63" s="1">
        <v>37387</v>
      </c>
      <c r="O63" s="1">
        <v>37804</v>
      </c>
      <c r="P63" s="1">
        <v>33932</v>
      </c>
      <c r="Q63" s="1">
        <v>34047</v>
      </c>
      <c r="R63" s="1">
        <v>29682</v>
      </c>
      <c r="S63" s="1">
        <v>28321</v>
      </c>
      <c r="T63" s="1">
        <v>30871</v>
      </c>
      <c r="U63" s="1">
        <v>38204</v>
      </c>
      <c r="V63" s="1">
        <v>33809</v>
      </c>
      <c r="W63" s="1">
        <v>43866</v>
      </c>
      <c r="X63" s="1">
        <v>50857</v>
      </c>
      <c r="Y63" s="1">
        <v>63824</v>
      </c>
      <c r="Z63" s="1">
        <v>65162</v>
      </c>
      <c r="AA63" s="1">
        <v>65724</v>
      </c>
    </row>
    <row r="64" spans="2:27">
      <c r="B64" s="1" t="s">
        <v>249</v>
      </c>
      <c r="C64" s="1" t="s">
        <v>250</v>
      </c>
      <c r="D64" s="1" t="s">
        <v>9</v>
      </c>
      <c r="E64" s="1" t="s">
        <v>9</v>
      </c>
      <c r="F64" s="1" t="s">
        <v>9</v>
      </c>
      <c r="G64" s="1">
        <v>12157</v>
      </c>
      <c r="H64" s="1">
        <v>15066</v>
      </c>
      <c r="I64" s="1">
        <v>17413</v>
      </c>
      <c r="J64" s="1">
        <v>19608</v>
      </c>
      <c r="K64" s="1">
        <v>15070</v>
      </c>
      <c r="L64" s="1">
        <v>13528</v>
      </c>
      <c r="M64" s="1">
        <v>12107</v>
      </c>
      <c r="N64" s="1">
        <v>13572</v>
      </c>
      <c r="O64" s="1">
        <v>10030</v>
      </c>
      <c r="P64" s="1">
        <v>9602</v>
      </c>
      <c r="Q64" s="1">
        <v>10381</v>
      </c>
      <c r="R64" s="1">
        <v>3888</v>
      </c>
      <c r="S64" s="1" t="s">
        <v>9</v>
      </c>
      <c r="T64" s="1" t="s">
        <v>9</v>
      </c>
      <c r="U64" s="1" t="s">
        <v>9</v>
      </c>
      <c r="V64" s="1" t="s">
        <v>9</v>
      </c>
      <c r="W64" s="1" t="s">
        <v>9</v>
      </c>
      <c r="X64" s="1" t="s">
        <v>9</v>
      </c>
      <c r="Y64" s="1" t="s">
        <v>9</v>
      </c>
      <c r="Z64" s="1" t="s">
        <v>9</v>
      </c>
      <c r="AA64" s="1" t="s">
        <v>9</v>
      </c>
    </row>
    <row r="65" spans="2:27">
      <c r="B65" s="1" t="s">
        <v>251</v>
      </c>
      <c r="C65" s="1" t="s">
        <v>252</v>
      </c>
      <c r="D65" s="1" t="s">
        <v>9</v>
      </c>
      <c r="E65" s="1" t="s">
        <v>9</v>
      </c>
      <c r="F65" s="1" t="s">
        <v>9</v>
      </c>
      <c r="G65" s="1">
        <v>7400</v>
      </c>
      <c r="H65" s="1">
        <v>12238</v>
      </c>
      <c r="I65" s="1">
        <v>19472</v>
      </c>
      <c r="J65" s="1">
        <v>21034</v>
      </c>
      <c r="K65" s="1">
        <v>22072</v>
      </c>
      <c r="L65" s="1">
        <v>23321</v>
      </c>
      <c r="M65" s="1">
        <v>25919</v>
      </c>
      <c r="N65" s="1">
        <v>23815</v>
      </c>
      <c r="O65" s="1">
        <v>27774</v>
      </c>
      <c r="P65" s="1">
        <v>24330</v>
      </c>
      <c r="Q65" s="1">
        <v>23666</v>
      </c>
      <c r="R65" s="1">
        <v>25794</v>
      </c>
      <c r="S65" s="1">
        <v>28321</v>
      </c>
      <c r="T65" s="1">
        <v>30871</v>
      </c>
      <c r="U65" s="1">
        <v>38204</v>
      </c>
      <c r="V65" s="1">
        <v>33809</v>
      </c>
      <c r="W65" s="1">
        <v>43866</v>
      </c>
      <c r="X65" s="1">
        <v>50857</v>
      </c>
      <c r="Y65" s="1">
        <v>63824</v>
      </c>
      <c r="Z65" s="1">
        <v>65162</v>
      </c>
      <c r="AA65" s="1">
        <v>65724</v>
      </c>
    </row>
    <row r="66" spans="2:27">
      <c r="B66" s="1" t="s">
        <v>253</v>
      </c>
      <c r="C66" s="1" t="s">
        <v>254</v>
      </c>
      <c r="D66" s="1" t="s">
        <v>9</v>
      </c>
      <c r="E66" s="1" t="s">
        <v>9</v>
      </c>
      <c r="F66" s="1" t="s">
        <v>9</v>
      </c>
      <c r="G66" s="1">
        <v>35274</v>
      </c>
      <c r="H66" s="1">
        <v>37871</v>
      </c>
      <c r="I66" s="1">
        <v>38471</v>
      </c>
      <c r="J66" s="1">
        <v>42241</v>
      </c>
      <c r="K66" s="1">
        <v>45448</v>
      </c>
      <c r="L66" s="1">
        <v>48926</v>
      </c>
      <c r="M66" s="1">
        <v>51942</v>
      </c>
      <c r="N66" s="1">
        <v>54482</v>
      </c>
      <c r="O66" s="1">
        <v>57042</v>
      </c>
      <c r="P66" s="1">
        <v>64173</v>
      </c>
      <c r="Q66" s="1">
        <v>74065</v>
      </c>
      <c r="R66" s="1">
        <v>83125</v>
      </c>
      <c r="S66" s="1">
        <v>93391</v>
      </c>
      <c r="T66" s="1">
        <v>101881</v>
      </c>
      <c r="U66" s="1">
        <v>118341</v>
      </c>
      <c r="V66" s="1">
        <v>106613</v>
      </c>
      <c r="W66" s="1">
        <v>106441</v>
      </c>
      <c r="X66" s="1">
        <v>106896</v>
      </c>
      <c r="Y66" s="1">
        <v>116586</v>
      </c>
      <c r="Z66" s="1">
        <v>127525</v>
      </c>
      <c r="AA66" s="1">
        <v>136132</v>
      </c>
    </row>
    <row r="67" spans="2:27">
      <c r="B67" s="1" t="s">
        <v>255</v>
      </c>
      <c r="C67" s="1" t="s">
        <v>256</v>
      </c>
      <c r="D67" s="1" t="s">
        <v>9</v>
      </c>
      <c r="E67" s="1" t="s">
        <v>9</v>
      </c>
      <c r="F67" s="1" t="s">
        <v>9</v>
      </c>
      <c r="G67" s="1">
        <v>12703</v>
      </c>
      <c r="H67" s="1">
        <v>13032</v>
      </c>
      <c r="I67" s="1">
        <v>12891</v>
      </c>
      <c r="J67" s="1">
        <v>13800</v>
      </c>
      <c r="K67" s="1">
        <v>12727</v>
      </c>
      <c r="L67" s="1">
        <v>12880</v>
      </c>
      <c r="M67" s="1">
        <v>15923</v>
      </c>
      <c r="N67" s="1">
        <v>16332</v>
      </c>
      <c r="O67" s="1">
        <v>16487</v>
      </c>
      <c r="P67" s="1">
        <v>16296</v>
      </c>
      <c r="Q67" s="1">
        <v>14588</v>
      </c>
      <c r="R67" s="1">
        <v>15726</v>
      </c>
      <c r="S67" s="1">
        <v>14266</v>
      </c>
      <c r="T67" s="1">
        <v>14745</v>
      </c>
      <c r="U67" s="1">
        <v>15634</v>
      </c>
      <c r="V67" s="1">
        <v>15657</v>
      </c>
      <c r="W67" s="1">
        <v>15266</v>
      </c>
      <c r="X67" s="1">
        <v>19362</v>
      </c>
      <c r="Y67" s="1">
        <v>23420</v>
      </c>
      <c r="Z67" s="1">
        <v>22250</v>
      </c>
      <c r="AA67" s="1">
        <v>19979</v>
      </c>
    </row>
    <row r="68" spans="2:27">
      <c r="B68" s="1" t="s">
        <v>257</v>
      </c>
      <c r="C68" s="1" t="s">
        <v>131</v>
      </c>
      <c r="D68" s="1" t="s">
        <v>9</v>
      </c>
      <c r="E68" s="1" t="s">
        <v>9</v>
      </c>
      <c r="F68" s="1" t="s">
        <v>9</v>
      </c>
      <c r="G68" s="1">
        <v>-32238</v>
      </c>
      <c r="H68" s="1">
        <v>-40205</v>
      </c>
      <c r="I68" s="1">
        <v>-40455</v>
      </c>
      <c r="J68" s="1">
        <v>-39363</v>
      </c>
      <c r="K68" s="1">
        <v>-48534</v>
      </c>
      <c r="L68" s="1">
        <v>-57199</v>
      </c>
      <c r="M68" s="1">
        <v>-60648</v>
      </c>
      <c r="N68" s="1">
        <v>-60175</v>
      </c>
      <c r="O68" s="1">
        <v>-64320</v>
      </c>
      <c r="P68" s="1">
        <v>-56283</v>
      </c>
      <c r="Q68" s="1">
        <v>-67762</v>
      </c>
      <c r="R68" s="1">
        <v>-59371</v>
      </c>
      <c r="S68" s="1">
        <v>-55066</v>
      </c>
      <c r="T68" s="1">
        <v>-61431</v>
      </c>
      <c r="U68" s="1">
        <v>-62421</v>
      </c>
      <c r="V68" s="1">
        <v>-64153</v>
      </c>
      <c r="W68" s="1">
        <v>-76255</v>
      </c>
      <c r="X68" s="1">
        <v>-79046</v>
      </c>
      <c r="Y68" s="1">
        <v>-99289</v>
      </c>
      <c r="Z68" s="1">
        <v>-99717</v>
      </c>
      <c r="AA68" s="1">
        <v>-109419</v>
      </c>
    </row>
    <row r="69" spans="2:27">
      <c r="B69" s="1" t="s">
        <v>258</v>
      </c>
      <c r="C69" s="1" t="s">
        <v>7</v>
      </c>
      <c r="D69" s="1" t="s">
        <v>9</v>
      </c>
      <c r="E69" s="1" t="s">
        <v>9</v>
      </c>
      <c r="F69" s="1" t="s">
        <v>9</v>
      </c>
      <c r="G69" s="1">
        <v>-21000</v>
      </c>
      <c r="H69" s="1">
        <v>-20236</v>
      </c>
      <c r="I69" s="1">
        <v>-26666</v>
      </c>
      <c r="J69" s="1">
        <v>-25793</v>
      </c>
      <c r="K69" s="1">
        <v>-27433</v>
      </c>
      <c r="L69" s="1">
        <v>-23104</v>
      </c>
      <c r="M69" s="1">
        <v>-25920</v>
      </c>
      <c r="N69" s="1">
        <v>-28537</v>
      </c>
      <c r="O69" s="1">
        <v>-25323</v>
      </c>
      <c r="P69" s="1">
        <v>-29833</v>
      </c>
      <c r="Q69" s="1">
        <v>-38629</v>
      </c>
      <c r="R69" s="1">
        <v>-35850</v>
      </c>
      <c r="S69" s="1">
        <v>-33222</v>
      </c>
      <c r="T69" s="1">
        <v>-35680</v>
      </c>
      <c r="U69" s="1">
        <v>-36627</v>
      </c>
      <c r="V69" s="1">
        <v>-38776</v>
      </c>
      <c r="W69" s="1">
        <v>-43738</v>
      </c>
      <c r="X69" s="1">
        <v>-54948</v>
      </c>
      <c r="Y69" s="1">
        <v>-76415</v>
      </c>
      <c r="Z69" s="1">
        <v>-79109</v>
      </c>
      <c r="AA69" s="1">
        <v>-89319</v>
      </c>
    </row>
    <row r="70" spans="2:27">
      <c r="B70" s="1" t="s">
        <v>259</v>
      </c>
      <c r="C70" s="1" t="s">
        <v>260</v>
      </c>
      <c r="D70" s="1" t="s">
        <v>9</v>
      </c>
      <c r="E70" s="1" t="s">
        <v>9</v>
      </c>
      <c r="F70" s="1" t="s">
        <v>9</v>
      </c>
      <c r="G70" s="1" t="s">
        <v>9</v>
      </c>
      <c r="H70" s="1" t="s">
        <v>9</v>
      </c>
      <c r="I70" s="1" t="s">
        <v>9</v>
      </c>
      <c r="J70" s="1" t="s">
        <v>9</v>
      </c>
      <c r="K70" s="1" t="s">
        <v>9</v>
      </c>
      <c r="L70" s="1" t="s">
        <v>9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1" t="s">
        <v>9</v>
      </c>
      <c r="S70" s="1" t="s">
        <v>9</v>
      </c>
      <c r="T70" s="1" t="s">
        <v>9</v>
      </c>
      <c r="U70" s="1" t="s">
        <v>9</v>
      </c>
      <c r="V70" s="1" t="s">
        <v>9</v>
      </c>
      <c r="W70" s="1" t="s">
        <v>9</v>
      </c>
      <c r="X70" s="1" t="s">
        <v>9</v>
      </c>
      <c r="Y70" s="1" t="s">
        <v>9</v>
      </c>
      <c r="Z70" s="1" t="s">
        <v>9</v>
      </c>
      <c r="AA70" s="1" t="s">
        <v>9</v>
      </c>
    </row>
    <row r="71" spans="2:27">
      <c r="B71" s="1" t="s">
        <v>261</v>
      </c>
      <c r="C71" s="1" t="s">
        <v>262</v>
      </c>
      <c r="D71" s="1" t="s">
        <v>9</v>
      </c>
      <c r="E71" s="1" t="s">
        <v>9</v>
      </c>
      <c r="F71" s="1" t="s">
        <v>9</v>
      </c>
      <c r="G71" s="1">
        <v>-21000</v>
      </c>
      <c r="H71" s="1">
        <v>-20236</v>
      </c>
      <c r="I71" s="1">
        <v>-26666</v>
      </c>
      <c r="J71" s="1">
        <v>-25793</v>
      </c>
      <c r="K71" s="1">
        <v>-27433</v>
      </c>
      <c r="L71" s="1">
        <v>-23104</v>
      </c>
      <c r="M71" s="1">
        <v>-25920</v>
      </c>
      <c r="N71" s="1">
        <v>-28537</v>
      </c>
      <c r="O71" s="1">
        <v>-25323</v>
      </c>
      <c r="P71" s="1">
        <v>-29833</v>
      </c>
      <c r="Q71" s="1">
        <v>-38629</v>
      </c>
      <c r="R71" s="1">
        <v>-35850</v>
      </c>
      <c r="S71" s="1">
        <v>-33222</v>
      </c>
      <c r="T71" s="1">
        <v>-35680</v>
      </c>
      <c r="U71" s="1">
        <v>-36627</v>
      </c>
      <c r="V71" s="1">
        <v>-38776</v>
      </c>
      <c r="W71" s="1">
        <v>-43738</v>
      </c>
      <c r="X71" s="1">
        <v>-54948</v>
      </c>
      <c r="Y71" s="1">
        <v>-76415</v>
      </c>
      <c r="Z71" s="1">
        <v>-79109</v>
      </c>
      <c r="AA71" s="1">
        <v>-89319</v>
      </c>
    </row>
    <row r="72" spans="2:27">
      <c r="B72" s="1" t="s">
        <v>263</v>
      </c>
      <c r="C72" s="1" t="s">
        <v>264</v>
      </c>
      <c r="D72" s="1" t="s">
        <v>9</v>
      </c>
      <c r="E72" s="1" t="s">
        <v>9</v>
      </c>
      <c r="F72" s="1" t="s">
        <v>9</v>
      </c>
      <c r="G72" s="1">
        <v>-11238</v>
      </c>
      <c r="H72" s="1">
        <v>-19969</v>
      </c>
      <c r="I72" s="1">
        <v>-13789</v>
      </c>
      <c r="J72" s="1">
        <v>-13570</v>
      </c>
      <c r="K72" s="1">
        <v>-21101</v>
      </c>
      <c r="L72" s="1">
        <v>-34095</v>
      </c>
      <c r="M72" s="1">
        <v>-34728</v>
      </c>
      <c r="N72" s="1">
        <v>-31638</v>
      </c>
      <c r="O72" s="1">
        <v>-38997</v>
      </c>
      <c r="P72" s="1">
        <v>-26450</v>
      </c>
      <c r="Q72" s="1">
        <v>-29133</v>
      </c>
      <c r="R72" s="1">
        <v>-23521</v>
      </c>
      <c r="S72" s="1">
        <v>-21844</v>
      </c>
      <c r="T72" s="1">
        <v>-25751</v>
      </c>
      <c r="U72" s="1">
        <v>-25794</v>
      </c>
      <c r="V72" s="1">
        <v>-25377</v>
      </c>
      <c r="W72" s="1">
        <v>-32517</v>
      </c>
      <c r="X72" s="1">
        <v>-24098</v>
      </c>
      <c r="Y72" s="1">
        <v>-22874</v>
      </c>
      <c r="Z72" s="1">
        <v>-20608</v>
      </c>
      <c r="AA72" s="1">
        <v>-20100</v>
      </c>
    </row>
    <row r="73" spans="2:27">
      <c r="B73" s="1" t="s">
        <v>270</v>
      </c>
      <c r="C73" s="1" t="s">
        <v>271</v>
      </c>
      <c r="D73" s="1" t="s">
        <v>9</v>
      </c>
      <c r="E73" s="1" t="s">
        <v>9</v>
      </c>
      <c r="F73" s="1" t="s">
        <v>9</v>
      </c>
      <c r="G73" s="1">
        <v>12666</v>
      </c>
      <c r="H73" s="1">
        <v>15631</v>
      </c>
      <c r="I73" s="1">
        <v>17953</v>
      </c>
      <c r="J73" s="1">
        <v>14650</v>
      </c>
      <c r="K73" s="1">
        <v>16856</v>
      </c>
      <c r="L73" s="1">
        <v>15629</v>
      </c>
      <c r="M73" s="1">
        <v>12235</v>
      </c>
      <c r="N73" s="1">
        <v>18348</v>
      </c>
      <c r="O73" s="1">
        <v>27826</v>
      </c>
      <c r="P73" s="1">
        <v>29678</v>
      </c>
      <c r="Q73" s="1">
        <v>25648</v>
      </c>
      <c r="R73" s="1">
        <v>24315</v>
      </c>
      <c r="S73" s="1">
        <v>22778</v>
      </c>
      <c r="T73" s="1">
        <v>28136</v>
      </c>
      <c r="U73" s="1">
        <v>30158</v>
      </c>
      <c r="V73" s="1">
        <v>34887</v>
      </c>
      <c r="W73" s="1">
        <v>36532</v>
      </c>
      <c r="X73" s="1">
        <v>36882</v>
      </c>
      <c r="Y73" s="1">
        <v>34704</v>
      </c>
      <c r="Z73" s="1">
        <v>34922</v>
      </c>
      <c r="AA73" s="1">
        <v>37799</v>
      </c>
    </row>
    <row r="74" spans="2:27">
      <c r="B74" s="1" t="s">
        <v>272</v>
      </c>
      <c r="C74" s="1" t="s">
        <v>273</v>
      </c>
      <c r="D74" s="1" t="s">
        <v>9</v>
      </c>
      <c r="E74" s="1" t="s">
        <v>9</v>
      </c>
      <c r="F74" s="1" t="s">
        <v>9</v>
      </c>
      <c r="G74" s="1">
        <v>11482</v>
      </c>
      <c r="H74" s="1">
        <v>14098</v>
      </c>
      <c r="I74" s="1">
        <v>11167</v>
      </c>
      <c r="J74" s="1">
        <v>11570</v>
      </c>
      <c r="K74" s="1">
        <v>12928</v>
      </c>
      <c r="L74" s="1">
        <v>12548</v>
      </c>
      <c r="M74" s="1">
        <v>8925</v>
      </c>
      <c r="N74" s="1">
        <v>14696</v>
      </c>
      <c r="O74" s="1">
        <v>15383</v>
      </c>
      <c r="P74" s="1">
        <v>20865</v>
      </c>
      <c r="Q74" s="1">
        <v>16965</v>
      </c>
      <c r="R74" s="1">
        <v>14081</v>
      </c>
      <c r="S74" s="1">
        <v>13110</v>
      </c>
      <c r="T74" s="1">
        <v>13332</v>
      </c>
      <c r="U74" s="1">
        <v>15874</v>
      </c>
      <c r="V74" s="1">
        <v>12653</v>
      </c>
      <c r="W74" s="1">
        <v>10882</v>
      </c>
      <c r="X74" s="1">
        <v>10478</v>
      </c>
      <c r="Y74" s="1">
        <v>9590</v>
      </c>
      <c r="Z74" s="1">
        <v>10300</v>
      </c>
      <c r="AA74" s="1">
        <v>9662</v>
      </c>
    </row>
    <row r="75" spans="2:27">
      <c r="B75" s="1" t="s">
        <v>274</v>
      </c>
      <c r="C75" s="1" t="s">
        <v>275</v>
      </c>
      <c r="D75" s="1" t="s">
        <v>9</v>
      </c>
      <c r="E75" s="1" t="s">
        <v>9</v>
      </c>
      <c r="F75" s="1" t="s">
        <v>9</v>
      </c>
      <c r="G75" s="1">
        <v>614</v>
      </c>
      <c r="H75" s="1">
        <v>933</v>
      </c>
      <c r="I75" s="1">
        <v>5785</v>
      </c>
      <c r="J75" s="1">
        <v>2127</v>
      </c>
      <c r="K75" s="1">
        <v>2600</v>
      </c>
      <c r="L75" s="1">
        <v>1784</v>
      </c>
      <c r="M75" s="1">
        <v>1933</v>
      </c>
      <c r="N75" s="1">
        <v>2176</v>
      </c>
      <c r="O75" s="1">
        <v>10780</v>
      </c>
      <c r="P75" s="1">
        <v>6720</v>
      </c>
      <c r="Q75" s="1">
        <v>5811</v>
      </c>
      <c r="R75" s="1">
        <v>7400</v>
      </c>
      <c r="S75" s="1">
        <v>6738</v>
      </c>
      <c r="T75" s="1">
        <v>12000</v>
      </c>
      <c r="U75" s="1">
        <v>11352</v>
      </c>
      <c r="V75" s="1">
        <v>19139</v>
      </c>
      <c r="W75" s="1">
        <v>22478</v>
      </c>
      <c r="X75" s="1">
        <v>23229</v>
      </c>
      <c r="Y75" s="1">
        <v>21851</v>
      </c>
      <c r="Z75" s="1">
        <v>20482</v>
      </c>
      <c r="AA75" s="1">
        <v>24206</v>
      </c>
    </row>
    <row r="76" spans="2:27">
      <c r="B76" s="1" t="s">
        <v>276</v>
      </c>
      <c r="C76" s="1" t="s">
        <v>277</v>
      </c>
      <c r="D76" s="1" t="s">
        <v>9</v>
      </c>
      <c r="E76" s="1" t="s">
        <v>9</v>
      </c>
      <c r="F76" s="1" t="s">
        <v>9</v>
      </c>
      <c r="G76" s="1">
        <v>614</v>
      </c>
      <c r="H76" s="1">
        <v>933</v>
      </c>
      <c r="I76" s="1">
        <v>5785</v>
      </c>
      <c r="J76" s="1">
        <v>2127</v>
      </c>
      <c r="K76" s="1">
        <v>2600</v>
      </c>
      <c r="L76" s="1">
        <v>1784</v>
      </c>
      <c r="M76" s="1">
        <v>1933</v>
      </c>
      <c r="N76" s="1">
        <v>2176</v>
      </c>
      <c r="O76" s="1">
        <v>10780</v>
      </c>
      <c r="P76" s="1">
        <v>6720</v>
      </c>
      <c r="Q76" s="1">
        <v>5811</v>
      </c>
      <c r="R76" s="1">
        <v>7400</v>
      </c>
      <c r="S76" s="1">
        <v>6738</v>
      </c>
      <c r="T76" s="1">
        <v>12000</v>
      </c>
      <c r="U76" s="1">
        <v>11352</v>
      </c>
      <c r="V76" s="1">
        <v>19139</v>
      </c>
      <c r="W76" s="1">
        <v>22478</v>
      </c>
      <c r="X76" s="1">
        <v>23229</v>
      </c>
      <c r="Y76" s="1">
        <v>21851</v>
      </c>
      <c r="Z76" s="1">
        <v>20482</v>
      </c>
      <c r="AA76" s="1">
        <v>24206</v>
      </c>
    </row>
    <row r="77" spans="2:27">
      <c r="B77" s="1" t="s">
        <v>278</v>
      </c>
      <c r="C77" s="1" t="s">
        <v>279</v>
      </c>
      <c r="D77" s="1" t="s">
        <v>9</v>
      </c>
      <c r="E77" s="1" t="s">
        <v>9</v>
      </c>
      <c r="F77" s="1" t="s">
        <v>9</v>
      </c>
      <c r="G77" s="1" t="s">
        <v>9</v>
      </c>
      <c r="H77" s="1" t="s">
        <v>9</v>
      </c>
      <c r="I77" s="1" t="s">
        <v>9</v>
      </c>
      <c r="J77" s="1" t="s">
        <v>9</v>
      </c>
      <c r="K77" s="1" t="s">
        <v>9</v>
      </c>
      <c r="L77" s="1" t="s">
        <v>9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1" t="s">
        <v>9</v>
      </c>
      <c r="S77" s="1" t="s">
        <v>9</v>
      </c>
      <c r="T77" s="1" t="s">
        <v>9</v>
      </c>
      <c r="U77" s="1" t="s">
        <v>9</v>
      </c>
      <c r="V77" s="1" t="s">
        <v>9</v>
      </c>
      <c r="W77" s="1" t="s">
        <v>9</v>
      </c>
      <c r="X77" s="1" t="s">
        <v>9</v>
      </c>
      <c r="Y77" s="1" t="s">
        <v>9</v>
      </c>
      <c r="Z77" s="1" t="s">
        <v>9</v>
      </c>
      <c r="AA77" s="1" t="s">
        <v>9</v>
      </c>
    </row>
    <row r="78" spans="2:27">
      <c r="B78" s="1" t="s">
        <v>280</v>
      </c>
      <c r="C78" s="1" t="s">
        <v>281</v>
      </c>
      <c r="D78" s="1" t="s">
        <v>9</v>
      </c>
      <c r="E78" s="1" t="s">
        <v>9</v>
      </c>
      <c r="F78" s="1" t="s">
        <v>9</v>
      </c>
      <c r="G78" s="1" t="s">
        <v>9</v>
      </c>
      <c r="H78" s="1" t="s">
        <v>9</v>
      </c>
      <c r="I78" s="1" t="s">
        <v>9</v>
      </c>
      <c r="J78" s="1" t="s">
        <v>9</v>
      </c>
      <c r="K78" s="1" t="s">
        <v>9</v>
      </c>
      <c r="L78" s="1" t="s">
        <v>9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1" t="s">
        <v>9</v>
      </c>
      <c r="S78" s="1" t="s">
        <v>9</v>
      </c>
      <c r="T78" s="1" t="s">
        <v>9</v>
      </c>
      <c r="U78" s="1" t="s">
        <v>9</v>
      </c>
      <c r="V78" s="1" t="s">
        <v>9</v>
      </c>
      <c r="W78" s="1" t="s">
        <v>9</v>
      </c>
      <c r="X78" s="1" t="s">
        <v>9</v>
      </c>
      <c r="Y78" s="1" t="s">
        <v>9</v>
      </c>
      <c r="Z78" s="1" t="s">
        <v>9</v>
      </c>
      <c r="AA78" s="1" t="s">
        <v>9</v>
      </c>
    </row>
    <row r="79" spans="2:27">
      <c r="B79" s="1" t="s">
        <v>282</v>
      </c>
      <c r="C79" s="1" t="s">
        <v>283</v>
      </c>
      <c r="D79" s="1" t="s">
        <v>9</v>
      </c>
      <c r="E79" s="1" t="s">
        <v>9</v>
      </c>
      <c r="F79" s="1" t="s">
        <v>9</v>
      </c>
      <c r="G79" s="1">
        <v>-25</v>
      </c>
      <c r="H79" s="1">
        <v>-33</v>
      </c>
      <c r="I79" s="1">
        <v>26</v>
      </c>
      <c r="J79" s="1">
        <v>10</v>
      </c>
      <c r="K79" s="1">
        <v>-5</v>
      </c>
      <c r="L79" s="1">
        <v>14</v>
      </c>
      <c r="M79" s="1">
        <v>12</v>
      </c>
      <c r="N79" s="1">
        <v>73</v>
      </c>
      <c r="O79" s="1">
        <v>63</v>
      </c>
      <c r="P79" s="1">
        <v>21</v>
      </c>
      <c r="Q79" s="1">
        <v>516</v>
      </c>
      <c r="R79" s="1">
        <v>195</v>
      </c>
      <c r="S79" s="1">
        <v>45</v>
      </c>
      <c r="T79" s="1">
        <v>11</v>
      </c>
      <c r="U79" s="1">
        <v>2</v>
      </c>
      <c r="V79" s="1">
        <v>37</v>
      </c>
      <c r="W79" s="1">
        <v>78</v>
      </c>
      <c r="X79" s="1">
        <v>22</v>
      </c>
      <c r="Y79" s="1">
        <v>48</v>
      </c>
      <c r="Z79" s="1">
        <v>77</v>
      </c>
      <c r="AA79" s="1">
        <v>68</v>
      </c>
    </row>
    <row r="80" spans="2:27">
      <c r="B80" s="1" t="s">
        <v>284</v>
      </c>
      <c r="C80" s="1" t="s">
        <v>285</v>
      </c>
      <c r="D80" s="1" t="s">
        <v>9</v>
      </c>
      <c r="E80" s="1" t="s">
        <v>9</v>
      </c>
      <c r="F80" s="1" t="s">
        <v>9</v>
      </c>
      <c r="G80" s="1" t="s">
        <v>9</v>
      </c>
      <c r="H80" s="1" t="s">
        <v>9</v>
      </c>
      <c r="I80" s="1">
        <v>16</v>
      </c>
      <c r="J80" s="1">
        <v>11</v>
      </c>
      <c r="K80" s="1">
        <v>4</v>
      </c>
      <c r="L80" s="1">
        <v>23</v>
      </c>
      <c r="M80" s="1">
        <v>14</v>
      </c>
      <c r="N80" s="1">
        <v>60</v>
      </c>
      <c r="O80" s="1">
        <v>9</v>
      </c>
      <c r="P80" s="1">
        <v>12</v>
      </c>
      <c r="Q80" s="1">
        <v>22</v>
      </c>
      <c r="R80" s="1">
        <v>47</v>
      </c>
      <c r="S80" s="1">
        <v>45</v>
      </c>
      <c r="T80" s="1">
        <v>11</v>
      </c>
      <c r="U80" s="1">
        <v>2</v>
      </c>
      <c r="V80" s="1">
        <v>37</v>
      </c>
      <c r="W80" s="1">
        <v>71</v>
      </c>
      <c r="X80" s="1">
        <v>21</v>
      </c>
      <c r="Y80" s="1">
        <v>32</v>
      </c>
      <c r="Z80" s="1">
        <v>63</v>
      </c>
      <c r="AA80" s="1">
        <v>66</v>
      </c>
    </row>
    <row r="81" spans="2:27">
      <c r="B81" s="1" t="s">
        <v>286</v>
      </c>
      <c r="C81" s="1" t="s">
        <v>287</v>
      </c>
      <c r="D81" s="1" t="s">
        <v>9</v>
      </c>
      <c r="E81" s="1" t="s">
        <v>9</v>
      </c>
      <c r="F81" s="1" t="s">
        <v>9</v>
      </c>
      <c r="G81" s="1" t="s">
        <v>9</v>
      </c>
      <c r="H81" s="1" t="s">
        <v>9</v>
      </c>
      <c r="I81" s="1" t="s">
        <v>9</v>
      </c>
      <c r="J81" s="1" t="s">
        <v>9</v>
      </c>
      <c r="K81" s="1" t="s">
        <v>9</v>
      </c>
      <c r="L81" s="1" t="s">
        <v>9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1" t="s">
        <v>9</v>
      </c>
      <c r="S81" s="1" t="s">
        <v>9</v>
      </c>
      <c r="T81" s="1" t="s">
        <v>9</v>
      </c>
      <c r="U81" s="1" t="s">
        <v>9</v>
      </c>
      <c r="V81" s="1" t="s">
        <v>9</v>
      </c>
      <c r="W81" s="1" t="s">
        <v>9</v>
      </c>
      <c r="X81" s="1" t="s">
        <v>9</v>
      </c>
      <c r="Y81" s="1" t="s">
        <v>9</v>
      </c>
      <c r="Z81" s="1" t="s">
        <v>9</v>
      </c>
      <c r="AA81" s="1" t="s">
        <v>9</v>
      </c>
    </row>
    <row r="82" spans="2:27">
      <c r="B82" s="1" t="s">
        <v>288</v>
      </c>
      <c r="C82" s="1" t="s">
        <v>289</v>
      </c>
      <c r="D82" s="1" t="s">
        <v>9</v>
      </c>
      <c r="E82" s="1" t="s">
        <v>9</v>
      </c>
      <c r="F82" s="1" t="s">
        <v>9</v>
      </c>
      <c r="G82" s="1">
        <v>-25</v>
      </c>
      <c r="H82" s="1">
        <v>-33</v>
      </c>
      <c r="I82" s="1">
        <v>10</v>
      </c>
      <c r="J82" s="1">
        <v>-1</v>
      </c>
      <c r="K82" s="1">
        <v>-9</v>
      </c>
      <c r="L82" s="1">
        <v>-9</v>
      </c>
      <c r="M82" s="1">
        <v>-2</v>
      </c>
      <c r="N82" s="1">
        <v>13</v>
      </c>
      <c r="O82" s="1">
        <v>54</v>
      </c>
      <c r="P82" s="1">
        <v>9</v>
      </c>
      <c r="Q82" s="1">
        <v>494</v>
      </c>
      <c r="R82" s="1">
        <v>148</v>
      </c>
      <c r="S82" s="1" t="s">
        <v>9</v>
      </c>
      <c r="T82" s="1" t="s">
        <v>9</v>
      </c>
      <c r="U82" s="1" t="s">
        <v>9</v>
      </c>
      <c r="V82" s="1" t="s">
        <v>9</v>
      </c>
      <c r="W82" s="1">
        <v>7</v>
      </c>
      <c r="X82" s="1">
        <v>1</v>
      </c>
      <c r="Y82" s="1">
        <v>16</v>
      </c>
      <c r="Z82" s="1">
        <v>14</v>
      </c>
      <c r="AA82" s="1">
        <v>2</v>
      </c>
    </row>
    <row r="83" spans="2:27">
      <c r="B83" s="1" t="s">
        <v>290</v>
      </c>
      <c r="C83" s="1" t="s">
        <v>291</v>
      </c>
      <c r="D83" s="1" t="s">
        <v>9</v>
      </c>
      <c r="E83" s="1" t="s">
        <v>9</v>
      </c>
      <c r="F83" s="1" t="s">
        <v>9</v>
      </c>
      <c r="G83" s="1">
        <v>595</v>
      </c>
      <c r="H83" s="1">
        <v>633</v>
      </c>
      <c r="I83" s="1">
        <v>975</v>
      </c>
      <c r="J83" s="1">
        <v>943</v>
      </c>
      <c r="K83" s="1">
        <v>1333</v>
      </c>
      <c r="L83" s="1">
        <v>1283</v>
      </c>
      <c r="M83" s="1">
        <v>1365</v>
      </c>
      <c r="N83" s="1">
        <v>1403</v>
      </c>
      <c r="O83" s="1">
        <v>1600</v>
      </c>
      <c r="P83" s="1">
        <v>2072</v>
      </c>
      <c r="Q83" s="1">
        <v>2356</v>
      </c>
      <c r="R83" s="1">
        <v>2639</v>
      </c>
      <c r="S83" s="1">
        <v>2885</v>
      </c>
      <c r="T83" s="1">
        <v>2793</v>
      </c>
      <c r="U83" s="1">
        <v>2930</v>
      </c>
      <c r="V83" s="1">
        <v>3058</v>
      </c>
      <c r="W83" s="1">
        <v>3094</v>
      </c>
      <c r="X83" s="1">
        <v>3153</v>
      </c>
      <c r="Y83" s="1">
        <v>3215</v>
      </c>
      <c r="Z83" s="1">
        <v>4063</v>
      </c>
      <c r="AA83" s="1">
        <v>3863</v>
      </c>
    </row>
    <row r="84" spans="2:27">
      <c r="B84" s="1" t="s">
        <v>228</v>
      </c>
      <c r="C84" s="1" t="s">
        <v>229</v>
      </c>
      <c r="D84" s="1" t="s">
        <v>9</v>
      </c>
      <c r="E84" s="1" t="s">
        <v>9</v>
      </c>
      <c r="F84" s="1" t="s">
        <v>9</v>
      </c>
      <c r="G84" s="1">
        <v>131504</v>
      </c>
      <c r="H84" s="1">
        <v>141314</v>
      </c>
      <c r="I84" s="1">
        <v>157132</v>
      </c>
      <c r="J84" s="1">
        <v>179064</v>
      </c>
      <c r="K84" s="1">
        <v>177613</v>
      </c>
      <c r="L84" s="1">
        <v>185563</v>
      </c>
      <c r="M84" s="1">
        <v>196031</v>
      </c>
      <c r="N84" s="1">
        <v>207320</v>
      </c>
      <c r="O84" s="1">
        <v>223257</v>
      </c>
      <c r="P84" s="1">
        <v>245941</v>
      </c>
      <c r="Q84" s="1">
        <v>247636</v>
      </c>
      <c r="R84" s="1">
        <v>301354</v>
      </c>
      <c r="S84" s="1">
        <v>323398</v>
      </c>
      <c r="T84" s="1">
        <v>332403</v>
      </c>
      <c r="U84" s="1">
        <v>376406</v>
      </c>
      <c r="V84" s="1">
        <v>392362</v>
      </c>
      <c r="W84" s="1">
        <v>389399</v>
      </c>
      <c r="X84" s="1">
        <v>404273</v>
      </c>
      <c r="Y84" s="1">
        <v>421579</v>
      </c>
      <c r="Z84" s="1">
        <v>441417</v>
      </c>
      <c r="AA84" s="1">
        <v>460133</v>
      </c>
    </row>
    <row r="85" spans="2:27">
      <c r="B85" s="1" t="s">
        <v>230</v>
      </c>
    </row>
    <row r="86" spans="2:27">
      <c r="B86" s="1" t="s">
        <v>270</v>
      </c>
      <c r="C86" s="1" t="s">
        <v>271</v>
      </c>
      <c r="D86" s="1" t="s">
        <v>9</v>
      </c>
      <c r="E86" s="1" t="s">
        <v>9</v>
      </c>
      <c r="F86" s="1" t="s">
        <v>9</v>
      </c>
      <c r="G86" s="1">
        <v>18106</v>
      </c>
      <c r="H86" s="1">
        <v>16555</v>
      </c>
      <c r="I86" s="1">
        <v>15786</v>
      </c>
      <c r="J86" s="1">
        <v>20383</v>
      </c>
      <c r="K86" s="1">
        <v>20456</v>
      </c>
      <c r="L86" s="1">
        <v>22878</v>
      </c>
      <c r="M86" s="1">
        <v>20498</v>
      </c>
      <c r="N86" s="1">
        <v>18185</v>
      </c>
      <c r="O86" s="1">
        <v>23834</v>
      </c>
      <c r="P86" s="1">
        <v>29532</v>
      </c>
      <c r="Q86" s="1">
        <v>29294</v>
      </c>
      <c r="R86" s="1">
        <v>32851</v>
      </c>
      <c r="S86" s="1">
        <v>35283</v>
      </c>
      <c r="T86" s="1">
        <v>36495</v>
      </c>
      <c r="U86" s="1">
        <v>41242</v>
      </c>
      <c r="V86" s="1">
        <v>40329</v>
      </c>
      <c r="W86" s="1">
        <v>48905</v>
      </c>
      <c r="X86" s="1">
        <v>52656</v>
      </c>
      <c r="Y86" s="1">
        <v>54100</v>
      </c>
      <c r="Z86" s="1">
        <v>58515</v>
      </c>
      <c r="AA86" s="1">
        <v>55338</v>
      </c>
    </row>
    <row r="87" spans="2:27">
      <c r="B87" s="1" t="s">
        <v>272</v>
      </c>
      <c r="C87" s="1" t="s">
        <v>273</v>
      </c>
      <c r="D87" s="1" t="s">
        <v>9</v>
      </c>
      <c r="E87" s="1" t="s">
        <v>9</v>
      </c>
      <c r="F87" s="1" t="s">
        <v>9</v>
      </c>
      <c r="G87" s="1">
        <v>18104</v>
      </c>
      <c r="H87" s="1">
        <v>16555</v>
      </c>
      <c r="I87" s="1">
        <v>15786</v>
      </c>
      <c r="J87" s="1">
        <v>20383</v>
      </c>
      <c r="K87" s="1">
        <v>20444</v>
      </c>
      <c r="L87" s="1">
        <v>22856</v>
      </c>
      <c r="M87" s="1">
        <v>20472</v>
      </c>
      <c r="N87" s="1">
        <v>18133</v>
      </c>
      <c r="O87" s="1">
        <v>23792</v>
      </c>
      <c r="P87" s="1">
        <v>29469</v>
      </c>
      <c r="Q87" s="1">
        <v>29247</v>
      </c>
      <c r="R87" s="1">
        <v>32798</v>
      </c>
      <c r="S87" s="1">
        <v>35232</v>
      </c>
      <c r="T87" s="1">
        <v>36423</v>
      </c>
      <c r="U87" s="1">
        <v>41163</v>
      </c>
      <c r="V87" s="1">
        <v>40229</v>
      </c>
      <c r="W87" s="1">
        <v>48794</v>
      </c>
      <c r="X87" s="1">
        <v>52596</v>
      </c>
      <c r="Y87" s="1">
        <v>54030</v>
      </c>
      <c r="Z87" s="1">
        <v>58478</v>
      </c>
      <c r="AA87" s="1">
        <v>55235</v>
      </c>
    </row>
    <row r="88" spans="2:27">
      <c r="B88" s="1" t="s">
        <v>274</v>
      </c>
      <c r="C88" s="1" t="s">
        <v>275</v>
      </c>
      <c r="D88" s="1" t="s">
        <v>9</v>
      </c>
      <c r="E88" s="1" t="s">
        <v>9</v>
      </c>
      <c r="F88" s="1" t="s">
        <v>9</v>
      </c>
      <c r="G88" s="1" t="s">
        <v>9</v>
      </c>
      <c r="H88" s="1" t="s">
        <v>9</v>
      </c>
      <c r="I88" s="1" t="s">
        <v>9</v>
      </c>
      <c r="J88" s="1" t="s">
        <v>9</v>
      </c>
      <c r="K88" s="1" t="s">
        <v>9</v>
      </c>
      <c r="L88" s="1" t="s">
        <v>9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1" t="s">
        <v>9</v>
      </c>
      <c r="S88" s="1" t="s">
        <v>9</v>
      </c>
      <c r="T88" s="1" t="s">
        <v>9</v>
      </c>
      <c r="U88" s="1" t="s">
        <v>9</v>
      </c>
      <c r="V88" s="1" t="s">
        <v>9</v>
      </c>
      <c r="W88" s="1" t="s">
        <v>9</v>
      </c>
      <c r="X88" s="1" t="s">
        <v>9</v>
      </c>
      <c r="Y88" s="1" t="s">
        <v>9</v>
      </c>
      <c r="Z88" s="1" t="s">
        <v>9</v>
      </c>
      <c r="AA88" s="1" t="s">
        <v>9</v>
      </c>
    </row>
    <row r="89" spans="2:27">
      <c r="B89" s="1" t="s">
        <v>276</v>
      </c>
      <c r="C89" s="1" t="s">
        <v>277</v>
      </c>
      <c r="D89" s="1" t="s">
        <v>9</v>
      </c>
      <c r="E89" s="1" t="s">
        <v>9</v>
      </c>
      <c r="F89" s="1" t="s">
        <v>9</v>
      </c>
      <c r="G89" s="1" t="s">
        <v>9</v>
      </c>
      <c r="H89" s="1" t="s">
        <v>9</v>
      </c>
      <c r="I89" s="1" t="s">
        <v>9</v>
      </c>
      <c r="J89" s="1" t="s">
        <v>9</v>
      </c>
      <c r="K89" s="1" t="s">
        <v>9</v>
      </c>
      <c r="L89" s="1" t="s">
        <v>9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1" t="s">
        <v>9</v>
      </c>
      <c r="S89" s="1" t="s">
        <v>9</v>
      </c>
      <c r="T89" s="1" t="s">
        <v>9</v>
      </c>
      <c r="U89" s="1" t="s">
        <v>9</v>
      </c>
      <c r="V89" s="1" t="s">
        <v>9</v>
      </c>
      <c r="W89" s="1" t="s">
        <v>9</v>
      </c>
      <c r="X89" s="1" t="s">
        <v>9</v>
      </c>
      <c r="Y89" s="1" t="s">
        <v>9</v>
      </c>
      <c r="Z89" s="1" t="s">
        <v>9</v>
      </c>
      <c r="AA89" s="1" t="s">
        <v>9</v>
      </c>
    </row>
    <row r="90" spans="2:27">
      <c r="B90" s="1" t="s">
        <v>278</v>
      </c>
      <c r="C90" s="1" t="s">
        <v>279</v>
      </c>
      <c r="D90" s="1" t="s">
        <v>9</v>
      </c>
      <c r="E90" s="1" t="s">
        <v>9</v>
      </c>
      <c r="F90" s="1" t="s">
        <v>9</v>
      </c>
      <c r="G90" s="1" t="s">
        <v>9</v>
      </c>
      <c r="H90" s="1" t="s">
        <v>9</v>
      </c>
      <c r="I90" s="1" t="s">
        <v>9</v>
      </c>
      <c r="J90" s="1" t="s">
        <v>9</v>
      </c>
      <c r="K90" s="1" t="s">
        <v>9</v>
      </c>
      <c r="L90" s="1" t="s">
        <v>9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1" t="s">
        <v>9</v>
      </c>
      <c r="S90" s="1" t="s">
        <v>9</v>
      </c>
      <c r="T90" s="1" t="s">
        <v>9</v>
      </c>
      <c r="U90" s="1" t="s">
        <v>9</v>
      </c>
      <c r="V90" s="1" t="s">
        <v>9</v>
      </c>
      <c r="W90" s="1" t="s">
        <v>9</v>
      </c>
      <c r="X90" s="1" t="s">
        <v>9</v>
      </c>
      <c r="Y90" s="1" t="s">
        <v>9</v>
      </c>
      <c r="Z90" s="1" t="s">
        <v>9</v>
      </c>
      <c r="AA90" s="1" t="s">
        <v>9</v>
      </c>
    </row>
    <row r="91" spans="2:27">
      <c r="B91" s="1" t="s">
        <v>280</v>
      </c>
      <c r="C91" s="1" t="s">
        <v>281</v>
      </c>
      <c r="D91" s="1" t="s">
        <v>9</v>
      </c>
      <c r="E91" s="1" t="s">
        <v>9</v>
      </c>
      <c r="F91" s="1" t="s">
        <v>9</v>
      </c>
      <c r="G91" s="1" t="s">
        <v>9</v>
      </c>
      <c r="H91" s="1" t="s">
        <v>9</v>
      </c>
      <c r="I91" s="1" t="s">
        <v>9</v>
      </c>
      <c r="J91" s="1" t="s">
        <v>9</v>
      </c>
      <c r="K91" s="1" t="s">
        <v>9</v>
      </c>
      <c r="L91" s="1" t="s">
        <v>9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1" t="s">
        <v>9</v>
      </c>
      <c r="S91" s="1" t="s">
        <v>9</v>
      </c>
      <c r="T91" s="1" t="s">
        <v>9</v>
      </c>
      <c r="U91" s="1" t="s">
        <v>9</v>
      </c>
      <c r="V91" s="1" t="s">
        <v>9</v>
      </c>
      <c r="W91" s="1" t="s">
        <v>9</v>
      </c>
      <c r="X91" s="1" t="s">
        <v>9</v>
      </c>
      <c r="Y91" s="1" t="s">
        <v>9</v>
      </c>
      <c r="Z91" s="1" t="s">
        <v>9</v>
      </c>
      <c r="AA91" s="1" t="s">
        <v>9</v>
      </c>
    </row>
    <row r="92" spans="2:27">
      <c r="B92" s="1" t="s">
        <v>282</v>
      </c>
      <c r="C92" s="1" t="s">
        <v>283</v>
      </c>
      <c r="D92" s="1" t="s">
        <v>9</v>
      </c>
      <c r="E92" s="1" t="s">
        <v>9</v>
      </c>
      <c r="F92" s="1" t="s">
        <v>9</v>
      </c>
      <c r="G92" s="1" t="s">
        <v>9</v>
      </c>
      <c r="H92" s="1" t="s">
        <v>9</v>
      </c>
      <c r="I92" s="1" t="s">
        <v>9</v>
      </c>
      <c r="J92" s="1" t="s">
        <v>9</v>
      </c>
      <c r="K92" s="1" t="s">
        <v>9</v>
      </c>
      <c r="L92" s="1" t="s">
        <v>9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1" t="s">
        <v>9</v>
      </c>
      <c r="S92" s="1" t="s">
        <v>9</v>
      </c>
      <c r="T92" s="1" t="s">
        <v>9</v>
      </c>
      <c r="U92" s="1" t="s">
        <v>9</v>
      </c>
      <c r="V92" s="1" t="s">
        <v>9</v>
      </c>
      <c r="W92" s="1" t="s">
        <v>9</v>
      </c>
      <c r="X92" s="1" t="s">
        <v>9</v>
      </c>
      <c r="Y92" s="1" t="s">
        <v>9</v>
      </c>
      <c r="Z92" s="1" t="s">
        <v>9</v>
      </c>
      <c r="AA92" s="1" t="s">
        <v>9</v>
      </c>
    </row>
    <row r="93" spans="2:27">
      <c r="B93" s="1" t="s">
        <v>284</v>
      </c>
      <c r="C93" s="1" t="s">
        <v>285</v>
      </c>
      <c r="D93" s="1" t="s">
        <v>9</v>
      </c>
      <c r="E93" s="1" t="s">
        <v>9</v>
      </c>
      <c r="F93" s="1" t="s">
        <v>9</v>
      </c>
      <c r="G93" s="1" t="s">
        <v>9</v>
      </c>
      <c r="H93" s="1" t="s">
        <v>9</v>
      </c>
      <c r="I93" s="1" t="s">
        <v>9</v>
      </c>
      <c r="J93" s="1" t="s">
        <v>9</v>
      </c>
      <c r="K93" s="1" t="s">
        <v>9</v>
      </c>
      <c r="L93" s="1" t="s">
        <v>9</v>
      </c>
      <c r="M93" s="1" t="s">
        <v>9</v>
      </c>
      <c r="N93" s="1" t="s">
        <v>9</v>
      </c>
      <c r="O93" s="1" t="s">
        <v>9</v>
      </c>
      <c r="P93" s="1" t="s">
        <v>9</v>
      </c>
      <c r="Q93" s="1" t="s">
        <v>9</v>
      </c>
      <c r="R93" s="1" t="s">
        <v>9</v>
      </c>
      <c r="S93" s="1" t="s">
        <v>9</v>
      </c>
      <c r="T93" s="1" t="s">
        <v>9</v>
      </c>
      <c r="U93" s="1" t="s">
        <v>9</v>
      </c>
      <c r="V93" s="1" t="s">
        <v>9</v>
      </c>
      <c r="W93" s="1" t="s">
        <v>9</v>
      </c>
      <c r="X93" s="1" t="s">
        <v>9</v>
      </c>
      <c r="Y93" s="1" t="s">
        <v>9</v>
      </c>
      <c r="Z93" s="1" t="s">
        <v>9</v>
      </c>
      <c r="AA93" s="1" t="s">
        <v>9</v>
      </c>
    </row>
    <row r="94" spans="2:27">
      <c r="B94" s="1" t="s">
        <v>286</v>
      </c>
      <c r="C94" s="1" t="s">
        <v>287</v>
      </c>
      <c r="D94" s="1" t="s">
        <v>9</v>
      </c>
      <c r="E94" s="1" t="s">
        <v>9</v>
      </c>
      <c r="F94" s="1" t="s">
        <v>9</v>
      </c>
      <c r="G94" s="1" t="s">
        <v>9</v>
      </c>
      <c r="H94" s="1" t="s">
        <v>9</v>
      </c>
      <c r="I94" s="1" t="s">
        <v>9</v>
      </c>
      <c r="J94" s="1" t="s">
        <v>9</v>
      </c>
      <c r="K94" s="1" t="s">
        <v>9</v>
      </c>
      <c r="L94" s="1" t="s">
        <v>9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1" t="s">
        <v>9</v>
      </c>
      <c r="S94" s="1" t="s">
        <v>9</v>
      </c>
      <c r="T94" s="1" t="s">
        <v>9</v>
      </c>
      <c r="U94" s="1" t="s">
        <v>9</v>
      </c>
      <c r="V94" s="1" t="s">
        <v>9</v>
      </c>
      <c r="W94" s="1" t="s">
        <v>9</v>
      </c>
      <c r="X94" s="1" t="s">
        <v>9</v>
      </c>
      <c r="Y94" s="1" t="s">
        <v>9</v>
      </c>
      <c r="Z94" s="1" t="s">
        <v>9</v>
      </c>
      <c r="AA94" s="1" t="s">
        <v>9</v>
      </c>
    </row>
    <row r="95" spans="2:27">
      <c r="B95" s="1" t="s">
        <v>288</v>
      </c>
      <c r="C95" s="1" t="s">
        <v>289</v>
      </c>
      <c r="D95" s="1" t="s">
        <v>9</v>
      </c>
      <c r="E95" s="1" t="s">
        <v>9</v>
      </c>
      <c r="F95" s="1" t="s">
        <v>9</v>
      </c>
      <c r="G95" s="1" t="s">
        <v>9</v>
      </c>
      <c r="H95" s="1" t="s">
        <v>9</v>
      </c>
      <c r="I95" s="1" t="s">
        <v>9</v>
      </c>
      <c r="J95" s="1" t="s">
        <v>9</v>
      </c>
      <c r="K95" s="1" t="s">
        <v>9</v>
      </c>
      <c r="L95" s="1" t="s">
        <v>9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1" t="s">
        <v>9</v>
      </c>
      <c r="S95" s="1" t="s">
        <v>9</v>
      </c>
      <c r="T95" s="1" t="s">
        <v>9</v>
      </c>
      <c r="U95" s="1" t="s">
        <v>9</v>
      </c>
      <c r="V95" s="1" t="s">
        <v>9</v>
      </c>
      <c r="W95" s="1" t="s">
        <v>9</v>
      </c>
      <c r="X95" s="1" t="s">
        <v>9</v>
      </c>
      <c r="Y95" s="1" t="s">
        <v>9</v>
      </c>
      <c r="Z95" s="1" t="s">
        <v>9</v>
      </c>
      <c r="AA95" s="1" t="s">
        <v>9</v>
      </c>
    </row>
    <row r="96" spans="2:27">
      <c r="B96" s="1" t="s">
        <v>290</v>
      </c>
      <c r="C96" s="1" t="s">
        <v>291</v>
      </c>
      <c r="D96" s="1" t="s">
        <v>9</v>
      </c>
      <c r="E96" s="1" t="s">
        <v>9</v>
      </c>
      <c r="F96" s="1" t="s">
        <v>9</v>
      </c>
      <c r="G96" s="1">
        <v>2</v>
      </c>
      <c r="H96" s="1" t="s">
        <v>9</v>
      </c>
      <c r="I96" s="1" t="s">
        <v>9</v>
      </c>
      <c r="J96" s="1" t="s">
        <v>9</v>
      </c>
      <c r="K96" s="1">
        <v>12</v>
      </c>
      <c r="L96" s="1">
        <v>22</v>
      </c>
      <c r="M96" s="1">
        <v>26</v>
      </c>
      <c r="N96" s="1">
        <v>52</v>
      </c>
      <c r="O96" s="1">
        <v>42</v>
      </c>
      <c r="P96" s="1">
        <v>63</v>
      </c>
      <c r="Q96" s="1">
        <v>47</v>
      </c>
      <c r="R96" s="1">
        <v>53</v>
      </c>
      <c r="S96" s="1">
        <v>51</v>
      </c>
      <c r="T96" s="1">
        <v>72</v>
      </c>
      <c r="U96" s="1">
        <v>79</v>
      </c>
      <c r="V96" s="1">
        <v>100</v>
      </c>
      <c r="W96" s="1">
        <v>111</v>
      </c>
      <c r="X96" s="1">
        <v>60</v>
      </c>
      <c r="Y96" s="1">
        <v>70</v>
      </c>
      <c r="Z96" s="1">
        <v>37</v>
      </c>
      <c r="AA96" s="1">
        <v>103</v>
      </c>
    </row>
    <row r="97" spans="2:27">
      <c r="B97" s="1" t="s">
        <v>292</v>
      </c>
      <c r="C97" s="1" t="s">
        <v>632</v>
      </c>
      <c r="D97" s="1" t="s">
        <v>9</v>
      </c>
      <c r="E97" s="1" t="s">
        <v>9</v>
      </c>
      <c r="F97" s="1" t="s">
        <v>9</v>
      </c>
      <c r="G97" s="1">
        <v>113398</v>
      </c>
      <c r="H97" s="1">
        <v>124759</v>
      </c>
      <c r="I97" s="1">
        <v>141346</v>
      </c>
      <c r="J97" s="1">
        <v>158681</v>
      </c>
      <c r="K97" s="1">
        <v>157157</v>
      </c>
      <c r="L97" s="1">
        <v>162685</v>
      </c>
      <c r="M97" s="1">
        <v>175533</v>
      </c>
      <c r="N97" s="1">
        <v>189135</v>
      </c>
      <c r="O97" s="1">
        <v>199423</v>
      </c>
      <c r="P97" s="1">
        <v>216409</v>
      </c>
      <c r="Q97" s="1">
        <v>218342</v>
      </c>
      <c r="R97" s="1">
        <v>268503</v>
      </c>
      <c r="S97" s="1">
        <v>288115</v>
      </c>
      <c r="T97" s="1">
        <v>295908</v>
      </c>
      <c r="U97" s="1">
        <v>335164</v>
      </c>
      <c r="V97" s="1">
        <v>352033</v>
      </c>
      <c r="W97" s="1">
        <v>340494</v>
      </c>
      <c r="X97" s="1">
        <v>351617</v>
      </c>
      <c r="Y97" s="1">
        <v>367479</v>
      </c>
      <c r="Z97" s="1">
        <v>382902</v>
      </c>
      <c r="AA97" s="1">
        <v>404795</v>
      </c>
    </row>
    <row r="98" spans="2:27">
      <c r="B98" s="1" t="s">
        <v>228</v>
      </c>
      <c r="C98" s="1" t="s">
        <v>229</v>
      </c>
      <c r="D98" s="1" t="s">
        <v>9</v>
      </c>
      <c r="E98" s="1" t="s">
        <v>9</v>
      </c>
      <c r="F98" s="1" t="s">
        <v>9</v>
      </c>
      <c r="G98" s="1">
        <v>131504</v>
      </c>
      <c r="H98" s="1">
        <v>141314</v>
      </c>
      <c r="I98" s="1">
        <v>157132</v>
      </c>
      <c r="J98" s="1">
        <v>179064</v>
      </c>
      <c r="K98" s="1">
        <v>177613</v>
      </c>
      <c r="L98" s="1">
        <v>185563</v>
      </c>
      <c r="M98" s="1">
        <v>196031</v>
      </c>
      <c r="N98" s="1">
        <v>207320</v>
      </c>
      <c r="O98" s="1">
        <v>223257</v>
      </c>
      <c r="P98" s="1">
        <v>245941</v>
      </c>
      <c r="Q98" s="1">
        <v>247636</v>
      </c>
      <c r="R98" s="1">
        <v>301354</v>
      </c>
      <c r="S98" s="1">
        <v>323398</v>
      </c>
      <c r="T98" s="1">
        <v>332403</v>
      </c>
      <c r="U98" s="1">
        <v>376406</v>
      </c>
      <c r="V98" s="1">
        <v>392362</v>
      </c>
      <c r="W98" s="1">
        <v>389399</v>
      </c>
      <c r="X98" s="1">
        <v>404273</v>
      </c>
      <c r="Y98" s="1">
        <v>421579</v>
      </c>
      <c r="Z98" s="1">
        <v>441417</v>
      </c>
      <c r="AA98" s="1">
        <v>460133</v>
      </c>
    </row>
    <row r="101" spans="2:27">
      <c r="C101" s="23" t="s">
        <v>748</v>
      </c>
      <c r="D101" s="23"/>
      <c r="E101" s="23"/>
      <c r="F101" s="23"/>
    </row>
    <row r="103" spans="2:27">
      <c r="B103" s="1" t="s">
        <v>218</v>
      </c>
    </row>
    <row r="104" spans="2:27">
      <c r="B104" s="1" t="s">
        <v>292</v>
      </c>
      <c r="C104" s="1" t="s">
        <v>632</v>
      </c>
      <c r="D104" s="1" t="s">
        <v>9</v>
      </c>
      <c r="E104" s="1" t="s">
        <v>9</v>
      </c>
      <c r="F104" s="1" t="s">
        <v>9</v>
      </c>
      <c r="G104" s="1">
        <v>113398</v>
      </c>
      <c r="H104" s="1">
        <v>124759</v>
      </c>
      <c r="I104" s="1">
        <v>141346</v>
      </c>
      <c r="J104" s="1">
        <v>158681</v>
      </c>
      <c r="K104" s="1">
        <v>157157</v>
      </c>
      <c r="L104" s="1">
        <v>162685</v>
      </c>
      <c r="M104" s="1">
        <v>175533</v>
      </c>
      <c r="N104" s="1">
        <v>189135</v>
      </c>
      <c r="O104" s="1">
        <v>199423</v>
      </c>
      <c r="P104" s="1">
        <v>216409</v>
      </c>
      <c r="Q104" s="1">
        <v>218342</v>
      </c>
      <c r="R104" s="1">
        <v>268503</v>
      </c>
      <c r="S104" s="1">
        <v>288115</v>
      </c>
      <c r="T104" s="1">
        <v>295908</v>
      </c>
      <c r="U104" s="1">
        <v>335164</v>
      </c>
      <c r="V104" s="1">
        <v>352033</v>
      </c>
      <c r="W104" s="1">
        <v>340494</v>
      </c>
      <c r="X104" s="1">
        <v>351617</v>
      </c>
      <c r="Y104" s="1">
        <v>367479</v>
      </c>
      <c r="Z104" s="1">
        <v>382902</v>
      </c>
      <c r="AA104" s="1">
        <v>404795</v>
      </c>
    </row>
    <row r="105" spans="2:27">
      <c r="B105" s="1" t="s">
        <v>294</v>
      </c>
      <c r="C105" s="1" t="s">
        <v>295</v>
      </c>
      <c r="D105" s="1" t="s">
        <v>9</v>
      </c>
      <c r="E105" s="1" t="s">
        <v>9</v>
      </c>
      <c r="F105" s="1" t="s">
        <v>9</v>
      </c>
      <c r="G105" s="1">
        <v>116404</v>
      </c>
      <c r="H105" s="1">
        <v>120464</v>
      </c>
      <c r="I105" s="1">
        <v>139964</v>
      </c>
      <c r="J105" s="1">
        <v>140160</v>
      </c>
      <c r="K105" s="1">
        <v>159811</v>
      </c>
      <c r="L105" s="1">
        <v>165108</v>
      </c>
      <c r="M105" s="1">
        <v>175443</v>
      </c>
      <c r="N105" s="1">
        <v>179818</v>
      </c>
      <c r="O105" s="1">
        <v>203296</v>
      </c>
      <c r="P105" s="1">
        <v>224062</v>
      </c>
      <c r="Q105" s="1">
        <v>246945</v>
      </c>
      <c r="R105" s="1">
        <v>267513</v>
      </c>
      <c r="S105" s="1">
        <v>274912</v>
      </c>
      <c r="T105" s="1">
        <v>295133</v>
      </c>
      <c r="U105" s="1">
        <v>330265</v>
      </c>
      <c r="V105" s="1">
        <v>305948</v>
      </c>
      <c r="W105" s="1">
        <v>271105</v>
      </c>
      <c r="X105" s="1">
        <v>261955</v>
      </c>
      <c r="Y105" s="1">
        <v>274940</v>
      </c>
      <c r="Z105" s="1">
        <v>275003</v>
      </c>
      <c r="AA105" s="1">
        <v>286227</v>
      </c>
    </row>
    <row r="106" spans="2:27">
      <c r="B106" s="1" t="s">
        <v>296</v>
      </c>
      <c r="C106" s="1" t="s">
        <v>297</v>
      </c>
      <c r="D106" s="1" t="s">
        <v>9</v>
      </c>
      <c r="E106" s="1" t="s">
        <v>9</v>
      </c>
      <c r="F106" s="1" t="s">
        <v>9</v>
      </c>
      <c r="G106" s="1">
        <v>116309</v>
      </c>
      <c r="H106" s="1">
        <v>120355</v>
      </c>
      <c r="I106" s="1">
        <v>137616</v>
      </c>
      <c r="J106" s="1">
        <v>136716</v>
      </c>
      <c r="K106" s="1">
        <v>156713</v>
      </c>
      <c r="L106" s="1">
        <v>161447</v>
      </c>
      <c r="M106" s="1">
        <v>172420</v>
      </c>
      <c r="N106" s="1">
        <v>175036</v>
      </c>
      <c r="O106" s="1">
        <v>199799</v>
      </c>
      <c r="P106" s="1">
        <v>221688</v>
      </c>
      <c r="Q106" s="1">
        <v>244281</v>
      </c>
      <c r="R106" s="1">
        <v>265040</v>
      </c>
      <c r="S106" s="1">
        <v>272053</v>
      </c>
      <c r="T106" s="1">
        <v>292139</v>
      </c>
      <c r="U106" s="1">
        <v>327135</v>
      </c>
      <c r="V106" s="1">
        <v>302815</v>
      </c>
      <c r="W106" s="1">
        <v>267845</v>
      </c>
      <c r="X106" s="1">
        <v>258663</v>
      </c>
      <c r="Y106" s="1">
        <v>271768</v>
      </c>
      <c r="Z106" s="1">
        <v>271610</v>
      </c>
      <c r="AA106" s="1">
        <v>282933</v>
      </c>
    </row>
    <row r="107" spans="2:27">
      <c r="B107" s="1" t="s">
        <v>298</v>
      </c>
      <c r="C107" s="1" t="s">
        <v>299</v>
      </c>
      <c r="D107" s="1" t="s">
        <v>9</v>
      </c>
      <c r="E107" s="1" t="s">
        <v>9</v>
      </c>
      <c r="F107" s="1" t="s">
        <v>9</v>
      </c>
      <c r="G107" s="1">
        <v>95</v>
      </c>
      <c r="H107" s="1">
        <v>109</v>
      </c>
      <c r="I107" s="1">
        <v>2348</v>
      </c>
      <c r="J107" s="1">
        <v>3444</v>
      </c>
      <c r="K107" s="1">
        <v>3098</v>
      </c>
      <c r="L107" s="1">
        <v>3661</v>
      </c>
      <c r="M107" s="1">
        <v>3023</v>
      </c>
      <c r="N107" s="1">
        <v>4782</v>
      </c>
      <c r="O107" s="1">
        <v>3497</v>
      </c>
      <c r="P107" s="1">
        <v>2374</v>
      </c>
      <c r="Q107" s="1">
        <v>2664</v>
      </c>
      <c r="R107" s="1">
        <v>2473</v>
      </c>
      <c r="S107" s="1">
        <v>2859</v>
      </c>
      <c r="T107" s="1">
        <v>2994</v>
      </c>
      <c r="U107" s="1">
        <v>3130</v>
      </c>
      <c r="V107" s="1">
        <v>3133</v>
      </c>
      <c r="W107" s="1">
        <v>3260</v>
      </c>
      <c r="X107" s="1">
        <v>3292</v>
      </c>
      <c r="Y107" s="1">
        <v>3172</v>
      </c>
      <c r="Z107" s="1">
        <v>3393</v>
      </c>
      <c r="AA107" s="1">
        <v>3294</v>
      </c>
    </row>
    <row r="108" spans="2:27">
      <c r="B108" s="1" t="s">
        <v>300</v>
      </c>
      <c r="C108" s="1" t="s">
        <v>301</v>
      </c>
      <c r="D108" s="1" t="s">
        <v>9</v>
      </c>
      <c r="E108" s="1" t="s">
        <v>9</v>
      </c>
      <c r="F108" s="1" t="s">
        <v>9</v>
      </c>
      <c r="G108" s="1">
        <v>171704</v>
      </c>
      <c r="H108" s="1">
        <v>203030</v>
      </c>
      <c r="I108" s="1">
        <v>225555</v>
      </c>
      <c r="J108" s="1">
        <v>257527</v>
      </c>
      <c r="K108" s="1">
        <v>284734</v>
      </c>
      <c r="L108" s="1">
        <v>306568</v>
      </c>
      <c r="M108" s="1">
        <v>321658</v>
      </c>
      <c r="N108" s="1">
        <v>342251</v>
      </c>
      <c r="O108" s="1">
        <v>366869</v>
      </c>
      <c r="P108" s="1">
        <v>398001</v>
      </c>
      <c r="Q108" s="1">
        <v>421418</v>
      </c>
      <c r="R108" s="1">
        <v>452801</v>
      </c>
      <c r="S108" s="1">
        <v>482132</v>
      </c>
      <c r="T108" s="1">
        <v>524783</v>
      </c>
      <c r="U108" s="1">
        <v>576714</v>
      </c>
      <c r="V108" s="1">
        <v>599173</v>
      </c>
      <c r="W108" s="1">
        <v>559659</v>
      </c>
      <c r="X108" s="1">
        <v>577806</v>
      </c>
      <c r="Y108" s="1">
        <v>592312</v>
      </c>
      <c r="Z108" s="1">
        <v>600004</v>
      </c>
      <c r="AA108" s="1">
        <v>606359</v>
      </c>
    </row>
    <row r="109" spans="2:27">
      <c r="B109" s="1" t="s">
        <v>302</v>
      </c>
      <c r="C109" s="1" t="s">
        <v>240</v>
      </c>
      <c r="D109" s="1" t="s">
        <v>9</v>
      </c>
      <c r="E109" s="1" t="s">
        <v>9</v>
      </c>
      <c r="F109" s="1" t="s">
        <v>9</v>
      </c>
      <c r="G109" s="1">
        <v>108886</v>
      </c>
      <c r="H109" s="1">
        <v>132725</v>
      </c>
      <c r="I109" s="1">
        <v>145975</v>
      </c>
      <c r="J109" s="1">
        <v>168869</v>
      </c>
      <c r="K109" s="1">
        <v>186514</v>
      </c>
      <c r="L109" s="1">
        <v>198518</v>
      </c>
      <c r="M109" s="1">
        <v>206116</v>
      </c>
      <c r="N109" s="1">
        <v>219764</v>
      </c>
      <c r="O109" s="1">
        <v>236015</v>
      </c>
      <c r="P109" s="1">
        <v>255851</v>
      </c>
      <c r="Q109" s="1">
        <v>270722</v>
      </c>
      <c r="R109" s="1">
        <v>289772</v>
      </c>
      <c r="S109" s="1">
        <v>308662</v>
      </c>
      <c r="T109" s="1">
        <v>332377</v>
      </c>
      <c r="U109" s="1">
        <v>363777</v>
      </c>
      <c r="V109" s="1">
        <v>380108</v>
      </c>
      <c r="W109" s="1">
        <v>350029</v>
      </c>
      <c r="X109" s="1">
        <v>367741</v>
      </c>
      <c r="Y109" s="1">
        <v>377530</v>
      </c>
      <c r="Z109" s="1">
        <v>382657</v>
      </c>
      <c r="AA109" s="1">
        <v>387446</v>
      </c>
    </row>
    <row r="110" spans="2:27">
      <c r="B110" s="1" t="s">
        <v>303</v>
      </c>
      <c r="C110" s="1" t="s">
        <v>304</v>
      </c>
      <c r="D110" s="1" t="s">
        <v>9</v>
      </c>
      <c r="E110" s="1" t="s">
        <v>9</v>
      </c>
      <c r="F110" s="1" t="s">
        <v>9</v>
      </c>
      <c r="G110" s="1">
        <v>62673</v>
      </c>
      <c r="H110" s="1">
        <v>74610</v>
      </c>
      <c r="I110" s="1">
        <v>80678</v>
      </c>
      <c r="J110" s="1">
        <v>93420</v>
      </c>
      <c r="K110" s="1">
        <v>103652</v>
      </c>
      <c r="L110" s="1">
        <v>110550</v>
      </c>
      <c r="M110" s="1">
        <v>114469</v>
      </c>
      <c r="N110" s="1">
        <v>121547</v>
      </c>
      <c r="O110" s="1">
        <v>132203</v>
      </c>
      <c r="P110" s="1">
        <v>141490</v>
      </c>
      <c r="Q110" s="1">
        <v>150720</v>
      </c>
      <c r="R110" s="1">
        <v>176931</v>
      </c>
      <c r="S110" s="1">
        <v>187190</v>
      </c>
      <c r="T110" s="1">
        <v>201958</v>
      </c>
      <c r="U110" s="1">
        <v>220591</v>
      </c>
      <c r="V110" s="1">
        <v>230729</v>
      </c>
      <c r="W110" s="1">
        <v>218310</v>
      </c>
      <c r="X110" s="1">
        <v>229451</v>
      </c>
      <c r="Y110" s="1">
        <v>235129</v>
      </c>
      <c r="Z110" s="1">
        <v>237277</v>
      </c>
      <c r="AA110" s="1">
        <v>239248</v>
      </c>
    </row>
    <row r="111" spans="2:27">
      <c r="B111" s="1" t="s">
        <v>305</v>
      </c>
      <c r="C111" s="1" t="s">
        <v>306</v>
      </c>
      <c r="D111" s="1" t="s">
        <v>9</v>
      </c>
      <c r="E111" s="1" t="s">
        <v>9</v>
      </c>
      <c r="F111" s="1" t="s">
        <v>9</v>
      </c>
      <c r="G111" s="1">
        <v>46213</v>
      </c>
      <c r="H111" s="1">
        <v>58115</v>
      </c>
      <c r="I111" s="1">
        <v>65297</v>
      </c>
      <c r="J111" s="1">
        <v>75449</v>
      </c>
      <c r="K111" s="1">
        <v>82862</v>
      </c>
      <c r="L111" s="1">
        <v>87968</v>
      </c>
      <c r="M111" s="1">
        <v>91647</v>
      </c>
      <c r="N111" s="1">
        <v>98217</v>
      </c>
      <c r="O111" s="1">
        <v>103812</v>
      </c>
      <c r="P111" s="1">
        <v>114361</v>
      </c>
      <c r="Q111" s="1">
        <v>120002</v>
      </c>
      <c r="R111" s="1">
        <v>112841</v>
      </c>
      <c r="S111" s="1">
        <v>121472</v>
      </c>
      <c r="T111" s="1">
        <v>130419</v>
      </c>
      <c r="U111" s="1">
        <v>143186</v>
      </c>
      <c r="V111" s="1">
        <v>149379</v>
      </c>
      <c r="W111" s="1">
        <v>131719</v>
      </c>
      <c r="X111" s="1">
        <v>138290</v>
      </c>
      <c r="Y111" s="1">
        <v>142401</v>
      </c>
      <c r="Z111" s="1">
        <v>145380</v>
      </c>
      <c r="AA111" s="1">
        <v>148198</v>
      </c>
    </row>
    <row r="112" spans="2:27">
      <c r="B112" s="1" t="s">
        <v>307</v>
      </c>
      <c r="C112" s="1" t="s">
        <v>242</v>
      </c>
      <c r="D112" s="1" t="s">
        <v>9</v>
      </c>
      <c r="E112" s="1" t="s">
        <v>9</v>
      </c>
      <c r="F112" s="1" t="s">
        <v>9</v>
      </c>
      <c r="G112" s="1">
        <v>2</v>
      </c>
      <c r="H112" s="1">
        <v>160</v>
      </c>
      <c r="I112" s="1">
        <v>123</v>
      </c>
      <c r="J112" s="1">
        <v>86</v>
      </c>
      <c r="K112" s="1">
        <v>82</v>
      </c>
      <c r="L112" s="1">
        <v>162</v>
      </c>
      <c r="M112" s="1">
        <v>202</v>
      </c>
      <c r="N112" s="1">
        <v>423</v>
      </c>
      <c r="O112" s="1">
        <v>245</v>
      </c>
      <c r="P112" s="1">
        <v>251</v>
      </c>
      <c r="Q112" s="1">
        <v>295</v>
      </c>
      <c r="R112" s="1">
        <v>403</v>
      </c>
      <c r="S112" s="1">
        <v>397</v>
      </c>
      <c r="T112" s="1">
        <v>405</v>
      </c>
      <c r="U112" s="1">
        <v>299</v>
      </c>
      <c r="V112" s="1">
        <v>285</v>
      </c>
      <c r="W112" s="1">
        <v>828</v>
      </c>
      <c r="X112" s="1">
        <v>600</v>
      </c>
      <c r="Y112" s="1">
        <v>739</v>
      </c>
      <c r="Z112" s="1">
        <v>632</v>
      </c>
      <c r="AA112" s="1">
        <v>654</v>
      </c>
    </row>
    <row r="113" spans="2:27">
      <c r="B113" s="1" t="s">
        <v>308</v>
      </c>
      <c r="C113" s="1" t="s">
        <v>309</v>
      </c>
      <c r="D113" s="1" t="s">
        <v>9</v>
      </c>
      <c r="E113" s="1" t="s">
        <v>9</v>
      </c>
      <c r="F113" s="1" t="s">
        <v>9</v>
      </c>
      <c r="G113" s="1" t="s">
        <v>9</v>
      </c>
      <c r="H113" s="1" t="s">
        <v>9</v>
      </c>
      <c r="I113" s="1" t="s">
        <v>9</v>
      </c>
      <c r="J113" s="1" t="s">
        <v>9</v>
      </c>
      <c r="K113" s="1" t="s">
        <v>9</v>
      </c>
      <c r="L113" s="1" t="s">
        <v>9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1" t="s">
        <v>9</v>
      </c>
      <c r="S113" s="1" t="s">
        <v>9</v>
      </c>
      <c r="T113" s="1" t="s">
        <v>9</v>
      </c>
      <c r="U113" s="1" t="s">
        <v>9</v>
      </c>
      <c r="V113" s="1" t="s">
        <v>9</v>
      </c>
      <c r="W113" s="1" t="s">
        <v>9</v>
      </c>
      <c r="X113" s="1" t="s">
        <v>9</v>
      </c>
      <c r="Y113" s="1" t="s">
        <v>9</v>
      </c>
      <c r="Z113" s="1" t="s">
        <v>9</v>
      </c>
      <c r="AA113" s="1" t="s">
        <v>9</v>
      </c>
    </row>
    <row r="114" spans="2:27">
      <c r="B114" s="1" t="s">
        <v>310</v>
      </c>
      <c r="C114" s="1" t="s">
        <v>311</v>
      </c>
      <c r="D114" s="1" t="s">
        <v>9</v>
      </c>
      <c r="E114" s="1" t="s">
        <v>9</v>
      </c>
      <c r="F114" s="1" t="s">
        <v>9</v>
      </c>
      <c r="G114" s="1">
        <v>2</v>
      </c>
      <c r="H114" s="1">
        <v>160</v>
      </c>
      <c r="I114" s="1">
        <v>123</v>
      </c>
      <c r="J114" s="1">
        <v>86</v>
      </c>
      <c r="K114" s="1">
        <v>82</v>
      </c>
      <c r="L114" s="1">
        <v>162</v>
      </c>
      <c r="M114" s="1">
        <v>202</v>
      </c>
      <c r="N114" s="1">
        <v>423</v>
      </c>
      <c r="O114" s="1">
        <v>245</v>
      </c>
      <c r="P114" s="1">
        <v>251</v>
      </c>
      <c r="Q114" s="1">
        <v>295</v>
      </c>
      <c r="R114" s="1">
        <v>403</v>
      </c>
      <c r="S114" s="1">
        <v>397</v>
      </c>
      <c r="T114" s="1">
        <v>405</v>
      </c>
      <c r="U114" s="1">
        <v>299</v>
      </c>
      <c r="V114" s="1">
        <v>285</v>
      </c>
      <c r="W114" s="1">
        <v>828</v>
      </c>
      <c r="X114" s="1">
        <v>600</v>
      </c>
      <c r="Y114" s="1">
        <v>739</v>
      </c>
      <c r="Z114" s="1">
        <v>632</v>
      </c>
      <c r="AA114" s="1">
        <v>654</v>
      </c>
    </row>
    <row r="115" spans="2:27">
      <c r="B115" s="1" t="s">
        <v>312</v>
      </c>
      <c r="C115" s="1" t="s">
        <v>313</v>
      </c>
      <c r="D115" s="1" t="s">
        <v>9</v>
      </c>
      <c r="E115" s="1" t="s">
        <v>9</v>
      </c>
      <c r="F115" s="1" t="s">
        <v>9</v>
      </c>
      <c r="G115" s="1">
        <v>62816</v>
      </c>
      <c r="H115" s="1">
        <v>70145</v>
      </c>
      <c r="I115" s="1">
        <v>79457</v>
      </c>
      <c r="J115" s="1">
        <v>88572</v>
      </c>
      <c r="K115" s="1">
        <v>98138</v>
      </c>
      <c r="L115" s="1">
        <v>107888</v>
      </c>
      <c r="M115" s="1">
        <v>115340</v>
      </c>
      <c r="N115" s="1">
        <v>122064</v>
      </c>
      <c r="O115" s="1">
        <v>130609</v>
      </c>
      <c r="P115" s="1">
        <v>141899</v>
      </c>
      <c r="Q115" s="1">
        <v>150401</v>
      </c>
      <c r="R115" s="1">
        <v>162626</v>
      </c>
      <c r="S115" s="1">
        <v>173073</v>
      </c>
      <c r="T115" s="1">
        <v>192001</v>
      </c>
      <c r="U115" s="1">
        <v>212638</v>
      </c>
      <c r="V115" s="1">
        <v>218780</v>
      </c>
      <c r="W115" s="1">
        <v>208802</v>
      </c>
      <c r="X115" s="1">
        <v>209465</v>
      </c>
      <c r="Y115" s="1">
        <v>214043</v>
      </c>
      <c r="Z115" s="1">
        <v>216715</v>
      </c>
      <c r="AA115" s="1">
        <v>218259</v>
      </c>
    </row>
    <row r="116" spans="2:27">
      <c r="B116" s="1" t="s">
        <v>314</v>
      </c>
      <c r="C116" s="1" t="s">
        <v>315</v>
      </c>
      <c r="D116" s="1" t="s">
        <v>9</v>
      </c>
      <c r="E116" s="1" t="s">
        <v>9</v>
      </c>
      <c r="F116" s="1" t="s">
        <v>9</v>
      </c>
      <c r="G116" s="1">
        <v>24764</v>
      </c>
      <c r="H116" s="1">
        <v>30241</v>
      </c>
      <c r="I116" s="1">
        <v>35292</v>
      </c>
      <c r="J116" s="1">
        <v>37481</v>
      </c>
      <c r="K116" s="1">
        <v>41302</v>
      </c>
      <c r="L116" s="1">
        <v>43954</v>
      </c>
      <c r="M116" s="1">
        <v>45740</v>
      </c>
      <c r="N116" s="1">
        <v>48340</v>
      </c>
      <c r="O116" s="1">
        <v>52673</v>
      </c>
      <c r="P116" s="1">
        <v>57025</v>
      </c>
      <c r="Q116" s="1">
        <v>59982</v>
      </c>
      <c r="R116" s="1">
        <v>67140</v>
      </c>
      <c r="S116" s="1">
        <v>72327</v>
      </c>
      <c r="T116" s="1">
        <v>77035</v>
      </c>
      <c r="U116" s="1">
        <v>86225</v>
      </c>
      <c r="V116" s="1">
        <v>88902</v>
      </c>
      <c r="W116" s="1">
        <v>91463</v>
      </c>
      <c r="X116" s="1">
        <v>89884</v>
      </c>
      <c r="Y116" s="1">
        <v>93348</v>
      </c>
      <c r="Z116" s="1">
        <v>94123</v>
      </c>
      <c r="AA116" s="1">
        <v>93272</v>
      </c>
    </row>
    <row r="117" spans="2:27">
      <c r="B117" s="1" t="s">
        <v>316</v>
      </c>
      <c r="C117" s="1" t="s">
        <v>317</v>
      </c>
      <c r="D117" s="1" t="s">
        <v>9</v>
      </c>
      <c r="E117" s="1" t="s">
        <v>9</v>
      </c>
      <c r="F117" s="1" t="s">
        <v>9</v>
      </c>
      <c r="G117" s="1">
        <v>38052</v>
      </c>
      <c r="H117" s="1">
        <v>39904</v>
      </c>
      <c r="I117" s="1">
        <v>44165</v>
      </c>
      <c r="J117" s="1">
        <v>51091</v>
      </c>
      <c r="K117" s="1">
        <v>56836</v>
      </c>
      <c r="L117" s="1">
        <v>63934</v>
      </c>
      <c r="M117" s="1">
        <v>69600</v>
      </c>
      <c r="N117" s="1">
        <v>73724</v>
      </c>
      <c r="O117" s="1">
        <v>77936</v>
      </c>
      <c r="P117" s="1">
        <v>84874</v>
      </c>
      <c r="Q117" s="1">
        <v>90419</v>
      </c>
      <c r="R117" s="1">
        <v>95486</v>
      </c>
      <c r="S117" s="1">
        <v>100746</v>
      </c>
      <c r="T117" s="1">
        <v>114966</v>
      </c>
      <c r="U117" s="1">
        <v>126413</v>
      </c>
      <c r="V117" s="1">
        <v>129878</v>
      </c>
      <c r="W117" s="1">
        <v>117339</v>
      </c>
      <c r="X117" s="1">
        <v>119581</v>
      </c>
      <c r="Y117" s="1">
        <v>120695</v>
      </c>
      <c r="Z117" s="1">
        <v>122592</v>
      </c>
      <c r="AA117" s="1">
        <v>124987</v>
      </c>
    </row>
    <row r="118" spans="2:27">
      <c r="B118" s="1" t="s">
        <v>318</v>
      </c>
      <c r="C118" s="1" t="s">
        <v>319</v>
      </c>
      <c r="D118" s="1" t="s">
        <v>9</v>
      </c>
      <c r="E118" s="1" t="s">
        <v>9</v>
      </c>
      <c r="F118" s="1" t="s">
        <v>9</v>
      </c>
      <c r="G118" s="1" t="s">
        <v>9</v>
      </c>
      <c r="H118" s="1" t="s">
        <v>9</v>
      </c>
      <c r="I118" s="1" t="s">
        <v>9</v>
      </c>
      <c r="J118" s="1" t="s">
        <v>9</v>
      </c>
      <c r="K118" s="1" t="s">
        <v>9</v>
      </c>
      <c r="L118" s="1" t="s">
        <v>9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1" t="s">
        <v>9</v>
      </c>
      <c r="S118" s="1" t="s">
        <v>9</v>
      </c>
      <c r="T118" s="1" t="s">
        <v>9</v>
      </c>
      <c r="U118" s="1" t="s">
        <v>9</v>
      </c>
      <c r="V118" s="1" t="s">
        <v>9</v>
      </c>
      <c r="W118" s="1" t="s">
        <v>9</v>
      </c>
      <c r="X118" s="1" t="s">
        <v>9</v>
      </c>
      <c r="Y118" s="1" t="s">
        <v>9</v>
      </c>
      <c r="Z118" s="1" t="s">
        <v>9</v>
      </c>
      <c r="AA118" s="1" t="s">
        <v>9</v>
      </c>
    </row>
    <row r="119" spans="2:27">
      <c r="B119" s="1" t="s">
        <v>320</v>
      </c>
      <c r="C119" s="1" t="s">
        <v>321</v>
      </c>
      <c r="D119" s="1" t="s">
        <v>9</v>
      </c>
      <c r="E119" s="1" t="s">
        <v>9</v>
      </c>
      <c r="F119" s="1" t="s">
        <v>9</v>
      </c>
      <c r="G119" s="1" t="s">
        <v>9</v>
      </c>
      <c r="H119" s="1" t="s">
        <v>9</v>
      </c>
      <c r="I119" s="1" t="s">
        <v>9</v>
      </c>
      <c r="J119" s="1" t="s">
        <v>9</v>
      </c>
      <c r="K119" s="1" t="s">
        <v>9</v>
      </c>
      <c r="L119" s="1" t="s">
        <v>9</v>
      </c>
      <c r="M119" s="1" t="s">
        <v>9</v>
      </c>
      <c r="N119" s="1" t="s">
        <v>9</v>
      </c>
      <c r="O119" s="1" t="s">
        <v>9</v>
      </c>
      <c r="P119" s="1" t="s">
        <v>9</v>
      </c>
      <c r="Q119" s="1" t="s">
        <v>9</v>
      </c>
      <c r="R119" s="1" t="s">
        <v>9</v>
      </c>
      <c r="S119" s="1" t="s">
        <v>9</v>
      </c>
      <c r="T119" s="1" t="s">
        <v>9</v>
      </c>
      <c r="U119" s="1" t="s">
        <v>9</v>
      </c>
      <c r="V119" s="1" t="s">
        <v>9</v>
      </c>
      <c r="W119" s="1" t="s">
        <v>9</v>
      </c>
      <c r="X119" s="1" t="s">
        <v>9</v>
      </c>
      <c r="Y119" s="1" t="s">
        <v>9</v>
      </c>
      <c r="Z119" s="1" t="s">
        <v>9</v>
      </c>
      <c r="AA119" s="1" t="s">
        <v>9</v>
      </c>
    </row>
    <row r="120" spans="2:27">
      <c r="B120" s="1" t="s">
        <v>322</v>
      </c>
      <c r="C120" s="1" t="s">
        <v>323</v>
      </c>
      <c r="D120" s="1" t="s">
        <v>9</v>
      </c>
      <c r="E120" s="1" t="s">
        <v>9</v>
      </c>
      <c r="F120" s="1" t="s">
        <v>9</v>
      </c>
      <c r="G120" s="1" t="s">
        <v>9</v>
      </c>
      <c r="H120" s="1" t="s">
        <v>9</v>
      </c>
      <c r="I120" s="1" t="s">
        <v>9</v>
      </c>
      <c r="J120" s="1" t="s">
        <v>9</v>
      </c>
      <c r="K120" s="1" t="s">
        <v>9</v>
      </c>
      <c r="L120" s="1" t="s">
        <v>9</v>
      </c>
      <c r="M120" s="1" t="s">
        <v>9</v>
      </c>
      <c r="N120" s="1" t="s">
        <v>9</v>
      </c>
      <c r="O120" s="1" t="s">
        <v>9</v>
      </c>
      <c r="P120" s="1" t="s">
        <v>9</v>
      </c>
      <c r="Q120" s="1" t="s">
        <v>9</v>
      </c>
      <c r="R120" s="1" t="s">
        <v>9</v>
      </c>
      <c r="S120" s="1" t="s">
        <v>9</v>
      </c>
      <c r="T120" s="1" t="s">
        <v>9</v>
      </c>
      <c r="U120" s="1" t="s">
        <v>9</v>
      </c>
      <c r="V120" s="1" t="s">
        <v>9</v>
      </c>
      <c r="W120" s="1" t="s">
        <v>9</v>
      </c>
      <c r="X120" s="1" t="s">
        <v>9</v>
      </c>
      <c r="Y120" s="1" t="s">
        <v>9</v>
      </c>
      <c r="Z120" s="1" t="s">
        <v>9</v>
      </c>
      <c r="AA120" s="1" t="s">
        <v>9</v>
      </c>
    </row>
    <row r="121" spans="2:27">
      <c r="B121" s="1" t="s">
        <v>324</v>
      </c>
      <c r="C121" s="1" t="s">
        <v>325</v>
      </c>
      <c r="D121" s="1" t="s">
        <v>9</v>
      </c>
      <c r="E121" s="1" t="s">
        <v>9</v>
      </c>
      <c r="F121" s="1" t="s">
        <v>9</v>
      </c>
      <c r="G121" s="1" t="s">
        <v>9</v>
      </c>
      <c r="H121" s="1" t="s">
        <v>9</v>
      </c>
      <c r="I121" s="1" t="s">
        <v>9</v>
      </c>
      <c r="J121" s="1" t="s">
        <v>9</v>
      </c>
      <c r="K121" s="1" t="s">
        <v>9</v>
      </c>
      <c r="L121" s="1" t="s">
        <v>9</v>
      </c>
      <c r="M121" s="1" t="s">
        <v>9</v>
      </c>
      <c r="N121" s="1" t="s">
        <v>9</v>
      </c>
      <c r="O121" s="1" t="s">
        <v>9</v>
      </c>
      <c r="P121" s="1" t="s">
        <v>9</v>
      </c>
      <c r="Q121" s="1" t="s">
        <v>9</v>
      </c>
      <c r="R121" s="1" t="s">
        <v>9</v>
      </c>
      <c r="S121" s="1" t="s">
        <v>9</v>
      </c>
      <c r="T121" s="1" t="s">
        <v>9</v>
      </c>
      <c r="U121" s="1" t="s">
        <v>9</v>
      </c>
      <c r="V121" s="1" t="s">
        <v>9</v>
      </c>
      <c r="W121" s="1" t="s">
        <v>9</v>
      </c>
      <c r="X121" s="1" t="s">
        <v>9</v>
      </c>
      <c r="Y121" s="1" t="s">
        <v>9</v>
      </c>
      <c r="Z121" s="1" t="s">
        <v>9</v>
      </c>
      <c r="AA121" s="1" t="s">
        <v>9</v>
      </c>
    </row>
    <row r="122" spans="2:27">
      <c r="B122" s="1" t="s">
        <v>326</v>
      </c>
      <c r="C122" s="1" t="s">
        <v>327</v>
      </c>
      <c r="D122" s="1" t="s">
        <v>9</v>
      </c>
      <c r="E122" s="1" t="s">
        <v>9</v>
      </c>
      <c r="F122" s="1" t="s">
        <v>9</v>
      </c>
      <c r="G122" s="1" t="s">
        <v>9</v>
      </c>
      <c r="H122" s="1" t="s">
        <v>9</v>
      </c>
      <c r="I122" s="1" t="s">
        <v>9</v>
      </c>
      <c r="J122" s="1" t="s">
        <v>9</v>
      </c>
      <c r="K122" s="1" t="s">
        <v>9</v>
      </c>
      <c r="L122" s="1" t="s">
        <v>9</v>
      </c>
      <c r="M122" s="1" t="s">
        <v>9</v>
      </c>
      <c r="N122" s="1" t="s">
        <v>9</v>
      </c>
      <c r="O122" s="1" t="s">
        <v>9</v>
      </c>
      <c r="P122" s="1" t="s">
        <v>9</v>
      </c>
      <c r="Q122" s="1" t="s">
        <v>9</v>
      </c>
      <c r="R122" s="1" t="s">
        <v>9</v>
      </c>
      <c r="S122" s="1" t="s">
        <v>9</v>
      </c>
      <c r="T122" s="1" t="s">
        <v>9</v>
      </c>
      <c r="U122" s="1" t="s">
        <v>9</v>
      </c>
      <c r="V122" s="1" t="s">
        <v>9</v>
      </c>
      <c r="W122" s="1" t="s">
        <v>9</v>
      </c>
      <c r="X122" s="1" t="s">
        <v>9</v>
      </c>
      <c r="Y122" s="1" t="s">
        <v>9</v>
      </c>
      <c r="Z122" s="1" t="s">
        <v>9</v>
      </c>
      <c r="AA122" s="1" t="s">
        <v>9</v>
      </c>
    </row>
    <row r="123" spans="2:27">
      <c r="B123" s="1" t="s">
        <v>328</v>
      </c>
      <c r="C123" s="1" t="s">
        <v>329</v>
      </c>
      <c r="D123" s="1" t="s">
        <v>9</v>
      </c>
      <c r="E123" s="1" t="s">
        <v>9</v>
      </c>
      <c r="F123" s="1" t="s">
        <v>9</v>
      </c>
      <c r="G123" s="1" t="s">
        <v>9</v>
      </c>
      <c r="H123" s="1" t="s">
        <v>9</v>
      </c>
      <c r="I123" s="1" t="s">
        <v>9</v>
      </c>
      <c r="J123" s="1" t="s">
        <v>9</v>
      </c>
      <c r="K123" s="1" t="s">
        <v>9</v>
      </c>
      <c r="L123" s="1" t="s">
        <v>9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1" t="s">
        <v>9</v>
      </c>
      <c r="S123" s="1" t="s">
        <v>9</v>
      </c>
      <c r="T123" s="1" t="s">
        <v>9</v>
      </c>
      <c r="U123" s="1" t="s">
        <v>9</v>
      </c>
      <c r="V123" s="1" t="s">
        <v>9</v>
      </c>
      <c r="W123" s="1" t="s">
        <v>9</v>
      </c>
      <c r="X123" s="1" t="s">
        <v>9</v>
      </c>
      <c r="Y123" s="1" t="s">
        <v>9</v>
      </c>
      <c r="Z123" s="1" t="s">
        <v>9</v>
      </c>
      <c r="AA123" s="1" t="s">
        <v>9</v>
      </c>
    </row>
    <row r="124" spans="2:27">
      <c r="B124" s="1" t="s">
        <v>330</v>
      </c>
      <c r="C124" s="1" t="s">
        <v>331</v>
      </c>
      <c r="D124" s="1" t="s">
        <v>9</v>
      </c>
      <c r="E124" s="1" t="s">
        <v>9</v>
      </c>
      <c r="F124" s="1" t="s">
        <v>9</v>
      </c>
      <c r="G124" s="1" t="s">
        <v>9</v>
      </c>
      <c r="H124" s="1" t="s">
        <v>9</v>
      </c>
      <c r="I124" s="1" t="s">
        <v>9</v>
      </c>
      <c r="J124" s="1" t="s">
        <v>9</v>
      </c>
      <c r="K124" s="1" t="s">
        <v>9</v>
      </c>
      <c r="L124" s="1" t="s">
        <v>9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1" t="s">
        <v>9</v>
      </c>
      <c r="S124" s="1" t="s">
        <v>9</v>
      </c>
      <c r="T124" s="1" t="s">
        <v>9</v>
      </c>
      <c r="U124" s="1" t="s">
        <v>9</v>
      </c>
      <c r="V124" s="1" t="s">
        <v>9</v>
      </c>
      <c r="W124" s="1" t="s">
        <v>9</v>
      </c>
      <c r="X124" s="1" t="s">
        <v>9</v>
      </c>
      <c r="Y124" s="1" t="s">
        <v>9</v>
      </c>
      <c r="Z124" s="1" t="s">
        <v>9</v>
      </c>
      <c r="AA124" s="1" t="s">
        <v>9</v>
      </c>
    </row>
    <row r="125" spans="2:27">
      <c r="B125" s="1" t="s">
        <v>332</v>
      </c>
      <c r="C125" s="1" t="s">
        <v>333</v>
      </c>
      <c r="D125" s="1" t="s">
        <v>9</v>
      </c>
      <c r="E125" s="1" t="s">
        <v>9</v>
      </c>
      <c r="F125" s="1" t="s">
        <v>9</v>
      </c>
      <c r="G125" s="1" t="s">
        <v>9</v>
      </c>
      <c r="H125" s="1" t="s">
        <v>9</v>
      </c>
      <c r="I125" s="1" t="s">
        <v>9</v>
      </c>
      <c r="J125" s="1" t="s">
        <v>9</v>
      </c>
      <c r="K125" s="1" t="s">
        <v>9</v>
      </c>
      <c r="L125" s="1" t="s">
        <v>9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1" t="s">
        <v>9</v>
      </c>
      <c r="S125" s="1" t="s">
        <v>9</v>
      </c>
      <c r="T125" s="1" t="s">
        <v>9</v>
      </c>
      <c r="U125" s="1" t="s">
        <v>9</v>
      </c>
      <c r="V125" s="1" t="s">
        <v>9</v>
      </c>
      <c r="W125" s="1" t="s">
        <v>9</v>
      </c>
      <c r="X125" s="1" t="s">
        <v>9</v>
      </c>
      <c r="Y125" s="1" t="s">
        <v>9</v>
      </c>
      <c r="Z125" s="1" t="s">
        <v>9</v>
      </c>
      <c r="AA125" s="1" t="s">
        <v>9</v>
      </c>
    </row>
    <row r="126" spans="2:27">
      <c r="B126" s="1" t="s">
        <v>334</v>
      </c>
      <c r="C126" s="1" t="s">
        <v>335</v>
      </c>
      <c r="D126" s="1" t="s">
        <v>9</v>
      </c>
      <c r="E126" s="1" t="s">
        <v>9</v>
      </c>
      <c r="F126" s="1" t="s">
        <v>9</v>
      </c>
      <c r="G126" s="1" t="s">
        <v>9</v>
      </c>
      <c r="H126" s="1" t="s">
        <v>9</v>
      </c>
      <c r="I126" s="1" t="s">
        <v>9</v>
      </c>
      <c r="J126" s="1" t="s">
        <v>9</v>
      </c>
      <c r="K126" s="1" t="s">
        <v>9</v>
      </c>
      <c r="L126" s="1" t="s">
        <v>9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1" t="s">
        <v>9</v>
      </c>
      <c r="S126" s="1" t="s">
        <v>9</v>
      </c>
      <c r="T126" s="1" t="s">
        <v>9</v>
      </c>
      <c r="U126" s="1" t="s">
        <v>9</v>
      </c>
      <c r="V126" s="1" t="s">
        <v>9</v>
      </c>
      <c r="W126" s="1" t="s">
        <v>9</v>
      </c>
      <c r="X126" s="1" t="s">
        <v>9</v>
      </c>
      <c r="Y126" s="1" t="s">
        <v>9</v>
      </c>
      <c r="Z126" s="1" t="s">
        <v>9</v>
      </c>
      <c r="AA126" s="1" t="s">
        <v>9</v>
      </c>
    </row>
    <row r="127" spans="2:27">
      <c r="B127" s="1" t="s">
        <v>336</v>
      </c>
      <c r="C127" s="1" t="s">
        <v>337</v>
      </c>
      <c r="D127" s="1" t="s">
        <v>9</v>
      </c>
      <c r="E127" s="1" t="s">
        <v>9</v>
      </c>
      <c r="F127" s="1" t="s">
        <v>9</v>
      </c>
      <c r="G127" s="1" t="s">
        <v>9</v>
      </c>
      <c r="H127" s="1" t="s">
        <v>9</v>
      </c>
      <c r="I127" s="1" t="s">
        <v>9</v>
      </c>
      <c r="J127" s="1" t="s">
        <v>9</v>
      </c>
      <c r="K127" s="1" t="s">
        <v>9</v>
      </c>
      <c r="L127" s="1" t="s">
        <v>9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1" t="s">
        <v>9</v>
      </c>
      <c r="S127" s="1" t="s">
        <v>9</v>
      </c>
      <c r="T127" s="1" t="s">
        <v>9</v>
      </c>
      <c r="U127" s="1" t="s">
        <v>9</v>
      </c>
      <c r="V127" s="1" t="s">
        <v>9</v>
      </c>
      <c r="W127" s="1" t="s">
        <v>9</v>
      </c>
      <c r="X127" s="1" t="s">
        <v>9</v>
      </c>
      <c r="Y127" s="1" t="s">
        <v>9</v>
      </c>
      <c r="Z127" s="1" t="s">
        <v>9</v>
      </c>
      <c r="AA127" s="1" t="s">
        <v>9</v>
      </c>
    </row>
    <row r="128" spans="2:27">
      <c r="B128" s="1" t="s">
        <v>338</v>
      </c>
      <c r="C128" s="1" t="s">
        <v>339</v>
      </c>
      <c r="D128" s="1" t="s">
        <v>9</v>
      </c>
      <c r="E128" s="1" t="s">
        <v>9</v>
      </c>
      <c r="F128" s="1" t="s">
        <v>9</v>
      </c>
      <c r="G128" s="1" t="s">
        <v>9</v>
      </c>
      <c r="H128" s="1" t="s">
        <v>9</v>
      </c>
      <c r="I128" s="1" t="s">
        <v>9</v>
      </c>
      <c r="J128" s="1" t="s">
        <v>9</v>
      </c>
      <c r="K128" s="1" t="s">
        <v>9</v>
      </c>
      <c r="L128" s="1" t="s">
        <v>9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1" t="s">
        <v>9</v>
      </c>
      <c r="S128" s="1" t="s">
        <v>9</v>
      </c>
      <c r="T128" s="1" t="s">
        <v>9</v>
      </c>
      <c r="U128" s="1" t="s">
        <v>9</v>
      </c>
      <c r="V128" s="1" t="s">
        <v>9</v>
      </c>
      <c r="W128" s="1" t="s">
        <v>9</v>
      </c>
      <c r="X128" s="1" t="s">
        <v>9</v>
      </c>
      <c r="Y128" s="1" t="s">
        <v>9</v>
      </c>
      <c r="Z128" s="1" t="s">
        <v>9</v>
      </c>
      <c r="AA128" s="1" t="s">
        <v>9</v>
      </c>
    </row>
    <row r="129" spans="2:27">
      <c r="B129" s="1" t="s">
        <v>340</v>
      </c>
      <c r="C129" s="1" t="s">
        <v>341</v>
      </c>
      <c r="D129" s="1" t="s">
        <v>9</v>
      </c>
      <c r="E129" s="1" t="s">
        <v>9</v>
      </c>
      <c r="F129" s="1" t="s">
        <v>9</v>
      </c>
      <c r="G129" s="1" t="s">
        <v>9</v>
      </c>
      <c r="H129" s="1" t="s">
        <v>9</v>
      </c>
      <c r="I129" s="1" t="s">
        <v>9</v>
      </c>
      <c r="J129" s="1" t="s">
        <v>9</v>
      </c>
      <c r="K129" s="1" t="s">
        <v>9</v>
      </c>
      <c r="L129" s="1" t="s">
        <v>9</v>
      </c>
      <c r="M129" s="1" t="s">
        <v>9</v>
      </c>
      <c r="N129" s="1" t="s">
        <v>9</v>
      </c>
      <c r="O129" s="1" t="s">
        <v>9</v>
      </c>
      <c r="P129" s="1" t="s">
        <v>9</v>
      </c>
      <c r="Q129" s="1" t="s">
        <v>9</v>
      </c>
      <c r="R129" s="1" t="s">
        <v>9</v>
      </c>
      <c r="S129" s="1" t="s">
        <v>9</v>
      </c>
      <c r="T129" s="1" t="s">
        <v>9</v>
      </c>
      <c r="U129" s="1" t="s">
        <v>9</v>
      </c>
      <c r="V129" s="1" t="s">
        <v>9</v>
      </c>
      <c r="W129" s="1" t="s">
        <v>9</v>
      </c>
      <c r="X129" s="1" t="s">
        <v>9</v>
      </c>
      <c r="Y129" s="1" t="s">
        <v>9</v>
      </c>
      <c r="Z129" s="1" t="s">
        <v>9</v>
      </c>
      <c r="AA129" s="1" t="s">
        <v>9</v>
      </c>
    </row>
    <row r="130" spans="2:27">
      <c r="B130" s="1" t="s">
        <v>342</v>
      </c>
      <c r="C130" s="1" t="s">
        <v>343</v>
      </c>
      <c r="D130" s="1" t="s">
        <v>9</v>
      </c>
      <c r="E130" s="1" t="s">
        <v>9</v>
      </c>
      <c r="F130" s="1" t="s">
        <v>9</v>
      </c>
      <c r="G130" s="1">
        <v>3343</v>
      </c>
      <c r="H130" s="1">
        <v>3200</v>
      </c>
      <c r="I130" s="1">
        <v>4736</v>
      </c>
      <c r="J130" s="1">
        <v>12739</v>
      </c>
      <c r="K130" s="1">
        <v>15909</v>
      </c>
      <c r="L130" s="1">
        <v>19503</v>
      </c>
      <c r="M130" s="1">
        <v>22136</v>
      </c>
      <c r="N130" s="1">
        <v>12448</v>
      </c>
      <c r="O130" s="1">
        <v>13422</v>
      </c>
      <c r="P130" s="1">
        <v>14448</v>
      </c>
      <c r="Q130" s="1">
        <v>18463</v>
      </c>
      <c r="R130" s="1">
        <v>28174</v>
      </c>
      <c r="S130" s="1">
        <v>26072</v>
      </c>
      <c r="T130" s="1">
        <v>25560</v>
      </c>
      <c r="U130" s="1">
        <v>23419</v>
      </c>
      <c r="V130" s="1">
        <v>21677</v>
      </c>
      <c r="W130" s="1">
        <v>27317</v>
      </c>
      <c r="X130" s="1">
        <v>32978</v>
      </c>
      <c r="Y130" s="1">
        <v>32422</v>
      </c>
      <c r="Z130" s="1">
        <v>33225</v>
      </c>
      <c r="AA130" s="1">
        <v>38368</v>
      </c>
    </row>
    <row r="131" spans="2:27">
      <c r="B131" s="1" t="s">
        <v>344</v>
      </c>
      <c r="C131" s="1" t="s">
        <v>345</v>
      </c>
      <c r="D131" s="1" t="s">
        <v>9</v>
      </c>
      <c r="E131" s="1" t="s">
        <v>9</v>
      </c>
      <c r="F131" s="1" t="s">
        <v>9</v>
      </c>
      <c r="G131" s="1" t="s">
        <v>9</v>
      </c>
      <c r="H131" s="1" t="s">
        <v>9</v>
      </c>
      <c r="I131" s="1" t="s">
        <v>9</v>
      </c>
      <c r="J131" s="1" t="s">
        <v>9</v>
      </c>
      <c r="K131" s="1" t="s">
        <v>9</v>
      </c>
      <c r="L131" s="1" t="s">
        <v>9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1" t="s">
        <v>9</v>
      </c>
      <c r="S131" s="1" t="s">
        <v>9</v>
      </c>
      <c r="T131" s="1" t="s">
        <v>9</v>
      </c>
      <c r="U131" s="1" t="s">
        <v>9</v>
      </c>
      <c r="V131" s="1" t="s">
        <v>9</v>
      </c>
      <c r="W131" s="1" t="s">
        <v>9</v>
      </c>
      <c r="X131" s="1" t="s">
        <v>9</v>
      </c>
      <c r="Y131" s="1" t="s">
        <v>9</v>
      </c>
      <c r="Z131" s="1" t="s">
        <v>9</v>
      </c>
      <c r="AA131" s="1" t="s">
        <v>9</v>
      </c>
    </row>
    <row r="132" spans="2:27">
      <c r="B132" s="1" t="s">
        <v>346</v>
      </c>
      <c r="C132" s="1" t="s">
        <v>347</v>
      </c>
      <c r="D132" s="1" t="s">
        <v>9</v>
      </c>
      <c r="E132" s="1" t="s">
        <v>9</v>
      </c>
      <c r="F132" s="1" t="s">
        <v>9</v>
      </c>
      <c r="G132" s="1">
        <v>130</v>
      </c>
      <c r="H132" s="1">
        <v>134</v>
      </c>
      <c r="I132" s="1">
        <v>161</v>
      </c>
      <c r="J132" s="1">
        <v>268</v>
      </c>
      <c r="K132" s="1">
        <v>244</v>
      </c>
      <c r="L132" s="1">
        <v>264</v>
      </c>
      <c r="M132" s="1">
        <v>173</v>
      </c>
      <c r="N132" s="1">
        <v>336</v>
      </c>
      <c r="O132" s="1">
        <v>170</v>
      </c>
      <c r="P132" s="1">
        <v>566</v>
      </c>
      <c r="Q132" s="1">
        <v>806</v>
      </c>
      <c r="R132" s="1">
        <v>885</v>
      </c>
      <c r="S132" s="1">
        <v>431</v>
      </c>
      <c r="T132" s="1">
        <v>487</v>
      </c>
      <c r="U132" s="1">
        <v>513</v>
      </c>
      <c r="V132" s="1">
        <v>505</v>
      </c>
      <c r="W132" s="1">
        <v>734</v>
      </c>
      <c r="X132" s="1">
        <v>843</v>
      </c>
      <c r="Y132" s="1">
        <v>668</v>
      </c>
      <c r="Z132" s="1">
        <v>490</v>
      </c>
      <c r="AA132" s="1">
        <v>908</v>
      </c>
    </row>
    <row r="133" spans="2:27">
      <c r="B133" s="1" t="s">
        <v>746</v>
      </c>
      <c r="C133" s="1" t="s">
        <v>747</v>
      </c>
      <c r="D133" s="1" t="s">
        <v>9</v>
      </c>
      <c r="E133" s="1" t="s">
        <v>9</v>
      </c>
      <c r="F133" s="1" t="s">
        <v>9</v>
      </c>
      <c r="G133" s="1" t="s">
        <v>9</v>
      </c>
      <c r="H133" s="1" t="s">
        <v>9</v>
      </c>
      <c r="I133" s="1" t="s">
        <v>9</v>
      </c>
      <c r="J133" s="1" t="s">
        <v>9</v>
      </c>
      <c r="K133" s="1" t="s">
        <v>9</v>
      </c>
      <c r="L133" s="1" t="s">
        <v>9</v>
      </c>
      <c r="M133" s="1" t="s">
        <v>9</v>
      </c>
      <c r="N133" s="1" t="s">
        <v>9</v>
      </c>
      <c r="O133" s="1" t="s">
        <v>9</v>
      </c>
      <c r="P133" s="1" t="s">
        <v>9</v>
      </c>
      <c r="Q133" s="1" t="s">
        <v>9</v>
      </c>
      <c r="R133" s="1" t="s">
        <v>9</v>
      </c>
      <c r="S133" s="1" t="s">
        <v>9</v>
      </c>
      <c r="T133" s="1" t="s">
        <v>9</v>
      </c>
      <c r="U133" s="1" t="s">
        <v>9</v>
      </c>
      <c r="V133" s="1" t="s">
        <v>9</v>
      </c>
      <c r="W133" s="1" t="s">
        <v>9</v>
      </c>
      <c r="X133" s="1" t="s">
        <v>9</v>
      </c>
      <c r="Y133" s="1" t="s">
        <v>9</v>
      </c>
      <c r="Z133" s="1" t="s">
        <v>9</v>
      </c>
      <c r="AA133" s="1" t="s">
        <v>9</v>
      </c>
    </row>
    <row r="134" spans="2:27">
      <c r="B134" s="1" t="s">
        <v>348</v>
      </c>
      <c r="C134" s="1" t="s">
        <v>349</v>
      </c>
      <c r="D134" s="1" t="s">
        <v>9</v>
      </c>
      <c r="E134" s="1" t="s">
        <v>9</v>
      </c>
      <c r="F134" s="1" t="s">
        <v>9</v>
      </c>
      <c r="G134" s="1">
        <v>1783</v>
      </c>
      <c r="H134" s="1">
        <v>1829</v>
      </c>
      <c r="I134" s="1">
        <v>1397</v>
      </c>
      <c r="J134" s="1">
        <v>1050</v>
      </c>
      <c r="K134" s="1">
        <v>71</v>
      </c>
      <c r="L134" s="1">
        <v>24</v>
      </c>
      <c r="M134" s="1">
        <v>41</v>
      </c>
      <c r="N134" s="1">
        <v>1128</v>
      </c>
      <c r="O134" s="1">
        <v>532</v>
      </c>
      <c r="P134" s="1">
        <v>1164</v>
      </c>
      <c r="Q134" s="1">
        <v>5355</v>
      </c>
      <c r="R134" s="1">
        <v>11458</v>
      </c>
      <c r="S134" s="1">
        <v>11072</v>
      </c>
      <c r="T134" s="1">
        <v>10339</v>
      </c>
      <c r="U134" s="1">
        <v>3905</v>
      </c>
      <c r="V134" s="1">
        <v>5818</v>
      </c>
      <c r="W134" s="1">
        <v>8030</v>
      </c>
      <c r="X134" s="1">
        <v>12307</v>
      </c>
      <c r="Y134" s="1">
        <v>13699</v>
      </c>
      <c r="Z134" s="1">
        <v>17522</v>
      </c>
      <c r="AA134" s="1">
        <v>17695</v>
      </c>
    </row>
    <row r="135" spans="2:27">
      <c r="B135" s="1" t="s">
        <v>350</v>
      </c>
      <c r="C135" s="1" t="s">
        <v>351</v>
      </c>
      <c r="D135" s="1" t="s">
        <v>9</v>
      </c>
      <c r="E135" s="1" t="s">
        <v>9</v>
      </c>
      <c r="F135" s="1" t="s">
        <v>9</v>
      </c>
      <c r="G135" s="1">
        <v>1430</v>
      </c>
      <c r="H135" s="1">
        <v>1237</v>
      </c>
      <c r="I135" s="1">
        <v>3178</v>
      </c>
      <c r="J135" s="1">
        <v>11421</v>
      </c>
      <c r="K135" s="1">
        <v>15594</v>
      </c>
      <c r="L135" s="1">
        <v>19215</v>
      </c>
      <c r="M135" s="1">
        <v>21922</v>
      </c>
      <c r="N135" s="1">
        <v>10984</v>
      </c>
      <c r="O135" s="1">
        <v>12720</v>
      </c>
      <c r="P135" s="1">
        <v>12718</v>
      </c>
      <c r="Q135" s="1">
        <v>12302</v>
      </c>
      <c r="R135" s="1">
        <v>15831</v>
      </c>
      <c r="S135" s="1">
        <v>14569</v>
      </c>
      <c r="T135" s="1">
        <v>14734</v>
      </c>
      <c r="U135" s="1">
        <v>19001</v>
      </c>
      <c r="V135" s="1">
        <v>15354</v>
      </c>
      <c r="W135" s="1">
        <v>18553</v>
      </c>
      <c r="X135" s="1">
        <v>19828</v>
      </c>
      <c r="Y135" s="1">
        <v>18055</v>
      </c>
      <c r="Z135" s="1">
        <v>15213</v>
      </c>
      <c r="AA135" s="1">
        <v>19765</v>
      </c>
    </row>
    <row r="136" spans="2:27">
      <c r="B136" s="1" t="s">
        <v>352</v>
      </c>
      <c r="C136" s="1" t="s">
        <v>353</v>
      </c>
      <c r="D136" s="1" t="s">
        <v>9</v>
      </c>
      <c r="E136" s="1" t="s">
        <v>9</v>
      </c>
      <c r="F136" s="1" t="s">
        <v>9</v>
      </c>
      <c r="G136" s="1" t="s">
        <v>9</v>
      </c>
      <c r="H136" s="1" t="s">
        <v>9</v>
      </c>
      <c r="I136" s="1" t="s">
        <v>9</v>
      </c>
      <c r="J136" s="1" t="s">
        <v>9</v>
      </c>
      <c r="K136" s="1" t="s">
        <v>9</v>
      </c>
      <c r="L136" s="1" t="s">
        <v>9</v>
      </c>
      <c r="M136" s="1" t="s">
        <v>9</v>
      </c>
      <c r="N136" s="1" t="s">
        <v>9</v>
      </c>
      <c r="O136" s="1" t="s">
        <v>9</v>
      </c>
      <c r="P136" s="1" t="s">
        <v>9</v>
      </c>
      <c r="Q136" s="1" t="s">
        <v>9</v>
      </c>
      <c r="R136" s="1" t="s">
        <v>9</v>
      </c>
      <c r="S136" s="1" t="s">
        <v>9</v>
      </c>
      <c r="T136" s="1" t="s">
        <v>9</v>
      </c>
      <c r="U136" s="1" t="s">
        <v>9</v>
      </c>
      <c r="V136" s="1" t="s">
        <v>9</v>
      </c>
      <c r="W136" s="1" t="s">
        <v>9</v>
      </c>
      <c r="X136" s="1" t="s">
        <v>9</v>
      </c>
      <c r="Y136" s="1" t="s">
        <v>9</v>
      </c>
      <c r="Z136" s="1" t="s">
        <v>9</v>
      </c>
      <c r="AA136" s="1" t="s">
        <v>9</v>
      </c>
    </row>
    <row r="137" spans="2:27">
      <c r="B137" s="1" t="s">
        <v>354</v>
      </c>
      <c r="C137" s="1" t="s">
        <v>355</v>
      </c>
      <c r="D137" s="1" t="s">
        <v>9</v>
      </c>
      <c r="E137" s="1" t="s">
        <v>9</v>
      </c>
      <c r="F137" s="1" t="s">
        <v>9</v>
      </c>
      <c r="G137" s="1" t="s">
        <v>9</v>
      </c>
      <c r="H137" s="1" t="s">
        <v>9</v>
      </c>
      <c r="I137" s="1" t="s">
        <v>9</v>
      </c>
      <c r="J137" s="1" t="s">
        <v>9</v>
      </c>
      <c r="K137" s="1" t="s">
        <v>9</v>
      </c>
      <c r="L137" s="1" t="s">
        <v>9</v>
      </c>
      <c r="M137" s="1" t="s">
        <v>9</v>
      </c>
      <c r="N137" s="1" t="s">
        <v>9</v>
      </c>
      <c r="O137" s="1" t="s">
        <v>9</v>
      </c>
      <c r="P137" s="1" t="s">
        <v>9</v>
      </c>
      <c r="Q137" s="1" t="s">
        <v>9</v>
      </c>
      <c r="R137" s="1" t="s">
        <v>9</v>
      </c>
      <c r="S137" s="1" t="s">
        <v>9</v>
      </c>
      <c r="T137" s="1" t="s">
        <v>9</v>
      </c>
      <c r="U137" s="1" t="s">
        <v>9</v>
      </c>
      <c r="V137" s="1" t="s">
        <v>9</v>
      </c>
      <c r="W137" s="1" t="s">
        <v>9</v>
      </c>
      <c r="X137" s="1" t="s">
        <v>9</v>
      </c>
      <c r="Y137" s="1" t="s">
        <v>9</v>
      </c>
      <c r="Z137" s="1" t="s">
        <v>9</v>
      </c>
      <c r="AA137" s="1" t="s">
        <v>9</v>
      </c>
    </row>
    <row r="138" spans="2:27">
      <c r="B138" s="1" t="s">
        <v>356</v>
      </c>
      <c r="C138" s="1" t="s">
        <v>357</v>
      </c>
      <c r="D138" s="1" t="s">
        <v>9</v>
      </c>
      <c r="E138" s="1" t="s">
        <v>9</v>
      </c>
      <c r="F138" s="1" t="s">
        <v>9</v>
      </c>
      <c r="G138" s="1" t="s">
        <v>9</v>
      </c>
      <c r="H138" s="1" t="s">
        <v>9</v>
      </c>
      <c r="I138" s="1" t="s">
        <v>9</v>
      </c>
      <c r="J138" s="1" t="s">
        <v>9</v>
      </c>
      <c r="K138" s="1" t="s">
        <v>9</v>
      </c>
      <c r="L138" s="1" t="s">
        <v>9</v>
      </c>
      <c r="M138" s="1" t="s">
        <v>9</v>
      </c>
      <c r="N138" s="1" t="s">
        <v>9</v>
      </c>
      <c r="O138" s="1" t="s">
        <v>9</v>
      </c>
      <c r="P138" s="1" t="s">
        <v>9</v>
      </c>
      <c r="Q138" s="1" t="s">
        <v>9</v>
      </c>
      <c r="R138" s="1" t="s">
        <v>9</v>
      </c>
      <c r="S138" s="1" t="s">
        <v>9</v>
      </c>
      <c r="T138" s="1" t="s">
        <v>9</v>
      </c>
      <c r="U138" s="1" t="s">
        <v>9</v>
      </c>
      <c r="V138" s="1" t="s">
        <v>9</v>
      </c>
      <c r="W138" s="1" t="s">
        <v>9</v>
      </c>
      <c r="X138" s="1" t="s">
        <v>9</v>
      </c>
      <c r="Y138" s="1" t="s">
        <v>9</v>
      </c>
      <c r="Z138" s="1" t="s">
        <v>9</v>
      </c>
      <c r="AA138" s="1" t="s">
        <v>9</v>
      </c>
    </row>
    <row r="139" spans="2:27">
      <c r="B139" s="1" t="s">
        <v>358</v>
      </c>
      <c r="C139" s="1" t="s">
        <v>359</v>
      </c>
      <c r="D139" s="1" t="s">
        <v>9</v>
      </c>
      <c r="E139" s="1" t="s">
        <v>9</v>
      </c>
      <c r="F139" s="1" t="s">
        <v>9</v>
      </c>
      <c r="G139" s="1" t="s">
        <v>9</v>
      </c>
      <c r="H139" s="1" t="s">
        <v>9</v>
      </c>
      <c r="I139" s="1" t="s">
        <v>9</v>
      </c>
      <c r="J139" s="1" t="s">
        <v>9</v>
      </c>
      <c r="K139" s="1" t="s">
        <v>9</v>
      </c>
      <c r="L139" s="1" t="s">
        <v>9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1" t="s">
        <v>9</v>
      </c>
      <c r="S139" s="1" t="s">
        <v>9</v>
      </c>
      <c r="T139" s="1" t="s">
        <v>9</v>
      </c>
      <c r="U139" s="1" t="s">
        <v>9</v>
      </c>
      <c r="V139" s="1" t="s">
        <v>9</v>
      </c>
      <c r="W139" s="1" t="s">
        <v>9</v>
      </c>
      <c r="X139" s="1" t="s">
        <v>9</v>
      </c>
      <c r="Y139" s="1" t="s">
        <v>9</v>
      </c>
      <c r="Z139" s="1" t="s">
        <v>9</v>
      </c>
      <c r="AA139" s="1" t="s">
        <v>9</v>
      </c>
    </row>
    <row r="140" spans="2:27">
      <c r="B140" s="1" t="s">
        <v>228</v>
      </c>
      <c r="C140" s="1" t="s">
        <v>229</v>
      </c>
      <c r="D140" s="1" t="s">
        <v>9</v>
      </c>
      <c r="E140" s="1" t="s">
        <v>9</v>
      </c>
      <c r="F140" s="1" t="s">
        <v>9</v>
      </c>
      <c r="G140" s="1">
        <v>404849</v>
      </c>
      <c r="H140" s="1">
        <v>451453</v>
      </c>
      <c r="I140" s="1">
        <v>511601</v>
      </c>
      <c r="J140" s="1">
        <v>569107</v>
      </c>
      <c r="K140" s="1">
        <v>617611</v>
      </c>
      <c r="L140" s="1">
        <v>653864</v>
      </c>
      <c r="M140" s="1">
        <v>694770</v>
      </c>
      <c r="N140" s="1">
        <v>723652</v>
      </c>
      <c r="O140" s="1">
        <v>783010</v>
      </c>
      <c r="P140" s="1">
        <v>852920</v>
      </c>
      <c r="Q140" s="1">
        <v>905168</v>
      </c>
      <c r="R140" s="1">
        <v>1016991</v>
      </c>
      <c r="S140" s="1">
        <v>1071231</v>
      </c>
      <c r="T140" s="1">
        <v>1141384</v>
      </c>
      <c r="U140" s="1">
        <v>1265562</v>
      </c>
      <c r="V140" s="1">
        <v>1278831</v>
      </c>
      <c r="W140" s="1">
        <v>1198575</v>
      </c>
      <c r="X140" s="1">
        <v>1224356</v>
      </c>
      <c r="Y140" s="1">
        <v>1267153</v>
      </c>
      <c r="Z140" s="1">
        <v>1291134</v>
      </c>
      <c r="AA140" s="1">
        <v>1335749</v>
      </c>
    </row>
    <row r="141" spans="2:27">
      <c r="B141" s="1" t="s">
        <v>230</v>
      </c>
    </row>
    <row r="142" spans="2:27">
      <c r="B142" s="1" t="s">
        <v>294</v>
      </c>
      <c r="C142" s="1" t="s">
        <v>295</v>
      </c>
      <c r="D142" s="1" t="s">
        <v>9</v>
      </c>
      <c r="E142" s="1" t="s">
        <v>9</v>
      </c>
      <c r="F142" s="1" t="s">
        <v>9</v>
      </c>
      <c r="G142" s="1">
        <v>164</v>
      </c>
      <c r="H142" s="1">
        <v>1249</v>
      </c>
      <c r="I142" s="1">
        <v>2462</v>
      </c>
      <c r="J142" s="1">
        <v>1462</v>
      </c>
      <c r="K142" s="1">
        <v>1525</v>
      </c>
      <c r="L142" s="1">
        <v>1577</v>
      </c>
      <c r="M142" s="1">
        <v>2296</v>
      </c>
      <c r="N142" s="1">
        <v>6094</v>
      </c>
      <c r="O142" s="1">
        <v>3495</v>
      </c>
      <c r="P142" s="1">
        <v>4003</v>
      </c>
      <c r="Q142" s="1">
        <v>3636</v>
      </c>
      <c r="R142" s="1">
        <v>3183</v>
      </c>
      <c r="S142" s="1">
        <v>2742</v>
      </c>
      <c r="T142" s="1">
        <v>4431</v>
      </c>
      <c r="U142" s="1">
        <v>4744</v>
      </c>
      <c r="V142" s="1">
        <v>4954</v>
      </c>
      <c r="W142" s="1">
        <v>4979</v>
      </c>
      <c r="X142" s="1">
        <v>5434</v>
      </c>
      <c r="Y142" s="1">
        <v>5256</v>
      </c>
      <c r="Z142" s="1">
        <v>5032</v>
      </c>
      <c r="AA142" s="1">
        <v>5487</v>
      </c>
    </row>
    <row r="143" spans="2:27">
      <c r="B143" s="1" t="s">
        <v>296</v>
      </c>
      <c r="C143" s="1" t="s">
        <v>297</v>
      </c>
      <c r="D143" s="1" t="s">
        <v>9</v>
      </c>
      <c r="E143" s="1" t="s">
        <v>9</v>
      </c>
      <c r="F143" s="1" t="s">
        <v>9</v>
      </c>
      <c r="G143" s="1">
        <v>164</v>
      </c>
      <c r="H143" s="1">
        <v>1249</v>
      </c>
      <c r="I143" s="1">
        <v>2462</v>
      </c>
      <c r="J143" s="1">
        <v>1462</v>
      </c>
      <c r="K143" s="1">
        <v>1525</v>
      </c>
      <c r="L143" s="1">
        <v>1577</v>
      </c>
      <c r="M143" s="1">
        <v>2296</v>
      </c>
      <c r="N143" s="1">
        <v>6094</v>
      </c>
      <c r="O143" s="1">
        <v>3495</v>
      </c>
      <c r="P143" s="1">
        <v>4003</v>
      </c>
      <c r="Q143" s="1">
        <v>3636</v>
      </c>
      <c r="R143" s="1">
        <v>3183</v>
      </c>
      <c r="S143" s="1">
        <v>2742</v>
      </c>
      <c r="T143" s="1">
        <v>4431</v>
      </c>
      <c r="U143" s="1">
        <v>4744</v>
      </c>
      <c r="V143" s="1">
        <v>4954</v>
      </c>
      <c r="W143" s="1">
        <v>4979</v>
      </c>
      <c r="X143" s="1">
        <v>5434</v>
      </c>
      <c r="Y143" s="1">
        <v>5256</v>
      </c>
      <c r="Z143" s="1">
        <v>5032</v>
      </c>
      <c r="AA143" s="1">
        <v>5487</v>
      </c>
    </row>
    <row r="144" spans="2:27">
      <c r="B144" s="1" t="s">
        <v>298</v>
      </c>
      <c r="C144" s="1" t="s">
        <v>299</v>
      </c>
      <c r="D144" s="1" t="s">
        <v>9</v>
      </c>
      <c r="E144" s="1" t="s">
        <v>9</v>
      </c>
      <c r="F144" s="1" t="s">
        <v>9</v>
      </c>
      <c r="G144" s="1" t="s">
        <v>9</v>
      </c>
      <c r="H144" s="1" t="s">
        <v>9</v>
      </c>
      <c r="I144" s="1" t="s">
        <v>9</v>
      </c>
      <c r="J144" s="1" t="s">
        <v>9</v>
      </c>
      <c r="K144" s="1" t="s">
        <v>9</v>
      </c>
      <c r="L144" s="1" t="s">
        <v>9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1" t="s">
        <v>9</v>
      </c>
      <c r="S144" s="1" t="s">
        <v>9</v>
      </c>
      <c r="T144" s="1" t="s">
        <v>9</v>
      </c>
      <c r="U144" s="1" t="s">
        <v>9</v>
      </c>
      <c r="V144" s="1" t="s">
        <v>9</v>
      </c>
      <c r="W144" s="1" t="s">
        <v>9</v>
      </c>
      <c r="X144" s="1" t="s">
        <v>9</v>
      </c>
      <c r="Y144" s="1" t="s">
        <v>9</v>
      </c>
      <c r="Z144" s="1" t="s">
        <v>9</v>
      </c>
      <c r="AA144" s="1" t="s">
        <v>9</v>
      </c>
    </row>
    <row r="145" spans="2:27">
      <c r="B145" s="1" t="s">
        <v>300</v>
      </c>
      <c r="C145" s="1" t="s">
        <v>301</v>
      </c>
      <c r="D145" s="1" t="s">
        <v>9</v>
      </c>
      <c r="E145" s="1" t="s">
        <v>9</v>
      </c>
      <c r="F145" s="1" t="s">
        <v>9</v>
      </c>
      <c r="G145" s="1" t="s">
        <v>9</v>
      </c>
      <c r="H145" s="1" t="s">
        <v>9</v>
      </c>
      <c r="I145" s="1" t="s">
        <v>9</v>
      </c>
      <c r="J145" s="1" t="s">
        <v>9</v>
      </c>
      <c r="K145" s="1" t="s">
        <v>9</v>
      </c>
      <c r="L145" s="1" t="s">
        <v>9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1" t="s">
        <v>9</v>
      </c>
      <c r="S145" s="1" t="s">
        <v>9</v>
      </c>
      <c r="T145" s="1" t="s">
        <v>9</v>
      </c>
      <c r="U145" s="1" t="s">
        <v>9</v>
      </c>
      <c r="V145" s="1" t="s">
        <v>9</v>
      </c>
      <c r="W145" s="1" t="s">
        <v>9</v>
      </c>
      <c r="X145" s="1" t="s">
        <v>9</v>
      </c>
      <c r="Y145" s="1" t="s">
        <v>9</v>
      </c>
      <c r="Z145" s="1" t="s">
        <v>9</v>
      </c>
      <c r="AA145" s="1" t="s">
        <v>9</v>
      </c>
    </row>
    <row r="146" spans="2:27">
      <c r="B146" s="1" t="s">
        <v>302</v>
      </c>
      <c r="C146" s="1" t="s">
        <v>240</v>
      </c>
      <c r="D146" s="1" t="s">
        <v>9</v>
      </c>
      <c r="E146" s="1" t="s">
        <v>9</v>
      </c>
      <c r="F146" s="1" t="s">
        <v>9</v>
      </c>
      <c r="G146" s="1" t="s">
        <v>9</v>
      </c>
      <c r="H146" s="1" t="s">
        <v>9</v>
      </c>
      <c r="I146" s="1" t="s">
        <v>9</v>
      </c>
      <c r="J146" s="1" t="s">
        <v>9</v>
      </c>
      <c r="K146" s="1" t="s">
        <v>9</v>
      </c>
      <c r="L146" s="1" t="s">
        <v>9</v>
      </c>
      <c r="M146" s="1" t="s">
        <v>9</v>
      </c>
      <c r="N146" s="1" t="s">
        <v>9</v>
      </c>
      <c r="O146" s="1" t="s">
        <v>9</v>
      </c>
      <c r="P146" s="1" t="s">
        <v>9</v>
      </c>
      <c r="Q146" s="1" t="s">
        <v>9</v>
      </c>
      <c r="R146" s="1" t="s">
        <v>9</v>
      </c>
      <c r="S146" s="1" t="s">
        <v>9</v>
      </c>
      <c r="T146" s="1" t="s">
        <v>9</v>
      </c>
      <c r="U146" s="1" t="s">
        <v>9</v>
      </c>
      <c r="V146" s="1" t="s">
        <v>9</v>
      </c>
      <c r="W146" s="1" t="s">
        <v>9</v>
      </c>
      <c r="X146" s="1" t="s">
        <v>9</v>
      </c>
      <c r="Y146" s="1" t="s">
        <v>9</v>
      </c>
      <c r="Z146" s="1" t="s">
        <v>9</v>
      </c>
      <c r="AA146" s="1" t="s">
        <v>9</v>
      </c>
    </row>
    <row r="147" spans="2:27">
      <c r="B147" s="1" t="s">
        <v>303</v>
      </c>
      <c r="C147" s="1" t="s">
        <v>304</v>
      </c>
      <c r="D147" s="1" t="s">
        <v>9</v>
      </c>
      <c r="E147" s="1" t="s">
        <v>9</v>
      </c>
      <c r="F147" s="1" t="s">
        <v>9</v>
      </c>
      <c r="G147" s="1" t="s">
        <v>9</v>
      </c>
      <c r="H147" s="1" t="s">
        <v>9</v>
      </c>
      <c r="I147" s="1" t="s">
        <v>9</v>
      </c>
      <c r="J147" s="1" t="s">
        <v>9</v>
      </c>
      <c r="K147" s="1" t="s">
        <v>9</v>
      </c>
      <c r="L147" s="1" t="s">
        <v>9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1" t="s">
        <v>9</v>
      </c>
      <c r="S147" s="1" t="s">
        <v>9</v>
      </c>
      <c r="T147" s="1" t="s">
        <v>9</v>
      </c>
      <c r="U147" s="1" t="s">
        <v>9</v>
      </c>
      <c r="V147" s="1" t="s">
        <v>9</v>
      </c>
      <c r="W147" s="1" t="s">
        <v>9</v>
      </c>
      <c r="X147" s="1" t="s">
        <v>9</v>
      </c>
      <c r="Y147" s="1" t="s">
        <v>9</v>
      </c>
      <c r="Z147" s="1" t="s">
        <v>9</v>
      </c>
      <c r="AA147" s="1" t="s">
        <v>9</v>
      </c>
    </row>
    <row r="148" spans="2:27">
      <c r="B148" s="1" t="s">
        <v>305</v>
      </c>
      <c r="C148" s="1" t="s">
        <v>306</v>
      </c>
      <c r="D148" s="1" t="s">
        <v>9</v>
      </c>
      <c r="E148" s="1" t="s">
        <v>9</v>
      </c>
      <c r="F148" s="1" t="s">
        <v>9</v>
      </c>
      <c r="G148" s="1" t="s">
        <v>9</v>
      </c>
      <c r="H148" s="1" t="s">
        <v>9</v>
      </c>
      <c r="I148" s="1" t="s">
        <v>9</v>
      </c>
      <c r="J148" s="1" t="s">
        <v>9</v>
      </c>
      <c r="K148" s="1" t="s">
        <v>9</v>
      </c>
      <c r="L148" s="1" t="s">
        <v>9</v>
      </c>
      <c r="M148" s="1" t="s">
        <v>9</v>
      </c>
      <c r="N148" s="1" t="s">
        <v>9</v>
      </c>
      <c r="O148" s="1" t="s">
        <v>9</v>
      </c>
      <c r="P148" s="1" t="s">
        <v>9</v>
      </c>
      <c r="Q148" s="1" t="s">
        <v>9</v>
      </c>
      <c r="R148" s="1" t="s">
        <v>9</v>
      </c>
      <c r="S148" s="1" t="s">
        <v>9</v>
      </c>
      <c r="T148" s="1" t="s">
        <v>9</v>
      </c>
      <c r="U148" s="1" t="s">
        <v>9</v>
      </c>
      <c r="V148" s="1" t="s">
        <v>9</v>
      </c>
      <c r="W148" s="1" t="s">
        <v>9</v>
      </c>
      <c r="X148" s="1" t="s">
        <v>9</v>
      </c>
      <c r="Y148" s="1" t="s">
        <v>9</v>
      </c>
      <c r="Z148" s="1" t="s">
        <v>9</v>
      </c>
      <c r="AA148" s="1" t="s">
        <v>9</v>
      </c>
    </row>
    <row r="149" spans="2:27">
      <c r="B149" s="1" t="s">
        <v>307</v>
      </c>
      <c r="C149" s="1" t="s">
        <v>242</v>
      </c>
      <c r="D149" s="1" t="s">
        <v>9</v>
      </c>
      <c r="E149" s="1" t="s">
        <v>9</v>
      </c>
      <c r="F149" s="1" t="s">
        <v>9</v>
      </c>
      <c r="G149" s="1" t="s">
        <v>9</v>
      </c>
      <c r="H149" s="1" t="s">
        <v>9</v>
      </c>
      <c r="I149" s="1" t="s">
        <v>9</v>
      </c>
      <c r="J149" s="1" t="s">
        <v>9</v>
      </c>
      <c r="K149" s="1" t="s">
        <v>9</v>
      </c>
      <c r="L149" s="1" t="s">
        <v>9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1" t="s">
        <v>9</v>
      </c>
      <c r="S149" s="1" t="s">
        <v>9</v>
      </c>
      <c r="T149" s="1" t="s">
        <v>9</v>
      </c>
      <c r="U149" s="1" t="s">
        <v>9</v>
      </c>
      <c r="V149" s="1" t="s">
        <v>9</v>
      </c>
      <c r="W149" s="1" t="s">
        <v>9</v>
      </c>
      <c r="X149" s="1" t="s">
        <v>9</v>
      </c>
      <c r="Y149" s="1" t="s">
        <v>9</v>
      </c>
      <c r="Z149" s="1" t="s">
        <v>9</v>
      </c>
      <c r="AA149" s="1" t="s">
        <v>9</v>
      </c>
    </row>
    <row r="150" spans="2:27">
      <c r="B150" s="1" t="s">
        <v>308</v>
      </c>
      <c r="C150" s="1" t="s">
        <v>309</v>
      </c>
      <c r="D150" s="1" t="s">
        <v>9</v>
      </c>
      <c r="E150" s="1" t="s">
        <v>9</v>
      </c>
      <c r="F150" s="1" t="s">
        <v>9</v>
      </c>
      <c r="G150" s="1" t="s">
        <v>9</v>
      </c>
      <c r="H150" s="1" t="s">
        <v>9</v>
      </c>
      <c r="I150" s="1" t="s">
        <v>9</v>
      </c>
      <c r="J150" s="1" t="s">
        <v>9</v>
      </c>
      <c r="K150" s="1" t="s">
        <v>9</v>
      </c>
      <c r="L150" s="1" t="s">
        <v>9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1" t="s">
        <v>9</v>
      </c>
      <c r="S150" s="1" t="s">
        <v>9</v>
      </c>
      <c r="T150" s="1" t="s">
        <v>9</v>
      </c>
      <c r="U150" s="1" t="s">
        <v>9</v>
      </c>
      <c r="V150" s="1" t="s">
        <v>9</v>
      </c>
      <c r="W150" s="1" t="s">
        <v>9</v>
      </c>
      <c r="X150" s="1" t="s">
        <v>9</v>
      </c>
      <c r="Y150" s="1" t="s">
        <v>9</v>
      </c>
      <c r="Z150" s="1" t="s">
        <v>9</v>
      </c>
      <c r="AA150" s="1" t="s">
        <v>9</v>
      </c>
    </row>
    <row r="151" spans="2:27">
      <c r="B151" s="1" t="s">
        <v>310</v>
      </c>
      <c r="C151" s="1" t="s">
        <v>311</v>
      </c>
      <c r="D151" s="1" t="s">
        <v>9</v>
      </c>
      <c r="E151" s="1" t="s">
        <v>9</v>
      </c>
      <c r="F151" s="1" t="s">
        <v>9</v>
      </c>
      <c r="G151" s="1" t="s">
        <v>9</v>
      </c>
      <c r="H151" s="1" t="s">
        <v>9</v>
      </c>
      <c r="I151" s="1" t="s">
        <v>9</v>
      </c>
      <c r="J151" s="1" t="s">
        <v>9</v>
      </c>
      <c r="K151" s="1" t="s">
        <v>9</v>
      </c>
      <c r="L151" s="1" t="s">
        <v>9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1" t="s">
        <v>9</v>
      </c>
      <c r="S151" s="1" t="s">
        <v>9</v>
      </c>
      <c r="T151" s="1" t="s">
        <v>9</v>
      </c>
      <c r="U151" s="1" t="s">
        <v>9</v>
      </c>
      <c r="V151" s="1" t="s">
        <v>9</v>
      </c>
      <c r="W151" s="1" t="s">
        <v>9</v>
      </c>
      <c r="X151" s="1" t="s">
        <v>9</v>
      </c>
      <c r="Y151" s="1" t="s">
        <v>9</v>
      </c>
      <c r="Z151" s="1" t="s">
        <v>9</v>
      </c>
      <c r="AA151" s="1" t="s">
        <v>9</v>
      </c>
    </row>
    <row r="152" spans="2:27">
      <c r="B152" s="1" t="s">
        <v>312</v>
      </c>
      <c r="C152" s="1" t="s">
        <v>313</v>
      </c>
      <c r="D152" s="1" t="s">
        <v>9</v>
      </c>
      <c r="E152" s="1" t="s">
        <v>9</v>
      </c>
      <c r="F152" s="1" t="s">
        <v>9</v>
      </c>
      <c r="G152" s="1" t="s">
        <v>9</v>
      </c>
      <c r="H152" s="1" t="s">
        <v>9</v>
      </c>
      <c r="I152" s="1" t="s">
        <v>9</v>
      </c>
      <c r="J152" s="1" t="s">
        <v>9</v>
      </c>
      <c r="K152" s="1" t="s">
        <v>9</v>
      </c>
      <c r="L152" s="1" t="s">
        <v>9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1" t="s">
        <v>9</v>
      </c>
      <c r="S152" s="1" t="s">
        <v>9</v>
      </c>
      <c r="T152" s="1" t="s">
        <v>9</v>
      </c>
      <c r="U152" s="1" t="s">
        <v>9</v>
      </c>
      <c r="V152" s="1" t="s">
        <v>9</v>
      </c>
      <c r="W152" s="1" t="s">
        <v>9</v>
      </c>
      <c r="X152" s="1" t="s">
        <v>9</v>
      </c>
      <c r="Y152" s="1" t="s">
        <v>9</v>
      </c>
      <c r="Z152" s="1" t="s">
        <v>9</v>
      </c>
      <c r="AA152" s="1" t="s">
        <v>9</v>
      </c>
    </row>
    <row r="153" spans="2:27">
      <c r="B153" s="1" t="s">
        <v>314</v>
      </c>
      <c r="C153" s="1" t="s">
        <v>315</v>
      </c>
      <c r="D153" s="1" t="s">
        <v>9</v>
      </c>
      <c r="E153" s="1" t="s">
        <v>9</v>
      </c>
      <c r="F153" s="1" t="s">
        <v>9</v>
      </c>
      <c r="G153" s="1" t="s">
        <v>9</v>
      </c>
      <c r="H153" s="1" t="s">
        <v>9</v>
      </c>
      <c r="I153" s="1" t="s">
        <v>9</v>
      </c>
      <c r="J153" s="1" t="s">
        <v>9</v>
      </c>
      <c r="K153" s="1" t="s">
        <v>9</v>
      </c>
      <c r="L153" s="1" t="s">
        <v>9</v>
      </c>
      <c r="M153" s="1" t="s">
        <v>9</v>
      </c>
      <c r="N153" s="1" t="s">
        <v>9</v>
      </c>
      <c r="O153" s="1" t="s">
        <v>9</v>
      </c>
      <c r="P153" s="1" t="s">
        <v>9</v>
      </c>
      <c r="Q153" s="1" t="s">
        <v>9</v>
      </c>
      <c r="R153" s="1" t="s">
        <v>9</v>
      </c>
      <c r="S153" s="1" t="s">
        <v>9</v>
      </c>
      <c r="T153" s="1" t="s">
        <v>9</v>
      </c>
      <c r="U153" s="1" t="s">
        <v>9</v>
      </c>
      <c r="V153" s="1" t="s">
        <v>9</v>
      </c>
      <c r="W153" s="1" t="s">
        <v>9</v>
      </c>
      <c r="X153" s="1" t="s">
        <v>9</v>
      </c>
      <c r="Y153" s="1" t="s">
        <v>9</v>
      </c>
      <c r="Z153" s="1" t="s">
        <v>9</v>
      </c>
      <c r="AA153" s="1" t="s">
        <v>9</v>
      </c>
    </row>
    <row r="154" spans="2:27">
      <c r="B154" s="1" t="s">
        <v>316</v>
      </c>
      <c r="C154" s="1" t="s">
        <v>317</v>
      </c>
      <c r="D154" s="1" t="s">
        <v>9</v>
      </c>
      <c r="E154" s="1" t="s">
        <v>9</v>
      </c>
      <c r="F154" s="1" t="s">
        <v>9</v>
      </c>
      <c r="G154" s="1" t="s">
        <v>9</v>
      </c>
      <c r="H154" s="1" t="s">
        <v>9</v>
      </c>
      <c r="I154" s="1" t="s">
        <v>9</v>
      </c>
      <c r="J154" s="1" t="s">
        <v>9</v>
      </c>
      <c r="K154" s="1" t="s">
        <v>9</v>
      </c>
      <c r="L154" s="1" t="s">
        <v>9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1" t="s">
        <v>9</v>
      </c>
      <c r="S154" s="1" t="s">
        <v>9</v>
      </c>
      <c r="T154" s="1" t="s">
        <v>9</v>
      </c>
      <c r="U154" s="1" t="s">
        <v>9</v>
      </c>
      <c r="V154" s="1" t="s">
        <v>9</v>
      </c>
      <c r="W154" s="1" t="s">
        <v>9</v>
      </c>
      <c r="X154" s="1" t="s">
        <v>9</v>
      </c>
      <c r="Y154" s="1" t="s">
        <v>9</v>
      </c>
      <c r="Z154" s="1" t="s">
        <v>9</v>
      </c>
      <c r="AA154" s="1" t="s">
        <v>9</v>
      </c>
    </row>
    <row r="155" spans="2:27">
      <c r="B155" s="1" t="s">
        <v>318</v>
      </c>
      <c r="C155" s="1" t="s">
        <v>319</v>
      </c>
      <c r="D155" s="1" t="s">
        <v>9</v>
      </c>
      <c r="E155" s="1" t="s">
        <v>9</v>
      </c>
      <c r="F155" s="1" t="s">
        <v>9</v>
      </c>
      <c r="G155" s="1" t="s">
        <v>9</v>
      </c>
      <c r="H155" s="1" t="s">
        <v>9</v>
      </c>
      <c r="I155" s="1" t="s">
        <v>9</v>
      </c>
      <c r="J155" s="1" t="s">
        <v>9</v>
      </c>
      <c r="K155" s="1" t="s">
        <v>9</v>
      </c>
      <c r="L155" s="1" t="s">
        <v>9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1" t="s">
        <v>9</v>
      </c>
      <c r="S155" s="1" t="s">
        <v>9</v>
      </c>
      <c r="T155" s="1" t="s">
        <v>9</v>
      </c>
      <c r="U155" s="1" t="s">
        <v>9</v>
      </c>
      <c r="V155" s="1" t="s">
        <v>9</v>
      </c>
      <c r="W155" s="1" t="s">
        <v>9</v>
      </c>
      <c r="X155" s="1" t="s">
        <v>9</v>
      </c>
      <c r="Y155" s="1" t="s">
        <v>9</v>
      </c>
      <c r="Z155" s="1" t="s">
        <v>9</v>
      </c>
      <c r="AA155" s="1" t="s">
        <v>9</v>
      </c>
    </row>
    <row r="156" spans="2:27">
      <c r="B156" s="1" t="s">
        <v>320</v>
      </c>
      <c r="C156" s="1" t="s">
        <v>321</v>
      </c>
      <c r="D156" s="1" t="s">
        <v>9</v>
      </c>
      <c r="E156" s="1" t="s">
        <v>9</v>
      </c>
      <c r="F156" s="1" t="s">
        <v>9</v>
      </c>
      <c r="G156" s="1" t="s">
        <v>9</v>
      </c>
      <c r="H156" s="1" t="s">
        <v>9</v>
      </c>
      <c r="I156" s="1" t="s">
        <v>9</v>
      </c>
      <c r="J156" s="1" t="s">
        <v>9</v>
      </c>
      <c r="K156" s="1" t="s">
        <v>9</v>
      </c>
      <c r="L156" s="1" t="s">
        <v>9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1" t="s">
        <v>9</v>
      </c>
      <c r="S156" s="1" t="s">
        <v>9</v>
      </c>
      <c r="T156" s="1" t="s">
        <v>9</v>
      </c>
      <c r="U156" s="1" t="s">
        <v>9</v>
      </c>
      <c r="V156" s="1" t="s">
        <v>9</v>
      </c>
      <c r="W156" s="1" t="s">
        <v>9</v>
      </c>
      <c r="X156" s="1" t="s">
        <v>9</v>
      </c>
      <c r="Y156" s="1" t="s">
        <v>9</v>
      </c>
      <c r="Z156" s="1" t="s">
        <v>9</v>
      </c>
      <c r="AA156" s="1" t="s">
        <v>9</v>
      </c>
    </row>
    <row r="157" spans="2:27">
      <c r="B157" s="1" t="s">
        <v>322</v>
      </c>
      <c r="C157" s="1" t="s">
        <v>323</v>
      </c>
      <c r="D157" s="1" t="s">
        <v>9</v>
      </c>
      <c r="E157" s="1" t="s">
        <v>9</v>
      </c>
      <c r="F157" s="1" t="s">
        <v>9</v>
      </c>
      <c r="G157" s="1" t="s">
        <v>9</v>
      </c>
      <c r="H157" s="1" t="s">
        <v>9</v>
      </c>
      <c r="I157" s="1" t="s">
        <v>9</v>
      </c>
      <c r="J157" s="1" t="s">
        <v>9</v>
      </c>
      <c r="K157" s="1" t="s">
        <v>9</v>
      </c>
      <c r="L157" s="1" t="s">
        <v>9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1" t="s">
        <v>9</v>
      </c>
      <c r="S157" s="1" t="s">
        <v>9</v>
      </c>
      <c r="T157" s="1" t="s">
        <v>9</v>
      </c>
      <c r="U157" s="1" t="s">
        <v>9</v>
      </c>
      <c r="V157" s="1" t="s">
        <v>9</v>
      </c>
      <c r="W157" s="1" t="s">
        <v>9</v>
      </c>
      <c r="X157" s="1" t="s">
        <v>9</v>
      </c>
      <c r="Y157" s="1" t="s">
        <v>9</v>
      </c>
      <c r="Z157" s="1" t="s">
        <v>9</v>
      </c>
      <c r="AA157" s="1" t="s">
        <v>9</v>
      </c>
    </row>
    <row r="158" spans="2:27">
      <c r="B158" s="1" t="s">
        <v>324</v>
      </c>
      <c r="C158" s="1" t="s">
        <v>325</v>
      </c>
      <c r="D158" s="1" t="s">
        <v>9</v>
      </c>
      <c r="E158" s="1" t="s">
        <v>9</v>
      </c>
      <c r="F158" s="1" t="s">
        <v>9</v>
      </c>
      <c r="G158" s="1" t="s">
        <v>9</v>
      </c>
      <c r="H158" s="1" t="s">
        <v>9</v>
      </c>
      <c r="I158" s="1" t="s">
        <v>9</v>
      </c>
      <c r="J158" s="1" t="s">
        <v>9</v>
      </c>
      <c r="K158" s="1" t="s">
        <v>9</v>
      </c>
      <c r="L158" s="1" t="s">
        <v>9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1" t="s">
        <v>9</v>
      </c>
      <c r="S158" s="1" t="s">
        <v>9</v>
      </c>
      <c r="T158" s="1" t="s">
        <v>9</v>
      </c>
      <c r="U158" s="1" t="s">
        <v>9</v>
      </c>
      <c r="V158" s="1" t="s">
        <v>9</v>
      </c>
      <c r="W158" s="1" t="s">
        <v>9</v>
      </c>
      <c r="X158" s="1" t="s">
        <v>9</v>
      </c>
      <c r="Y158" s="1" t="s">
        <v>9</v>
      </c>
      <c r="Z158" s="1" t="s">
        <v>9</v>
      </c>
      <c r="AA158" s="1" t="s">
        <v>9</v>
      </c>
    </row>
    <row r="159" spans="2:27">
      <c r="B159" s="1" t="s">
        <v>326</v>
      </c>
      <c r="C159" s="1" t="s">
        <v>327</v>
      </c>
      <c r="D159" s="1" t="s">
        <v>9</v>
      </c>
      <c r="E159" s="1" t="s">
        <v>9</v>
      </c>
      <c r="F159" s="1" t="s">
        <v>9</v>
      </c>
      <c r="G159" s="1">
        <v>136772</v>
      </c>
      <c r="H159" s="1">
        <v>152727</v>
      </c>
      <c r="I159" s="1">
        <v>171029</v>
      </c>
      <c r="J159" s="1">
        <v>200540</v>
      </c>
      <c r="K159" s="1">
        <v>226784</v>
      </c>
      <c r="L159" s="1">
        <v>249229</v>
      </c>
      <c r="M159" s="1">
        <v>271415</v>
      </c>
      <c r="N159" s="1">
        <v>293032</v>
      </c>
      <c r="O159" s="1">
        <v>311349</v>
      </c>
      <c r="P159" s="1">
        <v>332624</v>
      </c>
      <c r="Q159" s="1">
        <v>345274</v>
      </c>
      <c r="R159" s="1">
        <v>359335</v>
      </c>
      <c r="S159" s="1">
        <v>374481</v>
      </c>
      <c r="T159" s="1">
        <v>407066</v>
      </c>
      <c r="U159" s="1">
        <v>456472</v>
      </c>
      <c r="V159" s="1">
        <v>475217</v>
      </c>
      <c r="W159" s="1">
        <v>508795</v>
      </c>
      <c r="X159" s="1">
        <v>517393</v>
      </c>
      <c r="Y159" s="1">
        <v>526916</v>
      </c>
      <c r="Z159" s="1">
        <v>533140</v>
      </c>
      <c r="AA159" s="1">
        <v>544472</v>
      </c>
    </row>
    <row r="160" spans="2:27">
      <c r="B160" s="1" t="s">
        <v>328</v>
      </c>
      <c r="C160" s="1" t="s">
        <v>329</v>
      </c>
      <c r="D160" s="1" t="s">
        <v>9</v>
      </c>
      <c r="E160" s="1" t="s">
        <v>9</v>
      </c>
      <c r="F160" s="1" t="s">
        <v>9</v>
      </c>
      <c r="G160" s="1">
        <v>98166</v>
      </c>
      <c r="H160" s="1">
        <v>116642</v>
      </c>
      <c r="I160" s="1">
        <v>138817</v>
      </c>
      <c r="J160" s="1">
        <v>154147</v>
      </c>
      <c r="K160" s="1">
        <v>174606</v>
      </c>
      <c r="L160" s="1">
        <v>189097</v>
      </c>
      <c r="M160" s="1">
        <v>202762</v>
      </c>
      <c r="N160" s="1">
        <v>221257</v>
      </c>
      <c r="O160" s="1">
        <v>237531</v>
      </c>
      <c r="P160" s="1">
        <v>256796</v>
      </c>
      <c r="Q160" s="1">
        <v>267547</v>
      </c>
      <c r="R160" s="1">
        <v>272052</v>
      </c>
      <c r="S160" s="1">
        <v>291440</v>
      </c>
      <c r="T160" s="1">
        <v>311382</v>
      </c>
      <c r="U160" s="1">
        <v>335121</v>
      </c>
      <c r="V160" s="1">
        <v>355552</v>
      </c>
      <c r="W160" s="1">
        <v>384528</v>
      </c>
      <c r="X160" s="1">
        <v>388187</v>
      </c>
      <c r="Y160" s="1">
        <v>403743</v>
      </c>
      <c r="Z160" s="1">
        <v>409060</v>
      </c>
      <c r="AA160" s="1">
        <v>415239</v>
      </c>
    </row>
    <row r="161" spans="2:27">
      <c r="B161" s="1" t="s">
        <v>330</v>
      </c>
      <c r="C161" s="1" t="s">
        <v>331</v>
      </c>
      <c r="D161" s="1" t="s">
        <v>9</v>
      </c>
      <c r="E161" s="1" t="s">
        <v>9</v>
      </c>
      <c r="F161" s="1" t="s">
        <v>9</v>
      </c>
      <c r="G161" s="1">
        <v>76484</v>
      </c>
      <c r="H161" s="1">
        <v>87384</v>
      </c>
      <c r="I161" s="1">
        <v>108706</v>
      </c>
      <c r="J161" s="1">
        <v>128831</v>
      </c>
      <c r="K161" s="1">
        <v>151165</v>
      </c>
      <c r="L161" s="1">
        <v>166174</v>
      </c>
      <c r="M161" s="1">
        <v>177585</v>
      </c>
      <c r="N161" s="1">
        <v>186634</v>
      </c>
      <c r="O161" s="1">
        <v>200845</v>
      </c>
      <c r="P161" s="1">
        <v>215850</v>
      </c>
      <c r="Q161" s="1">
        <v>223787</v>
      </c>
      <c r="R161" s="1">
        <v>232599</v>
      </c>
      <c r="S161" s="1">
        <v>249877</v>
      </c>
      <c r="T161" s="1">
        <v>268149</v>
      </c>
      <c r="U161" s="1">
        <v>290132</v>
      </c>
      <c r="V161" s="1">
        <v>313198</v>
      </c>
      <c r="W161" s="1">
        <v>339897</v>
      </c>
      <c r="X161" s="1">
        <v>348575</v>
      </c>
      <c r="Y161" s="1">
        <v>368205</v>
      </c>
      <c r="Z161" s="1">
        <v>377143</v>
      </c>
      <c r="AA161" s="1">
        <v>381672</v>
      </c>
    </row>
    <row r="162" spans="2:27">
      <c r="B162" s="1" t="s">
        <v>332</v>
      </c>
      <c r="C162" s="1" t="s">
        <v>333</v>
      </c>
      <c r="D162" s="1" t="s">
        <v>9</v>
      </c>
      <c r="E162" s="1" t="s">
        <v>9</v>
      </c>
      <c r="F162" s="1" t="s">
        <v>9</v>
      </c>
      <c r="G162" s="1">
        <v>21682</v>
      </c>
      <c r="H162" s="1">
        <v>29258</v>
      </c>
      <c r="I162" s="1">
        <v>30111</v>
      </c>
      <c r="J162" s="1">
        <v>25316</v>
      </c>
      <c r="K162" s="1">
        <v>23441</v>
      </c>
      <c r="L162" s="1">
        <v>22923</v>
      </c>
      <c r="M162" s="1">
        <v>25177</v>
      </c>
      <c r="N162" s="1">
        <v>34623</v>
      </c>
      <c r="O162" s="1">
        <v>36686</v>
      </c>
      <c r="P162" s="1">
        <v>40946</v>
      </c>
      <c r="Q162" s="1">
        <v>43760</v>
      </c>
      <c r="R162" s="1">
        <v>39453</v>
      </c>
      <c r="S162" s="1">
        <v>41563</v>
      </c>
      <c r="T162" s="1">
        <v>43233</v>
      </c>
      <c r="U162" s="1">
        <v>44989</v>
      </c>
      <c r="V162" s="1">
        <v>42354</v>
      </c>
      <c r="W162" s="1">
        <v>44631</v>
      </c>
      <c r="X162" s="1">
        <v>39612</v>
      </c>
      <c r="Y162" s="1">
        <v>35538</v>
      </c>
      <c r="Z162" s="1">
        <v>31917</v>
      </c>
      <c r="AA162" s="1">
        <v>33567</v>
      </c>
    </row>
    <row r="163" spans="2:27">
      <c r="B163" s="1" t="s">
        <v>334</v>
      </c>
      <c r="C163" s="1" t="s">
        <v>335</v>
      </c>
      <c r="D163" s="1" t="s">
        <v>9</v>
      </c>
      <c r="E163" s="1" t="s">
        <v>9</v>
      </c>
      <c r="F163" s="1" t="s">
        <v>9</v>
      </c>
      <c r="G163" s="1">
        <v>2</v>
      </c>
      <c r="H163" s="1">
        <v>160</v>
      </c>
      <c r="I163" s="1">
        <v>123</v>
      </c>
      <c r="J163" s="1">
        <v>86</v>
      </c>
      <c r="K163" s="1">
        <v>82</v>
      </c>
      <c r="L163" s="1">
        <v>162</v>
      </c>
      <c r="M163" s="1">
        <v>202</v>
      </c>
      <c r="N163" s="1">
        <v>423</v>
      </c>
      <c r="O163" s="1">
        <v>245</v>
      </c>
      <c r="P163" s="1">
        <v>251</v>
      </c>
      <c r="Q163" s="1">
        <v>295</v>
      </c>
      <c r="R163" s="1">
        <v>403</v>
      </c>
      <c r="S163" s="1">
        <v>397</v>
      </c>
      <c r="T163" s="1">
        <v>405</v>
      </c>
      <c r="U163" s="1">
        <v>299</v>
      </c>
      <c r="V163" s="1">
        <v>285</v>
      </c>
      <c r="W163" s="1">
        <v>828</v>
      </c>
      <c r="X163" s="1">
        <v>600</v>
      </c>
      <c r="Y163" s="1">
        <v>739</v>
      </c>
      <c r="Z163" s="1">
        <v>632</v>
      </c>
      <c r="AA163" s="1">
        <v>654</v>
      </c>
    </row>
    <row r="164" spans="2:27">
      <c r="B164" s="1" t="s">
        <v>336</v>
      </c>
      <c r="C164" s="1" t="s">
        <v>337</v>
      </c>
      <c r="D164" s="1" t="s">
        <v>9</v>
      </c>
      <c r="E164" s="1" t="s">
        <v>9</v>
      </c>
      <c r="F164" s="1" t="s">
        <v>9</v>
      </c>
      <c r="G164" s="1" t="s">
        <v>9</v>
      </c>
      <c r="H164" s="1" t="s">
        <v>9</v>
      </c>
      <c r="I164" s="1" t="s">
        <v>9</v>
      </c>
      <c r="J164" s="1" t="s">
        <v>9</v>
      </c>
      <c r="K164" s="1" t="s">
        <v>9</v>
      </c>
      <c r="L164" s="1" t="s">
        <v>9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1" t="s">
        <v>9</v>
      </c>
      <c r="S164" s="1" t="s">
        <v>9</v>
      </c>
      <c r="T164" s="1" t="s">
        <v>9</v>
      </c>
      <c r="U164" s="1" t="s">
        <v>9</v>
      </c>
      <c r="V164" s="1" t="s">
        <v>9</v>
      </c>
      <c r="W164" s="1" t="s">
        <v>9</v>
      </c>
      <c r="X164" s="1" t="s">
        <v>9</v>
      </c>
      <c r="Y164" s="1" t="s">
        <v>9</v>
      </c>
      <c r="Z164" s="1" t="s">
        <v>9</v>
      </c>
      <c r="AA164" s="1" t="s">
        <v>9</v>
      </c>
    </row>
    <row r="165" spans="2:27">
      <c r="B165" s="1" t="s">
        <v>338</v>
      </c>
      <c r="C165" s="1" t="s">
        <v>339</v>
      </c>
      <c r="D165" s="1" t="s">
        <v>9</v>
      </c>
      <c r="E165" s="1" t="s">
        <v>9</v>
      </c>
      <c r="F165" s="1" t="s">
        <v>9</v>
      </c>
      <c r="G165" s="1">
        <v>2</v>
      </c>
      <c r="H165" s="1">
        <v>160</v>
      </c>
      <c r="I165" s="1">
        <v>123</v>
      </c>
      <c r="J165" s="1">
        <v>86</v>
      </c>
      <c r="K165" s="1">
        <v>82</v>
      </c>
      <c r="L165" s="1">
        <v>162</v>
      </c>
      <c r="M165" s="1">
        <v>202</v>
      </c>
      <c r="N165" s="1">
        <v>423</v>
      </c>
      <c r="O165" s="1">
        <v>245</v>
      </c>
      <c r="P165" s="1">
        <v>251</v>
      </c>
      <c r="Q165" s="1">
        <v>295</v>
      </c>
      <c r="R165" s="1">
        <v>403</v>
      </c>
      <c r="S165" s="1">
        <v>397</v>
      </c>
      <c r="T165" s="1">
        <v>405</v>
      </c>
      <c r="U165" s="1">
        <v>299</v>
      </c>
      <c r="V165" s="1">
        <v>285</v>
      </c>
      <c r="W165" s="1">
        <v>828</v>
      </c>
      <c r="X165" s="1">
        <v>600</v>
      </c>
      <c r="Y165" s="1">
        <v>739</v>
      </c>
      <c r="Z165" s="1">
        <v>632</v>
      </c>
      <c r="AA165" s="1">
        <v>654</v>
      </c>
    </row>
    <row r="166" spans="2:27">
      <c r="B166" s="1" t="s">
        <v>340</v>
      </c>
      <c r="C166" s="1" t="s">
        <v>341</v>
      </c>
      <c r="D166" s="1" t="s">
        <v>9</v>
      </c>
      <c r="E166" s="1" t="s">
        <v>9</v>
      </c>
      <c r="F166" s="1" t="s">
        <v>9</v>
      </c>
      <c r="G166" s="1">
        <v>38604</v>
      </c>
      <c r="H166" s="1">
        <v>35925</v>
      </c>
      <c r="I166" s="1">
        <v>32089</v>
      </c>
      <c r="J166" s="1">
        <v>46307</v>
      </c>
      <c r="K166" s="1">
        <v>52096</v>
      </c>
      <c r="L166" s="1">
        <v>59970</v>
      </c>
      <c r="M166" s="1">
        <v>68451</v>
      </c>
      <c r="N166" s="1">
        <v>71352</v>
      </c>
      <c r="O166" s="1">
        <v>73573</v>
      </c>
      <c r="P166" s="1">
        <v>75577</v>
      </c>
      <c r="Q166" s="1">
        <v>77432</v>
      </c>
      <c r="R166" s="1">
        <v>86880</v>
      </c>
      <c r="S166" s="1">
        <v>82644</v>
      </c>
      <c r="T166" s="1">
        <v>95279</v>
      </c>
      <c r="U166" s="1">
        <v>121052</v>
      </c>
      <c r="V166" s="1">
        <v>119380</v>
      </c>
      <c r="W166" s="1">
        <v>123439</v>
      </c>
      <c r="X166" s="1">
        <v>128606</v>
      </c>
      <c r="Y166" s="1">
        <v>122434</v>
      </c>
      <c r="Z166" s="1">
        <v>123448</v>
      </c>
      <c r="AA166" s="1">
        <v>128579</v>
      </c>
    </row>
    <row r="167" spans="2:27">
      <c r="B167" s="1" t="s">
        <v>342</v>
      </c>
      <c r="C167" s="1" t="s">
        <v>343</v>
      </c>
      <c r="D167" s="1" t="s">
        <v>9</v>
      </c>
      <c r="E167" s="1" t="s">
        <v>9</v>
      </c>
      <c r="F167" s="1" t="s">
        <v>9</v>
      </c>
      <c r="G167" s="1">
        <v>7164</v>
      </c>
      <c r="H167" s="1">
        <v>11244</v>
      </c>
      <c r="I167" s="1">
        <v>15225</v>
      </c>
      <c r="J167" s="1">
        <v>25279</v>
      </c>
      <c r="K167" s="1">
        <v>17028</v>
      </c>
      <c r="L167" s="1">
        <v>17929</v>
      </c>
      <c r="M167" s="1">
        <v>17346</v>
      </c>
      <c r="N167" s="1">
        <v>19790</v>
      </c>
      <c r="O167" s="1">
        <v>22477</v>
      </c>
      <c r="P167" s="1">
        <v>24349</v>
      </c>
      <c r="Q167" s="1">
        <v>22712</v>
      </c>
      <c r="R167" s="1">
        <v>39865</v>
      </c>
      <c r="S167" s="1">
        <v>50234</v>
      </c>
      <c r="T167" s="1">
        <v>54235</v>
      </c>
      <c r="U167" s="1">
        <v>61294</v>
      </c>
      <c r="V167" s="1">
        <v>68637</v>
      </c>
      <c r="W167" s="1">
        <v>68842</v>
      </c>
      <c r="X167" s="1">
        <v>74463</v>
      </c>
      <c r="Y167" s="1">
        <v>77657</v>
      </c>
      <c r="Z167" s="1">
        <v>79211</v>
      </c>
      <c r="AA167" s="1">
        <v>83653</v>
      </c>
    </row>
    <row r="168" spans="2:27">
      <c r="B168" s="1" t="s">
        <v>344</v>
      </c>
      <c r="C168" s="1" t="s">
        <v>345</v>
      </c>
      <c r="D168" s="1" t="s">
        <v>9</v>
      </c>
      <c r="E168" s="1" t="s">
        <v>9</v>
      </c>
      <c r="F168" s="1" t="s">
        <v>9</v>
      </c>
      <c r="G168" s="1">
        <v>170</v>
      </c>
      <c r="H168" s="1">
        <v>200</v>
      </c>
      <c r="I168" s="1">
        <v>208</v>
      </c>
      <c r="J168" s="1">
        <v>349</v>
      </c>
      <c r="K168" s="1">
        <v>91</v>
      </c>
      <c r="L168" s="1">
        <v>169</v>
      </c>
      <c r="M168" s="1">
        <v>138</v>
      </c>
      <c r="N168" s="1">
        <v>800</v>
      </c>
      <c r="O168" s="1">
        <v>224</v>
      </c>
      <c r="P168" s="1">
        <v>1083</v>
      </c>
      <c r="Q168" s="1">
        <v>877</v>
      </c>
      <c r="R168" s="1">
        <v>1040</v>
      </c>
      <c r="S168" s="1">
        <v>938</v>
      </c>
      <c r="T168" s="1">
        <v>1090</v>
      </c>
      <c r="U168" s="1">
        <v>1072</v>
      </c>
      <c r="V168" s="1">
        <v>793</v>
      </c>
      <c r="W168" s="1">
        <v>656</v>
      </c>
      <c r="X168" s="1">
        <v>732</v>
      </c>
      <c r="Y168" s="1">
        <v>721</v>
      </c>
      <c r="Z168" s="1">
        <v>512</v>
      </c>
      <c r="AA168" s="1">
        <v>463</v>
      </c>
    </row>
    <row r="169" spans="2:27">
      <c r="B169" s="1" t="s">
        <v>346</v>
      </c>
      <c r="C169" s="1" t="s">
        <v>347</v>
      </c>
      <c r="D169" s="1" t="s">
        <v>9</v>
      </c>
      <c r="E169" s="1" t="s">
        <v>9</v>
      </c>
      <c r="F169" s="1" t="s">
        <v>9</v>
      </c>
      <c r="G169" s="1" t="s">
        <v>9</v>
      </c>
      <c r="H169" s="1" t="s">
        <v>9</v>
      </c>
      <c r="I169" s="1" t="s">
        <v>9</v>
      </c>
      <c r="J169" s="1" t="s">
        <v>9</v>
      </c>
      <c r="K169" s="1" t="s">
        <v>9</v>
      </c>
      <c r="L169" s="1" t="s">
        <v>9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1" t="s">
        <v>9</v>
      </c>
      <c r="S169" s="1" t="s">
        <v>9</v>
      </c>
      <c r="T169" s="1" t="s">
        <v>9</v>
      </c>
      <c r="U169" s="1" t="s">
        <v>9</v>
      </c>
      <c r="V169" s="1" t="s">
        <v>9</v>
      </c>
      <c r="W169" s="1" t="s">
        <v>9</v>
      </c>
      <c r="X169" s="1" t="s">
        <v>9</v>
      </c>
      <c r="Y169" s="1" t="s">
        <v>9</v>
      </c>
      <c r="Z169" s="1" t="s">
        <v>9</v>
      </c>
      <c r="AA169" s="1" t="s">
        <v>9</v>
      </c>
    </row>
    <row r="170" spans="2:27">
      <c r="B170" s="1" t="s">
        <v>746</v>
      </c>
      <c r="C170" s="1" t="s">
        <v>747</v>
      </c>
      <c r="D170" s="1" t="s">
        <v>9</v>
      </c>
      <c r="E170" s="1" t="s">
        <v>9</v>
      </c>
      <c r="F170" s="1" t="s">
        <v>9</v>
      </c>
      <c r="G170" s="1" t="s">
        <v>9</v>
      </c>
      <c r="H170" s="1" t="s">
        <v>9</v>
      </c>
      <c r="I170" s="1" t="s">
        <v>9</v>
      </c>
      <c r="J170" s="1" t="s">
        <v>9</v>
      </c>
      <c r="K170" s="1" t="s">
        <v>9</v>
      </c>
      <c r="L170" s="1" t="s">
        <v>9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1" t="s">
        <v>9</v>
      </c>
      <c r="S170" s="1" t="s">
        <v>9</v>
      </c>
      <c r="T170" s="1" t="s">
        <v>9</v>
      </c>
      <c r="U170" s="1" t="s">
        <v>9</v>
      </c>
      <c r="V170" s="1" t="s">
        <v>9</v>
      </c>
      <c r="W170" s="1" t="s">
        <v>9</v>
      </c>
      <c r="X170" s="1" t="s">
        <v>9</v>
      </c>
      <c r="Y170" s="1" t="s">
        <v>9</v>
      </c>
      <c r="Z170" s="1" t="s">
        <v>9</v>
      </c>
      <c r="AA170" s="1" t="s">
        <v>9</v>
      </c>
    </row>
    <row r="171" spans="2:27">
      <c r="B171" s="1" t="s">
        <v>348</v>
      </c>
      <c r="C171" s="1" t="s">
        <v>349</v>
      </c>
      <c r="D171" s="1" t="s">
        <v>9</v>
      </c>
      <c r="E171" s="1" t="s">
        <v>9</v>
      </c>
      <c r="F171" s="1" t="s">
        <v>9</v>
      </c>
      <c r="G171" s="1">
        <v>615</v>
      </c>
      <c r="H171" s="1">
        <v>735</v>
      </c>
      <c r="I171" s="1">
        <v>588</v>
      </c>
      <c r="J171" s="1">
        <v>624</v>
      </c>
      <c r="K171" s="1">
        <v>979</v>
      </c>
      <c r="L171" s="1">
        <v>991</v>
      </c>
      <c r="M171" s="1">
        <v>1485</v>
      </c>
      <c r="N171" s="1">
        <v>1767</v>
      </c>
      <c r="O171" s="1">
        <v>2378</v>
      </c>
      <c r="P171" s="1">
        <v>1895</v>
      </c>
      <c r="Q171" s="1">
        <v>2157</v>
      </c>
      <c r="R171" s="1">
        <v>1848</v>
      </c>
      <c r="S171" s="1">
        <v>2224</v>
      </c>
      <c r="T171" s="1">
        <v>2372</v>
      </c>
      <c r="U171" s="1">
        <v>3378</v>
      </c>
      <c r="V171" s="1">
        <v>2544</v>
      </c>
      <c r="W171" s="1">
        <v>3095</v>
      </c>
      <c r="X171" s="1">
        <v>3485</v>
      </c>
      <c r="Y171" s="1">
        <v>3007</v>
      </c>
      <c r="Z171" s="1">
        <v>2971</v>
      </c>
      <c r="AA171" s="1">
        <v>3793</v>
      </c>
    </row>
    <row r="172" spans="2:27">
      <c r="B172" s="1" t="s">
        <v>350</v>
      </c>
      <c r="C172" s="1" t="s">
        <v>351</v>
      </c>
      <c r="D172" s="1" t="s">
        <v>9</v>
      </c>
      <c r="E172" s="1" t="s">
        <v>9</v>
      </c>
      <c r="F172" s="1" t="s">
        <v>9</v>
      </c>
      <c r="G172" s="1">
        <v>6379</v>
      </c>
      <c r="H172" s="1">
        <v>10309</v>
      </c>
      <c r="I172" s="1">
        <v>14429</v>
      </c>
      <c r="J172" s="1">
        <v>24306</v>
      </c>
      <c r="K172" s="1">
        <v>15958</v>
      </c>
      <c r="L172" s="1">
        <v>16769</v>
      </c>
      <c r="M172" s="1">
        <v>15723</v>
      </c>
      <c r="N172" s="1">
        <v>17223</v>
      </c>
      <c r="O172" s="1">
        <v>19875</v>
      </c>
      <c r="P172" s="1">
        <v>21371</v>
      </c>
      <c r="Q172" s="1">
        <v>19678</v>
      </c>
      <c r="R172" s="1">
        <v>20924</v>
      </c>
      <c r="S172" s="1">
        <v>20742</v>
      </c>
      <c r="T172" s="1">
        <v>24604</v>
      </c>
      <c r="U172" s="1">
        <v>29689</v>
      </c>
      <c r="V172" s="1">
        <v>35029</v>
      </c>
      <c r="W172" s="1">
        <v>33704</v>
      </c>
      <c r="X172" s="1">
        <v>37937</v>
      </c>
      <c r="Y172" s="1">
        <v>37602</v>
      </c>
      <c r="Z172" s="1">
        <v>40884</v>
      </c>
      <c r="AA172" s="1">
        <v>42170</v>
      </c>
    </row>
    <row r="173" spans="2:27">
      <c r="B173" s="1" t="s">
        <v>352</v>
      </c>
      <c r="C173" s="1" t="s">
        <v>353</v>
      </c>
      <c r="D173" s="1" t="s">
        <v>9</v>
      </c>
      <c r="E173" s="1" t="s">
        <v>9</v>
      </c>
      <c r="F173" s="1" t="s">
        <v>9</v>
      </c>
      <c r="G173" s="1" t="s">
        <v>9</v>
      </c>
      <c r="H173" s="1" t="s">
        <v>9</v>
      </c>
      <c r="I173" s="1" t="s">
        <v>9</v>
      </c>
      <c r="J173" s="1" t="s">
        <v>9</v>
      </c>
      <c r="K173" s="1" t="s">
        <v>9</v>
      </c>
      <c r="L173" s="1" t="s">
        <v>9</v>
      </c>
      <c r="M173" s="1" t="s">
        <v>9</v>
      </c>
      <c r="N173" s="1" t="s">
        <v>9</v>
      </c>
      <c r="O173" s="1" t="s">
        <v>9</v>
      </c>
      <c r="P173" s="1" t="s">
        <v>9</v>
      </c>
      <c r="Q173" s="1" t="s">
        <v>9</v>
      </c>
      <c r="R173" s="1">
        <v>16053</v>
      </c>
      <c r="S173" s="1">
        <v>26330</v>
      </c>
      <c r="T173" s="1">
        <v>26169</v>
      </c>
      <c r="U173" s="1">
        <v>27155</v>
      </c>
      <c r="V173" s="1">
        <v>30271</v>
      </c>
      <c r="W173" s="1">
        <v>31387</v>
      </c>
      <c r="X173" s="1">
        <v>32309</v>
      </c>
      <c r="Y173" s="1">
        <v>36327</v>
      </c>
      <c r="Z173" s="1">
        <v>34844</v>
      </c>
      <c r="AA173" s="1">
        <v>37227</v>
      </c>
    </row>
    <row r="174" spans="2:27">
      <c r="B174" s="1" t="s">
        <v>354</v>
      </c>
      <c r="C174" s="1" t="s">
        <v>355</v>
      </c>
      <c r="D174" s="1" t="s">
        <v>9</v>
      </c>
      <c r="E174" s="1" t="s">
        <v>9</v>
      </c>
      <c r="F174" s="1" t="s">
        <v>9</v>
      </c>
      <c r="G174" s="1" t="s">
        <v>9</v>
      </c>
      <c r="H174" s="1" t="s">
        <v>9</v>
      </c>
      <c r="I174" s="1" t="s">
        <v>9</v>
      </c>
      <c r="J174" s="1" t="s">
        <v>9</v>
      </c>
      <c r="K174" s="1" t="s">
        <v>9</v>
      </c>
      <c r="L174" s="1" t="s">
        <v>9</v>
      </c>
      <c r="M174" s="1" t="s">
        <v>9</v>
      </c>
      <c r="N174" s="1" t="s">
        <v>9</v>
      </c>
      <c r="O174" s="1" t="s">
        <v>9</v>
      </c>
      <c r="P174" s="1" t="s">
        <v>9</v>
      </c>
      <c r="Q174" s="1" t="s">
        <v>9</v>
      </c>
      <c r="R174" s="1">
        <v>2549</v>
      </c>
      <c r="S174" s="1">
        <v>4508</v>
      </c>
      <c r="T174" s="1">
        <v>4897</v>
      </c>
      <c r="U174" s="1">
        <v>5501</v>
      </c>
      <c r="V174" s="1">
        <v>5603</v>
      </c>
      <c r="W174" s="1">
        <v>4606</v>
      </c>
      <c r="X174" s="1">
        <v>4619</v>
      </c>
      <c r="Y174" s="1">
        <v>5099</v>
      </c>
      <c r="Z174" s="1">
        <v>4988</v>
      </c>
      <c r="AA174" s="1">
        <v>5134</v>
      </c>
    </row>
    <row r="175" spans="2:27">
      <c r="B175" s="1" t="s">
        <v>356</v>
      </c>
      <c r="C175" s="1" t="s">
        <v>357</v>
      </c>
      <c r="D175" s="1" t="s">
        <v>9</v>
      </c>
      <c r="E175" s="1" t="s">
        <v>9</v>
      </c>
      <c r="F175" s="1" t="s">
        <v>9</v>
      </c>
      <c r="G175" s="1" t="s">
        <v>9</v>
      </c>
      <c r="H175" s="1" t="s">
        <v>9</v>
      </c>
      <c r="I175" s="1" t="s">
        <v>9</v>
      </c>
      <c r="J175" s="1" t="s">
        <v>9</v>
      </c>
      <c r="K175" s="1" t="s">
        <v>9</v>
      </c>
      <c r="L175" s="1" t="s">
        <v>9</v>
      </c>
      <c r="M175" s="1" t="s">
        <v>9</v>
      </c>
      <c r="N175" s="1" t="s">
        <v>9</v>
      </c>
      <c r="O175" s="1" t="s">
        <v>9</v>
      </c>
      <c r="P175" s="1" t="s">
        <v>9</v>
      </c>
      <c r="Q175" s="1" t="s">
        <v>9</v>
      </c>
      <c r="R175" s="1">
        <v>13504</v>
      </c>
      <c r="S175" s="1">
        <v>21822</v>
      </c>
      <c r="T175" s="1">
        <v>21272</v>
      </c>
      <c r="U175" s="1">
        <v>21654</v>
      </c>
      <c r="V175" s="1">
        <v>24668</v>
      </c>
      <c r="W175" s="1">
        <v>26781</v>
      </c>
      <c r="X175" s="1">
        <v>27690</v>
      </c>
      <c r="Y175" s="1">
        <v>31228</v>
      </c>
      <c r="Z175" s="1">
        <v>29856</v>
      </c>
      <c r="AA175" s="1">
        <v>32093</v>
      </c>
    </row>
    <row r="176" spans="2:27">
      <c r="B176" s="1" t="s">
        <v>358</v>
      </c>
      <c r="C176" s="1" t="s">
        <v>359</v>
      </c>
      <c r="D176" s="1" t="s">
        <v>9</v>
      </c>
      <c r="E176" s="1" t="s">
        <v>9</v>
      </c>
      <c r="F176" s="1" t="s">
        <v>9</v>
      </c>
      <c r="G176" s="1" t="s">
        <v>9</v>
      </c>
      <c r="H176" s="1" t="s">
        <v>9</v>
      </c>
      <c r="I176" s="1" t="s">
        <v>9</v>
      </c>
      <c r="J176" s="1" t="s">
        <v>9</v>
      </c>
      <c r="K176" s="1" t="s">
        <v>9</v>
      </c>
      <c r="L176" s="1" t="s">
        <v>9</v>
      </c>
      <c r="M176" s="1" t="s">
        <v>9</v>
      </c>
      <c r="N176" s="1" t="s">
        <v>9</v>
      </c>
      <c r="O176" s="1" t="s">
        <v>9</v>
      </c>
      <c r="P176" s="1" t="s">
        <v>9</v>
      </c>
      <c r="Q176" s="1" t="s">
        <v>9</v>
      </c>
      <c r="R176" s="1" t="s">
        <v>9</v>
      </c>
      <c r="S176" s="1" t="s">
        <v>9</v>
      </c>
      <c r="T176" s="1" t="s">
        <v>9</v>
      </c>
      <c r="U176" s="1" t="s">
        <v>9</v>
      </c>
      <c r="V176" s="1" t="s">
        <v>9</v>
      </c>
      <c r="W176" s="1" t="s">
        <v>9</v>
      </c>
      <c r="X176" s="1" t="s">
        <v>9</v>
      </c>
      <c r="Y176" s="1" t="s">
        <v>9</v>
      </c>
      <c r="Z176" s="1" t="s">
        <v>9</v>
      </c>
      <c r="AA176" s="1" t="s">
        <v>9</v>
      </c>
    </row>
    <row r="177" spans="2:27">
      <c r="B177" s="1" t="s">
        <v>360</v>
      </c>
      <c r="C177" s="1" t="s">
        <v>361</v>
      </c>
      <c r="D177" s="1" t="s">
        <v>9</v>
      </c>
      <c r="E177" s="1" t="s">
        <v>9</v>
      </c>
      <c r="F177" s="1" t="s">
        <v>9</v>
      </c>
      <c r="G177" s="1">
        <v>260749</v>
      </c>
      <c r="H177" s="1">
        <v>286233</v>
      </c>
      <c r="I177" s="1">
        <v>322885</v>
      </c>
      <c r="J177" s="1">
        <v>341826</v>
      </c>
      <c r="K177" s="1">
        <v>372274</v>
      </c>
      <c r="L177" s="1">
        <v>385129</v>
      </c>
      <c r="M177" s="1">
        <v>403713</v>
      </c>
      <c r="N177" s="1">
        <v>404736</v>
      </c>
      <c r="O177" s="1">
        <v>445689</v>
      </c>
      <c r="P177" s="1">
        <v>491944</v>
      </c>
      <c r="Q177" s="1">
        <v>533546</v>
      </c>
      <c r="R177" s="1">
        <v>614608</v>
      </c>
      <c r="S177" s="1">
        <v>643774</v>
      </c>
      <c r="T177" s="1">
        <v>675652</v>
      </c>
      <c r="U177" s="1">
        <v>743052</v>
      </c>
      <c r="V177" s="1">
        <v>730023</v>
      </c>
      <c r="W177" s="1">
        <v>615959</v>
      </c>
      <c r="X177" s="1">
        <v>627066</v>
      </c>
      <c r="Y177" s="1">
        <v>657324</v>
      </c>
      <c r="Z177" s="1">
        <v>673751</v>
      </c>
      <c r="AA177" s="1">
        <v>702137</v>
      </c>
    </row>
    <row r="178" spans="2:27">
      <c r="B178" s="1" t="s">
        <v>228</v>
      </c>
      <c r="C178" s="1" t="s">
        <v>229</v>
      </c>
      <c r="D178" s="1" t="s">
        <v>9</v>
      </c>
      <c r="E178" s="1" t="s">
        <v>9</v>
      </c>
      <c r="F178" s="1" t="s">
        <v>9</v>
      </c>
      <c r="G178" s="1">
        <v>404849</v>
      </c>
      <c r="H178" s="1">
        <v>451453</v>
      </c>
      <c r="I178" s="1">
        <v>511601</v>
      </c>
      <c r="J178" s="1">
        <v>569107</v>
      </c>
      <c r="K178" s="1">
        <v>617611</v>
      </c>
      <c r="L178" s="1">
        <v>653864</v>
      </c>
      <c r="M178" s="1">
        <v>694770</v>
      </c>
      <c r="N178" s="1">
        <v>723652</v>
      </c>
      <c r="O178" s="1">
        <v>783010</v>
      </c>
      <c r="P178" s="1">
        <v>852920</v>
      </c>
      <c r="Q178" s="1">
        <v>905168</v>
      </c>
      <c r="R178" s="1">
        <v>1016991</v>
      </c>
      <c r="S178" s="1">
        <v>1071231</v>
      </c>
      <c r="T178" s="1">
        <v>1141384</v>
      </c>
      <c r="U178" s="1">
        <v>1265562</v>
      </c>
      <c r="V178" s="1">
        <v>1278831</v>
      </c>
      <c r="W178" s="1">
        <v>1198575</v>
      </c>
      <c r="X178" s="1">
        <v>1224356</v>
      </c>
      <c r="Y178" s="1">
        <v>1267153</v>
      </c>
      <c r="Z178" s="1">
        <v>1291134</v>
      </c>
      <c r="AA178" s="1">
        <v>1335749</v>
      </c>
    </row>
    <row r="181" spans="2:27">
      <c r="C181" s="23" t="s">
        <v>749</v>
      </c>
      <c r="D181" s="23"/>
      <c r="E181" s="23"/>
      <c r="F181" s="23"/>
    </row>
    <row r="183" spans="2:27">
      <c r="B183" s="1" t="s">
        <v>218</v>
      </c>
    </row>
    <row r="184" spans="2:27">
      <c r="B184" s="1" t="s">
        <v>360</v>
      </c>
      <c r="C184" s="1" t="s">
        <v>361</v>
      </c>
      <c r="D184" s="1" t="s">
        <v>9</v>
      </c>
      <c r="E184" s="1" t="s">
        <v>9</v>
      </c>
      <c r="F184" s="1" t="s">
        <v>9</v>
      </c>
      <c r="G184" s="1">
        <v>260749</v>
      </c>
      <c r="H184" s="1">
        <v>286233</v>
      </c>
      <c r="I184" s="1">
        <v>322885</v>
      </c>
      <c r="J184" s="1">
        <v>341826</v>
      </c>
      <c r="K184" s="1">
        <v>372274</v>
      </c>
      <c r="L184" s="1">
        <v>385129</v>
      </c>
      <c r="M184" s="1">
        <v>403713</v>
      </c>
      <c r="N184" s="1">
        <v>404736</v>
      </c>
      <c r="O184" s="1">
        <v>445689</v>
      </c>
      <c r="P184" s="1">
        <v>491944</v>
      </c>
      <c r="Q184" s="1">
        <v>533546</v>
      </c>
      <c r="R184" s="1">
        <v>614608</v>
      </c>
      <c r="S184" s="1">
        <v>643774</v>
      </c>
      <c r="T184" s="1">
        <v>675652</v>
      </c>
      <c r="U184" s="1">
        <v>743052</v>
      </c>
      <c r="V184" s="1">
        <v>730023</v>
      </c>
      <c r="W184" s="1">
        <v>615959</v>
      </c>
      <c r="X184" s="1">
        <v>627066</v>
      </c>
      <c r="Y184" s="1">
        <v>657324</v>
      </c>
      <c r="Z184" s="1">
        <v>673751</v>
      </c>
      <c r="AA184" s="1">
        <v>702137</v>
      </c>
    </row>
    <row r="185" spans="2:27">
      <c r="B185" s="1" t="s">
        <v>363</v>
      </c>
      <c r="C185" s="1" t="s">
        <v>364</v>
      </c>
      <c r="D185" s="1" t="s">
        <v>9</v>
      </c>
      <c r="E185" s="1" t="s">
        <v>9</v>
      </c>
      <c r="F185" s="1" t="s">
        <v>9</v>
      </c>
      <c r="G185" s="1" t="s">
        <v>9</v>
      </c>
      <c r="H185" s="1" t="s">
        <v>9</v>
      </c>
      <c r="I185" s="1" t="s">
        <v>9</v>
      </c>
      <c r="J185" s="1" t="s">
        <v>9</v>
      </c>
      <c r="K185" s="1" t="s">
        <v>9</v>
      </c>
      <c r="L185" s="1" t="s">
        <v>9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1" t="s">
        <v>9</v>
      </c>
      <c r="S185" s="1" t="s">
        <v>9</v>
      </c>
      <c r="T185" s="1" t="s">
        <v>9</v>
      </c>
      <c r="U185" s="1" t="s">
        <v>9</v>
      </c>
      <c r="V185" s="1" t="s">
        <v>9</v>
      </c>
      <c r="W185" s="1" t="s">
        <v>9</v>
      </c>
      <c r="X185" s="1" t="s">
        <v>9</v>
      </c>
      <c r="Y185" s="1" t="s">
        <v>9</v>
      </c>
      <c r="Z185" s="1" t="s">
        <v>9</v>
      </c>
      <c r="AA185" s="1" t="s">
        <v>9</v>
      </c>
    </row>
    <row r="186" spans="2:27">
      <c r="B186" s="1" t="s">
        <v>365</v>
      </c>
      <c r="C186" s="1" t="s">
        <v>366</v>
      </c>
      <c r="D186" s="1" t="s">
        <v>9</v>
      </c>
      <c r="E186" s="1" t="s">
        <v>9</v>
      </c>
      <c r="F186" s="1" t="s">
        <v>9</v>
      </c>
      <c r="G186" s="1" t="s">
        <v>9</v>
      </c>
      <c r="H186" s="1" t="s">
        <v>9</v>
      </c>
      <c r="I186" s="1" t="s">
        <v>9</v>
      </c>
      <c r="J186" s="1" t="s">
        <v>9</v>
      </c>
      <c r="K186" s="1" t="s">
        <v>9</v>
      </c>
      <c r="L186" s="1" t="s">
        <v>9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1" t="s">
        <v>9</v>
      </c>
      <c r="S186" s="1" t="s">
        <v>9</v>
      </c>
      <c r="T186" s="1" t="s">
        <v>9</v>
      </c>
      <c r="U186" s="1" t="s">
        <v>9</v>
      </c>
      <c r="V186" s="1" t="s">
        <v>9</v>
      </c>
      <c r="W186" s="1" t="s">
        <v>9</v>
      </c>
      <c r="X186" s="1" t="s">
        <v>9</v>
      </c>
      <c r="Y186" s="1" t="s">
        <v>9</v>
      </c>
      <c r="Z186" s="1" t="s">
        <v>9</v>
      </c>
      <c r="AA186" s="1" t="s">
        <v>9</v>
      </c>
    </row>
    <row r="187" spans="2:27">
      <c r="B187" s="1" t="s">
        <v>367</v>
      </c>
      <c r="C187" s="1" t="s">
        <v>368</v>
      </c>
      <c r="D187" s="1" t="s">
        <v>9</v>
      </c>
      <c r="E187" s="1" t="s">
        <v>9</v>
      </c>
      <c r="F187" s="1" t="s">
        <v>9</v>
      </c>
      <c r="G187" s="1" t="s">
        <v>9</v>
      </c>
      <c r="H187" s="1" t="s">
        <v>9</v>
      </c>
      <c r="I187" s="1" t="s">
        <v>9</v>
      </c>
      <c r="J187" s="1" t="s">
        <v>9</v>
      </c>
      <c r="K187" s="1" t="s">
        <v>9</v>
      </c>
      <c r="L187" s="1" t="s">
        <v>9</v>
      </c>
      <c r="M187" s="1" t="s">
        <v>9</v>
      </c>
      <c r="N187" s="1" t="s">
        <v>9</v>
      </c>
      <c r="O187" s="1" t="s">
        <v>9</v>
      </c>
      <c r="P187" s="1" t="s">
        <v>9</v>
      </c>
      <c r="Q187" s="1" t="s">
        <v>9</v>
      </c>
      <c r="R187" s="1" t="s">
        <v>9</v>
      </c>
      <c r="S187" s="1" t="s">
        <v>9</v>
      </c>
      <c r="T187" s="1" t="s">
        <v>9</v>
      </c>
      <c r="U187" s="1" t="s">
        <v>9</v>
      </c>
      <c r="V187" s="1" t="s">
        <v>9</v>
      </c>
      <c r="W187" s="1" t="s">
        <v>9</v>
      </c>
      <c r="X187" s="1" t="s">
        <v>9</v>
      </c>
      <c r="Y187" s="1" t="s">
        <v>9</v>
      </c>
      <c r="Z187" s="1" t="s">
        <v>9</v>
      </c>
      <c r="AA187" s="1" t="s">
        <v>9</v>
      </c>
    </row>
    <row r="188" spans="2:27">
      <c r="B188" s="1" t="s">
        <v>369</v>
      </c>
      <c r="C188" s="1" t="s">
        <v>370</v>
      </c>
      <c r="D188" s="1" t="s">
        <v>9</v>
      </c>
      <c r="E188" s="1" t="s">
        <v>9</v>
      </c>
      <c r="F188" s="1" t="s">
        <v>9</v>
      </c>
      <c r="G188" s="1" t="s">
        <v>9</v>
      </c>
      <c r="H188" s="1" t="s">
        <v>9</v>
      </c>
      <c r="I188" s="1" t="s">
        <v>9</v>
      </c>
      <c r="J188" s="1" t="s">
        <v>9</v>
      </c>
      <c r="K188" s="1" t="s">
        <v>9</v>
      </c>
      <c r="L188" s="1" t="s">
        <v>9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1" t="s">
        <v>9</v>
      </c>
      <c r="S188" s="1" t="s">
        <v>9</v>
      </c>
      <c r="T188" s="1" t="s">
        <v>9</v>
      </c>
      <c r="U188" s="1" t="s">
        <v>9</v>
      </c>
      <c r="V188" s="1" t="s">
        <v>9</v>
      </c>
      <c r="W188" s="1" t="s">
        <v>9</v>
      </c>
      <c r="X188" s="1" t="s">
        <v>9</v>
      </c>
      <c r="Y188" s="1" t="s">
        <v>9</v>
      </c>
      <c r="Z188" s="1" t="s">
        <v>9</v>
      </c>
      <c r="AA188" s="1" t="s">
        <v>9</v>
      </c>
    </row>
    <row r="189" spans="2:27">
      <c r="B189" s="1" t="s">
        <v>371</v>
      </c>
      <c r="C189" s="1" t="s">
        <v>372</v>
      </c>
      <c r="D189" s="1" t="s">
        <v>9</v>
      </c>
      <c r="E189" s="1" t="s">
        <v>9</v>
      </c>
      <c r="F189" s="1" t="s">
        <v>9</v>
      </c>
      <c r="G189" s="1" t="s">
        <v>9</v>
      </c>
      <c r="H189" s="1" t="s">
        <v>9</v>
      </c>
      <c r="I189" s="1" t="s">
        <v>9</v>
      </c>
      <c r="J189" s="1" t="s">
        <v>9</v>
      </c>
      <c r="K189" s="1" t="s">
        <v>9</v>
      </c>
      <c r="L189" s="1" t="s">
        <v>9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1" t="s">
        <v>9</v>
      </c>
      <c r="S189" s="1" t="s">
        <v>9</v>
      </c>
      <c r="T189" s="1" t="s">
        <v>9</v>
      </c>
      <c r="U189" s="1" t="s">
        <v>9</v>
      </c>
      <c r="V189" s="1" t="s">
        <v>9</v>
      </c>
      <c r="W189" s="1" t="s">
        <v>9</v>
      </c>
      <c r="X189" s="1" t="s">
        <v>9</v>
      </c>
      <c r="Y189" s="1" t="s">
        <v>9</v>
      </c>
      <c r="Z189" s="1" t="s">
        <v>9</v>
      </c>
      <c r="AA189" s="1" t="s">
        <v>9</v>
      </c>
    </row>
    <row r="190" spans="2:27">
      <c r="B190" s="1" t="s">
        <v>228</v>
      </c>
      <c r="C190" s="1" t="s">
        <v>229</v>
      </c>
      <c r="D190" s="1" t="s">
        <v>9</v>
      </c>
      <c r="E190" s="1" t="s">
        <v>9</v>
      </c>
      <c r="F190" s="1" t="s">
        <v>9</v>
      </c>
      <c r="G190" s="1">
        <v>260749</v>
      </c>
      <c r="H190" s="1">
        <v>286233</v>
      </c>
      <c r="I190" s="1">
        <v>322885</v>
      </c>
      <c r="J190" s="1">
        <v>341826</v>
      </c>
      <c r="K190" s="1">
        <v>372274</v>
      </c>
      <c r="L190" s="1">
        <v>385129</v>
      </c>
      <c r="M190" s="1">
        <v>403713</v>
      </c>
      <c r="N190" s="1">
        <v>404736</v>
      </c>
      <c r="O190" s="1">
        <v>445689</v>
      </c>
      <c r="P190" s="1">
        <v>491944</v>
      </c>
      <c r="Q190" s="1">
        <v>533546</v>
      </c>
      <c r="R190" s="1">
        <v>614608</v>
      </c>
      <c r="S190" s="1">
        <v>643774</v>
      </c>
      <c r="T190" s="1">
        <v>675652</v>
      </c>
      <c r="U190" s="1">
        <v>743052</v>
      </c>
      <c r="V190" s="1">
        <v>730023</v>
      </c>
      <c r="W190" s="1">
        <v>615959</v>
      </c>
      <c r="X190" s="1">
        <v>627066</v>
      </c>
      <c r="Y190" s="1">
        <v>657324</v>
      </c>
      <c r="Z190" s="1">
        <v>673751</v>
      </c>
      <c r="AA190" s="1">
        <v>702137</v>
      </c>
    </row>
    <row r="191" spans="2:27">
      <c r="B191" s="1" t="s">
        <v>230</v>
      </c>
    </row>
    <row r="192" spans="2:27">
      <c r="B192" s="1" t="s">
        <v>363</v>
      </c>
      <c r="C192" s="1" t="s">
        <v>364</v>
      </c>
      <c r="D192" s="1" t="s">
        <v>9</v>
      </c>
      <c r="E192" s="1" t="s">
        <v>9</v>
      </c>
      <c r="F192" s="1" t="s">
        <v>9</v>
      </c>
      <c r="G192" s="1">
        <v>114915</v>
      </c>
      <c r="H192" s="1">
        <v>143744</v>
      </c>
      <c r="I192" s="1">
        <v>157480</v>
      </c>
      <c r="J192" s="1">
        <v>177213</v>
      </c>
      <c r="K192" s="1">
        <v>189168</v>
      </c>
      <c r="L192" s="1">
        <v>206166</v>
      </c>
      <c r="M192" s="1">
        <v>213282</v>
      </c>
      <c r="N192" s="1">
        <v>222873</v>
      </c>
      <c r="O192" s="1">
        <v>242997</v>
      </c>
      <c r="P192" s="1">
        <v>282471</v>
      </c>
      <c r="Q192" s="1">
        <v>304577</v>
      </c>
      <c r="R192" s="1">
        <v>325897</v>
      </c>
      <c r="S192" s="1">
        <v>329150</v>
      </c>
      <c r="T192" s="1">
        <v>342354</v>
      </c>
      <c r="U192" s="1">
        <v>362015</v>
      </c>
      <c r="V192" s="1">
        <v>377581</v>
      </c>
      <c r="W192" s="1">
        <v>407818</v>
      </c>
      <c r="X192" s="1">
        <v>407966</v>
      </c>
      <c r="Y192" s="1">
        <v>409612</v>
      </c>
      <c r="Z192" s="1">
        <v>411650</v>
      </c>
      <c r="AA192" s="1">
        <v>416099</v>
      </c>
    </row>
    <row r="193" spans="2:27">
      <c r="B193" s="1" t="s">
        <v>365</v>
      </c>
      <c r="C193" s="1" t="s">
        <v>366</v>
      </c>
      <c r="D193" s="1" t="s">
        <v>9</v>
      </c>
      <c r="E193" s="1" t="s">
        <v>9</v>
      </c>
      <c r="F193" s="1" t="s">
        <v>9</v>
      </c>
      <c r="G193" s="1">
        <v>62088</v>
      </c>
      <c r="H193" s="1">
        <v>79576</v>
      </c>
      <c r="I193" s="1">
        <v>82593</v>
      </c>
      <c r="J193" s="1">
        <v>88852</v>
      </c>
      <c r="K193" s="1">
        <v>93971</v>
      </c>
      <c r="L193" s="1">
        <v>101399</v>
      </c>
      <c r="M193" s="1">
        <v>102200</v>
      </c>
      <c r="N193" s="1">
        <v>107462</v>
      </c>
      <c r="O193" s="1">
        <v>115529</v>
      </c>
      <c r="P193" s="1">
        <v>137333</v>
      </c>
      <c r="Q193" s="1">
        <v>151498</v>
      </c>
      <c r="R193" s="1">
        <v>162628</v>
      </c>
      <c r="S193" s="1">
        <v>159285</v>
      </c>
      <c r="T193" s="1">
        <v>168851</v>
      </c>
      <c r="U193" s="1">
        <v>174909</v>
      </c>
      <c r="V193" s="1">
        <v>178969</v>
      </c>
      <c r="W193" s="1">
        <v>188804</v>
      </c>
      <c r="X193" s="1">
        <v>185576</v>
      </c>
      <c r="Y193" s="1">
        <v>181996</v>
      </c>
      <c r="Z193" s="1">
        <v>178604</v>
      </c>
      <c r="AA193" s="1">
        <v>181809</v>
      </c>
    </row>
    <row r="194" spans="2:27">
      <c r="B194" s="1" t="s">
        <v>367</v>
      </c>
      <c r="C194" s="1" t="s">
        <v>368</v>
      </c>
      <c r="D194" s="1" t="s">
        <v>9</v>
      </c>
      <c r="E194" s="1" t="s">
        <v>9</v>
      </c>
      <c r="F194" s="1" t="s">
        <v>9</v>
      </c>
      <c r="G194" s="1">
        <v>52827</v>
      </c>
      <c r="H194" s="1">
        <v>64168</v>
      </c>
      <c r="I194" s="1">
        <v>74887</v>
      </c>
      <c r="J194" s="1">
        <v>88361</v>
      </c>
      <c r="K194" s="1">
        <v>95197</v>
      </c>
      <c r="L194" s="1">
        <v>104767</v>
      </c>
      <c r="M194" s="1">
        <v>111082</v>
      </c>
      <c r="N194" s="1">
        <v>115411</v>
      </c>
      <c r="O194" s="1">
        <v>127468</v>
      </c>
      <c r="P194" s="1">
        <v>145138</v>
      </c>
      <c r="Q194" s="1">
        <v>153079</v>
      </c>
      <c r="R194" s="1">
        <v>163269</v>
      </c>
      <c r="S194" s="1">
        <v>169865</v>
      </c>
      <c r="T194" s="1">
        <v>173503</v>
      </c>
      <c r="U194" s="1">
        <v>187106</v>
      </c>
      <c r="V194" s="1">
        <v>198612</v>
      </c>
      <c r="W194" s="1">
        <v>219014</v>
      </c>
      <c r="X194" s="1">
        <v>222390</v>
      </c>
      <c r="Y194" s="1">
        <v>227616</v>
      </c>
      <c r="Z194" s="1">
        <v>233046</v>
      </c>
      <c r="AA194" s="1">
        <v>234290</v>
      </c>
    </row>
    <row r="195" spans="2:27">
      <c r="B195" s="1" t="s">
        <v>369</v>
      </c>
      <c r="C195" s="1" t="s">
        <v>370</v>
      </c>
      <c r="D195" s="1" t="s">
        <v>9</v>
      </c>
      <c r="E195" s="1" t="s">
        <v>9</v>
      </c>
      <c r="F195" s="1" t="s">
        <v>9</v>
      </c>
      <c r="G195" s="1">
        <v>537</v>
      </c>
      <c r="H195" s="1">
        <v>110</v>
      </c>
      <c r="I195" s="1">
        <v>666</v>
      </c>
      <c r="J195" s="1">
        <v>2180</v>
      </c>
      <c r="K195" s="1">
        <v>2716</v>
      </c>
      <c r="L195" s="1">
        <v>3078</v>
      </c>
      <c r="M195" s="1">
        <v>3380</v>
      </c>
      <c r="N195" s="1">
        <v>3533</v>
      </c>
      <c r="O195" s="1">
        <v>3931</v>
      </c>
      <c r="P195" s="1">
        <v>7606</v>
      </c>
      <c r="Q195" s="1">
        <v>7323</v>
      </c>
      <c r="R195" s="1">
        <v>6744</v>
      </c>
      <c r="S195" s="1">
        <v>5883</v>
      </c>
      <c r="T195" s="1">
        <v>5828</v>
      </c>
      <c r="U195" s="1">
        <v>5800</v>
      </c>
      <c r="V195" s="1">
        <v>5828</v>
      </c>
      <c r="W195" s="1">
        <v>6329</v>
      </c>
      <c r="X195" s="1">
        <v>6677</v>
      </c>
      <c r="Y195" s="1">
        <v>8207</v>
      </c>
      <c r="Z195" s="1">
        <v>9915</v>
      </c>
      <c r="AA195" s="1">
        <v>13113</v>
      </c>
    </row>
    <row r="196" spans="2:27">
      <c r="B196" s="1" t="s">
        <v>371</v>
      </c>
      <c r="C196" s="1" t="s">
        <v>372</v>
      </c>
      <c r="D196" s="1" t="s">
        <v>9</v>
      </c>
      <c r="E196" s="1" t="s">
        <v>9</v>
      </c>
      <c r="F196" s="1" t="s">
        <v>9</v>
      </c>
      <c r="G196" s="1">
        <v>52290</v>
      </c>
      <c r="H196" s="1">
        <v>64058</v>
      </c>
      <c r="I196" s="1">
        <v>74221</v>
      </c>
      <c r="J196" s="1">
        <v>86181</v>
      </c>
      <c r="K196" s="1">
        <v>92481</v>
      </c>
      <c r="L196" s="1">
        <v>101689</v>
      </c>
      <c r="M196" s="1">
        <v>107702</v>
      </c>
      <c r="N196" s="1">
        <v>111878</v>
      </c>
      <c r="O196" s="1">
        <v>123537</v>
      </c>
      <c r="P196" s="1">
        <v>137532</v>
      </c>
      <c r="Q196" s="1">
        <v>145756</v>
      </c>
      <c r="R196" s="1">
        <v>156525</v>
      </c>
      <c r="S196" s="1">
        <v>163982</v>
      </c>
      <c r="T196" s="1">
        <v>167675</v>
      </c>
      <c r="U196" s="1">
        <v>181306</v>
      </c>
      <c r="V196" s="1">
        <v>192784</v>
      </c>
      <c r="W196" s="1">
        <v>212685</v>
      </c>
      <c r="X196" s="1">
        <v>215713</v>
      </c>
      <c r="Y196" s="1">
        <v>219409</v>
      </c>
      <c r="Z196" s="1">
        <v>223131</v>
      </c>
      <c r="AA196" s="1">
        <v>221177</v>
      </c>
    </row>
    <row r="197" spans="2:27">
      <c r="B197" s="1" t="s">
        <v>373</v>
      </c>
      <c r="C197" s="1" t="s">
        <v>374</v>
      </c>
      <c r="D197" s="1" t="s">
        <v>9</v>
      </c>
      <c r="E197" s="1" t="s">
        <v>9</v>
      </c>
      <c r="F197" s="1" t="s">
        <v>9</v>
      </c>
      <c r="G197" s="1">
        <v>145834</v>
      </c>
      <c r="H197" s="1">
        <v>142489</v>
      </c>
      <c r="I197" s="1">
        <v>165405</v>
      </c>
      <c r="J197" s="1">
        <v>164613</v>
      </c>
      <c r="K197" s="1">
        <v>183106</v>
      </c>
      <c r="L197" s="1">
        <v>178963</v>
      </c>
      <c r="M197" s="1">
        <v>190431</v>
      </c>
      <c r="N197" s="1">
        <v>181863</v>
      </c>
      <c r="O197" s="1">
        <v>202692</v>
      </c>
      <c r="P197" s="1">
        <v>209473</v>
      </c>
      <c r="Q197" s="1">
        <v>228969</v>
      </c>
      <c r="R197" s="1">
        <v>288711</v>
      </c>
      <c r="S197" s="1">
        <v>314624</v>
      </c>
      <c r="T197" s="1">
        <v>333298</v>
      </c>
      <c r="U197" s="1">
        <v>381037</v>
      </c>
      <c r="V197" s="1">
        <v>352442</v>
      </c>
      <c r="W197" s="1">
        <v>208141</v>
      </c>
      <c r="X197" s="1">
        <v>219100</v>
      </c>
      <c r="Y197" s="1">
        <v>247712</v>
      </c>
      <c r="Z197" s="1">
        <v>262101</v>
      </c>
      <c r="AA197" s="1">
        <v>286038</v>
      </c>
    </row>
    <row r="198" spans="2:27">
      <c r="B198" s="1" t="s">
        <v>228</v>
      </c>
      <c r="C198" s="1" t="s">
        <v>229</v>
      </c>
      <c r="D198" s="1" t="s">
        <v>9</v>
      </c>
      <c r="E198" s="1" t="s">
        <v>9</v>
      </c>
      <c r="F198" s="1" t="s">
        <v>9</v>
      </c>
      <c r="G198" s="1">
        <v>260749</v>
      </c>
      <c r="H198" s="1">
        <v>286233</v>
      </c>
      <c r="I198" s="1">
        <v>322885</v>
      </c>
      <c r="J198" s="1">
        <v>341826</v>
      </c>
      <c r="K198" s="1">
        <v>372274</v>
      </c>
      <c r="L198" s="1">
        <v>385129</v>
      </c>
      <c r="M198" s="1">
        <v>403713</v>
      </c>
      <c r="N198" s="1">
        <v>404736</v>
      </c>
      <c r="O198" s="1">
        <v>445689</v>
      </c>
      <c r="P198" s="1">
        <v>491944</v>
      </c>
      <c r="Q198" s="1">
        <v>533546</v>
      </c>
      <c r="R198" s="1">
        <v>614608</v>
      </c>
      <c r="S198" s="1">
        <v>643774</v>
      </c>
      <c r="T198" s="1">
        <v>675652</v>
      </c>
      <c r="U198" s="1">
        <v>743052</v>
      </c>
      <c r="V198" s="1">
        <v>730023</v>
      </c>
      <c r="W198" s="1">
        <v>615959</v>
      </c>
      <c r="X198" s="1">
        <v>627066</v>
      </c>
      <c r="Y198" s="1">
        <v>657324</v>
      </c>
      <c r="Z198" s="1">
        <v>673751</v>
      </c>
      <c r="AA198" s="1">
        <v>702137</v>
      </c>
    </row>
    <row r="201" spans="2:27">
      <c r="C201" s="23" t="s">
        <v>750</v>
      </c>
      <c r="D201" s="23"/>
      <c r="E201" s="23"/>
      <c r="F201" s="23"/>
    </row>
    <row r="203" spans="2:27">
      <c r="B203" s="1" t="s">
        <v>218</v>
      </c>
    </row>
    <row r="204" spans="2:27">
      <c r="B204" s="1" t="s">
        <v>360</v>
      </c>
      <c r="C204" s="1" t="s">
        <v>361</v>
      </c>
      <c r="D204" s="1" t="s">
        <v>9</v>
      </c>
      <c r="E204" s="1" t="s">
        <v>9</v>
      </c>
      <c r="F204" s="1" t="s">
        <v>9</v>
      </c>
      <c r="G204" s="1">
        <v>260749</v>
      </c>
      <c r="H204" s="1">
        <v>286233</v>
      </c>
      <c r="I204" s="1">
        <v>322885</v>
      </c>
      <c r="J204" s="1">
        <v>341826</v>
      </c>
      <c r="K204" s="1">
        <v>372274</v>
      </c>
      <c r="L204" s="1">
        <v>385129</v>
      </c>
      <c r="M204" s="1">
        <v>403713</v>
      </c>
      <c r="N204" s="1">
        <v>404736</v>
      </c>
      <c r="O204" s="1">
        <v>445689</v>
      </c>
      <c r="P204" s="1">
        <v>491944</v>
      </c>
      <c r="Q204" s="1">
        <v>533546</v>
      </c>
      <c r="R204" s="1">
        <v>614608</v>
      </c>
      <c r="S204" s="1">
        <v>643774</v>
      </c>
      <c r="T204" s="1">
        <v>675652</v>
      </c>
      <c r="U204" s="1">
        <v>743052</v>
      </c>
      <c r="V204" s="1">
        <v>730023</v>
      </c>
      <c r="W204" s="1">
        <v>615959</v>
      </c>
      <c r="X204" s="1">
        <v>627066</v>
      </c>
      <c r="Y204" s="1">
        <v>657324</v>
      </c>
      <c r="Z204" s="1">
        <v>673751</v>
      </c>
      <c r="AA204" s="1">
        <v>702137</v>
      </c>
    </row>
    <row r="205" spans="2:27">
      <c r="B205" s="1" t="s">
        <v>376</v>
      </c>
      <c r="C205" s="1" t="s">
        <v>377</v>
      </c>
      <c r="D205" s="1" t="s">
        <v>9</v>
      </c>
      <c r="E205" s="1" t="s">
        <v>9</v>
      </c>
      <c r="F205" s="1" t="s">
        <v>9</v>
      </c>
      <c r="G205" s="1" t="s">
        <v>9</v>
      </c>
      <c r="H205" s="1" t="s">
        <v>9</v>
      </c>
      <c r="I205" s="1" t="s">
        <v>9</v>
      </c>
      <c r="J205" s="1" t="s">
        <v>9</v>
      </c>
      <c r="K205" s="1" t="s">
        <v>9</v>
      </c>
      <c r="L205" s="1" t="s">
        <v>9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1" t="s">
        <v>9</v>
      </c>
      <c r="S205" s="1" t="s">
        <v>9</v>
      </c>
      <c r="T205" s="1" t="s">
        <v>9</v>
      </c>
      <c r="U205" s="1" t="s">
        <v>9</v>
      </c>
      <c r="V205" s="1" t="s">
        <v>9</v>
      </c>
      <c r="W205" s="1" t="s">
        <v>9</v>
      </c>
      <c r="X205" s="1" t="s">
        <v>9</v>
      </c>
      <c r="Y205" s="1" t="s">
        <v>9</v>
      </c>
      <c r="Z205" s="1" t="s">
        <v>9</v>
      </c>
      <c r="AA205" s="1" t="s">
        <v>9</v>
      </c>
    </row>
    <row r="206" spans="2:27">
      <c r="B206" s="1" t="s">
        <v>228</v>
      </c>
      <c r="C206" s="1" t="s">
        <v>229</v>
      </c>
      <c r="D206" s="1" t="s">
        <v>9</v>
      </c>
      <c r="E206" s="1" t="s">
        <v>9</v>
      </c>
      <c r="F206" s="1" t="s">
        <v>9</v>
      </c>
      <c r="G206" s="1">
        <v>260749</v>
      </c>
      <c r="H206" s="1">
        <v>286233</v>
      </c>
      <c r="I206" s="1">
        <v>322885</v>
      </c>
      <c r="J206" s="1">
        <v>341826</v>
      </c>
      <c r="K206" s="1">
        <v>372274</v>
      </c>
      <c r="L206" s="1">
        <v>385129</v>
      </c>
      <c r="M206" s="1">
        <v>403713</v>
      </c>
      <c r="N206" s="1">
        <v>404736</v>
      </c>
      <c r="O206" s="1">
        <v>445689</v>
      </c>
      <c r="P206" s="1">
        <v>491944</v>
      </c>
      <c r="Q206" s="1">
        <v>533546</v>
      </c>
      <c r="R206" s="1">
        <v>614608</v>
      </c>
      <c r="S206" s="1">
        <v>643774</v>
      </c>
      <c r="T206" s="1">
        <v>675652</v>
      </c>
      <c r="U206" s="1">
        <v>743052</v>
      </c>
      <c r="V206" s="1">
        <v>730023</v>
      </c>
      <c r="W206" s="1">
        <v>615959</v>
      </c>
      <c r="X206" s="1">
        <v>627066</v>
      </c>
      <c r="Y206" s="1">
        <v>657324</v>
      </c>
      <c r="Z206" s="1">
        <v>673751</v>
      </c>
      <c r="AA206" s="1">
        <v>702137</v>
      </c>
    </row>
    <row r="207" spans="2:27">
      <c r="B207" s="1" t="s">
        <v>230</v>
      </c>
    </row>
    <row r="208" spans="2:27">
      <c r="B208" s="1" t="s">
        <v>378</v>
      </c>
      <c r="C208" s="1" t="s">
        <v>52</v>
      </c>
      <c r="D208" s="1">
        <v>116396</v>
      </c>
      <c r="E208" s="1">
        <v>156879</v>
      </c>
      <c r="F208" s="1">
        <v>198661</v>
      </c>
      <c r="G208" s="1">
        <v>243004</v>
      </c>
      <c r="H208" s="1">
        <v>284359</v>
      </c>
      <c r="I208" s="1">
        <v>313744</v>
      </c>
      <c r="J208" s="1">
        <v>348998</v>
      </c>
      <c r="K208" s="1">
        <v>390175</v>
      </c>
      <c r="L208" s="1">
        <v>407493</v>
      </c>
      <c r="M208" s="1">
        <v>444846</v>
      </c>
      <c r="N208" s="1">
        <v>462089</v>
      </c>
      <c r="O208" s="1">
        <v>499695</v>
      </c>
      <c r="P208" s="1">
        <v>559769</v>
      </c>
      <c r="Q208" s="1">
        <v>611669</v>
      </c>
      <c r="R208" s="1">
        <v>634137</v>
      </c>
      <c r="S208" s="1">
        <v>664519</v>
      </c>
      <c r="T208" s="1">
        <v>699718</v>
      </c>
      <c r="U208" s="1">
        <v>731638</v>
      </c>
      <c r="V208" s="1">
        <v>765513</v>
      </c>
      <c r="W208" s="1">
        <v>811710</v>
      </c>
      <c r="X208" s="1">
        <v>809674</v>
      </c>
      <c r="Y208" s="1">
        <v>792185</v>
      </c>
      <c r="Z208" s="1">
        <v>783389</v>
      </c>
      <c r="AA208" s="1">
        <v>801984</v>
      </c>
    </row>
    <row r="209" spans="2:27">
      <c r="B209" s="1" t="s">
        <v>379</v>
      </c>
      <c r="C209" s="1" t="s">
        <v>380</v>
      </c>
      <c r="D209" s="1" t="s">
        <v>9</v>
      </c>
      <c r="E209" s="1" t="s">
        <v>9</v>
      </c>
      <c r="F209" s="1" t="s">
        <v>9</v>
      </c>
      <c r="G209" s="1">
        <v>114915</v>
      </c>
      <c r="H209" s="1">
        <v>143744</v>
      </c>
      <c r="I209" s="1">
        <v>157480</v>
      </c>
      <c r="J209" s="1">
        <v>177213</v>
      </c>
      <c r="K209" s="1">
        <v>189168</v>
      </c>
      <c r="L209" s="1">
        <v>206166</v>
      </c>
      <c r="M209" s="1">
        <v>213282</v>
      </c>
      <c r="N209" s="1">
        <v>222873</v>
      </c>
      <c r="O209" s="1">
        <v>242997</v>
      </c>
      <c r="P209" s="1">
        <v>282471</v>
      </c>
      <c r="Q209" s="1">
        <v>304577</v>
      </c>
      <c r="R209" s="1">
        <v>325897</v>
      </c>
      <c r="S209" s="1">
        <v>329150</v>
      </c>
      <c r="T209" s="1">
        <v>342354</v>
      </c>
      <c r="U209" s="1">
        <v>362015</v>
      </c>
      <c r="V209" s="1">
        <v>377581</v>
      </c>
      <c r="W209" s="1">
        <v>407818</v>
      </c>
      <c r="X209" s="1">
        <v>407966</v>
      </c>
      <c r="Y209" s="1">
        <v>409612</v>
      </c>
      <c r="Z209" s="1">
        <v>411650</v>
      </c>
      <c r="AA209" s="1">
        <v>416099</v>
      </c>
    </row>
    <row r="210" spans="2:27">
      <c r="B210" s="1" t="s">
        <v>381</v>
      </c>
      <c r="C210" s="1" t="s">
        <v>382</v>
      </c>
      <c r="D210" s="1" t="s">
        <v>9</v>
      </c>
      <c r="E210" s="1" t="s">
        <v>9</v>
      </c>
      <c r="F210" s="1" t="s">
        <v>9</v>
      </c>
      <c r="G210" s="1">
        <v>128089</v>
      </c>
      <c r="H210" s="1">
        <v>140615</v>
      </c>
      <c r="I210" s="1">
        <v>156264</v>
      </c>
      <c r="J210" s="1">
        <v>171785</v>
      </c>
      <c r="K210" s="1">
        <v>201007</v>
      </c>
      <c r="L210" s="1">
        <v>201327</v>
      </c>
      <c r="M210" s="1">
        <v>231564</v>
      </c>
      <c r="N210" s="1">
        <v>239216</v>
      </c>
      <c r="O210" s="1">
        <v>256698</v>
      </c>
      <c r="P210" s="1">
        <v>277298</v>
      </c>
      <c r="Q210" s="1">
        <v>307092</v>
      </c>
      <c r="R210" s="1">
        <v>308240</v>
      </c>
      <c r="S210" s="1">
        <v>335369</v>
      </c>
      <c r="T210" s="1">
        <v>357364</v>
      </c>
      <c r="U210" s="1">
        <v>369623</v>
      </c>
      <c r="V210" s="1">
        <v>387932</v>
      </c>
      <c r="W210" s="1">
        <v>403892</v>
      </c>
      <c r="X210" s="1">
        <v>401708</v>
      </c>
      <c r="Y210" s="1">
        <v>382573</v>
      </c>
      <c r="Z210" s="1">
        <v>371739</v>
      </c>
      <c r="AA210" s="1">
        <v>385885</v>
      </c>
    </row>
    <row r="211" spans="2:27">
      <c r="B211" s="1" t="s">
        <v>376</v>
      </c>
      <c r="C211" s="1" t="s">
        <v>377</v>
      </c>
      <c r="D211" s="1" t="s">
        <v>9</v>
      </c>
      <c r="E211" s="1" t="s">
        <v>9</v>
      </c>
      <c r="F211" s="1" t="s">
        <v>9</v>
      </c>
      <c r="G211" s="1" t="s">
        <v>9</v>
      </c>
      <c r="H211" s="1" t="s">
        <v>9</v>
      </c>
      <c r="I211" s="1" t="s">
        <v>9</v>
      </c>
      <c r="J211" s="1" t="s">
        <v>9</v>
      </c>
      <c r="K211" s="1" t="s">
        <v>9</v>
      </c>
      <c r="L211" s="1" t="s">
        <v>9</v>
      </c>
      <c r="M211" s="1" t="s">
        <v>9</v>
      </c>
      <c r="N211" s="1" t="s">
        <v>9</v>
      </c>
      <c r="O211" s="1" t="s">
        <v>9</v>
      </c>
      <c r="P211" s="1" t="s">
        <v>9</v>
      </c>
      <c r="Q211" s="1" t="s">
        <v>9</v>
      </c>
      <c r="R211" s="1" t="s">
        <v>9</v>
      </c>
      <c r="S211" s="1" t="s">
        <v>9</v>
      </c>
      <c r="T211" s="1" t="s">
        <v>9</v>
      </c>
      <c r="U211" s="1" t="s">
        <v>9</v>
      </c>
      <c r="V211" s="1" t="s">
        <v>9</v>
      </c>
      <c r="W211" s="1" t="s">
        <v>9</v>
      </c>
      <c r="X211" s="1" t="s">
        <v>9</v>
      </c>
      <c r="Y211" s="1" t="s">
        <v>9</v>
      </c>
      <c r="Z211" s="1" t="s">
        <v>9</v>
      </c>
      <c r="AA211" s="1" t="s">
        <v>9</v>
      </c>
    </row>
    <row r="212" spans="2:27">
      <c r="B212" s="1" t="s">
        <v>383</v>
      </c>
      <c r="C212" s="1" t="s">
        <v>384</v>
      </c>
      <c r="D212" s="1" t="s">
        <v>9</v>
      </c>
      <c r="E212" s="1" t="s">
        <v>9</v>
      </c>
      <c r="F212" s="1" t="s">
        <v>9</v>
      </c>
      <c r="G212" s="1">
        <v>17745</v>
      </c>
      <c r="H212" s="1">
        <v>1874</v>
      </c>
      <c r="I212" s="1">
        <v>9141</v>
      </c>
      <c r="J212" s="1">
        <v>-7172</v>
      </c>
      <c r="K212" s="1">
        <v>-17901</v>
      </c>
      <c r="L212" s="1">
        <v>-22364</v>
      </c>
      <c r="M212" s="1">
        <v>-41133</v>
      </c>
      <c r="N212" s="1">
        <v>-57353</v>
      </c>
      <c r="O212" s="1">
        <v>-54006</v>
      </c>
      <c r="P212" s="1">
        <v>-67825</v>
      </c>
      <c r="Q212" s="1">
        <v>-78123</v>
      </c>
      <c r="R212" s="1">
        <v>-19529</v>
      </c>
      <c r="S212" s="1">
        <v>-20745</v>
      </c>
      <c r="T212" s="1">
        <v>-24066</v>
      </c>
      <c r="U212" s="1">
        <v>11414</v>
      </c>
      <c r="V212" s="1">
        <v>-35490</v>
      </c>
      <c r="W212" s="1">
        <v>-195751</v>
      </c>
      <c r="X212" s="1">
        <v>-182608</v>
      </c>
      <c r="Y212" s="1">
        <v>-134861</v>
      </c>
      <c r="Z212" s="1">
        <v>-109638</v>
      </c>
      <c r="AA212" s="1">
        <v>-99847</v>
      </c>
    </row>
    <row r="213" spans="2:27">
      <c r="B213" s="1" t="s">
        <v>228</v>
      </c>
      <c r="C213" s="1" t="s">
        <v>229</v>
      </c>
      <c r="D213" s="1" t="s">
        <v>9</v>
      </c>
      <c r="E213" s="1" t="s">
        <v>9</v>
      </c>
      <c r="F213" s="1" t="s">
        <v>9</v>
      </c>
      <c r="G213" s="1">
        <v>260749</v>
      </c>
      <c r="H213" s="1">
        <v>286233</v>
      </c>
      <c r="I213" s="1">
        <v>322885</v>
      </c>
      <c r="J213" s="1">
        <v>341826</v>
      </c>
      <c r="K213" s="1">
        <v>372274</v>
      </c>
      <c r="L213" s="1">
        <v>385129</v>
      </c>
      <c r="M213" s="1">
        <v>403713</v>
      </c>
      <c r="N213" s="1">
        <v>404736</v>
      </c>
      <c r="O213" s="1">
        <v>445689</v>
      </c>
      <c r="P213" s="1">
        <v>491944</v>
      </c>
      <c r="Q213" s="1">
        <v>533546</v>
      </c>
      <c r="R213" s="1">
        <v>614608</v>
      </c>
      <c r="S213" s="1">
        <v>643774</v>
      </c>
      <c r="T213" s="1">
        <v>675652</v>
      </c>
      <c r="U213" s="1">
        <v>743052</v>
      </c>
      <c r="V213" s="1">
        <v>730023</v>
      </c>
      <c r="W213" s="1">
        <v>615959</v>
      </c>
      <c r="X213" s="1">
        <v>627066</v>
      </c>
      <c r="Y213" s="1">
        <v>657324</v>
      </c>
      <c r="Z213" s="1">
        <v>673751</v>
      </c>
      <c r="AA213" s="1">
        <v>702137</v>
      </c>
    </row>
    <row r="216" spans="2:27">
      <c r="C216" s="23" t="s">
        <v>751</v>
      </c>
      <c r="D216" s="23"/>
      <c r="E216" s="23"/>
      <c r="F216" s="23"/>
      <c r="G216" s="23"/>
    </row>
    <row r="218" spans="2:27">
      <c r="B218" s="1" t="s">
        <v>218</v>
      </c>
    </row>
    <row r="219" spans="2:27">
      <c r="B219" s="1" t="s">
        <v>373</v>
      </c>
      <c r="C219" s="1" t="s">
        <v>374</v>
      </c>
      <c r="D219" s="1" t="s">
        <v>9</v>
      </c>
      <c r="E219" s="1" t="s">
        <v>9</v>
      </c>
      <c r="F219" s="1" t="s">
        <v>9</v>
      </c>
      <c r="G219" s="1">
        <v>145834</v>
      </c>
      <c r="H219" s="1">
        <v>142489</v>
      </c>
      <c r="I219" s="1">
        <v>165405</v>
      </c>
      <c r="J219" s="1">
        <v>164613</v>
      </c>
      <c r="K219" s="1">
        <v>183106</v>
      </c>
      <c r="L219" s="1">
        <v>178963</v>
      </c>
      <c r="M219" s="1">
        <v>190431</v>
      </c>
      <c r="N219" s="1">
        <v>181863</v>
      </c>
      <c r="O219" s="1">
        <v>202692</v>
      </c>
      <c r="P219" s="1">
        <v>209473</v>
      </c>
      <c r="Q219" s="1">
        <v>228969</v>
      </c>
      <c r="R219" s="1">
        <v>288711</v>
      </c>
      <c r="S219" s="1">
        <v>314624</v>
      </c>
      <c r="T219" s="1">
        <v>333298</v>
      </c>
      <c r="U219" s="1">
        <v>381037</v>
      </c>
      <c r="V219" s="1">
        <v>352442</v>
      </c>
      <c r="W219" s="1">
        <v>208141</v>
      </c>
      <c r="X219" s="1">
        <v>219100</v>
      </c>
      <c r="Y219" s="1">
        <v>247712</v>
      </c>
      <c r="Z219" s="1">
        <v>262101</v>
      </c>
      <c r="AA219" s="1">
        <v>286038</v>
      </c>
    </row>
    <row r="220" spans="2:27">
      <c r="B220" s="1" t="s">
        <v>376</v>
      </c>
      <c r="C220" s="1" t="s">
        <v>377</v>
      </c>
      <c r="D220" s="1" t="s">
        <v>9</v>
      </c>
      <c r="E220" s="1" t="s">
        <v>9</v>
      </c>
      <c r="F220" s="1" t="s">
        <v>9</v>
      </c>
      <c r="G220" s="1" t="s">
        <v>9</v>
      </c>
      <c r="H220" s="1" t="s">
        <v>9</v>
      </c>
      <c r="I220" s="1" t="s">
        <v>9</v>
      </c>
      <c r="J220" s="1" t="s">
        <v>9</v>
      </c>
      <c r="K220" s="1" t="s">
        <v>9</v>
      </c>
      <c r="L220" s="1" t="s">
        <v>9</v>
      </c>
      <c r="M220" s="1" t="s">
        <v>9</v>
      </c>
      <c r="N220" s="1" t="s">
        <v>9</v>
      </c>
      <c r="O220" s="1" t="s">
        <v>9</v>
      </c>
      <c r="P220" s="1" t="s">
        <v>9</v>
      </c>
      <c r="Q220" s="1" t="s">
        <v>9</v>
      </c>
      <c r="R220" s="1" t="s">
        <v>9</v>
      </c>
      <c r="S220" s="1" t="s">
        <v>9</v>
      </c>
      <c r="T220" s="1" t="s">
        <v>9</v>
      </c>
      <c r="U220" s="1" t="s">
        <v>9</v>
      </c>
      <c r="V220" s="1" t="s">
        <v>9</v>
      </c>
      <c r="W220" s="1" t="s">
        <v>9</v>
      </c>
      <c r="X220" s="1" t="s">
        <v>9</v>
      </c>
      <c r="Y220" s="1" t="s">
        <v>9</v>
      </c>
      <c r="Z220" s="1" t="s">
        <v>9</v>
      </c>
      <c r="AA220" s="1" t="s">
        <v>9</v>
      </c>
    </row>
    <row r="221" spans="2:27">
      <c r="B221" s="1" t="s">
        <v>228</v>
      </c>
      <c r="C221" s="1" t="s">
        <v>229</v>
      </c>
      <c r="D221" s="1" t="s">
        <v>9</v>
      </c>
      <c r="E221" s="1" t="s">
        <v>9</v>
      </c>
      <c r="F221" s="1" t="s">
        <v>9</v>
      </c>
      <c r="G221" s="1">
        <v>145834</v>
      </c>
      <c r="H221" s="1">
        <v>142489</v>
      </c>
      <c r="I221" s="1">
        <v>165405</v>
      </c>
      <c r="J221" s="1">
        <v>164613</v>
      </c>
      <c r="K221" s="1">
        <v>183106</v>
      </c>
      <c r="L221" s="1">
        <v>178963</v>
      </c>
      <c r="M221" s="1">
        <v>190431</v>
      </c>
      <c r="N221" s="1">
        <v>181863</v>
      </c>
      <c r="O221" s="1">
        <v>202692</v>
      </c>
      <c r="P221" s="1">
        <v>209473</v>
      </c>
      <c r="Q221" s="1">
        <v>228969</v>
      </c>
      <c r="R221" s="1">
        <v>288711</v>
      </c>
      <c r="S221" s="1">
        <v>314624</v>
      </c>
      <c r="T221" s="1">
        <v>333298</v>
      </c>
      <c r="U221" s="1">
        <v>381037</v>
      </c>
      <c r="V221" s="1">
        <v>352442</v>
      </c>
      <c r="W221" s="1">
        <v>208141</v>
      </c>
      <c r="X221" s="1">
        <v>219100</v>
      </c>
      <c r="Y221" s="1">
        <v>247712</v>
      </c>
      <c r="Z221" s="1">
        <v>262101</v>
      </c>
      <c r="AA221" s="1">
        <v>286038</v>
      </c>
    </row>
    <row r="222" spans="2:27">
      <c r="B222" s="1" t="s">
        <v>230</v>
      </c>
    </row>
    <row r="223" spans="2:27">
      <c r="B223" s="1" t="s">
        <v>386</v>
      </c>
      <c r="C223" s="1" t="s">
        <v>387</v>
      </c>
      <c r="D223" s="1" t="s">
        <v>9</v>
      </c>
      <c r="E223" s="1" t="s">
        <v>9</v>
      </c>
      <c r="F223" s="1" t="s">
        <v>9</v>
      </c>
      <c r="G223" s="1">
        <v>128089</v>
      </c>
      <c r="H223" s="1">
        <v>140615</v>
      </c>
      <c r="I223" s="1">
        <v>156264</v>
      </c>
      <c r="J223" s="1">
        <v>171785</v>
      </c>
      <c r="K223" s="1">
        <v>201007</v>
      </c>
      <c r="L223" s="1">
        <v>201327</v>
      </c>
      <c r="M223" s="1">
        <v>231564</v>
      </c>
      <c r="N223" s="1">
        <v>239216</v>
      </c>
      <c r="O223" s="1">
        <v>256698</v>
      </c>
      <c r="P223" s="1">
        <v>277298</v>
      </c>
      <c r="Q223" s="1">
        <v>307092</v>
      </c>
      <c r="R223" s="1">
        <v>308240</v>
      </c>
      <c r="S223" s="1">
        <v>335369</v>
      </c>
      <c r="T223" s="1">
        <v>357364</v>
      </c>
      <c r="U223" s="1">
        <v>369623</v>
      </c>
      <c r="V223" s="1">
        <v>387932</v>
      </c>
      <c r="W223" s="1">
        <v>403892</v>
      </c>
      <c r="X223" s="1">
        <v>401708</v>
      </c>
      <c r="Y223" s="1">
        <v>382573</v>
      </c>
      <c r="Z223" s="1">
        <v>371739</v>
      </c>
      <c r="AA223" s="1">
        <v>385885</v>
      </c>
    </row>
    <row r="224" spans="2:27">
      <c r="B224" s="1" t="s">
        <v>388</v>
      </c>
      <c r="C224" s="1" t="s">
        <v>389</v>
      </c>
      <c r="D224" s="1" t="s">
        <v>9</v>
      </c>
      <c r="E224" s="1" t="s">
        <v>9</v>
      </c>
      <c r="F224" s="1" t="s">
        <v>9</v>
      </c>
      <c r="G224" s="1" t="s">
        <v>9</v>
      </c>
      <c r="H224" s="1" t="s">
        <v>9</v>
      </c>
      <c r="I224" s="1" t="s">
        <v>9</v>
      </c>
      <c r="J224" s="1" t="s">
        <v>9</v>
      </c>
      <c r="K224" s="1" t="s">
        <v>9</v>
      </c>
      <c r="L224" s="1" t="s">
        <v>9</v>
      </c>
      <c r="M224" s="1" t="s">
        <v>9</v>
      </c>
      <c r="N224" s="1" t="s">
        <v>9</v>
      </c>
      <c r="O224" s="1" t="s">
        <v>9</v>
      </c>
      <c r="P224" s="1" t="s">
        <v>9</v>
      </c>
      <c r="Q224" s="1" t="s">
        <v>9</v>
      </c>
      <c r="R224" s="1" t="s">
        <v>9</v>
      </c>
      <c r="S224" s="1" t="s">
        <v>9</v>
      </c>
      <c r="T224" s="1" t="s">
        <v>9</v>
      </c>
      <c r="U224" s="1" t="s">
        <v>9</v>
      </c>
      <c r="V224" s="1" t="s">
        <v>9</v>
      </c>
      <c r="W224" s="1" t="s">
        <v>9</v>
      </c>
      <c r="X224" s="1" t="s">
        <v>9</v>
      </c>
      <c r="Y224" s="1" t="s">
        <v>9</v>
      </c>
      <c r="Z224" s="1" t="s">
        <v>9</v>
      </c>
      <c r="AA224" s="1" t="s">
        <v>9</v>
      </c>
    </row>
    <row r="225" spans="2:27">
      <c r="B225" s="1" t="s">
        <v>390</v>
      </c>
      <c r="C225" s="1" t="s">
        <v>391</v>
      </c>
      <c r="D225" s="1" t="s">
        <v>9</v>
      </c>
      <c r="E225" s="1" t="s">
        <v>9</v>
      </c>
      <c r="F225" s="1" t="s">
        <v>9</v>
      </c>
      <c r="G225" s="1">
        <v>128089</v>
      </c>
      <c r="H225" s="1">
        <v>140615</v>
      </c>
      <c r="I225" s="1">
        <v>156264</v>
      </c>
      <c r="J225" s="1">
        <v>171785</v>
      </c>
      <c r="K225" s="1">
        <v>201007</v>
      </c>
      <c r="L225" s="1">
        <v>201327</v>
      </c>
      <c r="M225" s="1">
        <v>231564</v>
      </c>
      <c r="N225" s="1">
        <v>239216</v>
      </c>
      <c r="O225" s="1">
        <v>256698</v>
      </c>
      <c r="P225" s="1">
        <v>277298</v>
      </c>
      <c r="Q225" s="1">
        <v>307092</v>
      </c>
      <c r="R225" s="1">
        <v>308240</v>
      </c>
      <c r="S225" s="1">
        <v>335369</v>
      </c>
      <c r="T225" s="1">
        <v>357364</v>
      </c>
      <c r="U225" s="1">
        <v>369623</v>
      </c>
      <c r="V225" s="1">
        <v>387932</v>
      </c>
      <c r="W225" s="1">
        <v>403892</v>
      </c>
      <c r="X225" s="1">
        <v>401708</v>
      </c>
      <c r="Y225" s="1">
        <v>382573</v>
      </c>
      <c r="Z225" s="1">
        <v>371739</v>
      </c>
      <c r="AA225" s="1">
        <v>385885</v>
      </c>
    </row>
    <row r="226" spans="2:27">
      <c r="B226" s="1" t="s">
        <v>376</v>
      </c>
      <c r="C226" s="1" t="s">
        <v>377</v>
      </c>
      <c r="D226" s="1" t="s">
        <v>9</v>
      </c>
      <c r="E226" s="1" t="s">
        <v>9</v>
      </c>
      <c r="F226" s="1" t="s">
        <v>9</v>
      </c>
      <c r="G226" s="1" t="s">
        <v>9</v>
      </c>
      <c r="H226" s="1" t="s">
        <v>9</v>
      </c>
      <c r="I226" s="1" t="s">
        <v>9</v>
      </c>
      <c r="J226" s="1" t="s">
        <v>9</v>
      </c>
      <c r="K226" s="1" t="s">
        <v>9</v>
      </c>
      <c r="L226" s="1" t="s">
        <v>9</v>
      </c>
      <c r="M226" s="1" t="s">
        <v>9</v>
      </c>
      <c r="N226" s="1" t="s">
        <v>9</v>
      </c>
      <c r="O226" s="1" t="s">
        <v>9</v>
      </c>
      <c r="P226" s="1" t="s">
        <v>9</v>
      </c>
      <c r="Q226" s="1" t="s">
        <v>9</v>
      </c>
      <c r="R226" s="1" t="s">
        <v>9</v>
      </c>
      <c r="S226" s="1" t="s">
        <v>9</v>
      </c>
      <c r="T226" s="1" t="s">
        <v>9</v>
      </c>
      <c r="U226" s="1" t="s">
        <v>9</v>
      </c>
      <c r="V226" s="1" t="s">
        <v>9</v>
      </c>
      <c r="W226" s="1" t="s">
        <v>9</v>
      </c>
      <c r="X226" s="1" t="s">
        <v>9</v>
      </c>
      <c r="Y226" s="1" t="s">
        <v>9</v>
      </c>
      <c r="Z226" s="1" t="s">
        <v>9</v>
      </c>
      <c r="AA226" s="1" t="s">
        <v>9</v>
      </c>
    </row>
    <row r="227" spans="2:27">
      <c r="B227" s="1" t="s">
        <v>383</v>
      </c>
      <c r="C227" s="1" t="s">
        <v>384</v>
      </c>
      <c r="D227" s="1" t="s">
        <v>9</v>
      </c>
      <c r="E227" s="1" t="s">
        <v>9</v>
      </c>
      <c r="F227" s="1" t="s">
        <v>9</v>
      </c>
      <c r="G227" s="1">
        <v>17745</v>
      </c>
      <c r="H227" s="1">
        <v>1874</v>
      </c>
      <c r="I227" s="1">
        <v>9141</v>
      </c>
      <c r="J227" s="1">
        <v>-7172</v>
      </c>
      <c r="K227" s="1">
        <v>-17901</v>
      </c>
      <c r="L227" s="1">
        <v>-22364</v>
      </c>
      <c r="M227" s="1">
        <v>-41133</v>
      </c>
      <c r="N227" s="1">
        <v>-57353</v>
      </c>
      <c r="O227" s="1">
        <v>-54006</v>
      </c>
      <c r="P227" s="1">
        <v>-67825</v>
      </c>
      <c r="Q227" s="1">
        <v>-78123</v>
      </c>
      <c r="R227" s="1">
        <v>-19529</v>
      </c>
      <c r="S227" s="1">
        <v>-20745</v>
      </c>
      <c r="T227" s="1">
        <v>-24066</v>
      </c>
      <c r="U227" s="1">
        <v>11414</v>
      </c>
      <c r="V227" s="1">
        <v>-35490</v>
      </c>
      <c r="W227" s="1">
        <v>-195751</v>
      </c>
      <c r="X227" s="1">
        <v>-182608</v>
      </c>
      <c r="Y227" s="1">
        <v>-134861</v>
      </c>
      <c r="Z227" s="1">
        <v>-109638</v>
      </c>
      <c r="AA227" s="1">
        <v>-99847</v>
      </c>
    </row>
    <row r="228" spans="2:27">
      <c r="B228" s="1" t="s">
        <v>228</v>
      </c>
      <c r="C228" s="1" t="s">
        <v>229</v>
      </c>
      <c r="D228" s="1" t="s">
        <v>9</v>
      </c>
      <c r="E228" s="1" t="s">
        <v>9</v>
      </c>
      <c r="F228" s="1" t="s">
        <v>9</v>
      </c>
      <c r="G228" s="1">
        <v>145834</v>
      </c>
      <c r="H228" s="1">
        <v>142489</v>
      </c>
      <c r="I228" s="1">
        <v>165405</v>
      </c>
      <c r="J228" s="1">
        <v>164613</v>
      </c>
      <c r="K228" s="1">
        <v>183106</v>
      </c>
      <c r="L228" s="1">
        <v>178963</v>
      </c>
      <c r="M228" s="1">
        <v>190431</v>
      </c>
      <c r="N228" s="1">
        <v>181863</v>
      </c>
      <c r="O228" s="1">
        <v>202692</v>
      </c>
      <c r="P228" s="1">
        <v>209473</v>
      </c>
      <c r="Q228" s="1">
        <v>228969</v>
      </c>
      <c r="R228" s="1">
        <v>288711</v>
      </c>
      <c r="S228" s="1">
        <v>314624</v>
      </c>
      <c r="T228" s="1">
        <v>333298</v>
      </c>
      <c r="U228" s="1">
        <v>381037</v>
      </c>
      <c r="V228" s="1">
        <v>352442</v>
      </c>
      <c r="W228" s="1">
        <v>208141</v>
      </c>
      <c r="X228" s="1">
        <v>219100</v>
      </c>
      <c r="Y228" s="1">
        <v>247712</v>
      </c>
      <c r="Z228" s="1">
        <v>262101</v>
      </c>
      <c r="AA228" s="1">
        <v>286038</v>
      </c>
    </row>
    <row r="231" spans="2:27">
      <c r="C231" s="23" t="s">
        <v>752</v>
      </c>
      <c r="D231" s="23"/>
      <c r="E231" s="23"/>
      <c r="F231" s="23"/>
      <c r="G231" s="23"/>
    </row>
    <row r="233" spans="2:27">
      <c r="B233" s="1" t="s">
        <v>393</v>
      </c>
    </row>
    <row r="234" spans="2:27">
      <c r="B234" s="1" t="s">
        <v>383</v>
      </c>
      <c r="C234" s="1" t="s">
        <v>384</v>
      </c>
      <c r="D234" s="1" t="s">
        <v>9</v>
      </c>
      <c r="E234" s="1" t="s">
        <v>9</v>
      </c>
      <c r="F234" s="1" t="s">
        <v>9</v>
      </c>
      <c r="G234" s="1">
        <v>17745</v>
      </c>
      <c r="H234" s="1">
        <v>1874</v>
      </c>
      <c r="I234" s="1">
        <v>9141</v>
      </c>
      <c r="J234" s="1">
        <v>-7172</v>
      </c>
      <c r="K234" s="1">
        <v>-17901</v>
      </c>
      <c r="L234" s="1">
        <v>-22364</v>
      </c>
      <c r="M234" s="1">
        <v>-41133</v>
      </c>
      <c r="N234" s="1">
        <v>-57353</v>
      </c>
      <c r="O234" s="1">
        <v>-54006</v>
      </c>
      <c r="P234" s="1">
        <v>-67825</v>
      </c>
      <c r="Q234" s="1">
        <v>-78123</v>
      </c>
      <c r="R234" s="1">
        <v>-19529</v>
      </c>
      <c r="S234" s="1">
        <v>-20745</v>
      </c>
      <c r="T234" s="1">
        <v>-24066</v>
      </c>
      <c r="U234" s="1">
        <v>11414</v>
      </c>
      <c r="V234" s="1">
        <v>-35490</v>
      </c>
      <c r="W234" s="1">
        <v>-195751</v>
      </c>
      <c r="X234" s="1">
        <v>-182608</v>
      </c>
      <c r="Y234" s="1">
        <v>-134861</v>
      </c>
      <c r="Z234" s="1">
        <v>-109638</v>
      </c>
      <c r="AA234" s="1">
        <v>-99847</v>
      </c>
    </row>
    <row r="235" spans="2:27">
      <c r="B235" s="1" t="s">
        <v>394</v>
      </c>
      <c r="C235" s="1" t="s">
        <v>395</v>
      </c>
      <c r="D235" s="1" t="s">
        <v>9</v>
      </c>
      <c r="E235" s="1" t="s">
        <v>9</v>
      </c>
      <c r="F235" s="1" t="s">
        <v>9</v>
      </c>
      <c r="G235" s="1">
        <v>17749</v>
      </c>
      <c r="H235" s="1">
        <v>20274</v>
      </c>
      <c r="I235" s="1">
        <v>7993</v>
      </c>
      <c r="J235" s="1">
        <v>3254</v>
      </c>
      <c r="K235" s="1">
        <v>1259</v>
      </c>
      <c r="L235" s="1">
        <v>2115</v>
      </c>
      <c r="M235" s="1">
        <v>1992</v>
      </c>
      <c r="N235" s="1">
        <v>3598</v>
      </c>
      <c r="O235" s="1">
        <v>6701</v>
      </c>
      <c r="P235" s="1">
        <v>3748</v>
      </c>
      <c r="Q235" s="1">
        <v>91748</v>
      </c>
      <c r="R235" s="1">
        <v>10498</v>
      </c>
      <c r="S235" s="1">
        <v>11083</v>
      </c>
      <c r="T235" s="1">
        <v>20706</v>
      </c>
      <c r="U235" s="1">
        <v>28487</v>
      </c>
      <c r="V235" s="1">
        <v>30430</v>
      </c>
      <c r="W235" s="1">
        <v>53890</v>
      </c>
      <c r="X235" s="1">
        <v>57198</v>
      </c>
      <c r="Y235" s="1">
        <v>53169</v>
      </c>
      <c r="Z235" s="1">
        <v>39281</v>
      </c>
      <c r="AA235" s="1">
        <v>40107</v>
      </c>
    </row>
    <row r="236" spans="2:27">
      <c r="B236" s="1" t="s">
        <v>396</v>
      </c>
      <c r="C236" s="1" t="s">
        <v>397</v>
      </c>
      <c r="D236" s="1" t="s">
        <v>9</v>
      </c>
      <c r="E236" s="1" t="s">
        <v>9</v>
      </c>
      <c r="F236" s="1" t="s">
        <v>9</v>
      </c>
      <c r="G236" s="1">
        <v>201</v>
      </c>
      <c r="H236" s="1">
        <v>614</v>
      </c>
      <c r="I236" s="1">
        <v>393</v>
      </c>
      <c r="J236" s="1">
        <v>466</v>
      </c>
      <c r="K236" s="1">
        <v>573</v>
      </c>
      <c r="L236" s="1">
        <v>552</v>
      </c>
      <c r="M236" s="1">
        <v>535</v>
      </c>
      <c r="N236" s="1">
        <v>587</v>
      </c>
      <c r="O236" s="1">
        <v>687</v>
      </c>
      <c r="P236" s="1">
        <v>748</v>
      </c>
      <c r="Q236" s="1">
        <v>865</v>
      </c>
      <c r="R236" s="1">
        <v>622</v>
      </c>
      <c r="S236" s="1">
        <v>737</v>
      </c>
      <c r="T236" s="1">
        <v>805</v>
      </c>
      <c r="U236" s="1">
        <v>464</v>
      </c>
      <c r="V236" s="1">
        <v>256</v>
      </c>
      <c r="W236" s="1">
        <v>235</v>
      </c>
      <c r="X236" s="1">
        <v>227</v>
      </c>
      <c r="Y236" s="1">
        <v>229</v>
      </c>
      <c r="Z236" s="1">
        <v>231</v>
      </c>
      <c r="AA236" s="1">
        <v>193</v>
      </c>
    </row>
    <row r="237" spans="2:27">
      <c r="B237" s="1" t="s">
        <v>398</v>
      </c>
      <c r="C237" s="1" t="s">
        <v>399</v>
      </c>
      <c r="D237" s="1" t="s">
        <v>9</v>
      </c>
      <c r="E237" s="1" t="s">
        <v>9</v>
      </c>
      <c r="F237" s="1" t="s">
        <v>9</v>
      </c>
      <c r="G237" s="1" t="s">
        <v>9</v>
      </c>
      <c r="H237" s="1">
        <v>197</v>
      </c>
      <c r="I237" s="1" t="s">
        <v>9</v>
      </c>
      <c r="J237" s="1" t="s">
        <v>9</v>
      </c>
      <c r="K237" s="1">
        <v>7</v>
      </c>
      <c r="L237" s="1">
        <v>22</v>
      </c>
      <c r="M237" s="1">
        <v>32</v>
      </c>
      <c r="N237" s="1">
        <v>72</v>
      </c>
      <c r="O237" s="1">
        <v>543</v>
      </c>
      <c r="P237" s="1">
        <v>933</v>
      </c>
      <c r="Q237" s="1">
        <v>2813</v>
      </c>
      <c r="R237" s="1">
        <v>3097</v>
      </c>
      <c r="S237" s="1">
        <v>5043</v>
      </c>
      <c r="T237" s="1">
        <v>14476</v>
      </c>
      <c r="U237" s="1">
        <v>14617</v>
      </c>
      <c r="V237" s="1">
        <v>27198</v>
      </c>
      <c r="W237" s="1">
        <v>50244</v>
      </c>
      <c r="X237" s="1">
        <v>52717</v>
      </c>
      <c r="Y237" s="1">
        <v>49580</v>
      </c>
      <c r="Z237" s="1">
        <v>35204</v>
      </c>
      <c r="AA237" s="1">
        <v>35746</v>
      </c>
    </row>
    <row r="238" spans="2:27">
      <c r="B238" s="1" t="s">
        <v>400</v>
      </c>
      <c r="C238" s="1" t="s">
        <v>401</v>
      </c>
      <c r="D238" s="1" t="s">
        <v>9</v>
      </c>
      <c r="E238" s="1" t="s">
        <v>9</v>
      </c>
      <c r="F238" s="1" t="s">
        <v>9</v>
      </c>
      <c r="G238" s="1">
        <v>17548</v>
      </c>
      <c r="H238" s="1">
        <v>19463</v>
      </c>
      <c r="I238" s="1">
        <v>7600</v>
      </c>
      <c r="J238" s="1">
        <v>2788</v>
      </c>
      <c r="K238" s="1">
        <v>679</v>
      </c>
      <c r="L238" s="1">
        <v>1541</v>
      </c>
      <c r="M238" s="1">
        <v>1425</v>
      </c>
      <c r="N238" s="1">
        <v>2939</v>
      </c>
      <c r="O238" s="1">
        <v>5471</v>
      </c>
      <c r="P238" s="1">
        <v>2067</v>
      </c>
      <c r="Q238" s="1">
        <v>88070</v>
      </c>
      <c r="R238" s="1">
        <v>6779</v>
      </c>
      <c r="S238" s="1">
        <v>5303</v>
      </c>
      <c r="T238" s="1">
        <v>5425</v>
      </c>
      <c r="U238" s="1">
        <v>13406</v>
      </c>
      <c r="V238" s="1">
        <v>2976</v>
      </c>
      <c r="W238" s="1">
        <v>3411</v>
      </c>
      <c r="X238" s="1">
        <v>4254</v>
      </c>
      <c r="Y238" s="1">
        <v>3360</v>
      </c>
      <c r="Z238" s="1">
        <v>3846</v>
      </c>
      <c r="AA238" s="1">
        <v>4168</v>
      </c>
    </row>
    <row r="239" spans="2:27">
      <c r="B239" s="1" t="s">
        <v>394</v>
      </c>
      <c r="C239" s="1" t="s">
        <v>402</v>
      </c>
      <c r="D239" s="1" t="s">
        <v>9</v>
      </c>
      <c r="E239" s="1" t="s">
        <v>9</v>
      </c>
      <c r="F239" s="1" t="s">
        <v>9</v>
      </c>
      <c r="G239" s="1">
        <v>-294914</v>
      </c>
      <c r="H239" s="1">
        <v>-73533</v>
      </c>
      <c r="I239" s="1">
        <v>-216732</v>
      </c>
      <c r="J239" s="1">
        <v>-49816</v>
      </c>
      <c r="K239" s="1">
        <v>-71716</v>
      </c>
      <c r="L239" s="1">
        <v>-92094</v>
      </c>
      <c r="M239" s="1">
        <v>-77013</v>
      </c>
      <c r="N239" s="1">
        <v>-56558</v>
      </c>
      <c r="O239" s="1">
        <v>-132732</v>
      </c>
      <c r="P239" s="1">
        <v>-134933</v>
      </c>
      <c r="Q239" s="1">
        <v>-131818</v>
      </c>
      <c r="R239" s="1">
        <v>-83309</v>
      </c>
      <c r="S239" s="1">
        <v>-88953</v>
      </c>
      <c r="T239" s="1">
        <v>-68080</v>
      </c>
      <c r="U239" s="1">
        <v>-69972</v>
      </c>
      <c r="V239" s="1">
        <v>-60024</v>
      </c>
      <c r="W239" s="1">
        <v>-56140</v>
      </c>
      <c r="X239" s="1">
        <v>-55734</v>
      </c>
      <c r="Y239" s="1">
        <v>-52753</v>
      </c>
      <c r="Z239" s="1">
        <v>-123333</v>
      </c>
      <c r="AA239" s="1">
        <v>-41133</v>
      </c>
    </row>
    <row r="240" spans="2:27">
      <c r="B240" s="1" t="s">
        <v>396</v>
      </c>
      <c r="C240" s="1" t="s">
        <v>403</v>
      </c>
      <c r="D240" s="1" t="s">
        <v>9</v>
      </c>
      <c r="E240" s="1" t="s">
        <v>9</v>
      </c>
      <c r="F240" s="1" t="s">
        <v>9</v>
      </c>
      <c r="G240" s="1" t="s">
        <v>9</v>
      </c>
      <c r="H240" s="1" t="s">
        <v>9</v>
      </c>
      <c r="I240" s="1" t="s">
        <v>9</v>
      </c>
      <c r="J240" s="1" t="s">
        <v>9</v>
      </c>
      <c r="K240" s="1" t="s">
        <v>9</v>
      </c>
      <c r="L240" s="1" t="s">
        <v>9</v>
      </c>
      <c r="M240" s="1" t="s">
        <v>9</v>
      </c>
      <c r="N240" s="1" t="s">
        <v>9</v>
      </c>
      <c r="O240" s="1" t="s">
        <v>9</v>
      </c>
      <c r="P240" s="1" t="s">
        <v>9</v>
      </c>
      <c r="Q240" s="1" t="s">
        <v>9</v>
      </c>
      <c r="R240" s="1" t="s">
        <v>9</v>
      </c>
      <c r="S240" s="1" t="s">
        <v>9</v>
      </c>
      <c r="T240" s="1" t="s">
        <v>9</v>
      </c>
      <c r="U240" s="1" t="s">
        <v>9</v>
      </c>
      <c r="V240" s="1" t="s">
        <v>9</v>
      </c>
      <c r="W240" s="1" t="s">
        <v>9</v>
      </c>
      <c r="X240" s="1" t="s">
        <v>9</v>
      </c>
      <c r="Y240" s="1" t="s">
        <v>9</v>
      </c>
      <c r="Z240" s="1" t="s">
        <v>9</v>
      </c>
      <c r="AA240" s="1" t="s">
        <v>9</v>
      </c>
    </row>
    <row r="241" spans="2:27">
      <c r="B241" s="1" t="s">
        <v>398</v>
      </c>
      <c r="C241" s="1" t="s">
        <v>404</v>
      </c>
      <c r="D241" s="1" t="s">
        <v>9</v>
      </c>
      <c r="E241" s="1" t="s">
        <v>9</v>
      </c>
      <c r="F241" s="1" t="s">
        <v>9</v>
      </c>
      <c r="G241" s="1">
        <v>-15498</v>
      </c>
      <c r="H241" s="1">
        <v>-25257</v>
      </c>
      <c r="I241" s="1">
        <v>-26300</v>
      </c>
      <c r="J241" s="1">
        <v>-20105</v>
      </c>
      <c r="K241" s="1">
        <v>-19401</v>
      </c>
      <c r="L241" s="1">
        <v>-19763</v>
      </c>
      <c r="M241" s="1">
        <v>-22900</v>
      </c>
      <c r="N241" s="1">
        <v>-26743</v>
      </c>
      <c r="O241" s="1">
        <v>-28532</v>
      </c>
      <c r="P241" s="1">
        <v>-37636</v>
      </c>
      <c r="Q241" s="1">
        <v>-36512</v>
      </c>
      <c r="R241" s="1">
        <v>-36900</v>
      </c>
      <c r="S241" s="1">
        <v>-35623</v>
      </c>
      <c r="T241" s="1">
        <v>-38267</v>
      </c>
      <c r="U241" s="1">
        <v>-36954</v>
      </c>
      <c r="V241" s="1">
        <v>-36213</v>
      </c>
      <c r="W241" s="1">
        <v>-34140</v>
      </c>
      <c r="X241" s="1">
        <v>-32859</v>
      </c>
      <c r="Y241" s="1">
        <v>-36793</v>
      </c>
      <c r="Z241" s="1">
        <v>-34806</v>
      </c>
      <c r="AA241" s="1">
        <v>-22370</v>
      </c>
    </row>
    <row r="242" spans="2:27">
      <c r="B242" s="1" t="s">
        <v>400</v>
      </c>
      <c r="C242" s="1" t="s">
        <v>405</v>
      </c>
      <c r="D242" s="1" t="s">
        <v>9</v>
      </c>
      <c r="E242" s="1" t="s">
        <v>9</v>
      </c>
      <c r="F242" s="1" t="s">
        <v>9</v>
      </c>
      <c r="G242" s="1">
        <v>-279416</v>
      </c>
      <c r="H242" s="1">
        <v>-48276</v>
      </c>
      <c r="I242" s="1">
        <v>-190432</v>
      </c>
      <c r="J242" s="1">
        <v>-29711</v>
      </c>
      <c r="K242" s="1">
        <v>-52315</v>
      </c>
      <c r="L242" s="1">
        <v>-72331</v>
      </c>
      <c r="M242" s="1">
        <v>-54113</v>
      </c>
      <c r="N242" s="1">
        <v>-29815</v>
      </c>
      <c r="O242" s="1">
        <v>-104200</v>
      </c>
      <c r="P242" s="1">
        <v>-97297</v>
      </c>
      <c r="Q242" s="1">
        <v>-95306</v>
      </c>
      <c r="R242" s="1">
        <v>-46409</v>
      </c>
      <c r="S242" s="1">
        <v>-53330</v>
      </c>
      <c r="T242" s="1">
        <v>-29813</v>
      </c>
      <c r="U242" s="1">
        <v>-33018</v>
      </c>
      <c r="V242" s="1">
        <v>-23811</v>
      </c>
      <c r="W242" s="1">
        <v>-22000</v>
      </c>
      <c r="X242" s="1">
        <v>-22875</v>
      </c>
      <c r="Y242" s="1">
        <v>-15960</v>
      </c>
      <c r="Z242" s="1">
        <v>-88527</v>
      </c>
      <c r="AA242" s="1">
        <v>-18763</v>
      </c>
    </row>
    <row r="243" spans="2:27">
      <c r="B243" s="1" t="s">
        <v>228</v>
      </c>
      <c r="C243" s="1" t="s">
        <v>229</v>
      </c>
      <c r="D243" s="1" t="s">
        <v>9</v>
      </c>
      <c r="E243" s="1" t="s">
        <v>9</v>
      </c>
      <c r="F243" s="1" t="s">
        <v>9</v>
      </c>
      <c r="G243" s="1">
        <v>-259420</v>
      </c>
      <c r="H243" s="1">
        <v>-51385</v>
      </c>
      <c r="I243" s="1">
        <v>-199598</v>
      </c>
      <c r="J243" s="1">
        <v>-53734</v>
      </c>
      <c r="K243" s="1">
        <v>-88358</v>
      </c>
      <c r="L243" s="1">
        <v>-112343</v>
      </c>
      <c r="M243" s="1">
        <v>-116154</v>
      </c>
      <c r="N243" s="1">
        <v>-110313</v>
      </c>
      <c r="O243" s="1">
        <v>-180037</v>
      </c>
      <c r="P243" s="1">
        <v>-199010</v>
      </c>
      <c r="Q243" s="1">
        <v>-118193</v>
      </c>
      <c r="R243" s="1">
        <v>-92340</v>
      </c>
      <c r="S243" s="1">
        <v>-98615</v>
      </c>
      <c r="T243" s="1">
        <v>-71440</v>
      </c>
      <c r="U243" s="1">
        <v>-30071</v>
      </c>
      <c r="V243" s="1">
        <v>-65084</v>
      </c>
      <c r="W243" s="1">
        <v>-198001</v>
      </c>
      <c r="X243" s="1">
        <v>-181144</v>
      </c>
      <c r="Y243" s="1">
        <v>-134445</v>
      </c>
      <c r="Z243" s="1">
        <v>-193690</v>
      </c>
      <c r="AA243" s="1">
        <v>-100873</v>
      </c>
    </row>
    <row r="244" spans="2:27">
      <c r="B244" s="1" t="s">
        <v>406</v>
      </c>
    </row>
    <row r="245" spans="2:27">
      <c r="B245" s="1" t="s">
        <v>407</v>
      </c>
      <c r="C245" s="1" t="s">
        <v>408</v>
      </c>
      <c r="D245" s="1" t="s">
        <v>9</v>
      </c>
      <c r="E245" s="1" t="s">
        <v>9</v>
      </c>
      <c r="F245" s="1" t="s">
        <v>9</v>
      </c>
      <c r="G245" s="1">
        <v>-259420</v>
      </c>
      <c r="H245" s="1">
        <v>-51385</v>
      </c>
      <c r="I245" s="1">
        <v>-199598</v>
      </c>
      <c r="J245" s="1">
        <v>-53734</v>
      </c>
      <c r="K245" s="1">
        <v>-88358</v>
      </c>
      <c r="L245" s="1">
        <v>-112343</v>
      </c>
      <c r="M245" s="1">
        <v>-116154</v>
      </c>
      <c r="N245" s="1">
        <v>-110313</v>
      </c>
      <c r="O245" s="1">
        <v>-180037</v>
      </c>
      <c r="P245" s="1">
        <v>-199010</v>
      </c>
      <c r="Q245" s="1">
        <v>-118193</v>
      </c>
      <c r="R245" s="1">
        <v>-92340</v>
      </c>
      <c r="S245" s="1">
        <v>-98615</v>
      </c>
      <c r="T245" s="1">
        <v>-71440</v>
      </c>
      <c r="U245" s="1">
        <v>-30071</v>
      </c>
      <c r="V245" s="1">
        <v>-65084</v>
      </c>
      <c r="W245" s="1">
        <v>-198001</v>
      </c>
      <c r="X245" s="1">
        <v>-181144</v>
      </c>
      <c r="Y245" s="1">
        <v>-134445</v>
      </c>
      <c r="Z245" s="1">
        <v>-193690</v>
      </c>
      <c r="AA245" s="1">
        <v>-100873</v>
      </c>
    </row>
    <row r="246" spans="2:27">
      <c r="B246" s="1" t="s">
        <v>228</v>
      </c>
      <c r="C246" s="1" t="s">
        <v>229</v>
      </c>
      <c r="D246" s="1" t="s">
        <v>9</v>
      </c>
      <c r="E246" s="1" t="s">
        <v>9</v>
      </c>
      <c r="F246" s="1" t="s">
        <v>9</v>
      </c>
      <c r="G246" s="1">
        <v>-259420</v>
      </c>
      <c r="H246" s="1">
        <v>-51385</v>
      </c>
      <c r="I246" s="1">
        <v>-199598</v>
      </c>
      <c r="J246" s="1">
        <v>-53734</v>
      </c>
      <c r="K246" s="1">
        <v>-88358</v>
      </c>
      <c r="L246" s="1">
        <v>-112343</v>
      </c>
      <c r="M246" s="1">
        <v>-116154</v>
      </c>
      <c r="N246" s="1">
        <v>-110313</v>
      </c>
      <c r="O246" s="1">
        <v>-180037</v>
      </c>
      <c r="P246" s="1">
        <v>-199010</v>
      </c>
      <c r="Q246" s="1">
        <v>-118193</v>
      </c>
      <c r="R246" s="1">
        <v>-92340</v>
      </c>
      <c r="S246" s="1">
        <v>-98615</v>
      </c>
      <c r="T246" s="1">
        <v>-71440</v>
      </c>
      <c r="U246" s="1">
        <v>-30071</v>
      </c>
      <c r="V246" s="1">
        <v>-65084</v>
      </c>
      <c r="W246" s="1">
        <v>-198001</v>
      </c>
      <c r="X246" s="1">
        <v>-181144</v>
      </c>
      <c r="Y246" s="1">
        <v>-134445</v>
      </c>
      <c r="Z246" s="1">
        <v>-193690</v>
      </c>
      <c r="AA246" s="1">
        <v>-100873</v>
      </c>
    </row>
    <row r="249" spans="2:27">
      <c r="C249" s="23" t="s">
        <v>753</v>
      </c>
      <c r="D249" s="23"/>
      <c r="E249" s="23"/>
      <c r="F249" s="23"/>
      <c r="G249" s="23"/>
    </row>
    <row r="251" spans="2:27">
      <c r="B251" s="1" t="s">
        <v>393</v>
      </c>
    </row>
    <row r="252" spans="2:27">
      <c r="B252" s="1" t="s">
        <v>407</v>
      </c>
      <c r="C252" s="1" t="s">
        <v>408</v>
      </c>
      <c r="D252" s="1" t="s">
        <v>9</v>
      </c>
      <c r="E252" s="1" t="s">
        <v>9</v>
      </c>
      <c r="F252" s="1" t="s">
        <v>9</v>
      </c>
      <c r="G252" s="1">
        <v>-259420</v>
      </c>
      <c r="H252" s="1">
        <v>-51385</v>
      </c>
      <c r="I252" s="1">
        <v>-199598</v>
      </c>
      <c r="J252" s="1">
        <v>-53734</v>
      </c>
      <c r="K252" s="1">
        <v>-88358</v>
      </c>
      <c r="L252" s="1">
        <v>-112343</v>
      </c>
      <c r="M252" s="1">
        <v>-116154</v>
      </c>
      <c r="N252" s="1">
        <v>-110313</v>
      </c>
      <c r="O252" s="1">
        <v>-180037</v>
      </c>
      <c r="P252" s="1">
        <v>-199010</v>
      </c>
      <c r="Q252" s="1">
        <v>-118193</v>
      </c>
      <c r="R252" s="1">
        <v>-92340</v>
      </c>
      <c r="S252" s="1">
        <v>-98615</v>
      </c>
      <c r="T252" s="1">
        <v>-71440</v>
      </c>
      <c r="U252" s="1">
        <v>-30071</v>
      </c>
      <c r="V252" s="1">
        <v>-65084</v>
      </c>
      <c r="W252" s="1">
        <v>-198001</v>
      </c>
      <c r="X252" s="1">
        <v>-181144</v>
      </c>
      <c r="Y252" s="1">
        <v>-134445</v>
      </c>
      <c r="Z252" s="1">
        <v>-193690</v>
      </c>
      <c r="AA252" s="1">
        <v>-100873</v>
      </c>
    </row>
    <row r="253" spans="2:27">
      <c r="B253" s="1" t="s">
        <v>228</v>
      </c>
      <c r="C253" s="1" t="s">
        <v>229</v>
      </c>
      <c r="D253" s="1" t="s">
        <v>9</v>
      </c>
      <c r="E253" s="1" t="s">
        <v>9</v>
      </c>
      <c r="F253" s="1" t="s">
        <v>9</v>
      </c>
      <c r="G253" s="1">
        <v>-259420</v>
      </c>
      <c r="H253" s="1">
        <v>-51385</v>
      </c>
      <c r="I253" s="1">
        <v>-199598</v>
      </c>
      <c r="J253" s="1">
        <v>-53734</v>
      </c>
      <c r="K253" s="1">
        <v>-88358</v>
      </c>
      <c r="L253" s="1">
        <v>-112343</v>
      </c>
      <c r="M253" s="1">
        <v>-116154</v>
      </c>
      <c r="N253" s="1">
        <v>-110313</v>
      </c>
      <c r="O253" s="1">
        <v>-180037</v>
      </c>
      <c r="P253" s="1">
        <v>-199010</v>
      </c>
      <c r="Q253" s="1">
        <v>-118193</v>
      </c>
      <c r="R253" s="1">
        <v>-92340</v>
      </c>
      <c r="S253" s="1">
        <v>-98615</v>
      </c>
      <c r="T253" s="1">
        <v>-71440</v>
      </c>
      <c r="U253" s="1">
        <v>-30071</v>
      </c>
      <c r="V253" s="1">
        <v>-65084</v>
      </c>
      <c r="W253" s="1">
        <v>-198001</v>
      </c>
      <c r="X253" s="1">
        <v>-181144</v>
      </c>
      <c r="Y253" s="1">
        <v>-134445</v>
      </c>
      <c r="Z253" s="1">
        <v>-193690</v>
      </c>
      <c r="AA253" s="1">
        <v>-100873</v>
      </c>
    </row>
    <row r="254" spans="2:27">
      <c r="B254" s="1" t="s">
        <v>406</v>
      </c>
    </row>
    <row r="255" spans="2:27">
      <c r="B255" s="1" t="s">
        <v>409</v>
      </c>
      <c r="C255" s="1" t="s">
        <v>56</v>
      </c>
      <c r="D255" s="1" t="s">
        <v>9</v>
      </c>
      <c r="E255" s="1" t="s">
        <v>9</v>
      </c>
      <c r="F255" s="1" t="s">
        <v>9</v>
      </c>
      <c r="G255" s="1">
        <v>40638</v>
      </c>
      <c r="H255" s="1">
        <v>70114</v>
      </c>
      <c r="I255" s="1">
        <v>77838</v>
      </c>
      <c r="J255" s="1">
        <v>85309</v>
      </c>
      <c r="K255" s="1">
        <v>83410</v>
      </c>
      <c r="L255" s="1">
        <v>96713</v>
      </c>
      <c r="M255" s="1">
        <v>80990</v>
      </c>
      <c r="N255" s="1">
        <v>97699</v>
      </c>
      <c r="O255" s="1">
        <v>97147</v>
      </c>
      <c r="P255" s="1">
        <v>100009</v>
      </c>
      <c r="Q255" s="1">
        <v>199340</v>
      </c>
      <c r="R255" s="1">
        <v>138362</v>
      </c>
      <c r="S255" s="1">
        <v>160544</v>
      </c>
      <c r="T255" s="1">
        <v>171277</v>
      </c>
      <c r="U255" s="1">
        <v>171131</v>
      </c>
      <c r="V255" s="1">
        <v>198454</v>
      </c>
      <c r="W255" s="1">
        <v>218624</v>
      </c>
      <c r="X255" s="1">
        <v>186639</v>
      </c>
      <c r="Y255" s="1">
        <v>167498</v>
      </c>
      <c r="Z255" s="1">
        <v>157585</v>
      </c>
      <c r="AA255" s="1">
        <v>141633</v>
      </c>
    </row>
    <row r="256" spans="2:27">
      <c r="B256" s="1" t="s">
        <v>410</v>
      </c>
      <c r="C256" s="1" t="s">
        <v>411</v>
      </c>
      <c r="D256" s="1" t="s">
        <v>9</v>
      </c>
      <c r="E256" s="1" t="s">
        <v>9</v>
      </c>
      <c r="F256" s="1" t="s">
        <v>9</v>
      </c>
      <c r="G256" s="1">
        <v>-24282</v>
      </c>
      <c r="H256" s="1">
        <v>-5740</v>
      </c>
      <c r="I256" s="1">
        <v>-6628</v>
      </c>
      <c r="J256" s="1">
        <v>-8972</v>
      </c>
      <c r="K256" s="1">
        <v>-21873</v>
      </c>
      <c r="L256" s="1">
        <v>-18324</v>
      </c>
      <c r="M256" s="1">
        <v>-39768</v>
      </c>
      <c r="N256" s="1">
        <v>-30130</v>
      </c>
      <c r="O256" s="1">
        <v>-35864</v>
      </c>
      <c r="P256" s="1">
        <v>-35078</v>
      </c>
      <c r="Q256" s="1">
        <v>54683</v>
      </c>
      <c r="R256" s="1">
        <v>-11291</v>
      </c>
      <c r="S256" s="1">
        <v>5634</v>
      </c>
      <c r="T256" s="1">
        <v>11122</v>
      </c>
      <c r="U256" s="1">
        <v>1472</v>
      </c>
      <c r="V256" s="1">
        <v>19946</v>
      </c>
      <c r="W256" s="1">
        <v>33102</v>
      </c>
      <c r="X256" s="1">
        <v>1582</v>
      </c>
      <c r="Y256" s="1">
        <v>-17398</v>
      </c>
      <c r="Z256" s="1">
        <v>-27624</v>
      </c>
      <c r="AA256" s="1">
        <v>-44243</v>
      </c>
    </row>
    <row r="257" spans="2:27">
      <c r="B257" s="1" t="s">
        <v>412</v>
      </c>
      <c r="C257" s="1" t="s">
        <v>57</v>
      </c>
      <c r="D257" s="1" t="s">
        <v>9</v>
      </c>
      <c r="E257" s="1" t="s">
        <v>9</v>
      </c>
      <c r="F257" s="1" t="s">
        <v>9</v>
      </c>
      <c r="G257" s="1">
        <v>40329</v>
      </c>
      <c r="H257" s="1">
        <v>70205</v>
      </c>
      <c r="I257" s="1">
        <v>84498</v>
      </c>
      <c r="J257" s="1">
        <v>84946</v>
      </c>
      <c r="K257" s="1">
        <v>86300</v>
      </c>
      <c r="L257" s="1">
        <v>94383</v>
      </c>
      <c r="M257" s="1">
        <v>83101</v>
      </c>
      <c r="N257" s="1">
        <v>99272</v>
      </c>
      <c r="O257" s="1">
        <v>95494</v>
      </c>
      <c r="P257" s="1">
        <v>99098</v>
      </c>
      <c r="Q257" s="1">
        <v>203394</v>
      </c>
      <c r="R257" s="1">
        <v>143019</v>
      </c>
      <c r="S257" s="1">
        <v>160930</v>
      </c>
      <c r="T257" s="1">
        <v>170756</v>
      </c>
      <c r="U257" s="1">
        <v>174923</v>
      </c>
      <c r="V257" s="1">
        <v>199173</v>
      </c>
      <c r="W257" s="1">
        <v>217562</v>
      </c>
      <c r="X257" s="1">
        <v>187199</v>
      </c>
      <c r="Y257" s="1">
        <v>166594</v>
      </c>
      <c r="Z257" s="1">
        <v>156181</v>
      </c>
      <c r="AA257" s="1">
        <v>140872</v>
      </c>
    </row>
    <row r="258" spans="2:27">
      <c r="B258" s="1" t="s">
        <v>413</v>
      </c>
      <c r="C258" s="1" t="s">
        <v>414</v>
      </c>
      <c r="D258" s="1" t="s">
        <v>9</v>
      </c>
      <c r="E258" s="1" t="s">
        <v>9</v>
      </c>
      <c r="F258" s="1" t="s">
        <v>9</v>
      </c>
      <c r="G258" s="1">
        <v>40329</v>
      </c>
      <c r="H258" s="1">
        <v>70200</v>
      </c>
      <c r="I258" s="1">
        <v>84498</v>
      </c>
      <c r="J258" s="1">
        <v>84946</v>
      </c>
      <c r="K258" s="1">
        <v>86300</v>
      </c>
      <c r="L258" s="1">
        <v>94383</v>
      </c>
      <c r="M258" s="1">
        <v>83101</v>
      </c>
      <c r="N258" s="1">
        <v>99272</v>
      </c>
      <c r="O258" s="1">
        <v>95494</v>
      </c>
      <c r="P258" s="1">
        <v>99098</v>
      </c>
      <c r="Q258" s="1">
        <v>203394</v>
      </c>
      <c r="R258" s="1">
        <v>143019</v>
      </c>
      <c r="S258" s="1">
        <v>160930</v>
      </c>
      <c r="T258" s="1">
        <v>170756</v>
      </c>
      <c r="U258" s="1">
        <v>174923</v>
      </c>
      <c r="V258" s="1">
        <v>199173</v>
      </c>
      <c r="W258" s="1">
        <v>217562</v>
      </c>
      <c r="X258" s="1">
        <v>187199</v>
      </c>
      <c r="Y258" s="1">
        <v>166594</v>
      </c>
      <c r="Z258" s="1">
        <v>156181</v>
      </c>
      <c r="AA258" s="1">
        <v>140872</v>
      </c>
    </row>
    <row r="259" spans="2:27">
      <c r="B259" s="1" t="s">
        <v>415</v>
      </c>
      <c r="C259" s="1" t="s">
        <v>416</v>
      </c>
      <c r="D259" s="1" t="s">
        <v>9</v>
      </c>
      <c r="E259" s="1" t="s">
        <v>9</v>
      </c>
      <c r="F259" s="1" t="s">
        <v>9</v>
      </c>
      <c r="G259" s="1">
        <v>46575</v>
      </c>
      <c r="H259" s="1">
        <v>60794</v>
      </c>
      <c r="I259" s="1">
        <v>90938</v>
      </c>
      <c r="J259" s="1">
        <v>105901</v>
      </c>
      <c r="K259" s="1">
        <v>78510</v>
      </c>
      <c r="L259" s="1">
        <v>94283</v>
      </c>
      <c r="M259" s="1">
        <v>91423</v>
      </c>
      <c r="N259" s="1">
        <v>108585</v>
      </c>
      <c r="O259" s="1">
        <v>117897</v>
      </c>
      <c r="P259" s="1">
        <v>131826</v>
      </c>
      <c r="Q259" s="1">
        <v>150600</v>
      </c>
      <c r="R259" s="1">
        <v>171230</v>
      </c>
      <c r="S259" s="1">
        <v>190922</v>
      </c>
      <c r="T259" s="1">
        <v>197715</v>
      </c>
      <c r="U259" s="1">
        <v>196862</v>
      </c>
      <c r="V259" s="1">
        <v>215621</v>
      </c>
      <c r="W259" s="1">
        <v>237889</v>
      </c>
      <c r="X259" s="1">
        <v>210429</v>
      </c>
      <c r="Y259" s="1">
        <v>182781</v>
      </c>
      <c r="Z259" s="1">
        <v>170270</v>
      </c>
      <c r="AA259" s="1" t="s">
        <v>9</v>
      </c>
    </row>
    <row r="260" spans="2:27">
      <c r="B260" s="1" t="s">
        <v>417</v>
      </c>
      <c r="C260" s="1" t="s">
        <v>418</v>
      </c>
      <c r="D260" s="1" t="s">
        <v>9</v>
      </c>
      <c r="E260" s="1" t="s">
        <v>9</v>
      </c>
      <c r="F260" s="1" t="s">
        <v>9</v>
      </c>
      <c r="G260" s="1">
        <v>2309</v>
      </c>
      <c r="H260" s="1">
        <v>19184</v>
      </c>
      <c r="I260" s="1">
        <v>7352</v>
      </c>
      <c r="J260" s="1">
        <v>46279</v>
      </c>
      <c r="K260" s="1">
        <v>36743</v>
      </c>
      <c r="L260" s="1">
        <v>38933</v>
      </c>
      <c r="M260" s="1">
        <v>15282</v>
      </c>
      <c r="N260" s="1">
        <v>18947</v>
      </c>
      <c r="O260" s="1">
        <v>8085</v>
      </c>
      <c r="P260" s="1">
        <v>6977</v>
      </c>
      <c r="Q260" s="1">
        <v>88971</v>
      </c>
      <c r="R260" s="1">
        <v>12466</v>
      </c>
      <c r="S260" s="1">
        <v>18289</v>
      </c>
      <c r="T260" s="1">
        <v>25186</v>
      </c>
      <c r="U260" s="1">
        <v>31186</v>
      </c>
      <c r="V260" s="1">
        <v>34986</v>
      </c>
      <c r="W260" s="1">
        <v>27822</v>
      </c>
      <c r="X260" s="1">
        <v>25209</v>
      </c>
      <c r="Y260" s="1">
        <v>24982</v>
      </c>
      <c r="Z260" s="1">
        <v>14144</v>
      </c>
      <c r="AA260" s="1" t="s">
        <v>9</v>
      </c>
    </row>
    <row r="261" spans="2:27">
      <c r="B261" s="1" t="s">
        <v>419</v>
      </c>
      <c r="C261" s="1" t="s">
        <v>420</v>
      </c>
      <c r="D261" s="1" t="s">
        <v>9</v>
      </c>
      <c r="E261" s="1" t="s">
        <v>9</v>
      </c>
      <c r="F261" s="1" t="s">
        <v>9</v>
      </c>
      <c r="G261" s="1">
        <v>-8555</v>
      </c>
      <c r="H261" s="1">
        <v>-9778</v>
      </c>
      <c r="I261" s="1">
        <v>-13792</v>
      </c>
      <c r="J261" s="1">
        <v>-67234</v>
      </c>
      <c r="K261" s="1">
        <v>-28953</v>
      </c>
      <c r="L261" s="1">
        <v>-38833</v>
      </c>
      <c r="M261" s="1">
        <v>-23604</v>
      </c>
      <c r="N261" s="1">
        <v>-28260</v>
      </c>
      <c r="O261" s="1">
        <v>-30488</v>
      </c>
      <c r="P261" s="1">
        <v>-39705</v>
      </c>
      <c r="Q261" s="1">
        <v>-36177</v>
      </c>
      <c r="R261" s="1">
        <v>-40677</v>
      </c>
      <c r="S261" s="1">
        <v>-48281</v>
      </c>
      <c r="T261" s="1">
        <v>-52145</v>
      </c>
      <c r="U261" s="1">
        <v>-53125</v>
      </c>
      <c r="V261" s="1">
        <v>-51434</v>
      </c>
      <c r="W261" s="1">
        <v>-48149</v>
      </c>
      <c r="X261" s="1">
        <v>-48439</v>
      </c>
      <c r="Y261" s="1">
        <v>-41169</v>
      </c>
      <c r="Z261" s="1">
        <v>-28233</v>
      </c>
      <c r="AA261" s="1" t="s">
        <v>9</v>
      </c>
    </row>
    <row r="262" spans="2:27">
      <c r="B262" s="1" t="s">
        <v>421</v>
      </c>
      <c r="C262" s="1" t="s">
        <v>422</v>
      </c>
      <c r="D262" s="1" t="s">
        <v>9</v>
      </c>
      <c r="E262" s="1" t="s">
        <v>9</v>
      </c>
      <c r="F262" s="1" t="s">
        <v>9</v>
      </c>
      <c r="G262" s="1" t="s">
        <v>9</v>
      </c>
      <c r="H262" s="1">
        <v>5</v>
      </c>
      <c r="I262" s="1" t="s">
        <v>9</v>
      </c>
      <c r="J262" s="1" t="s">
        <v>9</v>
      </c>
      <c r="K262" s="1" t="s">
        <v>9</v>
      </c>
      <c r="L262" s="1" t="s">
        <v>9</v>
      </c>
      <c r="M262" s="1" t="s">
        <v>9</v>
      </c>
      <c r="N262" s="1" t="s">
        <v>9</v>
      </c>
      <c r="O262" s="1" t="s">
        <v>9</v>
      </c>
      <c r="P262" s="1" t="s">
        <v>9</v>
      </c>
      <c r="Q262" s="1" t="s">
        <v>9</v>
      </c>
      <c r="R262" s="1" t="s">
        <v>9</v>
      </c>
      <c r="S262" s="1" t="s">
        <v>9</v>
      </c>
      <c r="T262" s="1" t="s">
        <v>9</v>
      </c>
      <c r="U262" s="1" t="s">
        <v>9</v>
      </c>
      <c r="V262" s="1" t="s">
        <v>9</v>
      </c>
      <c r="W262" s="1" t="s">
        <v>9</v>
      </c>
      <c r="X262" s="1" t="s">
        <v>9</v>
      </c>
      <c r="Y262" s="1" t="s">
        <v>9</v>
      </c>
      <c r="Z262" s="1" t="s">
        <v>9</v>
      </c>
      <c r="AA262" s="1" t="s">
        <v>9</v>
      </c>
    </row>
    <row r="263" spans="2:27">
      <c r="B263" s="1" t="s">
        <v>233</v>
      </c>
      <c r="C263" s="1" t="s">
        <v>423</v>
      </c>
      <c r="D263" s="1" t="s">
        <v>9</v>
      </c>
      <c r="E263" s="1" t="s">
        <v>9</v>
      </c>
      <c r="F263" s="1" t="s">
        <v>9</v>
      </c>
      <c r="G263" s="1">
        <v>-64920</v>
      </c>
      <c r="H263" s="1">
        <v>-75854</v>
      </c>
      <c r="I263" s="1">
        <v>-84466</v>
      </c>
      <c r="J263" s="1">
        <v>-94281</v>
      </c>
      <c r="K263" s="1">
        <v>-105283</v>
      </c>
      <c r="L263" s="1">
        <v>-115037</v>
      </c>
      <c r="M263" s="1">
        <v>-120758</v>
      </c>
      <c r="N263" s="1">
        <v>-127829</v>
      </c>
      <c r="O263" s="1">
        <v>-133011</v>
      </c>
      <c r="P263" s="1">
        <v>-135087</v>
      </c>
      <c r="Q263" s="1">
        <v>-144657</v>
      </c>
      <c r="R263" s="1">
        <v>-149653</v>
      </c>
      <c r="S263" s="1">
        <v>-154910</v>
      </c>
      <c r="T263" s="1">
        <v>-160155</v>
      </c>
      <c r="U263" s="1">
        <v>-169659</v>
      </c>
      <c r="V263" s="1">
        <v>-178508</v>
      </c>
      <c r="W263" s="1">
        <v>-185522</v>
      </c>
      <c r="X263" s="1">
        <v>-185057</v>
      </c>
      <c r="Y263" s="1">
        <v>-184896</v>
      </c>
      <c r="Z263" s="1">
        <v>-185209</v>
      </c>
      <c r="AA263" s="1">
        <v>-185876</v>
      </c>
    </row>
    <row r="264" spans="2:27">
      <c r="B264" s="1" t="s">
        <v>424</v>
      </c>
      <c r="C264" s="1" t="s">
        <v>425</v>
      </c>
      <c r="D264" s="1" t="s">
        <v>9</v>
      </c>
      <c r="E264" s="1" t="s">
        <v>9</v>
      </c>
      <c r="F264" s="1" t="s">
        <v>9</v>
      </c>
      <c r="G264" s="1">
        <v>-24591</v>
      </c>
      <c r="H264" s="1">
        <v>-5649</v>
      </c>
      <c r="I264" s="1">
        <v>32</v>
      </c>
      <c r="J264" s="1">
        <v>-9335</v>
      </c>
      <c r="K264" s="1">
        <v>-18983</v>
      </c>
      <c r="L264" s="1">
        <v>-20654</v>
      </c>
      <c r="M264" s="1">
        <v>-37657</v>
      </c>
      <c r="N264" s="1">
        <v>-28557</v>
      </c>
      <c r="O264" s="1">
        <v>-37517</v>
      </c>
      <c r="P264" s="1">
        <v>-35989</v>
      </c>
      <c r="Q264" s="1">
        <v>58737</v>
      </c>
      <c r="R264" s="1">
        <v>-6634</v>
      </c>
      <c r="S264" s="1">
        <v>6020</v>
      </c>
      <c r="T264" s="1">
        <v>10601</v>
      </c>
      <c r="U264" s="1">
        <v>5264</v>
      </c>
      <c r="V264" s="1">
        <v>20665</v>
      </c>
      <c r="W264" s="1">
        <v>32040</v>
      </c>
      <c r="X264" s="1">
        <v>2142</v>
      </c>
      <c r="Y264" s="1">
        <v>-18302</v>
      </c>
      <c r="Z264" s="1">
        <v>-29028</v>
      </c>
      <c r="AA264" s="1">
        <v>-45004</v>
      </c>
    </row>
    <row r="265" spans="2:27">
      <c r="B265" s="1" t="s">
        <v>426</v>
      </c>
      <c r="C265" s="1" t="s">
        <v>58</v>
      </c>
      <c r="D265" s="1" t="s">
        <v>9</v>
      </c>
      <c r="E265" s="1" t="s">
        <v>9</v>
      </c>
      <c r="F265" s="1" t="s">
        <v>9</v>
      </c>
      <c r="G265" s="1">
        <v>309</v>
      </c>
      <c r="H265" s="1">
        <v>251</v>
      </c>
      <c r="I265" s="1">
        <v>-6721</v>
      </c>
      <c r="J265" s="1">
        <v>300</v>
      </c>
      <c r="K265" s="1">
        <v>-2917</v>
      </c>
      <c r="L265" s="1">
        <v>2318</v>
      </c>
      <c r="M265" s="1">
        <v>-2160</v>
      </c>
      <c r="N265" s="1">
        <v>-1630</v>
      </c>
      <c r="O265" s="1">
        <v>1470</v>
      </c>
      <c r="P265" s="1">
        <v>795</v>
      </c>
      <c r="Q265" s="1">
        <v>-4759</v>
      </c>
      <c r="R265" s="1">
        <v>-4758</v>
      </c>
      <c r="S265" s="1">
        <v>-478</v>
      </c>
      <c r="T265" s="1">
        <v>427</v>
      </c>
      <c r="U265" s="1">
        <v>-3864</v>
      </c>
      <c r="V265" s="1">
        <v>-788</v>
      </c>
      <c r="W265" s="1">
        <v>993</v>
      </c>
      <c r="X265" s="1">
        <v>-623</v>
      </c>
      <c r="Y265" s="1">
        <v>891</v>
      </c>
      <c r="Z265" s="1">
        <v>1246</v>
      </c>
      <c r="AA265" s="1">
        <v>608</v>
      </c>
    </row>
    <row r="266" spans="2:27">
      <c r="B266" s="1" t="s">
        <v>427</v>
      </c>
      <c r="C266" s="1" t="s">
        <v>59</v>
      </c>
      <c r="D266" s="1" t="s">
        <v>9</v>
      </c>
      <c r="E266" s="1" t="s">
        <v>9</v>
      </c>
      <c r="F266" s="1" t="s">
        <v>9</v>
      </c>
      <c r="G266" s="1" t="s">
        <v>9</v>
      </c>
      <c r="H266" s="1">
        <v>-342</v>
      </c>
      <c r="I266" s="1">
        <v>61</v>
      </c>
      <c r="J266" s="1">
        <v>63</v>
      </c>
      <c r="K266" s="1">
        <v>27</v>
      </c>
      <c r="L266" s="1">
        <v>12</v>
      </c>
      <c r="M266" s="1">
        <v>49</v>
      </c>
      <c r="N266" s="1">
        <v>57</v>
      </c>
      <c r="O266" s="1">
        <v>183</v>
      </c>
      <c r="P266" s="1">
        <v>116</v>
      </c>
      <c r="Q266" s="1">
        <v>705</v>
      </c>
      <c r="R266" s="1">
        <v>101</v>
      </c>
      <c r="S266" s="1">
        <v>92</v>
      </c>
      <c r="T266" s="1">
        <v>94</v>
      </c>
      <c r="U266" s="1">
        <v>72</v>
      </c>
      <c r="V266" s="1">
        <v>69</v>
      </c>
      <c r="W266" s="1">
        <v>69</v>
      </c>
      <c r="X266" s="1">
        <v>63</v>
      </c>
      <c r="Y266" s="1">
        <v>13</v>
      </c>
      <c r="Z266" s="1">
        <v>158</v>
      </c>
      <c r="AA266" s="1">
        <v>153</v>
      </c>
    </row>
    <row r="267" spans="2:27">
      <c r="B267" s="1" t="s">
        <v>428</v>
      </c>
      <c r="C267" s="1" t="s">
        <v>429</v>
      </c>
      <c r="D267" s="1" t="s">
        <v>9</v>
      </c>
      <c r="E267" s="1" t="s">
        <v>9</v>
      </c>
      <c r="F267" s="1" t="s">
        <v>9</v>
      </c>
      <c r="G267" s="1">
        <v>1109</v>
      </c>
      <c r="H267" s="1">
        <v>500</v>
      </c>
      <c r="I267" s="1">
        <v>3398</v>
      </c>
      <c r="J267" s="1">
        <v>10985</v>
      </c>
      <c r="K267" s="1">
        <v>1748</v>
      </c>
      <c r="L267" s="1">
        <v>5488</v>
      </c>
      <c r="M267" s="1">
        <v>690</v>
      </c>
      <c r="N267" s="1">
        <v>2078</v>
      </c>
      <c r="O267" s="1">
        <v>-7389</v>
      </c>
      <c r="P267" s="1">
        <v>3786</v>
      </c>
      <c r="Q267" s="1">
        <v>6472</v>
      </c>
      <c r="R267" s="1">
        <v>1847</v>
      </c>
      <c r="S267" s="1">
        <v>-2896</v>
      </c>
      <c r="T267" s="1">
        <v>-3483</v>
      </c>
      <c r="U267" s="1">
        <v>-4940</v>
      </c>
      <c r="V267" s="1">
        <v>-420</v>
      </c>
      <c r="W267" s="1">
        <v>-14864</v>
      </c>
      <c r="X267" s="1">
        <v>-8209</v>
      </c>
      <c r="Y267" s="1">
        <v>-2061</v>
      </c>
      <c r="Z267" s="1">
        <v>-4519</v>
      </c>
      <c r="AA267" s="1">
        <v>-3417</v>
      </c>
    </row>
    <row r="268" spans="2:27">
      <c r="B268" s="1" t="s">
        <v>430</v>
      </c>
      <c r="C268" s="1" t="s">
        <v>431</v>
      </c>
      <c r="D268" s="1" t="s">
        <v>9</v>
      </c>
      <c r="E268" s="1" t="s">
        <v>9</v>
      </c>
      <c r="F268" s="1" t="s">
        <v>9</v>
      </c>
      <c r="G268" s="1">
        <v>1108</v>
      </c>
      <c r="H268" s="1">
        <v>487</v>
      </c>
      <c r="I268" s="1">
        <v>3441</v>
      </c>
      <c r="J268" s="1">
        <v>10999</v>
      </c>
      <c r="K268" s="1">
        <v>1735</v>
      </c>
      <c r="L268" s="1">
        <v>5475</v>
      </c>
      <c r="M268" s="1">
        <v>690</v>
      </c>
      <c r="N268" s="1">
        <v>2078</v>
      </c>
      <c r="O268" s="1">
        <v>7</v>
      </c>
      <c r="P268" s="1">
        <v>3781</v>
      </c>
      <c r="Q268" s="1">
        <v>6470</v>
      </c>
      <c r="R268" s="1">
        <v>1798</v>
      </c>
      <c r="S268" s="1">
        <v>-1101</v>
      </c>
      <c r="T268" s="1">
        <v>-3643</v>
      </c>
      <c r="U268" s="1">
        <v>-5359</v>
      </c>
      <c r="V268" s="1">
        <v>-522</v>
      </c>
      <c r="W268" s="1">
        <v>-2005</v>
      </c>
      <c r="X268" s="1">
        <v>-2260</v>
      </c>
      <c r="Y268" s="1">
        <v>-1234</v>
      </c>
      <c r="Z268" s="1">
        <v>-4134</v>
      </c>
      <c r="AA268" s="1">
        <v>-1963</v>
      </c>
    </row>
    <row r="269" spans="2:27">
      <c r="B269" s="1" t="s">
        <v>432</v>
      </c>
      <c r="C269" s="1" t="s">
        <v>433</v>
      </c>
      <c r="D269" s="1" t="s">
        <v>9</v>
      </c>
      <c r="E269" s="1" t="s">
        <v>9</v>
      </c>
      <c r="F269" s="1" t="s">
        <v>9</v>
      </c>
      <c r="G269" s="1">
        <v>1108</v>
      </c>
      <c r="H269" s="1">
        <v>4243</v>
      </c>
      <c r="I269" s="1">
        <v>4464</v>
      </c>
      <c r="J269" s="1">
        <v>17837</v>
      </c>
      <c r="K269" s="1">
        <v>5371</v>
      </c>
      <c r="L269" s="1">
        <v>7231</v>
      </c>
      <c r="M269" s="1">
        <v>3804</v>
      </c>
      <c r="N269" s="1">
        <v>4074</v>
      </c>
      <c r="O269" s="1">
        <v>2435</v>
      </c>
      <c r="P269" s="1">
        <v>6198</v>
      </c>
      <c r="Q269" s="1">
        <v>8580</v>
      </c>
      <c r="R269" s="1">
        <v>5433</v>
      </c>
      <c r="S269" s="1">
        <v>5891</v>
      </c>
      <c r="T269" s="1">
        <v>5873</v>
      </c>
      <c r="U269" s="1">
        <v>4253</v>
      </c>
      <c r="V269" s="1">
        <v>7507</v>
      </c>
      <c r="W269" s="1">
        <v>8534</v>
      </c>
      <c r="X269" s="1">
        <v>8335</v>
      </c>
      <c r="Y269" s="1">
        <v>7007</v>
      </c>
      <c r="Z269" s="1">
        <v>5847</v>
      </c>
      <c r="AA269" s="1">
        <v>6174</v>
      </c>
    </row>
    <row r="270" spans="2:27">
      <c r="B270" s="1" t="s">
        <v>434</v>
      </c>
      <c r="C270" s="1" t="s">
        <v>435</v>
      </c>
      <c r="D270" s="1" t="s">
        <v>9</v>
      </c>
      <c r="E270" s="1" t="s">
        <v>9</v>
      </c>
      <c r="F270" s="1" t="s">
        <v>9</v>
      </c>
      <c r="G270" s="1" t="s">
        <v>9</v>
      </c>
      <c r="H270" s="1">
        <v>-3756</v>
      </c>
      <c r="I270" s="1">
        <v>-1023</v>
      </c>
      <c r="J270" s="1">
        <v>-6838</v>
      </c>
      <c r="K270" s="1">
        <v>-3636</v>
      </c>
      <c r="L270" s="1">
        <v>-1756</v>
      </c>
      <c r="M270" s="1">
        <v>-3114</v>
      </c>
      <c r="N270" s="1">
        <v>-1996</v>
      </c>
      <c r="O270" s="1">
        <v>-2428</v>
      </c>
      <c r="P270" s="1">
        <v>-2417</v>
      </c>
      <c r="Q270" s="1">
        <v>-2110</v>
      </c>
      <c r="R270" s="1">
        <v>-3635</v>
      </c>
      <c r="S270" s="1">
        <v>-6992</v>
      </c>
      <c r="T270" s="1">
        <v>-9516</v>
      </c>
      <c r="U270" s="1">
        <v>-9612</v>
      </c>
      <c r="V270" s="1">
        <v>-8029</v>
      </c>
      <c r="W270" s="1">
        <v>-10539</v>
      </c>
      <c r="X270" s="1">
        <v>-10595</v>
      </c>
      <c r="Y270" s="1">
        <v>-8241</v>
      </c>
      <c r="Z270" s="1">
        <v>-9981</v>
      </c>
      <c r="AA270" s="1">
        <v>-8137</v>
      </c>
    </row>
    <row r="271" spans="2:27">
      <c r="B271" s="1" t="s">
        <v>436</v>
      </c>
      <c r="C271" s="1" t="s">
        <v>437</v>
      </c>
      <c r="D271" s="1" t="s">
        <v>9</v>
      </c>
      <c r="E271" s="1" t="s">
        <v>9</v>
      </c>
      <c r="F271" s="1" t="s">
        <v>9</v>
      </c>
      <c r="G271" s="1">
        <v>1</v>
      </c>
      <c r="H271" s="1">
        <v>13</v>
      </c>
      <c r="I271" s="1">
        <v>-43</v>
      </c>
      <c r="J271" s="1">
        <v>-14</v>
      </c>
      <c r="K271" s="1">
        <v>13</v>
      </c>
      <c r="L271" s="1">
        <v>13</v>
      </c>
      <c r="M271" s="1" t="s">
        <v>9</v>
      </c>
      <c r="N271" s="1" t="s">
        <v>9</v>
      </c>
      <c r="O271" s="1">
        <v>-7396</v>
      </c>
      <c r="P271" s="1">
        <v>5</v>
      </c>
      <c r="Q271" s="1">
        <v>2</v>
      </c>
      <c r="R271" s="1">
        <v>49</v>
      </c>
      <c r="S271" s="1">
        <v>-1795</v>
      </c>
      <c r="T271" s="1">
        <v>160</v>
      </c>
      <c r="U271" s="1">
        <v>419</v>
      </c>
      <c r="V271" s="1">
        <v>102</v>
      </c>
      <c r="W271" s="1">
        <v>-12859</v>
      </c>
      <c r="X271" s="1">
        <v>-5949</v>
      </c>
      <c r="Y271" s="1">
        <v>-827</v>
      </c>
      <c r="Z271" s="1">
        <v>-385</v>
      </c>
      <c r="AA271" s="1">
        <v>-1454</v>
      </c>
    </row>
    <row r="272" spans="2:27">
      <c r="B272" s="1" t="s">
        <v>438</v>
      </c>
      <c r="C272" s="1" t="s">
        <v>439</v>
      </c>
      <c r="D272" s="1" t="s">
        <v>9</v>
      </c>
      <c r="E272" s="1" t="s">
        <v>9</v>
      </c>
      <c r="F272" s="1" t="s">
        <v>9</v>
      </c>
      <c r="G272" s="1">
        <v>1</v>
      </c>
      <c r="H272" s="1">
        <v>13</v>
      </c>
      <c r="I272" s="1" t="s">
        <v>9</v>
      </c>
      <c r="J272" s="1" t="s">
        <v>9</v>
      </c>
      <c r="K272" s="1">
        <v>14</v>
      </c>
      <c r="L272" s="1">
        <v>13</v>
      </c>
      <c r="M272" s="1" t="s">
        <v>9</v>
      </c>
      <c r="N272" s="1" t="s">
        <v>9</v>
      </c>
      <c r="O272" s="1" t="s">
        <v>9</v>
      </c>
      <c r="P272" s="1">
        <v>5</v>
      </c>
      <c r="Q272" s="1">
        <v>2</v>
      </c>
      <c r="R272" s="1">
        <v>51</v>
      </c>
      <c r="S272" s="1">
        <v>218</v>
      </c>
      <c r="T272" s="1">
        <v>161</v>
      </c>
      <c r="U272" s="1">
        <v>420</v>
      </c>
      <c r="V272" s="1">
        <v>102</v>
      </c>
      <c r="W272" s="1">
        <v>186</v>
      </c>
      <c r="X272" s="1">
        <v>178</v>
      </c>
      <c r="Y272" s="1">
        <v>132</v>
      </c>
      <c r="Z272" s="1">
        <v>156</v>
      </c>
      <c r="AA272" s="1">
        <v>48</v>
      </c>
    </row>
    <row r="273" spans="2:27">
      <c r="B273" s="1" t="s">
        <v>440</v>
      </c>
      <c r="C273" s="1" t="s">
        <v>441</v>
      </c>
      <c r="D273" s="1" t="s">
        <v>9</v>
      </c>
      <c r="E273" s="1" t="s">
        <v>9</v>
      </c>
      <c r="F273" s="1" t="s">
        <v>9</v>
      </c>
      <c r="G273" s="1" t="s">
        <v>9</v>
      </c>
      <c r="H273" s="1" t="s">
        <v>9</v>
      </c>
      <c r="I273" s="1">
        <v>-43</v>
      </c>
      <c r="J273" s="1">
        <v>-14</v>
      </c>
      <c r="K273" s="1">
        <v>-1</v>
      </c>
      <c r="L273" s="1" t="s">
        <v>9</v>
      </c>
      <c r="M273" s="1" t="s">
        <v>9</v>
      </c>
      <c r="N273" s="1" t="s">
        <v>9</v>
      </c>
      <c r="O273" s="1">
        <v>-7396</v>
      </c>
      <c r="P273" s="1" t="s">
        <v>9</v>
      </c>
      <c r="Q273" s="1" t="s">
        <v>9</v>
      </c>
      <c r="R273" s="1">
        <v>-2</v>
      </c>
      <c r="S273" s="1">
        <v>-2013</v>
      </c>
      <c r="T273" s="1">
        <v>-1</v>
      </c>
      <c r="U273" s="1">
        <v>-1</v>
      </c>
      <c r="V273" s="1" t="s">
        <v>9</v>
      </c>
      <c r="W273" s="1">
        <v>-13045</v>
      </c>
      <c r="X273" s="1">
        <v>-6127</v>
      </c>
      <c r="Y273" s="1">
        <v>-959</v>
      </c>
      <c r="Z273" s="1">
        <v>-541</v>
      </c>
      <c r="AA273" s="1">
        <v>-1502</v>
      </c>
    </row>
    <row r="274" spans="2:27">
      <c r="B274" s="1" t="s">
        <v>442</v>
      </c>
      <c r="C274" s="1" t="s">
        <v>443</v>
      </c>
      <c r="D274" s="1" t="s">
        <v>9</v>
      </c>
      <c r="E274" s="1" t="s">
        <v>9</v>
      </c>
      <c r="F274" s="1" t="s">
        <v>9</v>
      </c>
      <c r="G274" s="1" t="s">
        <v>9</v>
      </c>
      <c r="H274" s="1" t="s">
        <v>9</v>
      </c>
      <c r="I274" s="1" t="s">
        <v>9</v>
      </c>
      <c r="J274" s="1" t="s">
        <v>9</v>
      </c>
      <c r="K274" s="1" t="s">
        <v>9</v>
      </c>
      <c r="L274" s="1" t="s">
        <v>9</v>
      </c>
      <c r="M274" s="1" t="s">
        <v>9</v>
      </c>
      <c r="N274" s="1" t="s">
        <v>9</v>
      </c>
      <c r="O274" s="1" t="s">
        <v>9</v>
      </c>
      <c r="P274" s="1" t="s">
        <v>9</v>
      </c>
      <c r="Q274" s="1" t="s">
        <v>9</v>
      </c>
      <c r="R274" s="1" t="s">
        <v>9</v>
      </c>
      <c r="S274" s="1" t="s">
        <v>9</v>
      </c>
      <c r="T274" s="1" t="s">
        <v>9</v>
      </c>
      <c r="U274" s="1" t="s">
        <v>9</v>
      </c>
      <c r="V274" s="1" t="s">
        <v>9</v>
      </c>
      <c r="W274" s="1" t="s">
        <v>9</v>
      </c>
      <c r="X274" s="1" t="s">
        <v>9</v>
      </c>
      <c r="Y274" s="1" t="s">
        <v>9</v>
      </c>
      <c r="Z274" s="1" t="s">
        <v>9</v>
      </c>
      <c r="AA274" s="1" t="s">
        <v>9</v>
      </c>
    </row>
    <row r="275" spans="2:27">
      <c r="B275" s="1" t="s">
        <v>444</v>
      </c>
      <c r="C275" s="1" t="s">
        <v>445</v>
      </c>
      <c r="D275" s="1" t="s">
        <v>9</v>
      </c>
      <c r="E275" s="1" t="s">
        <v>9</v>
      </c>
      <c r="F275" s="1" t="s">
        <v>9</v>
      </c>
      <c r="G275" s="1" t="s">
        <v>9</v>
      </c>
      <c r="H275" s="1" t="s">
        <v>9</v>
      </c>
      <c r="I275" s="1" t="s">
        <v>9</v>
      </c>
      <c r="J275" s="1" t="s">
        <v>9</v>
      </c>
      <c r="K275" s="1" t="s">
        <v>9</v>
      </c>
      <c r="L275" s="1" t="s">
        <v>9</v>
      </c>
      <c r="M275" s="1" t="s">
        <v>9</v>
      </c>
      <c r="N275" s="1" t="s">
        <v>9</v>
      </c>
      <c r="O275" s="1" t="s">
        <v>9</v>
      </c>
      <c r="P275" s="1" t="s">
        <v>9</v>
      </c>
      <c r="Q275" s="1" t="s">
        <v>9</v>
      </c>
      <c r="R275" s="1" t="s">
        <v>9</v>
      </c>
      <c r="S275" s="1" t="s">
        <v>9</v>
      </c>
      <c r="T275" s="1" t="s">
        <v>9</v>
      </c>
      <c r="U275" s="1" t="s">
        <v>9</v>
      </c>
      <c r="V275" s="1" t="s">
        <v>9</v>
      </c>
      <c r="W275" s="1" t="s">
        <v>9</v>
      </c>
      <c r="X275" s="1" t="s">
        <v>9</v>
      </c>
      <c r="Y275" s="1" t="s">
        <v>9</v>
      </c>
      <c r="Z275" s="1" t="s">
        <v>9</v>
      </c>
      <c r="AA275" s="1" t="s">
        <v>9</v>
      </c>
    </row>
    <row r="276" spans="2:27">
      <c r="B276" s="1" t="s">
        <v>446</v>
      </c>
      <c r="C276" s="1" t="s">
        <v>447</v>
      </c>
      <c r="D276" s="1" t="s">
        <v>9</v>
      </c>
      <c r="E276" s="1" t="s">
        <v>9</v>
      </c>
      <c r="F276" s="1" t="s">
        <v>9</v>
      </c>
      <c r="G276" s="1" t="s">
        <v>9</v>
      </c>
      <c r="H276" s="1" t="s">
        <v>9</v>
      </c>
      <c r="I276" s="1" t="s">
        <v>9</v>
      </c>
      <c r="J276" s="1" t="s">
        <v>9</v>
      </c>
      <c r="K276" s="1" t="s">
        <v>9</v>
      </c>
      <c r="L276" s="1" t="s">
        <v>9</v>
      </c>
      <c r="M276" s="1" t="s">
        <v>9</v>
      </c>
      <c r="N276" s="1" t="s">
        <v>9</v>
      </c>
      <c r="O276" s="1" t="s">
        <v>9</v>
      </c>
      <c r="P276" s="1" t="s">
        <v>9</v>
      </c>
      <c r="Q276" s="1" t="s">
        <v>9</v>
      </c>
      <c r="R276" s="1" t="s">
        <v>9</v>
      </c>
      <c r="S276" s="1" t="s">
        <v>9</v>
      </c>
      <c r="T276" s="1" t="s">
        <v>9</v>
      </c>
      <c r="U276" s="1" t="s">
        <v>9</v>
      </c>
      <c r="V276" s="1" t="s">
        <v>9</v>
      </c>
      <c r="W276" s="1" t="s">
        <v>9</v>
      </c>
      <c r="X276" s="1" t="s">
        <v>9</v>
      </c>
      <c r="Y276" s="1" t="s">
        <v>9</v>
      </c>
      <c r="Z276" s="1" t="s">
        <v>9</v>
      </c>
      <c r="AA276" s="1" t="s">
        <v>9</v>
      </c>
    </row>
    <row r="277" spans="2:27">
      <c r="B277" s="1" t="s">
        <v>448</v>
      </c>
      <c r="C277" s="1" t="s">
        <v>449</v>
      </c>
      <c r="D277" s="1" t="s">
        <v>9</v>
      </c>
      <c r="E277" s="1" t="s">
        <v>9</v>
      </c>
      <c r="F277" s="1" t="s">
        <v>9</v>
      </c>
      <c r="G277" s="1">
        <v>-236247</v>
      </c>
      <c r="H277" s="1">
        <v>-46145</v>
      </c>
      <c r="I277" s="1">
        <v>-196368</v>
      </c>
      <c r="J277" s="1">
        <v>-55747</v>
      </c>
      <c r="K277" s="1">
        <v>-68233</v>
      </c>
      <c r="L277" s="1">
        <v>-99507</v>
      </c>
      <c r="M277" s="1">
        <v>-77076</v>
      </c>
      <c r="N277" s="1">
        <v>-82261</v>
      </c>
      <c r="O277" s="1">
        <v>-136784</v>
      </c>
      <c r="P277" s="1">
        <v>-167718</v>
      </c>
      <c r="Q277" s="1">
        <v>-179348</v>
      </c>
      <c r="R277" s="1">
        <v>-82896</v>
      </c>
      <c r="S277" s="1">
        <v>-101353</v>
      </c>
      <c r="T277" s="1">
        <v>-79079</v>
      </c>
      <c r="U277" s="1">
        <v>-26603</v>
      </c>
      <c r="V277" s="1">
        <v>-84610</v>
      </c>
      <c r="W277" s="1">
        <v>-216239</v>
      </c>
      <c r="X277" s="1">
        <v>-174517</v>
      </c>
      <c r="Y277" s="1">
        <v>-114986</v>
      </c>
      <c r="Z277" s="1">
        <v>-161547</v>
      </c>
      <c r="AA277" s="1">
        <v>-53213</v>
      </c>
    </row>
    <row r="278" spans="2:27">
      <c r="B278" s="1" t="s">
        <v>228</v>
      </c>
      <c r="C278" s="1" t="s">
        <v>229</v>
      </c>
      <c r="D278" s="1" t="s">
        <v>9</v>
      </c>
      <c r="E278" s="1" t="s">
        <v>9</v>
      </c>
      <c r="F278" s="1" t="s">
        <v>9</v>
      </c>
      <c r="G278" s="1">
        <v>-259420</v>
      </c>
      <c r="H278" s="1">
        <v>-51385</v>
      </c>
      <c r="I278" s="1">
        <v>-199598</v>
      </c>
      <c r="J278" s="1">
        <v>-53734</v>
      </c>
      <c r="K278" s="1">
        <v>-88358</v>
      </c>
      <c r="L278" s="1">
        <v>-112343</v>
      </c>
      <c r="M278" s="1">
        <v>-116154</v>
      </c>
      <c r="N278" s="1">
        <v>-110313</v>
      </c>
      <c r="O278" s="1">
        <v>-180037</v>
      </c>
      <c r="P278" s="1">
        <v>-199010</v>
      </c>
      <c r="Q278" s="1">
        <v>-118193</v>
      </c>
      <c r="R278" s="1">
        <v>-92340</v>
      </c>
      <c r="S278" s="1">
        <v>-98615</v>
      </c>
      <c r="T278" s="1">
        <v>-71440</v>
      </c>
      <c r="U278" s="1">
        <v>-30071</v>
      </c>
      <c r="V278" s="1">
        <v>-65084</v>
      </c>
      <c r="W278" s="1">
        <v>-198001</v>
      </c>
      <c r="X278" s="1">
        <v>-181144</v>
      </c>
      <c r="Y278" s="1">
        <v>-134445</v>
      </c>
      <c r="Z278" s="1">
        <v>-193690</v>
      </c>
      <c r="AA278" s="1">
        <v>-100873</v>
      </c>
    </row>
    <row r="282" spans="2:27">
      <c r="C282" s="23" t="s">
        <v>754</v>
      </c>
      <c r="D282" s="23"/>
      <c r="E282" s="23"/>
      <c r="F282" s="23"/>
      <c r="G282" s="23"/>
    </row>
    <row r="284" spans="2:27">
      <c r="B284" s="1" t="s">
        <v>406</v>
      </c>
    </row>
    <row r="285" spans="2:27">
      <c r="B285" s="1" t="s">
        <v>452</v>
      </c>
      <c r="C285" s="1" t="s">
        <v>453</v>
      </c>
      <c r="D285" s="1" t="s">
        <v>9</v>
      </c>
      <c r="E285" s="1" t="s">
        <v>9</v>
      </c>
      <c r="F285" s="1" t="s">
        <v>9</v>
      </c>
      <c r="G285" s="1" t="s">
        <v>9</v>
      </c>
      <c r="H285" s="1" t="s">
        <v>9</v>
      </c>
      <c r="I285" s="1" t="s">
        <v>9</v>
      </c>
      <c r="J285" s="1" t="s">
        <v>9</v>
      </c>
      <c r="K285" s="1" t="s">
        <v>9</v>
      </c>
      <c r="L285" s="1" t="s">
        <v>9</v>
      </c>
      <c r="M285" s="1" t="s">
        <v>9</v>
      </c>
      <c r="N285" s="1" t="s">
        <v>9</v>
      </c>
      <c r="O285" s="1" t="s">
        <v>9</v>
      </c>
      <c r="P285" s="1" t="s">
        <v>9</v>
      </c>
      <c r="Q285" s="1" t="s">
        <v>9</v>
      </c>
      <c r="R285" s="1" t="s">
        <v>9</v>
      </c>
      <c r="S285" s="1" t="s">
        <v>9</v>
      </c>
      <c r="T285" s="1" t="s">
        <v>9</v>
      </c>
      <c r="U285" s="1" t="s">
        <v>9</v>
      </c>
      <c r="V285" s="1" t="s">
        <v>9</v>
      </c>
      <c r="W285" s="1" t="s">
        <v>9</v>
      </c>
      <c r="X285" s="1" t="s">
        <v>9</v>
      </c>
      <c r="Y285" s="1" t="s">
        <v>9</v>
      </c>
      <c r="Z285" s="1" t="s">
        <v>9</v>
      </c>
      <c r="AA285" s="1" t="s">
        <v>9</v>
      </c>
    </row>
    <row r="286" spans="2:27">
      <c r="B286" s="1" t="s">
        <v>454</v>
      </c>
      <c r="C286" s="1" t="s">
        <v>455</v>
      </c>
      <c r="D286" s="1" t="s">
        <v>9</v>
      </c>
      <c r="E286" s="1" t="s">
        <v>9</v>
      </c>
      <c r="F286" s="1" t="s">
        <v>9</v>
      </c>
      <c r="G286" s="1" t="s">
        <v>9</v>
      </c>
      <c r="H286" s="1" t="s">
        <v>9</v>
      </c>
      <c r="I286" s="1" t="s">
        <v>9</v>
      </c>
      <c r="J286" s="1" t="s">
        <v>9</v>
      </c>
      <c r="K286" s="1" t="s">
        <v>9</v>
      </c>
      <c r="L286" s="1" t="s">
        <v>9</v>
      </c>
      <c r="M286" s="1" t="s">
        <v>9</v>
      </c>
      <c r="N286" s="1" t="s">
        <v>9</v>
      </c>
      <c r="O286" s="1" t="s">
        <v>9</v>
      </c>
      <c r="P286" s="1" t="s">
        <v>9</v>
      </c>
      <c r="Q286" s="1" t="s">
        <v>9</v>
      </c>
      <c r="R286" s="1" t="s">
        <v>9</v>
      </c>
      <c r="S286" s="1" t="s">
        <v>9</v>
      </c>
      <c r="T286" s="1" t="s">
        <v>9</v>
      </c>
      <c r="U286" s="1" t="s">
        <v>9</v>
      </c>
      <c r="V286" s="1" t="s">
        <v>9</v>
      </c>
      <c r="W286" s="1" t="s">
        <v>9</v>
      </c>
      <c r="X286" s="1" t="s">
        <v>9</v>
      </c>
      <c r="Y286" s="1" t="s">
        <v>9</v>
      </c>
      <c r="Z286" s="1" t="s">
        <v>9</v>
      </c>
      <c r="AA286" s="1" t="s">
        <v>9</v>
      </c>
    </row>
    <row r="287" spans="2:27">
      <c r="B287" s="1" t="s">
        <v>456</v>
      </c>
      <c r="C287" s="1" t="s">
        <v>457</v>
      </c>
      <c r="D287" s="1" t="s">
        <v>9</v>
      </c>
      <c r="E287" s="1" t="s">
        <v>9</v>
      </c>
      <c r="F287" s="1" t="s">
        <v>9</v>
      </c>
      <c r="G287" s="1" t="s">
        <v>9</v>
      </c>
      <c r="H287" s="1" t="s">
        <v>9</v>
      </c>
      <c r="I287" s="1" t="s">
        <v>9</v>
      </c>
      <c r="J287" s="1" t="s">
        <v>9</v>
      </c>
      <c r="K287" s="1" t="s">
        <v>9</v>
      </c>
      <c r="L287" s="1" t="s">
        <v>9</v>
      </c>
      <c r="M287" s="1" t="s">
        <v>9</v>
      </c>
      <c r="N287" s="1" t="s">
        <v>9</v>
      </c>
      <c r="O287" s="1" t="s">
        <v>9</v>
      </c>
      <c r="P287" s="1" t="s">
        <v>9</v>
      </c>
      <c r="Q287" s="1" t="s">
        <v>9</v>
      </c>
      <c r="R287" s="1" t="s">
        <v>9</v>
      </c>
      <c r="S287" s="1" t="s">
        <v>9</v>
      </c>
      <c r="T287" s="1" t="s">
        <v>9</v>
      </c>
      <c r="U287" s="1" t="s">
        <v>9</v>
      </c>
      <c r="V287" s="1" t="s">
        <v>9</v>
      </c>
      <c r="W287" s="1" t="s">
        <v>9</v>
      </c>
      <c r="X287" s="1" t="s">
        <v>9</v>
      </c>
      <c r="Y287" s="1" t="s">
        <v>9</v>
      </c>
      <c r="Z287" s="1" t="s">
        <v>9</v>
      </c>
      <c r="AA287" s="1" t="s">
        <v>9</v>
      </c>
    </row>
    <row r="288" spans="2:27">
      <c r="B288" s="1" t="s">
        <v>458</v>
      </c>
      <c r="C288" s="1" t="s">
        <v>459</v>
      </c>
      <c r="D288" s="1" t="s">
        <v>9</v>
      </c>
      <c r="E288" s="1" t="s">
        <v>9</v>
      </c>
      <c r="F288" s="1" t="s">
        <v>9</v>
      </c>
      <c r="G288" s="1">
        <v>20154</v>
      </c>
      <c r="H288" s="1">
        <v>28078</v>
      </c>
      <c r="I288" s="1">
        <v>29559</v>
      </c>
      <c r="J288" s="1">
        <v>-2241</v>
      </c>
      <c r="K288" s="1">
        <v>-17838</v>
      </c>
      <c r="L288" s="1">
        <v>-4156</v>
      </c>
      <c r="M288" s="1">
        <v>15190</v>
      </c>
      <c r="N288" s="1">
        <v>-4103</v>
      </c>
      <c r="O288" s="1">
        <v>50261</v>
      </c>
      <c r="P288" s="1">
        <v>30600</v>
      </c>
      <c r="Q288" s="1">
        <v>-10143</v>
      </c>
      <c r="R288" s="1">
        <v>35656</v>
      </c>
      <c r="S288" s="1">
        <v>112757</v>
      </c>
      <c r="T288" s="1">
        <v>-17145</v>
      </c>
      <c r="U288" s="1">
        <v>76966</v>
      </c>
      <c r="V288" s="1">
        <v>74252</v>
      </c>
      <c r="W288" s="1">
        <v>-60341</v>
      </c>
      <c r="X288" s="1">
        <v>-12891</v>
      </c>
      <c r="Y288" s="1">
        <v>-30952</v>
      </c>
      <c r="Z288" s="1">
        <v>119916</v>
      </c>
      <c r="AA288" s="1">
        <v>-41441</v>
      </c>
    </row>
    <row r="289" spans="2:27">
      <c r="B289" s="1" t="s">
        <v>460</v>
      </c>
      <c r="C289" s="1" t="s">
        <v>461</v>
      </c>
      <c r="D289" s="1" t="s">
        <v>9</v>
      </c>
      <c r="E289" s="1" t="s">
        <v>9</v>
      </c>
      <c r="F289" s="1" t="s">
        <v>9</v>
      </c>
      <c r="G289" s="1">
        <v>160</v>
      </c>
      <c r="H289" s="1">
        <v>-415</v>
      </c>
      <c r="I289" s="1">
        <v>-36</v>
      </c>
      <c r="J289" s="1">
        <v>296</v>
      </c>
      <c r="K289" s="1">
        <v>24</v>
      </c>
      <c r="L289" s="1">
        <v>354</v>
      </c>
      <c r="M289" s="1">
        <v>128</v>
      </c>
      <c r="N289" s="1">
        <v>53</v>
      </c>
      <c r="O289" s="1">
        <v>-119</v>
      </c>
      <c r="P289" s="1">
        <v>170</v>
      </c>
      <c r="Q289" s="1">
        <v>114</v>
      </c>
      <c r="R289" s="1">
        <v>-75</v>
      </c>
      <c r="S289" s="1">
        <v>14</v>
      </c>
      <c r="T289" s="1">
        <v>36</v>
      </c>
      <c r="U289" s="1">
        <v>100</v>
      </c>
      <c r="V289" s="1">
        <v>-45</v>
      </c>
      <c r="W289" s="1">
        <v>17</v>
      </c>
      <c r="X289" s="1">
        <v>17</v>
      </c>
      <c r="Y289" s="1">
        <v>15</v>
      </c>
      <c r="Z289" s="1">
        <v>31</v>
      </c>
      <c r="AA289" s="1">
        <v>19</v>
      </c>
    </row>
    <row r="290" spans="2:27">
      <c r="B290" s="1" t="s">
        <v>462</v>
      </c>
      <c r="C290" s="1" t="s">
        <v>463</v>
      </c>
      <c r="D290" s="1" t="s">
        <v>9</v>
      </c>
      <c r="E290" s="1" t="s">
        <v>9</v>
      </c>
      <c r="F290" s="1" t="s">
        <v>9</v>
      </c>
      <c r="G290" s="1">
        <v>17708</v>
      </c>
      <c r="H290" s="1">
        <v>11371</v>
      </c>
      <c r="I290" s="1">
        <v>4271</v>
      </c>
      <c r="J290" s="1">
        <v>4047</v>
      </c>
      <c r="K290" s="1">
        <v>-13276</v>
      </c>
      <c r="L290" s="1">
        <v>-2042</v>
      </c>
      <c r="M290" s="1">
        <v>9033</v>
      </c>
      <c r="N290" s="1">
        <v>9921</v>
      </c>
      <c r="O290" s="1">
        <v>11680</v>
      </c>
      <c r="P290" s="1">
        <v>23154</v>
      </c>
      <c r="Q290" s="1">
        <v>23917</v>
      </c>
      <c r="R290" s="1">
        <v>9106</v>
      </c>
      <c r="S290" s="1">
        <v>56890</v>
      </c>
      <c r="T290" s="1">
        <v>4307</v>
      </c>
      <c r="U290" s="1">
        <v>62959</v>
      </c>
      <c r="V290" s="1">
        <v>16834</v>
      </c>
      <c r="W290" s="1">
        <v>-54316</v>
      </c>
      <c r="X290" s="1">
        <v>-29484</v>
      </c>
      <c r="Y290" s="1">
        <v>-24714</v>
      </c>
      <c r="Z290" s="1">
        <v>59693</v>
      </c>
      <c r="AA290" s="1">
        <v>32036</v>
      </c>
    </row>
    <row r="291" spans="2:27">
      <c r="B291" s="1" t="s">
        <v>464</v>
      </c>
      <c r="C291" s="1" t="s">
        <v>465</v>
      </c>
      <c r="D291" s="1" t="s">
        <v>9</v>
      </c>
      <c r="E291" s="1" t="s">
        <v>9</v>
      </c>
      <c r="F291" s="1" t="s">
        <v>9</v>
      </c>
      <c r="G291" s="1">
        <v>2286</v>
      </c>
      <c r="H291" s="1">
        <v>17122</v>
      </c>
      <c r="I291" s="1">
        <v>25324</v>
      </c>
      <c r="J291" s="1">
        <v>-6584</v>
      </c>
      <c r="K291" s="1">
        <v>-4586</v>
      </c>
      <c r="L291" s="1">
        <v>-2468</v>
      </c>
      <c r="M291" s="1">
        <v>6029</v>
      </c>
      <c r="N291" s="1">
        <v>-14077</v>
      </c>
      <c r="O291" s="1">
        <v>38700</v>
      </c>
      <c r="P291" s="1">
        <v>7276</v>
      </c>
      <c r="Q291" s="1">
        <v>-34174</v>
      </c>
      <c r="R291" s="1">
        <v>26625</v>
      </c>
      <c r="S291" s="1">
        <v>55853</v>
      </c>
      <c r="T291" s="1">
        <v>-21488</v>
      </c>
      <c r="U291" s="1">
        <v>13907</v>
      </c>
      <c r="V291" s="1">
        <v>57463</v>
      </c>
      <c r="W291" s="1">
        <v>-6042</v>
      </c>
      <c r="X291" s="1">
        <v>16576</v>
      </c>
      <c r="Y291" s="1">
        <v>-6253</v>
      </c>
      <c r="Z291" s="1">
        <v>60192</v>
      </c>
      <c r="AA291" s="1">
        <v>-73496</v>
      </c>
    </row>
    <row r="292" spans="2:27">
      <c r="B292" s="1" t="s">
        <v>466</v>
      </c>
      <c r="C292" s="1" t="s">
        <v>467</v>
      </c>
      <c r="D292" s="1" t="s">
        <v>9</v>
      </c>
      <c r="E292" s="1" t="s">
        <v>9</v>
      </c>
      <c r="F292" s="1" t="s">
        <v>9</v>
      </c>
      <c r="G292" s="1">
        <v>1406</v>
      </c>
      <c r="H292" s="1">
        <v>136</v>
      </c>
      <c r="I292" s="1">
        <v>132</v>
      </c>
      <c r="J292" s="1">
        <v>496</v>
      </c>
      <c r="K292" s="1">
        <v>9435</v>
      </c>
      <c r="L292" s="1">
        <v>4123</v>
      </c>
      <c r="M292" s="1">
        <v>3824</v>
      </c>
      <c r="N292" s="1">
        <v>3831</v>
      </c>
      <c r="O292" s="1">
        <v>-23094</v>
      </c>
      <c r="P292" s="1">
        <v>-17299</v>
      </c>
      <c r="Q292" s="1">
        <v>-6656</v>
      </c>
      <c r="R292" s="1">
        <v>5200</v>
      </c>
      <c r="S292" s="1">
        <v>-6600</v>
      </c>
      <c r="T292" s="1">
        <v>-145</v>
      </c>
      <c r="U292" s="1">
        <v>3506</v>
      </c>
      <c r="V292" s="1">
        <v>7490</v>
      </c>
      <c r="W292" s="1">
        <v>-717</v>
      </c>
      <c r="X292" s="1">
        <v>-2631</v>
      </c>
      <c r="Y292" s="1">
        <v>109014</v>
      </c>
      <c r="Z292" s="1">
        <v>-16585</v>
      </c>
      <c r="AA292" s="1">
        <v>269</v>
      </c>
    </row>
    <row r="293" spans="2:27">
      <c r="B293" s="1" t="s">
        <v>468</v>
      </c>
      <c r="C293" s="1" t="s">
        <v>469</v>
      </c>
      <c r="D293" s="1" t="s">
        <v>9</v>
      </c>
      <c r="E293" s="1" t="s">
        <v>9</v>
      </c>
      <c r="F293" s="1" t="s">
        <v>9</v>
      </c>
      <c r="G293" s="1">
        <v>61</v>
      </c>
      <c r="H293" s="1">
        <v>-77</v>
      </c>
      <c r="I293" s="1">
        <v>329</v>
      </c>
      <c r="J293" s="1">
        <v>85</v>
      </c>
      <c r="K293" s="1">
        <v>2648</v>
      </c>
      <c r="L293" s="1">
        <v>2625</v>
      </c>
      <c r="M293" s="1">
        <v>4457</v>
      </c>
      <c r="N293" s="1">
        <v>5761</v>
      </c>
      <c r="O293" s="1">
        <v>-8784</v>
      </c>
      <c r="P293" s="1">
        <v>9394</v>
      </c>
      <c r="Q293" s="1">
        <v>-6881</v>
      </c>
      <c r="R293" s="1">
        <v>9267</v>
      </c>
      <c r="S293" s="1">
        <v>-6540</v>
      </c>
      <c r="T293" s="1">
        <v>-2713</v>
      </c>
      <c r="U293" s="1">
        <v>62</v>
      </c>
      <c r="V293" s="1">
        <v>6787</v>
      </c>
      <c r="W293" s="1">
        <v>-1020</v>
      </c>
      <c r="X293" s="1">
        <v>-6437</v>
      </c>
      <c r="Y293" s="1">
        <v>68301</v>
      </c>
      <c r="Z293" s="1">
        <v>-14024</v>
      </c>
      <c r="AA293" s="1">
        <v>-3991</v>
      </c>
    </row>
    <row r="294" spans="2:27">
      <c r="B294" s="1" t="s">
        <v>470</v>
      </c>
      <c r="C294" s="1" t="s">
        <v>471</v>
      </c>
      <c r="D294" s="1" t="s">
        <v>9</v>
      </c>
      <c r="E294" s="1" t="s">
        <v>9</v>
      </c>
      <c r="F294" s="1" t="s">
        <v>9</v>
      </c>
      <c r="G294" s="1">
        <v>1345</v>
      </c>
      <c r="H294" s="1">
        <v>213</v>
      </c>
      <c r="I294" s="1">
        <v>-197</v>
      </c>
      <c r="J294" s="1">
        <v>411</v>
      </c>
      <c r="K294" s="1">
        <v>6787</v>
      </c>
      <c r="L294" s="1">
        <v>1498</v>
      </c>
      <c r="M294" s="1">
        <v>-633</v>
      </c>
      <c r="N294" s="1">
        <v>-1930</v>
      </c>
      <c r="O294" s="1">
        <v>-14310</v>
      </c>
      <c r="P294" s="1">
        <v>-26693</v>
      </c>
      <c r="Q294" s="1">
        <v>225</v>
      </c>
      <c r="R294" s="1">
        <v>-4067</v>
      </c>
      <c r="S294" s="1">
        <v>-60</v>
      </c>
      <c r="T294" s="1">
        <v>2568</v>
      </c>
      <c r="U294" s="1">
        <v>3444</v>
      </c>
      <c r="V294" s="1">
        <v>703</v>
      </c>
      <c r="W294" s="1">
        <v>303</v>
      </c>
      <c r="X294" s="1">
        <v>3806</v>
      </c>
      <c r="Y294" s="1">
        <v>40713</v>
      </c>
      <c r="Z294" s="1">
        <v>-2561</v>
      </c>
      <c r="AA294" s="1">
        <v>4260</v>
      </c>
    </row>
    <row r="295" spans="2:27">
      <c r="B295" s="1" t="s">
        <v>472</v>
      </c>
      <c r="C295" s="1" t="s">
        <v>473</v>
      </c>
      <c r="D295" s="1" t="s">
        <v>9</v>
      </c>
      <c r="E295" s="1" t="s">
        <v>9</v>
      </c>
      <c r="F295" s="1" t="s">
        <v>9</v>
      </c>
      <c r="G295" s="1">
        <v>-8717</v>
      </c>
      <c r="H295" s="1">
        <v>-586</v>
      </c>
      <c r="I295" s="1">
        <v>8897</v>
      </c>
      <c r="J295" s="1">
        <v>2094</v>
      </c>
      <c r="K295" s="1">
        <v>36649</v>
      </c>
      <c r="L295" s="1">
        <v>-14926</v>
      </c>
      <c r="M295" s="1">
        <v>7072</v>
      </c>
      <c r="N295" s="1">
        <v>4222</v>
      </c>
      <c r="O295" s="1">
        <v>15987</v>
      </c>
      <c r="P295" s="1">
        <v>-3433</v>
      </c>
      <c r="Q295" s="1">
        <v>-65439</v>
      </c>
      <c r="R295" s="1">
        <v>-18155</v>
      </c>
      <c r="S295" s="1">
        <v>-67744</v>
      </c>
      <c r="T295" s="1">
        <v>-15182</v>
      </c>
      <c r="U295" s="1">
        <v>-4784</v>
      </c>
      <c r="V295" s="1">
        <v>3872</v>
      </c>
      <c r="W295" s="1">
        <v>7293</v>
      </c>
      <c r="X295" s="1">
        <v>22214</v>
      </c>
      <c r="Y295" s="1">
        <v>9083</v>
      </c>
      <c r="Z295" s="1">
        <v>375</v>
      </c>
      <c r="AA295" s="1">
        <v>7249</v>
      </c>
    </row>
    <row r="296" spans="2:27">
      <c r="B296" s="1" t="s">
        <v>474</v>
      </c>
      <c r="C296" s="1" t="s">
        <v>469</v>
      </c>
      <c r="D296" s="1" t="s">
        <v>9</v>
      </c>
      <c r="E296" s="1" t="s">
        <v>9</v>
      </c>
      <c r="F296" s="1" t="s">
        <v>9</v>
      </c>
      <c r="G296" s="1" t="s">
        <v>9</v>
      </c>
      <c r="H296" s="1">
        <v>478</v>
      </c>
      <c r="I296" s="1">
        <v>871</v>
      </c>
      <c r="J296" s="1">
        <v>394</v>
      </c>
      <c r="K296" s="1">
        <v>2819</v>
      </c>
      <c r="L296" s="1">
        <v>2125</v>
      </c>
      <c r="M296" s="1">
        <v>1334</v>
      </c>
      <c r="N296" s="1">
        <v>1560</v>
      </c>
      <c r="O296" s="1">
        <v>22258</v>
      </c>
      <c r="P296" s="1">
        <v>-23273</v>
      </c>
      <c r="Q296" s="1">
        <v>274</v>
      </c>
      <c r="R296" s="1">
        <v>-78</v>
      </c>
      <c r="S296" s="1">
        <v>-1259</v>
      </c>
      <c r="T296" s="1">
        <v>-4270</v>
      </c>
      <c r="U296" s="1">
        <v>-556</v>
      </c>
      <c r="V296" s="1">
        <v>-113</v>
      </c>
      <c r="W296" s="1">
        <v>360</v>
      </c>
      <c r="X296" s="1">
        <v>-653</v>
      </c>
      <c r="Y296" s="1">
        <v>-417</v>
      </c>
      <c r="Z296" s="1">
        <v>-61</v>
      </c>
      <c r="AA296" s="1">
        <v>782</v>
      </c>
    </row>
    <row r="297" spans="2:27">
      <c r="B297" s="1" t="s">
        <v>475</v>
      </c>
      <c r="C297" s="1" t="s">
        <v>471</v>
      </c>
      <c r="D297" s="1" t="s">
        <v>9</v>
      </c>
      <c r="E297" s="1" t="s">
        <v>9</v>
      </c>
      <c r="F297" s="1" t="s">
        <v>9</v>
      </c>
      <c r="G297" s="1">
        <v>-8717</v>
      </c>
      <c r="H297" s="1">
        <v>-1064</v>
      </c>
      <c r="I297" s="1">
        <v>8026</v>
      </c>
      <c r="J297" s="1">
        <v>1700</v>
      </c>
      <c r="K297" s="1">
        <v>33830</v>
      </c>
      <c r="L297" s="1">
        <v>-17051</v>
      </c>
      <c r="M297" s="1">
        <v>5738</v>
      </c>
      <c r="N297" s="1">
        <v>2662</v>
      </c>
      <c r="O297" s="1">
        <v>-6271</v>
      </c>
      <c r="P297" s="1">
        <v>19840</v>
      </c>
      <c r="Q297" s="1">
        <v>-65713</v>
      </c>
      <c r="R297" s="1">
        <v>-18077</v>
      </c>
      <c r="S297" s="1">
        <v>-66485</v>
      </c>
      <c r="T297" s="1">
        <v>-10912</v>
      </c>
      <c r="U297" s="1">
        <v>-4228</v>
      </c>
      <c r="V297" s="1">
        <v>3985</v>
      </c>
      <c r="W297" s="1">
        <v>6933</v>
      </c>
      <c r="X297" s="1">
        <v>22867</v>
      </c>
      <c r="Y297" s="1">
        <v>9500</v>
      </c>
      <c r="Z297" s="1">
        <v>436</v>
      </c>
      <c r="AA297" s="1">
        <v>6467</v>
      </c>
    </row>
    <row r="298" spans="2:27">
      <c r="B298" s="1" t="s">
        <v>476</v>
      </c>
      <c r="C298" s="1" t="s">
        <v>477</v>
      </c>
      <c r="D298" s="1" t="s">
        <v>9</v>
      </c>
      <c r="E298" s="1" t="s">
        <v>9</v>
      </c>
      <c r="F298" s="1" t="s">
        <v>9</v>
      </c>
      <c r="G298" s="1">
        <v>-243962</v>
      </c>
      <c r="H298" s="1">
        <v>-39837</v>
      </c>
      <c r="I298" s="1">
        <v>-174316</v>
      </c>
      <c r="J298" s="1">
        <v>-31617</v>
      </c>
      <c r="K298" s="1">
        <v>-45714</v>
      </c>
      <c r="L298" s="1">
        <v>-44255</v>
      </c>
      <c r="M298" s="1">
        <v>-13776</v>
      </c>
      <c r="N298" s="1">
        <v>-15190</v>
      </c>
      <c r="O298" s="1">
        <v>-80541</v>
      </c>
      <c r="P298" s="1">
        <v>-109697</v>
      </c>
      <c r="Q298" s="1">
        <v>-7056</v>
      </c>
      <c r="R298" s="1">
        <v>-5275</v>
      </c>
      <c r="S298" s="1">
        <v>-106950</v>
      </c>
      <c r="T298" s="1">
        <v>-2163</v>
      </c>
      <c r="U298" s="1">
        <v>-17337</v>
      </c>
      <c r="V298" s="1">
        <v>-23350</v>
      </c>
      <c r="W298" s="1">
        <v>-8825</v>
      </c>
      <c r="X298" s="1">
        <v>741</v>
      </c>
      <c r="Y298" s="1">
        <v>169</v>
      </c>
      <c r="Z298" s="1">
        <v>2055</v>
      </c>
      <c r="AA298" s="1">
        <v>1670</v>
      </c>
    </row>
    <row r="299" spans="2:27">
      <c r="B299" s="1" t="s">
        <v>478</v>
      </c>
      <c r="C299" s="1" t="s">
        <v>479</v>
      </c>
      <c r="D299" s="1" t="s">
        <v>9</v>
      </c>
      <c r="E299" s="1" t="s">
        <v>9</v>
      </c>
      <c r="F299" s="1" t="s">
        <v>9</v>
      </c>
      <c r="G299" s="1">
        <v>-243937</v>
      </c>
      <c r="H299" s="1">
        <v>-39804</v>
      </c>
      <c r="I299" s="1">
        <v>-172996</v>
      </c>
      <c r="J299" s="1">
        <v>-30398</v>
      </c>
      <c r="K299" s="1">
        <v>-43386</v>
      </c>
      <c r="L299" s="1">
        <v>-40854</v>
      </c>
      <c r="M299" s="1">
        <v>-13449</v>
      </c>
      <c r="N299" s="1">
        <v>-15178</v>
      </c>
      <c r="O299" s="1">
        <v>-81102</v>
      </c>
      <c r="P299" s="1">
        <v>-109087</v>
      </c>
      <c r="Q299" s="1">
        <v>-18190</v>
      </c>
      <c r="R299" s="1">
        <v>2028</v>
      </c>
      <c r="S299" s="1">
        <v>-103464</v>
      </c>
      <c r="T299" s="1">
        <v>-2163</v>
      </c>
      <c r="U299" s="1">
        <v>-17337</v>
      </c>
      <c r="V299" s="1">
        <v>-23350</v>
      </c>
      <c r="W299" s="1">
        <v>-8050</v>
      </c>
      <c r="X299" s="1">
        <v>2906</v>
      </c>
      <c r="Y299" s="1">
        <v>-231</v>
      </c>
      <c r="Z299" s="1">
        <v>2304</v>
      </c>
      <c r="AA299" s="1">
        <v>1664</v>
      </c>
    </row>
    <row r="300" spans="2:27">
      <c r="B300" s="1" t="s">
        <v>480</v>
      </c>
      <c r="C300" s="1" t="s">
        <v>481</v>
      </c>
      <c r="D300" s="1" t="s">
        <v>9</v>
      </c>
      <c r="E300" s="1" t="s">
        <v>9</v>
      </c>
      <c r="F300" s="1" t="s">
        <v>9</v>
      </c>
      <c r="G300" s="1" t="s">
        <v>9</v>
      </c>
      <c r="H300" s="1" t="s">
        <v>9</v>
      </c>
      <c r="I300" s="1" t="s">
        <v>9</v>
      </c>
      <c r="J300" s="1" t="s">
        <v>9</v>
      </c>
      <c r="K300" s="1" t="s">
        <v>9</v>
      </c>
      <c r="L300" s="1" t="s">
        <v>9</v>
      </c>
      <c r="M300" s="1" t="s">
        <v>9</v>
      </c>
      <c r="N300" s="1">
        <v>364</v>
      </c>
      <c r="O300" s="1">
        <v>177</v>
      </c>
      <c r="P300" s="1">
        <v>-230</v>
      </c>
      <c r="Q300" s="1">
        <v>-24008</v>
      </c>
      <c r="R300" s="1">
        <v>-9251</v>
      </c>
      <c r="S300" s="1">
        <v>-62974</v>
      </c>
      <c r="T300" s="1">
        <v>-179</v>
      </c>
      <c r="U300" s="1">
        <v>-11842</v>
      </c>
      <c r="V300" s="1">
        <v>-25616</v>
      </c>
      <c r="W300" s="1">
        <v>-2</v>
      </c>
      <c r="X300" s="1" t="s">
        <v>9</v>
      </c>
      <c r="Y300" s="1" t="s">
        <v>9</v>
      </c>
      <c r="Z300" s="1" t="s">
        <v>9</v>
      </c>
      <c r="AA300" s="1">
        <v>374</v>
      </c>
    </row>
    <row r="301" spans="2:27">
      <c r="B301" s="1" t="s">
        <v>482</v>
      </c>
      <c r="C301" s="1" t="s">
        <v>483</v>
      </c>
      <c r="D301" s="1" t="s">
        <v>9</v>
      </c>
      <c r="E301" s="1" t="s">
        <v>9</v>
      </c>
      <c r="F301" s="1" t="s">
        <v>9</v>
      </c>
      <c r="G301" s="1">
        <v>-209311</v>
      </c>
      <c r="H301" s="1">
        <v>-1412</v>
      </c>
      <c r="I301" s="1">
        <v>-167802</v>
      </c>
      <c r="J301" s="1">
        <v>-75552</v>
      </c>
      <c r="K301" s="1">
        <v>14451</v>
      </c>
      <c r="L301" s="1">
        <v>6761</v>
      </c>
      <c r="M301" s="1">
        <v>-12829</v>
      </c>
      <c r="N301" s="1">
        <v>-11394</v>
      </c>
      <c r="O301" s="1">
        <v>-34421</v>
      </c>
      <c r="P301" s="1">
        <v>-112410</v>
      </c>
      <c r="Q301" s="1">
        <v>1120</v>
      </c>
      <c r="R301" s="1">
        <v>10194</v>
      </c>
      <c r="S301" s="1">
        <v>-40648</v>
      </c>
      <c r="T301" s="1">
        <v>-62</v>
      </c>
      <c r="U301" s="1">
        <v>-5164</v>
      </c>
      <c r="V301" s="1">
        <v>6944</v>
      </c>
      <c r="W301" s="1">
        <v>-10856</v>
      </c>
      <c r="X301" s="1">
        <v>1460</v>
      </c>
      <c r="Y301" s="1">
        <v>1153</v>
      </c>
      <c r="Z301" s="1">
        <v>603</v>
      </c>
      <c r="AA301" s="1">
        <v>1230</v>
      </c>
    </row>
    <row r="302" spans="2:27">
      <c r="B302" s="1" t="s">
        <v>484</v>
      </c>
      <c r="C302" s="1" t="s">
        <v>485</v>
      </c>
      <c r="D302" s="1" t="s">
        <v>9</v>
      </c>
      <c r="E302" s="1" t="s">
        <v>9</v>
      </c>
      <c r="F302" s="1" t="s">
        <v>9</v>
      </c>
      <c r="G302" s="1">
        <v>-34626</v>
      </c>
      <c r="H302" s="1">
        <v>-38392</v>
      </c>
      <c r="I302" s="1">
        <v>-5194</v>
      </c>
      <c r="J302" s="1">
        <v>45154</v>
      </c>
      <c r="K302" s="1">
        <v>-57837</v>
      </c>
      <c r="L302" s="1">
        <v>-47615</v>
      </c>
      <c r="M302" s="1">
        <v>-620</v>
      </c>
      <c r="N302" s="1">
        <v>-4148</v>
      </c>
      <c r="O302" s="1">
        <v>-46858</v>
      </c>
      <c r="P302" s="1">
        <v>3553</v>
      </c>
      <c r="Q302" s="1">
        <v>4698</v>
      </c>
      <c r="R302" s="1">
        <v>1085</v>
      </c>
      <c r="S302" s="1">
        <v>158</v>
      </c>
      <c r="T302" s="1">
        <v>-1922</v>
      </c>
      <c r="U302" s="1">
        <v>-331</v>
      </c>
      <c r="V302" s="1">
        <v>-4678</v>
      </c>
      <c r="W302" s="1">
        <v>2808</v>
      </c>
      <c r="X302" s="1">
        <v>1446</v>
      </c>
      <c r="Y302" s="1">
        <v>-1384</v>
      </c>
      <c r="Z302" s="1">
        <v>1701</v>
      </c>
      <c r="AA302" s="1">
        <v>60</v>
      </c>
    </row>
    <row r="303" spans="2:27">
      <c r="B303" s="1" t="s">
        <v>486</v>
      </c>
      <c r="C303" s="1" t="s">
        <v>487</v>
      </c>
      <c r="D303" s="1" t="s">
        <v>9</v>
      </c>
      <c r="E303" s="1" t="s">
        <v>9</v>
      </c>
      <c r="F303" s="1" t="s">
        <v>9</v>
      </c>
      <c r="G303" s="1">
        <v>-25</v>
      </c>
      <c r="H303" s="1">
        <v>-33</v>
      </c>
      <c r="I303" s="1">
        <v>-1320</v>
      </c>
      <c r="J303" s="1">
        <v>-1219</v>
      </c>
      <c r="K303" s="1">
        <v>-2328</v>
      </c>
      <c r="L303" s="1">
        <v>-3401</v>
      </c>
      <c r="M303" s="1">
        <v>-327</v>
      </c>
      <c r="N303" s="1">
        <v>-12</v>
      </c>
      <c r="O303" s="1">
        <v>561</v>
      </c>
      <c r="P303" s="1">
        <v>-610</v>
      </c>
      <c r="Q303" s="1">
        <v>11134</v>
      </c>
      <c r="R303" s="1">
        <v>-7303</v>
      </c>
      <c r="S303" s="1">
        <v>-3486</v>
      </c>
      <c r="T303" s="1" t="s">
        <v>9</v>
      </c>
      <c r="U303" s="1" t="s">
        <v>9</v>
      </c>
      <c r="V303" s="1" t="s">
        <v>9</v>
      </c>
      <c r="W303" s="1">
        <v>-775</v>
      </c>
      <c r="X303" s="1">
        <v>-2165</v>
      </c>
      <c r="Y303" s="1">
        <v>400</v>
      </c>
      <c r="Z303" s="1">
        <v>-249</v>
      </c>
      <c r="AA303" s="1">
        <v>6</v>
      </c>
    </row>
    <row r="304" spans="2:27">
      <c r="B304" s="1" t="s">
        <v>488</v>
      </c>
      <c r="C304" s="1" t="s">
        <v>489</v>
      </c>
      <c r="D304" s="1" t="s">
        <v>9</v>
      </c>
      <c r="E304" s="1" t="s">
        <v>9</v>
      </c>
      <c r="F304" s="1" t="s">
        <v>9</v>
      </c>
      <c r="G304" s="1" t="s">
        <v>9</v>
      </c>
      <c r="H304" s="1" t="s">
        <v>9</v>
      </c>
      <c r="I304" s="1" t="s">
        <v>9</v>
      </c>
      <c r="J304" s="1" t="s">
        <v>9</v>
      </c>
      <c r="K304" s="1" t="s">
        <v>9</v>
      </c>
      <c r="L304" s="1" t="s">
        <v>9</v>
      </c>
      <c r="M304" s="1" t="s">
        <v>9</v>
      </c>
      <c r="N304" s="1" t="s">
        <v>9</v>
      </c>
      <c r="O304" s="1" t="s">
        <v>9</v>
      </c>
      <c r="P304" s="1" t="s">
        <v>9</v>
      </c>
      <c r="Q304" s="1" t="s">
        <v>9</v>
      </c>
      <c r="R304" s="1" t="s">
        <v>9</v>
      </c>
      <c r="S304" s="1" t="s">
        <v>9</v>
      </c>
      <c r="T304" s="1" t="s">
        <v>9</v>
      </c>
      <c r="U304" s="1" t="s">
        <v>9</v>
      </c>
      <c r="V304" s="1" t="s">
        <v>9</v>
      </c>
      <c r="W304" s="1">
        <v>-782</v>
      </c>
      <c r="X304" s="1" t="s">
        <v>9</v>
      </c>
      <c r="Y304" s="1" t="s">
        <v>9</v>
      </c>
      <c r="Z304" s="1" t="s">
        <v>9</v>
      </c>
      <c r="AA304" s="1" t="s">
        <v>9</v>
      </c>
    </row>
    <row r="305" spans="2:27">
      <c r="B305" s="1" t="s">
        <v>490</v>
      </c>
      <c r="C305" s="1" t="s">
        <v>491</v>
      </c>
      <c r="D305" s="1" t="s">
        <v>9</v>
      </c>
      <c r="E305" s="1" t="s">
        <v>9</v>
      </c>
      <c r="F305" s="1" t="s">
        <v>9</v>
      </c>
      <c r="G305" s="1">
        <v>-25</v>
      </c>
      <c r="H305" s="1">
        <v>-33</v>
      </c>
      <c r="I305" s="1">
        <v>-1320</v>
      </c>
      <c r="J305" s="1">
        <v>-1219</v>
      </c>
      <c r="K305" s="1">
        <v>-2328</v>
      </c>
      <c r="L305" s="1">
        <v>-3401</v>
      </c>
      <c r="M305" s="1">
        <v>-327</v>
      </c>
      <c r="N305" s="1">
        <v>-12</v>
      </c>
      <c r="O305" s="1">
        <v>561</v>
      </c>
      <c r="P305" s="1">
        <v>-610</v>
      </c>
      <c r="Q305" s="1">
        <v>11134</v>
      </c>
      <c r="R305" s="1">
        <v>-7303</v>
      </c>
      <c r="S305" s="1">
        <v>-3486</v>
      </c>
      <c r="T305" s="1" t="s">
        <v>9</v>
      </c>
      <c r="U305" s="1" t="s">
        <v>9</v>
      </c>
      <c r="V305" s="1" t="s">
        <v>9</v>
      </c>
      <c r="W305" s="1">
        <v>7</v>
      </c>
      <c r="X305" s="1">
        <v>-2165</v>
      </c>
      <c r="Y305" s="1">
        <v>400</v>
      </c>
      <c r="Z305" s="1">
        <v>-249</v>
      </c>
      <c r="AA305" s="1">
        <v>6</v>
      </c>
    </row>
    <row r="306" spans="2:27">
      <c r="B306" s="1" t="s">
        <v>492</v>
      </c>
      <c r="C306" s="1" t="s">
        <v>493</v>
      </c>
      <c r="D306" s="1" t="s">
        <v>9</v>
      </c>
      <c r="E306" s="1" t="s">
        <v>9</v>
      </c>
      <c r="F306" s="1" t="s">
        <v>9</v>
      </c>
      <c r="G306" s="1">
        <v>31</v>
      </c>
      <c r="H306" s="1">
        <v>66</v>
      </c>
      <c r="I306" s="1">
        <v>76</v>
      </c>
      <c r="J306" s="1">
        <v>178</v>
      </c>
      <c r="K306" s="1">
        <v>-209</v>
      </c>
      <c r="L306" s="1">
        <v>24</v>
      </c>
      <c r="M306" s="1">
        <v>-97</v>
      </c>
      <c r="N306" s="1">
        <v>1177</v>
      </c>
      <c r="O306" s="1">
        <v>-738</v>
      </c>
      <c r="P306" s="1">
        <v>867</v>
      </c>
      <c r="Q306" s="1">
        <v>61</v>
      </c>
      <c r="R306" s="1">
        <v>244</v>
      </c>
      <c r="S306" s="1">
        <v>151</v>
      </c>
      <c r="T306" s="1">
        <v>91</v>
      </c>
      <c r="U306" s="1">
        <v>150</v>
      </c>
      <c r="V306" s="1">
        <v>99</v>
      </c>
      <c r="W306" s="1">
        <v>116</v>
      </c>
      <c r="X306" s="1">
        <v>88</v>
      </c>
      <c r="Y306" s="1">
        <v>20</v>
      </c>
      <c r="Z306" s="1">
        <v>28</v>
      </c>
      <c r="AA306" s="1">
        <v>66</v>
      </c>
    </row>
    <row r="307" spans="2:27">
      <c r="B307" s="1" t="s">
        <v>494</v>
      </c>
      <c r="C307" s="1" t="s">
        <v>495</v>
      </c>
      <c r="D307" s="1" t="s">
        <v>9</v>
      </c>
      <c r="E307" s="1" t="s">
        <v>9</v>
      </c>
      <c r="F307" s="1" t="s">
        <v>9</v>
      </c>
      <c r="G307" s="1">
        <v>31</v>
      </c>
      <c r="H307" s="1">
        <v>66</v>
      </c>
      <c r="I307" s="1">
        <v>76</v>
      </c>
      <c r="J307" s="1">
        <v>178</v>
      </c>
      <c r="K307" s="1">
        <v>-209</v>
      </c>
      <c r="L307" s="1">
        <v>24</v>
      </c>
      <c r="M307" s="1">
        <v>-97</v>
      </c>
      <c r="N307" s="1">
        <v>1177</v>
      </c>
      <c r="O307" s="1">
        <v>-738</v>
      </c>
      <c r="P307" s="1">
        <v>867</v>
      </c>
      <c r="Q307" s="1">
        <v>61</v>
      </c>
      <c r="R307" s="1">
        <v>244</v>
      </c>
      <c r="S307" s="1">
        <v>151</v>
      </c>
      <c r="T307" s="1">
        <v>91</v>
      </c>
      <c r="U307" s="1">
        <v>150</v>
      </c>
      <c r="V307" s="1">
        <v>99</v>
      </c>
      <c r="W307" s="1">
        <v>116</v>
      </c>
      <c r="X307" s="1">
        <v>88</v>
      </c>
      <c r="Y307" s="1">
        <v>20</v>
      </c>
      <c r="Z307" s="1">
        <v>28</v>
      </c>
      <c r="AA307" s="1">
        <v>66</v>
      </c>
    </row>
    <row r="308" spans="2:27">
      <c r="B308" s="1" t="s">
        <v>496</v>
      </c>
      <c r="C308" s="1" t="s">
        <v>497</v>
      </c>
      <c r="D308" s="1" t="s">
        <v>9</v>
      </c>
      <c r="E308" s="1" t="s">
        <v>9</v>
      </c>
      <c r="F308" s="1" t="s">
        <v>9</v>
      </c>
      <c r="G308" s="1" t="s">
        <v>9</v>
      </c>
      <c r="H308" s="1" t="s">
        <v>9</v>
      </c>
      <c r="I308" s="1" t="s">
        <v>9</v>
      </c>
      <c r="J308" s="1" t="s">
        <v>9</v>
      </c>
      <c r="K308" s="1" t="s">
        <v>9</v>
      </c>
      <c r="L308" s="1" t="s">
        <v>9</v>
      </c>
      <c r="M308" s="1" t="s">
        <v>9</v>
      </c>
      <c r="N308" s="1" t="s">
        <v>9</v>
      </c>
      <c r="O308" s="1" t="s">
        <v>9</v>
      </c>
      <c r="P308" s="1" t="s">
        <v>9</v>
      </c>
      <c r="Q308" s="1" t="s">
        <v>9</v>
      </c>
      <c r="R308" s="1" t="s">
        <v>9</v>
      </c>
      <c r="S308" s="1" t="s">
        <v>9</v>
      </c>
      <c r="T308" s="1" t="s">
        <v>9</v>
      </c>
      <c r="U308" s="1" t="s">
        <v>9</v>
      </c>
      <c r="V308" s="1" t="s">
        <v>9</v>
      </c>
      <c r="W308" s="1" t="s">
        <v>9</v>
      </c>
      <c r="X308" s="1" t="s">
        <v>9</v>
      </c>
      <c r="Y308" s="1" t="s">
        <v>9</v>
      </c>
      <c r="Z308" s="1" t="s">
        <v>9</v>
      </c>
      <c r="AA308" s="1" t="s">
        <v>9</v>
      </c>
    </row>
    <row r="309" spans="2:27">
      <c r="B309" s="1" t="s">
        <v>498</v>
      </c>
      <c r="C309" s="1" t="s">
        <v>499</v>
      </c>
      <c r="D309" s="1" t="s">
        <v>9</v>
      </c>
      <c r="E309" s="1" t="s">
        <v>9</v>
      </c>
      <c r="F309" s="1" t="s">
        <v>9</v>
      </c>
      <c r="G309" s="1" t="s">
        <v>9</v>
      </c>
      <c r="H309" s="1" t="s">
        <v>9</v>
      </c>
      <c r="I309" s="1" t="s">
        <v>9</v>
      </c>
      <c r="J309" s="1" t="s">
        <v>9</v>
      </c>
      <c r="K309" s="1" t="s">
        <v>9</v>
      </c>
      <c r="L309" s="1" t="s">
        <v>9</v>
      </c>
      <c r="M309" s="1" t="s">
        <v>9</v>
      </c>
      <c r="N309" s="1" t="s">
        <v>9</v>
      </c>
      <c r="O309" s="1" t="s">
        <v>9</v>
      </c>
      <c r="P309" s="1" t="s">
        <v>9</v>
      </c>
      <c r="Q309" s="1" t="s">
        <v>9</v>
      </c>
      <c r="R309" s="1" t="s">
        <v>9</v>
      </c>
      <c r="S309" s="1" t="s">
        <v>9</v>
      </c>
      <c r="T309" s="1" t="s">
        <v>9</v>
      </c>
      <c r="U309" s="1" t="s">
        <v>9</v>
      </c>
      <c r="V309" s="1" t="s">
        <v>9</v>
      </c>
      <c r="W309" s="1" t="s">
        <v>9</v>
      </c>
      <c r="X309" s="1" t="s">
        <v>9</v>
      </c>
      <c r="Y309" s="1" t="s">
        <v>9</v>
      </c>
      <c r="Z309" s="1" t="s">
        <v>9</v>
      </c>
      <c r="AA309" s="1" t="s">
        <v>9</v>
      </c>
    </row>
    <row r="310" spans="2:27">
      <c r="B310" s="1" t="s">
        <v>500</v>
      </c>
      <c r="C310" s="1" t="s">
        <v>501</v>
      </c>
      <c r="D310" s="1" t="s">
        <v>9</v>
      </c>
      <c r="E310" s="1" t="s">
        <v>9</v>
      </c>
      <c r="F310" s="1" t="s">
        <v>9</v>
      </c>
      <c r="G310" s="1" t="s">
        <v>9</v>
      </c>
      <c r="H310" s="1" t="s">
        <v>9</v>
      </c>
      <c r="I310" s="1" t="s">
        <v>9</v>
      </c>
      <c r="J310" s="1" t="s">
        <v>9</v>
      </c>
      <c r="K310" s="1" t="s">
        <v>9</v>
      </c>
      <c r="L310" s="1" t="s">
        <v>9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1" t="s">
        <v>9</v>
      </c>
      <c r="S310" s="1" t="s">
        <v>9</v>
      </c>
      <c r="T310" s="1" t="s">
        <v>9</v>
      </c>
      <c r="U310" s="1" t="s">
        <v>9</v>
      </c>
      <c r="V310" s="1" t="s">
        <v>9</v>
      </c>
      <c r="W310" s="1" t="s">
        <v>9</v>
      </c>
      <c r="X310" s="1" t="s">
        <v>9</v>
      </c>
      <c r="Y310" s="1" t="s">
        <v>9</v>
      </c>
      <c r="Z310" s="1" t="s">
        <v>9</v>
      </c>
      <c r="AA310" s="1" t="s">
        <v>9</v>
      </c>
    </row>
    <row r="311" spans="2:27">
      <c r="B311" s="1" t="s">
        <v>502</v>
      </c>
      <c r="C311" s="1" t="s">
        <v>503</v>
      </c>
      <c r="D311" s="1" t="s">
        <v>9</v>
      </c>
      <c r="E311" s="1" t="s">
        <v>9</v>
      </c>
      <c r="F311" s="1" t="s">
        <v>9</v>
      </c>
      <c r="G311" s="1" t="s">
        <v>9</v>
      </c>
      <c r="H311" s="1" t="s">
        <v>9</v>
      </c>
      <c r="I311" s="1" t="s">
        <v>9</v>
      </c>
      <c r="J311" s="1" t="s">
        <v>9</v>
      </c>
      <c r="K311" s="1" t="s">
        <v>9</v>
      </c>
      <c r="L311" s="1" t="s">
        <v>9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1" t="s">
        <v>9</v>
      </c>
      <c r="S311" s="1" t="s">
        <v>9</v>
      </c>
      <c r="T311" s="1" t="s">
        <v>9</v>
      </c>
      <c r="U311" s="1" t="s">
        <v>9</v>
      </c>
      <c r="V311" s="1" t="s">
        <v>9</v>
      </c>
      <c r="W311" s="1" t="s">
        <v>9</v>
      </c>
      <c r="X311" s="1" t="s">
        <v>9</v>
      </c>
      <c r="Y311" s="1" t="s">
        <v>9</v>
      </c>
      <c r="Z311" s="1" t="s">
        <v>9</v>
      </c>
      <c r="AA311" s="1" t="s">
        <v>9</v>
      </c>
    </row>
    <row r="312" spans="2:27">
      <c r="B312" s="1" t="s">
        <v>504</v>
      </c>
      <c r="C312" s="1" t="s">
        <v>505</v>
      </c>
      <c r="D312" s="1" t="s">
        <v>9</v>
      </c>
      <c r="E312" s="1" t="s">
        <v>9</v>
      </c>
      <c r="F312" s="1" t="s">
        <v>9</v>
      </c>
      <c r="G312" s="1" t="s">
        <v>9</v>
      </c>
      <c r="H312" s="1" t="s">
        <v>9</v>
      </c>
      <c r="I312" s="1" t="s">
        <v>9</v>
      </c>
      <c r="J312" s="1" t="s">
        <v>9</v>
      </c>
      <c r="K312" s="1" t="s">
        <v>9</v>
      </c>
      <c r="L312" s="1" t="s">
        <v>9</v>
      </c>
      <c r="M312" s="1" t="s">
        <v>9</v>
      </c>
      <c r="N312" s="1" t="s">
        <v>9</v>
      </c>
      <c r="O312" s="1" t="s">
        <v>9</v>
      </c>
      <c r="P312" s="1" t="s">
        <v>9</v>
      </c>
      <c r="Q312" s="1" t="s">
        <v>9</v>
      </c>
      <c r="R312" s="1" t="s">
        <v>9</v>
      </c>
      <c r="S312" s="1" t="s">
        <v>9</v>
      </c>
      <c r="T312" s="1" t="s">
        <v>9</v>
      </c>
      <c r="U312" s="1" t="s">
        <v>9</v>
      </c>
      <c r="V312" s="1" t="s">
        <v>9</v>
      </c>
      <c r="W312" s="1" t="s">
        <v>9</v>
      </c>
      <c r="X312" s="1" t="s">
        <v>9</v>
      </c>
      <c r="Y312" s="1" t="s">
        <v>9</v>
      </c>
      <c r="Z312" s="1" t="s">
        <v>9</v>
      </c>
      <c r="AA312" s="1" t="s">
        <v>9</v>
      </c>
    </row>
    <row r="313" spans="2:27">
      <c r="B313" s="1" t="s">
        <v>506</v>
      </c>
      <c r="C313" s="1" t="s">
        <v>507</v>
      </c>
      <c r="D313" s="1" t="s">
        <v>9</v>
      </c>
      <c r="E313" s="1" t="s">
        <v>9</v>
      </c>
      <c r="F313" s="1" t="s">
        <v>9</v>
      </c>
      <c r="G313" s="1" t="s">
        <v>9</v>
      </c>
      <c r="H313" s="1" t="s">
        <v>9</v>
      </c>
      <c r="I313" s="1" t="s">
        <v>9</v>
      </c>
      <c r="J313" s="1" t="s">
        <v>9</v>
      </c>
      <c r="K313" s="1" t="s">
        <v>9</v>
      </c>
      <c r="L313" s="1" t="s">
        <v>9</v>
      </c>
      <c r="M313" s="1" t="s">
        <v>9</v>
      </c>
      <c r="N313" s="1" t="s">
        <v>9</v>
      </c>
      <c r="O313" s="1">
        <v>836</v>
      </c>
      <c r="P313" s="1">
        <v>-804</v>
      </c>
      <c r="Q313" s="1">
        <v>-1528</v>
      </c>
      <c r="R313" s="1">
        <v>876</v>
      </c>
      <c r="S313" s="1">
        <v>1808</v>
      </c>
      <c r="T313" s="1">
        <v>2710</v>
      </c>
      <c r="U313" s="1">
        <v>2361</v>
      </c>
      <c r="V313" s="1">
        <v>5326</v>
      </c>
      <c r="W313" s="1">
        <v>4047</v>
      </c>
      <c r="X313" s="1">
        <v>83</v>
      </c>
      <c r="Y313" s="1">
        <v>1950</v>
      </c>
      <c r="Z313" s="1">
        <v>897</v>
      </c>
      <c r="AA313" s="1">
        <v>1472</v>
      </c>
    </row>
    <row r="314" spans="2:27">
      <c r="B314" s="1" t="s">
        <v>508</v>
      </c>
      <c r="C314" s="1" t="s">
        <v>509</v>
      </c>
      <c r="D314" s="1" t="s">
        <v>9</v>
      </c>
      <c r="E314" s="1" t="s">
        <v>9</v>
      </c>
      <c r="F314" s="1" t="s">
        <v>9</v>
      </c>
      <c r="G314" s="1" t="s">
        <v>9</v>
      </c>
      <c r="H314" s="1" t="s">
        <v>9</v>
      </c>
      <c r="I314" s="1" t="s">
        <v>9</v>
      </c>
      <c r="J314" s="1" t="s">
        <v>9</v>
      </c>
      <c r="K314" s="1" t="s">
        <v>9</v>
      </c>
      <c r="L314" s="1" t="s">
        <v>9</v>
      </c>
      <c r="M314" s="1" t="s">
        <v>9</v>
      </c>
      <c r="N314" s="1" t="s">
        <v>9</v>
      </c>
      <c r="O314" s="1">
        <v>836</v>
      </c>
      <c r="P314" s="1">
        <v>-804</v>
      </c>
      <c r="Q314" s="1">
        <v>-1528</v>
      </c>
      <c r="R314" s="1">
        <v>876</v>
      </c>
      <c r="S314" s="1">
        <v>1808</v>
      </c>
      <c r="T314" s="1">
        <v>2710</v>
      </c>
      <c r="U314" s="1">
        <v>2361</v>
      </c>
      <c r="V314" s="1">
        <v>5326</v>
      </c>
      <c r="W314" s="1">
        <v>4047</v>
      </c>
      <c r="X314" s="1">
        <v>83</v>
      </c>
      <c r="Y314" s="1">
        <v>1950</v>
      </c>
      <c r="Z314" s="1">
        <v>897</v>
      </c>
      <c r="AA314" s="1">
        <v>1472</v>
      </c>
    </row>
    <row r="315" spans="2:27">
      <c r="B315" s="1" t="s">
        <v>510</v>
      </c>
      <c r="C315" s="1" t="s">
        <v>511</v>
      </c>
      <c r="D315" s="1" t="s">
        <v>9</v>
      </c>
      <c r="E315" s="1" t="s">
        <v>9</v>
      </c>
      <c r="F315" s="1" t="s">
        <v>9</v>
      </c>
      <c r="G315" s="1" t="s">
        <v>9</v>
      </c>
      <c r="H315" s="1" t="s">
        <v>9</v>
      </c>
      <c r="I315" s="1" t="s">
        <v>9</v>
      </c>
      <c r="J315" s="1" t="s">
        <v>9</v>
      </c>
      <c r="K315" s="1" t="s">
        <v>9</v>
      </c>
      <c r="L315" s="1" t="s">
        <v>9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1" t="s">
        <v>9</v>
      </c>
      <c r="S315" s="1" t="s">
        <v>9</v>
      </c>
      <c r="T315" s="1" t="s">
        <v>9</v>
      </c>
      <c r="U315" s="1" t="s">
        <v>9</v>
      </c>
      <c r="V315" s="1" t="s">
        <v>9</v>
      </c>
      <c r="W315" s="1" t="s">
        <v>9</v>
      </c>
      <c r="X315" s="1" t="s">
        <v>9</v>
      </c>
      <c r="Y315" s="1" t="s">
        <v>9</v>
      </c>
      <c r="Z315" s="1" t="s">
        <v>9</v>
      </c>
      <c r="AA315" s="1" t="s">
        <v>9</v>
      </c>
    </row>
    <row r="316" spans="2:27">
      <c r="B316" s="1" t="s">
        <v>512</v>
      </c>
      <c r="C316" s="1" t="s">
        <v>513</v>
      </c>
      <c r="D316" s="1" t="s">
        <v>9</v>
      </c>
      <c r="E316" s="1" t="s">
        <v>9</v>
      </c>
      <c r="F316" s="1" t="s">
        <v>9</v>
      </c>
      <c r="G316" s="1">
        <v>1348</v>
      </c>
      <c r="H316" s="1">
        <v>-7420</v>
      </c>
      <c r="I316" s="1">
        <v>-18129</v>
      </c>
      <c r="J316" s="1">
        <v>6821</v>
      </c>
      <c r="K316" s="1">
        <v>6754</v>
      </c>
      <c r="L316" s="1">
        <v>12115</v>
      </c>
      <c r="M316" s="1">
        <v>5229</v>
      </c>
      <c r="N316" s="1">
        <v>-2091</v>
      </c>
      <c r="O316" s="1">
        <v>25348</v>
      </c>
      <c r="P316" s="1">
        <v>5963</v>
      </c>
      <c r="Q316" s="1">
        <v>11945</v>
      </c>
      <c r="R316" s="1">
        <v>-27455</v>
      </c>
      <c r="S316" s="1">
        <v>-18021</v>
      </c>
      <c r="T316" s="1">
        <v>6436</v>
      </c>
      <c r="U316" s="1">
        <v>18643</v>
      </c>
      <c r="V316" s="1">
        <v>-25332</v>
      </c>
      <c r="W316" s="1">
        <v>62573</v>
      </c>
      <c r="X316" s="1">
        <v>-9853</v>
      </c>
      <c r="Y316" s="1">
        <v>42182</v>
      </c>
      <c r="Z316" s="1">
        <v>17214</v>
      </c>
      <c r="AA316" s="1">
        <v>-1863</v>
      </c>
    </row>
    <row r="317" spans="2:27">
      <c r="B317" s="1" t="s">
        <v>514</v>
      </c>
      <c r="C317" s="1" t="s">
        <v>515</v>
      </c>
      <c r="D317" s="1" t="s">
        <v>9</v>
      </c>
      <c r="E317" s="1" t="s">
        <v>9</v>
      </c>
      <c r="F317" s="1" t="s">
        <v>9</v>
      </c>
      <c r="G317" s="1">
        <v>-13140</v>
      </c>
      <c r="H317" s="1">
        <v>7234</v>
      </c>
      <c r="I317" s="1">
        <v>-229</v>
      </c>
      <c r="J317" s="1">
        <v>11430</v>
      </c>
      <c r="K317" s="1">
        <v>13960</v>
      </c>
      <c r="L317" s="1">
        <v>5195</v>
      </c>
      <c r="M317" s="1">
        <v>-13341</v>
      </c>
      <c r="N317" s="1">
        <v>1223</v>
      </c>
      <c r="O317" s="1">
        <v>3995</v>
      </c>
      <c r="P317" s="1">
        <v>3709</v>
      </c>
      <c r="Q317" s="1">
        <v>3660</v>
      </c>
      <c r="R317" s="1">
        <v>-7905</v>
      </c>
      <c r="S317" s="1">
        <v>-3867</v>
      </c>
      <c r="T317" s="1">
        <v>18856</v>
      </c>
      <c r="U317" s="1">
        <v>-6616</v>
      </c>
      <c r="V317" s="1">
        <v>6969</v>
      </c>
      <c r="W317" s="1">
        <v>3966</v>
      </c>
      <c r="X317" s="1">
        <v>-4473</v>
      </c>
      <c r="Y317" s="1">
        <v>1954</v>
      </c>
      <c r="Z317" s="1">
        <v>1089</v>
      </c>
      <c r="AA317" s="1">
        <v>979</v>
      </c>
    </row>
    <row r="318" spans="2:27">
      <c r="B318" s="1" t="s">
        <v>516</v>
      </c>
      <c r="C318" s="1" t="s">
        <v>517</v>
      </c>
      <c r="D318" s="1" t="s">
        <v>9</v>
      </c>
      <c r="E318" s="1" t="s">
        <v>9</v>
      </c>
      <c r="F318" s="1" t="s">
        <v>9</v>
      </c>
      <c r="G318" s="1">
        <v>14488</v>
      </c>
      <c r="H318" s="1">
        <v>-14654</v>
      </c>
      <c r="I318" s="1">
        <v>-17900</v>
      </c>
      <c r="J318" s="1">
        <v>-4609</v>
      </c>
      <c r="K318" s="1">
        <v>-7206</v>
      </c>
      <c r="L318" s="1">
        <v>6920</v>
      </c>
      <c r="M318" s="1">
        <v>18570</v>
      </c>
      <c r="N318" s="1">
        <v>-3314</v>
      </c>
      <c r="O318" s="1">
        <v>21353</v>
      </c>
      <c r="P318" s="1">
        <v>2254</v>
      </c>
      <c r="Q318" s="1">
        <v>8285</v>
      </c>
      <c r="R318" s="1">
        <v>-19550</v>
      </c>
      <c r="S318" s="1">
        <v>-14154</v>
      </c>
      <c r="T318" s="1">
        <v>-12420</v>
      </c>
      <c r="U318" s="1">
        <v>25259</v>
      </c>
      <c r="V318" s="1">
        <v>-32301</v>
      </c>
      <c r="W318" s="1">
        <v>58607</v>
      </c>
      <c r="X318" s="1">
        <v>-5380</v>
      </c>
      <c r="Y318" s="1">
        <v>40228</v>
      </c>
      <c r="Z318" s="1">
        <v>16125</v>
      </c>
      <c r="AA318" s="1">
        <v>-2842</v>
      </c>
    </row>
    <row r="319" spans="2:27">
      <c r="B319" s="1" t="s">
        <v>228</v>
      </c>
      <c r="C319" s="1" t="s">
        <v>229</v>
      </c>
      <c r="D319" s="1" t="s">
        <v>9</v>
      </c>
      <c r="E319" s="1" t="s">
        <v>9</v>
      </c>
      <c r="F319" s="1" t="s">
        <v>9</v>
      </c>
      <c r="G319" s="1">
        <v>-229740</v>
      </c>
      <c r="H319" s="1">
        <v>-19563</v>
      </c>
      <c r="I319" s="1">
        <v>-153781</v>
      </c>
      <c r="J319" s="1">
        <v>-24269</v>
      </c>
      <c r="K319" s="1">
        <v>-10923</v>
      </c>
      <c r="L319" s="1">
        <v>-47075</v>
      </c>
      <c r="M319" s="1">
        <v>17442</v>
      </c>
      <c r="N319" s="1">
        <v>-12154</v>
      </c>
      <c r="O319" s="1">
        <v>-11941</v>
      </c>
      <c r="P319" s="1">
        <v>-93803</v>
      </c>
      <c r="Q319" s="1">
        <v>-78816</v>
      </c>
      <c r="R319" s="1">
        <v>-8909</v>
      </c>
      <c r="S319" s="1">
        <v>-84599</v>
      </c>
      <c r="T319" s="1">
        <v>-25398</v>
      </c>
      <c r="U319" s="1">
        <v>79505</v>
      </c>
      <c r="V319" s="1">
        <v>42357</v>
      </c>
      <c r="W319" s="1">
        <v>4146</v>
      </c>
      <c r="X319" s="1">
        <v>-2249</v>
      </c>
      <c r="Y319" s="1">
        <v>131466</v>
      </c>
      <c r="Z319" s="1">
        <v>123900</v>
      </c>
      <c r="AA319" s="1">
        <v>-32578</v>
      </c>
    </row>
    <row r="320" spans="2:27">
      <c r="B320" s="1" t="s">
        <v>393</v>
      </c>
    </row>
    <row r="321" spans="2:27">
      <c r="B321" s="1" t="s">
        <v>452</v>
      </c>
      <c r="C321" s="1" t="s">
        <v>453</v>
      </c>
      <c r="D321" s="1" t="s">
        <v>9</v>
      </c>
      <c r="E321" s="1" t="s">
        <v>9</v>
      </c>
      <c r="F321" s="1" t="s">
        <v>9</v>
      </c>
      <c r="G321" s="1" t="s">
        <v>9</v>
      </c>
      <c r="H321" s="1" t="s">
        <v>9</v>
      </c>
      <c r="I321" s="1" t="s">
        <v>9</v>
      </c>
      <c r="J321" s="1" t="s">
        <v>9</v>
      </c>
      <c r="K321" s="1" t="s">
        <v>9</v>
      </c>
      <c r="L321" s="1" t="s">
        <v>9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1" t="s">
        <v>9</v>
      </c>
      <c r="S321" s="1" t="s">
        <v>9</v>
      </c>
      <c r="T321" s="1" t="s">
        <v>9</v>
      </c>
      <c r="U321" s="1" t="s">
        <v>9</v>
      </c>
      <c r="V321" s="1" t="s">
        <v>9</v>
      </c>
      <c r="W321" s="1" t="s">
        <v>9</v>
      </c>
      <c r="X321" s="1" t="s">
        <v>9</v>
      </c>
      <c r="Y321" s="1" t="s">
        <v>9</v>
      </c>
      <c r="Z321" s="1" t="s">
        <v>9</v>
      </c>
      <c r="AA321" s="1" t="s">
        <v>9</v>
      </c>
    </row>
    <row r="322" spans="2:27">
      <c r="B322" s="1" t="s">
        <v>454</v>
      </c>
      <c r="C322" s="1" t="s">
        <v>455</v>
      </c>
      <c r="D322" s="1" t="s">
        <v>9</v>
      </c>
      <c r="E322" s="1" t="s">
        <v>9</v>
      </c>
      <c r="F322" s="1" t="s">
        <v>9</v>
      </c>
      <c r="G322" s="1" t="s">
        <v>9</v>
      </c>
      <c r="H322" s="1" t="s">
        <v>9</v>
      </c>
      <c r="I322" s="1" t="s">
        <v>9</v>
      </c>
      <c r="J322" s="1" t="s">
        <v>9</v>
      </c>
      <c r="K322" s="1" t="s">
        <v>9</v>
      </c>
      <c r="L322" s="1" t="s">
        <v>9</v>
      </c>
      <c r="M322" s="1" t="s">
        <v>9</v>
      </c>
      <c r="N322" s="1" t="s">
        <v>9</v>
      </c>
      <c r="O322" s="1" t="s">
        <v>9</v>
      </c>
      <c r="P322" s="1" t="s">
        <v>9</v>
      </c>
      <c r="Q322" s="1" t="s">
        <v>9</v>
      </c>
      <c r="R322" s="1" t="s">
        <v>9</v>
      </c>
      <c r="S322" s="1" t="s">
        <v>9</v>
      </c>
      <c r="T322" s="1" t="s">
        <v>9</v>
      </c>
      <c r="U322" s="1" t="s">
        <v>9</v>
      </c>
      <c r="V322" s="1" t="s">
        <v>9</v>
      </c>
      <c r="W322" s="1" t="s">
        <v>9</v>
      </c>
      <c r="X322" s="1" t="s">
        <v>9</v>
      </c>
      <c r="Y322" s="1" t="s">
        <v>9</v>
      </c>
      <c r="Z322" s="1" t="s">
        <v>9</v>
      </c>
      <c r="AA322" s="1" t="s">
        <v>9</v>
      </c>
    </row>
    <row r="323" spans="2:27">
      <c r="B323" s="1" t="s">
        <v>456</v>
      </c>
      <c r="C323" s="1" t="s">
        <v>457</v>
      </c>
      <c r="D323" s="1" t="s">
        <v>9</v>
      </c>
      <c r="E323" s="1" t="s">
        <v>9</v>
      </c>
      <c r="F323" s="1" t="s">
        <v>9</v>
      </c>
      <c r="G323" s="1" t="s">
        <v>9</v>
      </c>
      <c r="H323" s="1" t="s">
        <v>9</v>
      </c>
      <c r="I323" s="1" t="s">
        <v>9</v>
      </c>
      <c r="J323" s="1" t="s">
        <v>9</v>
      </c>
      <c r="K323" s="1" t="s">
        <v>9</v>
      </c>
      <c r="L323" s="1" t="s">
        <v>9</v>
      </c>
      <c r="M323" s="1" t="s">
        <v>9</v>
      </c>
      <c r="N323" s="1" t="s">
        <v>9</v>
      </c>
      <c r="O323" s="1" t="s">
        <v>9</v>
      </c>
      <c r="P323" s="1" t="s">
        <v>9</v>
      </c>
      <c r="Q323" s="1" t="s">
        <v>9</v>
      </c>
      <c r="R323" s="1" t="s">
        <v>9</v>
      </c>
      <c r="S323" s="1" t="s">
        <v>9</v>
      </c>
      <c r="T323" s="1" t="s">
        <v>9</v>
      </c>
      <c r="U323" s="1" t="s">
        <v>9</v>
      </c>
      <c r="V323" s="1" t="s">
        <v>9</v>
      </c>
      <c r="W323" s="1" t="s">
        <v>9</v>
      </c>
      <c r="X323" s="1" t="s">
        <v>9</v>
      </c>
      <c r="Y323" s="1" t="s">
        <v>9</v>
      </c>
      <c r="Z323" s="1" t="s">
        <v>9</v>
      </c>
      <c r="AA323" s="1" t="s">
        <v>9</v>
      </c>
    </row>
    <row r="324" spans="2:27">
      <c r="B324" s="1" t="s">
        <v>458</v>
      </c>
      <c r="C324" s="1" t="s">
        <v>459</v>
      </c>
      <c r="D324" s="1" t="s">
        <v>9</v>
      </c>
      <c r="E324" s="1" t="s">
        <v>9</v>
      </c>
      <c r="F324" s="1" t="s">
        <v>9</v>
      </c>
      <c r="G324" s="1" t="s">
        <v>9</v>
      </c>
      <c r="H324" s="1" t="s">
        <v>9</v>
      </c>
      <c r="I324" s="1" t="s">
        <v>9</v>
      </c>
      <c r="J324" s="1" t="s">
        <v>9</v>
      </c>
      <c r="K324" s="1" t="s">
        <v>9</v>
      </c>
      <c r="L324" s="1" t="s">
        <v>9</v>
      </c>
      <c r="M324" s="1" t="s">
        <v>9</v>
      </c>
      <c r="N324" s="1" t="s">
        <v>9</v>
      </c>
      <c r="O324" s="1">
        <v>15381</v>
      </c>
      <c r="P324" s="1">
        <v>-3467</v>
      </c>
      <c r="Q324" s="1">
        <v>-25004</v>
      </c>
      <c r="R324" s="1">
        <v>5906</v>
      </c>
      <c r="S324" s="1">
        <v>-11509</v>
      </c>
      <c r="T324" s="1">
        <v>-478</v>
      </c>
      <c r="U324" s="1">
        <v>2331</v>
      </c>
      <c r="V324" s="1">
        <v>193</v>
      </c>
      <c r="W324" s="1">
        <v>1740</v>
      </c>
      <c r="X324" s="1">
        <v>-1410</v>
      </c>
      <c r="Y324" s="1">
        <v>1522</v>
      </c>
      <c r="Z324" s="1">
        <v>-3898</v>
      </c>
      <c r="AA324" s="1">
        <v>-1143</v>
      </c>
    </row>
    <row r="325" spans="2:27">
      <c r="B325" s="1" t="s">
        <v>460</v>
      </c>
      <c r="C325" s="1" t="s">
        <v>461</v>
      </c>
      <c r="D325" s="1" t="s">
        <v>9</v>
      </c>
      <c r="E325" s="1" t="s">
        <v>9</v>
      </c>
      <c r="F325" s="1" t="s">
        <v>9</v>
      </c>
      <c r="G325" s="1" t="s">
        <v>9</v>
      </c>
      <c r="H325" s="1" t="s">
        <v>9</v>
      </c>
      <c r="I325" s="1" t="s">
        <v>9</v>
      </c>
      <c r="J325" s="1" t="s">
        <v>9</v>
      </c>
      <c r="K325" s="1" t="s">
        <v>9</v>
      </c>
      <c r="L325" s="1" t="s">
        <v>9</v>
      </c>
      <c r="M325" s="1" t="s">
        <v>9</v>
      </c>
      <c r="N325" s="1" t="s">
        <v>9</v>
      </c>
      <c r="O325" s="1" t="s">
        <v>9</v>
      </c>
      <c r="P325" s="1" t="s">
        <v>9</v>
      </c>
      <c r="Q325" s="1" t="s">
        <v>9</v>
      </c>
      <c r="R325" s="1" t="s">
        <v>9</v>
      </c>
      <c r="S325" s="1" t="s">
        <v>9</v>
      </c>
      <c r="T325" s="1" t="s">
        <v>9</v>
      </c>
      <c r="U325" s="1" t="s">
        <v>9</v>
      </c>
      <c r="V325" s="1" t="s">
        <v>9</v>
      </c>
      <c r="W325" s="1" t="s">
        <v>9</v>
      </c>
      <c r="X325" s="1" t="s">
        <v>9</v>
      </c>
      <c r="Y325" s="1" t="s">
        <v>9</v>
      </c>
      <c r="Z325" s="1" t="s">
        <v>9</v>
      </c>
      <c r="AA325" s="1" t="s">
        <v>9</v>
      </c>
    </row>
    <row r="326" spans="2:27">
      <c r="B326" s="1" t="s">
        <v>462</v>
      </c>
      <c r="C326" s="1" t="s">
        <v>463</v>
      </c>
      <c r="D326" s="1" t="s">
        <v>9</v>
      </c>
      <c r="E326" s="1" t="s">
        <v>9</v>
      </c>
      <c r="F326" s="1" t="s">
        <v>9</v>
      </c>
      <c r="G326" s="1" t="s">
        <v>9</v>
      </c>
      <c r="H326" s="1" t="s">
        <v>9</v>
      </c>
      <c r="I326" s="1" t="s">
        <v>9</v>
      </c>
      <c r="J326" s="1" t="s">
        <v>9</v>
      </c>
      <c r="K326" s="1" t="s">
        <v>9</v>
      </c>
      <c r="L326" s="1" t="s">
        <v>9</v>
      </c>
      <c r="M326" s="1" t="s">
        <v>9</v>
      </c>
      <c r="N326" s="1" t="s">
        <v>9</v>
      </c>
      <c r="O326" s="1" t="s">
        <v>9</v>
      </c>
      <c r="P326" s="1">
        <v>20478</v>
      </c>
      <c r="Q326" s="1">
        <v>-20052</v>
      </c>
      <c r="R326" s="1">
        <v>-374</v>
      </c>
      <c r="S326" s="1">
        <v>-1277</v>
      </c>
      <c r="T326" s="1">
        <v>262</v>
      </c>
      <c r="U326" s="1">
        <v>-582</v>
      </c>
      <c r="V326" s="1">
        <v>78</v>
      </c>
      <c r="W326" s="1">
        <v>-131</v>
      </c>
      <c r="X326" s="1">
        <v>1127</v>
      </c>
      <c r="Y326" s="1">
        <v>-748</v>
      </c>
      <c r="Z326" s="1">
        <v>-187</v>
      </c>
      <c r="AA326" s="1">
        <v>40</v>
      </c>
    </row>
    <row r="327" spans="2:27">
      <c r="B327" s="1" t="s">
        <v>464</v>
      </c>
      <c r="C327" s="1" t="s">
        <v>465</v>
      </c>
      <c r="D327" s="1" t="s">
        <v>9</v>
      </c>
      <c r="E327" s="1" t="s">
        <v>9</v>
      </c>
      <c r="F327" s="1" t="s">
        <v>9</v>
      </c>
      <c r="G327" s="1" t="s">
        <v>9</v>
      </c>
      <c r="H327" s="1" t="s">
        <v>9</v>
      </c>
      <c r="I327" s="1" t="s">
        <v>9</v>
      </c>
      <c r="J327" s="1" t="s">
        <v>9</v>
      </c>
      <c r="K327" s="1" t="s">
        <v>9</v>
      </c>
      <c r="L327" s="1" t="s">
        <v>9</v>
      </c>
      <c r="M327" s="1" t="s">
        <v>9</v>
      </c>
      <c r="N327" s="1" t="s">
        <v>9</v>
      </c>
      <c r="O327" s="1">
        <v>15381</v>
      </c>
      <c r="P327" s="1">
        <v>-23945</v>
      </c>
      <c r="Q327" s="1">
        <v>-4952</v>
      </c>
      <c r="R327" s="1">
        <v>6280</v>
      </c>
      <c r="S327" s="1">
        <v>-10232</v>
      </c>
      <c r="T327" s="1">
        <v>-740</v>
      </c>
      <c r="U327" s="1">
        <v>2913</v>
      </c>
      <c r="V327" s="1">
        <v>115</v>
      </c>
      <c r="W327" s="1">
        <v>1871</v>
      </c>
      <c r="X327" s="1">
        <v>-2537</v>
      </c>
      <c r="Y327" s="1">
        <v>2270</v>
      </c>
      <c r="Z327" s="1">
        <v>-3711</v>
      </c>
      <c r="AA327" s="1">
        <v>-1183</v>
      </c>
    </row>
    <row r="328" spans="2:27">
      <c r="B328" s="1" t="s">
        <v>466</v>
      </c>
      <c r="C328" s="1" t="s">
        <v>467</v>
      </c>
      <c r="D328" s="1" t="s">
        <v>9</v>
      </c>
      <c r="E328" s="1" t="s">
        <v>9</v>
      </c>
      <c r="F328" s="1" t="s">
        <v>9</v>
      </c>
      <c r="G328" s="1">
        <v>9390</v>
      </c>
      <c r="H328" s="1">
        <v>14653</v>
      </c>
      <c r="I328" s="1">
        <v>45022</v>
      </c>
      <c r="J328" s="1">
        <v>17187</v>
      </c>
      <c r="K328" s="1">
        <v>12328</v>
      </c>
      <c r="L328" s="1">
        <v>37241</v>
      </c>
      <c r="M328" s="1">
        <v>35571</v>
      </c>
      <c r="N328" s="1">
        <v>45732</v>
      </c>
      <c r="O328" s="1">
        <v>72463</v>
      </c>
      <c r="P328" s="1">
        <v>73624</v>
      </c>
      <c r="Q328" s="1">
        <v>104712</v>
      </c>
      <c r="R328" s="1">
        <v>94971</v>
      </c>
      <c r="S328" s="1">
        <v>70568</v>
      </c>
      <c r="T328" s="1">
        <v>95978</v>
      </c>
      <c r="U328" s="1">
        <v>96397</v>
      </c>
      <c r="V328" s="1">
        <v>88843</v>
      </c>
      <c r="W328" s="1">
        <v>168102</v>
      </c>
      <c r="X328" s="1">
        <v>184312</v>
      </c>
      <c r="Y328" s="1">
        <v>246672</v>
      </c>
      <c r="Z328" s="1">
        <v>203740</v>
      </c>
      <c r="AA328" s="1">
        <v>17859</v>
      </c>
    </row>
    <row r="329" spans="2:27">
      <c r="B329" s="1" t="s">
        <v>468</v>
      </c>
      <c r="C329" s="1" t="s">
        <v>469</v>
      </c>
      <c r="D329" s="1" t="s">
        <v>9</v>
      </c>
      <c r="E329" s="1" t="s">
        <v>9</v>
      </c>
      <c r="F329" s="1" t="s">
        <v>9</v>
      </c>
      <c r="G329" s="1">
        <v>4220</v>
      </c>
      <c r="H329" s="1">
        <v>6529</v>
      </c>
      <c r="I329" s="1">
        <v>30238</v>
      </c>
      <c r="J329" s="1">
        <v>3244</v>
      </c>
      <c r="K329" s="1">
        <v>-863</v>
      </c>
      <c r="L329" s="1">
        <v>27885</v>
      </c>
      <c r="M329" s="1">
        <v>30757</v>
      </c>
      <c r="N329" s="1">
        <v>34383</v>
      </c>
      <c r="O329" s="1">
        <v>20640</v>
      </c>
      <c r="P329" s="1">
        <v>-16272</v>
      </c>
      <c r="Q329" s="1">
        <v>-3651</v>
      </c>
      <c r="R329" s="1">
        <v>-36199</v>
      </c>
      <c r="S329" s="1">
        <v>-37062</v>
      </c>
      <c r="T329" s="1">
        <v>-5775</v>
      </c>
      <c r="U329" s="1">
        <v>-7124</v>
      </c>
      <c r="V329" s="1">
        <v>-3682</v>
      </c>
      <c r="W329" s="1">
        <v>10739</v>
      </c>
      <c r="X329" s="1">
        <v>23689</v>
      </c>
      <c r="Y329" s="1">
        <v>109094</v>
      </c>
      <c r="Z329" s="1">
        <v>27303</v>
      </c>
      <c r="AA329" s="1">
        <v>-67061</v>
      </c>
    </row>
    <row r="330" spans="2:27">
      <c r="B330" s="1" t="s">
        <v>470</v>
      </c>
      <c r="C330" s="1" t="s">
        <v>471</v>
      </c>
      <c r="D330" s="1" t="s">
        <v>9</v>
      </c>
      <c r="E330" s="1" t="s">
        <v>9</v>
      </c>
      <c r="F330" s="1" t="s">
        <v>9</v>
      </c>
      <c r="G330" s="1">
        <v>5170</v>
      </c>
      <c r="H330" s="1">
        <v>8124</v>
      </c>
      <c r="I330" s="1">
        <v>14784</v>
      </c>
      <c r="J330" s="1">
        <v>13943</v>
      </c>
      <c r="K330" s="1">
        <v>13191</v>
      </c>
      <c r="L330" s="1">
        <v>9356</v>
      </c>
      <c r="M330" s="1">
        <v>4814</v>
      </c>
      <c r="N330" s="1">
        <v>11349</v>
      </c>
      <c r="O330" s="1">
        <v>51823</v>
      </c>
      <c r="P330" s="1">
        <v>89896</v>
      </c>
      <c r="Q330" s="1">
        <v>108363</v>
      </c>
      <c r="R330" s="1">
        <v>131170</v>
      </c>
      <c r="S330" s="1">
        <v>107630</v>
      </c>
      <c r="T330" s="1">
        <v>101753</v>
      </c>
      <c r="U330" s="1">
        <v>103521</v>
      </c>
      <c r="V330" s="1">
        <v>92525</v>
      </c>
      <c r="W330" s="1">
        <v>157363</v>
      </c>
      <c r="X330" s="1">
        <v>160623</v>
      </c>
      <c r="Y330" s="1">
        <v>137578</v>
      </c>
      <c r="Z330" s="1">
        <v>176437</v>
      </c>
      <c r="AA330" s="1">
        <v>84920</v>
      </c>
    </row>
    <row r="331" spans="2:27">
      <c r="B331" s="1" t="s">
        <v>472</v>
      </c>
      <c r="C331" s="1" t="s">
        <v>473</v>
      </c>
      <c r="D331" s="1" t="s">
        <v>9</v>
      </c>
      <c r="E331" s="1" t="s">
        <v>9</v>
      </c>
      <c r="F331" s="1" t="s">
        <v>9</v>
      </c>
      <c r="G331" s="1">
        <v>5532</v>
      </c>
      <c r="H331" s="1">
        <v>-881</v>
      </c>
      <c r="I331" s="1">
        <v>-34582</v>
      </c>
      <c r="J331" s="1">
        <v>-14147</v>
      </c>
      <c r="K331" s="1">
        <v>14349</v>
      </c>
      <c r="L331" s="1">
        <v>34570</v>
      </c>
      <c r="M331" s="1">
        <v>2105</v>
      </c>
      <c r="N331" s="1">
        <v>17215</v>
      </c>
      <c r="O331" s="1">
        <v>9751</v>
      </c>
      <c r="P331" s="1">
        <v>-34278</v>
      </c>
      <c r="Q331" s="1">
        <v>-2750</v>
      </c>
      <c r="R331" s="1">
        <v>-30761</v>
      </c>
      <c r="S331" s="1">
        <v>-40037</v>
      </c>
      <c r="T331" s="1">
        <v>-30031</v>
      </c>
      <c r="U331" s="1">
        <v>-11282</v>
      </c>
      <c r="V331" s="1">
        <v>1062</v>
      </c>
      <c r="W331" s="1">
        <v>19612</v>
      </c>
      <c r="X331" s="1">
        <v>8597</v>
      </c>
      <c r="Y331" s="1">
        <v>3270</v>
      </c>
      <c r="Z331" s="1">
        <v>-519</v>
      </c>
      <c r="AA331" s="1">
        <v>-1807</v>
      </c>
    </row>
    <row r="332" spans="2:27">
      <c r="B332" s="1" t="s">
        <v>474</v>
      </c>
      <c r="C332" s="1" t="s">
        <v>469</v>
      </c>
      <c r="D332" s="1" t="s">
        <v>9</v>
      </c>
      <c r="E332" s="1" t="s">
        <v>9</v>
      </c>
      <c r="F332" s="1" t="s">
        <v>9</v>
      </c>
      <c r="G332" s="1">
        <v>278</v>
      </c>
      <c r="H332" s="1">
        <v>1051</v>
      </c>
      <c r="I332" s="1">
        <v>-2757</v>
      </c>
      <c r="J332" s="1">
        <v>1573</v>
      </c>
      <c r="K332" s="1">
        <v>1927</v>
      </c>
      <c r="L332" s="1">
        <v>-509</v>
      </c>
      <c r="M332" s="1">
        <v>985</v>
      </c>
      <c r="N332" s="1">
        <v>17322</v>
      </c>
      <c r="O332" s="1">
        <v>9948</v>
      </c>
      <c r="P332" s="1">
        <v>-37469</v>
      </c>
      <c r="Q332" s="1">
        <v>480</v>
      </c>
      <c r="R332" s="1">
        <v>-3456</v>
      </c>
      <c r="S332" s="1">
        <v>-1038</v>
      </c>
      <c r="T332" s="1">
        <v>-1192</v>
      </c>
      <c r="U332" s="1">
        <v>-2238</v>
      </c>
      <c r="V332" s="1">
        <v>-2101</v>
      </c>
      <c r="W332" s="1">
        <v>4885</v>
      </c>
      <c r="X332" s="1">
        <v>-2106</v>
      </c>
      <c r="Y332" s="1">
        <v>-58</v>
      </c>
      <c r="Z332" s="1">
        <v>-2503</v>
      </c>
      <c r="AA332" s="1">
        <v>708</v>
      </c>
    </row>
    <row r="333" spans="2:27">
      <c r="B333" s="1" t="s">
        <v>475</v>
      </c>
      <c r="C333" s="1" t="s">
        <v>471</v>
      </c>
      <c r="D333" s="1" t="s">
        <v>9</v>
      </c>
      <c r="E333" s="1" t="s">
        <v>9</v>
      </c>
      <c r="F333" s="1" t="s">
        <v>9</v>
      </c>
      <c r="G333" s="1">
        <v>5254</v>
      </c>
      <c r="H333" s="1">
        <v>-1932</v>
      </c>
      <c r="I333" s="1">
        <v>-31825</v>
      </c>
      <c r="J333" s="1">
        <v>-15720</v>
      </c>
      <c r="K333" s="1">
        <v>12422</v>
      </c>
      <c r="L333" s="1">
        <v>35079</v>
      </c>
      <c r="M333" s="1">
        <v>1120</v>
      </c>
      <c r="N333" s="1">
        <v>-107</v>
      </c>
      <c r="O333" s="1">
        <v>-197</v>
      </c>
      <c r="P333" s="1">
        <v>3191</v>
      </c>
      <c r="Q333" s="1">
        <v>-3230</v>
      </c>
      <c r="R333" s="1">
        <v>-27305</v>
      </c>
      <c r="S333" s="1">
        <v>-38999</v>
      </c>
      <c r="T333" s="1">
        <v>-28839</v>
      </c>
      <c r="U333" s="1">
        <v>-9044</v>
      </c>
      <c r="V333" s="1">
        <v>3163</v>
      </c>
      <c r="W333" s="1">
        <v>14727</v>
      </c>
      <c r="X333" s="1">
        <v>10703</v>
      </c>
      <c r="Y333" s="1">
        <v>3328</v>
      </c>
      <c r="Z333" s="1">
        <v>1984</v>
      </c>
      <c r="AA333" s="1">
        <v>-2515</v>
      </c>
    </row>
    <row r="334" spans="2:27">
      <c r="B334" s="1" t="s">
        <v>476</v>
      </c>
      <c r="C334" s="1" t="s">
        <v>477</v>
      </c>
      <c r="D334" s="1" t="s">
        <v>9</v>
      </c>
      <c r="E334" s="1" t="s">
        <v>9</v>
      </c>
      <c r="F334" s="1" t="s">
        <v>9</v>
      </c>
      <c r="G334" s="1" t="s">
        <v>9</v>
      </c>
      <c r="H334" s="1" t="s">
        <v>9</v>
      </c>
      <c r="I334" s="1" t="s">
        <v>9</v>
      </c>
      <c r="J334" s="1" t="s">
        <v>9</v>
      </c>
      <c r="K334" s="1" t="s">
        <v>9</v>
      </c>
      <c r="L334" s="1" t="s">
        <v>9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1" t="s">
        <v>9</v>
      </c>
      <c r="S334" s="1" t="s">
        <v>9</v>
      </c>
      <c r="T334" s="1" t="s">
        <v>9</v>
      </c>
      <c r="U334" s="1" t="s">
        <v>9</v>
      </c>
      <c r="V334" s="1" t="s">
        <v>9</v>
      </c>
      <c r="W334" s="1">
        <v>300</v>
      </c>
      <c r="X334" s="1" t="s">
        <v>9</v>
      </c>
      <c r="Y334" s="1" t="s">
        <v>9</v>
      </c>
      <c r="Z334" s="1" t="s">
        <v>9</v>
      </c>
      <c r="AA334" s="1" t="s">
        <v>9</v>
      </c>
    </row>
    <row r="335" spans="2:27">
      <c r="B335" s="1" t="s">
        <v>478</v>
      </c>
      <c r="C335" s="1" t="s">
        <v>479</v>
      </c>
      <c r="D335" s="1" t="s">
        <v>9</v>
      </c>
      <c r="E335" s="1" t="s">
        <v>9</v>
      </c>
      <c r="F335" s="1" t="s">
        <v>9</v>
      </c>
      <c r="G335" s="1" t="s">
        <v>9</v>
      </c>
      <c r="H335" s="1" t="s">
        <v>9</v>
      </c>
      <c r="I335" s="1" t="s">
        <v>9</v>
      </c>
      <c r="J335" s="1" t="s">
        <v>9</v>
      </c>
      <c r="K335" s="1" t="s">
        <v>9</v>
      </c>
      <c r="L335" s="1" t="s">
        <v>9</v>
      </c>
      <c r="M335" s="1" t="s">
        <v>9</v>
      </c>
      <c r="N335" s="1" t="s">
        <v>9</v>
      </c>
      <c r="O335" s="1" t="s">
        <v>9</v>
      </c>
      <c r="P335" s="1" t="s">
        <v>9</v>
      </c>
      <c r="Q335" s="1" t="s">
        <v>9</v>
      </c>
      <c r="R335" s="1" t="s">
        <v>9</v>
      </c>
      <c r="S335" s="1" t="s">
        <v>9</v>
      </c>
      <c r="T335" s="1" t="s">
        <v>9</v>
      </c>
      <c r="U335" s="1" t="s">
        <v>9</v>
      </c>
      <c r="V335" s="1" t="s">
        <v>9</v>
      </c>
      <c r="W335" s="1">
        <v>300</v>
      </c>
      <c r="X335" s="1" t="s">
        <v>9</v>
      </c>
      <c r="Y335" s="1" t="s">
        <v>9</v>
      </c>
      <c r="Z335" s="1" t="s">
        <v>9</v>
      </c>
      <c r="AA335" s="1" t="s">
        <v>9</v>
      </c>
    </row>
    <row r="336" spans="2:27">
      <c r="B336" s="1" t="s">
        <v>480</v>
      </c>
      <c r="C336" s="1" t="s">
        <v>481</v>
      </c>
      <c r="D336" s="1" t="s">
        <v>9</v>
      </c>
      <c r="E336" s="1" t="s">
        <v>9</v>
      </c>
      <c r="F336" s="1" t="s">
        <v>9</v>
      </c>
      <c r="G336" s="1" t="s">
        <v>9</v>
      </c>
      <c r="H336" s="1" t="s">
        <v>9</v>
      </c>
      <c r="I336" s="1" t="s">
        <v>9</v>
      </c>
      <c r="J336" s="1" t="s">
        <v>9</v>
      </c>
      <c r="K336" s="1" t="s">
        <v>9</v>
      </c>
      <c r="L336" s="1" t="s">
        <v>9</v>
      </c>
      <c r="M336" s="1" t="s">
        <v>9</v>
      </c>
      <c r="N336" s="1" t="s">
        <v>9</v>
      </c>
      <c r="O336" s="1" t="s">
        <v>9</v>
      </c>
      <c r="P336" s="1" t="s">
        <v>9</v>
      </c>
      <c r="Q336" s="1" t="s">
        <v>9</v>
      </c>
      <c r="R336" s="1" t="s">
        <v>9</v>
      </c>
      <c r="S336" s="1" t="s">
        <v>9</v>
      </c>
      <c r="T336" s="1" t="s">
        <v>9</v>
      </c>
      <c r="U336" s="1" t="s">
        <v>9</v>
      </c>
      <c r="V336" s="1" t="s">
        <v>9</v>
      </c>
      <c r="W336" s="1" t="s">
        <v>9</v>
      </c>
      <c r="X336" s="1" t="s">
        <v>9</v>
      </c>
      <c r="Y336" s="1" t="s">
        <v>9</v>
      </c>
      <c r="Z336" s="1" t="s">
        <v>9</v>
      </c>
      <c r="AA336" s="1" t="s">
        <v>9</v>
      </c>
    </row>
    <row r="337" spans="2:27">
      <c r="B337" s="1" t="s">
        <v>482</v>
      </c>
      <c r="C337" s="1" t="s">
        <v>483</v>
      </c>
      <c r="D337" s="1" t="s">
        <v>9</v>
      </c>
      <c r="E337" s="1" t="s">
        <v>9</v>
      </c>
      <c r="F337" s="1" t="s">
        <v>9</v>
      </c>
      <c r="G337" s="1" t="s">
        <v>9</v>
      </c>
      <c r="H337" s="1" t="s">
        <v>9</v>
      </c>
      <c r="I337" s="1" t="s">
        <v>9</v>
      </c>
      <c r="J337" s="1" t="s">
        <v>9</v>
      </c>
      <c r="K337" s="1" t="s">
        <v>9</v>
      </c>
      <c r="L337" s="1" t="s">
        <v>9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1" t="s">
        <v>9</v>
      </c>
      <c r="S337" s="1" t="s">
        <v>9</v>
      </c>
      <c r="T337" s="1" t="s">
        <v>9</v>
      </c>
      <c r="U337" s="1" t="s">
        <v>9</v>
      </c>
      <c r="V337" s="1" t="s">
        <v>9</v>
      </c>
      <c r="W337" s="1">
        <v>300</v>
      </c>
      <c r="X337" s="1" t="s">
        <v>9</v>
      </c>
      <c r="Y337" s="1" t="s">
        <v>9</v>
      </c>
      <c r="Z337" s="1" t="s">
        <v>9</v>
      </c>
      <c r="AA337" s="1" t="s">
        <v>9</v>
      </c>
    </row>
    <row r="338" spans="2:27">
      <c r="B338" s="1" t="s">
        <v>484</v>
      </c>
      <c r="C338" s="1" t="s">
        <v>485</v>
      </c>
      <c r="D338" s="1" t="s">
        <v>9</v>
      </c>
      <c r="E338" s="1" t="s">
        <v>9</v>
      </c>
      <c r="F338" s="1" t="s">
        <v>9</v>
      </c>
      <c r="G338" s="1" t="s">
        <v>9</v>
      </c>
      <c r="H338" s="1" t="s">
        <v>9</v>
      </c>
      <c r="I338" s="1" t="s">
        <v>9</v>
      </c>
      <c r="J338" s="1" t="s">
        <v>9</v>
      </c>
      <c r="K338" s="1" t="s">
        <v>9</v>
      </c>
      <c r="L338" s="1" t="s">
        <v>9</v>
      </c>
      <c r="M338" s="1" t="s">
        <v>9</v>
      </c>
      <c r="N338" s="1" t="s">
        <v>9</v>
      </c>
      <c r="O338" s="1" t="s">
        <v>9</v>
      </c>
      <c r="P338" s="1" t="s">
        <v>9</v>
      </c>
      <c r="Q338" s="1" t="s">
        <v>9</v>
      </c>
      <c r="R338" s="1" t="s">
        <v>9</v>
      </c>
      <c r="S338" s="1" t="s">
        <v>9</v>
      </c>
      <c r="T338" s="1" t="s">
        <v>9</v>
      </c>
      <c r="U338" s="1" t="s">
        <v>9</v>
      </c>
      <c r="V338" s="1" t="s">
        <v>9</v>
      </c>
      <c r="W338" s="1" t="s">
        <v>9</v>
      </c>
      <c r="X338" s="1" t="s">
        <v>9</v>
      </c>
      <c r="Y338" s="1" t="s">
        <v>9</v>
      </c>
      <c r="Z338" s="1" t="s">
        <v>9</v>
      </c>
      <c r="AA338" s="1" t="s">
        <v>9</v>
      </c>
    </row>
    <row r="339" spans="2:27">
      <c r="B339" s="1" t="s">
        <v>486</v>
      </c>
      <c r="C339" s="1" t="s">
        <v>487</v>
      </c>
      <c r="D339" s="1" t="s">
        <v>9</v>
      </c>
      <c r="E339" s="1" t="s">
        <v>9</v>
      </c>
      <c r="F339" s="1" t="s">
        <v>9</v>
      </c>
      <c r="G339" s="1" t="s">
        <v>9</v>
      </c>
      <c r="H339" s="1" t="s">
        <v>9</v>
      </c>
      <c r="I339" s="1" t="s">
        <v>9</v>
      </c>
      <c r="J339" s="1" t="s">
        <v>9</v>
      </c>
      <c r="K339" s="1" t="s">
        <v>9</v>
      </c>
      <c r="L339" s="1" t="s">
        <v>9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1" t="s">
        <v>9</v>
      </c>
      <c r="S339" s="1" t="s">
        <v>9</v>
      </c>
      <c r="T339" s="1" t="s">
        <v>9</v>
      </c>
      <c r="U339" s="1" t="s">
        <v>9</v>
      </c>
      <c r="V339" s="1" t="s">
        <v>9</v>
      </c>
      <c r="W339" s="1" t="s">
        <v>9</v>
      </c>
      <c r="X339" s="1" t="s">
        <v>9</v>
      </c>
      <c r="Y339" s="1" t="s">
        <v>9</v>
      </c>
      <c r="Z339" s="1" t="s">
        <v>9</v>
      </c>
      <c r="AA339" s="1" t="s">
        <v>9</v>
      </c>
    </row>
    <row r="340" spans="2:27">
      <c r="B340" s="1" t="s">
        <v>488</v>
      </c>
      <c r="C340" s="1" t="s">
        <v>489</v>
      </c>
      <c r="D340" s="1" t="s">
        <v>9</v>
      </c>
      <c r="E340" s="1" t="s">
        <v>9</v>
      </c>
      <c r="F340" s="1" t="s">
        <v>9</v>
      </c>
      <c r="G340" s="1" t="s">
        <v>9</v>
      </c>
      <c r="H340" s="1" t="s">
        <v>9</v>
      </c>
      <c r="I340" s="1" t="s">
        <v>9</v>
      </c>
      <c r="J340" s="1" t="s">
        <v>9</v>
      </c>
      <c r="K340" s="1" t="s">
        <v>9</v>
      </c>
      <c r="L340" s="1" t="s">
        <v>9</v>
      </c>
      <c r="M340" s="1" t="s">
        <v>9</v>
      </c>
      <c r="N340" s="1" t="s">
        <v>9</v>
      </c>
      <c r="O340" s="1" t="s">
        <v>9</v>
      </c>
      <c r="P340" s="1" t="s">
        <v>9</v>
      </c>
      <c r="Q340" s="1" t="s">
        <v>9</v>
      </c>
      <c r="R340" s="1" t="s">
        <v>9</v>
      </c>
      <c r="S340" s="1" t="s">
        <v>9</v>
      </c>
      <c r="T340" s="1" t="s">
        <v>9</v>
      </c>
      <c r="U340" s="1" t="s">
        <v>9</v>
      </c>
      <c r="V340" s="1" t="s">
        <v>9</v>
      </c>
      <c r="W340" s="1" t="s">
        <v>9</v>
      </c>
      <c r="X340" s="1" t="s">
        <v>9</v>
      </c>
      <c r="Y340" s="1" t="s">
        <v>9</v>
      </c>
      <c r="Z340" s="1" t="s">
        <v>9</v>
      </c>
      <c r="AA340" s="1" t="s">
        <v>9</v>
      </c>
    </row>
    <row r="341" spans="2:27">
      <c r="B341" s="1" t="s">
        <v>490</v>
      </c>
      <c r="C341" s="1" t="s">
        <v>491</v>
      </c>
      <c r="D341" s="1" t="s">
        <v>9</v>
      </c>
      <c r="E341" s="1" t="s">
        <v>9</v>
      </c>
      <c r="F341" s="1" t="s">
        <v>9</v>
      </c>
      <c r="G341" s="1" t="s">
        <v>9</v>
      </c>
      <c r="H341" s="1" t="s">
        <v>9</v>
      </c>
      <c r="I341" s="1" t="s">
        <v>9</v>
      </c>
      <c r="J341" s="1" t="s">
        <v>9</v>
      </c>
      <c r="K341" s="1" t="s">
        <v>9</v>
      </c>
      <c r="L341" s="1" t="s">
        <v>9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1" t="s">
        <v>9</v>
      </c>
      <c r="S341" s="1" t="s">
        <v>9</v>
      </c>
      <c r="T341" s="1" t="s">
        <v>9</v>
      </c>
      <c r="U341" s="1" t="s">
        <v>9</v>
      </c>
      <c r="V341" s="1" t="s">
        <v>9</v>
      </c>
      <c r="W341" s="1" t="s">
        <v>9</v>
      </c>
      <c r="X341" s="1" t="s">
        <v>9</v>
      </c>
      <c r="Y341" s="1" t="s">
        <v>9</v>
      </c>
      <c r="Z341" s="1" t="s">
        <v>9</v>
      </c>
      <c r="AA341" s="1" t="s">
        <v>9</v>
      </c>
    </row>
    <row r="342" spans="2:27">
      <c r="B342" s="1" t="s">
        <v>492</v>
      </c>
      <c r="C342" s="1" t="s">
        <v>493</v>
      </c>
      <c r="D342" s="1" t="s">
        <v>9</v>
      </c>
      <c r="E342" s="1" t="s">
        <v>9</v>
      </c>
      <c r="F342" s="1" t="s">
        <v>9</v>
      </c>
      <c r="G342" s="1" t="s">
        <v>9</v>
      </c>
      <c r="H342" s="1" t="s">
        <v>9</v>
      </c>
      <c r="I342" s="1" t="s">
        <v>9</v>
      </c>
      <c r="J342" s="1" t="s">
        <v>9</v>
      </c>
      <c r="K342" s="1" t="s">
        <v>9</v>
      </c>
      <c r="L342" s="1" t="s">
        <v>9</v>
      </c>
      <c r="M342" s="1" t="s">
        <v>9</v>
      </c>
      <c r="N342" s="1" t="s">
        <v>9</v>
      </c>
      <c r="O342" s="1" t="s">
        <v>9</v>
      </c>
      <c r="P342" s="1" t="s">
        <v>9</v>
      </c>
      <c r="Q342" s="1" t="s">
        <v>9</v>
      </c>
      <c r="R342" s="1" t="s">
        <v>9</v>
      </c>
      <c r="S342" s="1" t="s">
        <v>9</v>
      </c>
      <c r="T342" s="1" t="s">
        <v>9</v>
      </c>
      <c r="U342" s="1" t="s">
        <v>9</v>
      </c>
      <c r="V342" s="1" t="s">
        <v>9</v>
      </c>
      <c r="W342" s="1" t="s">
        <v>9</v>
      </c>
      <c r="X342" s="1" t="s">
        <v>9</v>
      </c>
      <c r="Y342" s="1" t="s">
        <v>9</v>
      </c>
      <c r="Z342" s="1" t="s">
        <v>9</v>
      </c>
      <c r="AA342" s="1" t="s">
        <v>9</v>
      </c>
    </row>
    <row r="343" spans="2:27">
      <c r="B343" s="1" t="s">
        <v>494</v>
      </c>
      <c r="C343" s="1" t="s">
        <v>495</v>
      </c>
      <c r="D343" s="1" t="s">
        <v>9</v>
      </c>
      <c r="E343" s="1" t="s">
        <v>9</v>
      </c>
      <c r="F343" s="1" t="s">
        <v>9</v>
      </c>
      <c r="G343" s="1" t="s">
        <v>9</v>
      </c>
      <c r="H343" s="1" t="s">
        <v>9</v>
      </c>
      <c r="I343" s="1" t="s">
        <v>9</v>
      </c>
      <c r="J343" s="1" t="s">
        <v>9</v>
      </c>
      <c r="K343" s="1" t="s">
        <v>9</v>
      </c>
      <c r="L343" s="1" t="s">
        <v>9</v>
      </c>
      <c r="M343" s="1" t="s">
        <v>9</v>
      </c>
      <c r="N343" s="1" t="s">
        <v>9</v>
      </c>
      <c r="O343" s="1" t="s">
        <v>9</v>
      </c>
      <c r="P343" s="1" t="s">
        <v>9</v>
      </c>
      <c r="Q343" s="1" t="s">
        <v>9</v>
      </c>
      <c r="R343" s="1" t="s">
        <v>9</v>
      </c>
      <c r="S343" s="1" t="s">
        <v>9</v>
      </c>
      <c r="T343" s="1" t="s">
        <v>9</v>
      </c>
      <c r="U343" s="1" t="s">
        <v>9</v>
      </c>
      <c r="V343" s="1" t="s">
        <v>9</v>
      </c>
      <c r="W343" s="1" t="s">
        <v>9</v>
      </c>
      <c r="X343" s="1" t="s">
        <v>9</v>
      </c>
      <c r="Y343" s="1" t="s">
        <v>9</v>
      </c>
      <c r="Z343" s="1" t="s">
        <v>9</v>
      </c>
      <c r="AA343" s="1" t="s">
        <v>9</v>
      </c>
    </row>
    <row r="344" spans="2:27">
      <c r="B344" s="1" t="s">
        <v>496</v>
      </c>
      <c r="C344" s="1" t="s">
        <v>497</v>
      </c>
      <c r="D344" s="1" t="s">
        <v>9</v>
      </c>
      <c r="E344" s="1" t="s">
        <v>9</v>
      </c>
      <c r="F344" s="1" t="s">
        <v>9</v>
      </c>
      <c r="G344" s="1" t="s">
        <v>9</v>
      </c>
      <c r="H344" s="1" t="s">
        <v>9</v>
      </c>
      <c r="I344" s="1" t="s">
        <v>9</v>
      </c>
      <c r="J344" s="1" t="s">
        <v>9</v>
      </c>
      <c r="K344" s="1" t="s">
        <v>9</v>
      </c>
      <c r="L344" s="1" t="s">
        <v>9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1" t="s">
        <v>9</v>
      </c>
      <c r="S344" s="1" t="s">
        <v>9</v>
      </c>
      <c r="T344" s="1" t="s">
        <v>9</v>
      </c>
      <c r="U344" s="1" t="s">
        <v>9</v>
      </c>
      <c r="V344" s="1" t="s">
        <v>9</v>
      </c>
      <c r="W344" s="1" t="s">
        <v>9</v>
      </c>
      <c r="X344" s="1" t="s">
        <v>9</v>
      </c>
      <c r="Y344" s="1" t="s">
        <v>9</v>
      </c>
      <c r="Z344" s="1" t="s">
        <v>9</v>
      </c>
      <c r="AA344" s="1" t="s">
        <v>9</v>
      </c>
    </row>
    <row r="345" spans="2:27">
      <c r="B345" s="1" t="s">
        <v>498</v>
      </c>
      <c r="C345" s="1" t="s">
        <v>499</v>
      </c>
      <c r="D345" s="1" t="s">
        <v>9</v>
      </c>
      <c r="E345" s="1" t="s">
        <v>9</v>
      </c>
      <c r="F345" s="1" t="s">
        <v>9</v>
      </c>
      <c r="G345" s="1" t="s">
        <v>9</v>
      </c>
      <c r="H345" s="1" t="s">
        <v>9</v>
      </c>
      <c r="I345" s="1" t="s">
        <v>9</v>
      </c>
      <c r="J345" s="1" t="s">
        <v>9</v>
      </c>
      <c r="K345" s="1" t="s">
        <v>9</v>
      </c>
      <c r="L345" s="1" t="s">
        <v>9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1" t="s">
        <v>9</v>
      </c>
      <c r="S345" s="1" t="s">
        <v>9</v>
      </c>
      <c r="T345" s="1" t="s">
        <v>9</v>
      </c>
      <c r="U345" s="1" t="s">
        <v>9</v>
      </c>
      <c r="V345" s="1" t="s">
        <v>9</v>
      </c>
      <c r="W345" s="1" t="s">
        <v>9</v>
      </c>
      <c r="X345" s="1" t="s">
        <v>9</v>
      </c>
      <c r="Y345" s="1" t="s">
        <v>9</v>
      </c>
      <c r="Z345" s="1" t="s">
        <v>9</v>
      </c>
      <c r="AA345" s="1" t="s">
        <v>9</v>
      </c>
    </row>
    <row r="346" spans="2:27">
      <c r="B346" s="1" t="s">
        <v>500</v>
      </c>
      <c r="C346" s="1" t="s">
        <v>501</v>
      </c>
      <c r="D346" s="1" t="s">
        <v>9</v>
      </c>
      <c r="E346" s="1" t="s">
        <v>9</v>
      </c>
      <c r="F346" s="1" t="s">
        <v>9</v>
      </c>
      <c r="G346" s="1" t="s">
        <v>9</v>
      </c>
      <c r="H346" s="1" t="s">
        <v>9</v>
      </c>
      <c r="I346" s="1" t="s">
        <v>9</v>
      </c>
      <c r="J346" s="1" t="s">
        <v>9</v>
      </c>
      <c r="K346" s="1" t="s">
        <v>9</v>
      </c>
      <c r="L346" s="1" t="s">
        <v>9</v>
      </c>
      <c r="M346" s="1" t="s">
        <v>9</v>
      </c>
      <c r="N346" s="1" t="s">
        <v>9</v>
      </c>
      <c r="O346" s="1" t="s">
        <v>9</v>
      </c>
      <c r="P346" s="1" t="s">
        <v>9</v>
      </c>
      <c r="Q346" s="1" t="s">
        <v>9</v>
      </c>
      <c r="R346" s="1" t="s">
        <v>9</v>
      </c>
      <c r="S346" s="1" t="s">
        <v>9</v>
      </c>
      <c r="T346" s="1" t="s">
        <v>9</v>
      </c>
      <c r="U346" s="1" t="s">
        <v>9</v>
      </c>
      <c r="V346" s="1" t="s">
        <v>9</v>
      </c>
      <c r="W346" s="1" t="s">
        <v>9</v>
      </c>
      <c r="X346" s="1" t="s">
        <v>9</v>
      </c>
      <c r="Y346" s="1" t="s">
        <v>9</v>
      </c>
      <c r="Z346" s="1" t="s">
        <v>9</v>
      </c>
      <c r="AA346" s="1" t="s">
        <v>9</v>
      </c>
    </row>
    <row r="347" spans="2:27">
      <c r="B347" s="1" t="s">
        <v>502</v>
      </c>
      <c r="C347" s="1" t="s">
        <v>503</v>
      </c>
      <c r="D347" s="1" t="s">
        <v>9</v>
      </c>
      <c r="E347" s="1" t="s">
        <v>9</v>
      </c>
      <c r="F347" s="1" t="s">
        <v>9</v>
      </c>
      <c r="G347" s="1" t="s">
        <v>9</v>
      </c>
      <c r="H347" s="1" t="s">
        <v>9</v>
      </c>
      <c r="I347" s="1" t="s">
        <v>9</v>
      </c>
      <c r="J347" s="1" t="s">
        <v>9</v>
      </c>
      <c r="K347" s="1" t="s">
        <v>9</v>
      </c>
      <c r="L347" s="1" t="s">
        <v>9</v>
      </c>
      <c r="M347" s="1" t="s">
        <v>9</v>
      </c>
      <c r="N347" s="1" t="s">
        <v>9</v>
      </c>
      <c r="O347" s="1" t="s">
        <v>9</v>
      </c>
      <c r="P347" s="1" t="s">
        <v>9</v>
      </c>
      <c r="Q347" s="1" t="s">
        <v>9</v>
      </c>
      <c r="R347" s="1" t="s">
        <v>9</v>
      </c>
      <c r="S347" s="1" t="s">
        <v>9</v>
      </c>
      <c r="T347" s="1" t="s">
        <v>9</v>
      </c>
      <c r="U347" s="1" t="s">
        <v>9</v>
      </c>
      <c r="V347" s="1" t="s">
        <v>9</v>
      </c>
      <c r="W347" s="1" t="s">
        <v>9</v>
      </c>
      <c r="X347" s="1" t="s">
        <v>9</v>
      </c>
      <c r="Y347" s="1" t="s">
        <v>9</v>
      </c>
      <c r="Z347" s="1" t="s">
        <v>9</v>
      </c>
      <c r="AA347" s="1" t="s">
        <v>9</v>
      </c>
    </row>
    <row r="348" spans="2:27">
      <c r="B348" s="1" t="s">
        <v>504</v>
      </c>
      <c r="C348" s="1" t="s">
        <v>505</v>
      </c>
      <c r="D348" s="1" t="s">
        <v>9</v>
      </c>
      <c r="E348" s="1" t="s">
        <v>9</v>
      </c>
      <c r="F348" s="1" t="s">
        <v>9</v>
      </c>
      <c r="G348" s="1" t="s">
        <v>9</v>
      </c>
      <c r="H348" s="1" t="s">
        <v>9</v>
      </c>
      <c r="I348" s="1" t="s">
        <v>9</v>
      </c>
      <c r="J348" s="1" t="s">
        <v>9</v>
      </c>
      <c r="K348" s="1" t="s">
        <v>9</v>
      </c>
      <c r="L348" s="1" t="s">
        <v>9</v>
      </c>
      <c r="M348" s="1" t="s">
        <v>9</v>
      </c>
      <c r="N348" s="1" t="s">
        <v>9</v>
      </c>
      <c r="O348" s="1" t="s">
        <v>9</v>
      </c>
      <c r="P348" s="1" t="s">
        <v>9</v>
      </c>
      <c r="Q348" s="1" t="s">
        <v>9</v>
      </c>
      <c r="R348" s="1" t="s">
        <v>9</v>
      </c>
      <c r="S348" s="1" t="s">
        <v>9</v>
      </c>
      <c r="T348" s="1" t="s">
        <v>9</v>
      </c>
      <c r="U348" s="1" t="s">
        <v>9</v>
      </c>
      <c r="V348" s="1" t="s">
        <v>9</v>
      </c>
      <c r="W348" s="1" t="s">
        <v>9</v>
      </c>
      <c r="X348" s="1" t="s">
        <v>9</v>
      </c>
      <c r="Y348" s="1" t="s">
        <v>9</v>
      </c>
      <c r="Z348" s="1" t="s">
        <v>9</v>
      </c>
      <c r="AA348" s="1" t="s">
        <v>9</v>
      </c>
    </row>
    <row r="349" spans="2:27">
      <c r="B349" s="1" t="s">
        <v>506</v>
      </c>
      <c r="C349" s="1" t="s">
        <v>507</v>
      </c>
      <c r="D349" s="1" t="s">
        <v>9</v>
      </c>
      <c r="E349" s="1" t="s">
        <v>9</v>
      </c>
      <c r="F349" s="1" t="s">
        <v>9</v>
      </c>
      <c r="G349" s="1" t="s">
        <v>9</v>
      </c>
      <c r="H349" s="1" t="s">
        <v>9</v>
      </c>
      <c r="I349" s="1" t="s">
        <v>9</v>
      </c>
      <c r="J349" s="1" t="s">
        <v>9</v>
      </c>
      <c r="K349" s="1" t="s">
        <v>9</v>
      </c>
      <c r="L349" s="1" t="s">
        <v>9</v>
      </c>
      <c r="M349" s="1" t="s">
        <v>9</v>
      </c>
      <c r="N349" s="1" t="s">
        <v>9</v>
      </c>
      <c r="O349" s="1">
        <v>814</v>
      </c>
      <c r="P349" s="1">
        <v>-988</v>
      </c>
      <c r="Q349" s="1">
        <v>1376</v>
      </c>
      <c r="R349" s="1">
        <v>484</v>
      </c>
      <c r="S349" s="1">
        <v>411</v>
      </c>
      <c r="T349" s="1">
        <v>-261</v>
      </c>
      <c r="U349" s="1">
        <v>86</v>
      </c>
      <c r="V349" s="1">
        <v>170</v>
      </c>
      <c r="W349" s="1">
        <v>-1278</v>
      </c>
      <c r="X349" s="1">
        <v>-3608</v>
      </c>
      <c r="Y349" s="1">
        <v>-140</v>
      </c>
      <c r="Z349" s="1">
        <v>-4630</v>
      </c>
      <c r="AA349" s="1">
        <v>-4229</v>
      </c>
    </row>
    <row r="350" spans="2:27">
      <c r="B350" s="1" t="s">
        <v>508</v>
      </c>
      <c r="C350" s="1" t="s">
        <v>509</v>
      </c>
      <c r="D350" s="1" t="s">
        <v>9</v>
      </c>
      <c r="E350" s="1" t="s">
        <v>9</v>
      </c>
      <c r="F350" s="1" t="s">
        <v>9</v>
      </c>
      <c r="G350" s="1" t="s">
        <v>9</v>
      </c>
      <c r="H350" s="1" t="s">
        <v>9</v>
      </c>
      <c r="I350" s="1" t="s">
        <v>9</v>
      </c>
      <c r="J350" s="1" t="s">
        <v>9</v>
      </c>
      <c r="K350" s="1" t="s">
        <v>9</v>
      </c>
      <c r="L350" s="1" t="s">
        <v>9</v>
      </c>
      <c r="M350" s="1" t="s">
        <v>9</v>
      </c>
      <c r="N350" s="1" t="s">
        <v>9</v>
      </c>
      <c r="O350" s="1">
        <v>814</v>
      </c>
      <c r="P350" s="1">
        <v>-988</v>
      </c>
      <c r="Q350" s="1">
        <v>1376</v>
      </c>
      <c r="R350" s="1">
        <v>484</v>
      </c>
      <c r="S350" s="1">
        <v>411</v>
      </c>
      <c r="T350" s="1">
        <v>-261</v>
      </c>
      <c r="U350" s="1">
        <v>86</v>
      </c>
      <c r="V350" s="1">
        <v>170</v>
      </c>
      <c r="W350" s="1">
        <v>-1278</v>
      </c>
      <c r="X350" s="1">
        <v>-3608</v>
      </c>
      <c r="Y350" s="1">
        <v>-140</v>
      </c>
      <c r="Z350" s="1">
        <v>-4630</v>
      </c>
      <c r="AA350" s="1">
        <v>-4229</v>
      </c>
    </row>
    <row r="351" spans="2:27">
      <c r="B351" s="1" t="s">
        <v>510</v>
      </c>
      <c r="C351" s="1" t="s">
        <v>511</v>
      </c>
      <c r="D351" s="1" t="s">
        <v>9</v>
      </c>
      <c r="E351" s="1" t="s">
        <v>9</v>
      </c>
      <c r="F351" s="1" t="s">
        <v>9</v>
      </c>
      <c r="G351" s="1" t="s">
        <v>9</v>
      </c>
      <c r="H351" s="1" t="s">
        <v>9</v>
      </c>
      <c r="I351" s="1" t="s">
        <v>9</v>
      </c>
      <c r="J351" s="1" t="s">
        <v>9</v>
      </c>
      <c r="K351" s="1" t="s">
        <v>9</v>
      </c>
      <c r="L351" s="1" t="s">
        <v>9</v>
      </c>
      <c r="M351" s="1" t="s">
        <v>9</v>
      </c>
      <c r="N351" s="1" t="s">
        <v>9</v>
      </c>
      <c r="O351" s="1" t="s">
        <v>9</v>
      </c>
      <c r="P351" s="1" t="s">
        <v>9</v>
      </c>
      <c r="Q351" s="1" t="s">
        <v>9</v>
      </c>
      <c r="R351" s="1" t="s">
        <v>9</v>
      </c>
      <c r="S351" s="1" t="s">
        <v>9</v>
      </c>
      <c r="T351" s="1" t="s">
        <v>9</v>
      </c>
      <c r="U351" s="1" t="s">
        <v>9</v>
      </c>
      <c r="V351" s="1" t="s">
        <v>9</v>
      </c>
      <c r="W351" s="1" t="s">
        <v>9</v>
      </c>
      <c r="X351" s="1" t="s">
        <v>9</v>
      </c>
      <c r="Y351" s="1" t="s">
        <v>9</v>
      </c>
      <c r="Z351" s="1" t="s">
        <v>9</v>
      </c>
      <c r="AA351" s="1" t="s">
        <v>9</v>
      </c>
    </row>
    <row r="352" spans="2:27">
      <c r="B352" s="1" t="s">
        <v>512</v>
      </c>
      <c r="C352" s="1" t="s">
        <v>513</v>
      </c>
      <c r="D352" s="1" t="s">
        <v>9</v>
      </c>
      <c r="E352" s="1" t="s">
        <v>9</v>
      </c>
      <c r="F352" s="1" t="s">
        <v>9</v>
      </c>
      <c r="G352" s="1">
        <v>-8415</v>
      </c>
      <c r="H352" s="1">
        <v>12810</v>
      </c>
      <c r="I352" s="1">
        <v>32147</v>
      </c>
      <c r="J352" s="1">
        <v>28438</v>
      </c>
      <c r="K352" s="1">
        <v>30633</v>
      </c>
      <c r="L352" s="1">
        <v>-19379</v>
      </c>
      <c r="M352" s="1">
        <v>56842</v>
      </c>
      <c r="N352" s="1">
        <v>7160</v>
      </c>
      <c r="O352" s="1">
        <v>26434</v>
      </c>
      <c r="P352" s="1">
        <v>39024</v>
      </c>
      <c r="Q352" s="1">
        <v>22198</v>
      </c>
      <c r="R352" s="1">
        <v>3387</v>
      </c>
      <c r="S352" s="1">
        <v>-2679</v>
      </c>
      <c r="T352" s="1">
        <v>-11527</v>
      </c>
      <c r="U352" s="1">
        <v>18576</v>
      </c>
      <c r="V352" s="1">
        <v>36699</v>
      </c>
      <c r="W352" s="1">
        <v>31909</v>
      </c>
      <c r="X352" s="1">
        <v>-15623</v>
      </c>
      <c r="Y352" s="1">
        <v>-4872</v>
      </c>
      <c r="Z352" s="1">
        <v>90754</v>
      </c>
      <c r="AA352" s="1">
        <v>9955</v>
      </c>
    </row>
    <row r="353" spans="2:27">
      <c r="B353" s="1" t="s">
        <v>514</v>
      </c>
      <c r="C353" s="1" t="s">
        <v>515</v>
      </c>
      <c r="D353" s="1" t="s">
        <v>9</v>
      </c>
      <c r="E353" s="1" t="s">
        <v>9</v>
      </c>
      <c r="F353" s="1" t="s">
        <v>9</v>
      </c>
      <c r="G353" s="1">
        <v>8301</v>
      </c>
      <c r="H353" s="1">
        <v>7963</v>
      </c>
      <c r="I353" s="1">
        <v>3678</v>
      </c>
      <c r="J353" s="1">
        <v>4778</v>
      </c>
      <c r="K353" s="1">
        <v>3988</v>
      </c>
      <c r="L353" s="1">
        <v>-6597</v>
      </c>
      <c r="M353" s="1">
        <v>12990</v>
      </c>
      <c r="N353" s="1">
        <v>4636</v>
      </c>
      <c r="O353" s="1">
        <v>-1589</v>
      </c>
      <c r="P353" s="1">
        <v>18772</v>
      </c>
      <c r="Q353" s="1">
        <v>20818</v>
      </c>
      <c r="R353" s="1">
        <v>7053</v>
      </c>
      <c r="S353" s="1">
        <v>18486</v>
      </c>
      <c r="T353" s="1">
        <v>-2897</v>
      </c>
      <c r="U353" s="1">
        <v>-1292</v>
      </c>
      <c r="V353" s="1">
        <v>12427</v>
      </c>
      <c r="W353" s="1">
        <v>10352</v>
      </c>
      <c r="X353" s="1">
        <v>4904</v>
      </c>
      <c r="Y353" s="1">
        <v>1645</v>
      </c>
      <c r="Z353" s="1">
        <v>737</v>
      </c>
      <c r="AA353" s="1">
        <v>-7875</v>
      </c>
    </row>
    <row r="354" spans="2:27">
      <c r="B354" s="1" t="s">
        <v>516</v>
      </c>
      <c r="C354" s="1" t="s">
        <v>517</v>
      </c>
      <c r="D354" s="1" t="s">
        <v>9</v>
      </c>
      <c r="E354" s="1" t="s">
        <v>9</v>
      </c>
      <c r="F354" s="1" t="s">
        <v>9</v>
      </c>
      <c r="G354" s="1">
        <v>-16716</v>
      </c>
      <c r="H354" s="1">
        <v>4847</v>
      </c>
      <c r="I354" s="1">
        <v>28469</v>
      </c>
      <c r="J354" s="1">
        <v>23660</v>
      </c>
      <c r="K354" s="1">
        <v>26645</v>
      </c>
      <c r="L354" s="1">
        <v>-12782</v>
      </c>
      <c r="M354" s="1">
        <v>43852</v>
      </c>
      <c r="N354" s="1">
        <v>2524</v>
      </c>
      <c r="O354" s="1">
        <v>28023</v>
      </c>
      <c r="P354" s="1">
        <v>20252</v>
      </c>
      <c r="Q354" s="1">
        <v>1380</v>
      </c>
      <c r="R354" s="1">
        <v>-3666</v>
      </c>
      <c r="S354" s="1">
        <v>-21165</v>
      </c>
      <c r="T354" s="1">
        <v>-8630</v>
      </c>
      <c r="U354" s="1">
        <v>19868</v>
      </c>
      <c r="V354" s="1">
        <v>24272</v>
      </c>
      <c r="W354" s="1">
        <v>21557</v>
      </c>
      <c r="X354" s="1">
        <v>-20527</v>
      </c>
      <c r="Y354" s="1">
        <v>-6517</v>
      </c>
      <c r="Z354" s="1">
        <v>90017</v>
      </c>
      <c r="AA354" s="1">
        <v>17830</v>
      </c>
    </row>
    <row r="355" spans="2:27">
      <c r="B355" s="1" t="s">
        <v>448</v>
      </c>
      <c r="C355" s="1" t="s">
        <v>449</v>
      </c>
      <c r="D355" s="1" t="s">
        <v>9</v>
      </c>
      <c r="E355" s="1" t="s">
        <v>9</v>
      </c>
      <c r="F355" s="1" t="s">
        <v>9</v>
      </c>
      <c r="G355" s="1">
        <v>-236247</v>
      </c>
      <c r="H355" s="1">
        <v>-46145</v>
      </c>
      <c r="I355" s="1">
        <v>-196368</v>
      </c>
      <c r="J355" s="1">
        <v>-55747</v>
      </c>
      <c r="K355" s="1">
        <v>-68233</v>
      </c>
      <c r="L355" s="1">
        <v>-99507</v>
      </c>
      <c r="M355" s="1">
        <v>-77076</v>
      </c>
      <c r="N355" s="1">
        <v>-82261</v>
      </c>
      <c r="O355" s="1">
        <v>-136784</v>
      </c>
      <c r="P355" s="1">
        <v>-167718</v>
      </c>
      <c r="Q355" s="1">
        <v>-179348</v>
      </c>
      <c r="R355" s="1">
        <v>-82896</v>
      </c>
      <c r="S355" s="1">
        <v>-101353</v>
      </c>
      <c r="T355" s="1">
        <v>-79079</v>
      </c>
      <c r="U355" s="1">
        <v>-26603</v>
      </c>
      <c r="V355" s="1">
        <v>-84610</v>
      </c>
      <c r="W355" s="1">
        <v>-216239</v>
      </c>
      <c r="X355" s="1">
        <v>-174517</v>
      </c>
      <c r="Y355" s="1">
        <v>-114986</v>
      </c>
      <c r="Z355" s="1">
        <v>-161547</v>
      </c>
      <c r="AA355" s="1">
        <v>-53213</v>
      </c>
    </row>
    <row r="356" spans="2:27">
      <c r="B356" s="1" t="s">
        <v>228</v>
      </c>
      <c r="C356" s="1" t="s">
        <v>229</v>
      </c>
      <c r="D356" s="1" t="s">
        <v>9</v>
      </c>
      <c r="E356" s="1" t="s">
        <v>9</v>
      </c>
      <c r="F356" s="1" t="s">
        <v>9</v>
      </c>
      <c r="G356" s="1">
        <v>-229740</v>
      </c>
      <c r="H356" s="1">
        <v>-19563</v>
      </c>
      <c r="I356" s="1">
        <v>-153781</v>
      </c>
      <c r="J356" s="1">
        <v>-24269</v>
      </c>
      <c r="K356" s="1">
        <v>-10923</v>
      </c>
      <c r="L356" s="1">
        <v>-47075</v>
      </c>
      <c r="M356" s="1">
        <v>17442</v>
      </c>
      <c r="N356" s="1">
        <v>-12154</v>
      </c>
      <c r="O356" s="1">
        <v>-11941</v>
      </c>
      <c r="P356" s="1">
        <v>-93803</v>
      </c>
      <c r="Q356" s="1">
        <v>-78816</v>
      </c>
      <c r="R356" s="1">
        <v>-8909</v>
      </c>
      <c r="S356" s="1">
        <v>-84599</v>
      </c>
      <c r="T356" s="1">
        <v>-25398</v>
      </c>
      <c r="U356" s="1">
        <v>79505</v>
      </c>
      <c r="V356" s="1">
        <v>42357</v>
      </c>
      <c r="W356" s="1">
        <v>4146</v>
      </c>
      <c r="X356" s="1">
        <v>-2249</v>
      </c>
      <c r="Y356" s="1">
        <v>131466</v>
      </c>
      <c r="Z356" s="1">
        <v>123900</v>
      </c>
      <c r="AA356" s="1">
        <v>-32578</v>
      </c>
    </row>
    <row r="359" spans="2:27">
      <c r="C359" s="23" t="s">
        <v>755</v>
      </c>
      <c r="D359" s="23"/>
      <c r="E359" s="23"/>
      <c r="F359" s="23"/>
      <c r="G359" s="23"/>
    </row>
    <row r="361" spans="2:27">
      <c r="B361" s="1" t="s">
        <v>406</v>
      </c>
    </row>
    <row r="362" spans="2:27">
      <c r="B362" s="1" t="s">
        <v>519</v>
      </c>
      <c r="C362" s="1" t="s">
        <v>520</v>
      </c>
      <c r="D362" s="1" t="s">
        <v>9</v>
      </c>
      <c r="E362" s="1" t="s">
        <v>9</v>
      </c>
      <c r="F362" s="1" t="s">
        <v>9</v>
      </c>
      <c r="G362" s="1">
        <v>-278682</v>
      </c>
      <c r="H362" s="1">
        <v>96712</v>
      </c>
      <c r="I362" s="1">
        <v>-138773</v>
      </c>
      <c r="J362" s="1">
        <v>-157450</v>
      </c>
      <c r="K362" s="1">
        <v>482056</v>
      </c>
      <c r="L362" s="1">
        <v>-330874</v>
      </c>
      <c r="M362" s="1">
        <v>-24873</v>
      </c>
      <c r="N362" s="1">
        <v>-54261</v>
      </c>
      <c r="O362" s="1">
        <v>-29517</v>
      </c>
      <c r="P362" s="1">
        <v>-131238</v>
      </c>
      <c r="Q362" s="1">
        <v>-183769</v>
      </c>
      <c r="R362" s="1">
        <v>-139282</v>
      </c>
      <c r="S362" s="1">
        <v>-78089</v>
      </c>
      <c r="T362" s="1">
        <v>-231552</v>
      </c>
      <c r="U362" s="1">
        <v>-607</v>
      </c>
      <c r="V362" s="1">
        <v>-14536</v>
      </c>
      <c r="W362" s="1">
        <v>26553</v>
      </c>
      <c r="X362" s="1">
        <v>-229469</v>
      </c>
      <c r="Y362" s="1">
        <v>-40461</v>
      </c>
      <c r="Z362" s="1">
        <v>118234</v>
      </c>
      <c r="AA362" s="1">
        <v>-136672</v>
      </c>
    </row>
    <row r="363" spans="2:27">
      <c r="B363" s="1" t="s">
        <v>521</v>
      </c>
      <c r="C363" s="1" t="s">
        <v>522</v>
      </c>
      <c r="D363" s="1" t="s">
        <v>9</v>
      </c>
      <c r="E363" s="1" t="s">
        <v>9</v>
      </c>
      <c r="F363" s="1" t="s">
        <v>9</v>
      </c>
      <c r="G363" s="1">
        <v>-34770</v>
      </c>
      <c r="H363" s="1">
        <v>-6398</v>
      </c>
      <c r="I363" s="1">
        <v>-21665</v>
      </c>
      <c r="J363" s="1">
        <v>-7667</v>
      </c>
      <c r="K363" s="1">
        <v>-4919</v>
      </c>
      <c r="L363" s="1">
        <v>-6659</v>
      </c>
      <c r="M363" s="1">
        <v>-6621</v>
      </c>
      <c r="N363" s="1">
        <v>-396</v>
      </c>
      <c r="O363" s="1">
        <v>-8885</v>
      </c>
      <c r="P363" s="1">
        <v>-26239</v>
      </c>
      <c r="Q363" s="1">
        <v>3713</v>
      </c>
      <c r="R363" s="1">
        <v>-3920</v>
      </c>
      <c r="S363" s="1">
        <v>-4665</v>
      </c>
      <c r="T363" s="1">
        <v>-7392</v>
      </c>
      <c r="U363" s="1">
        <v>-6263</v>
      </c>
      <c r="V363" s="1">
        <v>-7909</v>
      </c>
      <c r="W363" s="1">
        <v>-2046</v>
      </c>
      <c r="X363" s="1">
        <v>-39723</v>
      </c>
      <c r="Y363" s="1">
        <v>-11565</v>
      </c>
      <c r="Z363" s="1">
        <v>1928</v>
      </c>
      <c r="AA363" s="1">
        <v>-1695</v>
      </c>
    </row>
    <row r="364" spans="2:27">
      <c r="B364" s="1" t="s">
        <v>523</v>
      </c>
      <c r="C364" s="1" t="s">
        <v>524</v>
      </c>
      <c r="D364" s="1" t="s">
        <v>9</v>
      </c>
      <c r="E364" s="1" t="s">
        <v>9</v>
      </c>
      <c r="F364" s="1" t="s">
        <v>9</v>
      </c>
      <c r="G364" s="1">
        <v>-34770</v>
      </c>
      <c r="H364" s="1">
        <v>-6299</v>
      </c>
      <c r="I364" s="1">
        <v>-21045</v>
      </c>
      <c r="J364" s="1">
        <v>-7028</v>
      </c>
      <c r="K364" s="1">
        <v>-6713</v>
      </c>
      <c r="L364" s="1">
        <v>-5989</v>
      </c>
      <c r="M364" s="1">
        <v>-7101</v>
      </c>
      <c r="N364" s="1">
        <v>-396</v>
      </c>
      <c r="O364" s="1">
        <v>-5065</v>
      </c>
      <c r="P364" s="1">
        <v>-27015</v>
      </c>
      <c r="Q364" s="1">
        <v>1489</v>
      </c>
      <c r="R364" s="1">
        <v>-2571</v>
      </c>
      <c r="S364" s="1">
        <v>-5669</v>
      </c>
      <c r="T364" s="1">
        <v>-4766</v>
      </c>
      <c r="U364" s="1">
        <v>-9684</v>
      </c>
      <c r="V364" s="1">
        <v>-9941</v>
      </c>
      <c r="W364" s="1">
        <v>-2258</v>
      </c>
      <c r="X364" s="1">
        <v>-39735</v>
      </c>
      <c r="Y364" s="1">
        <v>-11703</v>
      </c>
      <c r="Z364" s="1">
        <v>2194</v>
      </c>
      <c r="AA364" s="1">
        <v>-1522</v>
      </c>
    </row>
    <row r="365" spans="2:27">
      <c r="B365" s="1" t="s">
        <v>525</v>
      </c>
      <c r="C365" s="1" t="s">
        <v>526</v>
      </c>
      <c r="D365" s="1" t="s">
        <v>9</v>
      </c>
      <c r="E365" s="1" t="s">
        <v>9</v>
      </c>
      <c r="F365" s="1" t="s">
        <v>9</v>
      </c>
      <c r="G365" s="1" t="s">
        <v>9</v>
      </c>
      <c r="H365" s="1">
        <v>-99</v>
      </c>
      <c r="I365" s="1">
        <v>-620</v>
      </c>
      <c r="J365" s="1">
        <v>-639</v>
      </c>
      <c r="K365" s="1">
        <v>1794</v>
      </c>
      <c r="L365" s="1">
        <v>-670</v>
      </c>
      <c r="M365" s="1">
        <v>480</v>
      </c>
      <c r="N365" s="1" t="s">
        <v>9</v>
      </c>
      <c r="O365" s="1">
        <v>-3820</v>
      </c>
      <c r="P365" s="1">
        <v>776</v>
      </c>
      <c r="Q365" s="1">
        <v>2224</v>
      </c>
      <c r="R365" s="1">
        <v>-1349</v>
      </c>
      <c r="S365" s="1">
        <v>1004</v>
      </c>
      <c r="T365" s="1">
        <v>-2626</v>
      </c>
      <c r="U365" s="1">
        <v>3421</v>
      </c>
      <c r="V365" s="1">
        <v>2032</v>
      </c>
      <c r="W365" s="1">
        <v>212</v>
      </c>
      <c r="X365" s="1">
        <v>12</v>
      </c>
      <c r="Y365" s="1">
        <v>138</v>
      </c>
      <c r="Z365" s="1">
        <v>-266</v>
      </c>
      <c r="AA365" s="1">
        <v>-173</v>
      </c>
    </row>
    <row r="366" spans="2:27">
      <c r="B366" s="1" t="s">
        <v>527</v>
      </c>
      <c r="C366" s="1" t="s">
        <v>528</v>
      </c>
      <c r="D366" s="1" t="s">
        <v>9</v>
      </c>
      <c r="E366" s="1" t="s">
        <v>9</v>
      </c>
      <c r="F366" s="1" t="s">
        <v>9</v>
      </c>
      <c r="G366" s="1" t="s">
        <v>9</v>
      </c>
      <c r="H366" s="1" t="s">
        <v>9</v>
      </c>
      <c r="I366" s="1" t="s">
        <v>9</v>
      </c>
      <c r="J366" s="1" t="s">
        <v>9</v>
      </c>
      <c r="K366" s="1" t="s">
        <v>9</v>
      </c>
      <c r="L366" s="1" t="s">
        <v>9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1" t="s">
        <v>9</v>
      </c>
      <c r="S366" s="1" t="s">
        <v>9</v>
      </c>
      <c r="T366" s="1" t="s">
        <v>9</v>
      </c>
      <c r="U366" s="1" t="s">
        <v>9</v>
      </c>
      <c r="V366" s="1" t="s">
        <v>9</v>
      </c>
      <c r="W366" s="1" t="s">
        <v>9</v>
      </c>
      <c r="X366" s="1" t="s">
        <v>9</v>
      </c>
      <c r="Y366" s="1" t="s">
        <v>9</v>
      </c>
      <c r="Z366" s="1" t="s">
        <v>9</v>
      </c>
      <c r="AA366" s="1" t="s">
        <v>9</v>
      </c>
    </row>
    <row r="367" spans="2:27">
      <c r="B367" s="1" t="s">
        <v>529</v>
      </c>
      <c r="C367" s="1" t="s">
        <v>530</v>
      </c>
      <c r="D367" s="1" t="s">
        <v>9</v>
      </c>
      <c r="E367" s="1" t="s">
        <v>9</v>
      </c>
      <c r="F367" s="1" t="s">
        <v>9</v>
      </c>
      <c r="G367" s="1">
        <v>-243912</v>
      </c>
      <c r="H367" s="1">
        <v>103110</v>
      </c>
      <c r="I367" s="1">
        <v>-117108</v>
      </c>
      <c r="J367" s="1">
        <v>-149783</v>
      </c>
      <c r="K367" s="1">
        <v>486975</v>
      </c>
      <c r="L367" s="1">
        <v>-324215</v>
      </c>
      <c r="M367" s="1">
        <v>-18252</v>
      </c>
      <c r="N367" s="1">
        <v>-53865</v>
      </c>
      <c r="O367" s="1">
        <v>-20632</v>
      </c>
      <c r="P367" s="1">
        <v>-104999</v>
      </c>
      <c r="Q367" s="1">
        <v>-187482</v>
      </c>
      <c r="R367" s="1">
        <v>-135362</v>
      </c>
      <c r="S367" s="1">
        <v>-73424</v>
      </c>
      <c r="T367" s="1">
        <v>-224160</v>
      </c>
      <c r="U367" s="1">
        <v>5656</v>
      </c>
      <c r="V367" s="1">
        <v>-6627</v>
      </c>
      <c r="W367" s="1">
        <v>28599</v>
      </c>
      <c r="X367" s="1">
        <v>-189746</v>
      </c>
      <c r="Y367" s="1">
        <v>-28896</v>
      </c>
      <c r="Z367" s="1">
        <v>116306</v>
      </c>
      <c r="AA367" s="1">
        <v>-134977</v>
      </c>
    </row>
    <row r="368" spans="2:27">
      <c r="B368" s="1" t="s">
        <v>531</v>
      </c>
      <c r="C368" s="1" t="s">
        <v>532</v>
      </c>
      <c r="D368" s="1" t="s">
        <v>9</v>
      </c>
      <c r="E368" s="1" t="s">
        <v>9</v>
      </c>
      <c r="F368" s="1" t="s">
        <v>9</v>
      </c>
      <c r="G368" s="1">
        <v>-243912</v>
      </c>
      <c r="H368" s="1">
        <v>103110</v>
      </c>
      <c r="I368" s="1">
        <v>-117107</v>
      </c>
      <c r="J368" s="1">
        <v>-149768</v>
      </c>
      <c r="K368" s="1">
        <v>486989</v>
      </c>
      <c r="L368" s="1">
        <v>-324208</v>
      </c>
      <c r="M368" s="1">
        <v>-18261</v>
      </c>
      <c r="N368" s="1">
        <v>-53942</v>
      </c>
      <c r="O368" s="1">
        <v>-28006</v>
      </c>
      <c r="P368" s="1">
        <v>-105027</v>
      </c>
      <c r="Q368" s="1">
        <v>-187428</v>
      </c>
      <c r="R368" s="1">
        <v>-135516</v>
      </c>
      <c r="S368" s="1">
        <v>-75615</v>
      </c>
      <c r="T368" s="1">
        <v>-223849</v>
      </c>
      <c r="U368" s="1">
        <v>5676</v>
      </c>
      <c r="V368" s="1">
        <v>-6404</v>
      </c>
      <c r="W368" s="1">
        <v>15589</v>
      </c>
      <c r="X368" s="1">
        <v>-195897</v>
      </c>
      <c r="Y368" s="1">
        <v>-29793</v>
      </c>
      <c r="Z368" s="1">
        <v>115815</v>
      </c>
      <c r="AA368" s="1">
        <v>-136484</v>
      </c>
    </row>
    <row r="369" spans="2:27">
      <c r="B369" s="1" t="s">
        <v>533</v>
      </c>
      <c r="C369" s="1" t="s">
        <v>534</v>
      </c>
      <c r="D369" s="1" t="s">
        <v>9</v>
      </c>
      <c r="E369" s="1" t="s">
        <v>9</v>
      </c>
      <c r="F369" s="1" t="s">
        <v>9</v>
      </c>
      <c r="G369" s="1" t="s">
        <v>9</v>
      </c>
      <c r="H369" s="1" t="s">
        <v>9</v>
      </c>
      <c r="I369" s="1">
        <v>-1</v>
      </c>
      <c r="J369" s="1">
        <v>-15</v>
      </c>
      <c r="K369" s="1">
        <v>-14</v>
      </c>
      <c r="L369" s="1">
        <v>-7</v>
      </c>
      <c r="M369" s="1">
        <v>9</v>
      </c>
      <c r="N369" s="1">
        <v>77</v>
      </c>
      <c r="O369" s="1">
        <v>7374</v>
      </c>
      <c r="P369" s="1">
        <v>28</v>
      </c>
      <c r="Q369" s="1">
        <v>-54</v>
      </c>
      <c r="R369" s="1">
        <v>154</v>
      </c>
      <c r="S369" s="1">
        <v>2191</v>
      </c>
      <c r="T369" s="1">
        <v>-311</v>
      </c>
      <c r="U369" s="1">
        <v>-20</v>
      </c>
      <c r="V369" s="1">
        <v>-223</v>
      </c>
      <c r="W369" s="1">
        <v>13010</v>
      </c>
      <c r="X369" s="1">
        <v>6151</v>
      </c>
      <c r="Y369" s="1">
        <v>897</v>
      </c>
      <c r="Z369" s="1">
        <v>491</v>
      </c>
      <c r="AA369" s="1">
        <v>1507</v>
      </c>
    </row>
    <row r="370" spans="2:27">
      <c r="B370" s="1" t="s">
        <v>535</v>
      </c>
      <c r="C370" s="1" t="s">
        <v>443</v>
      </c>
      <c r="D370" s="1" t="s">
        <v>9</v>
      </c>
      <c r="E370" s="1" t="s">
        <v>9</v>
      </c>
      <c r="F370" s="1" t="s">
        <v>9</v>
      </c>
      <c r="G370" s="1" t="s">
        <v>9</v>
      </c>
      <c r="H370" s="1" t="s">
        <v>9</v>
      </c>
      <c r="I370" s="1" t="s">
        <v>9</v>
      </c>
      <c r="J370" s="1" t="s">
        <v>9</v>
      </c>
      <c r="K370" s="1" t="s">
        <v>9</v>
      </c>
      <c r="L370" s="1" t="s">
        <v>9</v>
      </c>
      <c r="M370" s="1" t="s">
        <v>9</v>
      </c>
      <c r="N370" s="1" t="s">
        <v>9</v>
      </c>
      <c r="O370" s="1" t="s">
        <v>9</v>
      </c>
      <c r="P370" s="1" t="s">
        <v>9</v>
      </c>
      <c r="Q370" s="1" t="s">
        <v>9</v>
      </c>
      <c r="R370" s="1" t="s">
        <v>9</v>
      </c>
      <c r="S370" s="1" t="s">
        <v>9</v>
      </c>
      <c r="T370" s="1" t="s">
        <v>9</v>
      </c>
      <c r="U370" s="1" t="s">
        <v>9</v>
      </c>
      <c r="V370" s="1" t="s">
        <v>9</v>
      </c>
      <c r="W370" s="1" t="s">
        <v>9</v>
      </c>
      <c r="X370" s="1" t="s">
        <v>9</v>
      </c>
      <c r="Y370" s="1" t="s">
        <v>9</v>
      </c>
      <c r="Z370" s="1" t="s">
        <v>9</v>
      </c>
      <c r="AA370" s="1" t="s">
        <v>9</v>
      </c>
    </row>
    <row r="371" spans="2:27">
      <c r="B371" s="1" t="s">
        <v>536</v>
      </c>
      <c r="C371" s="1" t="s">
        <v>537</v>
      </c>
      <c r="D371" s="1" t="s">
        <v>9</v>
      </c>
      <c r="E371" s="1" t="s">
        <v>9</v>
      </c>
      <c r="F371" s="1" t="s">
        <v>9</v>
      </c>
      <c r="G371" s="1">
        <v>32490</v>
      </c>
      <c r="H371" s="1">
        <v>4205</v>
      </c>
      <c r="I371" s="1">
        <v>79508</v>
      </c>
      <c r="J371" s="1">
        <v>-38191</v>
      </c>
      <c r="K371" s="1">
        <v>62839</v>
      </c>
      <c r="L371" s="1">
        <v>12779</v>
      </c>
      <c r="M371" s="1">
        <v>-495</v>
      </c>
      <c r="N371" s="1">
        <v>16452</v>
      </c>
      <c r="O371" s="1">
        <v>253130</v>
      </c>
      <c r="P371" s="1">
        <v>34111</v>
      </c>
      <c r="Q371" s="1">
        <v>-38402</v>
      </c>
      <c r="R371" s="1">
        <v>34833</v>
      </c>
      <c r="S371" s="1">
        <v>-25240</v>
      </c>
      <c r="T371" s="1">
        <v>17648</v>
      </c>
      <c r="U371" s="1">
        <v>-38518</v>
      </c>
      <c r="V371" s="1">
        <v>43260</v>
      </c>
      <c r="W371" s="1">
        <v>2254</v>
      </c>
      <c r="X371" s="1">
        <v>-75191</v>
      </c>
      <c r="Y371" s="1">
        <v>81083</v>
      </c>
      <c r="Z371" s="1">
        <v>-84998</v>
      </c>
      <c r="AA371" s="1">
        <v>12089</v>
      </c>
    </row>
    <row r="372" spans="2:27">
      <c r="B372" s="1" t="s">
        <v>538</v>
      </c>
      <c r="C372" s="1" t="s">
        <v>453</v>
      </c>
      <c r="D372" s="1" t="s">
        <v>9</v>
      </c>
      <c r="E372" s="1" t="s">
        <v>9</v>
      </c>
      <c r="F372" s="1" t="s">
        <v>9</v>
      </c>
      <c r="G372" s="1" t="s">
        <v>9</v>
      </c>
      <c r="H372" s="1" t="s">
        <v>9</v>
      </c>
      <c r="I372" s="1" t="s">
        <v>9</v>
      </c>
      <c r="J372" s="1" t="s">
        <v>9</v>
      </c>
      <c r="K372" s="1" t="s">
        <v>9</v>
      </c>
      <c r="L372" s="1" t="s">
        <v>9</v>
      </c>
      <c r="M372" s="1" t="s">
        <v>9</v>
      </c>
      <c r="N372" s="1" t="s">
        <v>9</v>
      </c>
      <c r="O372" s="1" t="s">
        <v>9</v>
      </c>
      <c r="P372" s="1" t="s">
        <v>9</v>
      </c>
      <c r="Q372" s="1" t="s">
        <v>9</v>
      </c>
      <c r="R372" s="1" t="s">
        <v>9</v>
      </c>
      <c r="S372" s="1" t="s">
        <v>9</v>
      </c>
      <c r="T372" s="1" t="s">
        <v>9</v>
      </c>
      <c r="U372" s="1" t="s">
        <v>9</v>
      </c>
      <c r="V372" s="1" t="s">
        <v>9</v>
      </c>
      <c r="W372" s="1" t="s">
        <v>9</v>
      </c>
      <c r="X372" s="1" t="s">
        <v>9</v>
      </c>
      <c r="Y372" s="1" t="s">
        <v>9</v>
      </c>
      <c r="Z372" s="1" t="s">
        <v>9</v>
      </c>
      <c r="AA372" s="1" t="s">
        <v>9</v>
      </c>
    </row>
    <row r="373" spans="2:27">
      <c r="B373" s="1" t="s">
        <v>539</v>
      </c>
      <c r="C373" s="1" t="s">
        <v>455</v>
      </c>
      <c r="D373" s="1" t="s">
        <v>9</v>
      </c>
      <c r="E373" s="1" t="s">
        <v>9</v>
      </c>
      <c r="F373" s="1" t="s">
        <v>9</v>
      </c>
      <c r="G373" s="1" t="s">
        <v>9</v>
      </c>
      <c r="H373" s="1" t="s">
        <v>9</v>
      </c>
      <c r="I373" s="1" t="s">
        <v>9</v>
      </c>
      <c r="J373" s="1" t="s">
        <v>9</v>
      </c>
      <c r="K373" s="1" t="s">
        <v>9</v>
      </c>
      <c r="L373" s="1" t="s">
        <v>9</v>
      </c>
      <c r="M373" s="1" t="s">
        <v>9</v>
      </c>
      <c r="N373" s="1" t="s">
        <v>9</v>
      </c>
      <c r="O373" s="1" t="s">
        <v>9</v>
      </c>
      <c r="P373" s="1" t="s">
        <v>9</v>
      </c>
      <c r="Q373" s="1" t="s">
        <v>9</v>
      </c>
      <c r="R373" s="1" t="s">
        <v>9</v>
      </c>
      <c r="S373" s="1" t="s">
        <v>9</v>
      </c>
      <c r="T373" s="1" t="s">
        <v>9</v>
      </c>
      <c r="U373" s="1" t="s">
        <v>9</v>
      </c>
      <c r="V373" s="1" t="s">
        <v>9</v>
      </c>
      <c r="W373" s="1" t="s">
        <v>9</v>
      </c>
      <c r="X373" s="1" t="s">
        <v>9</v>
      </c>
      <c r="Y373" s="1" t="s">
        <v>9</v>
      </c>
      <c r="Z373" s="1" t="s">
        <v>9</v>
      </c>
      <c r="AA373" s="1" t="s">
        <v>9</v>
      </c>
    </row>
    <row r="374" spans="2:27">
      <c r="B374" s="1" t="s">
        <v>540</v>
      </c>
      <c r="C374" s="1" t="s">
        <v>457</v>
      </c>
      <c r="D374" s="1" t="s">
        <v>9</v>
      </c>
      <c r="E374" s="1" t="s">
        <v>9</v>
      </c>
      <c r="F374" s="1" t="s">
        <v>9</v>
      </c>
      <c r="G374" s="1" t="s">
        <v>9</v>
      </c>
      <c r="H374" s="1" t="s">
        <v>9</v>
      </c>
      <c r="I374" s="1" t="s">
        <v>9</v>
      </c>
      <c r="J374" s="1" t="s">
        <v>9</v>
      </c>
      <c r="K374" s="1" t="s">
        <v>9</v>
      </c>
      <c r="L374" s="1" t="s">
        <v>9</v>
      </c>
      <c r="M374" s="1" t="s">
        <v>9</v>
      </c>
      <c r="N374" s="1" t="s">
        <v>9</v>
      </c>
      <c r="O374" s="1" t="s">
        <v>9</v>
      </c>
      <c r="P374" s="1" t="s">
        <v>9</v>
      </c>
      <c r="Q374" s="1" t="s">
        <v>9</v>
      </c>
      <c r="R374" s="1" t="s">
        <v>9</v>
      </c>
      <c r="S374" s="1" t="s">
        <v>9</v>
      </c>
      <c r="T374" s="1" t="s">
        <v>9</v>
      </c>
      <c r="U374" s="1" t="s">
        <v>9</v>
      </c>
      <c r="V374" s="1" t="s">
        <v>9</v>
      </c>
      <c r="W374" s="1" t="s">
        <v>9</v>
      </c>
      <c r="X374" s="1" t="s">
        <v>9</v>
      </c>
      <c r="Y374" s="1" t="s">
        <v>9</v>
      </c>
      <c r="Z374" s="1" t="s">
        <v>9</v>
      </c>
      <c r="AA374" s="1" t="s">
        <v>9</v>
      </c>
    </row>
    <row r="375" spans="2:27">
      <c r="B375" s="1" t="s">
        <v>541</v>
      </c>
      <c r="C375" s="1" t="s">
        <v>459</v>
      </c>
      <c r="D375" s="1" t="s">
        <v>9</v>
      </c>
      <c r="E375" s="1" t="s">
        <v>9</v>
      </c>
      <c r="F375" s="1" t="s">
        <v>9</v>
      </c>
      <c r="G375" s="1" t="s">
        <v>9</v>
      </c>
      <c r="H375" s="1" t="s">
        <v>9</v>
      </c>
      <c r="I375" s="1">
        <v>508</v>
      </c>
      <c r="J375" s="1">
        <v>-23466</v>
      </c>
      <c r="K375" s="1">
        <v>5496</v>
      </c>
      <c r="L375" s="1">
        <v>-2387</v>
      </c>
      <c r="M375" s="1">
        <v>-1515</v>
      </c>
      <c r="N375" s="1">
        <v>642</v>
      </c>
      <c r="O375" s="1">
        <v>8179</v>
      </c>
      <c r="P375" s="1">
        <v>2155</v>
      </c>
      <c r="Q375" s="1">
        <v>2052</v>
      </c>
      <c r="R375" s="1">
        <v>-17608</v>
      </c>
      <c r="S375" s="1">
        <v>-9</v>
      </c>
      <c r="T375" s="1" t="s">
        <v>9</v>
      </c>
      <c r="U375" s="1">
        <v>-909</v>
      </c>
      <c r="V375" s="1">
        <v>2462</v>
      </c>
      <c r="W375" s="1">
        <v>230</v>
      </c>
      <c r="X375" s="1">
        <v>-75239</v>
      </c>
      <c r="Y375" s="1">
        <v>83219</v>
      </c>
      <c r="Z375" s="1">
        <v>23</v>
      </c>
      <c r="AA375" s="1">
        <v>-60</v>
      </c>
    </row>
    <row r="376" spans="2:27">
      <c r="B376" s="1" t="s">
        <v>542</v>
      </c>
      <c r="C376" s="1" t="s">
        <v>461</v>
      </c>
      <c r="D376" s="1" t="s">
        <v>9</v>
      </c>
      <c r="E376" s="1" t="s">
        <v>9</v>
      </c>
      <c r="F376" s="1" t="s">
        <v>9</v>
      </c>
      <c r="G376" s="1" t="s">
        <v>9</v>
      </c>
      <c r="H376" s="1" t="s">
        <v>9</v>
      </c>
      <c r="I376" s="1">
        <v>80</v>
      </c>
      <c r="J376" s="1">
        <v>-5</v>
      </c>
      <c r="K376" s="1">
        <v>-5</v>
      </c>
      <c r="L376" s="1">
        <v>7</v>
      </c>
      <c r="M376" s="1">
        <v>-598</v>
      </c>
      <c r="N376" s="1">
        <v>2</v>
      </c>
      <c r="O376" s="1">
        <v>-180</v>
      </c>
      <c r="P376" s="1">
        <v>8</v>
      </c>
      <c r="Q376" s="1">
        <v>-273</v>
      </c>
      <c r="R376" s="1">
        <v>2</v>
      </c>
      <c r="S376" s="1">
        <v>-218</v>
      </c>
      <c r="T376" s="1" t="s">
        <v>9</v>
      </c>
      <c r="U376" s="1">
        <v>-16</v>
      </c>
      <c r="V376" s="1">
        <v>-2</v>
      </c>
      <c r="W376" s="1">
        <v>1</v>
      </c>
      <c r="X376" s="1">
        <v>-12</v>
      </c>
      <c r="Y376" s="1">
        <v>-3</v>
      </c>
      <c r="Z376" s="1" t="s">
        <v>9</v>
      </c>
      <c r="AA376" s="1" t="s">
        <v>9</v>
      </c>
    </row>
    <row r="377" spans="2:27">
      <c r="B377" s="1" t="s">
        <v>543</v>
      </c>
      <c r="C377" s="1" t="s">
        <v>463</v>
      </c>
      <c r="D377" s="1" t="s">
        <v>9</v>
      </c>
      <c r="E377" s="1" t="s">
        <v>9</v>
      </c>
      <c r="F377" s="1" t="s">
        <v>9</v>
      </c>
      <c r="G377" s="1" t="s">
        <v>9</v>
      </c>
      <c r="H377" s="1" t="s">
        <v>9</v>
      </c>
      <c r="I377" s="1" t="s">
        <v>9</v>
      </c>
      <c r="J377" s="1">
        <v>35708</v>
      </c>
      <c r="K377" s="1">
        <v>1423</v>
      </c>
      <c r="L377" s="1">
        <v>356</v>
      </c>
      <c r="M377" s="1">
        <v>-1643</v>
      </c>
      <c r="N377" s="1">
        <v>822</v>
      </c>
      <c r="O377" s="1">
        <v>-2859</v>
      </c>
      <c r="P377" s="1">
        <v>849</v>
      </c>
      <c r="Q377" s="1">
        <v>-1341</v>
      </c>
      <c r="R377" s="1">
        <v>17542</v>
      </c>
      <c r="S377" s="1">
        <v>211</v>
      </c>
      <c r="T377" s="1" t="s">
        <v>9</v>
      </c>
      <c r="U377" s="1">
        <v>882</v>
      </c>
      <c r="V377" s="1">
        <v>42</v>
      </c>
      <c r="W377" s="1">
        <v>-35110</v>
      </c>
      <c r="X377" s="1">
        <v>21747</v>
      </c>
      <c r="Y377" s="1">
        <v>7642</v>
      </c>
      <c r="Z377" s="1">
        <v>25</v>
      </c>
      <c r="AA377" s="1">
        <v>-41</v>
      </c>
    </row>
    <row r="378" spans="2:27">
      <c r="B378" s="1" t="s">
        <v>544</v>
      </c>
      <c r="C378" s="1" t="s">
        <v>465</v>
      </c>
      <c r="D378" s="1" t="s">
        <v>9</v>
      </c>
      <c r="E378" s="1" t="s">
        <v>9</v>
      </c>
      <c r="F378" s="1" t="s">
        <v>9</v>
      </c>
      <c r="G378" s="1" t="s">
        <v>9</v>
      </c>
      <c r="H378" s="1" t="s">
        <v>9</v>
      </c>
      <c r="I378" s="1">
        <v>428</v>
      </c>
      <c r="J378" s="1">
        <v>-59169</v>
      </c>
      <c r="K378" s="1">
        <v>4078</v>
      </c>
      <c r="L378" s="1">
        <v>-2750</v>
      </c>
      <c r="M378" s="1">
        <v>726</v>
      </c>
      <c r="N378" s="1">
        <v>-182</v>
      </c>
      <c r="O378" s="1">
        <v>11218</v>
      </c>
      <c r="P378" s="1">
        <v>1298</v>
      </c>
      <c r="Q378" s="1">
        <v>3666</v>
      </c>
      <c r="R378" s="1">
        <v>-35152</v>
      </c>
      <c r="S378" s="1">
        <v>-2</v>
      </c>
      <c r="T378" s="1" t="s">
        <v>9</v>
      </c>
      <c r="U378" s="1">
        <v>-1775</v>
      </c>
      <c r="V378" s="1">
        <v>2422</v>
      </c>
      <c r="W378" s="1">
        <v>35339</v>
      </c>
      <c r="X378" s="1">
        <v>-96974</v>
      </c>
      <c r="Y378" s="1">
        <v>75580</v>
      </c>
      <c r="Z378" s="1">
        <v>-2</v>
      </c>
      <c r="AA378" s="1">
        <v>-19</v>
      </c>
    </row>
    <row r="379" spans="2:27">
      <c r="B379" s="1" t="s">
        <v>545</v>
      </c>
      <c r="C379" s="1" t="s">
        <v>467</v>
      </c>
      <c r="D379" s="1" t="s">
        <v>9</v>
      </c>
      <c r="E379" s="1" t="s">
        <v>9</v>
      </c>
      <c r="F379" s="1" t="s">
        <v>9</v>
      </c>
      <c r="G379" s="1">
        <v>-160</v>
      </c>
      <c r="H379" s="1">
        <v>-160</v>
      </c>
      <c r="I379" s="1">
        <v>-607</v>
      </c>
      <c r="J379" s="1">
        <v>252</v>
      </c>
      <c r="K379" s="1">
        <v>-224</v>
      </c>
      <c r="L379" s="1">
        <v>-1539</v>
      </c>
      <c r="M379" s="1">
        <v>648</v>
      </c>
      <c r="N379" s="1">
        <v>4334</v>
      </c>
      <c r="O379" s="1">
        <v>50280</v>
      </c>
      <c r="P379" s="1">
        <v>1163</v>
      </c>
      <c r="Q379" s="1">
        <v>558</v>
      </c>
      <c r="R379" s="1">
        <v>-1471</v>
      </c>
      <c r="S379" s="1">
        <v>-4</v>
      </c>
      <c r="T379" s="1">
        <v>109</v>
      </c>
      <c r="U379" s="1">
        <v>-18</v>
      </c>
      <c r="V379" s="1" t="s">
        <v>9</v>
      </c>
      <c r="W379" s="1" t="s">
        <v>9</v>
      </c>
      <c r="X379" s="1">
        <v>2389</v>
      </c>
      <c r="Y379" s="1">
        <v>1</v>
      </c>
      <c r="Z379" s="1">
        <v>-89218</v>
      </c>
      <c r="AA379" s="1">
        <v>7</v>
      </c>
    </row>
    <row r="380" spans="2:27">
      <c r="B380" s="1" t="s">
        <v>546</v>
      </c>
      <c r="C380" s="1" t="s">
        <v>469</v>
      </c>
      <c r="D380" s="1" t="s">
        <v>9</v>
      </c>
      <c r="E380" s="1" t="s">
        <v>9</v>
      </c>
      <c r="F380" s="1" t="s">
        <v>9</v>
      </c>
      <c r="G380" s="1">
        <v>-160</v>
      </c>
      <c r="H380" s="1" t="s">
        <v>9</v>
      </c>
      <c r="I380" s="1">
        <v>-594</v>
      </c>
      <c r="J380" s="1">
        <v>-325</v>
      </c>
      <c r="K380" s="1">
        <v>178</v>
      </c>
      <c r="L380" s="1">
        <v>-565</v>
      </c>
      <c r="M380" s="1">
        <v>1750</v>
      </c>
      <c r="N380" s="1" t="s">
        <v>9</v>
      </c>
      <c r="O380" s="1" t="s">
        <v>9</v>
      </c>
      <c r="P380" s="1">
        <v>1163</v>
      </c>
      <c r="Q380" s="1" t="s">
        <v>9</v>
      </c>
      <c r="R380" s="1">
        <v>-485</v>
      </c>
      <c r="S380" s="1" t="s">
        <v>9</v>
      </c>
      <c r="T380" s="1">
        <v>110</v>
      </c>
      <c r="U380" s="1">
        <v>-22</v>
      </c>
      <c r="V380" s="1" t="s">
        <v>9</v>
      </c>
      <c r="W380" s="1" t="s">
        <v>9</v>
      </c>
      <c r="X380" s="1">
        <v>2762</v>
      </c>
      <c r="Y380" s="1" t="s">
        <v>9</v>
      </c>
      <c r="Z380" s="1">
        <v>-59923</v>
      </c>
      <c r="AA380" s="1">
        <v>1</v>
      </c>
    </row>
    <row r="381" spans="2:27">
      <c r="B381" s="1" t="s">
        <v>547</v>
      </c>
      <c r="C381" s="1" t="s">
        <v>471</v>
      </c>
      <c r="D381" s="1" t="s">
        <v>9</v>
      </c>
      <c r="E381" s="1" t="s">
        <v>9</v>
      </c>
      <c r="F381" s="1" t="s">
        <v>9</v>
      </c>
      <c r="G381" s="1" t="s">
        <v>9</v>
      </c>
      <c r="H381" s="1">
        <v>-160</v>
      </c>
      <c r="I381" s="1">
        <v>-13</v>
      </c>
      <c r="J381" s="1">
        <v>577</v>
      </c>
      <c r="K381" s="1">
        <v>-402</v>
      </c>
      <c r="L381" s="1">
        <v>-974</v>
      </c>
      <c r="M381" s="1">
        <v>-1102</v>
      </c>
      <c r="N381" s="1">
        <v>4334</v>
      </c>
      <c r="O381" s="1">
        <v>50280</v>
      </c>
      <c r="P381" s="1" t="s">
        <v>9</v>
      </c>
      <c r="Q381" s="1">
        <v>558</v>
      </c>
      <c r="R381" s="1">
        <v>-986</v>
      </c>
      <c r="S381" s="1">
        <v>-4</v>
      </c>
      <c r="T381" s="1">
        <v>-1</v>
      </c>
      <c r="U381" s="1">
        <v>4</v>
      </c>
      <c r="V381" s="1" t="s">
        <v>9</v>
      </c>
      <c r="W381" s="1" t="s">
        <v>9</v>
      </c>
      <c r="X381" s="1">
        <v>-373</v>
      </c>
      <c r="Y381" s="1">
        <v>1</v>
      </c>
      <c r="Z381" s="1">
        <v>-29295</v>
      </c>
      <c r="AA381" s="1">
        <v>6</v>
      </c>
    </row>
    <row r="382" spans="2:27">
      <c r="B382" s="1" t="s">
        <v>548</v>
      </c>
      <c r="C382" s="1" t="s">
        <v>473</v>
      </c>
      <c r="D382" s="1" t="s">
        <v>9</v>
      </c>
      <c r="E382" s="1" t="s">
        <v>9</v>
      </c>
      <c r="F382" s="1" t="s">
        <v>9</v>
      </c>
      <c r="G382" s="1" t="s">
        <v>9</v>
      </c>
      <c r="H382" s="1">
        <v>-2334</v>
      </c>
      <c r="I382" s="1">
        <v>284</v>
      </c>
      <c r="J382" s="1">
        <v>-6224</v>
      </c>
      <c r="K382" s="1">
        <v>780</v>
      </c>
      <c r="L382" s="1">
        <v>16934</v>
      </c>
      <c r="M382" s="1">
        <v>-3012</v>
      </c>
      <c r="N382" s="1">
        <v>32</v>
      </c>
      <c r="O382" s="1">
        <v>121859</v>
      </c>
      <c r="P382" s="1">
        <v>22705</v>
      </c>
      <c r="Q382" s="1">
        <v>17076</v>
      </c>
      <c r="R382" s="1">
        <v>-10263</v>
      </c>
      <c r="S382" s="1">
        <v>-5072</v>
      </c>
      <c r="T382" s="1">
        <v>-1252</v>
      </c>
      <c r="U382" s="1">
        <v>2518</v>
      </c>
      <c r="V382" s="1">
        <v>-9834</v>
      </c>
      <c r="W382" s="1">
        <v>-227</v>
      </c>
      <c r="X382" s="1">
        <v>3301</v>
      </c>
      <c r="Y382" s="1">
        <v>1798</v>
      </c>
      <c r="Z382" s="1">
        <v>477</v>
      </c>
      <c r="AA382" s="1">
        <v>69</v>
      </c>
    </row>
    <row r="383" spans="2:27">
      <c r="B383" s="1" t="s">
        <v>549</v>
      </c>
      <c r="C383" s="1" t="s">
        <v>469</v>
      </c>
      <c r="D383" s="1" t="s">
        <v>9</v>
      </c>
      <c r="E383" s="1" t="s">
        <v>9</v>
      </c>
      <c r="F383" s="1" t="s">
        <v>9</v>
      </c>
      <c r="G383" s="1" t="s">
        <v>9</v>
      </c>
      <c r="H383" s="1" t="s">
        <v>9</v>
      </c>
      <c r="I383" s="1">
        <v>230</v>
      </c>
      <c r="J383" s="1" t="s">
        <v>9</v>
      </c>
      <c r="K383" s="1">
        <v>73</v>
      </c>
      <c r="L383" s="1">
        <v>-1821</v>
      </c>
      <c r="M383" s="1">
        <v>-970</v>
      </c>
      <c r="N383" s="1">
        <v>1639</v>
      </c>
      <c r="O383" s="1">
        <v>1015</v>
      </c>
      <c r="P383" s="1">
        <v>2</v>
      </c>
      <c r="Q383" s="1">
        <v>-138</v>
      </c>
      <c r="R383" s="1">
        <v>3</v>
      </c>
      <c r="S383" s="1">
        <v>-1</v>
      </c>
      <c r="T383" s="1">
        <v>2683</v>
      </c>
      <c r="U383" s="1">
        <v>-2823</v>
      </c>
      <c r="V383" s="1">
        <v>-3328</v>
      </c>
      <c r="W383" s="1" t="s">
        <v>9</v>
      </c>
      <c r="X383" s="1">
        <v>736</v>
      </c>
      <c r="Y383" s="1">
        <v>30</v>
      </c>
      <c r="Z383" s="1">
        <v>-2</v>
      </c>
      <c r="AA383" s="1">
        <v>8</v>
      </c>
    </row>
    <row r="384" spans="2:27">
      <c r="B384" s="1" t="s">
        <v>550</v>
      </c>
      <c r="C384" s="1" t="s">
        <v>471</v>
      </c>
      <c r="D384" s="1" t="s">
        <v>9</v>
      </c>
      <c r="E384" s="1" t="s">
        <v>9</v>
      </c>
      <c r="F384" s="1" t="s">
        <v>9</v>
      </c>
      <c r="G384" s="1" t="s">
        <v>9</v>
      </c>
      <c r="H384" s="1">
        <v>-2334</v>
      </c>
      <c r="I384" s="1">
        <v>54</v>
      </c>
      <c r="J384" s="1">
        <v>-6224</v>
      </c>
      <c r="K384" s="1">
        <v>707</v>
      </c>
      <c r="L384" s="1">
        <v>18755</v>
      </c>
      <c r="M384" s="1">
        <v>-2042</v>
      </c>
      <c r="N384" s="1">
        <v>-1607</v>
      </c>
      <c r="O384" s="1">
        <v>120844</v>
      </c>
      <c r="P384" s="1">
        <v>22703</v>
      </c>
      <c r="Q384" s="1">
        <v>17214</v>
      </c>
      <c r="R384" s="1">
        <v>-10266</v>
      </c>
      <c r="S384" s="1">
        <v>-5071</v>
      </c>
      <c r="T384" s="1">
        <v>-3935</v>
      </c>
      <c r="U384" s="1">
        <v>5341</v>
      </c>
      <c r="V384" s="1">
        <v>-6506</v>
      </c>
      <c r="W384" s="1">
        <v>-227</v>
      </c>
      <c r="X384" s="1">
        <v>2565</v>
      </c>
      <c r="Y384" s="1">
        <v>1768</v>
      </c>
      <c r="Z384" s="1">
        <v>479</v>
      </c>
      <c r="AA384" s="1">
        <v>61</v>
      </c>
    </row>
    <row r="385" spans="2:27">
      <c r="B385" s="1" t="s">
        <v>551</v>
      </c>
      <c r="C385" s="1" t="s">
        <v>477</v>
      </c>
      <c r="D385" s="1" t="s">
        <v>9</v>
      </c>
      <c r="E385" s="1" t="s">
        <v>9</v>
      </c>
      <c r="F385" s="1" t="s">
        <v>9</v>
      </c>
      <c r="G385" s="1" t="s">
        <v>9</v>
      </c>
      <c r="H385" s="1">
        <v>8589</v>
      </c>
      <c r="I385" s="1">
        <v>78839</v>
      </c>
      <c r="J385" s="1">
        <v>-12458</v>
      </c>
      <c r="K385" s="1">
        <v>16000</v>
      </c>
      <c r="L385" s="1">
        <v>-4990</v>
      </c>
      <c r="M385" s="1">
        <v>1676</v>
      </c>
      <c r="N385" s="1">
        <v>598</v>
      </c>
      <c r="O385" s="1">
        <v>2161</v>
      </c>
      <c r="P385" s="1">
        <v>3659</v>
      </c>
      <c r="Q385" s="1">
        <v>-70828</v>
      </c>
      <c r="R385" s="1">
        <v>97369</v>
      </c>
      <c r="S385" s="1">
        <v>-18878</v>
      </c>
      <c r="T385" s="1">
        <v>22432</v>
      </c>
      <c r="U385" s="1">
        <v>-1483</v>
      </c>
      <c r="V385" s="1">
        <v>42808</v>
      </c>
      <c r="W385" s="1">
        <v>5744</v>
      </c>
      <c r="X385" s="1">
        <v>3545</v>
      </c>
      <c r="Y385" s="1">
        <v>-4107</v>
      </c>
      <c r="Z385" s="1">
        <v>3791</v>
      </c>
      <c r="AA385" s="1">
        <v>15735</v>
      </c>
    </row>
    <row r="386" spans="2:27">
      <c r="B386" s="1" t="s">
        <v>552</v>
      </c>
      <c r="C386" s="1" t="s">
        <v>479</v>
      </c>
      <c r="D386" s="1" t="s">
        <v>9</v>
      </c>
      <c r="E386" s="1" t="s">
        <v>9</v>
      </c>
      <c r="F386" s="1" t="s">
        <v>9</v>
      </c>
      <c r="G386" s="1" t="s">
        <v>9</v>
      </c>
      <c r="H386" s="1">
        <v>8589</v>
      </c>
      <c r="I386" s="1">
        <v>78839</v>
      </c>
      <c r="J386" s="1">
        <v>-12458</v>
      </c>
      <c r="K386" s="1">
        <v>15695</v>
      </c>
      <c r="L386" s="1">
        <v>-4990</v>
      </c>
      <c r="M386" s="1">
        <v>1803</v>
      </c>
      <c r="N386" s="1">
        <v>454</v>
      </c>
      <c r="O386" s="1">
        <v>2161</v>
      </c>
      <c r="P386" s="1">
        <v>3659</v>
      </c>
      <c r="Q386" s="1">
        <v>-70828</v>
      </c>
      <c r="R386" s="1">
        <v>97369</v>
      </c>
      <c r="S386" s="1">
        <v>-18878</v>
      </c>
      <c r="T386" s="1">
        <v>22432</v>
      </c>
      <c r="U386" s="1">
        <v>-1483</v>
      </c>
      <c r="V386" s="1">
        <v>42808</v>
      </c>
      <c r="W386" s="1">
        <v>2159</v>
      </c>
      <c r="X386" s="1">
        <v>3545</v>
      </c>
      <c r="Y386" s="1">
        <v>-4117</v>
      </c>
      <c r="Z386" s="1">
        <v>3801</v>
      </c>
      <c r="AA386" s="1">
        <v>15799</v>
      </c>
    </row>
    <row r="387" spans="2:27">
      <c r="B387" s="1" t="s">
        <v>553</v>
      </c>
      <c r="C387" s="1" t="s">
        <v>481</v>
      </c>
      <c r="D387" s="1" t="s">
        <v>9</v>
      </c>
      <c r="E387" s="1" t="s">
        <v>9</v>
      </c>
      <c r="F387" s="1" t="s">
        <v>9</v>
      </c>
      <c r="G387" s="1" t="s">
        <v>9</v>
      </c>
      <c r="H387" s="1" t="s">
        <v>9</v>
      </c>
      <c r="I387" s="1" t="s">
        <v>9</v>
      </c>
      <c r="J387" s="1" t="s">
        <v>9</v>
      </c>
      <c r="K387" s="1" t="s">
        <v>9</v>
      </c>
      <c r="L387" s="1" t="s">
        <v>9</v>
      </c>
      <c r="M387" s="1">
        <v>1960</v>
      </c>
      <c r="N387" s="1">
        <v>-473</v>
      </c>
      <c r="O387" s="1">
        <v>-192</v>
      </c>
      <c r="P387" s="1" t="s">
        <v>9</v>
      </c>
      <c r="Q387" s="1">
        <v>79599</v>
      </c>
      <c r="R387" s="1" t="s">
        <v>9</v>
      </c>
      <c r="S387" s="1">
        <v>29450</v>
      </c>
      <c r="T387" s="1" t="s">
        <v>9</v>
      </c>
      <c r="U387" s="1" t="s">
        <v>9</v>
      </c>
      <c r="V387" s="1" t="s">
        <v>9</v>
      </c>
      <c r="W387" s="1">
        <v>1</v>
      </c>
      <c r="X387" s="1" t="s">
        <v>9</v>
      </c>
      <c r="Y387" s="1">
        <v>3</v>
      </c>
      <c r="Z387" s="1" t="s">
        <v>9</v>
      </c>
      <c r="AA387" s="1" t="s">
        <v>9</v>
      </c>
    </row>
    <row r="388" spans="2:27">
      <c r="B388" s="1" t="s">
        <v>554</v>
      </c>
      <c r="C388" s="1" t="s">
        <v>483</v>
      </c>
      <c r="D388" s="1" t="s">
        <v>9</v>
      </c>
      <c r="E388" s="1" t="s">
        <v>9</v>
      </c>
      <c r="F388" s="1" t="s">
        <v>9</v>
      </c>
      <c r="G388" s="1" t="s">
        <v>9</v>
      </c>
      <c r="H388" s="1" t="s">
        <v>9</v>
      </c>
      <c r="I388" s="1">
        <v>828</v>
      </c>
      <c r="J388" s="1">
        <v>69262</v>
      </c>
      <c r="K388" s="1">
        <v>26047</v>
      </c>
      <c r="L388" s="1">
        <v>123</v>
      </c>
      <c r="M388" s="1">
        <v>-157</v>
      </c>
      <c r="N388" s="1">
        <v>329</v>
      </c>
      <c r="O388" s="1">
        <v>-29498</v>
      </c>
      <c r="P388" s="1">
        <v>3877</v>
      </c>
      <c r="Q388" s="1">
        <v>-60750</v>
      </c>
      <c r="R388" s="1">
        <v>78254</v>
      </c>
      <c r="S388" s="1">
        <v>-24991</v>
      </c>
      <c r="T388" s="1">
        <v>2890</v>
      </c>
      <c r="U388" s="1">
        <v>-4203</v>
      </c>
      <c r="V388" s="1">
        <v>11055</v>
      </c>
      <c r="W388" s="1">
        <v>-2462</v>
      </c>
      <c r="X388" s="1">
        <v>-8631</v>
      </c>
      <c r="Y388" s="1">
        <v>14960</v>
      </c>
      <c r="Z388" s="1">
        <v>1703</v>
      </c>
      <c r="AA388" s="1">
        <v>12536</v>
      </c>
    </row>
    <row r="389" spans="2:27">
      <c r="B389" s="1" t="s">
        <v>555</v>
      </c>
      <c r="C389" s="1" t="s">
        <v>485</v>
      </c>
      <c r="D389" s="1" t="s">
        <v>9</v>
      </c>
      <c r="E389" s="1" t="s">
        <v>9</v>
      </c>
      <c r="F389" s="1" t="s">
        <v>9</v>
      </c>
      <c r="G389" s="1" t="s">
        <v>9</v>
      </c>
      <c r="H389" s="1">
        <v>8589</v>
      </c>
      <c r="I389" s="1">
        <v>78011</v>
      </c>
      <c r="J389" s="1">
        <v>-81720</v>
      </c>
      <c r="K389" s="1">
        <v>-10352</v>
      </c>
      <c r="L389" s="1">
        <v>-5113</v>
      </c>
      <c r="M389" s="1" t="s">
        <v>9</v>
      </c>
      <c r="N389" s="1">
        <v>598</v>
      </c>
      <c r="O389" s="1">
        <v>31851</v>
      </c>
      <c r="P389" s="1">
        <v>-218</v>
      </c>
      <c r="Q389" s="1">
        <v>-89677</v>
      </c>
      <c r="R389" s="1">
        <v>19115</v>
      </c>
      <c r="S389" s="1">
        <v>-23337</v>
      </c>
      <c r="T389" s="1">
        <v>19542</v>
      </c>
      <c r="U389" s="1">
        <v>2720</v>
      </c>
      <c r="V389" s="1">
        <v>31753</v>
      </c>
      <c r="W389" s="1">
        <v>4620</v>
      </c>
      <c r="X389" s="1">
        <v>12176</v>
      </c>
      <c r="Y389" s="1">
        <v>-19080</v>
      </c>
      <c r="Z389" s="1">
        <v>2098</v>
      </c>
      <c r="AA389" s="1">
        <v>3263</v>
      </c>
    </row>
    <row r="390" spans="2:27">
      <c r="B390" s="1" t="s">
        <v>556</v>
      </c>
      <c r="C390" s="1" t="s">
        <v>487</v>
      </c>
      <c r="D390" s="1" t="s">
        <v>9</v>
      </c>
      <c r="E390" s="1" t="s">
        <v>9</v>
      </c>
      <c r="F390" s="1" t="s">
        <v>9</v>
      </c>
      <c r="G390" s="1" t="s">
        <v>9</v>
      </c>
      <c r="H390" s="1" t="s">
        <v>9</v>
      </c>
      <c r="I390" s="1" t="s">
        <v>9</v>
      </c>
      <c r="J390" s="1" t="s">
        <v>9</v>
      </c>
      <c r="K390" s="1">
        <v>305</v>
      </c>
      <c r="L390" s="1" t="s">
        <v>9</v>
      </c>
      <c r="M390" s="1">
        <v>-127</v>
      </c>
      <c r="N390" s="1">
        <v>144</v>
      </c>
      <c r="O390" s="1" t="s">
        <v>9</v>
      </c>
      <c r="P390" s="1" t="s">
        <v>9</v>
      </c>
      <c r="Q390" s="1" t="s">
        <v>9</v>
      </c>
      <c r="R390" s="1" t="s">
        <v>9</v>
      </c>
      <c r="S390" s="1" t="s">
        <v>9</v>
      </c>
      <c r="T390" s="1" t="s">
        <v>9</v>
      </c>
      <c r="U390" s="1" t="s">
        <v>9</v>
      </c>
      <c r="V390" s="1" t="s">
        <v>9</v>
      </c>
      <c r="W390" s="1">
        <v>3585</v>
      </c>
      <c r="X390" s="1" t="s">
        <v>9</v>
      </c>
      <c r="Y390" s="1">
        <v>10</v>
      </c>
      <c r="Z390" s="1">
        <v>-10</v>
      </c>
      <c r="AA390" s="1">
        <v>-64</v>
      </c>
    </row>
    <row r="391" spans="2:27">
      <c r="B391" s="1" t="s">
        <v>557</v>
      </c>
      <c r="C391" s="1" t="s">
        <v>489</v>
      </c>
      <c r="D391" s="1" t="s">
        <v>9</v>
      </c>
      <c r="E391" s="1" t="s">
        <v>9</v>
      </c>
      <c r="F391" s="1" t="s">
        <v>9</v>
      </c>
      <c r="G391" s="1" t="s">
        <v>9</v>
      </c>
      <c r="H391" s="1" t="s">
        <v>9</v>
      </c>
      <c r="I391" s="1" t="s">
        <v>9</v>
      </c>
      <c r="J391" s="1" t="s">
        <v>9</v>
      </c>
      <c r="K391" s="1" t="s">
        <v>9</v>
      </c>
      <c r="L391" s="1" t="s">
        <v>9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1" t="s">
        <v>9</v>
      </c>
      <c r="S391" s="1" t="s">
        <v>9</v>
      </c>
      <c r="T391" s="1" t="s">
        <v>9</v>
      </c>
      <c r="U391" s="1" t="s">
        <v>9</v>
      </c>
      <c r="V391" s="1" t="s">
        <v>9</v>
      </c>
      <c r="W391" s="1">
        <v>782</v>
      </c>
      <c r="X391" s="1" t="s">
        <v>9</v>
      </c>
      <c r="Y391" s="1" t="s">
        <v>9</v>
      </c>
      <c r="Z391" s="1" t="s">
        <v>9</v>
      </c>
      <c r="AA391" s="1" t="s">
        <v>9</v>
      </c>
    </row>
    <row r="392" spans="2:27">
      <c r="B392" s="1" t="s">
        <v>558</v>
      </c>
      <c r="C392" s="1" t="s">
        <v>491</v>
      </c>
      <c r="D392" s="1" t="s">
        <v>9</v>
      </c>
      <c r="E392" s="1" t="s">
        <v>9</v>
      </c>
      <c r="F392" s="1" t="s">
        <v>9</v>
      </c>
      <c r="G392" s="1" t="s">
        <v>9</v>
      </c>
      <c r="H392" s="1" t="s">
        <v>9</v>
      </c>
      <c r="I392" s="1" t="s">
        <v>9</v>
      </c>
      <c r="J392" s="1" t="s">
        <v>9</v>
      </c>
      <c r="K392" s="1">
        <v>305</v>
      </c>
      <c r="L392" s="1" t="s">
        <v>9</v>
      </c>
      <c r="M392" s="1">
        <v>-127</v>
      </c>
      <c r="N392" s="1">
        <v>144</v>
      </c>
      <c r="O392" s="1" t="s">
        <v>9</v>
      </c>
      <c r="P392" s="1" t="s">
        <v>9</v>
      </c>
      <c r="Q392" s="1" t="s">
        <v>9</v>
      </c>
      <c r="R392" s="1" t="s">
        <v>9</v>
      </c>
      <c r="S392" s="1" t="s">
        <v>9</v>
      </c>
      <c r="T392" s="1" t="s">
        <v>9</v>
      </c>
      <c r="U392" s="1" t="s">
        <v>9</v>
      </c>
      <c r="V392" s="1" t="s">
        <v>9</v>
      </c>
      <c r="W392" s="1">
        <v>2803</v>
      </c>
      <c r="X392" s="1" t="s">
        <v>9</v>
      </c>
      <c r="Y392" s="1">
        <v>10</v>
      </c>
      <c r="Z392" s="1">
        <v>-10</v>
      </c>
      <c r="AA392" s="1">
        <v>-64</v>
      </c>
    </row>
    <row r="393" spans="2:27">
      <c r="B393" s="1" t="s">
        <v>559</v>
      </c>
      <c r="C393" s="1" t="s">
        <v>493</v>
      </c>
      <c r="D393" s="1" t="s">
        <v>9</v>
      </c>
      <c r="E393" s="1" t="s">
        <v>9</v>
      </c>
      <c r="F393" s="1" t="s">
        <v>9</v>
      </c>
      <c r="G393" s="1" t="s">
        <v>9</v>
      </c>
      <c r="H393" s="1" t="s">
        <v>9</v>
      </c>
      <c r="I393" s="1">
        <v>85</v>
      </c>
      <c r="J393" s="1">
        <v>1</v>
      </c>
      <c r="K393" s="1">
        <v>-8</v>
      </c>
      <c r="L393" s="1">
        <v>8</v>
      </c>
      <c r="M393" s="1">
        <v>-6</v>
      </c>
      <c r="N393" s="1">
        <v>-515</v>
      </c>
      <c r="O393" s="1">
        <v>-7</v>
      </c>
      <c r="P393" s="1">
        <v>551</v>
      </c>
      <c r="Q393" s="1">
        <v>-689</v>
      </c>
      <c r="R393" s="1">
        <v>-630</v>
      </c>
      <c r="S393" s="1">
        <v>-121</v>
      </c>
      <c r="T393" s="1">
        <v>-51</v>
      </c>
      <c r="U393" s="1">
        <v>247</v>
      </c>
      <c r="V393" s="1">
        <v>-291</v>
      </c>
      <c r="W393" s="1">
        <v>258</v>
      </c>
      <c r="X393" s="1">
        <v>-20</v>
      </c>
      <c r="Y393" s="1">
        <v>-136</v>
      </c>
      <c r="Z393" s="1">
        <v>-1</v>
      </c>
      <c r="AA393" s="1">
        <v>169</v>
      </c>
    </row>
    <row r="394" spans="2:27">
      <c r="B394" s="1" t="s">
        <v>560</v>
      </c>
      <c r="C394" s="1" t="s">
        <v>495</v>
      </c>
      <c r="D394" s="1" t="s">
        <v>9</v>
      </c>
      <c r="E394" s="1" t="s">
        <v>9</v>
      </c>
      <c r="F394" s="1" t="s">
        <v>9</v>
      </c>
      <c r="G394" s="1" t="s">
        <v>9</v>
      </c>
      <c r="H394" s="1" t="s">
        <v>9</v>
      </c>
      <c r="I394" s="1">
        <v>85</v>
      </c>
      <c r="J394" s="1">
        <v>1</v>
      </c>
      <c r="K394" s="1">
        <v>-8</v>
      </c>
      <c r="L394" s="1">
        <v>8</v>
      </c>
      <c r="M394" s="1">
        <v>-6</v>
      </c>
      <c r="N394" s="1">
        <v>-515</v>
      </c>
      <c r="O394" s="1">
        <v>-7</v>
      </c>
      <c r="P394" s="1">
        <v>551</v>
      </c>
      <c r="Q394" s="1">
        <v>-689</v>
      </c>
      <c r="R394" s="1">
        <v>-630</v>
      </c>
      <c r="S394" s="1">
        <v>-121</v>
      </c>
      <c r="T394" s="1">
        <v>-51</v>
      </c>
      <c r="U394" s="1">
        <v>247</v>
      </c>
      <c r="V394" s="1">
        <v>-291</v>
      </c>
      <c r="W394" s="1">
        <v>258</v>
      </c>
      <c r="X394" s="1">
        <v>-20</v>
      </c>
      <c r="Y394" s="1">
        <v>-136</v>
      </c>
      <c r="Z394" s="1">
        <v>-1</v>
      </c>
      <c r="AA394" s="1">
        <v>169</v>
      </c>
    </row>
    <row r="395" spans="2:27">
      <c r="B395" s="1" t="s">
        <v>561</v>
      </c>
      <c r="C395" s="1" t="s">
        <v>497</v>
      </c>
      <c r="D395" s="1" t="s">
        <v>9</v>
      </c>
      <c r="E395" s="1" t="s">
        <v>9</v>
      </c>
      <c r="F395" s="1" t="s">
        <v>9</v>
      </c>
      <c r="G395" s="1" t="s">
        <v>9</v>
      </c>
      <c r="H395" s="1" t="s">
        <v>9</v>
      </c>
      <c r="I395" s="1" t="s">
        <v>9</v>
      </c>
      <c r="J395" s="1" t="s">
        <v>9</v>
      </c>
      <c r="K395" s="1" t="s">
        <v>9</v>
      </c>
      <c r="L395" s="1" t="s">
        <v>9</v>
      </c>
      <c r="M395" s="1" t="s">
        <v>9</v>
      </c>
      <c r="N395" s="1" t="s">
        <v>9</v>
      </c>
      <c r="O395" s="1" t="s">
        <v>9</v>
      </c>
      <c r="P395" s="1" t="s">
        <v>9</v>
      </c>
      <c r="Q395" s="1" t="s">
        <v>9</v>
      </c>
      <c r="R395" s="1" t="s">
        <v>9</v>
      </c>
      <c r="S395" s="1" t="s">
        <v>9</v>
      </c>
      <c r="T395" s="1" t="s">
        <v>9</v>
      </c>
      <c r="U395" s="1" t="s">
        <v>9</v>
      </c>
      <c r="V395" s="1" t="s">
        <v>9</v>
      </c>
      <c r="W395" s="1" t="s">
        <v>9</v>
      </c>
      <c r="X395" s="1" t="s">
        <v>9</v>
      </c>
      <c r="Y395" s="1" t="s">
        <v>9</v>
      </c>
      <c r="Z395" s="1" t="s">
        <v>9</v>
      </c>
      <c r="AA395" s="1" t="s">
        <v>9</v>
      </c>
    </row>
    <row r="396" spans="2:27">
      <c r="B396" s="1" t="s">
        <v>562</v>
      </c>
      <c r="C396" s="1" t="s">
        <v>499</v>
      </c>
      <c r="D396" s="1" t="s">
        <v>9</v>
      </c>
      <c r="E396" s="1" t="s">
        <v>9</v>
      </c>
      <c r="F396" s="1" t="s">
        <v>9</v>
      </c>
      <c r="G396" s="1" t="s">
        <v>9</v>
      </c>
      <c r="H396" s="1" t="s">
        <v>9</v>
      </c>
      <c r="I396" s="1" t="s">
        <v>9</v>
      </c>
      <c r="J396" s="1" t="s">
        <v>9</v>
      </c>
      <c r="K396" s="1" t="s">
        <v>9</v>
      </c>
      <c r="L396" s="1" t="s">
        <v>9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1" t="s">
        <v>9</v>
      </c>
      <c r="S396" s="1" t="s">
        <v>9</v>
      </c>
      <c r="T396" s="1" t="s">
        <v>9</v>
      </c>
      <c r="U396" s="1" t="s">
        <v>9</v>
      </c>
      <c r="V396" s="1" t="s">
        <v>9</v>
      </c>
      <c r="W396" s="1" t="s">
        <v>9</v>
      </c>
      <c r="X396" s="1" t="s">
        <v>9</v>
      </c>
      <c r="Y396" s="1" t="s">
        <v>9</v>
      </c>
      <c r="Z396" s="1" t="s">
        <v>9</v>
      </c>
      <c r="AA396" s="1" t="s">
        <v>9</v>
      </c>
    </row>
    <row r="397" spans="2:27">
      <c r="B397" s="1" t="s">
        <v>563</v>
      </c>
      <c r="C397" s="1" t="s">
        <v>501</v>
      </c>
      <c r="D397" s="1" t="s">
        <v>9</v>
      </c>
      <c r="E397" s="1" t="s">
        <v>9</v>
      </c>
      <c r="F397" s="1" t="s">
        <v>9</v>
      </c>
      <c r="G397" s="1" t="s">
        <v>9</v>
      </c>
      <c r="H397" s="1" t="s">
        <v>9</v>
      </c>
      <c r="I397" s="1" t="s">
        <v>9</v>
      </c>
      <c r="J397" s="1" t="s">
        <v>9</v>
      </c>
      <c r="K397" s="1" t="s">
        <v>9</v>
      </c>
      <c r="L397" s="1" t="s">
        <v>9</v>
      </c>
      <c r="M397" s="1" t="s">
        <v>9</v>
      </c>
      <c r="N397" s="1" t="s">
        <v>9</v>
      </c>
      <c r="O397" s="1" t="s">
        <v>9</v>
      </c>
      <c r="P397" s="1" t="s">
        <v>9</v>
      </c>
      <c r="Q397" s="1" t="s">
        <v>9</v>
      </c>
      <c r="R397" s="1" t="s">
        <v>9</v>
      </c>
      <c r="S397" s="1" t="s">
        <v>9</v>
      </c>
      <c r="T397" s="1" t="s">
        <v>9</v>
      </c>
      <c r="U397" s="1" t="s">
        <v>9</v>
      </c>
      <c r="V397" s="1" t="s">
        <v>9</v>
      </c>
      <c r="W397" s="1" t="s">
        <v>9</v>
      </c>
      <c r="X397" s="1" t="s">
        <v>9</v>
      </c>
      <c r="Y397" s="1" t="s">
        <v>9</v>
      </c>
      <c r="Z397" s="1" t="s">
        <v>9</v>
      </c>
      <c r="AA397" s="1" t="s">
        <v>9</v>
      </c>
    </row>
    <row r="398" spans="2:27">
      <c r="B398" s="1" t="s">
        <v>564</v>
      </c>
      <c r="C398" s="1" t="s">
        <v>503</v>
      </c>
      <c r="D398" s="1" t="s">
        <v>9</v>
      </c>
      <c r="E398" s="1" t="s">
        <v>9</v>
      </c>
      <c r="F398" s="1" t="s">
        <v>9</v>
      </c>
      <c r="G398" s="1" t="s">
        <v>9</v>
      </c>
      <c r="H398" s="1" t="s">
        <v>9</v>
      </c>
      <c r="I398" s="1" t="s">
        <v>9</v>
      </c>
      <c r="J398" s="1" t="s">
        <v>9</v>
      </c>
      <c r="K398" s="1" t="s">
        <v>9</v>
      </c>
      <c r="L398" s="1" t="s">
        <v>9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1" t="s">
        <v>9</v>
      </c>
      <c r="S398" s="1" t="s">
        <v>9</v>
      </c>
      <c r="T398" s="1" t="s">
        <v>9</v>
      </c>
      <c r="U398" s="1" t="s">
        <v>9</v>
      </c>
      <c r="V398" s="1" t="s">
        <v>9</v>
      </c>
      <c r="W398" s="1" t="s">
        <v>9</v>
      </c>
      <c r="X398" s="1" t="s">
        <v>9</v>
      </c>
      <c r="Y398" s="1" t="s">
        <v>9</v>
      </c>
      <c r="Z398" s="1" t="s">
        <v>9</v>
      </c>
      <c r="AA398" s="1" t="s">
        <v>9</v>
      </c>
    </row>
    <row r="399" spans="2:27">
      <c r="B399" s="1" t="s">
        <v>565</v>
      </c>
      <c r="C399" s="1" t="s">
        <v>505</v>
      </c>
      <c r="D399" s="1" t="s">
        <v>9</v>
      </c>
      <c r="E399" s="1" t="s">
        <v>9</v>
      </c>
      <c r="F399" s="1" t="s">
        <v>9</v>
      </c>
      <c r="G399" s="1" t="s">
        <v>9</v>
      </c>
      <c r="H399" s="1" t="s">
        <v>9</v>
      </c>
      <c r="I399" s="1" t="s">
        <v>9</v>
      </c>
      <c r="J399" s="1" t="s">
        <v>9</v>
      </c>
      <c r="K399" s="1" t="s">
        <v>9</v>
      </c>
      <c r="L399" s="1" t="s">
        <v>9</v>
      </c>
      <c r="M399" s="1" t="s">
        <v>9</v>
      </c>
      <c r="N399" s="1" t="s">
        <v>9</v>
      </c>
      <c r="O399" s="1" t="s">
        <v>9</v>
      </c>
      <c r="P399" s="1" t="s">
        <v>9</v>
      </c>
      <c r="Q399" s="1" t="s">
        <v>9</v>
      </c>
      <c r="R399" s="1" t="s">
        <v>9</v>
      </c>
      <c r="S399" s="1" t="s">
        <v>9</v>
      </c>
      <c r="T399" s="1" t="s">
        <v>9</v>
      </c>
      <c r="U399" s="1" t="s">
        <v>9</v>
      </c>
      <c r="V399" s="1" t="s">
        <v>9</v>
      </c>
      <c r="W399" s="1" t="s">
        <v>9</v>
      </c>
      <c r="X399" s="1" t="s">
        <v>9</v>
      </c>
      <c r="Y399" s="1" t="s">
        <v>9</v>
      </c>
      <c r="Z399" s="1" t="s">
        <v>9</v>
      </c>
      <c r="AA399" s="1" t="s">
        <v>9</v>
      </c>
    </row>
    <row r="400" spans="2:27">
      <c r="B400" s="1" t="s">
        <v>566</v>
      </c>
      <c r="C400" s="1" t="s">
        <v>507</v>
      </c>
      <c r="D400" s="1" t="s">
        <v>9</v>
      </c>
      <c r="E400" s="1" t="s">
        <v>9</v>
      </c>
      <c r="F400" s="1" t="s">
        <v>9</v>
      </c>
      <c r="G400" s="1" t="s">
        <v>9</v>
      </c>
      <c r="H400" s="1" t="s">
        <v>9</v>
      </c>
      <c r="I400" s="1" t="s">
        <v>9</v>
      </c>
      <c r="J400" s="1" t="s">
        <v>9</v>
      </c>
      <c r="K400" s="1" t="s">
        <v>9</v>
      </c>
      <c r="L400" s="1" t="s">
        <v>9</v>
      </c>
      <c r="M400" s="1" t="s">
        <v>9</v>
      </c>
      <c r="N400" s="1" t="s">
        <v>9</v>
      </c>
      <c r="O400" s="1" t="s">
        <v>9</v>
      </c>
      <c r="P400" s="1" t="s">
        <v>9</v>
      </c>
      <c r="Q400" s="1">
        <v>1153</v>
      </c>
      <c r="R400" s="1" t="s">
        <v>9</v>
      </c>
      <c r="S400" s="1" t="s">
        <v>9</v>
      </c>
      <c r="T400" s="1" t="s">
        <v>9</v>
      </c>
      <c r="U400" s="1">
        <v>722</v>
      </c>
      <c r="V400" s="1">
        <v>-38</v>
      </c>
      <c r="W400" s="1">
        <v>63</v>
      </c>
      <c r="X400" s="1">
        <v>-14627</v>
      </c>
      <c r="Y400" s="1" t="s">
        <v>9</v>
      </c>
      <c r="Z400" s="1" t="s">
        <v>9</v>
      </c>
      <c r="AA400" s="1">
        <v>-2879</v>
      </c>
    </row>
    <row r="401" spans="2:27">
      <c r="B401" s="1" t="s">
        <v>567</v>
      </c>
      <c r="C401" s="1" t="s">
        <v>509</v>
      </c>
      <c r="D401" s="1" t="s">
        <v>9</v>
      </c>
      <c r="E401" s="1" t="s">
        <v>9</v>
      </c>
      <c r="F401" s="1" t="s">
        <v>9</v>
      </c>
      <c r="G401" s="1" t="s">
        <v>9</v>
      </c>
      <c r="H401" s="1" t="s">
        <v>9</v>
      </c>
      <c r="I401" s="1" t="s">
        <v>9</v>
      </c>
      <c r="J401" s="1" t="s">
        <v>9</v>
      </c>
      <c r="K401" s="1" t="s">
        <v>9</v>
      </c>
      <c r="L401" s="1" t="s">
        <v>9</v>
      </c>
      <c r="M401" s="1" t="s">
        <v>9</v>
      </c>
      <c r="N401" s="1" t="s">
        <v>9</v>
      </c>
      <c r="O401" s="1" t="s">
        <v>9</v>
      </c>
      <c r="P401" s="1" t="s">
        <v>9</v>
      </c>
      <c r="Q401" s="1">
        <v>1153</v>
      </c>
      <c r="R401" s="1" t="s">
        <v>9</v>
      </c>
      <c r="S401" s="1" t="s">
        <v>9</v>
      </c>
      <c r="T401" s="1" t="s">
        <v>9</v>
      </c>
      <c r="U401" s="1">
        <v>722</v>
      </c>
      <c r="V401" s="1">
        <v>-38</v>
      </c>
      <c r="W401" s="1">
        <v>63</v>
      </c>
      <c r="X401" s="1">
        <v>-14627</v>
      </c>
      <c r="Y401" s="1" t="s">
        <v>9</v>
      </c>
      <c r="Z401" s="1" t="s">
        <v>9</v>
      </c>
      <c r="AA401" s="1">
        <v>-2879</v>
      </c>
    </row>
    <row r="402" spans="2:27">
      <c r="B402" s="1" t="s">
        <v>568</v>
      </c>
      <c r="C402" s="1" t="s">
        <v>511</v>
      </c>
      <c r="D402" s="1" t="s">
        <v>9</v>
      </c>
      <c r="E402" s="1" t="s">
        <v>9</v>
      </c>
      <c r="F402" s="1" t="s">
        <v>9</v>
      </c>
      <c r="G402" s="1" t="s">
        <v>9</v>
      </c>
      <c r="H402" s="1" t="s">
        <v>9</v>
      </c>
      <c r="I402" s="1" t="s">
        <v>9</v>
      </c>
      <c r="J402" s="1" t="s">
        <v>9</v>
      </c>
      <c r="K402" s="1" t="s">
        <v>9</v>
      </c>
      <c r="L402" s="1" t="s">
        <v>9</v>
      </c>
      <c r="M402" s="1" t="s">
        <v>9</v>
      </c>
      <c r="N402" s="1" t="s">
        <v>9</v>
      </c>
      <c r="O402" s="1" t="s">
        <v>9</v>
      </c>
      <c r="P402" s="1" t="s">
        <v>9</v>
      </c>
      <c r="Q402" s="1" t="s">
        <v>9</v>
      </c>
      <c r="R402" s="1" t="s">
        <v>9</v>
      </c>
      <c r="S402" s="1" t="s">
        <v>9</v>
      </c>
      <c r="T402" s="1" t="s">
        <v>9</v>
      </c>
      <c r="U402" s="1" t="s">
        <v>9</v>
      </c>
      <c r="V402" s="1" t="s">
        <v>9</v>
      </c>
      <c r="W402" s="1" t="s">
        <v>9</v>
      </c>
      <c r="X402" s="1" t="s">
        <v>9</v>
      </c>
      <c r="Y402" s="1" t="s">
        <v>9</v>
      </c>
      <c r="Z402" s="1" t="s">
        <v>9</v>
      </c>
      <c r="AA402" s="1" t="s">
        <v>9</v>
      </c>
    </row>
    <row r="403" spans="2:27">
      <c r="B403" s="1" t="s">
        <v>569</v>
      </c>
      <c r="C403" s="1" t="s">
        <v>513</v>
      </c>
      <c r="D403" s="1" t="s">
        <v>9</v>
      </c>
      <c r="E403" s="1" t="s">
        <v>9</v>
      </c>
      <c r="F403" s="1" t="s">
        <v>9</v>
      </c>
      <c r="G403" s="1">
        <v>32650</v>
      </c>
      <c r="H403" s="1">
        <v>-1890</v>
      </c>
      <c r="I403" s="1">
        <v>399</v>
      </c>
      <c r="J403" s="1">
        <v>3704</v>
      </c>
      <c r="K403" s="1">
        <v>40795</v>
      </c>
      <c r="L403" s="1">
        <v>4753</v>
      </c>
      <c r="M403" s="1">
        <v>1714</v>
      </c>
      <c r="N403" s="1">
        <v>11361</v>
      </c>
      <c r="O403" s="1">
        <v>70658</v>
      </c>
      <c r="P403" s="1">
        <v>3878</v>
      </c>
      <c r="Q403" s="1">
        <v>12276</v>
      </c>
      <c r="R403" s="1">
        <v>-32564</v>
      </c>
      <c r="S403" s="1">
        <v>-1156</v>
      </c>
      <c r="T403" s="1">
        <v>-3590</v>
      </c>
      <c r="U403" s="1">
        <v>-39595</v>
      </c>
      <c r="V403" s="1">
        <v>8153</v>
      </c>
      <c r="W403" s="1">
        <v>-3814</v>
      </c>
      <c r="X403" s="1">
        <v>5460</v>
      </c>
      <c r="Y403" s="1">
        <v>308</v>
      </c>
      <c r="Z403" s="1">
        <v>-70</v>
      </c>
      <c r="AA403" s="1">
        <v>-952</v>
      </c>
    </row>
    <row r="404" spans="2:27">
      <c r="B404" s="1" t="s">
        <v>570</v>
      </c>
      <c r="C404" s="1" t="s">
        <v>515</v>
      </c>
      <c r="D404" s="1" t="s">
        <v>9</v>
      </c>
      <c r="E404" s="1" t="s">
        <v>9</v>
      </c>
      <c r="F404" s="1" t="s">
        <v>9</v>
      </c>
      <c r="G404" s="1">
        <v>8322</v>
      </c>
      <c r="H404" s="1">
        <v>4417</v>
      </c>
      <c r="I404" s="1">
        <v>3202</v>
      </c>
      <c r="J404" s="1">
        <v>10445</v>
      </c>
      <c r="K404" s="1">
        <v>1025</v>
      </c>
      <c r="L404" s="1">
        <v>1424</v>
      </c>
      <c r="M404" s="1">
        <v>22680</v>
      </c>
      <c r="N404" s="1">
        <v>8831</v>
      </c>
      <c r="O404" s="1">
        <v>-71188</v>
      </c>
      <c r="P404" s="1">
        <v>21628</v>
      </c>
      <c r="Q404" s="1">
        <v>-1628</v>
      </c>
      <c r="R404" s="1">
        <v>-28165</v>
      </c>
      <c r="S404" s="1">
        <v>3261</v>
      </c>
      <c r="T404" s="1">
        <v>2</v>
      </c>
      <c r="U404" s="1">
        <v>-9909</v>
      </c>
      <c r="V404" s="1">
        <v>-620</v>
      </c>
      <c r="W404" s="1">
        <v>-660</v>
      </c>
      <c r="X404" s="1">
        <v>6987</v>
      </c>
      <c r="Y404" s="1">
        <v>638</v>
      </c>
      <c r="Z404" s="1">
        <v>1206</v>
      </c>
      <c r="AA404" s="1">
        <v>-64</v>
      </c>
    </row>
    <row r="405" spans="2:27">
      <c r="B405" s="1" t="s">
        <v>571</v>
      </c>
      <c r="C405" s="1" t="s">
        <v>517</v>
      </c>
      <c r="D405" s="1" t="s">
        <v>9</v>
      </c>
      <c r="E405" s="1" t="s">
        <v>9</v>
      </c>
      <c r="F405" s="1" t="s">
        <v>9</v>
      </c>
      <c r="G405" s="1">
        <v>24328</v>
      </c>
      <c r="H405" s="1">
        <v>-6307</v>
      </c>
      <c r="I405" s="1">
        <v>-2803</v>
      </c>
      <c r="J405" s="1">
        <v>-6741</v>
      </c>
      <c r="K405" s="1">
        <v>39770</v>
      </c>
      <c r="L405" s="1">
        <v>3329</v>
      </c>
      <c r="M405" s="1">
        <v>-20966</v>
      </c>
      <c r="N405" s="1">
        <v>2530</v>
      </c>
      <c r="O405" s="1">
        <v>141846</v>
      </c>
      <c r="P405" s="1">
        <v>-17750</v>
      </c>
      <c r="Q405" s="1">
        <v>13904</v>
      </c>
      <c r="R405" s="1">
        <v>-4399</v>
      </c>
      <c r="S405" s="1">
        <v>-4417</v>
      </c>
      <c r="T405" s="1">
        <v>-3592</v>
      </c>
      <c r="U405" s="1">
        <v>-29686</v>
      </c>
      <c r="V405" s="1">
        <v>8773</v>
      </c>
      <c r="W405" s="1">
        <v>-3154</v>
      </c>
      <c r="X405" s="1">
        <v>-1527</v>
      </c>
      <c r="Y405" s="1">
        <v>-330</v>
      </c>
      <c r="Z405" s="1">
        <v>-1276</v>
      </c>
      <c r="AA405" s="1">
        <v>-888</v>
      </c>
    </row>
    <row r="406" spans="2:27">
      <c r="B406" s="1" t="s">
        <v>228</v>
      </c>
      <c r="C406" s="1" t="s">
        <v>229</v>
      </c>
      <c r="D406" s="1" t="s">
        <v>9</v>
      </c>
      <c r="E406" s="1" t="s">
        <v>9</v>
      </c>
      <c r="F406" s="1" t="s">
        <v>9</v>
      </c>
      <c r="G406" s="1">
        <v>-246192</v>
      </c>
      <c r="H406" s="1">
        <v>100917</v>
      </c>
      <c r="I406" s="1">
        <v>-59265</v>
      </c>
      <c r="J406" s="1">
        <v>-195641</v>
      </c>
      <c r="K406" s="1">
        <v>544895</v>
      </c>
      <c r="L406" s="1">
        <v>-318095</v>
      </c>
      <c r="M406" s="1">
        <v>-25368</v>
      </c>
      <c r="N406" s="1">
        <v>-37809</v>
      </c>
      <c r="O406" s="1">
        <v>223613</v>
      </c>
      <c r="P406" s="1">
        <v>-97127</v>
      </c>
      <c r="Q406" s="1">
        <v>-222171</v>
      </c>
      <c r="R406" s="1">
        <v>-104449</v>
      </c>
      <c r="S406" s="1">
        <v>-103329</v>
      </c>
      <c r="T406" s="1">
        <v>-213904</v>
      </c>
      <c r="U406" s="1">
        <v>-39125</v>
      </c>
      <c r="V406" s="1">
        <v>28724</v>
      </c>
      <c r="W406" s="1">
        <v>28807</v>
      </c>
      <c r="X406" s="1">
        <v>-304660</v>
      </c>
      <c r="Y406" s="1">
        <v>40622</v>
      </c>
      <c r="Z406" s="1">
        <v>33236</v>
      </c>
      <c r="AA406" s="1">
        <v>-124583</v>
      </c>
    </row>
    <row r="407" spans="2:27">
      <c r="B407" s="1" t="s">
        <v>393</v>
      </c>
    </row>
    <row r="408" spans="2:27">
      <c r="B408" s="1" t="s">
        <v>536</v>
      </c>
      <c r="C408" s="1" t="s">
        <v>572</v>
      </c>
      <c r="D408" s="1" t="s">
        <v>9</v>
      </c>
      <c r="E408" s="1" t="s">
        <v>9</v>
      </c>
      <c r="F408" s="1" t="s">
        <v>9</v>
      </c>
      <c r="G408" s="1">
        <v>-3881</v>
      </c>
      <c r="H408" s="1">
        <v>-5212</v>
      </c>
      <c r="I408" s="1">
        <v>1492</v>
      </c>
      <c r="J408" s="1">
        <v>-12782</v>
      </c>
      <c r="K408" s="1">
        <v>-22858</v>
      </c>
      <c r="L408" s="1">
        <v>1593</v>
      </c>
      <c r="M408" s="1">
        <v>51814</v>
      </c>
      <c r="N408" s="1">
        <v>-19125</v>
      </c>
      <c r="O408" s="1">
        <v>143222</v>
      </c>
      <c r="P408" s="1">
        <v>28940</v>
      </c>
      <c r="Q408" s="1">
        <v>2</v>
      </c>
      <c r="R408" s="1">
        <v>-22840</v>
      </c>
      <c r="S408" s="1">
        <v>-14420</v>
      </c>
      <c r="T408" s="1">
        <v>-1679</v>
      </c>
      <c r="U408" s="1">
        <v>-48799</v>
      </c>
      <c r="V408" s="1">
        <v>54267</v>
      </c>
      <c r="W408" s="1">
        <v>-2291</v>
      </c>
      <c r="X408" s="1">
        <v>12541</v>
      </c>
      <c r="Y408" s="1">
        <v>-2763</v>
      </c>
      <c r="Z408" s="1">
        <v>-89964</v>
      </c>
      <c r="AA408" s="1">
        <v>-2501</v>
      </c>
    </row>
    <row r="409" spans="2:27">
      <c r="B409" s="1" t="s">
        <v>538</v>
      </c>
      <c r="C409" s="1" t="s">
        <v>453</v>
      </c>
      <c r="D409" s="1" t="s">
        <v>9</v>
      </c>
      <c r="E409" s="1" t="s">
        <v>9</v>
      </c>
      <c r="F409" s="1" t="s">
        <v>9</v>
      </c>
      <c r="G409" s="1" t="s">
        <v>9</v>
      </c>
      <c r="H409" s="1" t="s">
        <v>9</v>
      </c>
      <c r="I409" s="1" t="s">
        <v>9</v>
      </c>
      <c r="J409" s="1" t="s">
        <v>9</v>
      </c>
      <c r="K409" s="1" t="s">
        <v>9</v>
      </c>
      <c r="L409" s="1" t="s">
        <v>9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1" t="s">
        <v>9</v>
      </c>
      <c r="S409" s="1" t="s">
        <v>9</v>
      </c>
      <c r="T409" s="1" t="s">
        <v>9</v>
      </c>
      <c r="U409" s="1" t="s">
        <v>9</v>
      </c>
      <c r="V409" s="1" t="s">
        <v>9</v>
      </c>
      <c r="W409" s="1" t="s">
        <v>9</v>
      </c>
      <c r="X409" s="1" t="s">
        <v>9</v>
      </c>
      <c r="Y409" s="1" t="s">
        <v>9</v>
      </c>
      <c r="Z409" s="1" t="s">
        <v>9</v>
      </c>
      <c r="AA409" s="1" t="s">
        <v>9</v>
      </c>
    </row>
    <row r="410" spans="2:27">
      <c r="B410" s="1" t="s">
        <v>539</v>
      </c>
      <c r="C410" s="1" t="s">
        <v>455</v>
      </c>
      <c r="D410" s="1" t="s">
        <v>9</v>
      </c>
      <c r="E410" s="1" t="s">
        <v>9</v>
      </c>
      <c r="F410" s="1" t="s">
        <v>9</v>
      </c>
      <c r="G410" s="1" t="s">
        <v>9</v>
      </c>
      <c r="H410" s="1" t="s">
        <v>9</v>
      </c>
      <c r="I410" s="1" t="s">
        <v>9</v>
      </c>
      <c r="J410" s="1" t="s">
        <v>9</v>
      </c>
      <c r="K410" s="1" t="s">
        <v>9</v>
      </c>
      <c r="L410" s="1" t="s">
        <v>9</v>
      </c>
      <c r="M410" s="1" t="s">
        <v>9</v>
      </c>
      <c r="N410" s="1" t="s">
        <v>9</v>
      </c>
      <c r="O410" s="1" t="s">
        <v>9</v>
      </c>
      <c r="P410" s="1" t="s">
        <v>9</v>
      </c>
      <c r="Q410" s="1" t="s">
        <v>9</v>
      </c>
      <c r="R410" s="1" t="s">
        <v>9</v>
      </c>
      <c r="S410" s="1" t="s">
        <v>9</v>
      </c>
      <c r="T410" s="1" t="s">
        <v>9</v>
      </c>
      <c r="U410" s="1" t="s">
        <v>9</v>
      </c>
      <c r="V410" s="1" t="s">
        <v>9</v>
      </c>
      <c r="W410" s="1" t="s">
        <v>9</v>
      </c>
      <c r="X410" s="1" t="s">
        <v>9</v>
      </c>
      <c r="Y410" s="1" t="s">
        <v>9</v>
      </c>
      <c r="Z410" s="1" t="s">
        <v>9</v>
      </c>
      <c r="AA410" s="1" t="s">
        <v>9</v>
      </c>
    </row>
    <row r="411" spans="2:27">
      <c r="B411" s="1" t="s">
        <v>540</v>
      </c>
      <c r="C411" s="1" t="s">
        <v>457</v>
      </c>
      <c r="D411" s="1" t="s">
        <v>9</v>
      </c>
      <c r="E411" s="1" t="s">
        <v>9</v>
      </c>
      <c r="F411" s="1" t="s">
        <v>9</v>
      </c>
      <c r="G411" s="1" t="s">
        <v>9</v>
      </c>
      <c r="H411" s="1" t="s">
        <v>9</v>
      </c>
      <c r="I411" s="1" t="s">
        <v>9</v>
      </c>
      <c r="J411" s="1" t="s">
        <v>9</v>
      </c>
      <c r="K411" s="1" t="s">
        <v>9</v>
      </c>
      <c r="L411" s="1" t="s">
        <v>9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1" t="s">
        <v>9</v>
      </c>
      <c r="S411" s="1" t="s">
        <v>9</v>
      </c>
      <c r="T411" s="1" t="s">
        <v>9</v>
      </c>
      <c r="U411" s="1" t="s">
        <v>9</v>
      </c>
      <c r="V411" s="1" t="s">
        <v>9</v>
      </c>
      <c r="W411" s="1" t="s">
        <v>9</v>
      </c>
      <c r="X411" s="1" t="s">
        <v>9</v>
      </c>
      <c r="Y411" s="1" t="s">
        <v>9</v>
      </c>
      <c r="Z411" s="1" t="s">
        <v>9</v>
      </c>
      <c r="AA411" s="1" t="s">
        <v>9</v>
      </c>
    </row>
    <row r="412" spans="2:27">
      <c r="B412" s="1" t="s">
        <v>541</v>
      </c>
      <c r="C412" s="1" t="s">
        <v>459</v>
      </c>
      <c r="D412" s="1" t="s">
        <v>9</v>
      </c>
      <c r="E412" s="1" t="s">
        <v>9</v>
      </c>
      <c r="F412" s="1" t="s">
        <v>9</v>
      </c>
      <c r="G412" s="1" t="s">
        <v>9</v>
      </c>
      <c r="H412" s="1" t="s">
        <v>9</v>
      </c>
      <c r="I412" s="1" t="s">
        <v>9</v>
      </c>
      <c r="J412" s="1" t="s">
        <v>9</v>
      </c>
      <c r="K412" s="1" t="s">
        <v>9</v>
      </c>
      <c r="L412" s="1" t="s">
        <v>9</v>
      </c>
      <c r="M412" s="1" t="s">
        <v>9</v>
      </c>
      <c r="N412" s="1" t="s">
        <v>9</v>
      </c>
      <c r="O412" s="1">
        <v>17293</v>
      </c>
      <c r="P412" s="1">
        <v>1271</v>
      </c>
      <c r="Q412" s="1">
        <v>2812</v>
      </c>
      <c r="R412" s="1" t="s">
        <v>9</v>
      </c>
      <c r="S412" s="1" t="s">
        <v>9</v>
      </c>
      <c r="T412" s="1" t="s">
        <v>9</v>
      </c>
      <c r="U412" s="1" t="s">
        <v>9</v>
      </c>
      <c r="V412" s="1" t="s">
        <v>9</v>
      </c>
      <c r="W412" s="1" t="s">
        <v>9</v>
      </c>
      <c r="X412" s="1" t="s">
        <v>9</v>
      </c>
      <c r="Y412" s="1" t="s">
        <v>9</v>
      </c>
      <c r="Z412" s="1" t="s">
        <v>9</v>
      </c>
      <c r="AA412" s="1" t="s">
        <v>9</v>
      </c>
    </row>
    <row r="413" spans="2:27">
      <c r="B413" s="1" t="s">
        <v>542</v>
      </c>
      <c r="C413" s="1" t="s">
        <v>461</v>
      </c>
      <c r="D413" s="1" t="s">
        <v>9</v>
      </c>
      <c r="E413" s="1" t="s">
        <v>9</v>
      </c>
      <c r="F413" s="1" t="s">
        <v>9</v>
      </c>
      <c r="G413" s="1" t="s">
        <v>9</v>
      </c>
      <c r="H413" s="1" t="s">
        <v>9</v>
      </c>
      <c r="I413" s="1" t="s">
        <v>9</v>
      </c>
      <c r="J413" s="1" t="s">
        <v>9</v>
      </c>
      <c r="K413" s="1" t="s">
        <v>9</v>
      </c>
      <c r="L413" s="1" t="s">
        <v>9</v>
      </c>
      <c r="M413" s="1" t="s">
        <v>9</v>
      </c>
      <c r="N413" s="1" t="s">
        <v>9</v>
      </c>
      <c r="O413" s="1" t="s">
        <v>9</v>
      </c>
      <c r="P413" s="1" t="s">
        <v>9</v>
      </c>
      <c r="Q413" s="1" t="s">
        <v>9</v>
      </c>
      <c r="R413" s="1" t="s">
        <v>9</v>
      </c>
      <c r="S413" s="1" t="s">
        <v>9</v>
      </c>
      <c r="T413" s="1" t="s">
        <v>9</v>
      </c>
      <c r="U413" s="1" t="s">
        <v>9</v>
      </c>
      <c r="V413" s="1" t="s">
        <v>9</v>
      </c>
      <c r="W413" s="1" t="s">
        <v>9</v>
      </c>
      <c r="X413" s="1" t="s">
        <v>9</v>
      </c>
      <c r="Y413" s="1" t="s">
        <v>9</v>
      </c>
      <c r="Z413" s="1" t="s">
        <v>9</v>
      </c>
      <c r="AA413" s="1" t="s">
        <v>9</v>
      </c>
    </row>
    <row r="414" spans="2:27">
      <c r="B414" s="1" t="s">
        <v>543</v>
      </c>
      <c r="C414" s="1" t="s">
        <v>463</v>
      </c>
      <c r="D414" s="1" t="s">
        <v>9</v>
      </c>
      <c r="E414" s="1" t="s">
        <v>9</v>
      </c>
      <c r="F414" s="1" t="s">
        <v>9</v>
      </c>
      <c r="G414" s="1" t="s">
        <v>9</v>
      </c>
      <c r="H414" s="1" t="s">
        <v>9</v>
      </c>
      <c r="I414" s="1" t="s">
        <v>9</v>
      </c>
      <c r="J414" s="1" t="s">
        <v>9</v>
      </c>
      <c r="K414" s="1" t="s">
        <v>9</v>
      </c>
      <c r="L414" s="1" t="s">
        <v>9</v>
      </c>
      <c r="M414" s="1" t="s">
        <v>9</v>
      </c>
      <c r="N414" s="1" t="s">
        <v>9</v>
      </c>
      <c r="O414" s="1" t="s">
        <v>9</v>
      </c>
      <c r="P414" s="1">
        <v>1271</v>
      </c>
      <c r="Q414" s="1">
        <v>966</v>
      </c>
      <c r="R414" s="1" t="s">
        <v>9</v>
      </c>
      <c r="S414" s="1" t="s">
        <v>9</v>
      </c>
      <c r="T414" s="1" t="s">
        <v>9</v>
      </c>
      <c r="U414" s="1" t="s">
        <v>9</v>
      </c>
      <c r="V414" s="1" t="s">
        <v>9</v>
      </c>
      <c r="W414" s="1" t="s">
        <v>9</v>
      </c>
      <c r="X414" s="1" t="s">
        <v>9</v>
      </c>
      <c r="Y414" s="1" t="s">
        <v>9</v>
      </c>
      <c r="Z414" s="1" t="s">
        <v>9</v>
      </c>
      <c r="AA414" s="1" t="s">
        <v>9</v>
      </c>
    </row>
    <row r="415" spans="2:27">
      <c r="B415" s="1" t="s">
        <v>544</v>
      </c>
      <c r="C415" s="1" t="s">
        <v>465</v>
      </c>
      <c r="D415" s="1" t="s">
        <v>9</v>
      </c>
      <c r="E415" s="1" t="s">
        <v>9</v>
      </c>
      <c r="F415" s="1" t="s">
        <v>9</v>
      </c>
      <c r="G415" s="1" t="s">
        <v>9</v>
      </c>
      <c r="H415" s="1" t="s">
        <v>9</v>
      </c>
      <c r="I415" s="1" t="s">
        <v>9</v>
      </c>
      <c r="J415" s="1" t="s">
        <v>9</v>
      </c>
      <c r="K415" s="1" t="s">
        <v>9</v>
      </c>
      <c r="L415" s="1" t="s">
        <v>9</v>
      </c>
      <c r="M415" s="1" t="s">
        <v>9</v>
      </c>
      <c r="N415" s="1" t="s">
        <v>9</v>
      </c>
      <c r="O415" s="1">
        <v>17293</v>
      </c>
      <c r="P415" s="1" t="s">
        <v>9</v>
      </c>
      <c r="Q415" s="1">
        <v>1846</v>
      </c>
      <c r="R415" s="1" t="s">
        <v>9</v>
      </c>
      <c r="S415" s="1" t="s">
        <v>9</v>
      </c>
      <c r="T415" s="1" t="s">
        <v>9</v>
      </c>
      <c r="U415" s="1" t="s">
        <v>9</v>
      </c>
      <c r="V415" s="1" t="s">
        <v>9</v>
      </c>
      <c r="W415" s="1" t="s">
        <v>9</v>
      </c>
      <c r="X415" s="1" t="s">
        <v>9</v>
      </c>
      <c r="Y415" s="1" t="s">
        <v>9</v>
      </c>
      <c r="Z415" s="1" t="s">
        <v>9</v>
      </c>
      <c r="AA415" s="1" t="s">
        <v>9</v>
      </c>
    </row>
    <row r="416" spans="2:27">
      <c r="B416" s="1" t="s">
        <v>545</v>
      </c>
      <c r="C416" s="1" t="s">
        <v>467</v>
      </c>
      <c r="D416" s="1" t="s">
        <v>9</v>
      </c>
      <c r="E416" s="1" t="s">
        <v>9</v>
      </c>
      <c r="F416" s="1" t="s">
        <v>9</v>
      </c>
      <c r="G416" s="1" t="s">
        <v>9</v>
      </c>
      <c r="H416" s="1">
        <v>100</v>
      </c>
      <c r="I416" s="1">
        <v>-1973</v>
      </c>
      <c r="J416" s="1">
        <v>-22</v>
      </c>
      <c r="K416" s="1">
        <v>-1691</v>
      </c>
      <c r="L416" s="1">
        <v>-1</v>
      </c>
      <c r="M416" s="1">
        <v>834</v>
      </c>
      <c r="N416" s="1">
        <v>-621</v>
      </c>
      <c r="O416" s="1">
        <v>12727</v>
      </c>
      <c r="P416" s="1">
        <v>-1</v>
      </c>
      <c r="Q416" s="1">
        <v>16068</v>
      </c>
      <c r="R416" s="1">
        <v>-1</v>
      </c>
      <c r="S416" s="1" t="s">
        <v>9</v>
      </c>
      <c r="T416" s="1" t="s">
        <v>9</v>
      </c>
      <c r="U416" s="1" t="s">
        <v>9</v>
      </c>
      <c r="V416" s="1">
        <v>-196</v>
      </c>
      <c r="W416" s="1" t="s">
        <v>9</v>
      </c>
      <c r="X416" s="1" t="s">
        <v>9</v>
      </c>
      <c r="Y416" s="1" t="s">
        <v>9</v>
      </c>
      <c r="Z416" s="1">
        <v>-89611</v>
      </c>
      <c r="AA416" s="1" t="s">
        <v>9</v>
      </c>
    </row>
    <row r="417" spans="2:27">
      <c r="B417" s="1" t="s">
        <v>546</v>
      </c>
      <c r="C417" s="1" t="s">
        <v>469</v>
      </c>
      <c r="D417" s="1" t="s">
        <v>9</v>
      </c>
      <c r="E417" s="1" t="s">
        <v>9</v>
      </c>
      <c r="F417" s="1" t="s">
        <v>9</v>
      </c>
      <c r="G417" s="1" t="s">
        <v>9</v>
      </c>
      <c r="H417" s="1">
        <v>100</v>
      </c>
      <c r="I417" s="1" t="s">
        <v>9</v>
      </c>
      <c r="J417" s="1">
        <v>15507</v>
      </c>
      <c r="K417" s="1">
        <v>-1120</v>
      </c>
      <c r="L417" s="1">
        <v>-1</v>
      </c>
      <c r="M417" s="1">
        <v>865</v>
      </c>
      <c r="N417" s="1">
        <v>-666</v>
      </c>
      <c r="O417" s="1">
        <v>1481</v>
      </c>
      <c r="P417" s="1" t="s">
        <v>9</v>
      </c>
      <c r="Q417" s="1">
        <v>-337</v>
      </c>
      <c r="R417" s="1" t="s">
        <v>9</v>
      </c>
      <c r="S417" s="1" t="s">
        <v>9</v>
      </c>
      <c r="T417" s="1" t="s">
        <v>9</v>
      </c>
      <c r="U417" s="1" t="s">
        <v>9</v>
      </c>
      <c r="V417" s="1">
        <v>561</v>
      </c>
      <c r="W417" s="1" t="s">
        <v>9</v>
      </c>
      <c r="X417" s="1" t="s">
        <v>9</v>
      </c>
      <c r="Y417" s="1" t="s">
        <v>9</v>
      </c>
      <c r="Z417" s="1">
        <v>-60000</v>
      </c>
      <c r="AA417" s="1" t="s">
        <v>9</v>
      </c>
    </row>
    <row r="418" spans="2:27">
      <c r="B418" s="1" t="s">
        <v>547</v>
      </c>
      <c r="C418" s="1" t="s">
        <v>471</v>
      </c>
      <c r="D418" s="1" t="s">
        <v>9</v>
      </c>
      <c r="E418" s="1" t="s">
        <v>9</v>
      </c>
      <c r="F418" s="1" t="s">
        <v>9</v>
      </c>
      <c r="G418" s="1" t="s">
        <v>9</v>
      </c>
      <c r="H418" s="1" t="s">
        <v>9</v>
      </c>
      <c r="I418" s="1">
        <v>-1973</v>
      </c>
      <c r="J418" s="1">
        <v>-15529</v>
      </c>
      <c r="K418" s="1">
        <v>-571</v>
      </c>
      <c r="L418" s="1" t="s">
        <v>9</v>
      </c>
      <c r="M418" s="1">
        <v>-31</v>
      </c>
      <c r="N418" s="1">
        <v>45</v>
      </c>
      <c r="O418" s="1">
        <v>11246</v>
      </c>
      <c r="P418" s="1">
        <v>-1</v>
      </c>
      <c r="Q418" s="1">
        <v>16405</v>
      </c>
      <c r="R418" s="1">
        <v>-1</v>
      </c>
      <c r="S418" s="1" t="s">
        <v>9</v>
      </c>
      <c r="T418" s="1" t="s">
        <v>9</v>
      </c>
      <c r="U418" s="1" t="s">
        <v>9</v>
      </c>
      <c r="V418" s="1">
        <v>-757</v>
      </c>
      <c r="W418" s="1" t="s">
        <v>9</v>
      </c>
      <c r="X418" s="1" t="s">
        <v>9</v>
      </c>
      <c r="Y418" s="1" t="s">
        <v>9</v>
      </c>
      <c r="Z418" s="1">
        <v>-29611</v>
      </c>
      <c r="AA418" s="1" t="s">
        <v>9</v>
      </c>
    </row>
    <row r="419" spans="2:27">
      <c r="B419" s="1" t="s">
        <v>548</v>
      </c>
      <c r="C419" s="1" t="s">
        <v>473</v>
      </c>
      <c r="D419" s="1" t="s">
        <v>9</v>
      </c>
      <c r="E419" s="1" t="s">
        <v>9</v>
      </c>
      <c r="F419" s="1" t="s">
        <v>9</v>
      </c>
      <c r="G419" s="1" t="s">
        <v>9</v>
      </c>
      <c r="H419" s="1">
        <v>933</v>
      </c>
      <c r="I419" s="1">
        <v>1503</v>
      </c>
      <c r="J419" s="1">
        <v>-2329</v>
      </c>
      <c r="K419" s="1">
        <v>-3034</v>
      </c>
      <c r="L419" s="1">
        <v>-6329</v>
      </c>
      <c r="M419" s="1">
        <v>325</v>
      </c>
      <c r="N419" s="1">
        <v>4193</v>
      </c>
      <c r="O419" s="1">
        <v>110552</v>
      </c>
      <c r="P419" s="1">
        <v>53741</v>
      </c>
      <c r="Q419" s="1">
        <v>3009</v>
      </c>
      <c r="R419" s="1">
        <v>-26</v>
      </c>
      <c r="S419" s="1">
        <v>2</v>
      </c>
      <c r="T419" s="1" t="s">
        <v>9</v>
      </c>
      <c r="U419" s="1">
        <v>-6</v>
      </c>
      <c r="V419" s="1">
        <v>564</v>
      </c>
      <c r="W419" s="1" t="s">
        <v>9</v>
      </c>
      <c r="X419" s="1">
        <v>4531</v>
      </c>
      <c r="Y419" s="1">
        <v>1775</v>
      </c>
      <c r="Z419" s="1" t="s">
        <v>9</v>
      </c>
      <c r="AA419" s="1" t="s">
        <v>9</v>
      </c>
    </row>
    <row r="420" spans="2:27">
      <c r="B420" s="1" t="s">
        <v>549</v>
      </c>
      <c r="C420" s="1" t="s">
        <v>469</v>
      </c>
      <c r="D420" s="1" t="s">
        <v>9</v>
      </c>
      <c r="E420" s="1" t="s">
        <v>9</v>
      </c>
      <c r="F420" s="1" t="s">
        <v>9</v>
      </c>
      <c r="G420" s="1">
        <v>383</v>
      </c>
      <c r="H420" s="1" t="s">
        <v>9</v>
      </c>
      <c r="I420" s="1">
        <v>4456</v>
      </c>
      <c r="J420" s="1">
        <v>-1165</v>
      </c>
      <c r="K420" s="1" t="s">
        <v>9</v>
      </c>
      <c r="L420" s="1">
        <v>2148</v>
      </c>
      <c r="M420" s="1">
        <v>558</v>
      </c>
      <c r="N420" s="1">
        <v>-2459</v>
      </c>
      <c r="O420" s="1">
        <v>-1163</v>
      </c>
      <c r="P420" s="1">
        <v>19897</v>
      </c>
      <c r="Q420" s="1">
        <v>-138</v>
      </c>
      <c r="R420" s="1">
        <v>-26</v>
      </c>
      <c r="S420" s="1">
        <v>-12</v>
      </c>
      <c r="T420" s="1" t="s">
        <v>9</v>
      </c>
      <c r="U420" s="1">
        <v>-3730</v>
      </c>
      <c r="V420" s="1">
        <v>1</v>
      </c>
      <c r="W420" s="1" t="s">
        <v>9</v>
      </c>
      <c r="X420" s="1">
        <v>-395</v>
      </c>
      <c r="Y420" s="1" t="s">
        <v>9</v>
      </c>
      <c r="Z420" s="1" t="s">
        <v>9</v>
      </c>
      <c r="AA420" s="1" t="s">
        <v>9</v>
      </c>
    </row>
    <row r="421" spans="2:27">
      <c r="B421" s="1" t="s">
        <v>550</v>
      </c>
      <c r="C421" s="1" t="s">
        <v>471</v>
      </c>
      <c r="D421" s="1" t="s">
        <v>9</v>
      </c>
      <c r="E421" s="1" t="s">
        <v>9</v>
      </c>
      <c r="F421" s="1" t="s">
        <v>9</v>
      </c>
      <c r="G421" s="1">
        <v>-383</v>
      </c>
      <c r="H421" s="1">
        <v>933</v>
      </c>
      <c r="I421" s="1">
        <v>-2953</v>
      </c>
      <c r="J421" s="1">
        <v>-1164</v>
      </c>
      <c r="K421" s="1">
        <v>-3034</v>
      </c>
      <c r="L421" s="1">
        <v>-8477</v>
      </c>
      <c r="M421" s="1">
        <v>-233</v>
      </c>
      <c r="N421" s="1">
        <v>6652</v>
      </c>
      <c r="O421" s="1">
        <v>111715</v>
      </c>
      <c r="P421" s="1">
        <v>33844</v>
      </c>
      <c r="Q421" s="1">
        <v>3147</v>
      </c>
      <c r="R421" s="1" t="s">
        <v>9</v>
      </c>
      <c r="S421" s="1">
        <v>14</v>
      </c>
      <c r="T421" s="1" t="s">
        <v>9</v>
      </c>
      <c r="U421" s="1">
        <v>3724</v>
      </c>
      <c r="V421" s="1">
        <v>563</v>
      </c>
      <c r="W421" s="1" t="s">
        <v>9</v>
      </c>
      <c r="X421" s="1">
        <v>4926</v>
      </c>
      <c r="Y421" s="1">
        <v>1775</v>
      </c>
      <c r="Z421" s="1" t="s">
        <v>9</v>
      </c>
      <c r="AA421" s="1" t="s">
        <v>9</v>
      </c>
    </row>
    <row r="422" spans="2:27">
      <c r="B422" s="1" t="s">
        <v>551</v>
      </c>
      <c r="C422" s="1" t="s">
        <v>477</v>
      </c>
      <c r="D422" s="1" t="s">
        <v>9</v>
      </c>
      <c r="E422" s="1" t="s">
        <v>9</v>
      </c>
      <c r="F422" s="1" t="s">
        <v>9</v>
      </c>
      <c r="G422" s="1" t="s">
        <v>9</v>
      </c>
      <c r="H422" s="1" t="s">
        <v>9</v>
      </c>
      <c r="I422" s="1" t="s">
        <v>9</v>
      </c>
      <c r="J422" s="1" t="s">
        <v>9</v>
      </c>
      <c r="K422" s="1" t="s">
        <v>9</v>
      </c>
      <c r="L422" s="1" t="s">
        <v>9</v>
      </c>
      <c r="M422" s="1" t="s">
        <v>9</v>
      </c>
      <c r="N422" s="1" t="s">
        <v>9</v>
      </c>
      <c r="O422" s="1" t="s">
        <v>9</v>
      </c>
      <c r="P422" s="1" t="s">
        <v>9</v>
      </c>
      <c r="Q422" s="1">
        <v>500</v>
      </c>
      <c r="R422" s="1" t="s">
        <v>9</v>
      </c>
      <c r="S422" s="1" t="s">
        <v>9</v>
      </c>
      <c r="T422" s="1" t="s">
        <v>9</v>
      </c>
      <c r="U422" s="1" t="s">
        <v>9</v>
      </c>
      <c r="V422" s="1" t="s">
        <v>9</v>
      </c>
      <c r="W422" s="1" t="s">
        <v>9</v>
      </c>
      <c r="X422" s="1" t="s">
        <v>9</v>
      </c>
      <c r="Y422" s="1" t="s">
        <v>9</v>
      </c>
      <c r="Z422" s="1" t="s">
        <v>9</v>
      </c>
      <c r="AA422" s="1" t="s">
        <v>9</v>
      </c>
    </row>
    <row r="423" spans="2:27">
      <c r="B423" s="1" t="s">
        <v>552</v>
      </c>
      <c r="C423" s="1" t="s">
        <v>479</v>
      </c>
      <c r="D423" s="1" t="s">
        <v>9</v>
      </c>
      <c r="E423" s="1" t="s">
        <v>9</v>
      </c>
      <c r="F423" s="1" t="s">
        <v>9</v>
      </c>
      <c r="G423" s="1" t="s">
        <v>9</v>
      </c>
      <c r="H423" s="1" t="s">
        <v>9</v>
      </c>
      <c r="I423" s="1" t="s">
        <v>9</v>
      </c>
      <c r="J423" s="1" t="s">
        <v>9</v>
      </c>
      <c r="K423" s="1" t="s">
        <v>9</v>
      </c>
      <c r="L423" s="1" t="s">
        <v>9</v>
      </c>
      <c r="M423" s="1" t="s">
        <v>9</v>
      </c>
      <c r="N423" s="1" t="s">
        <v>9</v>
      </c>
      <c r="O423" s="1" t="s">
        <v>9</v>
      </c>
      <c r="P423" s="1" t="s">
        <v>9</v>
      </c>
      <c r="Q423" s="1">
        <v>500</v>
      </c>
      <c r="R423" s="1" t="s">
        <v>9</v>
      </c>
      <c r="S423" s="1" t="s">
        <v>9</v>
      </c>
      <c r="T423" s="1" t="s">
        <v>9</v>
      </c>
      <c r="U423" s="1" t="s">
        <v>9</v>
      </c>
      <c r="V423" s="1" t="s">
        <v>9</v>
      </c>
      <c r="W423" s="1" t="s">
        <v>9</v>
      </c>
      <c r="X423" s="1" t="s">
        <v>9</v>
      </c>
      <c r="Y423" s="1" t="s">
        <v>9</v>
      </c>
      <c r="Z423" s="1" t="s">
        <v>9</v>
      </c>
      <c r="AA423" s="1" t="s">
        <v>9</v>
      </c>
    </row>
    <row r="424" spans="2:27">
      <c r="B424" s="1" t="s">
        <v>553</v>
      </c>
      <c r="C424" s="1" t="s">
        <v>481</v>
      </c>
      <c r="D424" s="1" t="s">
        <v>9</v>
      </c>
      <c r="E424" s="1" t="s">
        <v>9</v>
      </c>
      <c r="F424" s="1" t="s">
        <v>9</v>
      </c>
      <c r="G424" s="1" t="s">
        <v>9</v>
      </c>
      <c r="H424" s="1" t="s">
        <v>9</v>
      </c>
      <c r="I424" s="1" t="s">
        <v>9</v>
      </c>
      <c r="J424" s="1" t="s">
        <v>9</v>
      </c>
      <c r="K424" s="1" t="s">
        <v>9</v>
      </c>
      <c r="L424" s="1" t="s">
        <v>9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1" t="s">
        <v>9</v>
      </c>
      <c r="S424" s="1" t="s">
        <v>9</v>
      </c>
      <c r="T424" s="1" t="s">
        <v>9</v>
      </c>
      <c r="U424" s="1" t="s">
        <v>9</v>
      </c>
      <c r="V424" s="1" t="s">
        <v>9</v>
      </c>
      <c r="W424" s="1" t="s">
        <v>9</v>
      </c>
      <c r="X424" s="1" t="s">
        <v>9</v>
      </c>
      <c r="Y424" s="1" t="s">
        <v>9</v>
      </c>
      <c r="Z424" s="1" t="s">
        <v>9</v>
      </c>
      <c r="AA424" s="1" t="s">
        <v>9</v>
      </c>
    </row>
    <row r="425" spans="2:27">
      <c r="B425" s="1" t="s">
        <v>554</v>
      </c>
      <c r="C425" s="1" t="s">
        <v>483</v>
      </c>
      <c r="D425" s="1" t="s">
        <v>9</v>
      </c>
      <c r="E425" s="1" t="s">
        <v>9</v>
      </c>
      <c r="F425" s="1" t="s">
        <v>9</v>
      </c>
      <c r="G425" s="1" t="s">
        <v>9</v>
      </c>
      <c r="H425" s="1" t="s">
        <v>9</v>
      </c>
      <c r="I425" s="1" t="s">
        <v>9</v>
      </c>
      <c r="J425" s="1" t="s">
        <v>9</v>
      </c>
      <c r="K425" s="1" t="s">
        <v>9</v>
      </c>
      <c r="L425" s="1" t="s">
        <v>9</v>
      </c>
      <c r="M425" s="1" t="s">
        <v>9</v>
      </c>
      <c r="N425" s="1" t="s">
        <v>9</v>
      </c>
      <c r="O425" s="1" t="s">
        <v>9</v>
      </c>
      <c r="P425" s="1" t="s">
        <v>9</v>
      </c>
      <c r="Q425" s="1">
        <v>500</v>
      </c>
      <c r="R425" s="1" t="s">
        <v>9</v>
      </c>
      <c r="S425" s="1" t="s">
        <v>9</v>
      </c>
      <c r="T425" s="1" t="s">
        <v>9</v>
      </c>
      <c r="U425" s="1" t="s">
        <v>9</v>
      </c>
      <c r="V425" s="1" t="s">
        <v>9</v>
      </c>
      <c r="W425" s="1" t="s">
        <v>9</v>
      </c>
      <c r="X425" s="1" t="s">
        <v>9</v>
      </c>
      <c r="Y425" s="1" t="s">
        <v>9</v>
      </c>
      <c r="Z425" s="1" t="s">
        <v>9</v>
      </c>
      <c r="AA425" s="1" t="s">
        <v>9</v>
      </c>
    </row>
    <row r="426" spans="2:27">
      <c r="B426" s="1" t="s">
        <v>555</v>
      </c>
      <c r="C426" s="1" t="s">
        <v>485</v>
      </c>
      <c r="D426" s="1" t="s">
        <v>9</v>
      </c>
      <c r="E426" s="1" t="s">
        <v>9</v>
      </c>
      <c r="F426" s="1" t="s">
        <v>9</v>
      </c>
      <c r="G426" s="1" t="s">
        <v>9</v>
      </c>
      <c r="H426" s="1" t="s">
        <v>9</v>
      </c>
      <c r="I426" s="1" t="s">
        <v>9</v>
      </c>
      <c r="J426" s="1" t="s">
        <v>9</v>
      </c>
      <c r="K426" s="1" t="s">
        <v>9</v>
      </c>
      <c r="L426" s="1" t="s">
        <v>9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1" t="s">
        <v>9</v>
      </c>
      <c r="S426" s="1" t="s">
        <v>9</v>
      </c>
      <c r="T426" s="1" t="s">
        <v>9</v>
      </c>
      <c r="U426" s="1" t="s">
        <v>9</v>
      </c>
      <c r="V426" s="1" t="s">
        <v>9</v>
      </c>
      <c r="W426" s="1" t="s">
        <v>9</v>
      </c>
      <c r="X426" s="1" t="s">
        <v>9</v>
      </c>
      <c r="Y426" s="1" t="s">
        <v>9</v>
      </c>
      <c r="Z426" s="1" t="s">
        <v>9</v>
      </c>
      <c r="AA426" s="1" t="s">
        <v>9</v>
      </c>
    </row>
    <row r="427" spans="2:27">
      <c r="B427" s="1" t="s">
        <v>556</v>
      </c>
      <c r="C427" s="1" t="s">
        <v>487</v>
      </c>
      <c r="D427" s="1" t="s">
        <v>9</v>
      </c>
      <c r="E427" s="1" t="s">
        <v>9</v>
      </c>
      <c r="F427" s="1" t="s">
        <v>9</v>
      </c>
      <c r="G427" s="1" t="s">
        <v>9</v>
      </c>
      <c r="H427" s="1" t="s">
        <v>9</v>
      </c>
      <c r="I427" s="1" t="s">
        <v>9</v>
      </c>
      <c r="J427" s="1" t="s">
        <v>9</v>
      </c>
      <c r="K427" s="1" t="s">
        <v>9</v>
      </c>
      <c r="L427" s="1" t="s">
        <v>9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1" t="s">
        <v>9</v>
      </c>
      <c r="S427" s="1" t="s">
        <v>9</v>
      </c>
      <c r="T427" s="1" t="s">
        <v>9</v>
      </c>
      <c r="U427" s="1" t="s">
        <v>9</v>
      </c>
      <c r="V427" s="1" t="s">
        <v>9</v>
      </c>
      <c r="W427" s="1" t="s">
        <v>9</v>
      </c>
      <c r="X427" s="1" t="s">
        <v>9</v>
      </c>
      <c r="Y427" s="1" t="s">
        <v>9</v>
      </c>
      <c r="Z427" s="1" t="s">
        <v>9</v>
      </c>
      <c r="AA427" s="1" t="s">
        <v>9</v>
      </c>
    </row>
    <row r="428" spans="2:27">
      <c r="B428" s="1" t="s">
        <v>557</v>
      </c>
      <c r="C428" s="1" t="s">
        <v>489</v>
      </c>
      <c r="D428" s="1" t="s">
        <v>9</v>
      </c>
      <c r="E428" s="1" t="s">
        <v>9</v>
      </c>
      <c r="F428" s="1" t="s">
        <v>9</v>
      </c>
      <c r="G428" s="1" t="s">
        <v>9</v>
      </c>
      <c r="H428" s="1" t="s">
        <v>9</v>
      </c>
      <c r="I428" s="1" t="s">
        <v>9</v>
      </c>
      <c r="J428" s="1" t="s">
        <v>9</v>
      </c>
      <c r="K428" s="1" t="s">
        <v>9</v>
      </c>
      <c r="L428" s="1" t="s">
        <v>9</v>
      </c>
      <c r="M428" s="1" t="s">
        <v>9</v>
      </c>
      <c r="N428" s="1" t="s">
        <v>9</v>
      </c>
      <c r="O428" s="1" t="s">
        <v>9</v>
      </c>
      <c r="P428" s="1" t="s">
        <v>9</v>
      </c>
      <c r="Q428" s="1" t="s">
        <v>9</v>
      </c>
      <c r="R428" s="1" t="s">
        <v>9</v>
      </c>
      <c r="S428" s="1" t="s">
        <v>9</v>
      </c>
      <c r="T428" s="1" t="s">
        <v>9</v>
      </c>
      <c r="U428" s="1" t="s">
        <v>9</v>
      </c>
      <c r="V428" s="1" t="s">
        <v>9</v>
      </c>
      <c r="W428" s="1" t="s">
        <v>9</v>
      </c>
      <c r="X428" s="1" t="s">
        <v>9</v>
      </c>
      <c r="Y428" s="1" t="s">
        <v>9</v>
      </c>
      <c r="Z428" s="1" t="s">
        <v>9</v>
      </c>
      <c r="AA428" s="1" t="s">
        <v>9</v>
      </c>
    </row>
    <row r="429" spans="2:27">
      <c r="B429" s="1" t="s">
        <v>558</v>
      </c>
      <c r="C429" s="1" t="s">
        <v>491</v>
      </c>
      <c r="D429" s="1" t="s">
        <v>9</v>
      </c>
      <c r="E429" s="1" t="s">
        <v>9</v>
      </c>
      <c r="F429" s="1" t="s">
        <v>9</v>
      </c>
      <c r="G429" s="1" t="s">
        <v>9</v>
      </c>
      <c r="H429" s="1" t="s">
        <v>9</v>
      </c>
      <c r="I429" s="1" t="s">
        <v>9</v>
      </c>
      <c r="J429" s="1" t="s">
        <v>9</v>
      </c>
      <c r="K429" s="1" t="s">
        <v>9</v>
      </c>
      <c r="L429" s="1" t="s">
        <v>9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1" t="s">
        <v>9</v>
      </c>
      <c r="S429" s="1" t="s">
        <v>9</v>
      </c>
      <c r="T429" s="1" t="s">
        <v>9</v>
      </c>
      <c r="U429" s="1" t="s">
        <v>9</v>
      </c>
      <c r="V429" s="1" t="s">
        <v>9</v>
      </c>
      <c r="W429" s="1" t="s">
        <v>9</v>
      </c>
      <c r="X429" s="1" t="s">
        <v>9</v>
      </c>
      <c r="Y429" s="1" t="s">
        <v>9</v>
      </c>
      <c r="Z429" s="1" t="s">
        <v>9</v>
      </c>
      <c r="AA429" s="1" t="s">
        <v>9</v>
      </c>
    </row>
    <row r="430" spans="2:27">
      <c r="B430" s="1" t="s">
        <v>559</v>
      </c>
      <c r="C430" s="1" t="s">
        <v>493</v>
      </c>
      <c r="D430" s="1" t="s">
        <v>9</v>
      </c>
      <c r="E430" s="1" t="s">
        <v>9</v>
      </c>
      <c r="F430" s="1" t="s">
        <v>9</v>
      </c>
      <c r="G430" s="1" t="s">
        <v>9</v>
      </c>
      <c r="H430" s="1" t="s">
        <v>9</v>
      </c>
      <c r="I430" s="1" t="s">
        <v>9</v>
      </c>
      <c r="J430" s="1" t="s">
        <v>9</v>
      </c>
      <c r="K430" s="1" t="s">
        <v>9</v>
      </c>
      <c r="L430" s="1" t="s">
        <v>9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1" t="s">
        <v>9</v>
      </c>
      <c r="S430" s="1" t="s">
        <v>9</v>
      </c>
      <c r="T430" s="1" t="s">
        <v>9</v>
      </c>
      <c r="U430" s="1" t="s">
        <v>9</v>
      </c>
      <c r="V430" s="1" t="s">
        <v>9</v>
      </c>
      <c r="W430" s="1" t="s">
        <v>9</v>
      </c>
      <c r="X430" s="1" t="s">
        <v>9</v>
      </c>
      <c r="Y430" s="1" t="s">
        <v>9</v>
      </c>
      <c r="Z430" s="1" t="s">
        <v>9</v>
      </c>
      <c r="AA430" s="1" t="s">
        <v>9</v>
      </c>
    </row>
    <row r="431" spans="2:27">
      <c r="B431" s="1" t="s">
        <v>560</v>
      </c>
      <c r="C431" s="1" t="s">
        <v>495</v>
      </c>
      <c r="D431" s="1" t="s">
        <v>9</v>
      </c>
      <c r="E431" s="1" t="s">
        <v>9</v>
      </c>
      <c r="F431" s="1" t="s">
        <v>9</v>
      </c>
      <c r="G431" s="1" t="s">
        <v>9</v>
      </c>
      <c r="H431" s="1" t="s">
        <v>9</v>
      </c>
      <c r="I431" s="1" t="s">
        <v>9</v>
      </c>
      <c r="J431" s="1" t="s">
        <v>9</v>
      </c>
      <c r="K431" s="1" t="s">
        <v>9</v>
      </c>
      <c r="L431" s="1" t="s">
        <v>9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1" t="s">
        <v>9</v>
      </c>
      <c r="S431" s="1" t="s">
        <v>9</v>
      </c>
      <c r="T431" s="1" t="s">
        <v>9</v>
      </c>
      <c r="U431" s="1" t="s">
        <v>9</v>
      </c>
      <c r="V431" s="1" t="s">
        <v>9</v>
      </c>
      <c r="W431" s="1" t="s">
        <v>9</v>
      </c>
      <c r="X431" s="1" t="s">
        <v>9</v>
      </c>
      <c r="Y431" s="1" t="s">
        <v>9</v>
      </c>
      <c r="Z431" s="1" t="s">
        <v>9</v>
      </c>
      <c r="AA431" s="1" t="s">
        <v>9</v>
      </c>
    </row>
    <row r="432" spans="2:27">
      <c r="B432" s="1" t="s">
        <v>561</v>
      </c>
      <c r="C432" s="1" t="s">
        <v>497</v>
      </c>
      <c r="D432" s="1" t="s">
        <v>9</v>
      </c>
      <c r="E432" s="1" t="s">
        <v>9</v>
      </c>
      <c r="F432" s="1" t="s">
        <v>9</v>
      </c>
      <c r="G432" s="1" t="s">
        <v>9</v>
      </c>
      <c r="H432" s="1" t="s">
        <v>9</v>
      </c>
      <c r="I432" s="1" t="s">
        <v>9</v>
      </c>
      <c r="J432" s="1" t="s">
        <v>9</v>
      </c>
      <c r="K432" s="1" t="s">
        <v>9</v>
      </c>
      <c r="L432" s="1" t="s">
        <v>9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1" t="s">
        <v>9</v>
      </c>
      <c r="S432" s="1" t="s">
        <v>9</v>
      </c>
      <c r="T432" s="1" t="s">
        <v>9</v>
      </c>
      <c r="U432" s="1" t="s">
        <v>9</v>
      </c>
      <c r="V432" s="1" t="s">
        <v>9</v>
      </c>
      <c r="W432" s="1" t="s">
        <v>9</v>
      </c>
      <c r="X432" s="1" t="s">
        <v>9</v>
      </c>
      <c r="Y432" s="1" t="s">
        <v>9</v>
      </c>
      <c r="Z432" s="1" t="s">
        <v>9</v>
      </c>
      <c r="AA432" s="1" t="s">
        <v>9</v>
      </c>
    </row>
    <row r="433" spans="2:27">
      <c r="B433" s="1" t="s">
        <v>562</v>
      </c>
      <c r="C433" s="1" t="s">
        <v>499</v>
      </c>
      <c r="D433" s="1" t="s">
        <v>9</v>
      </c>
      <c r="E433" s="1" t="s">
        <v>9</v>
      </c>
      <c r="F433" s="1" t="s">
        <v>9</v>
      </c>
      <c r="G433" s="1" t="s">
        <v>9</v>
      </c>
      <c r="H433" s="1" t="s">
        <v>9</v>
      </c>
      <c r="I433" s="1" t="s">
        <v>9</v>
      </c>
      <c r="J433" s="1" t="s">
        <v>9</v>
      </c>
      <c r="K433" s="1" t="s">
        <v>9</v>
      </c>
      <c r="L433" s="1" t="s">
        <v>9</v>
      </c>
      <c r="M433" s="1" t="s">
        <v>9</v>
      </c>
      <c r="N433" s="1" t="s">
        <v>9</v>
      </c>
      <c r="O433" s="1" t="s">
        <v>9</v>
      </c>
      <c r="P433" s="1" t="s">
        <v>9</v>
      </c>
      <c r="Q433" s="1" t="s">
        <v>9</v>
      </c>
      <c r="R433" s="1" t="s">
        <v>9</v>
      </c>
      <c r="S433" s="1" t="s">
        <v>9</v>
      </c>
      <c r="T433" s="1" t="s">
        <v>9</v>
      </c>
      <c r="U433" s="1" t="s">
        <v>9</v>
      </c>
      <c r="V433" s="1" t="s">
        <v>9</v>
      </c>
      <c r="W433" s="1" t="s">
        <v>9</v>
      </c>
      <c r="X433" s="1" t="s">
        <v>9</v>
      </c>
      <c r="Y433" s="1" t="s">
        <v>9</v>
      </c>
      <c r="Z433" s="1" t="s">
        <v>9</v>
      </c>
      <c r="AA433" s="1" t="s">
        <v>9</v>
      </c>
    </row>
    <row r="434" spans="2:27">
      <c r="B434" s="1" t="s">
        <v>563</v>
      </c>
      <c r="C434" s="1" t="s">
        <v>501</v>
      </c>
      <c r="D434" s="1" t="s">
        <v>9</v>
      </c>
      <c r="E434" s="1" t="s">
        <v>9</v>
      </c>
      <c r="F434" s="1" t="s">
        <v>9</v>
      </c>
      <c r="G434" s="1" t="s">
        <v>9</v>
      </c>
      <c r="H434" s="1" t="s">
        <v>9</v>
      </c>
      <c r="I434" s="1" t="s">
        <v>9</v>
      </c>
      <c r="J434" s="1" t="s">
        <v>9</v>
      </c>
      <c r="K434" s="1" t="s">
        <v>9</v>
      </c>
      <c r="L434" s="1" t="s">
        <v>9</v>
      </c>
      <c r="M434" s="1" t="s">
        <v>9</v>
      </c>
      <c r="N434" s="1" t="s">
        <v>9</v>
      </c>
      <c r="O434" s="1" t="s">
        <v>9</v>
      </c>
      <c r="P434" s="1" t="s">
        <v>9</v>
      </c>
      <c r="Q434" s="1" t="s">
        <v>9</v>
      </c>
      <c r="R434" s="1" t="s">
        <v>9</v>
      </c>
      <c r="S434" s="1" t="s">
        <v>9</v>
      </c>
      <c r="T434" s="1" t="s">
        <v>9</v>
      </c>
      <c r="U434" s="1" t="s">
        <v>9</v>
      </c>
      <c r="V434" s="1" t="s">
        <v>9</v>
      </c>
      <c r="W434" s="1" t="s">
        <v>9</v>
      </c>
      <c r="X434" s="1" t="s">
        <v>9</v>
      </c>
      <c r="Y434" s="1" t="s">
        <v>9</v>
      </c>
      <c r="Z434" s="1" t="s">
        <v>9</v>
      </c>
      <c r="AA434" s="1" t="s">
        <v>9</v>
      </c>
    </row>
    <row r="435" spans="2:27">
      <c r="B435" s="1" t="s">
        <v>564</v>
      </c>
      <c r="C435" s="1" t="s">
        <v>503</v>
      </c>
      <c r="D435" s="1" t="s">
        <v>9</v>
      </c>
      <c r="E435" s="1" t="s">
        <v>9</v>
      </c>
      <c r="F435" s="1" t="s">
        <v>9</v>
      </c>
      <c r="G435" s="1" t="s">
        <v>9</v>
      </c>
      <c r="H435" s="1" t="s">
        <v>9</v>
      </c>
      <c r="I435" s="1" t="s">
        <v>9</v>
      </c>
      <c r="J435" s="1" t="s">
        <v>9</v>
      </c>
      <c r="K435" s="1" t="s">
        <v>9</v>
      </c>
      <c r="L435" s="1" t="s">
        <v>9</v>
      </c>
      <c r="M435" s="1" t="s">
        <v>9</v>
      </c>
      <c r="N435" s="1" t="s">
        <v>9</v>
      </c>
      <c r="O435" s="1" t="s">
        <v>9</v>
      </c>
      <c r="P435" s="1" t="s">
        <v>9</v>
      </c>
      <c r="Q435" s="1" t="s">
        <v>9</v>
      </c>
      <c r="R435" s="1" t="s">
        <v>9</v>
      </c>
      <c r="S435" s="1" t="s">
        <v>9</v>
      </c>
      <c r="T435" s="1" t="s">
        <v>9</v>
      </c>
      <c r="U435" s="1" t="s">
        <v>9</v>
      </c>
      <c r="V435" s="1" t="s">
        <v>9</v>
      </c>
      <c r="W435" s="1" t="s">
        <v>9</v>
      </c>
      <c r="X435" s="1" t="s">
        <v>9</v>
      </c>
      <c r="Y435" s="1" t="s">
        <v>9</v>
      </c>
      <c r="Z435" s="1" t="s">
        <v>9</v>
      </c>
      <c r="AA435" s="1" t="s">
        <v>9</v>
      </c>
    </row>
    <row r="436" spans="2:27">
      <c r="B436" s="1" t="s">
        <v>565</v>
      </c>
      <c r="C436" s="1" t="s">
        <v>505</v>
      </c>
      <c r="D436" s="1" t="s">
        <v>9</v>
      </c>
      <c r="E436" s="1" t="s">
        <v>9</v>
      </c>
      <c r="F436" s="1" t="s">
        <v>9</v>
      </c>
      <c r="G436" s="1" t="s">
        <v>9</v>
      </c>
      <c r="H436" s="1" t="s">
        <v>9</v>
      </c>
      <c r="I436" s="1" t="s">
        <v>9</v>
      </c>
      <c r="J436" s="1" t="s">
        <v>9</v>
      </c>
      <c r="K436" s="1" t="s">
        <v>9</v>
      </c>
      <c r="L436" s="1" t="s">
        <v>9</v>
      </c>
      <c r="M436" s="1" t="s">
        <v>9</v>
      </c>
      <c r="N436" s="1" t="s">
        <v>9</v>
      </c>
      <c r="O436" s="1" t="s">
        <v>9</v>
      </c>
      <c r="P436" s="1" t="s">
        <v>9</v>
      </c>
      <c r="Q436" s="1" t="s">
        <v>9</v>
      </c>
      <c r="R436" s="1" t="s">
        <v>9</v>
      </c>
      <c r="S436" s="1" t="s">
        <v>9</v>
      </c>
      <c r="T436" s="1" t="s">
        <v>9</v>
      </c>
      <c r="U436" s="1" t="s">
        <v>9</v>
      </c>
      <c r="V436" s="1" t="s">
        <v>9</v>
      </c>
      <c r="W436" s="1" t="s">
        <v>9</v>
      </c>
      <c r="X436" s="1" t="s">
        <v>9</v>
      </c>
      <c r="Y436" s="1" t="s">
        <v>9</v>
      </c>
      <c r="Z436" s="1" t="s">
        <v>9</v>
      </c>
      <c r="AA436" s="1" t="s">
        <v>9</v>
      </c>
    </row>
    <row r="437" spans="2:27">
      <c r="B437" s="1" t="s">
        <v>566</v>
      </c>
      <c r="C437" s="1" t="s">
        <v>507</v>
      </c>
      <c r="D437" s="1" t="s">
        <v>9</v>
      </c>
      <c r="E437" s="1" t="s">
        <v>9</v>
      </c>
      <c r="F437" s="1" t="s">
        <v>9</v>
      </c>
      <c r="G437" s="1" t="s">
        <v>9</v>
      </c>
      <c r="H437" s="1" t="s">
        <v>9</v>
      </c>
      <c r="I437" s="1" t="s">
        <v>9</v>
      </c>
      <c r="J437" s="1" t="s">
        <v>9</v>
      </c>
      <c r="K437" s="1" t="s">
        <v>9</v>
      </c>
      <c r="L437" s="1" t="s">
        <v>9</v>
      </c>
      <c r="M437" s="1" t="s">
        <v>9</v>
      </c>
      <c r="N437" s="1" t="s">
        <v>9</v>
      </c>
      <c r="O437" s="1">
        <v>6</v>
      </c>
      <c r="P437" s="1" t="s">
        <v>9</v>
      </c>
      <c r="Q437" s="1">
        <v>404</v>
      </c>
      <c r="R437" s="1" t="s">
        <v>9</v>
      </c>
      <c r="S437" s="1" t="s">
        <v>9</v>
      </c>
      <c r="T437" s="1" t="s">
        <v>9</v>
      </c>
      <c r="U437" s="1" t="s">
        <v>9</v>
      </c>
      <c r="V437" s="1" t="s">
        <v>9</v>
      </c>
      <c r="W437" s="1" t="s">
        <v>9</v>
      </c>
      <c r="X437" s="1">
        <v>-951</v>
      </c>
      <c r="Y437" s="1" t="s">
        <v>9</v>
      </c>
      <c r="Z437" s="1" t="s">
        <v>9</v>
      </c>
      <c r="AA437" s="1" t="s">
        <v>9</v>
      </c>
    </row>
    <row r="438" spans="2:27">
      <c r="B438" s="1" t="s">
        <v>567</v>
      </c>
      <c r="C438" s="1" t="s">
        <v>509</v>
      </c>
      <c r="D438" s="1" t="s">
        <v>9</v>
      </c>
      <c r="E438" s="1" t="s">
        <v>9</v>
      </c>
      <c r="F438" s="1" t="s">
        <v>9</v>
      </c>
      <c r="G438" s="1" t="s">
        <v>9</v>
      </c>
      <c r="H438" s="1" t="s">
        <v>9</v>
      </c>
      <c r="I438" s="1" t="s">
        <v>9</v>
      </c>
      <c r="J438" s="1" t="s">
        <v>9</v>
      </c>
      <c r="K438" s="1" t="s">
        <v>9</v>
      </c>
      <c r="L438" s="1" t="s">
        <v>9</v>
      </c>
      <c r="M438" s="1" t="s">
        <v>9</v>
      </c>
      <c r="N438" s="1" t="s">
        <v>9</v>
      </c>
      <c r="O438" s="1">
        <v>6</v>
      </c>
      <c r="P438" s="1" t="s">
        <v>9</v>
      </c>
      <c r="Q438" s="1">
        <v>404</v>
      </c>
      <c r="R438" s="1" t="s">
        <v>9</v>
      </c>
      <c r="S438" s="1" t="s">
        <v>9</v>
      </c>
      <c r="T438" s="1" t="s">
        <v>9</v>
      </c>
      <c r="U438" s="1" t="s">
        <v>9</v>
      </c>
      <c r="V438" s="1" t="s">
        <v>9</v>
      </c>
      <c r="W438" s="1" t="s">
        <v>9</v>
      </c>
      <c r="X438" s="1">
        <v>-951</v>
      </c>
      <c r="Y438" s="1" t="s">
        <v>9</v>
      </c>
      <c r="Z438" s="1" t="s">
        <v>9</v>
      </c>
      <c r="AA438" s="1" t="s">
        <v>9</v>
      </c>
    </row>
    <row r="439" spans="2:27">
      <c r="B439" s="1" t="s">
        <v>568</v>
      </c>
      <c r="C439" s="1" t="s">
        <v>511</v>
      </c>
      <c r="D439" s="1" t="s">
        <v>9</v>
      </c>
      <c r="E439" s="1" t="s">
        <v>9</v>
      </c>
      <c r="F439" s="1" t="s">
        <v>9</v>
      </c>
      <c r="G439" s="1" t="s">
        <v>9</v>
      </c>
      <c r="H439" s="1" t="s">
        <v>9</v>
      </c>
      <c r="I439" s="1" t="s">
        <v>9</v>
      </c>
      <c r="J439" s="1" t="s">
        <v>9</v>
      </c>
      <c r="K439" s="1" t="s">
        <v>9</v>
      </c>
      <c r="L439" s="1" t="s">
        <v>9</v>
      </c>
      <c r="M439" s="1" t="s">
        <v>9</v>
      </c>
      <c r="N439" s="1" t="s">
        <v>9</v>
      </c>
      <c r="O439" s="1" t="s">
        <v>9</v>
      </c>
      <c r="P439" s="1" t="s">
        <v>9</v>
      </c>
      <c r="Q439" s="1" t="s">
        <v>9</v>
      </c>
      <c r="R439" s="1" t="s">
        <v>9</v>
      </c>
      <c r="S439" s="1" t="s">
        <v>9</v>
      </c>
      <c r="T439" s="1" t="s">
        <v>9</v>
      </c>
      <c r="U439" s="1" t="s">
        <v>9</v>
      </c>
      <c r="V439" s="1" t="s">
        <v>9</v>
      </c>
      <c r="W439" s="1" t="s">
        <v>9</v>
      </c>
      <c r="X439" s="1" t="s">
        <v>9</v>
      </c>
      <c r="Y439" s="1" t="s">
        <v>9</v>
      </c>
      <c r="Z439" s="1" t="s">
        <v>9</v>
      </c>
      <c r="AA439" s="1" t="s">
        <v>9</v>
      </c>
    </row>
    <row r="440" spans="2:27">
      <c r="B440" s="1" t="s">
        <v>569</v>
      </c>
      <c r="C440" s="1" t="s">
        <v>513</v>
      </c>
      <c r="D440" s="1" t="s">
        <v>9</v>
      </c>
      <c r="E440" s="1" t="s">
        <v>9</v>
      </c>
      <c r="F440" s="1" t="s">
        <v>9</v>
      </c>
      <c r="G440" s="1">
        <v>-3881</v>
      </c>
      <c r="H440" s="1">
        <v>-6245</v>
      </c>
      <c r="I440" s="1">
        <v>1962</v>
      </c>
      <c r="J440" s="1">
        <v>-10431</v>
      </c>
      <c r="K440" s="1">
        <v>-18133</v>
      </c>
      <c r="L440" s="1">
        <v>7923</v>
      </c>
      <c r="M440" s="1">
        <v>50655</v>
      </c>
      <c r="N440" s="1">
        <v>-22697</v>
      </c>
      <c r="O440" s="1">
        <v>2644</v>
      </c>
      <c r="P440" s="1">
        <v>-26071</v>
      </c>
      <c r="Q440" s="1">
        <v>-22791</v>
      </c>
      <c r="R440" s="1">
        <v>-22813</v>
      </c>
      <c r="S440" s="1">
        <v>-14422</v>
      </c>
      <c r="T440" s="1">
        <v>-1679</v>
      </c>
      <c r="U440" s="1">
        <v>-48793</v>
      </c>
      <c r="V440" s="1">
        <v>53899</v>
      </c>
      <c r="W440" s="1">
        <v>-2291</v>
      </c>
      <c r="X440" s="1">
        <v>8961</v>
      </c>
      <c r="Y440" s="1">
        <v>-4538</v>
      </c>
      <c r="Z440" s="1">
        <v>-353</v>
      </c>
      <c r="AA440" s="1">
        <v>-2501</v>
      </c>
    </row>
    <row r="441" spans="2:27">
      <c r="B441" s="1" t="s">
        <v>570</v>
      </c>
      <c r="C441" s="1" t="s">
        <v>515</v>
      </c>
      <c r="D441" s="1" t="s">
        <v>9</v>
      </c>
      <c r="E441" s="1" t="s">
        <v>9</v>
      </c>
      <c r="F441" s="1" t="s">
        <v>9</v>
      </c>
      <c r="G441" s="1">
        <v>-3687</v>
      </c>
      <c r="H441" s="1">
        <v>-1504</v>
      </c>
      <c r="I441" s="1">
        <v>1316</v>
      </c>
      <c r="J441" s="1">
        <v>105</v>
      </c>
      <c r="K441" s="1">
        <v>-941</v>
      </c>
      <c r="L441" s="1">
        <v>5513</v>
      </c>
      <c r="M441" s="1">
        <v>1322</v>
      </c>
      <c r="N441" s="1">
        <v>13053</v>
      </c>
      <c r="O441" s="1">
        <v>-26053</v>
      </c>
      <c r="P441" s="1">
        <v>-12354</v>
      </c>
      <c r="Q441" s="1">
        <v>-3185</v>
      </c>
      <c r="R441" s="1">
        <v>-13650</v>
      </c>
      <c r="S441" s="1">
        <v>-7145</v>
      </c>
      <c r="T441" s="1">
        <v>1703</v>
      </c>
      <c r="U441" s="1">
        <v>-8530</v>
      </c>
      <c r="V441" s="1">
        <v>-6216</v>
      </c>
      <c r="W441" s="1">
        <v>-922</v>
      </c>
      <c r="X441" s="1">
        <v>3336</v>
      </c>
      <c r="Y441" s="1">
        <v>-254</v>
      </c>
      <c r="Z441" s="1">
        <v>-1640</v>
      </c>
      <c r="AA441" s="1">
        <v>849</v>
      </c>
    </row>
    <row r="442" spans="2:27">
      <c r="B442" s="1" t="s">
        <v>571</v>
      </c>
      <c r="C442" s="1" t="s">
        <v>517</v>
      </c>
      <c r="D442" s="1" t="s">
        <v>9</v>
      </c>
      <c r="E442" s="1" t="s">
        <v>9</v>
      </c>
      <c r="F442" s="1" t="s">
        <v>9</v>
      </c>
      <c r="G442" s="1">
        <v>-194</v>
      </c>
      <c r="H442" s="1">
        <v>-4741</v>
      </c>
      <c r="I442" s="1">
        <v>646</v>
      </c>
      <c r="J442" s="1">
        <v>-10536</v>
      </c>
      <c r="K442" s="1">
        <v>-17192</v>
      </c>
      <c r="L442" s="1">
        <v>2410</v>
      </c>
      <c r="M442" s="1">
        <v>49333</v>
      </c>
      <c r="N442" s="1">
        <v>-35750</v>
      </c>
      <c r="O442" s="1">
        <v>28697</v>
      </c>
      <c r="P442" s="1">
        <v>-13717</v>
      </c>
      <c r="Q442" s="1">
        <v>-19606</v>
      </c>
      <c r="R442" s="1">
        <v>-9163</v>
      </c>
      <c r="S442" s="1">
        <v>-7277</v>
      </c>
      <c r="T442" s="1">
        <v>-3382</v>
      </c>
      <c r="U442" s="1">
        <v>-40263</v>
      </c>
      <c r="V442" s="1">
        <v>60115</v>
      </c>
      <c r="W442" s="1">
        <v>-1369</v>
      </c>
      <c r="X442" s="1">
        <v>5625</v>
      </c>
      <c r="Y442" s="1">
        <v>-4284</v>
      </c>
      <c r="Z442" s="1">
        <v>1287</v>
      </c>
      <c r="AA442" s="1">
        <v>-3350</v>
      </c>
    </row>
    <row r="443" spans="2:27">
      <c r="B443" s="1" t="s">
        <v>573</v>
      </c>
      <c r="C443" s="1" t="s">
        <v>574</v>
      </c>
      <c r="D443" s="1" t="s">
        <v>9</v>
      </c>
      <c r="E443" s="1" t="s">
        <v>9</v>
      </c>
      <c r="F443" s="1" t="s">
        <v>9</v>
      </c>
      <c r="G443" s="1">
        <v>-242311</v>
      </c>
      <c r="H443" s="1">
        <v>106129</v>
      </c>
      <c r="I443" s="1">
        <v>-60757</v>
      </c>
      <c r="J443" s="1">
        <v>-182859</v>
      </c>
      <c r="K443" s="1">
        <v>567753</v>
      </c>
      <c r="L443" s="1">
        <v>-319688</v>
      </c>
      <c r="M443" s="1">
        <v>-77182</v>
      </c>
      <c r="N443" s="1">
        <v>-18684</v>
      </c>
      <c r="O443" s="1">
        <v>80391</v>
      </c>
      <c r="P443" s="1">
        <v>-126067</v>
      </c>
      <c r="Q443" s="1">
        <v>-222173</v>
      </c>
      <c r="R443" s="1">
        <v>-81609</v>
      </c>
      <c r="S443" s="1">
        <v>-88909</v>
      </c>
      <c r="T443" s="1">
        <v>-212225</v>
      </c>
      <c r="U443" s="1">
        <v>9674</v>
      </c>
      <c r="V443" s="1">
        <v>-25543</v>
      </c>
      <c r="W443" s="1">
        <v>31098</v>
      </c>
      <c r="X443" s="1">
        <v>-317201</v>
      </c>
      <c r="Y443" s="1">
        <v>43385</v>
      </c>
      <c r="Z443" s="1">
        <v>123200</v>
      </c>
      <c r="AA443" s="1">
        <v>-122082</v>
      </c>
    </row>
    <row r="444" spans="2:27">
      <c r="B444" s="1" t="s">
        <v>228</v>
      </c>
      <c r="C444" s="1" t="s">
        <v>229</v>
      </c>
      <c r="D444" s="1" t="s">
        <v>9</v>
      </c>
      <c r="E444" s="1" t="s">
        <v>9</v>
      </c>
      <c r="F444" s="1" t="s">
        <v>9</v>
      </c>
      <c r="G444" s="1">
        <v>-246192</v>
      </c>
      <c r="H444" s="1">
        <v>100917</v>
      </c>
      <c r="I444" s="1">
        <v>-59265</v>
      </c>
      <c r="J444" s="1">
        <v>-195641</v>
      </c>
      <c r="K444" s="1">
        <v>544895</v>
      </c>
      <c r="L444" s="1">
        <v>-318095</v>
      </c>
      <c r="M444" s="1">
        <v>-25368</v>
      </c>
      <c r="N444" s="1">
        <v>-37809</v>
      </c>
      <c r="O444" s="1">
        <v>223613</v>
      </c>
      <c r="P444" s="1">
        <v>-97127</v>
      </c>
      <c r="Q444" s="1">
        <v>-222171</v>
      </c>
      <c r="R444" s="1">
        <v>-104449</v>
      </c>
      <c r="S444" s="1">
        <v>-103329</v>
      </c>
      <c r="T444" s="1">
        <v>-213904</v>
      </c>
      <c r="U444" s="1">
        <v>-39125</v>
      </c>
      <c r="V444" s="1">
        <v>28724</v>
      </c>
      <c r="W444" s="1">
        <v>28807</v>
      </c>
      <c r="X444" s="1">
        <v>-304660</v>
      </c>
      <c r="Y444" s="1">
        <v>40622</v>
      </c>
      <c r="Z444" s="1">
        <v>33236</v>
      </c>
      <c r="AA444" s="1">
        <v>-124583</v>
      </c>
    </row>
    <row r="447" spans="2:27">
      <c r="C447" s="23" t="s">
        <v>756</v>
      </c>
      <c r="D447" s="23"/>
      <c r="E447" s="23"/>
      <c r="F447" s="23"/>
      <c r="G447" s="23"/>
    </row>
    <row r="449" spans="2:27">
      <c r="B449" s="1" t="s">
        <v>406</v>
      </c>
    </row>
    <row r="450" spans="2:27">
      <c r="B450" s="1" t="s">
        <v>576</v>
      </c>
      <c r="C450" s="1" t="s">
        <v>577</v>
      </c>
      <c r="D450" s="1" t="s">
        <v>9</v>
      </c>
      <c r="E450" s="1" t="s">
        <v>9</v>
      </c>
      <c r="F450" s="1" t="s">
        <v>9</v>
      </c>
      <c r="G450" s="1">
        <v>19</v>
      </c>
      <c r="H450" s="1">
        <v>154079</v>
      </c>
      <c r="I450" s="1">
        <v>255</v>
      </c>
      <c r="J450" s="1" t="s">
        <v>9</v>
      </c>
      <c r="K450" s="1">
        <v>535251</v>
      </c>
      <c r="L450" s="1" t="s">
        <v>9</v>
      </c>
      <c r="M450" s="1">
        <v>23222</v>
      </c>
      <c r="N450" s="1">
        <v>8578</v>
      </c>
      <c r="O450" s="1">
        <v>39039</v>
      </c>
      <c r="P450" s="1">
        <v>517</v>
      </c>
      <c r="Q450" s="1">
        <v>16</v>
      </c>
      <c r="R450" s="1">
        <v>423</v>
      </c>
      <c r="S450" s="1">
        <v>2196</v>
      </c>
      <c r="T450" s="1">
        <v>364</v>
      </c>
      <c r="U450" s="1">
        <v>79636</v>
      </c>
      <c r="V450" s="1">
        <v>75706</v>
      </c>
      <c r="W450" s="1">
        <v>98300</v>
      </c>
      <c r="X450" s="1">
        <v>7721</v>
      </c>
      <c r="Y450" s="1">
        <v>55507</v>
      </c>
      <c r="Z450" s="1">
        <v>190733</v>
      </c>
      <c r="AA450" s="1">
        <v>2128</v>
      </c>
    </row>
    <row r="451" spans="2:27">
      <c r="B451" s="1" t="s">
        <v>578</v>
      </c>
      <c r="C451" s="1" t="s">
        <v>579</v>
      </c>
      <c r="D451" s="1" t="s">
        <v>9</v>
      </c>
      <c r="E451" s="1" t="s">
        <v>9</v>
      </c>
      <c r="F451" s="1" t="s">
        <v>9</v>
      </c>
      <c r="G451" s="1">
        <v>-243931</v>
      </c>
      <c r="H451" s="1">
        <v>-50848</v>
      </c>
      <c r="I451" s="1">
        <v>-117858</v>
      </c>
      <c r="J451" s="1">
        <v>-151414</v>
      </c>
      <c r="K451" s="1">
        <v>-60580</v>
      </c>
      <c r="L451" s="1">
        <v>-329736</v>
      </c>
      <c r="M451" s="1">
        <v>-60841</v>
      </c>
      <c r="N451" s="1">
        <v>-62568</v>
      </c>
      <c r="O451" s="1">
        <v>-59438</v>
      </c>
      <c r="P451" s="1">
        <v>-99988</v>
      </c>
      <c r="Q451" s="1">
        <v>-179602</v>
      </c>
      <c r="R451" s="1">
        <v>-137883</v>
      </c>
      <c r="S451" s="1">
        <v>-75764</v>
      </c>
      <c r="T451" s="1">
        <v>-226857</v>
      </c>
      <c r="U451" s="1">
        <v>-74277</v>
      </c>
      <c r="V451" s="1">
        <v>-82365</v>
      </c>
      <c r="W451" s="1">
        <v>-69697</v>
      </c>
      <c r="X451" s="1">
        <v>-199641</v>
      </c>
      <c r="Y451" s="1">
        <v>-82785</v>
      </c>
      <c r="Z451" s="1">
        <v>-74536</v>
      </c>
      <c r="AA451" s="1">
        <v>-137156</v>
      </c>
    </row>
    <row r="452" spans="2:27">
      <c r="B452" s="1" t="s">
        <v>580</v>
      </c>
      <c r="C452" s="1" t="s">
        <v>581</v>
      </c>
      <c r="D452" s="1" t="s">
        <v>9</v>
      </c>
      <c r="E452" s="1" t="s">
        <v>9</v>
      </c>
      <c r="F452" s="1" t="s">
        <v>9</v>
      </c>
      <c r="G452" s="1" t="s">
        <v>9</v>
      </c>
      <c r="H452" s="1" t="s">
        <v>9</v>
      </c>
      <c r="I452" s="1" t="s">
        <v>9</v>
      </c>
      <c r="J452" s="1" t="s">
        <v>9</v>
      </c>
      <c r="K452" s="1" t="s">
        <v>9</v>
      </c>
      <c r="L452" s="1" t="s">
        <v>9</v>
      </c>
      <c r="M452" s="1" t="s">
        <v>9</v>
      </c>
      <c r="N452" s="1" t="s">
        <v>9</v>
      </c>
      <c r="O452" s="1" t="s">
        <v>9</v>
      </c>
      <c r="P452" s="1">
        <v>-1926</v>
      </c>
      <c r="Q452" s="1" t="s">
        <v>9</v>
      </c>
      <c r="R452" s="1" t="s">
        <v>9</v>
      </c>
      <c r="S452" s="1" t="s">
        <v>9</v>
      </c>
      <c r="T452" s="1" t="s">
        <v>9</v>
      </c>
      <c r="U452" s="1" t="s">
        <v>9</v>
      </c>
      <c r="V452" s="1" t="s">
        <v>9</v>
      </c>
      <c r="W452" s="1" t="s">
        <v>9</v>
      </c>
      <c r="X452" s="1">
        <v>-1964</v>
      </c>
      <c r="Y452" s="1" t="s">
        <v>9</v>
      </c>
      <c r="Z452" s="1" t="s">
        <v>9</v>
      </c>
      <c r="AA452" s="1">
        <v>-7000</v>
      </c>
    </row>
    <row r="453" spans="2:27">
      <c r="B453" s="1" t="s">
        <v>582</v>
      </c>
      <c r="C453" s="1" t="s">
        <v>583</v>
      </c>
      <c r="D453" s="1" t="s">
        <v>9</v>
      </c>
      <c r="E453" s="1" t="s">
        <v>9</v>
      </c>
      <c r="F453" s="1" t="s">
        <v>9</v>
      </c>
      <c r="G453" s="1" t="s">
        <v>9</v>
      </c>
      <c r="H453" s="1" t="s">
        <v>9</v>
      </c>
      <c r="I453" s="1" t="s">
        <v>9</v>
      </c>
      <c r="J453" s="1" t="s">
        <v>9</v>
      </c>
      <c r="K453" s="1" t="s">
        <v>9</v>
      </c>
      <c r="L453" s="1" t="s">
        <v>9</v>
      </c>
      <c r="M453" s="1" t="s">
        <v>9</v>
      </c>
      <c r="N453" s="1" t="s">
        <v>9</v>
      </c>
      <c r="O453" s="1" t="s">
        <v>9</v>
      </c>
      <c r="P453" s="1" t="s">
        <v>9</v>
      </c>
      <c r="Q453" s="1" t="s">
        <v>9</v>
      </c>
      <c r="R453" s="1" t="s">
        <v>9</v>
      </c>
      <c r="S453" s="1" t="s">
        <v>9</v>
      </c>
      <c r="T453" s="1" t="s">
        <v>9</v>
      </c>
      <c r="U453" s="1" t="s">
        <v>9</v>
      </c>
      <c r="V453" s="1" t="s">
        <v>9</v>
      </c>
      <c r="W453" s="1" t="s">
        <v>9</v>
      </c>
      <c r="X453" s="1" t="s">
        <v>9</v>
      </c>
      <c r="Y453" s="1" t="s">
        <v>9</v>
      </c>
      <c r="Z453" s="1" t="s">
        <v>9</v>
      </c>
      <c r="AA453" s="1" t="s">
        <v>9</v>
      </c>
    </row>
    <row r="454" spans="2:27">
      <c r="B454" s="1" t="s">
        <v>584</v>
      </c>
      <c r="C454" s="1" t="s">
        <v>585</v>
      </c>
      <c r="D454" s="1" t="s">
        <v>9</v>
      </c>
      <c r="E454" s="1" t="s">
        <v>9</v>
      </c>
      <c r="F454" s="1" t="s">
        <v>9</v>
      </c>
      <c r="G454" s="1">
        <v>-2280</v>
      </c>
      <c r="H454" s="1">
        <v>-10903</v>
      </c>
      <c r="I454" s="1">
        <v>58338</v>
      </c>
      <c r="J454" s="1">
        <v>-44227</v>
      </c>
      <c r="K454" s="1">
        <v>70224</v>
      </c>
      <c r="L454" s="1">
        <v>11641</v>
      </c>
      <c r="M454" s="1">
        <v>12251</v>
      </c>
      <c r="N454" s="1">
        <v>16133</v>
      </c>
      <c r="O454" s="1">
        <v>17815</v>
      </c>
      <c r="P454" s="1">
        <v>-61270</v>
      </c>
      <c r="Q454" s="1">
        <v>2766</v>
      </c>
      <c r="R454" s="1">
        <v>6344</v>
      </c>
      <c r="S454" s="1">
        <v>-8050</v>
      </c>
      <c r="T454" s="1">
        <v>-9974</v>
      </c>
      <c r="U454" s="1">
        <v>-44807</v>
      </c>
      <c r="V454" s="1">
        <v>35126</v>
      </c>
      <c r="W454" s="1">
        <v>3394</v>
      </c>
      <c r="X454" s="1">
        <v>-122859</v>
      </c>
      <c r="Y454" s="1">
        <v>71761</v>
      </c>
      <c r="Z454" s="1">
        <v>-83944</v>
      </c>
      <c r="AA454" s="1">
        <v>18412</v>
      </c>
    </row>
    <row r="455" spans="2:27">
      <c r="B455" s="1" t="s">
        <v>586</v>
      </c>
      <c r="C455" s="1" t="s">
        <v>587</v>
      </c>
      <c r="D455" s="1" t="s">
        <v>9</v>
      </c>
      <c r="E455" s="1" t="s">
        <v>9</v>
      </c>
      <c r="F455" s="1" t="s">
        <v>9</v>
      </c>
      <c r="G455" s="1" t="s">
        <v>9</v>
      </c>
      <c r="H455" s="1" t="s">
        <v>9</v>
      </c>
      <c r="I455" s="1" t="s">
        <v>9</v>
      </c>
      <c r="J455" s="1" t="s">
        <v>9</v>
      </c>
      <c r="K455" s="1" t="s">
        <v>9</v>
      </c>
      <c r="L455" s="1" t="s">
        <v>9</v>
      </c>
      <c r="M455" s="1" t="s">
        <v>9</v>
      </c>
      <c r="N455" s="1">
        <v>48</v>
      </c>
      <c r="O455" s="1">
        <v>226197</v>
      </c>
      <c r="P455" s="1">
        <v>65540</v>
      </c>
      <c r="Q455" s="1">
        <v>-45351</v>
      </c>
      <c r="R455" s="1">
        <v>29455</v>
      </c>
      <c r="S455" s="1">
        <v>-21711</v>
      </c>
      <c r="T455" s="1">
        <v>22501</v>
      </c>
      <c r="U455" s="1">
        <v>263</v>
      </c>
      <c r="V455" s="1">
        <v>187</v>
      </c>
      <c r="W455" s="1">
        <v>-3254</v>
      </c>
      <c r="X455" s="1">
        <v>12005</v>
      </c>
      <c r="Y455" s="1">
        <v>-3903</v>
      </c>
      <c r="Z455" s="1">
        <v>916</v>
      </c>
      <c r="AA455" s="1">
        <v>-1030</v>
      </c>
    </row>
    <row r="456" spans="2:27">
      <c r="B456" s="1" t="s">
        <v>588</v>
      </c>
      <c r="C456" s="1" t="s">
        <v>589</v>
      </c>
      <c r="D456" s="1" t="s">
        <v>9</v>
      </c>
      <c r="E456" s="1" t="s">
        <v>9</v>
      </c>
      <c r="F456" s="1" t="s">
        <v>9</v>
      </c>
      <c r="G456" s="1" t="s">
        <v>9</v>
      </c>
      <c r="H456" s="1">
        <v>8589</v>
      </c>
      <c r="I456" s="1" t="s">
        <v>9</v>
      </c>
      <c r="J456" s="1" t="s">
        <v>9</v>
      </c>
      <c r="K456" s="1" t="s">
        <v>9</v>
      </c>
      <c r="L456" s="1" t="s">
        <v>9</v>
      </c>
      <c r="M456" s="1" t="s">
        <v>9</v>
      </c>
      <c r="N456" s="1" t="s">
        <v>9</v>
      </c>
      <c r="O456" s="1" t="s">
        <v>9</v>
      </c>
      <c r="P456" s="1" t="s">
        <v>9</v>
      </c>
      <c r="Q456" s="1" t="s">
        <v>9</v>
      </c>
      <c r="R456" s="1">
        <v>-2788</v>
      </c>
      <c r="S456" s="1" t="s">
        <v>9</v>
      </c>
      <c r="T456" s="1">
        <v>62</v>
      </c>
      <c r="U456" s="1">
        <v>60</v>
      </c>
      <c r="V456" s="1">
        <v>70</v>
      </c>
      <c r="W456" s="1">
        <v>64</v>
      </c>
      <c r="X456" s="1">
        <v>78</v>
      </c>
      <c r="Y456" s="1">
        <v>42</v>
      </c>
      <c r="Z456" s="1">
        <v>67</v>
      </c>
      <c r="AA456" s="1">
        <v>63</v>
      </c>
    </row>
    <row r="457" spans="2:27">
      <c r="B457" s="1" t="s">
        <v>228</v>
      </c>
      <c r="C457" s="1" t="s">
        <v>229</v>
      </c>
      <c r="D457" s="1" t="s">
        <v>9</v>
      </c>
      <c r="E457" s="1" t="s">
        <v>9</v>
      </c>
      <c r="F457" s="1" t="s">
        <v>9</v>
      </c>
      <c r="G457" s="1">
        <v>-246192</v>
      </c>
      <c r="H457" s="1">
        <v>100917</v>
      </c>
      <c r="I457" s="1">
        <v>-59265</v>
      </c>
      <c r="J457" s="1">
        <v>-195641</v>
      </c>
      <c r="K457" s="1">
        <v>544895</v>
      </c>
      <c r="L457" s="1">
        <v>-318095</v>
      </c>
      <c r="M457" s="1">
        <v>-25368</v>
      </c>
      <c r="N457" s="1">
        <v>-37809</v>
      </c>
      <c r="O457" s="1">
        <v>223613</v>
      </c>
      <c r="P457" s="1">
        <v>-97127</v>
      </c>
      <c r="Q457" s="1">
        <v>-222171</v>
      </c>
      <c r="R457" s="1">
        <v>-104449</v>
      </c>
      <c r="S457" s="1">
        <v>-103329</v>
      </c>
      <c r="T457" s="1">
        <v>-213904</v>
      </c>
      <c r="U457" s="1">
        <v>-39125</v>
      </c>
      <c r="V457" s="1">
        <v>28724</v>
      </c>
      <c r="W457" s="1">
        <v>28807</v>
      </c>
      <c r="X457" s="1">
        <v>-304660</v>
      </c>
      <c r="Y457" s="1">
        <v>40622</v>
      </c>
      <c r="Z457" s="1">
        <v>33236</v>
      </c>
      <c r="AA457" s="1">
        <v>-124583</v>
      </c>
    </row>
    <row r="458" spans="2:27">
      <c r="B458" s="1" t="s">
        <v>393</v>
      </c>
    </row>
    <row r="459" spans="2:27">
      <c r="B459" s="1" t="s">
        <v>580</v>
      </c>
      <c r="C459" s="1" t="s">
        <v>581</v>
      </c>
      <c r="D459" s="1" t="s">
        <v>9</v>
      </c>
      <c r="E459" s="1" t="s">
        <v>9</v>
      </c>
      <c r="F459" s="1" t="s">
        <v>9</v>
      </c>
      <c r="G459" s="1" t="s">
        <v>9</v>
      </c>
      <c r="H459" s="1" t="s">
        <v>9</v>
      </c>
      <c r="I459" s="1" t="s">
        <v>9</v>
      </c>
      <c r="J459" s="1" t="s">
        <v>9</v>
      </c>
      <c r="K459" s="1" t="s">
        <v>9</v>
      </c>
      <c r="L459" s="1" t="s">
        <v>9</v>
      </c>
      <c r="M459" s="1" t="s">
        <v>9</v>
      </c>
      <c r="N459" s="1" t="s">
        <v>9</v>
      </c>
      <c r="O459" s="1" t="s">
        <v>9</v>
      </c>
      <c r="P459" s="1" t="s">
        <v>9</v>
      </c>
      <c r="Q459" s="1" t="s">
        <v>9</v>
      </c>
      <c r="R459" s="1" t="s">
        <v>9</v>
      </c>
      <c r="S459" s="1" t="s">
        <v>9</v>
      </c>
      <c r="T459" s="1" t="s">
        <v>9</v>
      </c>
      <c r="U459" s="1" t="s">
        <v>9</v>
      </c>
      <c r="V459" s="1" t="s">
        <v>9</v>
      </c>
      <c r="W459" s="1" t="s">
        <v>9</v>
      </c>
      <c r="X459" s="1" t="s">
        <v>9</v>
      </c>
      <c r="Y459" s="1" t="s">
        <v>9</v>
      </c>
      <c r="Z459" s="1" t="s">
        <v>9</v>
      </c>
      <c r="AA459" s="1" t="s">
        <v>9</v>
      </c>
    </row>
    <row r="460" spans="2:27">
      <c r="B460" s="1" t="s">
        <v>582</v>
      </c>
      <c r="C460" s="1" t="s">
        <v>583</v>
      </c>
      <c r="D460" s="1" t="s">
        <v>9</v>
      </c>
      <c r="E460" s="1" t="s">
        <v>9</v>
      </c>
      <c r="F460" s="1" t="s">
        <v>9</v>
      </c>
      <c r="G460" s="1" t="s">
        <v>9</v>
      </c>
      <c r="H460" s="1" t="s">
        <v>9</v>
      </c>
      <c r="I460" s="1" t="s">
        <v>9</v>
      </c>
      <c r="J460" s="1" t="s">
        <v>9</v>
      </c>
      <c r="K460" s="1" t="s">
        <v>9</v>
      </c>
      <c r="L460" s="1" t="s">
        <v>9</v>
      </c>
      <c r="M460" s="1" t="s">
        <v>9</v>
      </c>
      <c r="N460" s="1" t="s">
        <v>9</v>
      </c>
      <c r="O460" s="1" t="s">
        <v>9</v>
      </c>
      <c r="P460" s="1" t="s">
        <v>9</v>
      </c>
      <c r="Q460" s="1" t="s">
        <v>9</v>
      </c>
      <c r="R460" s="1" t="s">
        <v>9</v>
      </c>
      <c r="S460" s="1" t="s">
        <v>9</v>
      </c>
      <c r="T460" s="1" t="s">
        <v>9</v>
      </c>
      <c r="U460" s="1" t="s">
        <v>9</v>
      </c>
      <c r="V460" s="1" t="s">
        <v>9</v>
      </c>
      <c r="W460" s="1" t="s">
        <v>9</v>
      </c>
      <c r="X460" s="1" t="s">
        <v>9</v>
      </c>
      <c r="Y460" s="1" t="s">
        <v>9</v>
      </c>
      <c r="Z460" s="1" t="s">
        <v>9</v>
      </c>
      <c r="AA460" s="1" t="s">
        <v>9</v>
      </c>
    </row>
    <row r="461" spans="2:27">
      <c r="B461" s="1" t="s">
        <v>584</v>
      </c>
      <c r="C461" s="1" t="s">
        <v>585</v>
      </c>
      <c r="D461" s="1" t="s">
        <v>9</v>
      </c>
      <c r="E461" s="1" t="s">
        <v>9</v>
      </c>
      <c r="F461" s="1" t="s">
        <v>9</v>
      </c>
      <c r="G461" s="1">
        <v>-3881</v>
      </c>
      <c r="H461" s="1">
        <v>-5212</v>
      </c>
      <c r="I461" s="1">
        <v>1492</v>
      </c>
      <c r="J461" s="1">
        <v>-12782</v>
      </c>
      <c r="K461" s="1">
        <v>-22858</v>
      </c>
      <c r="L461" s="1">
        <v>1593</v>
      </c>
      <c r="M461" s="1">
        <v>51814</v>
      </c>
      <c r="N461" s="1">
        <v>-19125</v>
      </c>
      <c r="O461" s="1">
        <v>-9003</v>
      </c>
      <c r="P461" s="1">
        <v>-26122</v>
      </c>
      <c r="Q461" s="1">
        <v>-23333</v>
      </c>
      <c r="R461" s="1">
        <v>-22699</v>
      </c>
      <c r="S461" s="1">
        <v>-14479</v>
      </c>
      <c r="T461" s="1">
        <v>-1679</v>
      </c>
      <c r="U461" s="1">
        <v>-48799</v>
      </c>
      <c r="V461" s="1">
        <v>54265</v>
      </c>
      <c r="W461" s="1">
        <v>-2293</v>
      </c>
      <c r="X461" s="1">
        <v>9089</v>
      </c>
      <c r="Y461" s="1">
        <v>-2396</v>
      </c>
      <c r="Z461" s="1">
        <v>-89969</v>
      </c>
      <c r="AA461" s="1">
        <v>-2501</v>
      </c>
    </row>
    <row r="462" spans="2:27">
      <c r="B462" s="1" t="s">
        <v>586</v>
      </c>
      <c r="C462" s="1" t="s">
        <v>587</v>
      </c>
      <c r="D462" s="1" t="s">
        <v>9</v>
      </c>
      <c r="E462" s="1" t="s">
        <v>9</v>
      </c>
      <c r="F462" s="1" t="s">
        <v>9</v>
      </c>
      <c r="G462" s="1" t="s">
        <v>9</v>
      </c>
      <c r="H462" s="1" t="s">
        <v>9</v>
      </c>
      <c r="I462" s="1" t="s">
        <v>9</v>
      </c>
      <c r="J462" s="1" t="s">
        <v>9</v>
      </c>
      <c r="K462" s="1" t="s">
        <v>9</v>
      </c>
      <c r="L462" s="1" t="s">
        <v>9</v>
      </c>
      <c r="M462" s="1" t="s">
        <v>9</v>
      </c>
      <c r="N462" s="1" t="s">
        <v>9</v>
      </c>
      <c r="O462" s="1">
        <v>153565</v>
      </c>
      <c r="P462" s="1">
        <v>55062</v>
      </c>
      <c r="Q462" s="1">
        <v>23335</v>
      </c>
      <c r="R462" s="1">
        <v>-141</v>
      </c>
      <c r="S462" s="1">
        <v>59</v>
      </c>
      <c r="T462" s="1" t="s">
        <v>9</v>
      </c>
      <c r="U462" s="1" t="s">
        <v>9</v>
      </c>
      <c r="V462" s="1">
        <v>2</v>
      </c>
      <c r="W462" s="1">
        <v>2</v>
      </c>
      <c r="X462" s="1">
        <v>3452</v>
      </c>
      <c r="Y462" s="1">
        <v>-367</v>
      </c>
      <c r="Z462" s="1">
        <v>5</v>
      </c>
      <c r="AA462" s="1" t="s">
        <v>9</v>
      </c>
    </row>
    <row r="463" spans="2:27">
      <c r="B463" s="1" t="s">
        <v>588</v>
      </c>
      <c r="C463" s="1" t="s">
        <v>589</v>
      </c>
      <c r="D463" s="1" t="s">
        <v>9</v>
      </c>
      <c r="E463" s="1" t="s">
        <v>9</v>
      </c>
      <c r="F463" s="1" t="s">
        <v>9</v>
      </c>
      <c r="G463" s="1" t="s">
        <v>9</v>
      </c>
      <c r="H463" s="1" t="s">
        <v>9</v>
      </c>
      <c r="I463" s="1" t="s">
        <v>9</v>
      </c>
      <c r="J463" s="1" t="s">
        <v>9</v>
      </c>
      <c r="K463" s="1" t="s">
        <v>9</v>
      </c>
      <c r="L463" s="1" t="s">
        <v>9</v>
      </c>
      <c r="M463" s="1" t="s">
        <v>9</v>
      </c>
      <c r="N463" s="1" t="s">
        <v>9</v>
      </c>
      <c r="O463" s="1">
        <v>-1340</v>
      </c>
      <c r="P463" s="1" t="s">
        <v>9</v>
      </c>
      <c r="Q463" s="1" t="s">
        <v>9</v>
      </c>
      <c r="R463" s="1" t="s">
        <v>9</v>
      </c>
      <c r="S463" s="1" t="s">
        <v>9</v>
      </c>
      <c r="T463" s="1" t="s">
        <v>9</v>
      </c>
      <c r="U463" s="1" t="s">
        <v>9</v>
      </c>
      <c r="V463" s="1" t="s">
        <v>9</v>
      </c>
      <c r="W463" s="1" t="s">
        <v>9</v>
      </c>
      <c r="X463" s="1" t="s">
        <v>9</v>
      </c>
      <c r="Y463" s="1" t="s">
        <v>9</v>
      </c>
      <c r="Z463" s="1" t="s">
        <v>9</v>
      </c>
      <c r="AA463" s="1" t="s">
        <v>9</v>
      </c>
    </row>
    <row r="464" spans="2:27">
      <c r="B464" s="1" t="s">
        <v>573</v>
      </c>
      <c r="C464" s="1" t="s">
        <v>574</v>
      </c>
      <c r="D464" s="1" t="s">
        <v>9</v>
      </c>
      <c r="E464" s="1" t="s">
        <v>9</v>
      </c>
      <c r="F464" s="1" t="s">
        <v>9</v>
      </c>
      <c r="G464" s="1">
        <v>-242311</v>
      </c>
      <c r="H464" s="1">
        <v>106129</v>
      </c>
      <c r="I464" s="1">
        <v>-60757</v>
      </c>
      <c r="J464" s="1">
        <v>-182859</v>
      </c>
      <c r="K464" s="1">
        <v>567753</v>
      </c>
      <c r="L464" s="1">
        <v>-319688</v>
      </c>
      <c r="M464" s="1">
        <v>-77182</v>
      </c>
      <c r="N464" s="1">
        <v>-18684</v>
      </c>
      <c r="O464" s="1">
        <v>80391</v>
      </c>
      <c r="P464" s="1">
        <v>-126067</v>
      </c>
      <c r="Q464" s="1">
        <v>-222173</v>
      </c>
      <c r="R464" s="1">
        <v>-81609</v>
      </c>
      <c r="S464" s="1">
        <v>-88909</v>
      </c>
      <c r="T464" s="1">
        <v>-212225</v>
      </c>
      <c r="U464" s="1">
        <v>9674</v>
      </c>
      <c r="V464" s="1">
        <v>-25543</v>
      </c>
      <c r="W464" s="1">
        <v>31098</v>
      </c>
      <c r="X464" s="1">
        <v>-317201</v>
      </c>
      <c r="Y464" s="1">
        <v>43385</v>
      </c>
      <c r="Z464" s="1">
        <v>123200</v>
      </c>
      <c r="AA464" s="1">
        <v>-122082</v>
      </c>
    </row>
    <row r="465" spans="2:27">
      <c r="B465" s="1" t="s">
        <v>228</v>
      </c>
      <c r="C465" s="1" t="s">
        <v>229</v>
      </c>
      <c r="D465" s="1" t="s">
        <v>9</v>
      </c>
      <c r="E465" s="1" t="s">
        <v>9</v>
      </c>
      <c r="F465" s="1" t="s">
        <v>9</v>
      </c>
      <c r="G465" s="1">
        <v>-246192</v>
      </c>
      <c r="H465" s="1">
        <v>100917</v>
      </c>
      <c r="I465" s="1">
        <v>-59265</v>
      </c>
      <c r="J465" s="1">
        <v>-195641</v>
      </c>
      <c r="K465" s="1">
        <v>544895</v>
      </c>
      <c r="L465" s="1">
        <v>-318095</v>
      </c>
      <c r="M465" s="1">
        <v>-25368</v>
      </c>
      <c r="N465" s="1">
        <v>-37809</v>
      </c>
      <c r="O465" s="1">
        <v>223613</v>
      </c>
      <c r="P465" s="1">
        <v>-97127</v>
      </c>
      <c r="Q465" s="1">
        <v>-222171</v>
      </c>
      <c r="R465" s="1">
        <v>-104449</v>
      </c>
      <c r="S465" s="1">
        <v>-103329</v>
      </c>
      <c r="T465" s="1">
        <v>-213904</v>
      </c>
      <c r="U465" s="1">
        <v>-39125</v>
      </c>
      <c r="V465" s="1">
        <v>28724</v>
      </c>
      <c r="W465" s="1">
        <v>28807</v>
      </c>
      <c r="X465" s="1">
        <v>-304660</v>
      </c>
      <c r="Y465" s="1">
        <v>40622</v>
      </c>
      <c r="Z465" s="1">
        <v>33236</v>
      </c>
      <c r="AA465" s="1">
        <v>-124583</v>
      </c>
    </row>
    <row r="469" spans="2:27">
      <c r="C469" s="23" t="s">
        <v>757</v>
      </c>
      <c r="D469" s="23"/>
      <c r="E469" s="23"/>
      <c r="F469" s="23"/>
      <c r="G469" s="23"/>
    </row>
    <row r="471" spans="2:27">
      <c r="B471" s="1" t="s">
        <v>406</v>
      </c>
    </row>
    <row r="472" spans="2:27">
      <c r="B472" s="1" t="s">
        <v>519</v>
      </c>
      <c r="C472" s="1" t="s">
        <v>520</v>
      </c>
      <c r="D472" s="1" t="s">
        <v>9</v>
      </c>
      <c r="E472" s="1" t="s">
        <v>9</v>
      </c>
      <c r="F472" s="1" t="s">
        <v>9</v>
      </c>
      <c r="G472" s="1">
        <v>1003482</v>
      </c>
      <c r="H472" s="1">
        <v>843210</v>
      </c>
      <c r="I472" s="1">
        <v>666330</v>
      </c>
      <c r="J472" s="1">
        <v>601360</v>
      </c>
      <c r="K472" s="1">
        <v>904994</v>
      </c>
      <c r="L472" s="1">
        <v>855001</v>
      </c>
      <c r="M472" s="1">
        <v>491506</v>
      </c>
      <c r="N472" s="1">
        <v>266517</v>
      </c>
      <c r="O472" s="1">
        <v>229227</v>
      </c>
      <c r="P472" s="1">
        <v>256058</v>
      </c>
      <c r="Q472" s="1">
        <v>180295</v>
      </c>
      <c r="R472" s="1">
        <v>237041</v>
      </c>
      <c r="S472" s="1">
        <v>510084</v>
      </c>
      <c r="T472" s="1">
        <v>349328</v>
      </c>
      <c r="U472" s="1">
        <v>500801</v>
      </c>
      <c r="V472" s="1">
        <v>613408</v>
      </c>
      <c r="W472" s="1">
        <v>55613</v>
      </c>
      <c r="X472" s="1">
        <v>97100</v>
      </c>
      <c r="Y472" s="1">
        <v>263721</v>
      </c>
      <c r="Z472" s="1">
        <v>-44881</v>
      </c>
      <c r="AA472" s="1">
        <v>-37680</v>
      </c>
    </row>
    <row r="473" spans="2:27">
      <c r="B473" s="1" t="s">
        <v>521</v>
      </c>
      <c r="C473" s="1" t="s">
        <v>522</v>
      </c>
      <c r="D473" s="1" t="s">
        <v>9</v>
      </c>
      <c r="E473" s="1" t="s">
        <v>9</v>
      </c>
      <c r="F473" s="1" t="s">
        <v>9</v>
      </c>
      <c r="G473" s="1">
        <v>396469</v>
      </c>
      <c r="H473" s="1">
        <v>326377</v>
      </c>
      <c r="I473" s="1">
        <v>280212</v>
      </c>
      <c r="J473" s="1">
        <v>304245</v>
      </c>
      <c r="K473" s="1">
        <v>371328</v>
      </c>
      <c r="L473" s="1">
        <v>341004</v>
      </c>
      <c r="M473" s="1">
        <v>179732</v>
      </c>
      <c r="N473" s="1">
        <v>179013</v>
      </c>
      <c r="O473" s="1">
        <v>153511</v>
      </c>
      <c r="P473" s="1">
        <v>80105</v>
      </c>
      <c r="Q473" s="1">
        <v>75270</v>
      </c>
      <c r="R473" s="1">
        <v>171365</v>
      </c>
      <c r="S473" s="1">
        <v>145016</v>
      </c>
      <c r="T473" s="1">
        <v>171196</v>
      </c>
      <c r="U473" s="1">
        <v>284547</v>
      </c>
      <c r="V473" s="1">
        <v>199296</v>
      </c>
      <c r="W473" s="1">
        <v>-10305</v>
      </c>
      <c r="X473" s="1">
        <v>5754</v>
      </c>
      <c r="Y473" s="1">
        <v>32650</v>
      </c>
      <c r="Z473" s="1">
        <v>-46535</v>
      </c>
      <c r="AA473" s="1">
        <v>-25399</v>
      </c>
    </row>
    <row r="474" spans="2:27">
      <c r="B474" s="1" t="s">
        <v>523</v>
      </c>
      <c r="C474" s="1" t="s">
        <v>524</v>
      </c>
      <c r="D474" s="1" t="s">
        <v>9</v>
      </c>
      <c r="E474" s="1" t="s">
        <v>9</v>
      </c>
      <c r="F474" s="1" t="s">
        <v>9</v>
      </c>
      <c r="G474" s="1">
        <v>416629</v>
      </c>
      <c r="H474" s="1">
        <v>317777</v>
      </c>
      <c r="I474" s="1">
        <v>264791</v>
      </c>
      <c r="J474" s="1">
        <v>311180</v>
      </c>
      <c r="K474" s="1">
        <v>352760</v>
      </c>
      <c r="L474" s="1">
        <v>318473</v>
      </c>
      <c r="M474" s="1">
        <v>180764</v>
      </c>
      <c r="N474" s="1">
        <v>172966</v>
      </c>
      <c r="O474" s="1">
        <v>161369</v>
      </c>
      <c r="P474" s="1">
        <v>100384</v>
      </c>
      <c r="Q474" s="1">
        <v>88270</v>
      </c>
      <c r="R474" s="1">
        <v>166760</v>
      </c>
      <c r="S474" s="1">
        <v>134359</v>
      </c>
      <c r="T474" s="1">
        <v>151514</v>
      </c>
      <c r="U474" s="1">
        <v>272948</v>
      </c>
      <c r="V474" s="1">
        <v>242409</v>
      </c>
      <c r="W474" s="1">
        <v>1595</v>
      </c>
      <c r="X474" s="1">
        <v>-30852</v>
      </c>
      <c r="Y474" s="1">
        <v>-10440</v>
      </c>
      <c r="Z474" s="1">
        <v>-51633</v>
      </c>
      <c r="AA474" s="1">
        <v>-37800</v>
      </c>
    </row>
    <row r="475" spans="2:27">
      <c r="B475" s="1" t="s">
        <v>525</v>
      </c>
      <c r="C475" s="1" t="s">
        <v>526</v>
      </c>
      <c r="D475" s="1" t="s">
        <v>9</v>
      </c>
      <c r="E475" s="1" t="s">
        <v>9</v>
      </c>
      <c r="F475" s="1" t="s">
        <v>9</v>
      </c>
      <c r="G475" s="1">
        <v>-20256</v>
      </c>
      <c r="H475" s="1">
        <v>8544</v>
      </c>
      <c r="I475" s="1">
        <v>15397</v>
      </c>
      <c r="J475" s="1">
        <v>-6966</v>
      </c>
      <c r="K475" s="1">
        <v>18530</v>
      </c>
      <c r="L475" s="1">
        <v>22477</v>
      </c>
      <c r="M475" s="1">
        <v>-1043</v>
      </c>
      <c r="N475" s="1">
        <v>6023</v>
      </c>
      <c r="O475" s="1">
        <v>-7892</v>
      </c>
      <c r="P475" s="1">
        <v>-20295</v>
      </c>
      <c r="Q475" s="1">
        <v>-13000</v>
      </c>
      <c r="R475" s="1">
        <v>4559</v>
      </c>
      <c r="S475" s="1">
        <v>10623</v>
      </c>
      <c r="T475" s="1">
        <v>19632</v>
      </c>
      <c r="U475" s="1">
        <v>11539</v>
      </c>
      <c r="V475" s="1">
        <v>-43259</v>
      </c>
      <c r="W475" s="1">
        <v>-11924</v>
      </c>
      <c r="X475" s="1">
        <v>36568</v>
      </c>
      <c r="Y475" s="1">
        <v>43040</v>
      </c>
      <c r="Z475" s="1">
        <v>5007</v>
      </c>
      <c r="AA475" s="1">
        <v>12361</v>
      </c>
    </row>
    <row r="476" spans="2:27">
      <c r="B476" s="1" t="s">
        <v>527</v>
      </c>
      <c r="C476" s="1" t="s">
        <v>528</v>
      </c>
      <c r="D476" s="1" t="s">
        <v>9</v>
      </c>
      <c r="E476" s="1" t="s">
        <v>9</v>
      </c>
      <c r="F476" s="1" t="s">
        <v>9</v>
      </c>
      <c r="G476" s="1">
        <v>96</v>
      </c>
      <c r="H476" s="1">
        <v>56</v>
      </c>
      <c r="I476" s="1">
        <v>24</v>
      </c>
      <c r="J476" s="1">
        <v>31</v>
      </c>
      <c r="K476" s="1">
        <v>38</v>
      </c>
      <c r="L476" s="1">
        <v>54</v>
      </c>
      <c r="M476" s="1">
        <v>11</v>
      </c>
      <c r="N476" s="1">
        <v>24</v>
      </c>
      <c r="O476" s="1">
        <v>34</v>
      </c>
      <c r="P476" s="1">
        <v>16</v>
      </c>
      <c r="Q476" s="1" t="s">
        <v>9</v>
      </c>
      <c r="R476" s="1">
        <v>46</v>
      </c>
      <c r="S476" s="1">
        <v>34</v>
      </c>
      <c r="T476" s="1">
        <v>50</v>
      </c>
      <c r="U476" s="1">
        <v>60</v>
      </c>
      <c r="V476" s="1">
        <v>146</v>
      </c>
      <c r="W476" s="1">
        <v>24</v>
      </c>
      <c r="X476" s="1">
        <v>38</v>
      </c>
      <c r="Y476" s="1">
        <v>50</v>
      </c>
      <c r="Z476" s="1">
        <v>91</v>
      </c>
      <c r="AA476" s="1">
        <v>40</v>
      </c>
    </row>
    <row r="477" spans="2:27">
      <c r="B477" s="1" t="s">
        <v>529</v>
      </c>
      <c r="C477" s="1" t="s">
        <v>530</v>
      </c>
      <c r="D477" s="1" t="s">
        <v>9</v>
      </c>
      <c r="E477" s="1" t="s">
        <v>9</v>
      </c>
      <c r="F477" s="1" t="s">
        <v>9</v>
      </c>
      <c r="G477" s="1">
        <v>607013</v>
      </c>
      <c r="H477" s="1">
        <v>516833</v>
      </c>
      <c r="I477" s="1">
        <v>386118</v>
      </c>
      <c r="J477" s="1">
        <v>297115</v>
      </c>
      <c r="K477" s="1">
        <v>533666</v>
      </c>
      <c r="L477" s="1">
        <v>513997</v>
      </c>
      <c r="M477" s="1">
        <v>311774</v>
      </c>
      <c r="N477" s="1">
        <v>87504</v>
      </c>
      <c r="O477" s="1">
        <v>75716</v>
      </c>
      <c r="P477" s="1">
        <v>175953</v>
      </c>
      <c r="Q477" s="1">
        <v>105025</v>
      </c>
      <c r="R477" s="1">
        <v>65676</v>
      </c>
      <c r="S477" s="1">
        <v>365068</v>
      </c>
      <c r="T477" s="1">
        <v>178132</v>
      </c>
      <c r="U477" s="1">
        <v>216254</v>
      </c>
      <c r="V477" s="1">
        <v>414112</v>
      </c>
      <c r="W477" s="1">
        <v>65918</v>
      </c>
      <c r="X477" s="1">
        <v>91346</v>
      </c>
      <c r="Y477" s="1">
        <v>231071</v>
      </c>
      <c r="Z477" s="1">
        <v>1654</v>
      </c>
      <c r="AA477" s="1">
        <v>-12281</v>
      </c>
    </row>
    <row r="478" spans="2:27">
      <c r="B478" s="1" t="s">
        <v>531</v>
      </c>
      <c r="C478" s="1" t="s">
        <v>532</v>
      </c>
      <c r="D478" s="1" t="s">
        <v>9</v>
      </c>
      <c r="E478" s="1" t="s">
        <v>9</v>
      </c>
      <c r="F478" s="1" t="s">
        <v>9</v>
      </c>
      <c r="G478" s="1">
        <v>607013</v>
      </c>
      <c r="H478" s="1">
        <v>516833</v>
      </c>
      <c r="I478" s="1">
        <v>386118</v>
      </c>
      <c r="J478" s="1">
        <v>297115</v>
      </c>
      <c r="K478" s="1">
        <v>533666</v>
      </c>
      <c r="L478" s="1">
        <v>513997</v>
      </c>
      <c r="M478" s="1">
        <v>311774</v>
      </c>
      <c r="N478" s="1">
        <v>87504</v>
      </c>
      <c r="O478" s="1">
        <v>75716</v>
      </c>
      <c r="P478" s="1">
        <v>175953</v>
      </c>
      <c r="Q478" s="1">
        <v>105025</v>
      </c>
      <c r="R478" s="1">
        <v>65676</v>
      </c>
      <c r="S478" s="1">
        <v>365063</v>
      </c>
      <c r="T478" s="1">
        <v>178117</v>
      </c>
      <c r="U478" s="1">
        <v>216240</v>
      </c>
      <c r="V478" s="1">
        <v>414053</v>
      </c>
      <c r="W478" s="1">
        <v>65910</v>
      </c>
      <c r="X478" s="1">
        <v>91331</v>
      </c>
      <c r="Y478" s="1">
        <v>231048</v>
      </c>
      <c r="Z478" s="1">
        <v>1609</v>
      </c>
      <c r="AA478" s="1">
        <v>-12301</v>
      </c>
    </row>
    <row r="479" spans="2:27">
      <c r="B479" s="1" t="s">
        <v>533</v>
      </c>
      <c r="C479" s="1" t="s">
        <v>534</v>
      </c>
      <c r="D479" s="1" t="s">
        <v>9</v>
      </c>
      <c r="E479" s="1" t="s">
        <v>9</v>
      </c>
      <c r="F479" s="1" t="s">
        <v>9</v>
      </c>
      <c r="G479" s="1" t="s">
        <v>9</v>
      </c>
      <c r="H479" s="1" t="s">
        <v>9</v>
      </c>
      <c r="I479" s="1" t="s">
        <v>9</v>
      </c>
      <c r="J479" s="1" t="s">
        <v>9</v>
      </c>
      <c r="K479" s="1" t="s">
        <v>9</v>
      </c>
      <c r="L479" s="1" t="s">
        <v>9</v>
      </c>
      <c r="M479" s="1" t="s">
        <v>9</v>
      </c>
      <c r="N479" s="1" t="s">
        <v>9</v>
      </c>
      <c r="O479" s="1" t="s">
        <v>9</v>
      </c>
      <c r="P479" s="1" t="s">
        <v>9</v>
      </c>
      <c r="Q479" s="1" t="s">
        <v>9</v>
      </c>
      <c r="R479" s="1" t="s">
        <v>9</v>
      </c>
      <c r="S479" s="1">
        <v>5</v>
      </c>
      <c r="T479" s="1">
        <v>15</v>
      </c>
      <c r="U479" s="1">
        <v>14</v>
      </c>
      <c r="V479" s="1">
        <v>59</v>
      </c>
      <c r="W479" s="1">
        <v>8</v>
      </c>
      <c r="X479" s="1">
        <v>15</v>
      </c>
      <c r="Y479" s="1">
        <v>23</v>
      </c>
      <c r="Z479" s="1">
        <v>45</v>
      </c>
      <c r="AA479" s="1">
        <v>20</v>
      </c>
    </row>
    <row r="480" spans="2:27">
      <c r="B480" s="1" t="s">
        <v>535</v>
      </c>
      <c r="C480" s="1" t="s">
        <v>443</v>
      </c>
      <c r="D480" s="1" t="s">
        <v>9</v>
      </c>
      <c r="E480" s="1" t="s">
        <v>9</v>
      </c>
      <c r="F480" s="1" t="s">
        <v>9</v>
      </c>
      <c r="G480" s="1" t="s">
        <v>9</v>
      </c>
      <c r="H480" s="1" t="s">
        <v>9</v>
      </c>
      <c r="I480" s="1" t="s">
        <v>9</v>
      </c>
      <c r="J480" s="1" t="s">
        <v>9</v>
      </c>
      <c r="K480" s="1" t="s">
        <v>9</v>
      </c>
      <c r="L480" s="1" t="s">
        <v>9</v>
      </c>
      <c r="M480" s="1" t="s">
        <v>9</v>
      </c>
      <c r="N480" s="1" t="s">
        <v>9</v>
      </c>
      <c r="O480" s="1" t="s">
        <v>9</v>
      </c>
      <c r="P480" s="1" t="s">
        <v>9</v>
      </c>
      <c r="Q480" s="1" t="s">
        <v>9</v>
      </c>
      <c r="R480" s="1" t="s">
        <v>9</v>
      </c>
      <c r="S480" s="1" t="s">
        <v>9</v>
      </c>
      <c r="T480" s="1" t="s">
        <v>9</v>
      </c>
      <c r="U480" s="1" t="s">
        <v>9</v>
      </c>
      <c r="V480" s="1" t="s">
        <v>9</v>
      </c>
      <c r="W480" s="1" t="s">
        <v>9</v>
      </c>
      <c r="X480" s="1" t="s">
        <v>9</v>
      </c>
      <c r="Y480" s="1" t="s">
        <v>9</v>
      </c>
      <c r="Z480" s="1" t="s">
        <v>9</v>
      </c>
      <c r="AA480" s="1" t="s">
        <v>9</v>
      </c>
    </row>
    <row r="481" spans="2:27">
      <c r="B481" s="1" t="s">
        <v>591</v>
      </c>
      <c r="C481" s="1" t="s">
        <v>537</v>
      </c>
      <c r="D481" s="1" t="s">
        <v>9</v>
      </c>
      <c r="E481" s="1" t="s">
        <v>9</v>
      </c>
      <c r="F481" s="1" t="s">
        <v>9</v>
      </c>
      <c r="G481" s="1">
        <v>26</v>
      </c>
      <c r="H481" s="1">
        <v>-8324</v>
      </c>
      <c r="I481" s="1">
        <v>-17849</v>
      </c>
      <c r="J481" s="1">
        <v>-13106</v>
      </c>
      <c r="K481" s="1">
        <v>-14025</v>
      </c>
      <c r="L481" s="1">
        <v>-42657</v>
      </c>
      <c r="M481" s="1">
        <v>40033</v>
      </c>
      <c r="N481" s="1">
        <v>18020</v>
      </c>
      <c r="O481" s="1">
        <v>22134</v>
      </c>
      <c r="P481" s="1">
        <v>-34751</v>
      </c>
      <c r="Q481" s="1">
        <v>14922</v>
      </c>
      <c r="R481" s="1">
        <v>139978</v>
      </c>
      <c r="S481" s="1">
        <v>174115</v>
      </c>
      <c r="T481" s="1">
        <v>90969</v>
      </c>
      <c r="U481" s="1">
        <v>159356</v>
      </c>
      <c r="V481" s="1">
        <v>-202576</v>
      </c>
      <c r="W481" s="1">
        <v>51550</v>
      </c>
      <c r="X481" s="1">
        <v>-17374</v>
      </c>
      <c r="Y481" s="1">
        <v>17437</v>
      </c>
      <c r="Z481" s="1">
        <v>-63963</v>
      </c>
      <c r="AA481" s="1">
        <v>-50310</v>
      </c>
    </row>
    <row r="482" spans="2:27">
      <c r="B482" s="1" t="s">
        <v>538</v>
      </c>
      <c r="C482" s="1" t="s">
        <v>453</v>
      </c>
      <c r="D482" s="1" t="s">
        <v>9</v>
      </c>
      <c r="E482" s="1" t="s">
        <v>9</v>
      </c>
      <c r="F482" s="1" t="s">
        <v>9</v>
      </c>
      <c r="G482" s="1" t="s">
        <v>9</v>
      </c>
      <c r="H482" s="1" t="s">
        <v>9</v>
      </c>
      <c r="I482" s="1" t="s">
        <v>9</v>
      </c>
      <c r="J482" s="1" t="s">
        <v>9</v>
      </c>
      <c r="K482" s="1" t="s">
        <v>9</v>
      </c>
      <c r="L482" s="1" t="s">
        <v>9</v>
      </c>
      <c r="M482" s="1" t="s">
        <v>9</v>
      </c>
      <c r="N482" s="1" t="s">
        <v>9</v>
      </c>
      <c r="O482" s="1" t="s">
        <v>9</v>
      </c>
      <c r="P482" s="1" t="s">
        <v>9</v>
      </c>
      <c r="Q482" s="1" t="s">
        <v>9</v>
      </c>
      <c r="R482" s="1" t="s">
        <v>9</v>
      </c>
      <c r="S482" s="1" t="s">
        <v>9</v>
      </c>
      <c r="T482" s="1" t="s">
        <v>9</v>
      </c>
      <c r="U482" s="1" t="s">
        <v>9</v>
      </c>
      <c r="V482" s="1" t="s">
        <v>9</v>
      </c>
      <c r="W482" s="1" t="s">
        <v>9</v>
      </c>
      <c r="X482" s="1" t="s">
        <v>9</v>
      </c>
      <c r="Y482" s="1" t="s">
        <v>9</v>
      </c>
      <c r="Z482" s="1" t="s">
        <v>9</v>
      </c>
      <c r="AA482" s="1" t="s">
        <v>9</v>
      </c>
    </row>
    <row r="483" spans="2:27">
      <c r="B483" s="1" t="s">
        <v>539</v>
      </c>
      <c r="C483" s="1" t="s">
        <v>455</v>
      </c>
      <c r="D483" s="1" t="s">
        <v>9</v>
      </c>
      <c r="E483" s="1" t="s">
        <v>9</v>
      </c>
      <c r="F483" s="1" t="s">
        <v>9</v>
      </c>
      <c r="G483" s="1" t="s">
        <v>9</v>
      </c>
      <c r="H483" s="1" t="s">
        <v>9</v>
      </c>
      <c r="I483" s="1" t="s">
        <v>9</v>
      </c>
      <c r="J483" s="1" t="s">
        <v>9</v>
      </c>
      <c r="K483" s="1" t="s">
        <v>9</v>
      </c>
      <c r="L483" s="1" t="s">
        <v>9</v>
      </c>
      <c r="M483" s="1" t="s">
        <v>9</v>
      </c>
      <c r="N483" s="1" t="s">
        <v>9</v>
      </c>
      <c r="O483" s="1" t="s">
        <v>9</v>
      </c>
      <c r="P483" s="1" t="s">
        <v>9</v>
      </c>
      <c r="Q483" s="1" t="s">
        <v>9</v>
      </c>
      <c r="R483" s="1" t="s">
        <v>9</v>
      </c>
      <c r="S483" s="1" t="s">
        <v>9</v>
      </c>
      <c r="T483" s="1" t="s">
        <v>9</v>
      </c>
      <c r="U483" s="1" t="s">
        <v>9</v>
      </c>
      <c r="V483" s="1" t="s">
        <v>9</v>
      </c>
      <c r="W483" s="1" t="s">
        <v>9</v>
      </c>
      <c r="X483" s="1" t="s">
        <v>9</v>
      </c>
      <c r="Y483" s="1" t="s">
        <v>9</v>
      </c>
      <c r="Z483" s="1" t="s">
        <v>9</v>
      </c>
      <c r="AA483" s="1" t="s">
        <v>9</v>
      </c>
    </row>
    <row r="484" spans="2:27">
      <c r="B484" s="1" t="s">
        <v>540</v>
      </c>
      <c r="C484" s="1" t="s">
        <v>457</v>
      </c>
      <c r="D484" s="1" t="s">
        <v>9</v>
      </c>
      <c r="E484" s="1" t="s">
        <v>9</v>
      </c>
      <c r="F484" s="1" t="s">
        <v>9</v>
      </c>
      <c r="G484" s="1" t="s">
        <v>9</v>
      </c>
      <c r="H484" s="1" t="s">
        <v>9</v>
      </c>
      <c r="I484" s="1" t="s">
        <v>9</v>
      </c>
      <c r="J484" s="1" t="s">
        <v>9</v>
      </c>
      <c r="K484" s="1" t="s">
        <v>9</v>
      </c>
      <c r="L484" s="1" t="s">
        <v>9</v>
      </c>
      <c r="M484" s="1" t="s">
        <v>9</v>
      </c>
      <c r="N484" s="1" t="s">
        <v>9</v>
      </c>
      <c r="O484" s="1" t="s">
        <v>9</v>
      </c>
      <c r="P484" s="1" t="s">
        <v>9</v>
      </c>
      <c r="Q484" s="1" t="s">
        <v>9</v>
      </c>
      <c r="R484" s="1" t="s">
        <v>9</v>
      </c>
      <c r="S484" s="1" t="s">
        <v>9</v>
      </c>
      <c r="T484" s="1" t="s">
        <v>9</v>
      </c>
      <c r="U484" s="1" t="s">
        <v>9</v>
      </c>
      <c r="V484" s="1" t="s">
        <v>9</v>
      </c>
      <c r="W484" s="1" t="s">
        <v>9</v>
      </c>
      <c r="X484" s="1" t="s">
        <v>9</v>
      </c>
      <c r="Y484" s="1" t="s">
        <v>9</v>
      </c>
      <c r="Z484" s="1" t="s">
        <v>9</v>
      </c>
      <c r="AA484" s="1" t="s">
        <v>9</v>
      </c>
    </row>
    <row r="485" spans="2:27">
      <c r="B485" s="1" t="s">
        <v>541</v>
      </c>
      <c r="C485" s="1" t="s">
        <v>459</v>
      </c>
      <c r="D485" s="1" t="s">
        <v>9</v>
      </c>
      <c r="E485" s="1" t="s">
        <v>9</v>
      </c>
      <c r="F485" s="1" t="s">
        <v>9</v>
      </c>
      <c r="G485" s="1" t="s">
        <v>9</v>
      </c>
      <c r="H485" s="1">
        <v>33</v>
      </c>
      <c r="I485" s="1">
        <v>44</v>
      </c>
      <c r="J485" s="1">
        <v>77</v>
      </c>
      <c r="K485" s="1">
        <v>151</v>
      </c>
      <c r="L485" s="1">
        <v>-128</v>
      </c>
      <c r="M485" s="1">
        <v>-1226</v>
      </c>
      <c r="N485" s="1">
        <v>-546</v>
      </c>
      <c r="O485" s="1">
        <v>-1689</v>
      </c>
      <c r="P485" s="1">
        <v>-6556</v>
      </c>
      <c r="Q485" s="1">
        <v>2412</v>
      </c>
      <c r="R485" s="1">
        <v>-631</v>
      </c>
      <c r="S485" s="1">
        <v>-3031</v>
      </c>
      <c r="T485" s="1">
        <v>-2030</v>
      </c>
      <c r="U485" s="1">
        <v>-287</v>
      </c>
      <c r="V485" s="1">
        <v>553</v>
      </c>
      <c r="W485" s="1">
        <v>264</v>
      </c>
      <c r="X485" s="1">
        <v>-33</v>
      </c>
      <c r="Y485" s="1">
        <v>476</v>
      </c>
      <c r="Z485" s="1">
        <v>-1004</v>
      </c>
      <c r="AA485" s="1">
        <v>4492</v>
      </c>
    </row>
    <row r="486" spans="2:27">
      <c r="B486" s="1" t="s">
        <v>542</v>
      </c>
      <c r="C486" s="1" t="s">
        <v>461</v>
      </c>
      <c r="D486" s="1" t="s">
        <v>9</v>
      </c>
      <c r="E486" s="1" t="s">
        <v>9</v>
      </c>
      <c r="F486" s="1" t="s">
        <v>9</v>
      </c>
      <c r="G486" s="1" t="s">
        <v>9</v>
      </c>
      <c r="H486" s="1">
        <v>33</v>
      </c>
      <c r="I486" s="1" t="s">
        <v>9</v>
      </c>
      <c r="J486" s="1" t="s">
        <v>9</v>
      </c>
      <c r="K486" s="1" t="s">
        <v>9</v>
      </c>
      <c r="L486" s="1" t="s">
        <v>9</v>
      </c>
      <c r="M486" s="1" t="s">
        <v>9</v>
      </c>
      <c r="N486" s="1" t="s">
        <v>9</v>
      </c>
      <c r="O486" s="1" t="s">
        <v>9</v>
      </c>
      <c r="P486" s="1" t="s">
        <v>9</v>
      </c>
      <c r="Q486" s="1" t="s">
        <v>9</v>
      </c>
      <c r="R486" s="1" t="s">
        <v>9</v>
      </c>
      <c r="S486" s="1" t="s">
        <v>9</v>
      </c>
      <c r="T486" s="1" t="s">
        <v>9</v>
      </c>
      <c r="U486" s="1" t="s">
        <v>9</v>
      </c>
      <c r="V486" s="1" t="s">
        <v>9</v>
      </c>
      <c r="W486" s="1" t="s">
        <v>9</v>
      </c>
      <c r="X486" s="1" t="s">
        <v>9</v>
      </c>
      <c r="Y486" s="1" t="s">
        <v>9</v>
      </c>
      <c r="Z486" s="1" t="s">
        <v>9</v>
      </c>
      <c r="AA486" s="1" t="s">
        <v>9</v>
      </c>
    </row>
    <row r="487" spans="2:27">
      <c r="B487" s="1" t="s">
        <v>543</v>
      </c>
      <c r="C487" s="1" t="s">
        <v>463</v>
      </c>
      <c r="D487" s="1" t="s">
        <v>9</v>
      </c>
      <c r="E487" s="1" t="s">
        <v>9</v>
      </c>
      <c r="F487" s="1" t="s">
        <v>9</v>
      </c>
      <c r="G487" s="1" t="s">
        <v>9</v>
      </c>
      <c r="H487" s="1" t="s">
        <v>9</v>
      </c>
      <c r="I487" s="1" t="s">
        <v>9</v>
      </c>
      <c r="J487" s="1">
        <v>157</v>
      </c>
      <c r="K487" s="1" t="s">
        <v>9</v>
      </c>
      <c r="L487" s="1" t="s">
        <v>9</v>
      </c>
      <c r="M487" s="1">
        <v>-3</v>
      </c>
      <c r="N487" s="1">
        <v>-429</v>
      </c>
      <c r="O487" s="1">
        <v>-658</v>
      </c>
      <c r="P487" s="1">
        <v>-51</v>
      </c>
      <c r="Q487" s="1">
        <v>-47</v>
      </c>
      <c r="R487" s="1">
        <v>-79</v>
      </c>
      <c r="S487" s="1">
        <v>-72</v>
      </c>
      <c r="T487" s="1">
        <v>-90</v>
      </c>
      <c r="U487" s="1">
        <v>-49</v>
      </c>
      <c r="V487" s="1">
        <v>-18</v>
      </c>
      <c r="W487" s="1">
        <v>-20</v>
      </c>
      <c r="X487" s="1">
        <v>-84</v>
      </c>
      <c r="Y487" s="1">
        <v>-7</v>
      </c>
      <c r="Z487" s="1">
        <v>-14</v>
      </c>
      <c r="AA487" s="1">
        <v>4310</v>
      </c>
    </row>
    <row r="488" spans="2:27">
      <c r="B488" s="1" t="s">
        <v>544</v>
      </c>
      <c r="C488" s="1" t="s">
        <v>465</v>
      </c>
      <c r="D488" s="1" t="s">
        <v>9</v>
      </c>
      <c r="E488" s="1" t="s">
        <v>9</v>
      </c>
      <c r="F488" s="1" t="s">
        <v>9</v>
      </c>
      <c r="G488" s="1" t="s">
        <v>9</v>
      </c>
      <c r="H488" s="1" t="s">
        <v>9</v>
      </c>
      <c r="I488" s="1">
        <v>44</v>
      </c>
      <c r="J488" s="1">
        <v>-80</v>
      </c>
      <c r="K488" s="1">
        <v>151</v>
      </c>
      <c r="L488" s="1">
        <v>-128</v>
      </c>
      <c r="M488" s="1">
        <v>-1223</v>
      </c>
      <c r="N488" s="1">
        <v>-117</v>
      </c>
      <c r="O488" s="1">
        <v>-1031</v>
      </c>
      <c r="P488" s="1">
        <v>-6505</v>
      </c>
      <c r="Q488" s="1">
        <v>2459</v>
      </c>
      <c r="R488" s="1">
        <v>-552</v>
      </c>
      <c r="S488" s="1">
        <v>-2959</v>
      </c>
      <c r="T488" s="1">
        <v>-1940</v>
      </c>
      <c r="U488" s="1">
        <v>-238</v>
      </c>
      <c r="V488" s="1">
        <v>571</v>
      </c>
      <c r="W488" s="1">
        <v>284</v>
      </c>
      <c r="X488" s="1">
        <v>51</v>
      </c>
      <c r="Y488" s="1">
        <v>483</v>
      </c>
      <c r="Z488" s="1">
        <v>-990</v>
      </c>
      <c r="AA488" s="1">
        <v>182</v>
      </c>
    </row>
    <row r="489" spans="2:27">
      <c r="B489" s="1" t="s">
        <v>545</v>
      </c>
      <c r="C489" s="1" t="s">
        <v>467</v>
      </c>
      <c r="D489" s="1" t="s">
        <v>9</v>
      </c>
      <c r="E489" s="1" t="s">
        <v>9</v>
      </c>
      <c r="F489" s="1" t="s">
        <v>9</v>
      </c>
      <c r="G489" s="1" t="s">
        <v>9</v>
      </c>
      <c r="H489" s="1">
        <v>214</v>
      </c>
      <c r="I489" s="1" t="s">
        <v>9</v>
      </c>
      <c r="J489" s="1">
        <v>1</v>
      </c>
      <c r="K489" s="1">
        <v>-65</v>
      </c>
      <c r="L489" s="1">
        <v>-797</v>
      </c>
      <c r="M489" s="1">
        <v>255</v>
      </c>
      <c r="N489" s="1">
        <v>465</v>
      </c>
      <c r="O489" s="1">
        <v>-1275</v>
      </c>
      <c r="P489" s="1">
        <v>-1661</v>
      </c>
      <c r="Q489" s="1">
        <v>-6082</v>
      </c>
      <c r="R489" s="1">
        <v>-1327</v>
      </c>
      <c r="S489" s="1">
        <v>117</v>
      </c>
      <c r="T489" s="1">
        <v>-127</v>
      </c>
      <c r="U489" s="1">
        <v>-225</v>
      </c>
      <c r="V489" s="1">
        <v>-92</v>
      </c>
      <c r="W489" s="1">
        <v>-36</v>
      </c>
      <c r="X489" s="1">
        <v>5</v>
      </c>
      <c r="Y489" s="1">
        <v>29</v>
      </c>
      <c r="Z489" s="1">
        <v>59</v>
      </c>
      <c r="AA489" s="1">
        <v>206</v>
      </c>
    </row>
    <row r="490" spans="2:27">
      <c r="B490" s="1" t="s">
        <v>546</v>
      </c>
      <c r="C490" s="1" t="s">
        <v>469</v>
      </c>
      <c r="D490" s="1" t="s">
        <v>9</v>
      </c>
      <c r="E490" s="1" t="s">
        <v>9</v>
      </c>
      <c r="F490" s="1" t="s">
        <v>9</v>
      </c>
      <c r="G490" s="1" t="s">
        <v>9</v>
      </c>
      <c r="H490" s="1">
        <v>208</v>
      </c>
      <c r="I490" s="1" t="s">
        <v>9</v>
      </c>
      <c r="J490" s="1" t="s">
        <v>9</v>
      </c>
      <c r="K490" s="1" t="s">
        <v>9</v>
      </c>
      <c r="L490" s="1" t="s">
        <v>9</v>
      </c>
      <c r="M490" s="1" t="s">
        <v>9</v>
      </c>
      <c r="N490" s="1" t="s">
        <v>9</v>
      </c>
      <c r="O490" s="1">
        <v>-23</v>
      </c>
      <c r="P490" s="1">
        <v>-264</v>
      </c>
      <c r="Q490" s="1">
        <v>-609</v>
      </c>
      <c r="R490" s="1">
        <v>-62</v>
      </c>
      <c r="S490" s="1">
        <v>38</v>
      </c>
      <c r="T490" s="1">
        <v>19</v>
      </c>
      <c r="U490" s="1">
        <v>9</v>
      </c>
      <c r="V490" s="1">
        <v>-3</v>
      </c>
      <c r="W490" s="1">
        <v>8</v>
      </c>
      <c r="X490" s="1">
        <v>57</v>
      </c>
      <c r="Y490" s="1">
        <v>-3</v>
      </c>
      <c r="Z490" s="1">
        <v>51</v>
      </c>
      <c r="AA490" s="1" t="s">
        <v>9</v>
      </c>
    </row>
    <row r="491" spans="2:27">
      <c r="B491" s="1" t="s">
        <v>547</v>
      </c>
      <c r="C491" s="1" t="s">
        <v>471</v>
      </c>
      <c r="D491" s="1" t="s">
        <v>9</v>
      </c>
      <c r="E491" s="1" t="s">
        <v>9</v>
      </c>
      <c r="F491" s="1" t="s">
        <v>9</v>
      </c>
      <c r="G491" s="1" t="s">
        <v>9</v>
      </c>
      <c r="H491" s="1">
        <v>6</v>
      </c>
      <c r="I491" s="1" t="s">
        <v>9</v>
      </c>
      <c r="J491" s="1">
        <v>1</v>
      </c>
      <c r="K491" s="1">
        <v>-65</v>
      </c>
      <c r="L491" s="1">
        <v>-797</v>
      </c>
      <c r="M491" s="1">
        <v>255</v>
      </c>
      <c r="N491" s="1">
        <v>465</v>
      </c>
      <c r="O491" s="1">
        <v>-1252</v>
      </c>
      <c r="P491" s="1">
        <v>-1397</v>
      </c>
      <c r="Q491" s="1">
        <v>-5473</v>
      </c>
      <c r="R491" s="1">
        <v>-1265</v>
      </c>
      <c r="S491" s="1">
        <v>79</v>
      </c>
      <c r="T491" s="1">
        <v>-146</v>
      </c>
      <c r="U491" s="1">
        <v>-234</v>
      </c>
      <c r="V491" s="1">
        <v>-89</v>
      </c>
      <c r="W491" s="1">
        <v>-44</v>
      </c>
      <c r="X491" s="1">
        <v>-52</v>
      </c>
      <c r="Y491" s="1">
        <v>32</v>
      </c>
      <c r="Z491" s="1">
        <v>8</v>
      </c>
      <c r="AA491" s="1">
        <v>206</v>
      </c>
    </row>
    <row r="492" spans="2:27">
      <c r="B492" s="1" t="s">
        <v>548</v>
      </c>
      <c r="C492" s="1" t="s">
        <v>473</v>
      </c>
      <c r="D492" s="1" t="s">
        <v>9</v>
      </c>
      <c r="E492" s="1" t="s">
        <v>9</v>
      </c>
      <c r="F492" s="1" t="s">
        <v>9</v>
      </c>
      <c r="G492" s="1" t="s">
        <v>9</v>
      </c>
      <c r="H492" s="1" t="s">
        <v>9</v>
      </c>
      <c r="I492" s="1">
        <v>-4967</v>
      </c>
      <c r="J492" s="1" t="s">
        <v>9</v>
      </c>
      <c r="K492" s="1" t="s">
        <v>9</v>
      </c>
      <c r="L492" s="1">
        <v>-24987</v>
      </c>
      <c r="M492" s="1">
        <v>33298</v>
      </c>
      <c r="N492" s="1">
        <v>9869</v>
      </c>
      <c r="O492" s="1">
        <v>-10207</v>
      </c>
      <c r="P492" s="1">
        <v>-104943</v>
      </c>
      <c r="Q492" s="1">
        <v>-13912</v>
      </c>
      <c r="R492" s="1">
        <v>-4459</v>
      </c>
      <c r="S492" s="1">
        <v>2451</v>
      </c>
      <c r="T492" s="1">
        <v>-2470</v>
      </c>
      <c r="U492" s="1">
        <v>-3991</v>
      </c>
      <c r="V492" s="1">
        <v>2358</v>
      </c>
      <c r="W492" s="1">
        <v>-1371</v>
      </c>
      <c r="X492" s="1">
        <v>-1775</v>
      </c>
      <c r="Y492" s="1">
        <v>3259</v>
      </c>
      <c r="Z492" s="1">
        <v>-2761</v>
      </c>
      <c r="AA492" s="1">
        <v>7883</v>
      </c>
    </row>
    <row r="493" spans="2:27">
      <c r="B493" s="1" t="s">
        <v>549</v>
      </c>
      <c r="C493" s="1" t="s">
        <v>469</v>
      </c>
      <c r="D493" s="1" t="s">
        <v>9</v>
      </c>
      <c r="E493" s="1" t="s">
        <v>9</v>
      </c>
      <c r="F493" s="1" t="s">
        <v>9</v>
      </c>
      <c r="G493" s="1" t="s">
        <v>9</v>
      </c>
      <c r="H493" s="1" t="s">
        <v>9</v>
      </c>
      <c r="I493" s="1" t="s">
        <v>9</v>
      </c>
      <c r="J493" s="1" t="s">
        <v>9</v>
      </c>
      <c r="K493" s="1" t="s">
        <v>9</v>
      </c>
      <c r="L493" s="1" t="s">
        <v>9</v>
      </c>
      <c r="M493" s="1" t="s">
        <v>9</v>
      </c>
      <c r="N493" s="1" t="s">
        <v>9</v>
      </c>
      <c r="O493" s="1" t="s">
        <v>9</v>
      </c>
      <c r="P493" s="1" t="s">
        <v>9</v>
      </c>
      <c r="Q493" s="1" t="s">
        <v>9</v>
      </c>
      <c r="R493" s="1" t="s">
        <v>9</v>
      </c>
      <c r="S493" s="1" t="s">
        <v>9</v>
      </c>
      <c r="T493" s="1" t="s">
        <v>9</v>
      </c>
      <c r="U493" s="1" t="s">
        <v>9</v>
      </c>
      <c r="V493" s="1" t="s">
        <v>9</v>
      </c>
      <c r="W493" s="1" t="s">
        <v>9</v>
      </c>
      <c r="X493" s="1" t="s">
        <v>9</v>
      </c>
      <c r="Y493" s="1">
        <v>-5</v>
      </c>
      <c r="Z493" s="1" t="s">
        <v>9</v>
      </c>
      <c r="AA493" s="1" t="s">
        <v>9</v>
      </c>
    </row>
    <row r="494" spans="2:27">
      <c r="B494" s="1" t="s">
        <v>550</v>
      </c>
      <c r="C494" s="1" t="s">
        <v>471</v>
      </c>
      <c r="D494" s="1" t="s">
        <v>9</v>
      </c>
      <c r="E494" s="1" t="s">
        <v>9</v>
      </c>
      <c r="F494" s="1" t="s">
        <v>9</v>
      </c>
      <c r="G494" s="1" t="s">
        <v>9</v>
      </c>
      <c r="H494" s="1" t="s">
        <v>9</v>
      </c>
      <c r="I494" s="1">
        <v>-4967</v>
      </c>
      <c r="J494" s="1" t="s">
        <v>9</v>
      </c>
      <c r="K494" s="1" t="s">
        <v>9</v>
      </c>
      <c r="L494" s="1">
        <v>-24987</v>
      </c>
      <c r="M494" s="1">
        <v>33298</v>
      </c>
      <c r="N494" s="1">
        <v>9869</v>
      </c>
      <c r="O494" s="1">
        <v>-10207</v>
      </c>
      <c r="P494" s="1">
        <v>-104943</v>
      </c>
      <c r="Q494" s="1">
        <v>-13912</v>
      </c>
      <c r="R494" s="1">
        <v>-4459</v>
      </c>
      <c r="S494" s="1">
        <v>2451</v>
      </c>
      <c r="T494" s="1">
        <v>-2470</v>
      </c>
      <c r="U494" s="1">
        <v>-3991</v>
      </c>
      <c r="V494" s="1">
        <v>2358</v>
      </c>
      <c r="W494" s="1">
        <v>-1371</v>
      </c>
      <c r="X494" s="1">
        <v>-1775</v>
      </c>
      <c r="Y494" s="1">
        <v>3264</v>
      </c>
      <c r="Z494" s="1">
        <v>-2761</v>
      </c>
      <c r="AA494" s="1">
        <v>7883</v>
      </c>
    </row>
    <row r="495" spans="2:27">
      <c r="B495" s="1" t="s">
        <v>551</v>
      </c>
      <c r="C495" s="1" t="s">
        <v>477</v>
      </c>
      <c r="D495" s="1" t="s">
        <v>9</v>
      </c>
      <c r="E495" s="1" t="s">
        <v>9</v>
      </c>
      <c r="F495" s="1" t="s">
        <v>9</v>
      </c>
      <c r="G495" s="1">
        <v>25</v>
      </c>
      <c r="H495" s="1">
        <v>-8571</v>
      </c>
      <c r="I495" s="1">
        <v>-12930</v>
      </c>
      <c r="J495" s="1">
        <v>-13183</v>
      </c>
      <c r="K495" s="1">
        <v>-14988</v>
      </c>
      <c r="L495" s="1">
        <v>-5052</v>
      </c>
      <c r="M495" s="1">
        <v>15174</v>
      </c>
      <c r="N495" s="1">
        <v>8814</v>
      </c>
      <c r="O495" s="1">
        <v>30982</v>
      </c>
      <c r="P495" s="1">
        <v>78772</v>
      </c>
      <c r="Q495" s="1">
        <v>27171</v>
      </c>
      <c r="R495" s="1">
        <v>146054</v>
      </c>
      <c r="S495" s="1">
        <v>181404</v>
      </c>
      <c r="T495" s="1">
        <v>95221</v>
      </c>
      <c r="U495" s="1">
        <v>164112</v>
      </c>
      <c r="V495" s="1">
        <v>-204949</v>
      </c>
      <c r="W495" s="1">
        <v>53192</v>
      </c>
      <c r="X495" s="1">
        <v>-1887</v>
      </c>
      <c r="Y495" s="1">
        <v>17421</v>
      </c>
      <c r="Z495" s="1">
        <v>-59011</v>
      </c>
      <c r="AA495" s="1">
        <v>-60848</v>
      </c>
    </row>
    <row r="496" spans="2:27">
      <c r="B496" s="1" t="s">
        <v>552</v>
      </c>
      <c r="C496" s="1" t="s">
        <v>479</v>
      </c>
      <c r="D496" s="1" t="s">
        <v>9</v>
      </c>
      <c r="E496" s="1" t="s">
        <v>9</v>
      </c>
      <c r="F496" s="1" t="s">
        <v>9</v>
      </c>
      <c r="G496" s="1" t="s">
        <v>9</v>
      </c>
      <c r="H496" s="1">
        <v>-8604</v>
      </c>
      <c r="I496" s="1">
        <v>-12919</v>
      </c>
      <c r="J496" s="1">
        <v>-13184</v>
      </c>
      <c r="K496" s="1">
        <v>-14983</v>
      </c>
      <c r="L496" s="1">
        <v>-5386</v>
      </c>
      <c r="M496" s="1">
        <v>15171</v>
      </c>
      <c r="N496" s="1">
        <v>8820</v>
      </c>
      <c r="O496" s="1">
        <v>31036</v>
      </c>
      <c r="P496" s="1">
        <v>78781</v>
      </c>
      <c r="Q496" s="1">
        <v>27665</v>
      </c>
      <c r="R496" s="1">
        <v>146202</v>
      </c>
      <c r="S496" s="1">
        <v>181404</v>
      </c>
      <c r="T496" s="1">
        <v>95221</v>
      </c>
      <c r="U496" s="1">
        <v>164112</v>
      </c>
      <c r="V496" s="1">
        <v>-204949</v>
      </c>
      <c r="W496" s="1">
        <v>53199</v>
      </c>
      <c r="X496" s="1">
        <v>-1886</v>
      </c>
      <c r="Y496" s="1">
        <v>17437</v>
      </c>
      <c r="Z496" s="1">
        <v>-58997</v>
      </c>
      <c r="AA496" s="1">
        <v>-60870</v>
      </c>
    </row>
    <row r="497" spans="2:27">
      <c r="B497" s="1" t="s">
        <v>553</v>
      </c>
      <c r="C497" s="1" t="s">
        <v>481</v>
      </c>
      <c r="D497" s="1" t="s">
        <v>9</v>
      </c>
      <c r="E497" s="1" t="s">
        <v>9</v>
      </c>
      <c r="F497" s="1" t="s">
        <v>9</v>
      </c>
      <c r="G497" s="1" t="s">
        <v>9</v>
      </c>
      <c r="H497" s="1" t="s">
        <v>9</v>
      </c>
      <c r="I497" s="1" t="s">
        <v>9</v>
      </c>
      <c r="J497" s="1" t="s">
        <v>9</v>
      </c>
      <c r="K497" s="1" t="s">
        <v>9</v>
      </c>
      <c r="L497" s="1" t="s">
        <v>9</v>
      </c>
      <c r="M497" s="1" t="s">
        <v>9</v>
      </c>
      <c r="N497" s="1">
        <v>-114</v>
      </c>
      <c r="O497" s="1">
        <v>15</v>
      </c>
      <c r="P497" s="1" t="s">
        <v>9</v>
      </c>
      <c r="Q497" s="1">
        <v>15913</v>
      </c>
      <c r="R497" s="1">
        <v>155993</v>
      </c>
      <c r="S497" s="1">
        <v>112707</v>
      </c>
      <c r="T497" s="1">
        <v>89787</v>
      </c>
      <c r="U497" s="1">
        <v>160603</v>
      </c>
      <c r="V497" s="1">
        <v>-218012</v>
      </c>
      <c r="W497" s="1">
        <v>29500</v>
      </c>
      <c r="X497" s="1">
        <v>-30022</v>
      </c>
      <c r="Y497" s="1">
        <v>1062</v>
      </c>
      <c r="Z497" s="1">
        <v>-37969</v>
      </c>
      <c r="AA497" s="1">
        <v>-61222</v>
      </c>
    </row>
    <row r="498" spans="2:27">
      <c r="B498" s="1" t="s">
        <v>554</v>
      </c>
      <c r="C498" s="1" t="s">
        <v>483</v>
      </c>
      <c r="D498" s="1" t="s">
        <v>9</v>
      </c>
      <c r="E498" s="1" t="s">
        <v>9</v>
      </c>
      <c r="F498" s="1" t="s">
        <v>9</v>
      </c>
      <c r="G498" s="1" t="s">
        <v>9</v>
      </c>
      <c r="H498" s="1" t="s">
        <v>9</v>
      </c>
      <c r="I498" s="1">
        <v>-12919</v>
      </c>
      <c r="J498" s="1">
        <v>-12897</v>
      </c>
      <c r="K498" s="1">
        <v>-14951</v>
      </c>
      <c r="L498" s="1">
        <v>-4357</v>
      </c>
      <c r="M498" s="1">
        <v>15060</v>
      </c>
      <c r="N498" s="1">
        <v>9295</v>
      </c>
      <c r="O498" s="1">
        <v>35111</v>
      </c>
      <c r="P498" s="1">
        <v>70214</v>
      </c>
      <c r="Q498" s="1">
        <v>14158</v>
      </c>
      <c r="R498" s="1">
        <v>-9059</v>
      </c>
      <c r="S498" s="1">
        <v>70150</v>
      </c>
      <c r="T498" s="1">
        <v>2956</v>
      </c>
      <c r="U498" s="1">
        <v>19835</v>
      </c>
      <c r="V498" s="1">
        <v>2156</v>
      </c>
      <c r="W498" s="1">
        <v>11439</v>
      </c>
      <c r="X498" s="1">
        <v>13945</v>
      </c>
      <c r="Y498" s="1">
        <v>17779</v>
      </c>
      <c r="Z498" s="1">
        <v>-19713</v>
      </c>
      <c r="AA498" s="1">
        <v>-4936</v>
      </c>
    </row>
    <row r="499" spans="2:27">
      <c r="B499" s="1" t="s">
        <v>555</v>
      </c>
      <c r="C499" s="1" t="s">
        <v>485</v>
      </c>
      <c r="D499" s="1" t="s">
        <v>9</v>
      </c>
      <c r="E499" s="1" t="s">
        <v>9</v>
      </c>
      <c r="F499" s="1" t="s">
        <v>9</v>
      </c>
      <c r="G499" s="1" t="s">
        <v>9</v>
      </c>
      <c r="H499" s="1">
        <v>-8604</v>
      </c>
      <c r="I499" s="1" t="s">
        <v>9</v>
      </c>
      <c r="J499" s="1">
        <v>-287</v>
      </c>
      <c r="K499" s="1">
        <v>-32</v>
      </c>
      <c r="L499" s="1">
        <v>-1029</v>
      </c>
      <c r="M499" s="1">
        <v>111</v>
      </c>
      <c r="N499" s="1">
        <v>-361</v>
      </c>
      <c r="O499" s="1">
        <v>-4090</v>
      </c>
      <c r="P499" s="1">
        <v>8567</v>
      </c>
      <c r="Q499" s="1">
        <v>-2406</v>
      </c>
      <c r="R499" s="1">
        <v>-732</v>
      </c>
      <c r="S499" s="1">
        <v>-1453</v>
      </c>
      <c r="T499" s="1">
        <v>2478</v>
      </c>
      <c r="U499" s="1">
        <v>-16326</v>
      </c>
      <c r="V499" s="1">
        <v>10907</v>
      </c>
      <c r="W499" s="1">
        <v>12260</v>
      </c>
      <c r="X499" s="1">
        <v>14191</v>
      </c>
      <c r="Y499" s="1">
        <v>-1404</v>
      </c>
      <c r="Z499" s="1">
        <v>-1315</v>
      </c>
      <c r="AA499" s="1">
        <v>5288</v>
      </c>
    </row>
    <row r="500" spans="2:27">
      <c r="B500" s="1" t="s">
        <v>556</v>
      </c>
      <c r="C500" s="1" t="s">
        <v>487</v>
      </c>
      <c r="D500" s="1" t="s">
        <v>9</v>
      </c>
      <c r="E500" s="1" t="s">
        <v>9</v>
      </c>
      <c r="F500" s="1" t="s">
        <v>9</v>
      </c>
      <c r="G500" s="1">
        <v>25</v>
      </c>
      <c r="H500" s="1">
        <v>33</v>
      </c>
      <c r="I500" s="1">
        <v>-11</v>
      </c>
      <c r="J500" s="1">
        <v>1</v>
      </c>
      <c r="K500" s="1">
        <v>-5</v>
      </c>
      <c r="L500" s="1">
        <v>334</v>
      </c>
      <c r="M500" s="1">
        <v>3</v>
      </c>
      <c r="N500" s="1">
        <v>-6</v>
      </c>
      <c r="O500" s="1">
        <v>-54</v>
      </c>
      <c r="P500" s="1">
        <v>-9</v>
      </c>
      <c r="Q500" s="1">
        <v>-494</v>
      </c>
      <c r="R500" s="1">
        <v>-148</v>
      </c>
      <c r="S500" s="1" t="s">
        <v>9</v>
      </c>
      <c r="T500" s="1" t="s">
        <v>9</v>
      </c>
      <c r="U500" s="1" t="s">
        <v>9</v>
      </c>
      <c r="V500" s="1" t="s">
        <v>9</v>
      </c>
      <c r="W500" s="1">
        <v>-7</v>
      </c>
      <c r="X500" s="1">
        <v>-1</v>
      </c>
      <c r="Y500" s="1">
        <v>-16</v>
      </c>
      <c r="Z500" s="1">
        <v>-14</v>
      </c>
      <c r="AA500" s="1">
        <v>22</v>
      </c>
    </row>
    <row r="501" spans="2:27">
      <c r="B501" s="1" t="s">
        <v>557</v>
      </c>
      <c r="C501" s="1" t="s">
        <v>489</v>
      </c>
      <c r="D501" s="1" t="s">
        <v>9</v>
      </c>
      <c r="E501" s="1" t="s">
        <v>9</v>
      </c>
      <c r="F501" s="1" t="s">
        <v>9</v>
      </c>
      <c r="G501" s="1" t="s">
        <v>9</v>
      </c>
      <c r="H501" s="1" t="s">
        <v>9</v>
      </c>
      <c r="I501" s="1" t="s">
        <v>9</v>
      </c>
      <c r="J501" s="1" t="s">
        <v>9</v>
      </c>
      <c r="K501" s="1" t="s">
        <v>9</v>
      </c>
      <c r="L501" s="1" t="s">
        <v>9</v>
      </c>
      <c r="M501" s="1" t="s">
        <v>9</v>
      </c>
      <c r="N501" s="1" t="s">
        <v>9</v>
      </c>
      <c r="O501" s="1" t="s">
        <v>9</v>
      </c>
      <c r="P501" s="1" t="s">
        <v>9</v>
      </c>
      <c r="Q501" s="1" t="s">
        <v>9</v>
      </c>
      <c r="R501" s="1" t="s">
        <v>9</v>
      </c>
      <c r="S501" s="1" t="s">
        <v>9</v>
      </c>
      <c r="T501" s="1" t="s">
        <v>9</v>
      </c>
      <c r="U501" s="1" t="s">
        <v>9</v>
      </c>
      <c r="V501" s="1" t="s">
        <v>9</v>
      </c>
      <c r="W501" s="1" t="s">
        <v>9</v>
      </c>
      <c r="X501" s="1" t="s">
        <v>9</v>
      </c>
      <c r="Y501" s="1" t="s">
        <v>9</v>
      </c>
      <c r="Z501" s="1" t="s">
        <v>9</v>
      </c>
      <c r="AA501" s="1" t="s">
        <v>9</v>
      </c>
    </row>
    <row r="502" spans="2:27">
      <c r="B502" s="1" t="s">
        <v>558</v>
      </c>
      <c r="C502" s="1" t="s">
        <v>491</v>
      </c>
      <c r="D502" s="1" t="s">
        <v>9</v>
      </c>
      <c r="E502" s="1" t="s">
        <v>9</v>
      </c>
      <c r="F502" s="1" t="s">
        <v>9</v>
      </c>
      <c r="G502" s="1">
        <v>25</v>
      </c>
      <c r="H502" s="1">
        <v>33</v>
      </c>
      <c r="I502" s="1">
        <v>-11</v>
      </c>
      <c r="J502" s="1">
        <v>1</v>
      </c>
      <c r="K502" s="1">
        <v>-5</v>
      </c>
      <c r="L502" s="1">
        <v>334</v>
      </c>
      <c r="M502" s="1">
        <v>3</v>
      </c>
      <c r="N502" s="1">
        <v>-6</v>
      </c>
      <c r="O502" s="1">
        <v>-54</v>
      </c>
      <c r="P502" s="1">
        <v>-9</v>
      </c>
      <c r="Q502" s="1">
        <v>-494</v>
      </c>
      <c r="R502" s="1">
        <v>-148</v>
      </c>
      <c r="S502" s="1" t="s">
        <v>9</v>
      </c>
      <c r="T502" s="1" t="s">
        <v>9</v>
      </c>
      <c r="U502" s="1" t="s">
        <v>9</v>
      </c>
      <c r="V502" s="1" t="s">
        <v>9</v>
      </c>
      <c r="W502" s="1">
        <v>-7</v>
      </c>
      <c r="X502" s="1">
        <v>-1</v>
      </c>
      <c r="Y502" s="1">
        <v>-16</v>
      </c>
      <c r="Z502" s="1">
        <v>-14</v>
      </c>
      <c r="AA502" s="1">
        <v>22</v>
      </c>
    </row>
    <row r="503" spans="2:27">
      <c r="B503" s="1" t="s">
        <v>559</v>
      </c>
      <c r="C503" s="1" t="s">
        <v>493</v>
      </c>
      <c r="D503" s="1" t="s">
        <v>9</v>
      </c>
      <c r="E503" s="1" t="s">
        <v>9</v>
      </c>
      <c r="F503" s="1" t="s">
        <v>9</v>
      </c>
      <c r="G503" s="1" t="s">
        <v>9</v>
      </c>
      <c r="H503" s="1" t="s">
        <v>9</v>
      </c>
      <c r="I503" s="1" t="s">
        <v>9</v>
      </c>
      <c r="J503" s="1" t="s">
        <v>9</v>
      </c>
      <c r="K503" s="1" t="s">
        <v>9</v>
      </c>
      <c r="L503" s="1" t="s">
        <v>9</v>
      </c>
      <c r="M503" s="1" t="s">
        <v>9</v>
      </c>
      <c r="N503" s="1" t="s">
        <v>9</v>
      </c>
      <c r="O503" s="1" t="s">
        <v>9</v>
      </c>
      <c r="P503" s="1" t="s">
        <v>9</v>
      </c>
      <c r="Q503" s="1" t="s">
        <v>9</v>
      </c>
      <c r="R503" s="1" t="s">
        <v>9</v>
      </c>
      <c r="S503" s="1" t="s">
        <v>9</v>
      </c>
      <c r="T503" s="1" t="s">
        <v>9</v>
      </c>
      <c r="U503" s="1" t="s">
        <v>9</v>
      </c>
      <c r="V503" s="1" t="s">
        <v>9</v>
      </c>
      <c r="W503" s="1" t="s">
        <v>9</v>
      </c>
      <c r="X503" s="1" t="s">
        <v>9</v>
      </c>
      <c r="Y503" s="1" t="s">
        <v>9</v>
      </c>
      <c r="Z503" s="1" t="s">
        <v>9</v>
      </c>
      <c r="AA503" s="1" t="s">
        <v>9</v>
      </c>
    </row>
    <row r="504" spans="2:27">
      <c r="B504" s="1" t="s">
        <v>560</v>
      </c>
      <c r="C504" s="1" t="s">
        <v>495</v>
      </c>
      <c r="D504" s="1" t="s">
        <v>9</v>
      </c>
      <c r="E504" s="1" t="s">
        <v>9</v>
      </c>
      <c r="F504" s="1" t="s">
        <v>9</v>
      </c>
      <c r="G504" s="1" t="s">
        <v>9</v>
      </c>
      <c r="H504" s="1" t="s">
        <v>9</v>
      </c>
      <c r="I504" s="1" t="s">
        <v>9</v>
      </c>
      <c r="J504" s="1" t="s">
        <v>9</v>
      </c>
      <c r="K504" s="1" t="s">
        <v>9</v>
      </c>
      <c r="L504" s="1" t="s">
        <v>9</v>
      </c>
      <c r="M504" s="1" t="s">
        <v>9</v>
      </c>
      <c r="N504" s="1" t="s">
        <v>9</v>
      </c>
      <c r="O504" s="1" t="s">
        <v>9</v>
      </c>
      <c r="P504" s="1" t="s">
        <v>9</v>
      </c>
      <c r="Q504" s="1" t="s">
        <v>9</v>
      </c>
      <c r="R504" s="1" t="s">
        <v>9</v>
      </c>
      <c r="S504" s="1" t="s">
        <v>9</v>
      </c>
      <c r="T504" s="1" t="s">
        <v>9</v>
      </c>
      <c r="U504" s="1" t="s">
        <v>9</v>
      </c>
      <c r="V504" s="1" t="s">
        <v>9</v>
      </c>
      <c r="W504" s="1" t="s">
        <v>9</v>
      </c>
      <c r="X504" s="1" t="s">
        <v>9</v>
      </c>
      <c r="Y504" s="1" t="s">
        <v>9</v>
      </c>
      <c r="Z504" s="1" t="s">
        <v>9</v>
      </c>
      <c r="AA504" s="1" t="s">
        <v>9</v>
      </c>
    </row>
    <row r="505" spans="2:27">
      <c r="B505" s="1" t="s">
        <v>561</v>
      </c>
      <c r="C505" s="1" t="s">
        <v>497</v>
      </c>
      <c r="D505" s="1" t="s">
        <v>9</v>
      </c>
      <c r="E505" s="1" t="s">
        <v>9</v>
      </c>
      <c r="F505" s="1" t="s">
        <v>9</v>
      </c>
      <c r="G505" s="1" t="s">
        <v>9</v>
      </c>
      <c r="H505" s="1" t="s">
        <v>9</v>
      </c>
      <c r="I505" s="1" t="s">
        <v>9</v>
      </c>
      <c r="J505" s="1" t="s">
        <v>9</v>
      </c>
      <c r="K505" s="1" t="s">
        <v>9</v>
      </c>
      <c r="L505" s="1" t="s">
        <v>9</v>
      </c>
      <c r="M505" s="1" t="s">
        <v>9</v>
      </c>
      <c r="N505" s="1" t="s">
        <v>9</v>
      </c>
      <c r="O505" s="1" t="s">
        <v>9</v>
      </c>
      <c r="P505" s="1" t="s">
        <v>9</v>
      </c>
      <c r="Q505" s="1" t="s">
        <v>9</v>
      </c>
      <c r="R505" s="1" t="s">
        <v>9</v>
      </c>
      <c r="S505" s="1" t="s">
        <v>9</v>
      </c>
      <c r="T505" s="1" t="s">
        <v>9</v>
      </c>
      <c r="U505" s="1" t="s">
        <v>9</v>
      </c>
      <c r="V505" s="1" t="s">
        <v>9</v>
      </c>
      <c r="W505" s="1" t="s">
        <v>9</v>
      </c>
      <c r="X505" s="1" t="s">
        <v>9</v>
      </c>
      <c r="Y505" s="1" t="s">
        <v>9</v>
      </c>
      <c r="Z505" s="1" t="s">
        <v>9</v>
      </c>
      <c r="AA505" s="1" t="s">
        <v>9</v>
      </c>
    </row>
    <row r="506" spans="2:27">
      <c r="B506" s="1" t="s">
        <v>562</v>
      </c>
      <c r="C506" s="1" t="s">
        <v>499</v>
      </c>
      <c r="D506" s="1" t="s">
        <v>9</v>
      </c>
      <c r="E506" s="1" t="s">
        <v>9</v>
      </c>
      <c r="F506" s="1" t="s">
        <v>9</v>
      </c>
      <c r="G506" s="1" t="s">
        <v>9</v>
      </c>
      <c r="H506" s="1" t="s">
        <v>9</v>
      </c>
      <c r="I506" s="1" t="s">
        <v>9</v>
      </c>
      <c r="J506" s="1" t="s">
        <v>9</v>
      </c>
      <c r="K506" s="1" t="s">
        <v>9</v>
      </c>
      <c r="L506" s="1" t="s">
        <v>9</v>
      </c>
      <c r="M506" s="1" t="s">
        <v>9</v>
      </c>
      <c r="N506" s="1" t="s">
        <v>9</v>
      </c>
      <c r="O506" s="1" t="s">
        <v>9</v>
      </c>
      <c r="P506" s="1" t="s">
        <v>9</v>
      </c>
      <c r="Q506" s="1" t="s">
        <v>9</v>
      </c>
      <c r="R506" s="1" t="s">
        <v>9</v>
      </c>
      <c r="S506" s="1" t="s">
        <v>9</v>
      </c>
      <c r="T506" s="1" t="s">
        <v>9</v>
      </c>
      <c r="U506" s="1" t="s">
        <v>9</v>
      </c>
      <c r="V506" s="1" t="s">
        <v>9</v>
      </c>
      <c r="W506" s="1" t="s">
        <v>9</v>
      </c>
      <c r="X506" s="1" t="s">
        <v>9</v>
      </c>
      <c r="Y506" s="1" t="s">
        <v>9</v>
      </c>
      <c r="Z506" s="1" t="s">
        <v>9</v>
      </c>
      <c r="AA506" s="1" t="s">
        <v>9</v>
      </c>
    </row>
    <row r="507" spans="2:27">
      <c r="B507" s="1" t="s">
        <v>563</v>
      </c>
      <c r="C507" s="1" t="s">
        <v>501</v>
      </c>
      <c r="D507" s="1" t="s">
        <v>9</v>
      </c>
      <c r="E507" s="1" t="s">
        <v>9</v>
      </c>
      <c r="F507" s="1" t="s">
        <v>9</v>
      </c>
      <c r="G507" s="1" t="s">
        <v>9</v>
      </c>
      <c r="H507" s="1" t="s">
        <v>9</v>
      </c>
      <c r="I507" s="1" t="s">
        <v>9</v>
      </c>
      <c r="J507" s="1" t="s">
        <v>9</v>
      </c>
      <c r="K507" s="1" t="s">
        <v>9</v>
      </c>
      <c r="L507" s="1" t="s">
        <v>9</v>
      </c>
      <c r="M507" s="1" t="s">
        <v>9</v>
      </c>
      <c r="N507" s="1" t="s">
        <v>9</v>
      </c>
      <c r="O507" s="1" t="s">
        <v>9</v>
      </c>
      <c r="P507" s="1" t="s">
        <v>9</v>
      </c>
      <c r="Q507" s="1" t="s">
        <v>9</v>
      </c>
      <c r="R507" s="1" t="s">
        <v>9</v>
      </c>
      <c r="S507" s="1" t="s">
        <v>9</v>
      </c>
      <c r="T507" s="1" t="s">
        <v>9</v>
      </c>
      <c r="U507" s="1" t="s">
        <v>9</v>
      </c>
      <c r="V507" s="1" t="s">
        <v>9</v>
      </c>
      <c r="W507" s="1" t="s">
        <v>9</v>
      </c>
      <c r="X507" s="1" t="s">
        <v>9</v>
      </c>
      <c r="Y507" s="1" t="s">
        <v>9</v>
      </c>
      <c r="Z507" s="1" t="s">
        <v>9</v>
      </c>
      <c r="AA507" s="1" t="s">
        <v>9</v>
      </c>
    </row>
    <row r="508" spans="2:27">
      <c r="B508" s="1" t="s">
        <v>564</v>
      </c>
      <c r="C508" s="1" t="s">
        <v>503</v>
      </c>
      <c r="D508" s="1" t="s">
        <v>9</v>
      </c>
      <c r="E508" s="1" t="s">
        <v>9</v>
      </c>
      <c r="F508" s="1" t="s">
        <v>9</v>
      </c>
      <c r="G508" s="1" t="s">
        <v>9</v>
      </c>
      <c r="H508" s="1" t="s">
        <v>9</v>
      </c>
      <c r="I508" s="1" t="s">
        <v>9</v>
      </c>
      <c r="J508" s="1" t="s">
        <v>9</v>
      </c>
      <c r="K508" s="1" t="s">
        <v>9</v>
      </c>
      <c r="L508" s="1" t="s">
        <v>9</v>
      </c>
      <c r="M508" s="1" t="s">
        <v>9</v>
      </c>
      <c r="N508" s="1" t="s">
        <v>9</v>
      </c>
      <c r="O508" s="1" t="s">
        <v>9</v>
      </c>
      <c r="P508" s="1" t="s">
        <v>9</v>
      </c>
      <c r="Q508" s="1" t="s">
        <v>9</v>
      </c>
      <c r="R508" s="1" t="s">
        <v>9</v>
      </c>
      <c r="S508" s="1" t="s">
        <v>9</v>
      </c>
      <c r="T508" s="1" t="s">
        <v>9</v>
      </c>
      <c r="U508" s="1" t="s">
        <v>9</v>
      </c>
      <c r="V508" s="1" t="s">
        <v>9</v>
      </c>
      <c r="W508" s="1" t="s">
        <v>9</v>
      </c>
      <c r="X508" s="1" t="s">
        <v>9</v>
      </c>
      <c r="Y508" s="1" t="s">
        <v>9</v>
      </c>
      <c r="Z508" s="1" t="s">
        <v>9</v>
      </c>
      <c r="AA508" s="1" t="s">
        <v>9</v>
      </c>
    </row>
    <row r="509" spans="2:27">
      <c r="B509" s="1" t="s">
        <v>565</v>
      </c>
      <c r="C509" s="1" t="s">
        <v>505</v>
      </c>
      <c r="D509" s="1" t="s">
        <v>9</v>
      </c>
      <c r="E509" s="1" t="s">
        <v>9</v>
      </c>
      <c r="F509" s="1" t="s">
        <v>9</v>
      </c>
      <c r="G509" s="1" t="s">
        <v>9</v>
      </c>
      <c r="H509" s="1" t="s">
        <v>9</v>
      </c>
      <c r="I509" s="1" t="s">
        <v>9</v>
      </c>
      <c r="J509" s="1" t="s">
        <v>9</v>
      </c>
      <c r="K509" s="1" t="s">
        <v>9</v>
      </c>
      <c r="L509" s="1" t="s">
        <v>9</v>
      </c>
      <c r="M509" s="1" t="s">
        <v>9</v>
      </c>
      <c r="N509" s="1" t="s">
        <v>9</v>
      </c>
      <c r="O509" s="1" t="s">
        <v>9</v>
      </c>
      <c r="P509" s="1" t="s">
        <v>9</v>
      </c>
      <c r="Q509" s="1" t="s">
        <v>9</v>
      </c>
      <c r="R509" s="1" t="s">
        <v>9</v>
      </c>
      <c r="S509" s="1" t="s">
        <v>9</v>
      </c>
      <c r="T509" s="1" t="s">
        <v>9</v>
      </c>
      <c r="U509" s="1" t="s">
        <v>9</v>
      </c>
      <c r="V509" s="1" t="s">
        <v>9</v>
      </c>
      <c r="W509" s="1" t="s">
        <v>9</v>
      </c>
      <c r="X509" s="1" t="s">
        <v>9</v>
      </c>
      <c r="Y509" s="1" t="s">
        <v>9</v>
      </c>
      <c r="Z509" s="1" t="s">
        <v>9</v>
      </c>
      <c r="AA509" s="1" t="s">
        <v>9</v>
      </c>
    </row>
    <row r="510" spans="2:27">
      <c r="B510" s="1" t="s">
        <v>566</v>
      </c>
      <c r="C510" s="1" t="s">
        <v>507</v>
      </c>
      <c r="D510" s="1" t="s">
        <v>9</v>
      </c>
      <c r="E510" s="1" t="s">
        <v>9</v>
      </c>
      <c r="F510" s="1" t="s">
        <v>9</v>
      </c>
      <c r="G510" s="1" t="s">
        <v>9</v>
      </c>
      <c r="H510" s="1" t="s">
        <v>9</v>
      </c>
      <c r="I510" s="1" t="s">
        <v>9</v>
      </c>
      <c r="J510" s="1" t="s">
        <v>9</v>
      </c>
      <c r="K510" s="1" t="s">
        <v>9</v>
      </c>
      <c r="L510" s="1" t="s">
        <v>9</v>
      </c>
      <c r="M510" s="1" t="s">
        <v>9</v>
      </c>
      <c r="N510" s="1" t="s">
        <v>9</v>
      </c>
      <c r="O510" s="1" t="s">
        <v>9</v>
      </c>
      <c r="P510" s="1">
        <v>473</v>
      </c>
      <c r="Q510" s="1">
        <v>752</v>
      </c>
      <c r="R510" s="1">
        <v>261</v>
      </c>
      <c r="S510" s="1">
        <v>186</v>
      </c>
      <c r="T510" s="1">
        <v>276</v>
      </c>
      <c r="U510" s="1">
        <v>-262</v>
      </c>
      <c r="V510" s="1">
        <v>-1010</v>
      </c>
      <c r="W510" s="1">
        <v>-488</v>
      </c>
      <c r="X510" s="1">
        <v>-669</v>
      </c>
      <c r="Y510" s="1">
        <v>-1623</v>
      </c>
      <c r="Z510" s="1">
        <v>-498</v>
      </c>
      <c r="AA510" s="1">
        <v>-1638</v>
      </c>
    </row>
    <row r="511" spans="2:27">
      <c r="B511" s="1" t="s">
        <v>567</v>
      </c>
      <c r="C511" s="1" t="s">
        <v>509</v>
      </c>
      <c r="D511" s="1" t="s">
        <v>9</v>
      </c>
      <c r="E511" s="1" t="s">
        <v>9</v>
      </c>
      <c r="F511" s="1" t="s">
        <v>9</v>
      </c>
      <c r="G511" s="1" t="s">
        <v>9</v>
      </c>
      <c r="H511" s="1" t="s">
        <v>9</v>
      </c>
      <c r="I511" s="1" t="s">
        <v>9</v>
      </c>
      <c r="J511" s="1" t="s">
        <v>9</v>
      </c>
      <c r="K511" s="1" t="s">
        <v>9</v>
      </c>
      <c r="L511" s="1" t="s">
        <v>9</v>
      </c>
      <c r="M511" s="1" t="s">
        <v>9</v>
      </c>
      <c r="N511" s="1" t="s">
        <v>9</v>
      </c>
      <c r="O511" s="1" t="s">
        <v>9</v>
      </c>
      <c r="P511" s="1">
        <v>473</v>
      </c>
      <c r="Q511" s="1">
        <v>752</v>
      </c>
      <c r="R511" s="1">
        <v>261</v>
      </c>
      <c r="S511" s="1">
        <v>186</v>
      </c>
      <c r="T511" s="1">
        <v>276</v>
      </c>
      <c r="U511" s="1">
        <v>-262</v>
      </c>
      <c r="V511" s="1">
        <v>-1010</v>
      </c>
      <c r="W511" s="1">
        <v>-488</v>
      </c>
      <c r="X511" s="1">
        <v>-669</v>
      </c>
      <c r="Y511" s="1">
        <v>-1623</v>
      </c>
      <c r="Z511" s="1">
        <v>-498</v>
      </c>
      <c r="AA511" s="1">
        <v>-1638</v>
      </c>
    </row>
    <row r="512" spans="2:27">
      <c r="B512" s="1" t="s">
        <v>568</v>
      </c>
      <c r="C512" s="1" t="s">
        <v>511</v>
      </c>
      <c r="D512" s="1" t="s">
        <v>9</v>
      </c>
      <c r="E512" s="1" t="s">
        <v>9</v>
      </c>
      <c r="F512" s="1" t="s">
        <v>9</v>
      </c>
      <c r="G512" s="1" t="s">
        <v>9</v>
      </c>
      <c r="H512" s="1" t="s">
        <v>9</v>
      </c>
      <c r="I512" s="1" t="s">
        <v>9</v>
      </c>
      <c r="J512" s="1" t="s">
        <v>9</v>
      </c>
      <c r="K512" s="1" t="s">
        <v>9</v>
      </c>
      <c r="L512" s="1" t="s">
        <v>9</v>
      </c>
      <c r="M512" s="1" t="s">
        <v>9</v>
      </c>
      <c r="N512" s="1" t="s">
        <v>9</v>
      </c>
      <c r="O512" s="1" t="s">
        <v>9</v>
      </c>
      <c r="P512" s="1" t="s">
        <v>9</v>
      </c>
      <c r="Q512" s="1" t="s">
        <v>9</v>
      </c>
      <c r="R512" s="1" t="s">
        <v>9</v>
      </c>
      <c r="S512" s="1" t="s">
        <v>9</v>
      </c>
      <c r="T512" s="1" t="s">
        <v>9</v>
      </c>
      <c r="U512" s="1" t="s">
        <v>9</v>
      </c>
      <c r="V512" s="1" t="s">
        <v>9</v>
      </c>
      <c r="W512" s="1" t="s">
        <v>9</v>
      </c>
      <c r="X512" s="1" t="s">
        <v>9</v>
      </c>
      <c r="Y512" s="1" t="s">
        <v>9</v>
      </c>
      <c r="Z512" s="1" t="s">
        <v>9</v>
      </c>
      <c r="AA512" s="1" t="s">
        <v>9</v>
      </c>
    </row>
    <row r="513" spans="2:27">
      <c r="B513" s="1" t="s">
        <v>569</v>
      </c>
      <c r="C513" s="1" t="s">
        <v>513</v>
      </c>
      <c r="D513" s="1" t="s">
        <v>9</v>
      </c>
      <c r="E513" s="1" t="s">
        <v>9</v>
      </c>
      <c r="F513" s="1" t="s">
        <v>9</v>
      </c>
      <c r="G513" s="1">
        <v>1</v>
      </c>
      <c r="H513" s="1" t="s">
        <v>9</v>
      </c>
      <c r="I513" s="1">
        <v>4</v>
      </c>
      <c r="J513" s="1">
        <v>-1</v>
      </c>
      <c r="K513" s="1">
        <v>877</v>
      </c>
      <c r="L513" s="1">
        <v>-11693</v>
      </c>
      <c r="M513" s="1">
        <v>-7468</v>
      </c>
      <c r="N513" s="1">
        <v>-582</v>
      </c>
      <c r="O513" s="1">
        <v>4323</v>
      </c>
      <c r="P513" s="1">
        <v>-836</v>
      </c>
      <c r="Q513" s="1">
        <v>4581</v>
      </c>
      <c r="R513" s="1">
        <v>80</v>
      </c>
      <c r="S513" s="1">
        <v>-7012</v>
      </c>
      <c r="T513" s="1">
        <v>99</v>
      </c>
      <c r="U513" s="1">
        <v>9</v>
      </c>
      <c r="V513" s="1">
        <v>564</v>
      </c>
      <c r="W513" s="1">
        <v>-11</v>
      </c>
      <c r="X513" s="1">
        <v>-13015</v>
      </c>
      <c r="Y513" s="1">
        <v>-2125</v>
      </c>
      <c r="Z513" s="1">
        <v>-748</v>
      </c>
      <c r="AA513" s="1">
        <v>-405</v>
      </c>
    </row>
    <row r="514" spans="2:27">
      <c r="B514" s="1" t="s">
        <v>570</v>
      </c>
      <c r="C514" s="1" t="s">
        <v>515</v>
      </c>
      <c r="D514" s="1" t="s">
        <v>9</v>
      </c>
      <c r="E514" s="1" t="s">
        <v>9</v>
      </c>
      <c r="F514" s="1" t="s">
        <v>9</v>
      </c>
      <c r="G514" s="1">
        <v>1</v>
      </c>
      <c r="H514" s="1" t="s">
        <v>9</v>
      </c>
      <c r="I514" s="1">
        <v>1</v>
      </c>
      <c r="J514" s="1">
        <v>-1</v>
      </c>
      <c r="K514" s="1">
        <v>-77</v>
      </c>
      <c r="L514" s="1">
        <v>-156</v>
      </c>
      <c r="M514" s="1">
        <v>-14</v>
      </c>
      <c r="N514" s="1" t="s">
        <v>9</v>
      </c>
      <c r="O514" s="1" t="s">
        <v>9</v>
      </c>
      <c r="P514" s="1">
        <v>210</v>
      </c>
      <c r="Q514" s="1">
        <v>4502</v>
      </c>
      <c r="R514" s="1">
        <v>58</v>
      </c>
      <c r="S514" s="1">
        <v>131</v>
      </c>
      <c r="T514" s="1">
        <v>126</v>
      </c>
      <c r="U514" s="1">
        <v>83</v>
      </c>
      <c r="V514" s="1">
        <v>-37</v>
      </c>
      <c r="W514" s="1">
        <v>-269</v>
      </c>
      <c r="X514" s="1">
        <v>-4061</v>
      </c>
      <c r="Y514" s="1">
        <v>-321</v>
      </c>
      <c r="Z514" s="1">
        <v>-599</v>
      </c>
      <c r="AA514" s="1">
        <v>-418</v>
      </c>
    </row>
    <row r="515" spans="2:27">
      <c r="B515" s="1" t="s">
        <v>571</v>
      </c>
      <c r="C515" s="1" t="s">
        <v>517</v>
      </c>
      <c r="D515" s="1" t="s">
        <v>9</v>
      </c>
      <c r="E515" s="1" t="s">
        <v>9</v>
      </c>
      <c r="F515" s="1" t="s">
        <v>9</v>
      </c>
      <c r="G515" s="1" t="s">
        <v>9</v>
      </c>
      <c r="H515" s="1" t="s">
        <v>9</v>
      </c>
      <c r="I515" s="1">
        <v>3</v>
      </c>
      <c r="J515" s="1" t="s">
        <v>9</v>
      </c>
      <c r="K515" s="1">
        <v>954</v>
      </c>
      <c r="L515" s="1">
        <v>-11537</v>
      </c>
      <c r="M515" s="1">
        <v>-7454</v>
      </c>
      <c r="N515" s="1">
        <v>-582</v>
      </c>
      <c r="O515" s="1">
        <v>4323</v>
      </c>
      <c r="P515" s="1">
        <v>-1046</v>
      </c>
      <c r="Q515" s="1">
        <v>79</v>
      </c>
      <c r="R515" s="1">
        <v>22</v>
      </c>
      <c r="S515" s="1">
        <v>-7143</v>
      </c>
      <c r="T515" s="1">
        <v>-27</v>
      </c>
      <c r="U515" s="1">
        <v>-74</v>
      </c>
      <c r="V515" s="1">
        <v>601</v>
      </c>
      <c r="W515" s="1">
        <v>258</v>
      </c>
      <c r="X515" s="1">
        <v>-8954</v>
      </c>
      <c r="Y515" s="1">
        <v>-1804</v>
      </c>
      <c r="Z515" s="1">
        <v>-149</v>
      </c>
      <c r="AA515" s="1">
        <v>13</v>
      </c>
    </row>
    <row r="516" spans="2:27">
      <c r="B516" s="1" t="s">
        <v>228</v>
      </c>
      <c r="C516" s="1" t="s">
        <v>229</v>
      </c>
      <c r="D516" s="1" t="s">
        <v>9</v>
      </c>
      <c r="E516" s="1" t="s">
        <v>9</v>
      </c>
      <c r="F516" s="1" t="s">
        <v>9</v>
      </c>
      <c r="G516" s="1">
        <v>1003508</v>
      </c>
      <c r="H516" s="1">
        <v>834886</v>
      </c>
      <c r="I516" s="1">
        <v>648481</v>
      </c>
      <c r="J516" s="1">
        <v>588254</v>
      </c>
      <c r="K516" s="1">
        <v>890969</v>
      </c>
      <c r="L516" s="1">
        <v>812344</v>
      </c>
      <c r="M516" s="1">
        <v>531539</v>
      </c>
      <c r="N516" s="1">
        <v>284537</v>
      </c>
      <c r="O516" s="1">
        <v>251361</v>
      </c>
      <c r="P516" s="1">
        <v>221307</v>
      </c>
      <c r="Q516" s="1">
        <v>195217</v>
      </c>
      <c r="R516" s="1">
        <v>377019</v>
      </c>
      <c r="S516" s="1">
        <v>684199</v>
      </c>
      <c r="T516" s="1">
        <v>440297</v>
      </c>
      <c r="U516" s="1">
        <v>660157</v>
      </c>
      <c r="V516" s="1">
        <v>410832</v>
      </c>
      <c r="W516" s="1">
        <v>107163</v>
      </c>
      <c r="X516" s="1">
        <v>79726</v>
      </c>
      <c r="Y516" s="1">
        <v>281158</v>
      </c>
      <c r="Z516" s="1">
        <v>-108844</v>
      </c>
      <c r="AA516" s="1">
        <v>-87990</v>
      </c>
    </row>
    <row r="517" spans="2:27">
      <c r="B517" s="1" t="s">
        <v>393</v>
      </c>
    </row>
    <row r="518" spans="2:27">
      <c r="B518" s="1" t="s">
        <v>592</v>
      </c>
      <c r="C518" s="1" t="s">
        <v>572</v>
      </c>
      <c r="D518" s="1" t="s">
        <v>9</v>
      </c>
      <c r="E518" s="1" t="s">
        <v>9</v>
      </c>
      <c r="F518" s="1" t="s">
        <v>9</v>
      </c>
      <c r="G518" s="1" t="s">
        <v>9</v>
      </c>
      <c r="H518" s="1">
        <v>-1265</v>
      </c>
      <c r="I518" s="1">
        <v>-3022</v>
      </c>
      <c r="J518" s="1">
        <v>-376</v>
      </c>
      <c r="K518" s="1">
        <v>-471</v>
      </c>
      <c r="L518" s="1">
        <v>-2236</v>
      </c>
      <c r="M518" s="1">
        <v>3860</v>
      </c>
      <c r="N518" s="1">
        <v>-968</v>
      </c>
      <c r="O518" s="1">
        <v>-1554</v>
      </c>
      <c r="P518" s="1">
        <v>-527</v>
      </c>
      <c r="Q518" s="1">
        <v>4590</v>
      </c>
      <c r="R518" s="1">
        <v>93</v>
      </c>
      <c r="S518" s="1">
        <v>-2346</v>
      </c>
      <c r="T518" s="1">
        <v>-5290</v>
      </c>
      <c r="U518" s="1">
        <v>-3212</v>
      </c>
      <c r="V518" s="1">
        <v>25522</v>
      </c>
      <c r="W518" s="1">
        <v>17510</v>
      </c>
      <c r="X518" s="1">
        <v>27160</v>
      </c>
      <c r="Y518" s="1">
        <v>26425</v>
      </c>
      <c r="Z518" s="1">
        <v>92096</v>
      </c>
      <c r="AA518" s="1">
        <v>-16126</v>
      </c>
    </row>
    <row r="519" spans="2:27">
      <c r="B519" s="1" t="s">
        <v>538</v>
      </c>
      <c r="C519" s="1" t="s">
        <v>453</v>
      </c>
      <c r="D519" s="1" t="s">
        <v>9</v>
      </c>
      <c r="E519" s="1" t="s">
        <v>9</v>
      </c>
      <c r="F519" s="1" t="s">
        <v>9</v>
      </c>
      <c r="G519" s="1" t="s">
        <v>9</v>
      </c>
      <c r="H519" s="1" t="s">
        <v>9</v>
      </c>
      <c r="I519" s="1" t="s">
        <v>9</v>
      </c>
      <c r="J519" s="1" t="s">
        <v>9</v>
      </c>
      <c r="K519" s="1" t="s">
        <v>9</v>
      </c>
      <c r="L519" s="1" t="s">
        <v>9</v>
      </c>
      <c r="M519" s="1" t="s">
        <v>9</v>
      </c>
      <c r="N519" s="1" t="s">
        <v>9</v>
      </c>
      <c r="O519" s="1" t="s">
        <v>9</v>
      </c>
      <c r="P519" s="1" t="s">
        <v>9</v>
      </c>
      <c r="Q519" s="1" t="s">
        <v>9</v>
      </c>
      <c r="R519" s="1" t="s">
        <v>9</v>
      </c>
      <c r="S519" s="1" t="s">
        <v>9</v>
      </c>
      <c r="T519" s="1" t="s">
        <v>9</v>
      </c>
      <c r="U519" s="1" t="s">
        <v>9</v>
      </c>
      <c r="V519" s="1" t="s">
        <v>9</v>
      </c>
      <c r="W519" s="1" t="s">
        <v>9</v>
      </c>
      <c r="X519" s="1" t="s">
        <v>9</v>
      </c>
      <c r="Y519" s="1" t="s">
        <v>9</v>
      </c>
      <c r="Z519" s="1" t="s">
        <v>9</v>
      </c>
      <c r="AA519" s="1" t="s">
        <v>9</v>
      </c>
    </row>
    <row r="520" spans="2:27">
      <c r="B520" s="1" t="s">
        <v>539</v>
      </c>
      <c r="C520" s="1" t="s">
        <v>455</v>
      </c>
      <c r="D520" s="1" t="s">
        <v>9</v>
      </c>
      <c r="E520" s="1" t="s">
        <v>9</v>
      </c>
      <c r="F520" s="1" t="s">
        <v>9</v>
      </c>
      <c r="G520" s="1" t="s">
        <v>9</v>
      </c>
      <c r="H520" s="1" t="s">
        <v>9</v>
      </c>
      <c r="I520" s="1" t="s">
        <v>9</v>
      </c>
      <c r="J520" s="1" t="s">
        <v>9</v>
      </c>
      <c r="K520" s="1" t="s">
        <v>9</v>
      </c>
      <c r="L520" s="1" t="s">
        <v>9</v>
      </c>
      <c r="M520" s="1" t="s">
        <v>9</v>
      </c>
      <c r="N520" s="1" t="s">
        <v>9</v>
      </c>
      <c r="O520" s="1" t="s">
        <v>9</v>
      </c>
      <c r="P520" s="1" t="s">
        <v>9</v>
      </c>
      <c r="Q520" s="1" t="s">
        <v>9</v>
      </c>
      <c r="R520" s="1" t="s">
        <v>9</v>
      </c>
      <c r="S520" s="1" t="s">
        <v>9</v>
      </c>
      <c r="T520" s="1" t="s">
        <v>9</v>
      </c>
      <c r="U520" s="1" t="s">
        <v>9</v>
      </c>
      <c r="V520" s="1" t="s">
        <v>9</v>
      </c>
      <c r="W520" s="1" t="s">
        <v>9</v>
      </c>
      <c r="X520" s="1" t="s">
        <v>9</v>
      </c>
      <c r="Y520" s="1" t="s">
        <v>9</v>
      </c>
      <c r="Z520" s="1" t="s">
        <v>9</v>
      </c>
      <c r="AA520" s="1" t="s">
        <v>9</v>
      </c>
    </row>
    <row r="521" spans="2:27">
      <c r="B521" s="1" t="s">
        <v>540</v>
      </c>
      <c r="C521" s="1" t="s">
        <v>457</v>
      </c>
      <c r="D521" s="1" t="s">
        <v>9</v>
      </c>
      <c r="E521" s="1" t="s">
        <v>9</v>
      </c>
      <c r="F521" s="1" t="s">
        <v>9</v>
      </c>
      <c r="G521" s="1" t="s">
        <v>9</v>
      </c>
      <c r="H521" s="1" t="s">
        <v>9</v>
      </c>
      <c r="I521" s="1" t="s">
        <v>9</v>
      </c>
      <c r="J521" s="1" t="s">
        <v>9</v>
      </c>
      <c r="K521" s="1" t="s">
        <v>9</v>
      </c>
      <c r="L521" s="1" t="s">
        <v>9</v>
      </c>
      <c r="M521" s="1" t="s">
        <v>9</v>
      </c>
      <c r="N521" s="1" t="s">
        <v>9</v>
      </c>
      <c r="O521" s="1" t="s">
        <v>9</v>
      </c>
      <c r="P521" s="1" t="s">
        <v>9</v>
      </c>
      <c r="Q521" s="1" t="s">
        <v>9</v>
      </c>
      <c r="R521" s="1" t="s">
        <v>9</v>
      </c>
      <c r="S521" s="1" t="s">
        <v>9</v>
      </c>
      <c r="T521" s="1" t="s">
        <v>9</v>
      </c>
      <c r="U521" s="1" t="s">
        <v>9</v>
      </c>
      <c r="V521" s="1" t="s">
        <v>9</v>
      </c>
      <c r="W521" s="1" t="s">
        <v>9</v>
      </c>
      <c r="X521" s="1" t="s">
        <v>9</v>
      </c>
      <c r="Y521" s="1" t="s">
        <v>9</v>
      </c>
      <c r="Z521" s="1" t="s">
        <v>9</v>
      </c>
      <c r="AA521" s="1" t="s">
        <v>9</v>
      </c>
    </row>
    <row r="522" spans="2:27">
      <c r="B522" s="1" t="s">
        <v>541</v>
      </c>
      <c r="C522" s="1" t="s">
        <v>459</v>
      </c>
      <c r="D522" s="1" t="s">
        <v>9</v>
      </c>
      <c r="E522" s="1" t="s">
        <v>9</v>
      </c>
      <c r="F522" s="1" t="s">
        <v>9</v>
      </c>
      <c r="G522" s="1" t="s">
        <v>9</v>
      </c>
      <c r="H522" s="1" t="s">
        <v>9</v>
      </c>
      <c r="I522" s="1" t="s">
        <v>9</v>
      </c>
      <c r="J522" s="1" t="s">
        <v>9</v>
      </c>
      <c r="K522" s="1" t="s">
        <v>9</v>
      </c>
      <c r="L522" s="1" t="s">
        <v>9</v>
      </c>
      <c r="M522" s="1" t="s">
        <v>9</v>
      </c>
      <c r="N522" s="1" t="s">
        <v>9</v>
      </c>
      <c r="O522" s="1" t="s">
        <v>9</v>
      </c>
      <c r="P522" s="1" t="s">
        <v>9</v>
      </c>
      <c r="Q522" s="1">
        <v>1364</v>
      </c>
      <c r="R522" s="1">
        <v>-27</v>
      </c>
      <c r="S522" s="1">
        <v>134</v>
      </c>
      <c r="T522" s="1">
        <v>-345</v>
      </c>
      <c r="U522" s="1">
        <v>-367</v>
      </c>
      <c r="V522" s="1">
        <v>212</v>
      </c>
      <c r="W522" s="1">
        <v>-40</v>
      </c>
      <c r="X522" s="1">
        <v>23</v>
      </c>
      <c r="Y522" s="1">
        <v>10</v>
      </c>
      <c r="Z522" s="1">
        <v>-93</v>
      </c>
      <c r="AA522" s="1">
        <v>49</v>
      </c>
    </row>
    <row r="523" spans="2:27">
      <c r="B523" s="1" t="s">
        <v>542</v>
      </c>
      <c r="C523" s="1" t="s">
        <v>461</v>
      </c>
      <c r="D523" s="1" t="s">
        <v>9</v>
      </c>
      <c r="E523" s="1" t="s">
        <v>9</v>
      </c>
      <c r="F523" s="1" t="s">
        <v>9</v>
      </c>
      <c r="G523" s="1" t="s">
        <v>9</v>
      </c>
      <c r="H523" s="1" t="s">
        <v>9</v>
      </c>
      <c r="I523" s="1" t="s">
        <v>9</v>
      </c>
      <c r="J523" s="1" t="s">
        <v>9</v>
      </c>
      <c r="K523" s="1" t="s">
        <v>9</v>
      </c>
      <c r="L523" s="1" t="s">
        <v>9</v>
      </c>
      <c r="M523" s="1" t="s">
        <v>9</v>
      </c>
      <c r="N523" s="1" t="s">
        <v>9</v>
      </c>
      <c r="O523" s="1" t="s">
        <v>9</v>
      </c>
      <c r="P523" s="1" t="s">
        <v>9</v>
      </c>
      <c r="Q523" s="1" t="s">
        <v>9</v>
      </c>
      <c r="R523" s="1" t="s">
        <v>9</v>
      </c>
      <c r="S523" s="1" t="s">
        <v>9</v>
      </c>
      <c r="T523" s="1" t="s">
        <v>9</v>
      </c>
      <c r="U523" s="1" t="s">
        <v>9</v>
      </c>
      <c r="V523" s="1" t="s">
        <v>9</v>
      </c>
      <c r="W523" s="1" t="s">
        <v>9</v>
      </c>
      <c r="X523" s="1" t="s">
        <v>9</v>
      </c>
      <c r="Y523" s="1" t="s">
        <v>9</v>
      </c>
      <c r="Z523" s="1" t="s">
        <v>9</v>
      </c>
      <c r="AA523" s="1" t="s">
        <v>9</v>
      </c>
    </row>
    <row r="524" spans="2:27">
      <c r="B524" s="1" t="s">
        <v>543</v>
      </c>
      <c r="C524" s="1" t="s">
        <v>463</v>
      </c>
      <c r="D524" s="1" t="s">
        <v>9</v>
      </c>
      <c r="E524" s="1" t="s">
        <v>9</v>
      </c>
      <c r="F524" s="1" t="s">
        <v>9</v>
      </c>
      <c r="G524" s="1" t="s">
        <v>9</v>
      </c>
      <c r="H524" s="1" t="s">
        <v>9</v>
      </c>
      <c r="I524" s="1" t="s">
        <v>9</v>
      </c>
      <c r="J524" s="1" t="s">
        <v>9</v>
      </c>
      <c r="K524" s="1" t="s">
        <v>9</v>
      </c>
      <c r="L524" s="1" t="s">
        <v>9</v>
      </c>
      <c r="M524" s="1" t="s">
        <v>9</v>
      </c>
      <c r="N524" s="1" t="s">
        <v>9</v>
      </c>
      <c r="O524" s="1" t="s">
        <v>9</v>
      </c>
      <c r="P524" s="1" t="s">
        <v>9</v>
      </c>
      <c r="Q524" s="1" t="s">
        <v>9</v>
      </c>
      <c r="R524" s="1" t="s">
        <v>9</v>
      </c>
      <c r="S524" s="1" t="s">
        <v>9</v>
      </c>
      <c r="T524" s="1" t="s">
        <v>9</v>
      </c>
      <c r="U524" s="1" t="s">
        <v>9</v>
      </c>
      <c r="V524" s="1" t="s">
        <v>9</v>
      </c>
      <c r="W524" s="1" t="s">
        <v>9</v>
      </c>
      <c r="X524" s="1" t="s">
        <v>9</v>
      </c>
      <c r="Y524" s="1" t="s">
        <v>9</v>
      </c>
      <c r="Z524" s="1" t="s">
        <v>9</v>
      </c>
      <c r="AA524" s="1" t="s">
        <v>9</v>
      </c>
    </row>
    <row r="525" spans="2:27">
      <c r="B525" s="1" t="s">
        <v>544</v>
      </c>
      <c r="C525" s="1" t="s">
        <v>465</v>
      </c>
      <c r="D525" s="1" t="s">
        <v>9</v>
      </c>
      <c r="E525" s="1" t="s">
        <v>9</v>
      </c>
      <c r="F525" s="1" t="s">
        <v>9</v>
      </c>
      <c r="G525" s="1" t="s">
        <v>9</v>
      </c>
      <c r="H525" s="1" t="s">
        <v>9</v>
      </c>
      <c r="I525" s="1" t="s">
        <v>9</v>
      </c>
      <c r="J525" s="1" t="s">
        <v>9</v>
      </c>
      <c r="K525" s="1" t="s">
        <v>9</v>
      </c>
      <c r="L525" s="1" t="s">
        <v>9</v>
      </c>
      <c r="M525" s="1" t="s">
        <v>9</v>
      </c>
      <c r="N525" s="1" t="s">
        <v>9</v>
      </c>
      <c r="O525" s="1" t="s">
        <v>9</v>
      </c>
      <c r="P525" s="1" t="s">
        <v>9</v>
      </c>
      <c r="Q525" s="1">
        <v>1364</v>
      </c>
      <c r="R525" s="1">
        <v>-27</v>
      </c>
      <c r="S525" s="1">
        <v>134</v>
      </c>
      <c r="T525" s="1">
        <v>-345</v>
      </c>
      <c r="U525" s="1">
        <v>-367</v>
      </c>
      <c r="V525" s="1">
        <v>212</v>
      </c>
      <c r="W525" s="1">
        <v>-40</v>
      </c>
      <c r="X525" s="1">
        <v>23</v>
      </c>
      <c r="Y525" s="1">
        <v>10</v>
      </c>
      <c r="Z525" s="1">
        <v>-93</v>
      </c>
      <c r="AA525" s="1">
        <v>49</v>
      </c>
    </row>
    <row r="526" spans="2:27">
      <c r="B526" s="1" t="s">
        <v>545</v>
      </c>
      <c r="C526" s="1" t="s">
        <v>467</v>
      </c>
      <c r="D526" s="1" t="s">
        <v>9</v>
      </c>
      <c r="E526" s="1" t="s">
        <v>9</v>
      </c>
      <c r="F526" s="1" t="s">
        <v>9</v>
      </c>
      <c r="G526" s="1" t="s">
        <v>9</v>
      </c>
      <c r="H526" s="1">
        <v>-718</v>
      </c>
      <c r="I526" s="1">
        <v>-1518</v>
      </c>
      <c r="J526" s="1">
        <v>-349</v>
      </c>
      <c r="K526" s="1">
        <v>1958</v>
      </c>
      <c r="L526" s="1" t="s">
        <v>9</v>
      </c>
      <c r="M526" s="1">
        <v>10</v>
      </c>
      <c r="N526" s="1" t="s">
        <v>9</v>
      </c>
      <c r="O526" s="1" t="s">
        <v>9</v>
      </c>
      <c r="P526" s="1" t="s">
        <v>9</v>
      </c>
      <c r="Q526" s="1">
        <v>2852</v>
      </c>
      <c r="R526" s="1">
        <v>-3137</v>
      </c>
      <c r="S526" s="1">
        <v>-2107</v>
      </c>
      <c r="T526" s="1">
        <v>-6684</v>
      </c>
      <c r="U526" s="1">
        <v>-4394</v>
      </c>
      <c r="V526" s="1">
        <v>26890</v>
      </c>
      <c r="W526" s="1">
        <v>17305</v>
      </c>
      <c r="X526" s="1">
        <v>19735</v>
      </c>
      <c r="Y526" s="1">
        <v>25109</v>
      </c>
      <c r="Z526" s="1">
        <v>87465</v>
      </c>
      <c r="AA526" s="1">
        <v>-12164</v>
      </c>
    </row>
    <row r="527" spans="2:27">
      <c r="B527" s="1" t="s">
        <v>546</v>
      </c>
      <c r="C527" s="1" t="s">
        <v>469</v>
      </c>
      <c r="D527" s="1" t="s">
        <v>9</v>
      </c>
      <c r="E527" s="1" t="s">
        <v>9</v>
      </c>
      <c r="F527" s="1" t="s">
        <v>9</v>
      </c>
      <c r="G527" s="1" t="s">
        <v>9</v>
      </c>
      <c r="H527" s="1" t="s">
        <v>9</v>
      </c>
      <c r="I527" s="1">
        <v>-2028</v>
      </c>
      <c r="J527" s="1">
        <v>962</v>
      </c>
      <c r="K527" s="1">
        <v>7</v>
      </c>
      <c r="L527" s="1" t="s">
        <v>9</v>
      </c>
      <c r="M527" s="1" t="s">
        <v>9</v>
      </c>
      <c r="N527" s="1" t="s">
        <v>9</v>
      </c>
      <c r="O527" s="1" t="s">
        <v>9</v>
      </c>
      <c r="P527" s="1" t="s">
        <v>9</v>
      </c>
      <c r="Q527" s="1" t="s">
        <v>9</v>
      </c>
      <c r="R527" s="1" t="s">
        <v>9</v>
      </c>
      <c r="S527" s="1" t="s">
        <v>9</v>
      </c>
      <c r="T527" s="1" t="s">
        <v>9</v>
      </c>
      <c r="U527" s="1" t="s">
        <v>9</v>
      </c>
      <c r="V527" s="1">
        <v>100</v>
      </c>
      <c r="W527" s="1">
        <v>44</v>
      </c>
      <c r="X527" s="1">
        <v>-149</v>
      </c>
      <c r="Y527" s="1">
        <v>-67</v>
      </c>
      <c r="Z527" s="1">
        <v>55</v>
      </c>
      <c r="AA527" s="1">
        <v>-6</v>
      </c>
    </row>
    <row r="528" spans="2:27">
      <c r="B528" s="1" t="s">
        <v>547</v>
      </c>
      <c r="C528" s="1" t="s">
        <v>471</v>
      </c>
      <c r="D528" s="1" t="s">
        <v>9</v>
      </c>
      <c r="E528" s="1" t="s">
        <v>9</v>
      </c>
      <c r="F528" s="1" t="s">
        <v>9</v>
      </c>
      <c r="G528" s="1" t="s">
        <v>9</v>
      </c>
      <c r="H528" s="1">
        <v>-718</v>
      </c>
      <c r="I528" s="1">
        <v>510</v>
      </c>
      <c r="J528" s="1">
        <v>-1311</v>
      </c>
      <c r="K528" s="1">
        <v>1951</v>
      </c>
      <c r="L528" s="1" t="s">
        <v>9</v>
      </c>
      <c r="M528" s="1">
        <v>10</v>
      </c>
      <c r="N528" s="1" t="s">
        <v>9</v>
      </c>
      <c r="O528" s="1" t="s">
        <v>9</v>
      </c>
      <c r="P528" s="1" t="s">
        <v>9</v>
      </c>
      <c r="Q528" s="1">
        <v>2852</v>
      </c>
      <c r="R528" s="1">
        <v>-3137</v>
      </c>
      <c r="S528" s="1">
        <v>-2107</v>
      </c>
      <c r="T528" s="1">
        <v>-6684</v>
      </c>
      <c r="U528" s="1">
        <v>-4394</v>
      </c>
      <c r="V528" s="1">
        <v>26790</v>
      </c>
      <c r="W528" s="1">
        <v>17261</v>
      </c>
      <c r="X528" s="1">
        <v>19884</v>
      </c>
      <c r="Y528" s="1">
        <v>25176</v>
      </c>
      <c r="Z528" s="1">
        <v>87410</v>
      </c>
      <c r="AA528" s="1">
        <v>-12158</v>
      </c>
    </row>
    <row r="529" spans="2:27">
      <c r="B529" s="1" t="s">
        <v>548</v>
      </c>
      <c r="C529" s="1" t="s">
        <v>473</v>
      </c>
      <c r="D529" s="1" t="s">
        <v>9</v>
      </c>
      <c r="E529" s="1" t="s">
        <v>9</v>
      </c>
      <c r="F529" s="1" t="s">
        <v>9</v>
      </c>
      <c r="G529" s="1" t="s">
        <v>9</v>
      </c>
      <c r="H529" s="1">
        <v>-547</v>
      </c>
      <c r="I529" s="1">
        <v>-1559</v>
      </c>
      <c r="J529" s="1" t="s">
        <v>9</v>
      </c>
      <c r="K529" s="1">
        <v>6114</v>
      </c>
      <c r="L529" s="1">
        <v>-2334</v>
      </c>
      <c r="M529" s="1">
        <v>3850</v>
      </c>
      <c r="N529" s="1">
        <v>-968</v>
      </c>
      <c r="O529" s="1">
        <v>-2078</v>
      </c>
      <c r="P529" s="1">
        <v>-603</v>
      </c>
      <c r="Q529" s="1">
        <v>571</v>
      </c>
      <c r="R529" s="1">
        <v>-583</v>
      </c>
      <c r="S529" s="1">
        <v>-4152</v>
      </c>
      <c r="T529" s="1">
        <v>-2577</v>
      </c>
      <c r="U529" s="1">
        <v>-496</v>
      </c>
      <c r="V529" s="1">
        <v>869</v>
      </c>
      <c r="W529" s="1">
        <v>-1848</v>
      </c>
      <c r="X529" s="1">
        <v>-624</v>
      </c>
      <c r="Y529" s="1">
        <v>1946</v>
      </c>
      <c r="Z529" s="1">
        <v>9</v>
      </c>
      <c r="AA529" s="1">
        <v>706</v>
      </c>
    </row>
    <row r="530" spans="2:27">
      <c r="B530" s="1" t="s">
        <v>549</v>
      </c>
      <c r="C530" s="1" t="s">
        <v>469</v>
      </c>
      <c r="D530" s="1" t="s">
        <v>9</v>
      </c>
      <c r="E530" s="1" t="s">
        <v>9</v>
      </c>
      <c r="F530" s="1" t="s">
        <v>9</v>
      </c>
      <c r="G530" s="1" t="s">
        <v>9</v>
      </c>
      <c r="H530" s="1" t="s">
        <v>9</v>
      </c>
      <c r="I530" s="1" t="s">
        <v>9</v>
      </c>
      <c r="J530" s="1" t="s">
        <v>9</v>
      </c>
      <c r="K530" s="1" t="s">
        <v>9</v>
      </c>
      <c r="L530" s="1" t="s">
        <v>9</v>
      </c>
      <c r="M530" s="1" t="s">
        <v>9</v>
      </c>
      <c r="N530" s="1" t="s">
        <v>9</v>
      </c>
      <c r="O530" s="1" t="s">
        <v>9</v>
      </c>
      <c r="P530" s="1" t="s">
        <v>9</v>
      </c>
      <c r="Q530" s="1" t="s">
        <v>9</v>
      </c>
      <c r="R530" s="1" t="s">
        <v>9</v>
      </c>
      <c r="S530" s="1" t="s">
        <v>9</v>
      </c>
      <c r="T530" s="1" t="s">
        <v>9</v>
      </c>
      <c r="U530" s="1" t="s">
        <v>9</v>
      </c>
      <c r="V530" s="1">
        <v>-1</v>
      </c>
      <c r="W530" s="1" t="s">
        <v>9</v>
      </c>
      <c r="X530" s="1" t="s">
        <v>9</v>
      </c>
      <c r="Y530" s="1">
        <v>126</v>
      </c>
      <c r="Z530" s="1">
        <v>-134</v>
      </c>
      <c r="AA530" s="1">
        <v>-1</v>
      </c>
    </row>
    <row r="531" spans="2:27">
      <c r="B531" s="1" t="s">
        <v>550</v>
      </c>
      <c r="C531" s="1" t="s">
        <v>471</v>
      </c>
      <c r="D531" s="1" t="s">
        <v>9</v>
      </c>
      <c r="E531" s="1" t="s">
        <v>9</v>
      </c>
      <c r="F531" s="1" t="s">
        <v>9</v>
      </c>
      <c r="G531" s="1" t="s">
        <v>9</v>
      </c>
      <c r="H531" s="1">
        <v>-547</v>
      </c>
      <c r="I531" s="1">
        <v>-1559</v>
      </c>
      <c r="J531" s="1" t="s">
        <v>9</v>
      </c>
      <c r="K531" s="1">
        <v>6114</v>
      </c>
      <c r="L531" s="1">
        <v>-2334</v>
      </c>
      <c r="M531" s="1">
        <v>3850</v>
      </c>
      <c r="N531" s="1">
        <v>-968</v>
      </c>
      <c r="O531" s="1">
        <v>-2078</v>
      </c>
      <c r="P531" s="1">
        <v>-603</v>
      </c>
      <c r="Q531" s="1">
        <v>571</v>
      </c>
      <c r="R531" s="1">
        <v>-583</v>
      </c>
      <c r="S531" s="1">
        <v>-4152</v>
      </c>
      <c r="T531" s="1">
        <v>-2577</v>
      </c>
      <c r="U531" s="1">
        <v>-496</v>
      </c>
      <c r="V531" s="1">
        <v>870</v>
      </c>
      <c r="W531" s="1">
        <v>-1848</v>
      </c>
      <c r="X531" s="1">
        <v>-624</v>
      </c>
      <c r="Y531" s="1">
        <v>1820</v>
      </c>
      <c r="Z531" s="1">
        <v>143</v>
      </c>
      <c r="AA531" s="1">
        <v>707</v>
      </c>
    </row>
    <row r="532" spans="2:27">
      <c r="B532" s="1" t="s">
        <v>551</v>
      </c>
      <c r="C532" s="1" t="s">
        <v>477</v>
      </c>
      <c r="D532" s="1" t="s">
        <v>9</v>
      </c>
      <c r="E532" s="1" t="s">
        <v>9</v>
      </c>
      <c r="F532" s="1" t="s">
        <v>9</v>
      </c>
      <c r="G532" s="1" t="s">
        <v>9</v>
      </c>
      <c r="H532" s="1" t="s">
        <v>9</v>
      </c>
      <c r="I532" s="1" t="s">
        <v>9</v>
      </c>
      <c r="J532" s="1" t="s">
        <v>9</v>
      </c>
      <c r="K532" s="1" t="s">
        <v>9</v>
      </c>
      <c r="L532" s="1" t="s">
        <v>9</v>
      </c>
      <c r="M532" s="1" t="s">
        <v>9</v>
      </c>
      <c r="N532" s="1" t="s">
        <v>9</v>
      </c>
      <c r="O532" s="1" t="s">
        <v>9</v>
      </c>
      <c r="P532" s="1" t="s">
        <v>9</v>
      </c>
      <c r="Q532" s="1" t="s">
        <v>9</v>
      </c>
      <c r="R532" s="1" t="s">
        <v>9</v>
      </c>
      <c r="S532" s="1" t="s">
        <v>9</v>
      </c>
      <c r="T532" s="1" t="s">
        <v>9</v>
      </c>
      <c r="U532" s="1" t="s">
        <v>9</v>
      </c>
      <c r="V532" s="1" t="s">
        <v>9</v>
      </c>
      <c r="W532" s="1" t="s">
        <v>9</v>
      </c>
      <c r="X532" s="1" t="s">
        <v>9</v>
      </c>
      <c r="Y532" s="1" t="s">
        <v>9</v>
      </c>
      <c r="Z532" s="1" t="s">
        <v>9</v>
      </c>
      <c r="AA532" s="1" t="s">
        <v>9</v>
      </c>
    </row>
    <row r="533" spans="2:27">
      <c r="B533" s="1" t="s">
        <v>552</v>
      </c>
      <c r="C533" s="1" t="s">
        <v>479</v>
      </c>
      <c r="D533" s="1" t="s">
        <v>9</v>
      </c>
      <c r="E533" s="1" t="s">
        <v>9</v>
      </c>
      <c r="F533" s="1" t="s">
        <v>9</v>
      </c>
      <c r="G533" s="1" t="s">
        <v>9</v>
      </c>
      <c r="H533" s="1" t="s">
        <v>9</v>
      </c>
      <c r="I533" s="1" t="s">
        <v>9</v>
      </c>
      <c r="J533" s="1" t="s">
        <v>9</v>
      </c>
      <c r="K533" s="1" t="s">
        <v>9</v>
      </c>
      <c r="L533" s="1" t="s">
        <v>9</v>
      </c>
      <c r="M533" s="1" t="s">
        <v>9</v>
      </c>
      <c r="N533" s="1" t="s">
        <v>9</v>
      </c>
      <c r="O533" s="1" t="s">
        <v>9</v>
      </c>
      <c r="P533" s="1" t="s">
        <v>9</v>
      </c>
      <c r="Q533" s="1" t="s">
        <v>9</v>
      </c>
      <c r="R533" s="1" t="s">
        <v>9</v>
      </c>
      <c r="S533" s="1" t="s">
        <v>9</v>
      </c>
      <c r="T533" s="1" t="s">
        <v>9</v>
      </c>
      <c r="U533" s="1" t="s">
        <v>9</v>
      </c>
      <c r="V533" s="1" t="s">
        <v>9</v>
      </c>
      <c r="W533" s="1" t="s">
        <v>9</v>
      </c>
      <c r="X533" s="1" t="s">
        <v>9</v>
      </c>
      <c r="Y533" s="1" t="s">
        <v>9</v>
      </c>
      <c r="Z533" s="1" t="s">
        <v>9</v>
      </c>
      <c r="AA533" s="1" t="s">
        <v>9</v>
      </c>
    </row>
    <row r="534" spans="2:27">
      <c r="B534" s="1" t="s">
        <v>553</v>
      </c>
      <c r="C534" s="1" t="s">
        <v>481</v>
      </c>
      <c r="D534" s="1" t="s">
        <v>9</v>
      </c>
      <c r="E534" s="1" t="s">
        <v>9</v>
      </c>
      <c r="F534" s="1" t="s">
        <v>9</v>
      </c>
      <c r="G534" s="1" t="s">
        <v>9</v>
      </c>
      <c r="H534" s="1" t="s">
        <v>9</v>
      </c>
      <c r="I534" s="1" t="s">
        <v>9</v>
      </c>
      <c r="J534" s="1" t="s">
        <v>9</v>
      </c>
      <c r="K534" s="1" t="s">
        <v>9</v>
      </c>
      <c r="L534" s="1" t="s">
        <v>9</v>
      </c>
      <c r="M534" s="1" t="s">
        <v>9</v>
      </c>
      <c r="N534" s="1" t="s">
        <v>9</v>
      </c>
      <c r="O534" s="1" t="s">
        <v>9</v>
      </c>
      <c r="P534" s="1" t="s">
        <v>9</v>
      </c>
      <c r="Q534" s="1" t="s">
        <v>9</v>
      </c>
      <c r="R534" s="1" t="s">
        <v>9</v>
      </c>
      <c r="S534" s="1" t="s">
        <v>9</v>
      </c>
      <c r="T534" s="1" t="s">
        <v>9</v>
      </c>
      <c r="U534" s="1" t="s">
        <v>9</v>
      </c>
      <c r="V534" s="1" t="s">
        <v>9</v>
      </c>
      <c r="W534" s="1" t="s">
        <v>9</v>
      </c>
      <c r="X534" s="1" t="s">
        <v>9</v>
      </c>
      <c r="Y534" s="1" t="s">
        <v>9</v>
      </c>
      <c r="Z534" s="1" t="s">
        <v>9</v>
      </c>
      <c r="AA534" s="1" t="s">
        <v>9</v>
      </c>
    </row>
    <row r="535" spans="2:27">
      <c r="B535" s="1" t="s">
        <v>554</v>
      </c>
      <c r="C535" s="1" t="s">
        <v>483</v>
      </c>
      <c r="D535" s="1" t="s">
        <v>9</v>
      </c>
      <c r="E535" s="1" t="s">
        <v>9</v>
      </c>
      <c r="F535" s="1" t="s">
        <v>9</v>
      </c>
      <c r="G535" s="1" t="s">
        <v>9</v>
      </c>
      <c r="H535" s="1" t="s">
        <v>9</v>
      </c>
      <c r="I535" s="1" t="s">
        <v>9</v>
      </c>
      <c r="J535" s="1" t="s">
        <v>9</v>
      </c>
      <c r="K535" s="1" t="s">
        <v>9</v>
      </c>
      <c r="L535" s="1" t="s">
        <v>9</v>
      </c>
      <c r="M535" s="1" t="s">
        <v>9</v>
      </c>
      <c r="N535" s="1" t="s">
        <v>9</v>
      </c>
      <c r="O535" s="1" t="s">
        <v>9</v>
      </c>
      <c r="P535" s="1" t="s">
        <v>9</v>
      </c>
      <c r="Q535" s="1" t="s">
        <v>9</v>
      </c>
      <c r="R535" s="1" t="s">
        <v>9</v>
      </c>
      <c r="S535" s="1" t="s">
        <v>9</v>
      </c>
      <c r="T535" s="1" t="s">
        <v>9</v>
      </c>
      <c r="U535" s="1" t="s">
        <v>9</v>
      </c>
      <c r="V535" s="1" t="s">
        <v>9</v>
      </c>
      <c r="W535" s="1" t="s">
        <v>9</v>
      </c>
      <c r="X535" s="1" t="s">
        <v>9</v>
      </c>
      <c r="Y535" s="1" t="s">
        <v>9</v>
      </c>
      <c r="Z535" s="1" t="s">
        <v>9</v>
      </c>
      <c r="AA535" s="1" t="s">
        <v>9</v>
      </c>
    </row>
    <row r="536" spans="2:27">
      <c r="B536" s="1" t="s">
        <v>555</v>
      </c>
      <c r="C536" s="1" t="s">
        <v>485</v>
      </c>
      <c r="D536" s="1" t="s">
        <v>9</v>
      </c>
      <c r="E536" s="1" t="s">
        <v>9</v>
      </c>
      <c r="F536" s="1" t="s">
        <v>9</v>
      </c>
      <c r="G536" s="1" t="s">
        <v>9</v>
      </c>
      <c r="H536" s="1" t="s">
        <v>9</v>
      </c>
      <c r="I536" s="1" t="s">
        <v>9</v>
      </c>
      <c r="J536" s="1" t="s">
        <v>9</v>
      </c>
      <c r="K536" s="1" t="s">
        <v>9</v>
      </c>
      <c r="L536" s="1" t="s">
        <v>9</v>
      </c>
      <c r="M536" s="1" t="s">
        <v>9</v>
      </c>
      <c r="N536" s="1" t="s">
        <v>9</v>
      </c>
      <c r="O536" s="1" t="s">
        <v>9</v>
      </c>
      <c r="P536" s="1" t="s">
        <v>9</v>
      </c>
      <c r="Q536" s="1" t="s">
        <v>9</v>
      </c>
      <c r="R536" s="1" t="s">
        <v>9</v>
      </c>
      <c r="S536" s="1" t="s">
        <v>9</v>
      </c>
      <c r="T536" s="1" t="s">
        <v>9</v>
      </c>
      <c r="U536" s="1" t="s">
        <v>9</v>
      </c>
      <c r="V536" s="1" t="s">
        <v>9</v>
      </c>
      <c r="W536" s="1" t="s">
        <v>9</v>
      </c>
      <c r="X536" s="1" t="s">
        <v>9</v>
      </c>
      <c r="Y536" s="1" t="s">
        <v>9</v>
      </c>
      <c r="Z536" s="1" t="s">
        <v>9</v>
      </c>
      <c r="AA536" s="1" t="s">
        <v>9</v>
      </c>
    </row>
    <row r="537" spans="2:27">
      <c r="B537" s="1" t="s">
        <v>556</v>
      </c>
      <c r="C537" s="1" t="s">
        <v>487</v>
      </c>
      <c r="D537" s="1" t="s">
        <v>9</v>
      </c>
      <c r="E537" s="1" t="s">
        <v>9</v>
      </c>
      <c r="F537" s="1" t="s">
        <v>9</v>
      </c>
      <c r="G537" s="1" t="s">
        <v>9</v>
      </c>
      <c r="H537" s="1" t="s">
        <v>9</v>
      </c>
      <c r="I537" s="1" t="s">
        <v>9</v>
      </c>
      <c r="J537" s="1" t="s">
        <v>9</v>
      </c>
      <c r="K537" s="1" t="s">
        <v>9</v>
      </c>
      <c r="L537" s="1" t="s">
        <v>9</v>
      </c>
      <c r="M537" s="1" t="s">
        <v>9</v>
      </c>
      <c r="N537" s="1" t="s">
        <v>9</v>
      </c>
      <c r="O537" s="1" t="s">
        <v>9</v>
      </c>
      <c r="P537" s="1" t="s">
        <v>9</v>
      </c>
      <c r="Q537" s="1" t="s">
        <v>9</v>
      </c>
      <c r="R537" s="1" t="s">
        <v>9</v>
      </c>
      <c r="S537" s="1" t="s">
        <v>9</v>
      </c>
      <c r="T537" s="1" t="s">
        <v>9</v>
      </c>
      <c r="U537" s="1" t="s">
        <v>9</v>
      </c>
      <c r="V537" s="1" t="s">
        <v>9</v>
      </c>
      <c r="W537" s="1" t="s">
        <v>9</v>
      </c>
      <c r="X537" s="1" t="s">
        <v>9</v>
      </c>
      <c r="Y537" s="1" t="s">
        <v>9</v>
      </c>
      <c r="Z537" s="1" t="s">
        <v>9</v>
      </c>
      <c r="AA537" s="1" t="s">
        <v>9</v>
      </c>
    </row>
    <row r="538" spans="2:27">
      <c r="B538" s="1" t="s">
        <v>557</v>
      </c>
      <c r="C538" s="1" t="s">
        <v>489</v>
      </c>
      <c r="D538" s="1" t="s">
        <v>9</v>
      </c>
      <c r="E538" s="1" t="s">
        <v>9</v>
      </c>
      <c r="F538" s="1" t="s">
        <v>9</v>
      </c>
      <c r="G538" s="1" t="s">
        <v>9</v>
      </c>
      <c r="H538" s="1" t="s">
        <v>9</v>
      </c>
      <c r="I538" s="1" t="s">
        <v>9</v>
      </c>
      <c r="J538" s="1" t="s">
        <v>9</v>
      </c>
      <c r="K538" s="1" t="s">
        <v>9</v>
      </c>
      <c r="L538" s="1" t="s">
        <v>9</v>
      </c>
      <c r="M538" s="1" t="s">
        <v>9</v>
      </c>
      <c r="N538" s="1" t="s">
        <v>9</v>
      </c>
      <c r="O538" s="1" t="s">
        <v>9</v>
      </c>
      <c r="P538" s="1" t="s">
        <v>9</v>
      </c>
      <c r="Q538" s="1" t="s">
        <v>9</v>
      </c>
      <c r="R538" s="1" t="s">
        <v>9</v>
      </c>
      <c r="S538" s="1" t="s">
        <v>9</v>
      </c>
      <c r="T538" s="1" t="s">
        <v>9</v>
      </c>
      <c r="U538" s="1" t="s">
        <v>9</v>
      </c>
      <c r="V538" s="1" t="s">
        <v>9</v>
      </c>
      <c r="W538" s="1" t="s">
        <v>9</v>
      </c>
      <c r="X538" s="1" t="s">
        <v>9</v>
      </c>
      <c r="Y538" s="1" t="s">
        <v>9</v>
      </c>
      <c r="Z538" s="1" t="s">
        <v>9</v>
      </c>
      <c r="AA538" s="1" t="s">
        <v>9</v>
      </c>
    </row>
    <row r="539" spans="2:27">
      <c r="B539" s="1" t="s">
        <v>558</v>
      </c>
      <c r="C539" s="1" t="s">
        <v>491</v>
      </c>
      <c r="D539" s="1" t="s">
        <v>9</v>
      </c>
      <c r="E539" s="1" t="s">
        <v>9</v>
      </c>
      <c r="F539" s="1" t="s">
        <v>9</v>
      </c>
      <c r="G539" s="1" t="s">
        <v>9</v>
      </c>
      <c r="H539" s="1" t="s">
        <v>9</v>
      </c>
      <c r="I539" s="1" t="s">
        <v>9</v>
      </c>
      <c r="J539" s="1" t="s">
        <v>9</v>
      </c>
      <c r="K539" s="1" t="s">
        <v>9</v>
      </c>
      <c r="L539" s="1" t="s">
        <v>9</v>
      </c>
      <c r="M539" s="1" t="s">
        <v>9</v>
      </c>
      <c r="N539" s="1" t="s">
        <v>9</v>
      </c>
      <c r="O539" s="1" t="s">
        <v>9</v>
      </c>
      <c r="P539" s="1" t="s">
        <v>9</v>
      </c>
      <c r="Q539" s="1" t="s">
        <v>9</v>
      </c>
      <c r="R539" s="1" t="s">
        <v>9</v>
      </c>
      <c r="S539" s="1" t="s">
        <v>9</v>
      </c>
      <c r="T539" s="1" t="s">
        <v>9</v>
      </c>
      <c r="U539" s="1" t="s">
        <v>9</v>
      </c>
      <c r="V539" s="1" t="s">
        <v>9</v>
      </c>
      <c r="W539" s="1" t="s">
        <v>9</v>
      </c>
      <c r="X539" s="1" t="s">
        <v>9</v>
      </c>
      <c r="Y539" s="1" t="s">
        <v>9</v>
      </c>
      <c r="Z539" s="1" t="s">
        <v>9</v>
      </c>
      <c r="AA539" s="1" t="s">
        <v>9</v>
      </c>
    </row>
    <row r="540" spans="2:27">
      <c r="B540" s="1" t="s">
        <v>559</v>
      </c>
      <c r="C540" s="1" t="s">
        <v>493</v>
      </c>
      <c r="D540" s="1" t="s">
        <v>9</v>
      </c>
      <c r="E540" s="1" t="s">
        <v>9</v>
      </c>
      <c r="F540" s="1" t="s">
        <v>9</v>
      </c>
      <c r="G540" s="1" t="s">
        <v>9</v>
      </c>
      <c r="H540" s="1" t="s">
        <v>9</v>
      </c>
      <c r="I540" s="1" t="s">
        <v>9</v>
      </c>
      <c r="J540" s="1" t="s">
        <v>9</v>
      </c>
      <c r="K540" s="1" t="s">
        <v>9</v>
      </c>
      <c r="L540" s="1" t="s">
        <v>9</v>
      </c>
      <c r="M540" s="1" t="s">
        <v>9</v>
      </c>
      <c r="N540" s="1" t="s">
        <v>9</v>
      </c>
      <c r="O540" s="1" t="s">
        <v>9</v>
      </c>
      <c r="P540" s="1" t="s">
        <v>9</v>
      </c>
      <c r="Q540" s="1" t="s">
        <v>9</v>
      </c>
      <c r="R540" s="1" t="s">
        <v>9</v>
      </c>
      <c r="S540" s="1" t="s">
        <v>9</v>
      </c>
      <c r="T540" s="1" t="s">
        <v>9</v>
      </c>
      <c r="U540" s="1" t="s">
        <v>9</v>
      </c>
      <c r="V540" s="1" t="s">
        <v>9</v>
      </c>
      <c r="W540" s="1" t="s">
        <v>9</v>
      </c>
      <c r="X540" s="1" t="s">
        <v>9</v>
      </c>
      <c r="Y540" s="1" t="s">
        <v>9</v>
      </c>
      <c r="Z540" s="1" t="s">
        <v>9</v>
      </c>
      <c r="AA540" s="1" t="s">
        <v>9</v>
      </c>
    </row>
    <row r="541" spans="2:27">
      <c r="B541" s="1" t="s">
        <v>560</v>
      </c>
      <c r="C541" s="1" t="s">
        <v>495</v>
      </c>
      <c r="D541" s="1" t="s">
        <v>9</v>
      </c>
      <c r="E541" s="1" t="s">
        <v>9</v>
      </c>
      <c r="F541" s="1" t="s">
        <v>9</v>
      </c>
      <c r="G541" s="1" t="s">
        <v>9</v>
      </c>
      <c r="H541" s="1" t="s">
        <v>9</v>
      </c>
      <c r="I541" s="1" t="s">
        <v>9</v>
      </c>
      <c r="J541" s="1" t="s">
        <v>9</v>
      </c>
      <c r="K541" s="1" t="s">
        <v>9</v>
      </c>
      <c r="L541" s="1" t="s">
        <v>9</v>
      </c>
      <c r="M541" s="1" t="s">
        <v>9</v>
      </c>
      <c r="N541" s="1" t="s">
        <v>9</v>
      </c>
      <c r="O541" s="1" t="s">
        <v>9</v>
      </c>
      <c r="P541" s="1" t="s">
        <v>9</v>
      </c>
      <c r="Q541" s="1" t="s">
        <v>9</v>
      </c>
      <c r="R541" s="1" t="s">
        <v>9</v>
      </c>
      <c r="S541" s="1" t="s">
        <v>9</v>
      </c>
      <c r="T541" s="1" t="s">
        <v>9</v>
      </c>
      <c r="U541" s="1" t="s">
        <v>9</v>
      </c>
      <c r="V541" s="1" t="s">
        <v>9</v>
      </c>
      <c r="W541" s="1" t="s">
        <v>9</v>
      </c>
      <c r="X541" s="1" t="s">
        <v>9</v>
      </c>
      <c r="Y541" s="1" t="s">
        <v>9</v>
      </c>
      <c r="Z541" s="1" t="s">
        <v>9</v>
      </c>
      <c r="AA541" s="1" t="s">
        <v>9</v>
      </c>
    </row>
    <row r="542" spans="2:27">
      <c r="B542" s="1" t="s">
        <v>561</v>
      </c>
      <c r="C542" s="1" t="s">
        <v>497</v>
      </c>
      <c r="D542" s="1" t="s">
        <v>9</v>
      </c>
      <c r="E542" s="1" t="s">
        <v>9</v>
      </c>
      <c r="F542" s="1" t="s">
        <v>9</v>
      </c>
      <c r="G542" s="1" t="s">
        <v>9</v>
      </c>
      <c r="H542" s="1" t="s">
        <v>9</v>
      </c>
      <c r="I542" s="1" t="s">
        <v>9</v>
      </c>
      <c r="J542" s="1" t="s">
        <v>9</v>
      </c>
      <c r="K542" s="1" t="s">
        <v>9</v>
      </c>
      <c r="L542" s="1" t="s">
        <v>9</v>
      </c>
      <c r="M542" s="1" t="s">
        <v>9</v>
      </c>
      <c r="N542" s="1" t="s">
        <v>9</v>
      </c>
      <c r="O542" s="1" t="s">
        <v>9</v>
      </c>
      <c r="P542" s="1" t="s">
        <v>9</v>
      </c>
      <c r="Q542" s="1" t="s">
        <v>9</v>
      </c>
      <c r="R542" s="1" t="s">
        <v>9</v>
      </c>
      <c r="S542" s="1" t="s">
        <v>9</v>
      </c>
      <c r="T542" s="1" t="s">
        <v>9</v>
      </c>
      <c r="U542" s="1" t="s">
        <v>9</v>
      </c>
      <c r="V542" s="1" t="s">
        <v>9</v>
      </c>
      <c r="W542" s="1" t="s">
        <v>9</v>
      </c>
      <c r="X542" s="1" t="s">
        <v>9</v>
      </c>
      <c r="Y542" s="1" t="s">
        <v>9</v>
      </c>
      <c r="Z542" s="1" t="s">
        <v>9</v>
      </c>
      <c r="AA542" s="1" t="s">
        <v>9</v>
      </c>
    </row>
    <row r="543" spans="2:27">
      <c r="B543" s="1" t="s">
        <v>562</v>
      </c>
      <c r="C543" s="1" t="s">
        <v>499</v>
      </c>
      <c r="D543" s="1" t="s">
        <v>9</v>
      </c>
      <c r="E543" s="1" t="s">
        <v>9</v>
      </c>
      <c r="F543" s="1" t="s">
        <v>9</v>
      </c>
      <c r="G543" s="1" t="s">
        <v>9</v>
      </c>
      <c r="H543" s="1" t="s">
        <v>9</v>
      </c>
      <c r="I543" s="1" t="s">
        <v>9</v>
      </c>
      <c r="J543" s="1" t="s">
        <v>9</v>
      </c>
      <c r="K543" s="1" t="s">
        <v>9</v>
      </c>
      <c r="L543" s="1" t="s">
        <v>9</v>
      </c>
      <c r="M543" s="1" t="s">
        <v>9</v>
      </c>
      <c r="N543" s="1" t="s">
        <v>9</v>
      </c>
      <c r="O543" s="1" t="s">
        <v>9</v>
      </c>
      <c r="P543" s="1" t="s">
        <v>9</v>
      </c>
      <c r="Q543" s="1" t="s">
        <v>9</v>
      </c>
      <c r="R543" s="1" t="s">
        <v>9</v>
      </c>
      <c r="S543" s="1" t="s">
        <v>9</v>
      </c>
      <c r="T543" s="1" t="s">
        <v>9</v>
      </c>
      <c r="U543" s="1" t="s">
        <v>9</v>
      </c>
      <c r="V543" s="1" t="s">
        <v>9</v>
      </c>
      <c r="W543" s="1" t="s">
        <v>9</v>
      </c>
      <c r="X543" s="1" t="s">
        <v>9</v>
      </c>
      <c r="Y543" s="1" t="s">
        <v>9</v>
      </c>
      <c r="Z543" s="1" t="s">
        <v>9</v>
      </c>
      <c r="AA543" s="1" t="s">
        <v>9</v>
      </c>
    </row>
    <row r="544" spans="2:27">
      <c r="B544" s="1" t="s">
        <v>563</v>
      </c>
      <c r="C544" s="1" t="s">
        <v>501</v>
      </c>
      <c r="D544" s="1" t="s">
        <v>9</v>
      </c>
      <c r="E544" s="1" t="s">
        <v>9</v>
      </c>
      <c r="F544" s="1" t="s">
        <v>9</v>
      </c>
      <c r="G544" s="1" t="s">
        <v>9</v>
      </c>
      <c r="H544" s="1" t="s">
        <v>9</v>
      </c>
      <c r="I544" s="1" t="s">
        <v>9</v>
      </c>
      <c r="J544" s="1" t="s">
        <v>9</v>
      </c>
      <c r="K544" s="1" t="s">
        <v>9</v>
      </c>
      <c r="L544" s="1" t="s">
        <v>9</v>
      </c>
      <c r="M544" s="1" t="s">
        <v>9</v>
      </c>
      <c r="N544" s="1" t="s">
        <v>9</v>
      </c>
      <c r="O544" s="1" t="s">
        <v>9</v>
      </c>
      <c r="P544" s="1" t="s">
        <v>9</v>
      </c>
      <c r="Q544" s="1" t="s">
        <v>9</v>
      </c>
      <c r="R544" s="1" t="s">
        <v>9</v>
      </c>
      <c r="S544" s="1" t="s">
        <v>9</v>
      </c>
      <c r="T544" s="1" t="s">
        <v>9</v>
      </c>
      <c r="U544" s="1" t="s">
        <v>9</v>
      </c>
      <c r="V544" s="1" t="s">
        <v>9</v>
      </c>
      <c r="W544" s="1" t="s">
        <v>9</v>
      </c>
      <c r="X544" s="1" t="s">
        <v>9</v>
      </c>
      <c r="Y544" s="1" t="s">
        <v>9</v>
      </c>
      <c r="Z544" s="1" t="s">
        <v>9</v>
      </c>
      <c r="AA544" s="1" t="s">
        <v>9</v>
      </c>
    </row>
    <row r="545" spans="2:27">
      <c r="B545" s="1" t="s">
        <v>564</v>
      </c>
      <c r="C545" s="1" t="s">
        <v>503</v>
      </c>
      <c r="D545" s="1" t="s">
        <v>9</v>
      </c>
      <c r="E545" s="1" t="s">
        <v>9</v>
      </c>
      <c r="F545" s="1" t="s">
        <v>9</v>
      </c>
      <c r="G545" s="1" t="s">
        <v>9</v>
      </c>
      <c r="H545" s="1" t="s">
        <v>9</v>
      </c>
      <c r="I545" s="1" t="s">
        <v>9</v>
      </c>
      <c r="J545" s="1" t="s">
        <v>9</v>
      </c>
      <c r="K545" s="1" t="s">
        <v>9</v>
      </c>
      <c r="L545" s="1" t="s">
        <v>9</v>
      </c>
      <c r="M545" s="1" t="s">
        <v>9</v>
      </c>
      <c r="N545" s="1" t="s">
        <v>9</v>
      </c>
      <c r="O545" s="1" t="s">
        <v>9</v>
      </c>
      <c r="P545" s="1" t="s">
        <v>9</v>
      </c>
      <c r="Q545" s="1" t="s">
        <v>9</v>
      </c>
      <c r="R545" s="1" t="s">
        <v>9</v>
      </c>
      <c r="S545" s="1" t="s">
        <v>9</v>
      </c>
      <c r="T545" s="1" t="s">
        <v>9</v>
      </c>
      <c r="U545" s="1" t="s">
        <v>9</v>
      </c>
      <c r="V545" s="1" t="s">
        <v>9</v>
      </c>
      <c r="W545" s="1" t="s">
        <v>9</v>
      </c>
      <c r="X545" s="1" t="s">
        <v>9</v>
      </c>
      <c r="Y545" s="1" t="s">
        <v>9</v>
      </c>
      <c r="Z545" s="1" t="s">
        <v>9</v>
      </c>
      <c r="AA545" s="1" t="s">
        <v>9</v>
      </c>
    </row>
    <row r="546" spans="2:27">
      <c r="B546" s="1" t="s">
        <v>565</v>
      </c>
      <c r="C546" s="1" t="s">
        <v>505</v>
      </c>
      <c r="D546" s="1" t="s">
        <v>9</v>
      </c>
      <c r="E546" s="1" t="s">
        <v>9</v>
      </c>
      <c r="F546" s="1" t="s">
        <v>9</v>
      </c>
      <c r="G546" s="1" t="s">
        <v>9</v>
      </c>
      <c r="H546" s="1" t="s">
        <v>9</v>
      </c>
      <c r="I546" s="1" t="s">
        <v>9</v>
      </c>
      <c r="J546" s="1" t="s">
        <v>9</v>
      </c>
      <c r="K546" s="1" t="s">
        <v>9</v>
      </c>
      <c r="L546" s="1" t="s">
        <v>9</v>
      </c>
      <c r="M546" s="1" t="s">
        <v>9</v>
      </c>
      <c r="N546" s="1" t="s">
        <v>9</v>
      </c>
      <c r="O546" s="1" t="s">
        <v>9</v>
      </c>
      <c r="P546" s="1" t="s">
        <v>9</v>
      </c>
      <c r="Q546" s="1" t="s">
        <v>9</v>
      </c>
      <c r="R546" s="1" t="s">
        <v>9</v>
      </c>
      <c r="S546" s="1" t="s">
        <v>9</v>
      </c>
      <c r="T546" s="1" t="s">
        <v>9</v>
      </c>
      <c r="U546" s="1" t="s">
        <v>9</v>
      </c>
      <c r="V546" s="1" t="s">
        <v>9</v>
      </c>
      <c r="W546" s="1" t="s">
        <v>9</v>
      </c>
      <c r="X546" s="1" t="s">
        <v>9</v>
      </c>
      <c r="Y546" s="1" t="s">
        <v>9</v>
      </c>
      <c r="Z546" s="1" t="s">
        <v>9</v>
      </c>
      <c r="AA546" s="1" t="s">
        <v>9</v>
      </c>
    </row>
    <row r="547" spans="2:27">
      <c r="B547" s="1" t="s">
        <v>566</v>
      </c>
      <c r="C547" s="1" t="s">
        <v>507</v>
      </c>
      <c r="D547" s="1" t="s">
        <v>9</v>
      </c>
      <c r="E547" s="1" t="s">
        <v>9</v>
      </c>
      <c r="F547" s="1" t="s">
        <v>9</v>
      </c>
      <c r="G547" s="1" t="s">
        <v>9</v>
      </c>
      <c r="H547" s="1" t="s">
        <v>9</v>
      </c>
      <c r="I547" s="1" t="s">
        <v>9</v>
      </c>
      <c r="J547" s="1" t="s">
        <v>9</v>
      </c>
      <c r="K547" s="1" t="s">
        <v>9</v>
      </c>
      <c r="L547" s="1" t="s">
        <v>9</v>
      </c>
      <c r="M547" s="1" t="s">
        <v>9</v>
      </c>
      <c r="N547" s="1" t="s">
        <v>9</v>
      </c>
      <c r="O547" s="1">
        <v>524</v>
      </c>
      <c r="P547" s="1">
        <v>76</v>
      </c>
      <c r="Q547" s="1">
        <v>-266</v>
      </c>
      <c r="R547" s="1">
        <v>3840</v>
      </c>
      <c r="S547" s="1">
        <v>3779</v>
      </c>
      <c r="T547" s="1">
        <v>4316</v>
      </c>
      <c r="U547" s="1">
        <v>2045</v>
      </c>
      <c r="V547" s="1">
        <v>-2449</v>
      </c>
      <c r="W547" s="1">
        <v>2093</v>
      </c>
      <c r="X547" s="1">
        <v>8026</v>
      </c>
      <c r="Y547" s="1">
        <v>-2046</v>
      </c>
      <c r="Z547" s="1">
        <v>6717</v>
      </c>
      <c r="AA547" s="1">
        <v>-8362</v>
      </c>
    </row>
    <row r="548" spans="2:27">
      <c r="B548" s="1" t="s">
        <v>567</v>
      </c>
      <c r="C548" s="1" t="s">
        <v>509</v>
      </c>
      <c r="D548" s="1" t="s">
        <v>9</v>
      </c>
      <c r="E548" s="1" t="s">
        <v>9</v>
      </c>
      <c r="F548" s="1" t="s">
        <v>9</v>
      </c>
      <c r="G548" s="1" t="s">
        <v>9</v>
      </c>
      <c r="H548" s="1" t="s">
        <v>9</v>
      </c>
      <c r="I548" s="1" t="s">
        <v>9</v>
      </c>
      <c r="J548" s="1" t="s">
        <v>9</v>
      </c>
      <c r="K548" s="1" t="s">
        <v>9</v>
      </c>
      <c r="L548" s="1" t="s">
        <v>9</v>
      </c>
      <c r="M548" s="1" t="s">
        <v>9</v>
      </c>
      <c r="N548" s="1" t="s">
        <v>9</v>
      </c>
      <c r="O548" s="1">
        <v>524</v>
      </c>
      <c r="P548" s="1">
        <v>76</v>
      </c>
      <c r="Q548" s="1">
        <v>-266</v>
      </c>
      <c r="R548" s="1">
        <v>3840</v>
      </c>
      <c r="S548" s="1">
        <v>3779</v>
      </c>
      <c r="T548" s="1">
        <v>4316</v>
      </c>
      <c r="U548" s="1">
        <v>2045</v>
      </c>
      <c r="V548" s="1">
        <v>-2449</v>
      </c>
      <c r="W548" s="1">
        <v>2093</v>
      </c>
      <c r="X548" s="1">
        <v>8026</v>
      </c>
      <c r="Y548" s="1">
        <v>-2046</v>
      </c>
      <c r="Z548" s="1">
        <v>6717</v>
      </c>
      <c r="AA548" s="1">
        <v>-8362</v>
      </c>
    </row>
    <row r="549" spans="2:27">
      <c r="B549" s="1" t="s">
        <v>568</v>
      </c>
      <c r="C549" s="1" t="s">
        <v>511</v>
      </c>
      <c r="D549" s="1" t="s">
        <v>9</v>
      </c>
      <c r="E549" s="1" t="s">
        <v>9</v>
      </c>
      <c r="F549" s="1" t="s">
        <v>9</v>
      </c>
      <c r="G549" s="1" t="s">
        <v>9</v>
      </c>
      <c r="H549" s="1" t="s">
        <v>9</v>
      </c>
      <c r="I549" s="1" t="s">
        <v>9</v>
      </c>
      <c r="J549" s="1" t="s">
        <v>9</v>
      </c>
      <c r="K549" s="1" t="s">
        <v>9</v>
      </c>
      <c r="L549" s="1" t="s">
        <v>9</v>
      </c>
      <c r="M549" s="1" t="s">
        <v>9</v>
      </c>
      <c r="N549" s="1" t="s">
        <v>9</v>
      </c>
      <c r="O549" s="1" t="s">
        <v>9</v>
      </c>
      <c r="P549" s="1" t="s">
        <v>9</v>
      </c>
      <c r="Q549" s="1" t="s">
        <v>9</v>
      </c>
      <c r="R549" s="1" t="s">
        <v>9</v>
      </c>
      <c r="S549" s="1" t="s">
        <v>9</v>
      </c>
      <c r="T549" s="1" t="s">
        <v>9</v>
      </c>
      <c r="U549" s="1" t="s">
        <v>9</v>
      </c>
      <c r="V549" s="1" t="s">
        <v>9</v>
      </c>
      <c r="W549" s="1" t="s">
        <v>9</v>
      </c>
      <c r="X549" s="1" t="s">
        <v>9</v>
      </c>
      <c r="Y549" s="1" t="s">
        <v>9</v>
      </c>
      <c r="Z549" s="1" t="s">
        <v>9</v>
      </c>
      <c r="AA549" s="1" t="s">
        <v>9</v>
      </c>
    </row>
    <row r="550" spans="2:27">
      <c r="B550" s="1" t="s">
        <v>569</v>
      </c>
      <c r="C550" s="1" t="s">
        <v>513</v>
      </c>
      <c r="D550" s="1" t="s">
        <v>9</v>
      </c>
      <c r="E550" s="1" t="s">
        <v>9</v>
      </c>
      <c r="F550" s="1" t="s">
        <v>9</v>
      </c>
      <c r="G550" s="1" t="s">
        <v>9</v>
      </c>
      <c r="H550" s="1" t="s">
        <v>9</v>
      </c>
      <c r="I550" s="1">
        <v>55</v>
      </c>
      <c r="J550" s="1">
        <v>-27</v>
      </c>
      <c r="K550" s="1">
        <v>-8543</v>
      </c>
      <c r="L550" s="1">
        <v>98</v>
      </c>
      <c r="M550" s="1" t="s">
        <v>9</v>
      </c>
      <c r="N550" s="1" t="s">
        <v>9</v>
      </c>
      <c r="O550" s="1" t="s">
        <v>9</v>
      </c>
      <c r="P550" s="1" t="s">
        <v>9</v>
      </c>
      <c r="Q550" s="1">
        <v>69</v>
      </c>
      <c r="R550" s="1" t="s">
        <v>9</v>
      </c>
      <c r="S550" s="1" t="s">
        <v>9</v>
      </c>
      <c r="T550" s="1" t="s">
        <v>9</v>
      </c>
      <c r="U550" s="1" t="s">
        <v>9</v>
      </c>
      <c r="V550" s="1" t="s">
        <v>9</v>
      </c>
      <c r="W550" s="1" t="s">
        <v>9</v>
      </c>
      <c r="X550" s="1" t="s">
        <v>9</v>
      </c>
      <c r="Y550" s="1">
        <v>1406</v>
      </c>
      <c r="Z550" s="1">
        <v>-2002</v>
      </c>
      <c r="AA550" s="1">
        <v>3645</v>
      </c>
    </row>
    <row r="551" spans="2:27">
      <c r="B551" s="1" t="s">
        <v>570</v>
      </c>
      <c r="C551" s="1" t="s">
        <v>515</v>
      </c>
      <c r="D551" s="1" t="s">
        <v>9</v>
      </c>
      <c r="E551" s="1" t="s">
        <v>9</v>
      </c>
      <c r="F551" s="1" t="s">
        <v>9</v>
      </c>
      <c r="G551" s="1" t="s">
        <v>9</v>
      </c>
      <c r="H551" s="1" t="s">
        <v>9</v>
      </c>
      <c r="I551" s="1">
        <v>55</v>
      </c>
      <c r="J551" s="1">
        <v>-28</v>
      </c>
      <c r="K551" s="1">
        <v>2</v>
      </c>
      <c r="L551" s="1" t="s">
        <v>9</v>
      </c>
      <c r="M551" s="1" t="s">
        <v>9</v>
      </c>
      <c r="N551" s="1" t="s">
        <v>9</v>
      </c>
      <c r="O551" s="1" t="s">
        <v>9</v>
      </c>
      <c r="P551" s="1" t="s">
        <v>9</v>
      </c>
      <c r="Q551" s="1" t="s">
        <v>9</v>
      </c>
      <c r="R551" s="1" t="s">
        <v>9</v>
      </c>
      <c r="S551" s="1" t="s">
        <v>9</v>
      </c>
      <c r="T551" s="1" t="s">
        <v>9</v>
      </c>
      <c r="U551" s="1" t="s">
        <v>9</v>
      </c>
      <c r="V551" s="1" t="s">
        <v>9</v>
      </c>
      <c r="W551" s="1" t="s">
        <v>9</v>
      </c>
      <c r="X551" s="1" t="s">
        <v>9</v>
      </c>
      <c r="Y551" s="1" t="s">
        <v>9</v>
      </c>
      <c r="Z551" s="1" t="s">
        <v>9</v>
      </c>
      <c r="AA551" s="1" t="s">
        <v>9</v>
      </c>
    </row>
    <row r="552" spans="2:27">
      <c r="B552" s="1" t="s">
        <v>571</v>
      </c>
      <c r="C552" s="1" t="s">
        <v>517</v>
      </c>
      <c r="D552" s="1" t="s">
        <v>9</v>
      </c>
      <c r="E552" s="1" t="s">
        <v>9</v>
      </c>
      <c r="F552" s="1" t="s">
        <v>9</v>
      </c>
      <c r="G552" s="1" t="s">
        <v>9</v>
      </c>
      <c r="H552" s="1" t="s">
        <v>9</v>
      </c>
      <c r="I552" s="1" t="s">
        <v>9</v>
      </c>
      <c r="J552" s="1">
        <v>1</v>
      </c>
      <c r="K552" s="1">
        <v>-8545</v>
      </c>
      <c r="L552" s="1">
        <v>98</v>
      </c>
      <c r="M552" s="1" t="s">
        <v>9</v>
      </c>
      <c r="N552" s="1" t="s">
        <v>9</v>
      </c>
      <c r="O552" s="1" t="s">
        <v>9</v>
      </c>
      <c r="P552" s="1" t="s">
        <v>9</v>
      </c>
      <c r="Q552" s="1">
        <v>69</v>
      </c>
      <c r="R552" s="1" t="s">
        <v>9</v>
      </c>
      <c r="S552" s="1" t="s">
        <v>9</v>
      </c>
      <c r="T552" s="1" t="s">
        <v>9</v>
      </c>
      <c r="U552" s="1" t="s">
        <v>9</v>
      </c>
      <c r="V552" s="1" t="s">
        <v>9</v>
      </c>
      <c r="W552" s="1" t="s">
        <v>9</v>
      </c>
      <c r="X552" s="1" t="s">
        <v>9</v>
      </c>
      <c r="Y552" s="1">
        <v>1406</v>
      </c>
      <c r="Z552" s="1">
        <v>-2002</v>
      </c>
      <c r="AA552" s="1">
        <v>3645</v>
      </c>
    </row>
    <row r="553" spans="2:27">
      <c r="B553" s="1" t="s">
        <v>593</v>
      </c>
      <c r="C553" s="1" t="s">
        <v>594</v>
      </c>
      <c r="D553" s="1" t="s">
        <v>9</v>
      </c>
      <c r="E553" s="1" t="s">
        <v>9</v>
      </c>
      <c r="F553" s="1" t="s">
        <v>9</v>
      </c>
      <c r="G553" s="1">
        <v>1003508</v>
      </c>
      <c r="H553" s="1">
        <v>836151</v>
      </c>
      <c r="I553" s="1">
        <v>651503</v>
      </c>
      <c r="J553" s="1">
        <v>588630</v>
      </c>
      <c r="K553" s="1">
        <v>891440</v>
      </c>
      <c r="L553" s="1">
        <v>814580</v>
      </c>
      <c r="M553" s="1">
        <v>527679</v>
      </c>
      <c r="N553" s="1">
        <v>285505</v>
      </c>
      <c r="O553" s="1">
        <v>252915</v>
      </c>
      <c r="P553" s="1">
        <v>221834</v>
      </c>
      <c r="Q553" s="1">
        <v>190627</v>
      </c>
      <c r="R553" s="1">
        <v>376926</v>
      </c>
      <c r="S553" s="1">
        <v>686545</v>
      </c>
      <c r="T553" s="1">
        <v>445587</v>
      </c>
      <c r="U553" s="1">
        <v>663369</v>
      </c>
      <c r="V553" s="1">
        <v>385310</v>
      </c>
      <c r="W553" s="1">
        <v>89653</v>
      </c>
      <c r="X553" s="1">
        <v>52566</v>
      </c>
      <c r="Y553" s="1">
        <v>254733</v>
      </c>
      <c r="Z553" s="1">
        <v>-200940</v>
      </c>
      <c r="AA553" s="1">
        <v>-71864</v>
      </c>
    </row>
    <row r="554" spans="2:27">
      <c r="B554" s="1" t="s">
        <v>228</v>
      </c>
      <c r="C554" s="1" t="s">
        <v>229</v>
      </c>
      <c r="D554" s="1" t="s">
        <v>9</v>
      </c>
      <c r="E554" s="1" t="s">
        <v>9</v>
      </c>
      <c r="F554" s="1" t="s">
        <v>9</v>
      </c>
      <c r="G554" s="1">
        <v>1003508</v>
      </c>
      <c r="H554" s="1">
        <v>834886</v>
      </c>
      <c r="I554" s="1">
        <v>648481</v>
      </c>
      <c r="J554" s="1">
        <v>588254</v>
      </c>
      <c r="K554" s="1">
        <v>890969</v>
      </c>
      <c r="L554" s="1">
        <v>812344</v>
      </c>
      <c r="M554" s="1">
        <v>531539</v>
      </c>
      <c r="N554" s="1">
        <v>284537</v>
      </c>
      <c r="O554" s="1">
        <v>251361</v>
      </c>
      <c r="P554" s="1">
        <v>221307</v>
      </c>
      <c r="Q554" s="1">
        <v>195217</v>
      </c>
      <c r="R554" s="1">
        <v>377019</v>
      </c>
      <c r="S554" s="1">
        <v>684199</v>
      </c>
      <c r="T554" s="1">
        <v>440297</v>
      </c>
      <c r="U554" s="1">
        <v>660157</v>
      </c>
      <c r="V554" s="1">
        <v>410832</v>
      </c>
      <c r="W554" s="1">
        <v>107163</v>
      </c>
      <c r="X554" s="1">
        <v>79726</v>
      </c>
      <c r="Y554" s="1">
        <v>281158</v>
      </c>
      <c r="Z554" s="1">
        <v>-108844</v>
      </c>
      <c r="AA554" s="1">
        <v>-87990</v>
      </c>
    </row>
    <row r="557" spans="2:27">
      <c r="C557" s="23" t="s">
        <v>758</v>
      </c>
      <c r="D557" s="23"/>
      <c r="E557" s="23"/>
      <c r="F557" s="23"/>
      <c r="G557" s="23"/>
    </row>
    <row r="559" spans="2:27">
      <c r="B559" s="1" t="s">
        <v>596</v>
      </c>
    </row>
    <row r="560" spans="2:27">
      <c r="B560" s="1" t="s">
        <v>519</v>
      </c>
      <c r="C560" s="1" t="s">
        <v>520</v>
      </c>
      <c r="D560" s="1" t="s">
        <v>9</v>
      </c>
      <c r="E560" s="1" t="s">
        <v>9</v>
      </c>
      <c r="F560" s="1" t="s">
        <v>9</v>
      </c>
      <c r="G560" s="1">
        <v>5856384</v>
      </c>
      <c r="H560" s="1">
        <v>6558011</v>
      </c>
      <c r="I560" s="1">
        <v>7492693</v>
      </c>
      <c r="J560" s="1">
        <v>8017020</v>
      </c>
      <c r="K560" s="1">
        <v>8462943</v>
      </c>
      <c r="L560" s="1">
        <v>9829868</v>
      </c>
      <c r="M560" s="1">
        <v>10341159</v>
      </c>
      <c r="N560" s="1">
        <v>10768714</v>
      </c>
      <c r="O560" s="1">
        <v>10952918</v>
      </c>
      <c r="P560" s="1">
        <v>11109375</v>
      </c>
      <c r="Q560" s="1">
        <v>11202903</v>
      </c>
      <c r="R560" s="1">
        <v>11260584</v>
      </c>
      <c r="S560" s="1">
        <v>11348899</v>
      </c>
      <c r="T560" s="1">
        <v>11783632</v>
      </c>
      <c r="U560" s="1">
        <v>11909047</v>
      </c>
      <c r="V560" s="1">
        <v>12405773</v>
      </c>
      <c r="W560" s="1">
        <v>13024171</v>
      </c>
      <c r="X560" s="1">
        <v>13124575</v>
      </c>
      <c r="Y560" s="1">
        <v>12985579</v>
      </c>
      <c r="Z560" s="1">
        <v>13189380</v>
      </c>
      <c r="AA560" s="1">
        <v>13230590</v>
      </c>
    </row>
    <row r="561" spans="2:27">
      <c r="B561" s="1" t="s">
        <v>521</v>
      </c>
      <c r="C561" s="1" t="s">
        <v>522</v>
      </c>
      <c r="D561" s="1" t="s">
        <v>9</v>
      </c>
      <c r="E561" s="1" t="s">
        <v>9</v>
      </c>
      <c r="F561" s="1" t="s">
        <v>9</v>
      </c>
      <c r="G561" s="1">
        <v>2145207</v>
      </c>
      <c r="H561" s="1">
        <v>2482624</v>
      </c>
      <c r="I561" s="1">
        <v>2796858</v>
      </c>
      <c r="J561" s="1">
        <v>3048777</v>
      </c>
      <c r="K561" s="1">
        <v>3336383</v>
      </c>
      <c r="L561" s="1">
        <v>3680919</v>
      </c>
      <c r="M561" s="1">
        <v>3996940</v>
      </c>
      <c r="N561" s="1">
        <v>4130283</v>
      </c>
      <c r="O561" s="1">
        <v>4278770</v>
      </c>
      <c r="P561" s="1">
        <v>4387532</v>
      </c>
      <c r="Q561" s="1">
        <v>4406320</v>
      </c>
      <c r="R561" s="1">
        <v>4539986</v>
      </c>
      <c r="S561" s="1">
        <v>4696140</v>
      </c>
      <c r="T561" s="1">
        <v>4842125</v>
      </c>
      <c r="U561" s="1">
        <v>5017051</v>
      </c>
      <c r="V561" s="1">
        <v>5296807</v>
      </c>
      <c r="W561" s="1">
        <v>5508140</v>
      </c>
      <c r="X561" s="1">
        <v>5528891</v>
      </c>
      <c r="Y561" s="1">
        <v>5496504</v>
      </c>
      <c r="Z561" s="1">
        <v>5500191</v>
      </c>
      <c r="AA561" s="1">
        <v>5427960</v>
      </c>
    </row>
    <row r="562" spans="2:27">
      <c r="B562" s="1" t="s">
        <v>523</v>
      </c>
      <c r="C562" s="1" t="s">
        <v>524</v>
      </c>
      <c r="D562" s="1" t="s">
        <v>9</v>
      </c>
      <c r="E562" s="1" t="s">
        <v>9</v>
      </c>
      <c r="F562" s="1" t="s">
        <v>9</v>
      </c>
      <c r="G562" s="1">
        <v>1933549</v>
      </c>
      <c r="H562" s="1">
        <v>2290817</v>
      </c>
      <c r="I562" s="1">
        <v>2596641</v>
      </c>
      <c r="J562" s="1">
        <v>2840419</v>
      </c>
      <c r="K562" s="1">
        <v>3135236</v>
      </c>
      <c r="L562" s="1">
        <v>3462300</v>
      </c>
      <c r="M562" s="1">
        <v>3754130</v>
      </c>
      <c r="N562" s="1">
        <v>3890136</v>
      </c>
      <c r="O562" s="1">
        <v>4034149</v>
      </c>
      <c r="P562" s="1">
        <v>4152936</v>
      </c>
      <c r="Q562" s="1">
        <v>4190316</v>
      </c>
      <c r="R562" s="1">
        <v>4338812</v>
      </c>
      <c r="S562" s="1">
        <v>4496367</v>
      </c>
      <c r="T562" s="1">
        <v>4631077</v>
      </c>
      <c r="U562" s="1">
        <v>4788426</v>
      </c>
      <c r="V562" s="1">
        <v>5056954</v>
      </c>
      <c r="W562" s="1">
        <v>5310087</v>
      </c>
      <c r="X562" s="1">
        <v>5341464</v>
      </c>
      <c r="Y562" s="1">
        <v>5273019</v>
      </c>
      <c r="Z562" s="1">
        <v>5232574</v>
      </c>
      <c r="AA562" s="1">
        <v>5154107</v>
      </c>
    </row>
    <row r="563" spans="2:27">
      <c r="B563" s="1" t="s">
        <v>597</v>
      </c>
      <c r="C563" s="1" t="s">
        <v>143</v>
      </c>
      <c r="D563" s="1" t="s">
        <v>9</v>
      </c>
      <c r="E563" s="1" t="s">
        <v>9</v>
      </c>
      <c r="F563" s="1" t="s">
        <v>9</v>
      </c>
      <c r="G563" s="1">
        <v>232089</v>
      </c>
      <c r="H563" s="1">
        <v>232089</v>
      </c>
      <c r="I563" s="1">
        <v>251485</v>
      </c>
      <c r="J563" s="1">
        <v>264392</v>
      </c>
      <c r="K563" s="1">
        <v>287922</v>
      </c>
      <c r="L563" s="1">
        <v>310260</v>
      </c>
      <c r="M563" s="1">
        <v>335833</v>
      </c>
      <c r="N563" s="1">
        <v>339342</v>
      </c>
      <c r="O563" s="1">
        <v>349871</v>
      </c>
      <c r="P563" s="1">
        <v>343324</v>
      </c>
      <c r="Q563" s="1">
        <v>322342</v>
      </c>
      <c r="R563" s="1">
        <v>305603</v>
      </c>
      <c r="S563" s="1">
        <v>296169</v>
      </c>
      <c r="T563" s="1">
        <v>284351</v>
      </c>
      <c r="U563" s="1">
        <v>287684</v>
      </c>
      <c r="V563" s="1">
        <v>347211</v>
      </c>
      <c r="W563" s="1">
        <v>378706</v>
      </c>
      <c r="X563" s="1">
        <v>316100</v>
      </c>
      <c r="Y563" s="1">
        <v>285193</v>
      </c>
      <c r="Z563" s="1">
        <v>286579</v>
      </c>
      <c r="AA563" s="1">
        <v>260067</v>
      </c>
    </row>
    <row r="564" spans="2:27">
      <c r="B564" s="1" t="s">
        <v>598</v>
      </c>
      <c r="C564" s="1" t="s">
        <v>144</v>
      </c>
      <c r="D564" s="1" t="s">
        <v>9</v>
      </c>
      <c r="E564" s="1" t="s">
        <v>9</v>
      </c>
      <c r="F564" s="1" t="s">
        <v>9</v>
      </c>
      <c r="G564" s="1">
        <v>1578004</v>
      </c>
      <c r="H564" s="1">
        <v>1924507</v>
      </c>
      <c r="I564" s="1">
        <v>2198188</v>
      </c>
      <c r="J564" s="1">
        <v>2413101</v>
      </c>
      <c r="K564" s="1">
        <v>2670487</v>
      </c>
      <c r="L564" s="1">
        <v>2965489</v>
      </c>
      <c r="M564" s="1">
        <v>3225716</v>
      </c>
      <c r="N564" s="1">
        <v>3353746</v>
      </c>
      <c r="O564" s="1">
        <v>3476083</v>
      </c>
      <c r="P564" s="1">
        <v>3593942</v>
      </c>
      <c r="Q564" s="1">
        <v>3646282</v>
      </c>
      <c r="R564" s="1">
        <v>3798241</v>
      </c>
      <c r="S564" s="1">
        <v>3958105</v>
      </c>
      <c r="T564" s="1">
        <v>4090537</v>
      </c>
      <c r="U564" s="1">
        <v>4236531</v>
      </c>
      <c r="V564" s="1">
        <v>4426489</v>
      </c>
      <c r="W564" s="1">
        <v>4644449</v>
      </c>
      <c r="X564" s="1">
        <v>4717891</v>
      </c>
      <c r="Y564" s="1">
        <v>4682034</v>
      </c>
      <c r="Z564" s="1">
        <v>4642550</v>
      </c>
      <c r="AA564" s="1">
        <v>4580263</v>
      </c>
    </row>
    <row r="565" spans="2:27">
      <c r="B565" s="1" t="s">
        <v>599</v>
      </c>
      <c r="C565" s="1" t="s">
        <v>145</v>
      </c>
      <c r="D565" s="1" t="s">
        <v>9</v>
      </c>
      <c r="E565" s="1" t="s">
        <v>9</v>
      </c>
      <c r="F565" s="1" t="s">
        <v>9</v>
      </c>
      <c r="G565" s="1">
        <v>58247</v>
      </c>
      <c r="H565" s="1">
        <v>67339</v>
      </c>
      <c r="I565" s="1">
        <v>80431</v>
      </c>
      <c r="J565" s="1">
        <v>90386</v>
      </c>
      <c r="K565" s="1">
        <v>98068</v>
      </c>
      <c r="L565" s="1">
        <v>103023</v>
      </c>
      <c r="M565" s="1">
        <v>106794</v>
      </c>
      <c r="N565" s="1">
        <v>107489</v>
      </c>
      <c r="O565" s="1">
        <v>111779</v>
      </c>
      <c r="P565" s="1">
        <v>111910</v>
      </c>
      <c r="Q565" s="1">
        <v>113517</v>
      </c>
      <c r="R565" s="1">
        <v>122548</v>
      </c>
      <c r="S565" s="1">
        <v>127754</v>
      </c>
      <c r="T565" s="1">
        <v>130117</v>
      </c>
      <c r="U565" s="1">
        <v>137414</v>
      </c>
      <c r="V565" s="1">
        <v>151246</v>
      </c>
      <c r="W565" s="1">
        <v>149976</v>
      </c>
      <c r="X565" s="1">
        <v>164741</v>
      </c>
      <c r="Y565" s="1">
        <v>164481</v>
      </c>
      <c r="Z565" s="1">
        <v>162808</v>
      </c>
      <c r="AA565" s="1">
        <v>165963</v>
      </c>
    </row>
    <row r="566" spans="2:27">
      <c r="B566" s="1" t="s">
        <v>600</v>
      </c>
      <c r="C566" s="1" t="s">
        <v>147</v>
      </c>
      <c r="D566" s="1" t="s">
        <v>9</v>
      </c>
      <c r="E566" s="1" t="s">
        <v>9</v>
      </c>
      <c r="F566" s="1" t="s">
        <v>9</v>
      </c>
      <c r="G566" s="1">
        <v>50078</v>
      </c>
      <c r="H566" s="1">
        <v>47693</v>
      </c>
      <c r="I566" s="1">
        <v>45183</v>
      </c>
      <c r="J566" s="1">
        <v>43259</v>
      </c>
      <c r="K566" s="1">
        <v>43311</v>
      </c>
      <c r="L566" s="1">
        <v>40191</v>
      </c>
      <c r="M566" s="1">
        <v>36714</v>
      </c>
      <c r="N566" s="1">
        <v>36410</v>
      </c>
      <c r="O566" s="1">
        <v>39388</v>
      </c>
      <c r="P566" s="1">
        <v>45444</v>
      </c>
      <c r="Q566" s="1">
        <v>47931</v>
      </c>
      <c r="R566" s="1">
        <v>48600</v>
      </c>
      <c r="S566" s="1">
        <v>46325</v>
      </c>
      <c r="T566" s="1">
        <v>52163</v>
      </c>
      <c r="U566" s="1">
        <v>47406</v>
      </c>
      <c r="V566" s="1">
        <v>44555</v>
      </c>
      <c r="W566" s="1">
        <v>41891</v>
      </c>
      <c r="X566" s="1">
        <v>38860</v>
      </c>
      <c r="Y566" s="1">
        <v>36625</v>
      </c>
      <c r="Z566" s="1">
        <v>35621</v>
      </c>
      <c r="AA566" s="1">
        <v>36099</v>
      </c>
    </row>
    <row r="567" spans="2:27">
      <c r="B567" s="1" t="s">
        <v>601</v>
      </c>
      <c r="C567" s="1" t="s">
        <v>148</v>
      </c>
      <c r="D567" s="1" t="s">
        <v>9</v>
      </c>
      <c r="E567" s="1" t="s">
        <v>9</v>
      </c>
      <c r="F567" s="1" t="s">
        <v>9</v>
      </c>
      <c r="G567" s="1">
        <v>1749</v>
      </c>
      <c r="H567" s="1">
        <v>1749</v>
      </c>
      <c r="I567" s="1">
        <v>1999</v>
      </c>
      <c r="J567" s="1">
        <v>2523</v>
      </c>
      <c r="K567" s="1">
        <v>2140</v>
      </c>
      <c r="L567" s="1">
        <v>1789</v>
      </c>
      <c r="M567" s="1">
        <v>1234</v>
      </c>
      <c r="N567" s="1">
        <v>1053</v>
      </c>
      <c r="O567" s="1">
        <v>1031</v>
      </c>
      <c r="P567" s="1">
        <v>821</v>
      </c>
      <c r="Q567" s="1">
        <v>699</v>
      </c>
      <c r="R567" s="1">
        <v>147</v>
      </c>
      <c r="S567" s="1">
        <v>185</v>
      </c>
      <c r="T567" s="1">
        <v>155</v>
      </c>
      <c r="U567" s="1">
        <v>163</v>
      </c>
      <c r="V567" s="1">
        <v>170</v>
      </c>
      <c r="W567" s="1">
        <v>303</v>
      </c>
      <c r="X567" s="1">
        <v>251</v>
      </c>
      <c r="Y567" s="1">
        <v>237</v>
      </c>
      <c r="Z567" s="1">
        <v>203</v>
      </c>
      <c r="AA567" s="1">
        <v>168</v>
      </c>
    </row>
    <row r="568" spans="2:27">
      <c r="B568" s="1" t="s">
        <v>602</v>
      </c>
      <c r="C568" s="1" t="s">
        <v>149</v>
      </c>
      <c r="D568" s="1" t="s">
        <v>9</v>
      </c>
      <c r="E568" s="1" t="s">
        <v>9</v>
      </c>
      <c r="F568" s="1" t="s">
        <v>9</v>
      </c>
      <c r="G568" s="1">
        <v>13382</v>
      </c>
      <c r="H568" s="1">
        <v>17440</v>
      </c>
      <c r="I568" s="1">
        <v>19355</v>
      </c>
      <c r="J568" s="1">
        <v>26758</v>
      </c>
      <c r="K568" s="1">
        <v>33308</v>
      </c>
      <c r="L568" s="1">
        <v>41548</v>
      </c>
      <c r="M568" s="1">
        <v>47839</v>
      </c>
      <c r="N568" s="1">
        <v>52096</v>
      </c>
      <c r="O568" s="1">
        <v>55997</v>
      </c>
      <c r="P568" s="1">
        <v>57495</v>
      </c>
      <c r="Q568" s="1">
        <v>59545</v>
      </c>
      <c r="R568" s="1">
        <v>63673</v>
      </c>
      <c r="S568" s="1">
        <v>67829</v>
      </c>
      <c r="T568" s="1">
        <v>73754</v>
      </c>
      <c r="U568" s="1">
        <v>79228</v>
      </c>
      <c r="V568" s="1">
        <v>87283</v>
      </c>
      <c r="W568" s="1">
        <v>94762</v>
      </c>
      <c r="X568" s="1">
        <v>103621</v>
      </c>
      <c r="Y568" s="1">
        <v>104449</v>
      </c>
      <c r="Z568" s="1">
        <v>104813</v>
      </c>
      <c r="AA568" s="1">
        <v>111547</v>
      </c>
    </row>
    <row r="569" spans="2:27">
      <c r="B569" s="1" t="s">
        <v>525</v>
      </c>
      <c r="C569" s="1" t="s">
        <v>526</v>
      </c>
      <c r="D569" s="1" t="s">
        <v>9</v>
      </c>
      <c r="E569" s="1" t="s">
        <v>9</v>
      </c>
      <c r="F569" s="1" t="s">
        <v>9</v>
      </c>
      <c r="G569" s="1">
        <v>211186</v>
      </c>
      <c r="H569" s="1">
        <v>191239</v>
      </c>
      <c r="I569" s="1">
        <v>199935</v>
      </c>
      <c r="J569" s="1">
        <v>207991</v>
      </c>
      <c r="K569" s="1">
        <v>200686</v>
      </c>
      <c r="L569" s="1">
        <v>218093</v>
      </c>
      <c r="M569" s="1">
        <v>242218</v>
      </c>
      <c r="N569" s="1">
        <v>239495</v>
      </c>
      <c r="O569" s="1">
        <v>243888</v>
      </c>
      <c r="P569" s="1">
        <v>233646</v>
      </c>
      <c r="Q569" s="1">
        <v>214922</v>
      </c>
      <c r="R569" s="1">
        <v>199387</v>
      </c>
      <c r="S569" s="1">
        <v>197839</v>
      </c>
      <c r="T569" s="1">
        <v>208988</v>
      </c>
      <c r="U569" s="1">
        <v>226421</v>
      </c>
      <c r="V569" s="1">
        <v>237517</v>
      </c>
      <c r="W569" s="1">
        <v>195502</v>
      </c>
      <c r="X569" s="1">
        <v>184783</v>
      </c>
      <c r="Y569" s="1">
        <v>220740</v>
      </c>
      <c r="Z569" s="1">
        <v>264809</v>
      </c>
      <c r="AA569" s="1">
        <v>270796</v>
      </c>
    </row>
    <row r="570" spans="2:27">
      <c r="B570" s="1" t="s">
        <v>603</v>
      </c>
      <c r="C570" s="1" t="s">
        <v>114</v>
      </c>
      <c r="D570" s="1" t="s">
        <v>9</v>
      </c>
      <c r="E570" s="1" t="s">
        <v>9</v>
      </c>
      <c r="F570" s="1" t="s">
        <v>9</v>
      </c>
      <c r="G570" s="1">
        <v>39093</v>
      </c>
      <c r="H570" s="1">
        <v>39081</v>
      </c>
      <c r="I570" s="1">
        <v>39754</v>
      </c>
      <c r="J570" s="1">
        <v>39021</v>
      </c>
      <c r="K570" s="1">
        <v>38598</v>
      </c>
      <c r="L570" s="1">
        <v>38022</v>
      </c>
      <c r="M570" s="1">
        <v>37365</v>
      </c>
      <c r="N570" s="1">
        <v>37293</v>
      </c>
      <c r="O570" s="1">
        <v>36963</v>
      </c>
      <c r="P570" s="1">
        <v>36788</v>
      </c>
      <c r="Q570" s="1">
        <v>35092</v>
      </c>
      <c r="R570" s="1">
        <v>34700</v>
      </c>
      <c r="S570" s="1">
        <v>32079</v>
      </c>
      <c r="T570" s="1">
        <v>35079</v>
      </c>
      <c r="U570" s="1">
        <v>33379</v>
      </c>
      <c r="V570" s="1">
        <v>32085</v>
      </c>
      <c r="W570" s="1">
        <v>31165</v>
      </c>
      <c r="X570" s="1">
        <v>31084</v>
      </c>
      <c r="Y570" s="1">
        <v>30334</v>
      </c>
      <c r="Z570" s="1">
        <v>30531</v>
      </c>
      <c r="AA570" s="1">
        <v>29917</v>
      </c>
    </row>
    <row r="571" spans="2:27">
      <c r="B571" s="1" t="s">
        <v>604</v>
      </c>
      <c r="C571" s="1" t="s">
        <v>605</v>
      </c>
      <c r="D571" s="1" t="s">
        <v>9</v>
      </c>
      <c r="E571" s="1" t="s">
        <v>9</v>
      </c>
      <c r="F571" s="1" t="s">
        <v>9</v>
      </c>
      <c r="G571" s="1">
        <v>133088</v>
      </c>
      <c r="H571" s="1">
        <v>113123</v>
      </c>
      <c r="I571" s="1">
        <v>121840</v>
      </c>
      <c r="J571" s="1">
        <v>135448</v>
      </c>
      <c r="K571" s="1">
        <v>127142</v>
      </c>
      <c r="L571" s="1">
        <v>145195</v>
      </c>
      <c r="M571" s="1">
        <v>168082</v>
      </c>
      <c r="N571" s="1">
        <v>162698</v>
      </c>
      <c r="O571" s="1">
        <v>164951</v>
      </c>
      <c r="P571" s="1">
        <v>158898</v>
      </c>
      <c r="Q571" s="1">
        <v>140400</v>
      </c>
      <c r="R571" s="1">
        <v>126951</v>
      </c>
      <c r="S571" s="1">
        <v>128701</v>
      </c>
      <c r="T571" s="1">
        <v>136802</v>
      </c>
      <c r="U571" s="1">
        <v>158219</v>
      </c>
      <c r="V571" s="1">
        <v>167635</v>
      </c>
      <c r="W571" s="1">
        <v>133052</v>
      </c>
      <c r="X571" s="1">
        <v>114082</v>
      </c>
      <c r="Y571" s="1">
        <v>150210</v>
      </c>
      <c r="Z571" s="1">
        <v>194364</v>
      </c>
      <c r="AA571" s="1">
        <v>200776</v>
      </c>
    </row>
    <row r="572" spans="2:27">
      <c r="B572" s="1" t="s">
        <v>606</v>
      </c>
      <c r="C572" s="1" t="s">
        <v>116</v>
      </c>
      <c r="D572" s="1" t="s">
        <v>9</v>
      </c>
      <c r="E572" s="1" t="s">
        <v>9</v>
      </c>
      <c r="F572" s="1" t="s">
        <v>9</v>
      </c>
      <c r="G572" s="1">
        <v>916</v>
      </c>
      <c r="H572" s="1">
        <v>916</v>
      </c>
      <c r="I572" s="1">
        <v>922</v>
      </c>
      <c r="J572" s="1">
        <v>848</v>
      </c>
      <c r="K572" s="1">
        <v>728</v>
      </c>
      <c r="L572" s="1">
        <v>647</v>
      </c>
      <c r="M572" s="1">
        <v>617</v>
      </c>
      <c r="N572" s="1">
        <v>454</v>
      </c>
      <c r="O572" s="1">
        <v>489</v>
      </c>
      <c r="P572" s="1">
        <v>358</v>
      </c>
      <c r="Q572" s="1">
        <v>382</v>
      </c>
      <c r="R572" s="1">
        <v>364</v>
      </c>
      <c r="S572" s="1">
        <v>378</v>
      </c>
      <c r="T572" s="1">
        <v>385</v>
      </c>
      <c r="U572" s="1">
        <v>388</v>
      </c>
      <c r="V572" s="1">
        <v>440</v>
      </c>
      <c r="W572" s="1">
        <v>461</v>
      </c>
      <c r="X572" s="1">
        <v>459</v>
      </c>
      <c r="Y572" s="1">
        <v>460</v>
      </c>
      <c r="Z572" s="1">
        <v>482</v>
      </c>
      <c r="AA572" s="1">
        <v>466</v>
      </c>
    </row>
    <row r="573" spans="2:27">
      <c r="B573" s="1" t="s">
        <v>607</v>
      </c>
      <c r="C573" s="1" t="s">
        <v>117</v>
      </c>
      <c r="D573" s="1" t="s">
        <v>9</v>
      </c>
      <c r="E573" s="1" t="s">
        <v>9</v>
      </c>
      <c r="F573" s="1" t="s">
        <v>9</v>
      </c>
      <c r="G573" s="1">
        <v>12975</v>
      </c>
      <c r="H573" s="1">
        <v>13000</v>
      </c>
      <c r="I573" s="1">
        <v>12972</v>
      </c>
      <c r="J573" s="1">
        <v>12872</v>
      </c>
      <c r="K573" s="1">
        <v>12899</v>
      </c>
      <c r="L573" s="1">
        <v>11974</v>
      </c>
      <c r="M573" s="1">
        <v>11968</v>
      </c>
      <c r="N573" s="1">
        <v>12000</v>
      </c>
      <c r="O573" s="1">
        <v>11606</v>
      </c>
      <c r="P573" s="1">
        <v>11417</v>
      </c>
      <c r="Q573" s="1">
        <v>11456</v>
      </c>
      <c r="R573" s="1">
        <v>11037</v>
      </c>
      <c r="S573" s="1">
        <v>9836</v>
      </c>
      <c r="T573" s="1">
        <v>8303</v>
      </c>
      <c r="U573" s="1">
        <v>7120</v>
      </c>
      <c r="V573" s="1">
        <v>5960</v>
      </c>
      <c r="W573" s="1">
        <v>6159</v>
      </c>
      <c r="X573" s="1">
        <v>6420</v>
      </c>
      <c r="Y573" s="1">
        <v>6734</v>
      </c>
      <c r="Z573" s="1">
        <v>6640</v>
      </c>
      <c r="AA573" s="1">
        <v>6300</v>
      </c>
    </row>
    <row r="574" spans="2:27">
      <c r="B574" s="1" t="s">
        <v>608</v>
      </c>
      <c r="C574" s="1" t="s">
        <v>118</v>
      </c>
      <c r="D574" s="1" t="s">
        <v>9</v>
      </c>
      <c r="E574" s="1" t="s">
        <v>9</v>
      </c>
      <c r="F574" s="1" t="s">
        <v>9</v>
      </c>
      <c r="G574" s="1">
        <v>25114</v>
      </c>
      <c r="H574" s="1">
        <v>25119</v>
      </c>
      <c r="I574" s="1">
        <v>24447</v>
      </c>
      <c r="J574" s="1">
        <v>19802</v>
      </c>
      <c r="K574" s="1">
        <v>21319</v>
      </c>
      <c r="L574" s="1">
        <v>22255</v>
      </c>
      <c r="M574" s="1">
        <v>24186</v>
      </c>
      <c r="N574" s="1">
        <v>27050</v>
      </c>
      <c r="O574" s="1">
        <v>29879</v>
      </c>
      <c r="P574" s="1">
        <v>26185</v>
      </c>
      <c r="Q574" s="1">
        <v>27592</v>
      </c>
      <c r="R574" s="1">
        <v>26335</v>
      </c>
      <c r="S574" s="1">
        <v>26845</v>
      </c>
      <c r="T574" s="1">
        <v>28419</v>
      </c>
      <c r="U574" s="1">
        <v>27315</v>
      </c>
      <c r="V574" s="1">
        <v>31397</v>
      </c>
      <c r="W574" s="1">
        <v>24665</v>
      </c>
      <c r="X574" s="1">
        <v>32738</v>
      </c>
      <c r="Y574" s="1">
        <v>33002</v>
      </c>
      <c r="Z574" s="1">
        <v>32792</v>
      </c>
      <c r="AA574" s="1">
        <v>33337</v>
      </c>
    </row>
    <row r="575" spans="2:27">
      <c r="B575" s="1" t="s">
        <v>527</v>
      </c>
      <c r="C575" s="1" t="s">
        <v>528</v>
      </c>
      <c r="D575" s="1" t="s">
        <v>9</v>
      </c>
      <c r="E575" s="1" t="s">
        <v>9</v>
      </c>
      <c r="F575" s="1" t="s">
        <v>9</v>
      </c>
      <c r="G575" s="1">
        <v>472</v>
      </c>
      <c r="H575" s="1">
        <v>568</v>
      </c>
      <c r="I575" s="1">
        <v>282</v>
      </c>
      <c r="J575" s="1">
        <v>367</v>
      </c>
      <c r="K575" s="1">
        <v>461</v>
      </c>
      <c r="L575" s="1">
        <v>526</v>
      </c>
      <c r="M575" s="1">
        <v>592</v>
      </c>
      <c r="N575" s="1">
        <v>652</v>
      </c>
      <c r="O575" s="1">
        <v>733</v>
      </c>
      <c r="P575" s="1">
        <v>950</v>
      </c>
      <c r="Q575" s="1">
        <v>1082</v>
      </c>
      <c r="R575" s="1">
        <v>1787</v>
      </c>
      <c r="S575" s="1">
        <v>1934</v>
      </c>
      <c r="T575" s="1">
        <v>2060</v>
      </c>
      <c r="U575" s="1">
        <v>2204</v>
      </c>
      <c r="V575" s="1">
        <v>2336</v>
      </c>
      <c r="W575" s="1">
        <v>2551</v>
      </c>
      <c r="X575" s="1">
        <v>2644</v>
      </c>
      <c r="Y575" s="1">
        <v>2745</v>
      </c>
      <c r="Z575" s="1">
        <v>2808</v>
      </c>
      <c r="AA575" s="1">
        <v>3057</v>
      </c>
    </row>
    <row r="576" spans="2:27">
      <c r="B576" s="1" t="s">
        <v>609</v>
      </c>
      <c r="C576" s="1" t="s">
        <v>610</v>
      </c>
      <c r="D576" s="1" t="s">
        <v>9</v>
      </c>
      <c r="E576" s="1" t="s">
        <v>9</v>
      </c>
      <c r="F576" s="1" t="s">
        <v>9</v>
      </c>
      <c r="G576" s="1" t="s">
        <v>9</v>
      </c>
      <c r="H576" s="1" t="s">
        <v>9</v>
      </c>
      <c r="I576" s="1" t="s">
        <v>9</v>
      </c>
      <c r="J576" s="1" t="s">
        <v>9</v>
      </c>
      <c r="K576" s="1" t="s">
        <v>9</v>
      </c>
      <c r="L576" s="1" t="s">
        <v>9</v>
      </c>
      <c r="M576" s="1" t="s">
        <v>9</v>
      </c>
      <c r="N576" s="1" t="s">
        <v>9</v>
      </c>
      <c r="O576" s="1" t="s">
        <v>9</v>
      </c>
      <c r="P576" s="1" t="s">
        <v>9</v>
      </c>
      <c r="Q576" s="1" t="s">
        <v>9</v>
      </c>
      <c r="R576" s="1" t="s">
        <v>9</v>
      </c>
      <c r="S576" s="1" t="s">
        <v>9</v>
      </c>
      <c r="T576" s="1" t="s">
        <v>9</v>
      </c>
      <c r="U576" s="1" t="s">
        <v>9</v>
      </c>
      <c r="V576" s="1" t="s">
        <v>9</v>
      </c>
      <c r="W576" s="1" t="s">
        <v>9</v>
      </c>
      <c r="X576" s="1" t="s">
        <v>9</v>
      </c>
      <c r="Y576" s="1" t="s">
        <v>9</v>
      </c>
      <c r="Z576" s="1" t="s">
        <v>9</v>
      </c>
      <c r="AA576" s="1" t="s">
        <v>9</v>
      </c>
    </row>
    <row r="577" spans="2:27">
      <c r="B577" s="1" t="s">
        <v>611</v>
      </c>
      <c r="C577" s="1" t="s">
        <v>612</v>
      </c>
      <c r="D577" s="1" t="s">
        <v>9</v>
      </c>
      <c r="E577" s="1" t="s">
        <v>9</v>
      </c>
      <c r="F577" s="1" t="s">
        <v>9</v>
      </c>
      <c r="G577" s="1">
        <v>472</v>
      </c>
      <c r="H577" s="1">
        <v>568</v>
      </c>
      <c r="I577" s="1">
        <v>282</v>
      </c>
      <c r="J577" s="1">
        <v>367</v>
      </c>
      <c r="K577" s="1">
        <v>461</v>
      </c>
      <c r="L577" s="1">
        <v>526</v>
      </c>
      <c r="M577" s="1">
        <v>592</v>
      </c>
      <c r="N577" s="1">
        <v>652</v>
      </c>
      <c r="O577" s="1">
        <v>733</v>
      </c>
      <c r="P577" s="1">
        <v>950</v>
      </c>
      <c r="Q577" s="1">
        <v>1082</v>
      </c>
      <c r="R577" s="1">
        <v>1787</v>
      </c>
      <c r="S577" s="1">
        <v>1934</v>
      </c>
      <c r="T577" s="1">
        <v>2060</v>
      </c>
      <c r="U577" s="1">
        <v>2204</v>
      </c>
      <c r="V577" s="1">
        <v>2336</v>
      </c>
      <c r="W577" s="1">
        <v>2551</v>
      </c>
      <c r="X577" s="1">
        <v>2644</v>
      </c>
      <c r="Y577" s="1">
        <v>2745</v>
      </c>
      <c r="Z577" s="1">
        <v>2808</v>
      </c>
      <c r="AA577" s="1">
        <v>3057</v>
      </c>
    </row>
    <row r="578" spans="2:27">
      <c r="B578" s="1" t="s">
        <v>613</v>
      </c>
      <c r="C578" s="1" t="s">
        <v>614</v>
      </c>
      <c r="D578" s="1" t="s">
        <v>9</v>
      </c>
      <c r="E578" s="1" t="s">
        <v>9</v>
      </c>
      <c r="F578" s="1" t="s">
        <v>9</v>
      </c>
      <c r="G578" s="1" t="s">
        <v>9</v>
      </c>
      <c r="H578" s="1" t="s">
        <v>9</v>
      </c>
      <c r="I578" s="1" t="s">
        <v>9</v>
      </c>
      <c r="J578" s="1" t="s">
        <v>9</v>
      </c>
      <c r="K578" s="1" t="s">
        <v>9</v>
      </c>
      <c r="L578" s="1" t="s">
        <v>9</v>
      </c>
      <c r="M578" s="1" t="s">
        <v>9</v>
      </c>
      <c r="N578" s="1" t="s">
        <v>9</v>
      </c>
      <c r="O578" s="1" t="s">
        <v>9</v>
      </c>
      <c r="P578" s="1" t="s">
        <v>9</v>
      </c>
      <c r="Q578" s="1" t="s">
        <v>9</v>
      </c>
      <c r="R578" s="1" t="s">
        <v>9</v>
      </c>
      <c r="S578" s="1" t="s">
        <v>9</v>
      </c>
      <c r="T578" s="1" t="s">
        <v>9</v>
      </c>
      <c r="U578" s="1" t="s">
        <v>9</v>
      </c>
      <c r="V578" s="1" t="s">
        <v>9</v>
      </c>
      <c r="W578" s="1" t="s">
        <v>9</v>
      </c>
      <c r="X578" s="1" t="s">
        <v>9</v>
      </c>
      <c r="Y578" s="1" t="s">
        <v>9</v>
      </c>
      <c r="Z578" s="1" t="s">
        <v>9</v>
      </c>
      <c r="AA578" s="1" t="s">
        <v>9</v>
      </c>
    </row>
    <row r="579" spans="2:27">
      <c r="B579" s="1" t="s">
        <v>529</v>
      </c>
      <c r="C579" s="1" t="s">
        <v>530</v>
      </c>
      <c r="D579" s="1" t="s">
        <v>9</v>
      </c>
      <c r="E579" s="1" t="s">
        <v>9</v>
      </c>
      <c r="F579" s="1" t="s">
        <v>9</v>
      </c>
      <c r="G579" s="1">
        <v>3711177</v>
      </c>
      <c r="H579" s="1">
        <v>4075387</v>
      </c>
      <c r="I579" s="1">
        <v>4695835</v>
      </c>
      <c r="J579" s="1">
        <v>4968243</v>
      </c>
      <c r="K579" s="1">
        <v>5126560</v>
      </c>
      <c r="L579" s="1">
        <v>6148949</v>
      </c>
      <c r="M579" s="1">
        <v>6344219</v>
      </c>
      <c r="N579" s="1">
        <v>6638431</v>
      </c>
      <c r="O579" s="1">
        <v>6674148</v>
      </c>
      <c r="P579" s="1">
        <v>6721843</v>
      </c>
      <c r="Q579" s="1">
        <v>6796583</v>
      </c>
      <c r="R579" s="1">
        <v>6720598</v>
      </c>
      <c r="S579" s="1">
        <v>6652759</v>
      </c>
      <c r="T579" s="1">
        <v>6941507</v>
      </c>
      <c r="U579" s="1">
        <v>6891996</v>
      </c>
      <c r="V579" s="1">
        <v>7108966</v>
      </c>
      <c r="W579" s="1">
        <v>7516031</v>
      </c>
      <c r="X579" s="1">
        <v>7595684</v>
      </c>
      <c r="Y579" s="1">
        <v>7489075</v>
      </c>
      <c r="Z579" s="1">
        <v>7689189</v>
      </c>
      <c r="AA579" s="1">
        <v>7802630</v>
      </c>
    </row>
    <row r="580" spans="2:27">
      <c r="B580" s="1" t="s">
        <v>531</v>
      </c>
      <c r="C580" s="1" t="s">
        <v>532</v>
      </c>
      <c r="D580" s="1" t="s">
        <v>9</v>
      </c>
      <c r="E580" s="1" t="s">
        <v>9</v>
      </c>
      <c r="F580" s="1" t="s">
        <v>9</v>
      </c>
      <c r="G580" s="1">
        <v>3711088</v>
      </c>
      <c r="H580" s="1">
        <v>4075297</v>
      </c>
      <c r="I580" s="1">
        <v>4695732</v>
      </c>
      <c r="J580" s="1">
        <v>4968184</v>
      </c>
      <c r="K580" s="1">
        <v>5126530</v>
      </c>
      <c r="L580" s="1">
        <v>6148920</v>
      </c>
      <c r="M580" s="1">
        <v>6344184</v>
      </c>
      <c r="N580" s="1">
        <v>6638387</v>
      </c>
      <c r="O580" s="1">
        <v>6674027</v>
      </c>
      <c r="P580" s="1">
        <v>6721744</v>
      </c>
      <c r="Q580" s="1">
        <v>6796451</v>
      </c>
      <c r="R580" s="1">
        <v>6720518</v>
      </c>
      <c r="S580" s="1">
        <v>6652476</v>
      </c>
      <c r="T580" s="1">
        <v>6940823</v>
      </c>
      <c r="U580" s="1">
        <v>6891448</v>
      </c>
      <c r="V580" s="1">
        <v>7108005</v>
      </c>
      <c r="W580" s="1">
        <v>7515132</v>
      </c>
      <c r="X580" s="1">
        <v>7594626</v>
      </c>
      <c r="Y580" s="1">
        <v>7487800</v>
      </c>
      <c r="Z580" s="1">
        <v>7687821</v>
      </c>
      <c r="AA580" s="1">
        <v>7801111</v>
      </c>
    </row>
    <row r="581" spans="2:27">
      <c r="B581" s="1" t="s">
        <v>533</v>
      </c>
      <c r="C581" s="1" t="s">
        <v>534</v>
      </c>
      <c r="D581" s="1" t="s">
        <v>9</v>
      </c>
      <c r="E581" s="1" t="s">
        <v>9</v>
      </c>
      <c r="F581" s="1" t="s">
        <v>9</v>
      </c>
      <c r="G581" s="1">
        <v>89</v>
      </c>
      <c r="H581" s="1">
        <v>90</v>
      </c>
      <c r="I581" s="1">
        <v>103</v>
      </c>
      <c r="J581" s="1">
        <v>59</v>
      </c>
      <c r="K581" s="1">
        <v>30</v>
      </c>
      <c r="L581" s="1">
        <v>29</v>
      </c>
      <c r="M581" s="1">
        <v>35</v>
      </c>
      <c r="N581" s="1">
        <v>44</v>
      </c>
      <c r="O581" s="1">
        <v>121</v>
      </c>
      <c r="P581" s="1">
        <v>99</v>
      </c>
      <c r="Q581" s="1">
        <v>132</v>
      </c>
      <c r="R581" s="1">
        <v>80</v>
      </c>
      <c r="S581" s="1">
        <v>283</v>
      </c>
      <c r="T581" s="1">
        <v>684</v>
      </c>
      <c r="U581" s="1">
        <v>548</v>
      </c>
      <c r="V581" s="1">
        <v>961</v>
      </c>
      <c r="W581" s="1">
        <v>899</v>
      </c>
      <c r="X581" s="1">
        <v>1058</v>
      </c>
      <c r="Y581" s="1">
        <v>1275</v>
      </c>
      <c r="Z581" s="1">
        <v>1368</v>
      </c>
      <c r="AA581" s="1">
        <v>1519</v>
      </c>
    </row>
    <row r="582" spans="2:27">
      <c r="B582" s="1" t="s">
        <v>535</v>
      </c>
      <c r="C582" s="1" t="s">
        <v>443</v>
      </c>
      <c r="D582" s="1" t="s">
        <v>9</v>
      </c>
      <c r="E582" s="1" t="s">
        <v>9</v>
      </c>
      <c r="F582" s="1" t="s">
        <v>9</v>
      </c>
      <c r="G582" s="1" t="s">
        <v>9</v>
      </c>
      <c r="H582" s="1" t="s">
        <v>9</v>
      </c>
      <c r="I582" s="1" t="s">
        <v>9</v>
      </c>
      <c r="J582" s="1" t="s">
        <v>9</v>
      </c>
      <c r="K582" s="1" t="s">
        <v>9</v>
      </c>
      <c r="L582" s="1" t="s">
        <v>9</v>
      </c>
      <c r="M582" s="1" t="s">
        <v>9</v>
      </c>
      <c r="N582" s="1" t="s">
        <v>9</v>
      </c>
      <c r="O582" s="1" t="s">
        <v>9</v>
      </c>
      <c r="P582" s="1" t="s">
        <v>9</v>
      </c>
      <c r="Q582" s="1" t="s">
        <v>9</v>
      </c>
      <c r="R582" s="1" t="s">
        <v>9</v>
      </c>
      <c r="S582" s="1" t="s">
        <v>9</v>
      </c>
      <c r="T582" s="1" t="s">
        <v>9</v>
      </c>
      <c r="U582" s="1" t="s">
        <v>9</v>
      </c>
      <c r="V582" s="1" t="s">
        <v>9</v>
      </c>
      <c r="W582" s="1" t="s">
        <v>9</v>
      </c>
      <c r="X582" s="1" t="s">
        <v>9</v>
      </c>
      <c r="Y582" s="1" t="s">
        <v>9</v>
      </c>
      <c r="Z582" s="1" t="s">
        <v>9</v>
      </c>
      <c r="AA582" s="1" t="s">
        <v>9</v>
      </c>
    </row>
    <row r="583" spans="2:27">
      <c r="B583" s="1" t="s">
        <v>591</v>
      </c>
      <c r="C583" s="1" t="s">
        <v>537</v>
      </c>
      <c r="D583" s="1" t="s">
        <v>9</v>
      </c>
      <c r="E583" s="1" t="s">
        <v>9</v>
      </c>
      <c r="F583" s="1" t="s">
        <v>9</v>
      </c>
      <c r="G583" s="1">
        <v>1538799</v>
      </c>
      <c r="H583" s="1">
        <v>1341575</v>
      </c>
      <c r="I583" s="1">
        <v>1317893</v>
      </c>
      <c r="J583" s="1">
        <v>1225771</v>
      </c>
      <c r="K583" s="1">
        <v>1150205</v>
      </c>
      <c r="L583" s="1">
        <v>1188096</v>
      </c>
      <c r="M583" s="1">
        <v>1111143</v>
      </c>
      <c r="N583" s="1">
        <v>1168123</v>
      </c>
      <c r="O583" s="1">
        <v>1190441</v>
      </c>
      <c r="P583" s="1">
        <v>1453764</v>
      </c>
      <c r="Q583" s="1">
        <v>1359321</v>
      </c>
      <c r="R583" s="1">
        <v>1257025</v>
      </c>
      <c r="S583" s="1">
        <v>1422927</v>
      </c>
      <c r="T583" s="1">
        <v>1487203</v>
      </c>
      <c r="U583" s="1">
        <v>1570422</v>
      </c>
      <c r="V583" s="1">
        <v>1770765</v>
      </c>
      <c r="W583" s="1">
        <v>1653806</v>
      </c>
      <c r="X583" s="1">
        <v>1711756</v>
      </c>
      <c r="Y583" s="1">
        <v>1616942</v>
      </c>
      <c r="Z583" s="1">
        <v>1846928</v>
      </c>
      <c r="AA583" s="1">
        <v>1821867</v>
      </c>
    </row>
    <row r="584" spans="2:27">
      <c r="B584" s="1" t="s">
        <v>538</v>
      </c>
      <c r="C584" s="1" t="s">
        <v>453</v>
      </c>
      <c r="D584" s="1" t="s">
        <v>9</v>
      </c>
      <c r="E584" s="1" t="s">
        <v>9</v>
      </c>
      <c r="F584" s="1" t="s">
        <v>9</v>
      </c>
      <c r="G584" s="1" t="s">
        <v>9</v>
      </c>
      <c r="H584" s="1" t="s">
        <v>9</v>
      </c>
      <c r="I584" s="1" t="s">
        <v>9</v>
      </c>
      <c r="J584" s="1" t="s">
        <v>9</v>
      </c>
      <c r="K584" s="1" t="s">
        <v>9</v>
      </c>
      <c r="L584" s="1" t="s">
        <v>9</v>
      </c>
      <c r="M584" s="1" t="s">
        <v>9</v>
      </c>
      <c r="N584" s="1" t="s">
        <v>9</v>
      </c>
      <c r="O584" s="1" t="s">
        <v>9</v>
      </c>
      <c r="P584" s="1" t="s">
        <v>9</v>
      </c>
      <c r="Q584" s="1" t="s">
        <v>9</v>
      </c>
      <c r="R584" s="1" t="s">
        <v>9</v>
      </c>
      <c r="S584" s="1" t="s">
        <v>9</v>
      </c>
      <c r="T584" s="1" t="s">
        <v>9</v>
      </c>
      <c r="U584" s="1" t="s">
        <v>9</v>
      </c>
      <c r="V584" s="1" t="s">
        <v>9</v>
      </c>
      <c r="W584" s="1" t="s">
        <v>9</v>
      </c>
      <c r="X584" s="1" t="s">
        <v>9</v>
      </c>
      <c r="Y584" s="1" t="s">
        <v>9</v>
      </c>
      <c r="Z584" s="1" t="s">
        <v>9</v>
      </c>
      <c r="AA584" s="1" t="s">
        <v>9</v>
      </c>
    </row>
    <row r="585" spans="2:27">
      <c r="B585" s="1" t="s">
        <v>539</v>
      </c>
      <c r="C585" s="1" t="s">
        <v>455</v>
      </c>
      <c r="D585" s="1" t="s">
        <v>9</v>
      </c>
      <c r="E585" s="1" t="s">
        <v>9</v>
      </c>
      <c r="F585" s="1" t="s">
        <v>9</v>
      </c>
      <c r="G585" s="1" t="s">
        <v>9</v>
      </c>
      <c r="H585" s="1" t="s">
        <v>9</v>
      </c>
      <c r="I585" s="1" t="s">
        <v>9</v>
      </c>
      <c r="J585" s="1" t="s">
        <v>9</v>
      </c>
      <c r="K585" s="1" t="s">
        <v>9</v>
      </c>
      <c r="L585" s="1" t="s">
        <v>9</v>
      </c>
      <c r="M585" s="1" t="s">
        <v>9</v>
      </c>
      <c r="N585" s="1" t="s">
        <v>9</v>
      </c>
      <c r="O585" s="1" t="s">
        <v>9</v>
      </c>
      <c r="P585" s="1" t="s">
        <v>9</v>
      </c>
      <c r="Q585" s="1" t="s">
        <v>9</v>
      </c>
      <c r="R585" s="1" t="s">
        <v>9</v>
      </c>
      <c r="S585" s="1" t="s">
        <v>9</v>
      </c>
      <c r="T585" s="1" t="s">
        <v>9</v>
      </c>
      <c r="U585" s="1" t="s">
        <v>9</v>
      </c>
      <c r="V585" s="1" t="s">
        <v>9</v>
      </c>
      <c r="W585" s="1" t="s">
        <v>9</v>
      </c>
      <c r="X585" s="1" t="s">
        <v>9</v>
      </c>
      <c r="Y585" s="1" t="s">
        <v>9</v>
      </c>
      <c r="Z585" s="1" t="s">
        <v>9</v>
      </c>
      <c r="AA585" s="1" t="s">
        <v>9</v>
      </c>
    </row>
    <row r="586" spans="2:27">
      <c r="B586" s="1" t="s">
        <v>540</v>
      </c>
      <c r="C586" s="1" t="s">
        <v>457</v>
      </c>
      <c r="D586" s="1" t="s">
        <v>9</v>
      </c>
      <c r="E586" s="1" t="s">
        <v>9</v>
      </c>
      <c r="F586" s="1" t="s">
        <v>9</v>
      </c>
      <c r="G586" s="1" t="s">
        <v>9</v>
      </c>
      <c r="H586" s="1" t="s">
        <v>9</v>
      </c>
      <c r="I586" s="1" t="s">
        <v>9</v>
      </c>
      <c r="J586" s="1" t="s">
        <v>9</v>
      </c>
      <c r="K586" s="1" t="s">
        <v>9</v>
      </c>
      <c r="L586" s="1" t="s">
        <v>9</v>
      </c>
      <c r="M586" s="1" t="s">
        <v>9</v>
      </c>
      <c r="N586" s="1" t="s">
        <v>9</v>
      </c>
      <c r="O586" s="1" t="s">
        <v>9</v>
      </c>
      <c r="P586" s="1" t="s">
        <v>9</v>
      </c>
      <c r="Q586" s="1" t="s">
        <v>9</v>
      </c>
      <c r="R586" s="1" t="s">
        <v>9</v>
      </c>
      <c r="S586" s="1" t="s">
        <v>9</v>
      </c>
      <c r="T586" s="1" t="s">
        <v>9</v>
      </c>
      <c r="U586" s="1" t="s">
        <v>9</v>
      </c>
      <c r="V586" s="1" t="s">
        <v>9</v>
      </c>
      <c r="W586" s="1" t="s">
        <v>9</v>
      </c>
      <c r="X586" s="1" t="s">
        <v>9</v>
      </c>
      <c r="Y586" s="1" t="s">
        <v>9</v>
      </c>
      <c r="Z586" s="1" t="s">
        <v>9</v>
      </c>
      <c r="AA586" s="1" t="s">
        <v>9</v>
      </c>
    </row>
    <row r="587" spans="2:27">
      <c r="B587" s="1" t="s">
        <v>541</v>
      </c>
      <c r="C587" s="1" t="s">
        <v>459</v>
      </c>
      <c r="D587" s="1" t="s">
        <v>9</v>
      </c>
      <c r="E587" s="1" t="s">
        <v>9</v>
      </c>
      <c r="F587" s="1" t="s">
        <v>9</v>
      </c>
      <c r="G587" s="1">
        <v>96728</v>
      </c>
      <c r="H587" s="1">
        <v>116882</v>
      </c>
      <c r="I587" s="1">
        <v>144993</v>
      </c>
      <c r="J587" s="1">
        <v>175104</v>
      </c>
      <c r="K587" s="1">
        <v>149474</v>
      </c>
      <c r="L587" s="1">
        <v>137283</v>
      </c>
      <c r="M587" s="1">
        <v>130612</v>
      </c>
      <c r="N587" s="1">
        <v>143061</v>
      </c>
      <c r="O587" s="1">
        <v>139054</v>
      </c>
      <c r="P587" s="1">
        <v>195805</v>
      </c>
      <c r="Q587" s="1">
        <v>222004</v>
      </c>
      <c r="R587" s="1">
        <v>216325</v>
      </c>
      <c r="S587" s="1">
        <v>233742</v>
      </c>
      <c r="T587" s="1">
        <v>343459</v>
      </c>
      <c r="U587" s="1">
        <v>324284</v>
      </c>
      <c r="V587" s="1">
        <v>400054</v>
      </c>
      <c r="W587" s="1">
        <v>477321</v>
      </c>
      <c r="X587" s="1">
        <v>417474</v>
      </c>
      <c r="Y587" s="1">
        <v>329311</v>
      </c>
      <c r="Z587" s="1">
        <v>382054</v>
      </c>
      <c r="AA587" s="1">
        <v>500989</v>
      </c>
    </row>
    <row r="588" spans="2:27">
      <c r="B588" s="1" t="s">
        <v>542</v>
      </c>
      <c r="C588" s="1" t="s">
        <v>461</v>
      </c>
      <c r="D588" s="1" t="s">
        <v>9</v>
      </c>
      <c r="E588" s="1" t="s">
        <v>9</v>
      </c>
      <c r="F588" s="1" t="s">
        <v>9</v>
      </c>
      <c r="G588" s="1">
        <v>712</v>
      </c>
      <c r="H588" s="1">
        <v>872</v>
      </c>
      <c r="I588" s="1">
        <v>490</v>
      </c>
      <c r="J588" s="1">
        <v>534</v>
      </c>
      <c r="K588" s="1">
        <v>825</v>
      </c>
      <c r="L588" s="1">
        <v>844</v>
      </c>
      <c r="M588" s="1">
        <v>1205</v>
      </c>
      <c r="N588" s="1">
        <v>735</v>
      </c>
      <c r="O588" s="1">
        <v>790</v>
      </c>
      <c r="P588" s="1">
        <v>491</v>
      </c>
      <c r="Q588" s="1">
        <v>669</v>
      </c>
      <c r="R588" s="1">
        <v>510</v>
      </c>
      <c r="S588" s="1">
        <v>437</v>
      </c>
      <c r="T588" s="1">
        <v>233</v>
      </c>
      <c r="U588" s="1">
        <v>269</v>
      </c>
      <c r="V588" s="1">
        <v>353</v>
      </c>
      <c r="W588" s="1">
        <v>306</v>
      </c>
      <c r="X588" s="1">
        <v>324</v>
      </c>
      <c r="Y588" s="1">
        <v>329</v>
      </c>
      <c r="Z588" s="1">
        <v>341</v>
      </c>
      <c r="AA588" s="1">
        <v>372</v>
      </c>
    </row>
    <row r="589" spans="2:27">
      <c r="B589" s="1" t="s">
        <v>543</v>
      </c>
      <c r="C589" s="1" t="s">
        <v>463</v>
      </c>
      <c r="D589" s="1" t="s">
        <v>9</v>
      </c>
      <c r="E589" s="1" t="s">
        <v>9</v>
      </c>
      <c r="F589" s="1" t="s">
        <v>9</v>
      </c>
      <c r="G589" s="1">
        <v>33617</v>
      </c>
      <c r="H589" s="1">
        <v>51325</v>
      </c>
      <c r="I589" s="1">
        <v>62696</v>
      </c>
      <c r="J589" s="1">
        <v>66967</v>
      </c>
      <c r="K589" s="1">
        <v>106879</v>
      </c>
      <c r="L589" s="1">
        <v>95026</v>
      </c>
      <c r="M589" s="1">
        <v>93340</v>
      </c>
      <c r="N589" s="1">
        <v>100727</v>
      </c>
      <c r="O589" s="1">
        <v>111041</v>
      </c>
      <c r="P589" s="1">
        <v>119204</v>
      </c>
      <c r="Q589" s="1">
        <v>143156</v>
      </c>
      <c r="R589" s="1">
        <v>165685</v>
      </c>
      <c r="S589" s="1">
        <v>192254</v>
      </c>
      <c r="T589" s="1">
        <v>249283</v>
      </c>
      <c r="U589" s="1">
        <v>253500</v>
      </c>
      <c r="V589" s="1">
        <v>317292</v>
      </c>
      <c r="W589" s="1">
        <v>334150</v>
      </c>
      <c r="X589" s="1">
        <v>244704</v>
      </c>
      <c r="Y589" s="1">
        <v>236883</v>
      </c>
      <c r="Z589" s="1">
        <v>219804</v>
      </c>
      <c r="AA589" s="1">
        <v>279508</v>
      </c>
    </row>
    <row r="590" spans="2:27">
      <c r="B590" s="1" t="s">
        <v>544</v>
      </c>
      <c r="C590" s="1" t="s">
        <v>465</v>
      </c>
      <c r="D590" s="1" t="s">
        <v>9</v>
      </c>
      <c r="E590" s="1" t="s">
        <v>9</v>
      </c>
      <c r="F590" s="1" t="s">
        <v>9</v>
      </c>
      <c r="G590" s="1">
        <v>62399</v>
      </c>
      <c r="H590" s="1">
        <v>64685</v>
      </c>
      <c r="I590" s="1">
        <v>81807</v>
      </c>
      <c r="J590" s="1">
        <v>107603</v>
      </c>
      <c r="K590" s="1">
        <v>41770</v>
      </c>
      <c r="L590" s="1">
        <v>41413</v>
      </c>
      <c r="M590" s="1">
        <v>36067</v>
      </c>
      <c r="N590" s="1">
        <v>41599</v>
      </c>
      <c r="O590" s="1">
        <v>27223</v>
      </c>
      <c r="P590" s="1">
        <v>76110</v>
      </c>
      <c r="Q590" s="1">
        <v>78179</v>
      </c>
      <c r="R590" s="1">
        <v>50130</v>
      </c>
      <c r="S590" s="1">
        <v>41051</v>
      </c>
      <c r="T590" s="1">
        <v>93943</v>
      </c>
      <c r="U590" s="1">
        <v>70515</v>
      </c>
      <c r="V590" s="1">
        <v>82409</v>
      </c>
      <c r="W590" s="1">
        <v>142865</v>
      </c>
      <c r="X590" s="1">
        <v>172446</v>
      </c>
      <c r="Y590" s="1">
        <v>92099</v>
      </c>
      <c r="Z590" s="1">
        <v>161909</v>
      </c>
      <c r="AA590" s="1">
        <v>221109</v>
      </c>
    </row>
    <row r="591" spans="2:27">
      <c r="B591" s="1" t="s">
        <v>545</v>
      </c>
      <c r="C591" s="1" t="s">
        <v>467</v>
      </c>
      <c r="D591" s="1" t="s">
        <v>9</v>
      </c>
      <c r="E591" s="1" t="s">
        <v>9</v>
      </c>
      <c r="F591" s="1" t="s">
        <v>9</v>
      </c>
      <c r="G591" s="1">
        <v>5077</v>
      </c>
      <c r="H591" s="1">
        <v>6323</v>
      </c>
      <c r="I591" s="1">
        <v>6513</v>
      </c>
      <c r="J591" s="1">
        <v>6038</v>
      </c>
      <c r="K591" s="1">
        <v>6787</v>
      </c>
      <c r="L591" s="1">
        <v>15933</v>
      </c>
      <c r="M591" s="1">
        <v>17720</v>
      </c>
      <c r="N591" s="1">
        <v>22447</v>
      </c>
      <c r="O591" s="1">
        <v>31077</v>
      </c>
      <c r="P591" s="1">
        <v>56988</v>
      </c>
      <c r="Q591" s="1">
        <v>39191</v>
      </c>
      <c r="R591" s="1">
        <v>27011</v>
      </c>
      <c r="S591" s="1">
        <v>29413</v>
      </c>
      <c r="T591" s="1">
        <v>22926</v>
      </c>
      <c r="U591" s="1">
        <v>22763</v>
      </c>
      <c r="V591" s="1">
        <v>26026</v>
      </c>
      <c r="W591" s="1">
        <v>33424</v>
      </c>
      <c r="X591" s="1">
        <v>32671</v>
      </c>
      <c r="Y591" s="1">
        <v>32434</v>
      </c>
      <c r="Z591" s="1">
        <v>141478</v>
      </c>
      <c r="AA591" s="1">
        <v>35734</v>
      </c>
    </row>
    <row r="592" spans="2:27">
      <c r="B592" s="1" t="s">
        <v>546</v>
      </c>
      <c r="C592" s="1" t="s">
        <v>469</v>
      </c>
      <c r="D592" s="1" t="s">
        <v>9</v>
      </c>
      <c r="E592" s="1" t="s">
        <v>9</v>
      </c>
      <c r="F592" s="1" t="s">
        <v>9</v>
      </c>
      <c r="G592" s="1">
        <v>673</v>
      </c>
      <c r="H592" s="1">
        <v>574</v>
      </c>
      <c r="I592" s="1">
        <v>705</v>
      </c>
      <c r="J592" s="1">
        <v>440</v>
      </c>
      <c r="K592" s="1">
        <v>200</v>
      </c>
      <c r="L592" s="1">
        <v>3026</v>
      </c>
      <c r="M592" s="1">
        <v>5086</v>
      </c>
      <c r="N592" s="1">
        <v>11293</v>
      </c>
      <c r="O592" s="1">
        <v>17054</v>
      </c>
      <c r="P592" s="1">
        <v>8247</v>
      </c>
      <c r="Q592" s="1">
        <v>18540</v>
      </c>
      <c r="R592" s="1">
        <v>11050</v>
      </c>
      <c r="S592" s="1">
        <v>19770</v>
      </c>
      <c r="T592" s="1">
        <v>13268</v>
      </c>
      <c r="U592" s="1">
        <v>10684</v>
      </c>
      <c r="V592" s="1">
        <v>10733</v>
      </c>
      <c r="W592" s="1">
        <v>17517</v>
      </c>
      <c r="X592" s="1">
        <v>16505</v>
      </c>
      <c r="Y592" s="1">
        <v>12887</v>
      </c>
      <c r="Z592" s="1">
        <v>81185</v>
      </c>
      <c r="AA592" s="1">
        <v>7289</v>
      </c>
    </row>
    <row r="593" spans="2:27">
      <c r="B593" s="1" t="s">
        <v>547</v>
      </c>
      <c r="C593" s="1" t="s">
        <v>471</v>
      </c>
      <c r="D593" s="1" t="s">
        <v>9</v>
      </c>
      <c r="E593" s="1" t="s">
        <v>9</v>
      </c>
      <c r="F593" s="1" t="s">
        <v>9</v>
      </c>
      <c r="G593" s="1">
        <v>4404</v>
      </c>
      <c r="H593" s="1">
        <v>5749</v>
      </c>
      <c r="I593" s="1">
        <v>5808</v>
      </c>
      <c r="J593" s="1">
        <v>5598</v>
      </c>
      <c r="K593" s="1">
        <v>6587</v>
      </c>
      <c r="L593" s="1">
        <v>12907</v>
      </c>
      <c r="M593" s="1">
        <v>12634</v>
      </c>
      <c r="N593" s="1">
        <v>11154</v>
      </c>
      <c r="O593" s="1">
        <v>14023</v>
      </c>
      <c r="P593" s="1">
        <v>48741</v>
      </c>
      <c r="Q593" s="1">
        <v>20651</v>
      </c>
      <c r="R593" s="1">
        <v>15961</v>
      </c>
      <c r="S593" s="1">
        <v>9643</v>
      </c>
      <c r="T593" s="1">
        <v>9658</v>
      </c>
      <c r="U593" s="1">
        <v>12079</v>
      </c>
      <c r="V593" s="1">
        <v>15293</v>
      </c>
      <c r="W593" s="1">
        <v>15907</v>
      </c>
      <c r="X593" s="1">
        <v>16166</v>
      </c>
      <c r="Y593" s="1">
        <v>19547</v>
      </c>
      <c r="Z593" s="1">
        <v>60293</v>
      </c>
      <c r="AA593" s="1">
        <v>28445</v>
      </c>
    </row>
    <row r="594" spans="2:27">
      <c r="B594" s="1" t="s">
        <v>548</v>
      </c>
      <c r="C594" s="1" t="s">
        <v>473</v>
      </c>
      <c r="D594" s="1" t="s">
        <v>9</v>
      </c>
      <c r="E594" s="1" t="s">
        <v>9</v>
      </c>
      <c r="F594" s="1" t="s">
        <v>9</v>
      </c>
      <c r="G594" s="1">
        <v>176132</v>
      </c>
      <c r="H594" s="1">
        <v>167415</v>
      </c>
      <c r="I594" s="1">
        <v>164495</v>
      </c>
      <c r="J594" s="1">
        <v>168709</v>
      </c>
      <c r="K594" s="1">
        <v>164579</v>
      </c>
      <c r="L594" s="1">
        <v>202008</v>
      </c>
      <c r="M594" s="1">
        <v>179029</v>
      </c>
      <c r="N594" s="1">
        <v>216387</v>
      </c>
      <c r="O594" s="1">
        <v>230510</v>
      </c>
      <c r="P594" s="1">
        <v>358149</v>
      </c>
      <c r="Q594" s="1">
        <v>272478</v>
      </c>
      <c r="R594" s="1">
        <v>210203</v>
      </c>
      <c r="S594" s="1">
        <v>177326</v>
      </c>
      <c r="T594" s="1">
        <v>106961</v>
      </c>
      <c r="U594" s="1">
        <v>88057</v>
      </c>
      <c r="V594" s="1">
        <v>81800</v>
      </c>
      <c r="W594" s="1">
        <v>78196</v>
      </c>
      <c r="X594" s="1">
        <v>83891</v>
      </c>
      <c r="Y594" s="1">
        <v>107631</v>
      </c>
      <c r="Z594" s="1">
        <v>121771</v>
      </c>
      <c r="AA594" s="1">
        <v>119862</v>
      </c>
    </row>
    <row r="595" spans="2:27">
      <c r="B595" s="1" t="s">
        <v>549</v>
      </c>
      <c r="C595" s="1" t="s">
        <v>469</v>
      </c>
      <c r="D595" s="1" t="s">
        <v>9</v>
      </c>
      <c r="E595" s="1" t="s">
        <v>9</v>
      </c>
      <c r="F595" s="1" t="s">
        <v>9</v>
      </c>
      <c r="G595" s="1">
        <v>1140</v>
      </c>
      <c r="H595" s="1">
        <v>1140</v>
      </c>
      <c r="I595" s="1">
        <v>1618</v>
      </c>
      <c r="J595" s="1">
        <v>2719</v>
      </c>
      <c r="K595" s="1">
        <v>3113</v>
      </c>
      <c r="L595" s="1">
        <v>6005</v>
      </c>
      <c r="M595" s="1">
        <v>6309</v>
      </c>
      <c r="N595" s="1">
        <v>6673</v>
      </c>
      <c r="O595" s="1">
        <v>9872</v>
      </c>
      <c r="P595" s="1">
        <v>33145</v>
      </c>
      <c r="Q595" s="1">
        <v>9874</v>
      </c>
      <c r="R595" s="1">
        <v>10010</v>
      </c>
      <c r="S595" s="1">
        <v>9935</v>
      </c>
      <c r="T595" s="1">
        <v>8675</v>
      </c>
      <c r="U595" s="1">
        <v>7088</v>
      </c>
      <c r="V595" s="1">
        <v>3709</v>
      </c>
      <c r="W595" s="1">
        <v>268</v>
      </c>
      <c r="X595" s="1">
        <v>628</v>
      </c>
      <c r="Y595" s="1">
        <v>711</v>
      </c>
      <c r="Z595" s="1">
        <v>319</v>
      </c>
      <c r="AA595" s="1">
        <v>256</v>
      </c>
    </row>
    <row r="596" spans="2:27">
      <c r="B596" s="1" t="s">
        <v>550</v>
      </c>
      <c r="C596" s="1" t="s">
        <v>471</v>
      </c>
      <c r="D596" s="1" t="s">
        <v>9</v>
      </c>
      <c r="E596" s="1" t="s">
        <v>9</v>
      </c>
      <c r="F596" s="1" t="s">
        <v>9</v>
      </c>
      <c r="G596" s="1">
        <v>174992</v>
      </c>
      <c r="H596" s="1">
        <v>166275</v>
      </c>
      <c r="I596" s="1">
        <v>162877</v>
      </c>
      <c r="J596" s="1">
        <v>165990</v>
      </c>
      <c r="K596" s="1">
        <v>161466</v>
      </c>
      <c r="L596" s="1">
        <v>196003</v>
      </c>
      <c r="M596" s="1">
        <v>172720</v>
      </c>
      <c r="N596" s="1">
        <v>209714</v>
      </c>
      <c r="O596" s="1">
        <v>220638</v>
      </c>
      <c r="P596" s="1">
        <v>325004</v>
      </c>
      <c r="Q596" s="1">
        <v>262604</v>
      </c>
      <c r="R596" s="1">
        <v>200193</v>
      </c>
      <c r="S596" s="1">
        <v>167391</v>
      </c>
      <c r="T596" s="1">
        <v>98286</v>
      </c>
      <c r="U596" s="1">
        <v>80969</v>
      </c>
      <c r="V596" s="1">
        <v>78091</v>
      </c>
      <c r="W596" s="1">
        <v>77928</v>
      </c>
      <c r="X596" s="1">
        <v>83263</v>
      </c>
      <c r="Y596" s="1">
        <v>106920</v>
      </c>
      <c r="Z596" s="1">
        <v>121452</v>
      </c>
      <c r="AA596" s="1">
        <v>119606</v>
      </c>
    </row>
    <row r="597" spans="2:27">
      <c r="B597" s="1" t="s">
        <v>551</v>
      </c>
      <c r="C597" s="1" t="s">
        <v>477</v>
      </c>
      <c r="D597" s="1" t="s">
        <v>9</v>
      </c>
      <c r="E597" s="1" t="s">
        <v>9</v>
      </c>
      <c r="F597" s="1" t="s">
        <v>9</v>
      </c>
      <c r="G597" s="1">
        <v>1112348</v>
      </c>
      <c r="H597" s="1">
        <v>868411</v>
      </c>
      <c r="I597" s="1">
        <v>828592</v>
      </c>
      <c r="J597" s="1">
        <v>720185</v>
      </c>
      <c r="K597" s="1">
        <v>662927</v>
      </c>
      <c r="L597" s="1">
        <v>618225</v>
      </c>
      <c r="M597" s="1">
        <v>563928</v>
      </c>
      <c r="N597" s="1">
        <v>567002</v>
      </c>
      <c r="O597" s="1">
        <v>561224</v>
      </c>
      <c r="P597" s="1">
        <v>513826</v>
      </c>
      <c r="Q597" s="1">
        <v>486560</v>
      </c>
      <c r="R597" s="1">
        <v>435847</v>
      </c>
      <c r="S597" s="1">
        <v>673995</v>
      </c>
      <c r="T597" s="1">
        <v>729571</v>
      </c>
      <c r="U597" s="1">
        <v>845061</v>
      </c>
      <c r="V597" s="1">
        <v>990353</v>
      </c>
      <c r="W597" s="1">
        <v>804862</v>
      </c>
      <c r="X597" s="1">
        <v>854973</v>
      </c>
      <c r="Y597" s="1">
        <v>857372</v>
      </c>
      <c r="Z597" s="1">
        <v>870855</v>
      </c>
      <c r="AA597" s="1">
        <v>817690</v>
      </c>
    </row>
    <row r="598" spans="2:27">
      <c r="B598" s="1" t="s">
        <v>552</v>
      </c>
      <c r="C598" s="1" t="s">
        <v>479</v>
      </c>
      <c r="D598" s="1" t="s">
        <v>9</v>
      </c>
      <c r="E598" s="1" t="s">
        <v>9</v>
      </c>
      <c r="F598" s="1" t="s">
        <v>9</v>
      </c>
      <c r="G598" s="1">
        <v>1103970</v>
      </c>
      <c r="H598" s="1">
        <v>860033</v>
      </c>
      <c r="I598" s="1">
        <v>820214</v>
      </c>
      <c r="J598" s="1">
        <v>713138</v>
      </c>
      <c r="K598" s="1">
        <v>657098</v>
      </c>
      <c r="L598" s="1">
        <v>614424</v>
      </c>
      <c r="M598" s="1">
        <v>563194</v>
      </c>
      <c r="N598" s="1">
        <v>566719</v>
      </c>
      <c r="O598" s="1">
        <v>560815</v>
      </c>
      <c r="P598" s="1">
        <v>512910</v>
      </c>
      <c r="Q598" s="1">
        <v>486263</v>
      </c>
      <c r="R598" s="1">
        <v>424910</v>
      </c>
      <c r="S598" s="1">
        <v>670509</v>
      </c>
      <c r="T598" s="1">
        <v>729571</v>
      </c>
      <c r="U598" s="1">
        <v>845061</v>
      </c>
      <c r="V598" s="1">
        <v>990353</v>
      </c>
      <c r="W598" s="1">
        <v>804862</v>
      </c>
      <c r="X598" s="1">
        <v>852170</v>
      </c>
      <c r="Y598" s="1">
        <v>856735</v>
      </c>
      <c r="Z598" s="1">
        <v>869824</v>
      </c>
      <c r="AA598" s="1">
        <v>816932</v>
      </c>
    </row>
    <row r="599" spans="2:27">
      <c r="B599" s="1" t="s">
        <v>553</v>
      </c>
      <c r="C599" s="1" t="s">
        <v>481</v>
      </c>
      <c r="D599" s="1" t="s">
        <v>9</v>
      </c>
      <c r="E599" s="1" t="s">
        <v>9</v>
      </c>
      <c r="F599" s="1" t="s">
        <v>9</v>
      </c>
      <c r="G599" s="1" t="s">
        <v>9</v>
      </c>
      <c r="H599" s="1" t="s">
        <v>9</v>
      </c>
      <c r="I599" s="1" t="s">
        <v>9</v>
      </c>
      <c r="J599" s="1" t="s">
        <v>9</v>
      </c>
      <c r="K599" s="1" t="s">
        <v>9</v>
      </c>
      <c r="L599" s="1" t="s">
        <v>9</v>
      </c>
      <c r="M599" s="1" t="s">
        <v>9</v>
      </c>
      <c r="N599" s="1">
        <v>1960</v>
      </c>
      <c r="O599" s="1">
        <v>1737</v>
      </c>
      <c r="P599" s="1">
        <v>1737</v>
      </c>
      <c r="Q599" s="1">
        <v>1507</v>
      </c>
      <c r="R599" s="1">
        <v>73011</v>
      </c>
      <c r="S599" s="1">
        <v>219753</v>
      </c>
      <c r="T599" s="1">
        <v>298936</v>
      </c>
      <c r="U599" s="1">
        <v>388544</v>
      </c>
      <c r="V599" s="1">
        <v>537305</v>
      </c>
      <c r="W599" s="1">
        <v>293677</v>
      </c>
      <c r="X599" s="1">
        <v>323176</v>
      </c>
      <c r="Y599" s="1">
        <v>293154</v>
      </c>
      <c r="Z599" s="1">
        <v>294219</v>
      </c>
      <c r="AA599" s="1">
        <v>256250</v>
      </c>
    </row>
    <row r="600" spans="2:27">
      <c r="B600" s="1" t="s">
        <v>554</v>
      </c>
      <c r="C600" s="1" t="s">
        <v>483</v>
      </c>
      <c r="D600" s="1" t="s">
        <v>9</v>
      </c>
      <c r="E600" s="1" t="s">
        <v>9</v>
      </c>
      <c r="F600" s="1" t="s">
        <v>9</v>
      </c>
      <c r="G600" s="1">
        <v>676462</v>
      </c>
      <c r="H600" s="1">
        <v>467151</v>
      </c>
      <c r="I600" s="1">
        <v>465739</v>
      </c>
      <c r="J600" s="1">
        <v>285846</v>
      </c>
      <c r="K600" s="1">
        <v>266659</v>
      </c>
      <c r="L600" s="1">
        <v>292206</v>
      </c>
      <c r="M600" s="1">
        <v>294733</v>
      </c>
      <c r="N600" s="1">
        <v>296807</v>
      </c>
      <c r="O600" s="1">
        <v>295037</v>
      </c>
      <c r="P600" s="1">
        <v>266229</v>
      </c>
      <c r="Q600" s="1">
        <v>227910</v>
      </c>
      <c r="R600" s="1">
        <v>182438</v>
      </c>
      <c r="S600" s="1">
        <v>261827</v>
      </c>
      <c r="T600" s="1">
        <v>266338</v>
      </c>
      <c r="U600" s="1">
        <v>272122</v>
      </c>
      <c r="V600" s="1">
        <v>282590</v>
      </c>
      <c r="W600" s="1">
        <v>302745</v>
      </c>
      <c r="X600" s="1">
        <v>300866</v>
      </c>
      <c r="Y600" s="1">
        <v>307640</v>
      </c>
      <c r="Z600" s="1">
        <v>341532</v>
      </c>
      <c r="AA600" s="1">
        <v>324125</v>
      </c>
    </row>
    <row r="601" spans="2:27">
      <c r="B601" s="1" t="s">
        <v>555</v>
      </c>
      <c r="C601" s="1" t="s">
        <v>485</v>
      </c>
      <c r="D601" s="1" t="s">
        <v>9</v>
      </c>
      <c r="E601" s="1" t="s">
        <v>9</v>
      </c>
      <c r="F601" s="1" t="s">
        <v>9</v>
      </c>
      <c r="G601" s="1">
        <v>427508</v>
      </c>
      <c r="H601" s="1">
        <v>392882</v>
      </c>
      <c r="I601" s="1">
        <v>354475</v>
      </c>
      <c r="J601" s="1">
        <v>427292</v>
      </c>
      <c r="K601" s="1">
        <v>390439</v>
      </c>
      <c r="L601" s="1">
        <v>322218</v>
      </c>
      <c r="M601" s="1">
        <v>268461</v>
      </c>
      <c r="N601" s="1">
        <v>267952</v>
      </c>
      <c r="O601" s="1">
        <v>264041</v>
      </c>
      <c r="P601" s="1">
        <v>244944</v>
      </c>
      <c r="Q601" s="1">
        <v>256846</v>
      </c>
      <c r="R601" s="1">
        <v>169461</v>
      </c>
      <c r="S601" s="1">
        <v>188929</v>
      </c>
      <c r="T601" s="1">
        <v>164297</v>
      </c>
      <c r="U601" s="1">
        <v>184395</v>
      </c>
      <c r="V601" s="1">
        <v>170458</v>
      </c>
      <c r="W601" s="1">
        <v>208440</v>
      </c>
      <c r="X601" s="1">
        <v>228128</v>
      </c>
      <c r="Y601" s="1">
        <v>255941</v>
      </c>
      <c r="Z601" s="1">
        <v>234073</v>
      </c>
      <c r="AA601" s="1">
        <v>236557</v>
      </c>
    </row>
    <row r="602" spans="2:27">
      <c r="B602" s="1" t="s">
        <v>556</v>
      </c>
      <c r="C602" s="1" t="s">
        <v>487</v>
      </c>
      <c r="D602" s="1" t="s">
        <v>9</v>
      </c>
      <c r="E602" s="1" t="s">
        <v>9</v>
      </c>
      <c r="F602" s="1" t="s">
        <v>9</v>
      </c>
      <c r="G602" s="1">
        <v>8378</v>
      </c>
      <c r="H602" s="1">
        <v>8378</v>
      </c>
      <c r="I602" s="1">
        <v>8378</v>
      </c>
      <c r="J602" s="1">
        <v>7047</v>
      </c>
      <c r="K602" s="1">
        <v>5829</v>
      </c>
      <c r="L602" s="1">
        <v>3801</v>
      </c>
      <c r="M602" s="1">
        <v>734</v>
      </c>
      <c r="N602" s="1">
        <v>283</v>
      </c>
      <c r="O602" s="1">
        <v>409</v>
      </c>
      <c r="P602" s="1">
        <v>916</v>
      </c>
      <c r="Q602" s="1">
        <v>297</v>
      </c>
      <c r="R602" s="1">
        <v>10937</v>
      </c>
      <c r="S602" s="1">
        <v>3486</v>
      </c>
      <c r="T602" s="1" t="s">
        <v>9</v>
      </c>
      <c r="U602" s="1" t="s">
        <v>9</v>
      </c>
      <c r="V602" s="1" t="s">
        <v>9</v>
      </c>
      <c r="W602" s="1" t="s">
        <v>9</v>
      </c>
      <c r="X602" s="1">
        <v>2803</v>
      </c>
      <c r="Y602" s="1">
        <v>637</v>
      </c>
      <c r="Z602" s="1">
        <v>1031</v>
      </c>
      <c r="AA602" s="1">
        <v>758</v>
      </c>
    </row>
    <row r="603" spans="2:27">
      <c r="B603" s="1" t="s">
        <v>557</v>
      </c>
      <c r="C603" s="1" t="s">
        <v>489</v>
      </c>
      <c r="D603" s="1" t="s">
        <v>9</v>
      </c>
      <c r="E603" s="1" t="s">
        <v>9</v>
      </c>
      <c r="F603" s="1" t="s">
        <v>9</v>
      </c>
      <c r="G603" s="1" t="s">
        <v>9</v>
      </c>
      <c r="H603" s="1" t="s">
        <v>9</v>
      </c>
      <c r="I603" s="1" t="s">
        <v>9</v>
      </c>
      <c r="J603" s="1" t="s">
        <v>9</v>
      </c>
      <c r="K603" s="1" t="s">
        <v>9</v>
      </c>
      <c r="L603" s="1" t="s">
        <v>9</v>
      </c>
      <c r="M603" s="1" t="s">
        <v>9</v>
      </c>
      <c r="N603" s="1" t="s">
        <v>9</v>
      </c>
      <c r="O603" s="1" t="s">
        <v>9</v>
      </c>
      <c r="P603" s="1" t="s">
        <v>9</v>
      </c>
      <c r="Q603" s="1" t="s">
        <v>9</v>
      </c>
      <c r="R603" s="1" t="s">
        <v>9</v>
      </c>
      <c r="S603" s="1" t="s">
        <v>9</v>
      </c>
      <c r="T603" s="1" t="s">
        <v>9</v>
      </c>
      <c r="U603" s="1" t="s">
        <v>9</v>
      </c>
      <c r="V603" s="1" t="s">
        <v>9</v>
      </c>
      <c r="W603" s="1" t="s">
        <v>9</v>
      </c>
      <c r="X603" s="1" t="s">
        <v>9</v>
      </c>
      <c r="Y603" s="1" t="s">
        <v>9</v>
      </c>
      <c r="Z603" s="1" t="s">
        <v>9</v>
      </c>
      <c r="AA603" s="1" t="s">
        <v>9</v>
      </c>
    </row>
    <row r="604" spans="2:27">
      <c r="B604" s="1" t="s">
        <v>558</v>
      </c>
      <c r="C604" s="1" t="s">
        <v>491</v>
      </c>
      <c r="D604" s="1" t="s">
        <v>9</v>
      </c>
      <c r="E604" s="1" t="s">
        <v>9</v>
      </c>
      <c r="F604" s="1" t="s">
        <v>9</v>
      </c>
      <c r="G604" s="1">
        <v>8378</v>
      </c>
      <c r="H604" s="1">
        <v>8378</v>
      </c>
      <c r="I604" s="1">
        <v>8378</v>
      </c>
      <c r="J604" s="1">
        <v>7047</v>
      </c>
      <c r="K604" s="1">
        <v>5829</v>
      </c>
      <c r="L604" s="1">
        <v>3801</v>
      </c>
      <c r="M604" s="1">
        <v>734</v>
      </c>
      <c r="N604" s="1">
        <v>283</v>
      </c>
      <c r="O604" s="1">
        <v>409</v>
      </c>
      <c r="P604" s="1">
        <v>916</v>
      </c>
      <c r="Q604" s="1">
        <v>297</v>
      </c>
      <c r="R604" s="1">
        <v>10937</v>
      </c>
      <c r="S604" s="1">
        <v>3486</v>
      </c>
      <c r="T604" s="1" t="s">
        <v>9</v>
      </c>
      <c r="U604" s="1" t="s">
        <v>9</v>
      </c>
      <c r="V604" s="1" t="s">
        <v>9</v>
      </c>
      <c r="W604" s="1" t="s">
        <v>9</v>
      </c>
      <c r="X604" s="1">
        <v>2803</v>
      </c>
      <c r="Y604" s="1">
        <v>637</v>
      </c>
      <c r="Z604" s="1">
        <v>1031</v>
      </c>
      <c r="AA604" s="1">
        <v>758</v>
      </c>
    </row>
    <row r="605" spans="2:27">
      <c r="B605" s="1" t="s">
        <v>559</v>
      </c>
      <c r="C605" s="1" t="s">
        <v>493</v>
      </c>
      <c r="D605" s="1" t="s">
        <v>9</v>
      </c>
      <c r="E605" s="1" t="s">
        <v>9</v>
      </c>
      <c r="F605" s="1" t="s">
        <v>9</v>
      </c>
      <c r="G605" s="1">
        <v>57</v>
      </c>
      <c r="H605" s="1">
        <v>88</v>
      </c>
      <c r="I605" s="1">
        <v>154</v>
      </c>
      <c r="J605" s="1">
        <v>315</v>
      </c>
      <c r="K605" s="1">
        <v>494</v>
      </c>
      <c r="L605" s="1">
        <v>277</v>
      </c>
      <c r="M605" s="1">
        <v>309</v>
      </c>
      <c r="N605" s="1">
        <v>206</v>
      </c>
      <c r="O605" s="1">
        <v>868</v>
      </c>
      <c r="P605" s="1">
        <v>123</v>
      </c>
      <c r="Q605" s="1">
        <v>1541</v>
      </c>
      <c r="R605" s="1">
        <v>913</v>
      </c>
      <c r="S605" s="1">
        <v>527</v>
      </c>
      <c r="T605" s="1">
        <v>557</v>
      </c>
      <c r="U605" s="1">
        <v>597</v>
      </c>
      <c r="V605" s="1">
        <v>994</v>
      </c>
      <c r="W605" s="1">
        <v>802</v>
      </c>
      <c r="X605" s="1">
        <v>1176</v>
      </c>
      <c r="Y605" s="1">
        <v>1244</v>
      </c>
      <c r="Z605" s="1">
        <v>1128</v>
      </c>
      <c r="AA605" s="1">
        <v>1155</v>
      </c>
    </row>
    <row r="606" spans="2:27">
      <c r="B606" s="1" t="s">
        <v>560</v>
      </c>
      <c r="C606" s="1" t="s">
        <v>495</v>
      </c>
      <c r="D606" s="1" t="s">
        <v>9</v>
      </c>
      <c r="E606" s="1" t="s">
        <v>9</v>
      </c>
      <c r="F606" s="1" t="s">
        <v>9</v>
      </c>
      <c r="G606" s="1">
        <v>57</v>
      </c>
      <c r="H606" s="1">
        <v>88</v>
      </c>
      <c r="I606" s="1">
        <v>154</v>
      </c>
      <c r="J606" s="1">
        <v>315</v>
      </c>
      <c r="K606" s="1">
        <v>494</v>
      </c>
      <c r="L606" s="1">
        <v>277</v>
      </c>
      <c r="M606" s="1">
        <v>309</v>
      </c>
      <c r="N606" s="1">
        <v>206</v>
      </c>
      <c r="O606" s="1">
        <v>868</v>
      </c>
      <c r="P606" s="1">
        <v>123</v>
      </c>
      <c r="Q606" s="1">
        <v>1541</v>
      </c>
      <c r="R606" s="1">
        <v>913</v>
      </c>
      <c r="S606" s="1">
        <v>527</v>
      </c>
      <c r="T606" s="1">
        <v>557</v>
      </c>
      <c r="U606" s="1">
        <v>597</v>
      </c>
      <c r="V606" s="1">
        <v>994</v>
      </c>
      <c r="W606" s="1">
        <v>802</v>
      </c>
      <c r="X606" s="1">
        <v>1176</v>
      </c>
      <c r="Y606" s="1">
        <v>1244</v>
      </c>
      <c r="Z606" s="1">
        <v>1128</v>
      </c>
      <c r="AA606" s="1">
        <v>1155</v>
      </c>
    </row>
    <row r="607" spans="2:27">
      <c r="B607" s="1" t="s">
        <v>561</v>
      </c>
      <c r="C607" s="1" t="s">
        <v>497</v>
      </c>
      <c r="D607" s="1" t="s">
        <v>9</v>
      </c>
      <c r="E607" s="1" t="s">
        <v>9</v>
      </c>
      <c r="F607" s="1" t="s">
        <v>9</v>
      </c>
      <c r="G607" s="1" t="s">
        <v>9</v>
      </c>
      <c r="H607" s="1" t="s">
        <v>9</v>
      </c>
      <c r="I607" s="1" t="s">
        <v>9</v>
      </c>
      <c r="J607" s="1" t="s">
        <v>9</v>
      </c>
      <c r="K607" s="1" t="s">
        <v>9</v>
      </c>
      <c r="L607" s="1" t="s">
        <v>9</v>
      </c>
      <c r="M607" s="1" t="s">
        <v>9</v>
      </c>
      <c r="N607" s="1" t="s">
        <v>9</v>
      </c>
      <c r="O607" s="1" t="s">
        <v>9</v>
      </c>
      <c r="P607" s="1" t="s">
        <v>9</v>
      </c>
      <c r="Q607" s="1" t="s">
        <v>9</v>
      </c>
      <c r="R607" s="1" t="s">
        <v>9</v>
      </c>
      <c r="S607" s="1" t="s">
        <v>9</v>
      </c>
      <c r="T607" s="1" t="s">
        <v>9</v>
      </c>
      <c r="U607" s="1" t="s">
        <v>9</v>
      </c>
      <c r="V607" s="1" t="s">
        <v>9</v>
      </c>
      <c r="W607" s="1" t="s">
        <v>9</v>
      </c>
      <c r="X607" s="1" t="s">
        <v>9</v>
      </c>
      <c r="Y607" s="1" t="s">
        <v>9</v>
      </c>
      <c r="Z607" s="1" t="s">
        <v>9</v>
      </c>
      <c r="AA607" s="1" t="s">
        <v>9</v>
      </c>
    </row>
    <row r="608" spans="2:27">
      <c r="B608" s="1" t="s">
        <v>562</v>
      </c>
      <c r="C608" s="1" t="s">
        <v>499</v>
      </c>
      <c r="D608" s="1" t="s">
        <v>9</v>
      </c>
      <c r="E608" s="1" t="s">
        <v>9</v>
      </c>
      <c r="F608" s="1" t="s">
        <v>9</v>
      </c>
      <c r="G608" s="1" t="s">
        <v>9</v>
      </c>
      <c r="H608" s="1" t="s">
        <v>9</v>
      </c>
      <c r="I608" s="1" t="s">
        <v>9</v>
      </c>
      <c r="J608" s="1" t="s">
        <v>9</v>
      </c>
      <c r="K608" s="1" t="s">
        <v>9</v>
      </c>
      <c r="L608" s="1" t="s">
        <v>9</v>
      </c>
      <c r="M608" s="1" t="s">
        <v>9</v>
      </c>
      <c r="N608" s="1" t="s">
        <v>9</v>
      </c>
      <c r="O608" s="1" t="s">
        <v>9</v>
      </c>
      <c r="P608" s="1" t="s">
        <v>9</v>
      </c>
      <c r="Q608" s="1" t="s">
        <v>9</v>
      </c>
      <c r="R608" s="1" t="s">
        <v>9</v>
      </c>
      <c r="S608" s="1" t="s">
        <v>9</v>
      </c>
      <c r="T608" s="1" t="s">
        <v>9</v>
      </c>
      <c r="U608" s="1" t="s">
        <v>9</v>
      </c>
      <c r="V608" s="1" t="s">
        <v>9</v>
      </c>
      <c r="W608" s="1" t="s">
        <v>9</v>
      </c>
      <c r="X608" s="1" t="s">
        <v>9</v>
      </c>
      <c r="Y608" s="1" t="s">
        <v>9</v>
      </c>
      <c r="Z608" s="1" t="s">
        <v>9</v>
      </c>
      <c r="AA608" s="1" t="s">
        <v>9</v>
      </c>
    </row>
    <row r="609" spans="2:27">
      <c r="B609" s="1" t="s">
        <v>563</v>
      </c>
      <c r="C609" s="1" t="s">
        <v>501</v>
      </c>
      <c r="D609" s="1" t="s">
        <v>9</v>
      </c>
      <c r="E609" s="1" t="s">
        <v>9</v>
      </c>
      <c r="F609" s="1" t="s">
        <v>9</v>
      </c>
      <c r="G609" s="1" t="s">
        <v>9</v>
      </c>
      <c r="H609" s="1" t="s">
        <v>9</v>
      </c>
      <c r="I609" s="1" t="s">
        <v>9</v>
      </c>
      <c r="J609" s="1" t="s">
        <v>9</v>
      </c>
      <c r="K609" s="1" t="s">
        <v>9</v>
      </c>
      <c r="L609" s="1" t="s">
        <v>9</v>
      </c>
      <c r="M609" s="1" t="s">
        <v>9</v>
      </c>
      <c r="N609" s="1" t="s">
        <v>9</v>
      </c>
      <c r="O609" s="1" t="s">
        <v>9</v>
      </c>
      <c r="P609" s="1" t="s">
        <v>9</v>
      </c>
      <c r="Q609" s="1" t="s">
        <v>9</v>
      </c>
      <c r="R609" s="1" t="s">
        <v>9</v>
      </c>
      <c r="S609" s="1" t="s">
        <v>9</v>
      </c>
      <c r="T609" s="1" t="s">
        <v>9</v>
      </c>
      <c r="U609" s="1" t="s">
        <v>9</v>
      </c>
      <c r="V609" s="1" t="s">
        <v>9</v>
      </c>
      <c r="W609" s="1" t="s">
        <v>9</v>
      </c>
      <c r="X609" s="1" t="s">
        <v>9</v>
      </c>
      <c r="Y609" s="1" t="s">
        <v>9</v>
      </c>
      <c r="Z609" s="1" t="s">
        <v>9</v>
      </c>
      <c r="AA609" s="1" t="s">
        <v>9</v>
      </c>
    </row>
    <row r="610" spans="2:27">
      <c r="B610" s="1" t="s">
        <v>564</v>
      </c>
      <c r="C610" s="1" t="s">
        <v>503</v>
      </c>
      <c r="D610" s="1" t="s">
        <v>9</v>
      </c>
      <c r="E610" s="1" t="s">
        <v>9</v>
      </c>
      <c r="F610" s="1" t="s">
        <v>9</v>
      </c>
      <c r="G610" s="1" t="s">
        <v>9</v>
      </c>
      <c r="H610" s="1" t="s">
        <v>9</v>
      </c>
      <c r="I610" s="1" t="s">
        <v>9</v>
      </c>
      <c r="J610" s="1" t="s">
        <v>9</v>
      </c>
      <c r="K610" s="1" t="s">
        <v>9</v>
      </c>
      <c r="L610" s="1" t="s">
        <v>9</v>
      </c>
      <c r="M610" s="1" t="s">
        <v>9</v>
      </c>
      <c r="N610" s="1" t="s">
        <v>9</v>
      </c>
      <c r="O610" s="1" t="s">
        <v>9</v>
      </c>
      <c r="P610" s="1" t="s">
        <v>9</v>
      </c>
      <c r="Q610" s="1" t="s">
        <v>9</v>
      </c>
      <c r="R610" s="1" t="s">
        <v>9</v>
      </c>
      <c r="S610" s="1" t="s">
        <v>9</v>
      </c>
      <c r="T610" s="1" t="s">
        <v>9</v>
      </c>
      <c r="U610" s="1" t="s">
        <v>9</v>
      </c>
      <c r="V610" s="1" t="s">
        <v>9</v>
      </c>
      <c r="W610" s="1" t="s">
        <v>9</v>
      </c>
      <c r="X610" s="1" t="s">
        <v>9</v>
      </c>
      <c r="Y610" s="1" t="s">
        <v>9</v>
      </c>
      <c r="Z610" s="1" t="s">
        <v>9</v>
      </c>
      <c r="AA610" s="1" t="s">
        <v>9</v>
      </c>
    </row>
    <row r="611" spans="2:27">
      <c r="B611" s="1" t="s">
        <v>565</v>
      </c>
      <c r="C611" s="1" t="s">
        <v>505</v>
      </c>
      <c r="D611" s="1" t="s">
        <v>9</v>
      </c>
      <c r="E611" s="1" t="s">
        <v>9</v>
      </c>
      <c r="F611" s="1" t="s">
        <v>9</v>
      </c>
      <c r="G611" s="1" t="s">
        <v>9</v>
      </c>
      <c r="H611" s="1" t="s">
        <v>9</v>
      </c>
      <c r="I611" s="1" t="s">
        <v>9</v>
      </c>
      <c r="J611" s="1" t="s">
        <v>9</v>
      </c>
      <c r="K611" s="1" t="s">
        <v>9</v>
      </c>
      <c r="L611" s="1" t="s">
        <v>9</v>
      </c>
      <c r="M611" s="1" t="s">
        <v>9</v>
      </c>
      <c r="N611" s="1" t="s">
        <v>9</v>
      </c>
      <c r="O611" s="1" t="s">
        <v>9</v>
      </c>
      <c r="P611" s="1" t="s">
        <v>9</v>
      </c>
      <c r="Q611" s="1" t="s">
        <v>9</v>
      </c>
      <c r="R611" s="1" t="s">
        <v>9</v>
      </c>
      <c r="S611" s="1" t="s">
        <v>9</v>
      </c>
      <c r="T611" s="1" t="s">
        <v>9</v>
      </c>
      <c r="U611" s="1" t="s">
        <v>9</v>
      </c>
      <c r="V611" s="1" t="s">
        <v>9</v>
      </c>
      <c r="W611" s="1" t="s">
        <v>9</v>
      </c>
      <c r="X611" s="1" t="s">
        <v>9</v>
      </c>
      <c r="Y611" s="1" t="s">
        <v>9</v>
      </c>
      <c r="Z611" s="1" t="s">
        <v>9</v>
      </c>
      <c r="AA611" s="1" t="s">
        <v>9</v>
      </c>
    </row>
    <row r="612" spans="2:27">
      <c r="B612" s="1" t="s">
        <v>566</v>
      </c>
      <c r="C612" s="1" t="s">
        <v>507</v>
      </c>
      <c r="D612" s="1" t="s">
        <v>9</v>
      </c>
      <c r="E612" s="1" t="s">
        <v>9</v>
      </c>
      <c r="F612" s="1" t="s">
        <v>9</v>
      </c>
      <c r="G612" s="1" t="s">
        <v>9</v>
      </c>
      <c r="H612" s="1" t="s">
        <v>9</v>
      </c>
      <c r="I612" s="1" t="s">
        <v>9</v>
      </c>
      <c r="J612" s="1" t="s">
        <v>9</v>
      </c>
      <c r="K612" s="1" t="s">
        <v>9</v>
      </c>
      <c r="L612" s="1" t="s">
        <v>9</v>
      </c>
      <c r="M612" s="1" t="s">
        <v>9</v>
      </c>
      <c r="N612" s="1" t="s">
        <v>9</v>
      </c>
      <c r="O612" s="1" t="s">
        <v>9</v>
      </c>
      <c r="P612" s="1">
        <v>836</v>
      </c>
      <c r="Q612" s="1">
        <v>505</v>
      </c>
      <c r="R612" s="1">
        <v>882</v>
      </c>
      <c r="S612" s="1">
        <v>2019</v>
      </c>
      <c r="T612" s="1">
        <v>4013</v>
      </c>
      <c r="U612" s="1">
        <v>6999</v>
      </c>
      <c r="V612" s="1">
        <v>9820</v>
      </c>
      <c r="W612" s="1">
        <v>14098</v>
      </c>
      <c r="X612" s="1">
        <v>17720</v>
      </c>
      <c r="Y612" s="1">
        <v>2507</v>
      </c>
      <c r="Z612" s="1">
        <v>2834</v>
      </c>
      <c r="AA612" s="1">
        <v>3233</v>
      </c>
    </row>
    <row r="613" spans="2:27">
      <c r="B613" s="1" t="s">
        <v>567</v>
      </c>
      <c r="C613" s="1" t="s">
        <v>509</v>
      </c>
      <c r="D613" s="1" t="s">
        <v>9</v>
      </c>
      <c r="E613" s="1" t="s">
        <v>9</v>
      </c>
      <c r="F613" s="1" t="s">
        <v>9</v>
      </c>
      <c r="G613" s="1" t="s">
        <v>9</v>
      </c>
      <c r="H613" s="1" t="s">
        <v>9</v>
      </c>
      <c r="I613" s="1" t="s">
        <v>9</v>
      </c>
      <c r="J613" s="1" t="s">
        <v>9</v>
      </c>
      <c r="K613" s="1" t="s">
        <v>9</v>
      </c>
      <c r="L613" s="1" t="s">
        <v>9</v>
      </c>
      <c r="M613" s="1" t="s">
        <v>9</v>
      </c>
      <c r="N613" s="1" t="s">
        <v>9</v>
      </c>
      <c r="O613" s="1" t="s">
        <v>9</v>
      </c>
      <c r="P613" s="1">
        <v>836</v>
      </c>
      <c r="Q613" s="1">
        <v>505</v>
      </c>
      <c r="R613" s="1">
        <v>882</v>
      </c>
      <c r="S613" s="1">
        <v>2019</v>
      </c>
      <c r="T613" s="1">
        <v>4013</v>
      </c>
      <c r="U613" s="1">
        <v>6999</v>
      </c>
      <c r="V613" s="1">
        <v>9820</v>
      </c>
      <c r="W613" s="1">
        <v>14098</v>
      </c>
      <c r="X613" s="1">
        <v>17720</v>
      </c>
      <c r="Y613" s="1">
        <v>2507</v>
      </c>
      <c r="Z613" s="1">
        <v>2834</v>
      </c>
      <c r="AA613" s="1">
        <v>3233</v>
      </c>
    </row>
    <row r="614" spans="2:27">
      <c r="B614" s="1" t="s">
        <v>568</v>
      </c>
      <c r="C614" s="1" t="s">
        <v>511</v>
      </c>
      <c r="D614" s="1" t="s">
        <v>9</v>
      </c>
      <c r="E614" s="1" t="s">
        <v>9</v>
      </c>
      <c r="F614" s="1" t="s">
        <v>9</v>
      </c>
      <c r="G614" s="1" t="s">
        <v>9</v>
      </c>
      <c r="H614" s="1" t="s">
        <v>9</v>
      </c>
      <c r="I614" s="1" t="s">
        <v>9</v>
      </c>
      <c r="J614" s="1" t="s">
        <v>9</v>
      </c>
      <c r="K614" s="1" t="s">
        <v>9</v>
      </c>
      <c r="L614" s="1" t="s">
        <v>9</v>
      </c>
      <c r="M614" s="1" t="s">
        <v>9</v>
      </c>
      <c r="N614" s="1" t="s">
        <v>9</v>
      </c>
      <c r="O614" s="1" t="s">
        <v>9</v>
      </c>
      <c r="P614" s="1" t="s">
        <v>9</v>
      </c>
      <c r="Q614" s="1" t="s">
        <v>9</v>
      </c>
      <c r="R614" s="1" t="s">
        <v>9</v>
      </c>
      <c r="S614" s="1" t="s">
        <v>9</v>
      </c>
      <c r="T614" s="1" t="s">
        <v>9</v>
      </c>
      <c r="U614" s="1" t="s">
        <v>9</v>
      </c>
      <c r="V614" s="1" t="s">
        <v>9</v>
      </c>
      <c r="W614" s="1" t="s">
        <v>9</v>
      </c>
      <c r="X614" s="1" t="s">
        <v>9</v>
      </c>
      <c r="Y614" s="1" t="s">
        <v>9</v>
      </c>
      <c r="Z614" s="1" t="s">
        <v>9</v>
      </c>
      <c r="AA614" s="1" t="s">
        <v>9</v>
      </c>
    </row>
    <row r="615" spans="2:27">
      <c r="B615" s="1" t="s">
        <v>569</v>
      </c>
      <c r="C615" s="1" t="s">
        <v>513</v>
      </c>
      <c r="D615" s="1" t="s">
        <v>9</v>
      </c>
      <c r="E615" s="1" t="s">
        <v>9</v>
      </c>
      <c r="F615" s="1" t="s">
        <v>9</v>
      </c>
      <c r="G615" s="1">
        <v>148457</v>
      </c>
      <c r="H615" s="1">
        <v>182456</v>
      </c>
      <c r="I615" s="1">
        <v>173146</v>
      </c>
      <c r="J615" s="1">
        <v>155420</v>
      </c>
      <c r="K615" s="1">
        <v>165944</v>
      </c>
      <c r="L615" s="1">
        <v>214370</v>
      </c>
      <c r="M615" s="1">
        <v>219545</v>
      </c>
      <c r="N615" s="1">
        <v>219020</v>
      </c>
      <c r="O615" s="1">
        <v>227708</v>
      </c>
      <c r="P615" s="1">
        <v>328037</v>
      </c>
      <c r="Q615" s="1">
        <v>337042</v>
      </c>
      <c r="R615" s="1">
        <v>365844</v>
      </c>
      <c r="S615" s="1">
        <v>305905</v>
      </c>
      <c r="T615" s="1">
        <v>279716</v>
      </c>
      <c r="U615" s="1">
        <v>282661</v>
      </c>
      <c r="V615" s="1">
        <v>261718</v>
      </c>
      <c r="W615" s="1">
        <v>245103</v>
      </c>
      <c r="X615" s="1">
        <v>303851</v>
      </c>
      <c r="Y615" s="1">
        <v>286443</v>
      </c>
      <c r="Z615" s="1">
        <v>326808</v>
      </c>
      <c r="AA615" s="1">
        <v>343204</v>
      </c>
    </row>
    <row r="616" spans="2:27">
      <c r="B616" s="1" t="s">
        <v>570</v>
      </c>
      <c r="C616" s="1" t="s">
        <v>515</v>
      </c>
      <c r="D616" s="1" t="s">
        <v>9</v>
      </c>
      <c r="E616" s="1" t="s">
        <v>9</v>
      </c>
      <c r="F616" s="1" t="s">
        <v>9</v>
      </c>
      <c r="G616" s="1">
        <v>28426</v>
      </c>
      <c r="H616" s="1">
        <v>23609</v>
      </c>
      <c r="I616" s="1">
        <v>35260</v>
      </c>
      <c r="J616" s="1">
        <v>38234</v>
      </c>
      <c r="K616" s="1">
        <v>60108</v>
      </c>
      <c r="L616" s="1">
        <v>75016</v>
      </c>
      <c r="M616" s="1">
        <v>81479</v>
      </c>
      <c r="N616" s="1">
        <v>90804</v>
      </c>
      <c r="O616" s="1">
        <v>100858</v>
      </c>
      <c r="P616" s="1">
        <v>33665</v>
      </c>
      <c r="Q616" s="1">
        <v>59212</v>
      </c>
      <c r="R616" s="1">
        <v>65746</v>
      </c>
      <c r="S616" s="1">
        <v>29734</v>
      </c>
      <c r="T616" s="1">
        <v>29259</v>
      </c>
      <c r="U616" s="1">
        <v>48243</v>
      </c>
      <c r="V616" s="1">
        <v>31801</v>
      </c>
      <c r="W616" s="1">
        <v>38113</v>
      </c>
      <c r="X616" s="1">
        <v>41150</v>
      </c>
      <c r="Y616" s="1">
        <v>39603</v>
      </c>
      <c r="Z616" s="1">
        <v>41874</v>
      </c>
      <c r="AA616" s="1">
        <v>43570</v>
      </c>
    </row>
    <row r="617" spans="2:27">
      <c r="B617" s="1" t="s">
        <v>571</v>
      </c>
      <c r="C617" s="1" t="s">
        <v>517</v>
      </c>
      <c r="D617" s="1" t="s">
        <v>9</v>
      </c>
      <c r="E617" s="1" t="s">
        <v>9</v>
      </c>
      <c r="F617" s="1" t="s">
        <v>9</v>
      </c>
      <c r="G617" s="1">
        <v>120031</v>
      </c>
      <c r="H617" s="1">
        <v>158847</v>
      </c>
      <c r="I617" s="1">
        <v>137886</v>
      </c>
      <c r="J617" s="1">
        <v>117186</v>
      </c>
      <c r="K617" s="1">
        <v>105836</v>
      </c>
      <c r="L617" s="1">
        <v>139354</v>
      </c>
      <c r="M617" s="1">
        <v>138066</v>
      </c>
      <c r="N617" s="1">
        <v>128216</v>
      </c>
      <c r="O617" s="1">
        <v>126850</v>
      </c>
      <c r="P617" s="1">
        <v>294372</v>
      </c>
      <c r="Q617" s="1">
        <v>277830</v>
      </c>
      <c r="R617" s="1">
        <v>300098</v>
      </c>
      <c r="S617" s="1">
        <v>276171</v>
      </c>
      <c r="T617" s="1">
        <v>250457</v>
      </c>
      <c r="U617" s="1">
        <v>234418</v>
      </c>
      <c r="V617" s="1">
        <v>229917</v>
      </c>
      <c r="W617" s="1">
        <v>206990</v>
      </c>
      <c r="X617" s="1">
        <v>262701</v>
      </c>
      <c r="Y617" s="1">
        <v>246840</v>
      </c>
      <c r="Z617" s="1">
        <v>284934</v>
      </c>
      <c r="AA617" s="1">
        <v>299634</v>
      </c>
    </row>
    <row r="618" spans="2:27">
      <c r="B618" s="1" t="s">
        <v>228</v>
      </c>
      <c r="C618" s="1" t="s">
        <v>229</v>
      </c>
      <c r="D618" s="1" t="s">
        <v>9</v>
      </c>
      <c r="E618" s="1" t="s">
        <v>9</v>
      </c>
      <c r="F618" s="1" t="s">
        <v>9</v>
      </c>
      <c r="G618" s="1">
        <v>7395183</v>
      </c>
      <c r="H618" s="1">
        <v>7899586</v>
      </c>
      <c r="I618" s="1">
        <v>8810586</v>
      </c>
      <c r="J618" s="1">
        <v>9242791</v>
      </c>
      <c r="K618" s="1">
        <v>9613148</v>
      </c>
      <c r="L618" s="1">
        <v>11017964</v>
      </c>
      <c r="M618" s="1">
        <v>11452302</v>
      </c>
      <c r="N618" s="1">
        <v>11936837</v>
      </c>
      <c r="O618" s="1">
        <v>12143359</v>
      </c>
      <c r="P618" s="1">
        <v>12563139</v>
      </c>
      <c r="Q618" s="1">
        <v>12562224</v>
      </c>
      <c r="R618" s="1">
        <v>12517609</v>
      </c>
      <c r="S618" s="1">
        <v>12771826</v>
      </c>
      <c r="T618" s="1">
        <v>13270835</v>
      </c>
      <c r="U618" s="1">
        <v>13479469</v>
      </c>
      <c r="V618" s="1">
        <v>14176538</v>
      </c>
      <c r="W618" s="1">
        <v>14677977</v>
      </c>
      <c r="X618" s="1">
        <v>14836331</v>
      </c>
      <c r="Y618" s="1">
        <v>14602521</v>
      </c>
      <c r="Z618" s="1">
        <v>15036308</v>
      </c>
      <c r="AA618" s="1">
        <v>15052457</v>
      </c>
    </row>
    <row r="619" spans="2:27">
      <c r="B619" s="1" t="s">
        <v>615</v>
      </c>
    </row>
    <row r="620" spans="2:27">
      <c r="B620" s="1" t="s">
        <v>592</v>
      </c>
      <c r="C620" s="1" t="s">
        <v>572</v>
      </c>
      <c r="D620" s="1" t="s">
        <v>9</v>
      </c>
      <c r="E620" s="1" t="s">
        <v>9</v>
      </c>
      <c r="F620" s="1" t="s">
        <v>9</v>
      </c>
      <c r="G620" s="1">
        <v>219529</v>
      </c>
      <c r="H620" s="1">
        <v>222155</v>
      </c>
      <c r="I620" s="1">
        <v>242260</v>
      </c>
      <c r="J620" s="1">
        <v>283317</v>
      </c>
      <c r="K620" s="1">
        <v>301637</v>
      </c>
      <c r="L620" s="1">
        <v>335618</v>
      </c>
      <c r="M620" s="1">
        <v>387407</v>
      </c>
      <c r="N620" s="1">
        <v>537599</v>
      </c>
      <c r="O620" s="1">
        <v>587613</v>
      </c>
      <c r="P620" s="1">
        <v>854124</v>
      </c>
      <c r="Q620" s="1">
        <v>956452</v>
      </c>
      <c r="R620" s="1">
        <v>1061576</v>
      </c>
      <c r="S620" s="1">
        <v>1112816</v>
      </c>
      <c r="T620" s="1">
        <v>1112804</v>
      </c>
      <c r="U620" s="1">
        <v>1159516</v>
      </c>
      <c r="V620" s="1">
        <v>1213613</v>
      </c>
      <c r="W620" s="1">
        <v>1420369</v>
      </c>
      <c r="X620" s="1">
        <v>1655973</v>
      </c>
      <c r="Y620" s="1">
        <v>1867942</v>
      </c>
      <c r="Z620" s="1">
        <v>2138056</v>
      </c>
      <c r="AA620" s="1">
        <v>2425635</v>
      </c>
    </row>
    <row r="621" spans="2:27">
      <c r="B621" s="1" t="s">
        <v>538</v>
      </c>
      <c r="C621" s="1" t="s">
        <v>453</v>
      </c>
      <c r="D621" s="1" t="s">
        <v>9</v>
      </c>
      <c r="E621" s="1" t="s">
        <v>9</v>
      </c>
      <c r="F621" s="1" t="s">
        <v>9</v>
      </c>
      <c r="G621" s="1" t="s">
        <v>9</v>
      </c>
      <c r="H621" s="1" t="s">
        <v>9</v>
      </c>
      <c r="I621" s="1" t="s">
        <v>9</v>
      </c>
      <c r="J621" s="1" t="s">
        <v>9</v>
      </c>
      <c r="K621" s="1" t="s">
        <v>9</v>
      </c>
      <c r="L621" s="1" t="s">
        <v>9</v>
      </c>
      <c r="M621" s="1" t="s">
        <v>9</v>
      </c>
      <c r="N621" s="1" t="s">
        <v>9</v>
      </c>
      <c r="O621" s="1" t="s">
        <v>9</v>
      </c>
      <c r="P621" s="1" t="s">
        <v>9</v>
      </c>
      <c r="Q621" s="1" t="s">
        <v>9</v>
      </c>
      <c r="R621" s="1" t="s">
        <v>9</v>
      </c>
      <c r="S621" s="1" t="s">
        <v>9</v>
      </c>
      <c r="T621" s="1" t="s">
        <v>9</v>
      </c>
      <c r="U621" s="1" t="s">
        <v>9</v>
      </c>
      <c r="V621" s="1" t="s">
        <v>9</v>
      </c>
      <c r="W621" s="1" t="s">
        <v>9</v>
      </c>
      <c r="X621" s="1" t="s">
        <v>9</v>
      </c>
      <c r="Y621" s="1" t="s">
        <v>9</v>
      </c>
      <c r="Z621" s="1" t="s">
        <v>9</v>
      </c>
      <c r="AA621" s="1" t="s">
        <v>9</v>
      </c>
    </row>
    <row r="622" spans="2:27">
      <c r="B622" s="1" t="s">
        <v>539</v>
      </c>
      <c r="C622" s="1" t="s">
        <v>455</v>
      </c>
      <c r="D622" s="1" t="s">
        <v>9</v>
      </c>
      <c r="E622" s="1" t="s">
        <v>9</v>
      </c>
      <c r="F622" s="1" t="s">
        <v>9</v>
      </c>
      <c r="G622" s="1" t="s">
        <v>9</v>
      </c>
      <c r="H622" s="1" t="s">
        <v>9</v>
      </c>
      <c r="I622" s="1" t="s">
        <v>9</v>
      </c>
      <c r="J622" s="1" t="s">
        <v>9</v>
      </c>
      <c r="K622" s="1" t="s">
        <v>9</v>
      </c>
      <c r="L622" s="1" t="s">
        <v>9</v>
      </c>
      <c r="M622" s="1" t="s">
        <v>9</v>
      </c>
      <c r="N622" s="1" t="s">
        <v>9</v>
      </c>
      <c r="O622" s="1" t="s">
        <v>9</v>
      </c>
      <c r="P622" s="1" t="s">
        <v>9</v>
      </c>
      <c r="Q622" s="1" t="s">
        <v>9</v>
      </c>
      <c r="R622" s="1" t="s">
        <v>9</v>
      </c>
      <c r="S622" s="1" t="s">
        <v>9</v>
      </c>
      <c r="T622" s="1" t="s">
        <v>9</v>
      </c>
      <c r="U622" s="1" t="s">
        <v>9</v>
      </c>
      <c r="V622" s="1" t="s">
        <v>9</v>
      </c>
      <c r="W622" s="1" t="s">
        <v>9</v>
      </c>
      <c r="X622" s="1" t="s">
        <v>9</v>
      </c>
      <c r="Y622" s="1" t="s">
        <v>9</v>
      </c>
      <c r="Z622" s="1" t="s">
        <v>9</v>
      </c>
      <c r="AA622" s="1" t="s">
        <v>9</v>
      </c>
    </row>
    <row r="623" spans="2:27">
      <c r="B623" s="1" t="s">
        <v>540</v>
      </c>
      <c r="C623" s="1" t="s">
        <v>457</v>
      </c>
      <c r="D623" s="1" t="s">
        <v>9</v>
      </c>
      <c r="E623" s="1" t="s">
        <v>9</v>
      </c>
      <c r="F623" s="1" t="s">
        <v>9</v>
      </c>
      <c r="G623" s="1" t="s">
        <v>9</v>
      </c>
      <c r="H623" s="1" t="s">
        <v>9</v>
      </c>
      <c r="I623" s="1" t="s">
        <v>9</v>
      </c>
      <c r="J623" s="1" t="s">
        <v>9</v>
      </c>
      <c r="K623" s="1" t="s">
        <v>9</v>
      </c>
      <c r="L623" s="1" t="s">
        <v>9</v>
      </c>
      <c r="M623" s="1" t="s">
        <v>9</v>
      </c>
      <c r="N623" s="1" t="s">
        <v>9</v>
      </c>
      <c r="O623" s="1" t="s">
        <v>9</v>
      </c>
      <c r="P623" s="1" t="s">
        <v>9</v>
      </c>
      <c r="Q623" s="1" t="s">
        <v>9</v>
      </c>
      <c r="R623" s="1" t="s">
        <v>9</v>
      </c>
      <c r="S623" s="1" t="s">
        <v>9</v>
      </c>
      <c r="T623" s="1" t="s">
        <v>9</v>
      </c>
      <c r="U623" s="1" t="s">
        <v>9</v>
      </c>
      <c r="V623" s="1" t="s">
        <v>9</v>
      </c>
      <c r="W623" s="1" t="s">
        <v>9</v>
      </c>
      <c r="X623" s="1" t="s">
        <v>9</v>
      </c>
      <c r="Y623" s="1" t="s">
        <v>9</v>
      </c>
      <c r="Z623" s="1" t="s">
        <v>9</v>
      </c>
      <c r="AA623" s="1" t="s">
        <v>9</v>
      </c>
    </row>
    <row r="624" spans="2:27">
      <c r="B624" s="1" t="s">
        <v>541</v>
      </c>
      <c r="C624" s="1" t="s">
        <v>459</v>
      </c>
      <c r="D624" s="1" t="s">
        <v>9</v>
      </c>
      <c r="E624" s="1" t="s">
        <v>9</v>
      </c>
      <c r="F624" s="1" t="s">
        <v>9</v>
      </c>
      <c r="G624" s="1" t="s">
        <v>9</v>
      </c>
      <c r="H624" s="1" t="s">
        <v>9</v>
      </c>
      <c r="I624" s="1" t="s">
        <v>9</v>
      </c>
      <c r="J624" s="1" t="s">
        <v>9</v>
      </c>
      <c r="K624" s="1" t="s">
        <v>9</v>
      </c>
      <c r="L624" s="1" t="s">
        <v>9</v>
      </c>
      <c r="M624" s="1" t="s">
        <v>9</v>
      </c>
      <c r="N624" s="1" t="s">
        <v>9</v>
      </c>
      <c r="O624" s="1" t="s">
        <v>9</v>
      </c>
      <c r="P624" s="1">
        <v>32674</v>
      </c>
      <c r="Q624" s="1">
        <v>30478</v>
      </c>
      <c r="R624" s="1">
        <v>9650</v>
      </c>
      <c r="S624" s="1">
        <v>15529</v>
      </c>
      <c r="T624" s="1">
        <v>4154</v>
      </c>
      <c r="U624" s="1">
        <v>3331</v>
      </c>
      <c r="V624" s="1">
        <v>5295</v>
      </c>
      <c r="W624" s="1">
        <v>5700</v>
      </c>
      <c r="X624" s="1">
        <v>7400</v>
      </c>
      <c r="Y624" s="1">
        <v>6013</v>
      </c>
      <c r="Z624" s="1">
        <v>7545</v>
      </c>
      <c r="AA624" s="1">
        <v>3554</v>
      </c>
    </row>
    <row r="625" spans="2:27">
      <c r="B625" s="1" t="s">
        <v>542</v>
      </c>
      <c r="C625" s="1" t="s">
        <v>461</v>
      </c>
      <c r="D625" s="1" t="s">
        <v>9</v>
      </c>
      <c r="E625" s="1" t="s">
        <v>9</v>
      </c>
      <c r="F625" s="1" t="s">
        <v>9</v>
      </c>
      <c r="G625" s="1" t="s">
        <v>9</v>
      </c>
      <c r="H625" s="1" t="s">
        <v>9</v>
      </c>
      <c r="I625" s="1" t="s">
        <v>9</v>
      </c>
      <c r="J625" s="1" t="s">
        <v>9</v>
      </c>
      <c r="K625" s="1" t="s">
        <v>9</v>
      </c>
      <c r="L625" s="1" t="s">
        <v>9</v>
      </c>
      <c r="M625" s="1" t="s">
        <v>9</v>
      </c>
      <c r="N625" s="1" t="s">
        <v>9</v>
      </c>
      <c r="O625" s="1" t="s">
        <v>9</v>
      </c>
      <c r="P625" s="1" t="s">
        <v>9</v>
      </c>
      <c r="Q625" s="1" t="s">
        <v>9</v>
      </c>
      <c r="R625" s="1" t="s">
        <v>9</v>
      </c>
      <c r="S625" s="1" t="s">
        <v>9</v>
      </c>
      <c r="T625" s="1" t="s">
        <v>9</v>
      </c>
      <c r="U625" s="1" t="s">
        <v>9</v>
      </c>
      <c r="V625" s="1" t="s">
        <v>9</v>
      </c>
      <c r="W625" s="1" t="s">
        <v>9</v>
      </c>
      <c r="X625" s="1" t="s">
        <v>9</v>
      </c>
      <c r="Y625" s="1" t="s">
        <v>9</v>
      </c>
      <c r="Z625" s="1" t="s">
        <v>9</v>
      </c>
      <c r="AA625" s="1" t="s">
        <v>9</v>
      </c>
    </row>
    <row r="626" spans="2:27">
      <c r="B626" s="1" t="s">
        <v>543</v>
      </c>
      <c r="C626" s="1" t="s">
        <v>463</v>
      </c>
      <c r="D626" s="1" t="s">
        <v>9</v>
      </c>
      <c r="E626" s="1" t="s">
        <v>9</v>
      </c>
      <c r="F626" s="1" t="s">
        <v>9</v>
      </c>
      <c r="G626" s="1" t="s">
        <v>9</v>
      </c>
      <c r="H626" s="1" t="s">
        <v>9</v>
      </c>
      <c r="I626" s="1" t="s">
        <v>9</v>
      </c>
      <c r="J626" s="1" t="s">
        <v>9</v>
      </c>
      <c r="K626" s="1" t="s">
        <v>9</v>
      </c>
      <c r="L626" s="1" t="s">
        <v>9</v>
      </c>
      <c r="M626" s="1" t="s">
        <v>9</v>
      </c>
      <c r="N626" s="1" t="s">
        <v>9</v>
      </c>
      <c r="O626" s="1" t="s">
        <v>9</v>
      </c>
      <c r="P626" s="1" t="s">
        <v>9</v>
      </c>
      <c r="Q626" s="1">
        <v>21749</v>
      </c>
      <c r="R626" s="1">
        <v>2663</v>
      </c>
      <c r="S626" s="1">
        <v>2289</v>
      </c>
      <c r="T626" s="1">
        <v>1012</v>
      </c>
      <c r="U626" s="1">
        <v>1274</v>
      </c>
      <c r="V626" s="1">
        <v>692</v>
      </c>
      <c r="W626" s="1">
        <v>770</v>
      </c>
      <c r="X626" s="1">
        <v>639</v>
      </c>
      <c r="Y626" s="1">
        <v>1766</v>
      </c>
      <c r="Z626" s="1">
        <v>1018</v>
      </c>
      <c r="AA626" s="1">
        <v>831</v>
      </c>
    </row>
    <row r="627" spans="2:27">
      <c r="B627" s="1" t="s">
        <v>544</v>
      </c>
      <c r="C627" s="1" t="s">
        <v>465</v>
      </c>
      <c r="D627" s="1" t="s">
        <v>9</v>
      </c>
      <c r="E627" s="1" t="s">
        <v>9</v>
      </c>
      <c r="F627" s="1" t="s">
        <v>9</v>
      </c>
      <c r="G627" s="1" t="s">
        <v>9</v>
      </c>
      <c r="H627" s="1" t="s">
        <v>9</v>
      </c>
      <c r="I627" s="1" t="s">
        <v>9</v>
      </c>
      <c r="J627" s="1" t="s">
        <v>9</v>
      </c>
      <c r="K627" s="1" t="s">
        <v>9</v>
      </c>
      <c r="L627" s="1" t="s">
        <v>9</v>
      </c>
      <c r="M627" s="1" t="s">
        <v>9</v>
      </c>
      <c r="N627" s="1" t="s">
        <v>9</v>
      </c>
      <c r="O627" s="1" t="s">
        <v>9</v>
      </c>
      <c r="P627" s="1">
        <v>32674</v>
      </c>
      <c r="Q627" s="1">
        <v>8729</v>
      </c>
      <c r="R627" s="1">
        <v>6987</v>
      </c>
      <c r="S627" s="1">
        <v>13240</v>
      </c>
      <c r="T627" s="1">
        <v>3142</v>
      </c>
      <c r="U627" s="1">
        <v>2057</v>
      </c>
      <c r="V627" s="1">
        <v>4603</v>
      </c>
      <c r="W627" s="1">
        <v>4930</v>
      </c>
      <c r="X627" s="1">
        <v>6761</v>
      </c>
      <c r="Y627" s="1">
        <v>4247</v>
      </c>
      <c r="Z627" s="1">
        <v>6527</v>
      </c>
      <c r="AA627" s="1">
        <v>2723</v>
      </c>
    </row>
    <row r="628" spans="2:27">
      <c r="B628" s="1" t="s">
        <v>545</v>
      </c>
      <c r="C628" s="1" t="s">
        <v>467</v>
      </c>
      <c r="D628" s="1" t="s">
        <v>9</v>
      </c>
      <c r="E628" s="1" t="s">
        <v>9</v>
      </c>
      <c r="F628" s="1" t="s">
        <v>9</v>
      </c>
      <c r="G628" s="1">
        <v>67813</v>
      </c>
      <c r="H628" s="1">
        <v>77203</v>
      </c>
      <c r="I628" s="1">
        <v>91238</v>
      </c>
      <c r="J628" s="1">
        <v>132769</v>
      </c>
      <c r="K628" s="1">
        <v>149585</v>
      </c>
      <c r="L628" s="1">
        <v>162180</v>
      </c>
      <c r="M628" s="1">
        <v>199420</v>
      </c>
      <c r="N628" s="1">
        <v>235835</v>
      </c>
      <c r="O628" s="1">
        <v>280946</v>
      </c>
      <c r="P628" s="1">
        <v>366136</v>
      </c>
      <c r="Q628" s="1">
        <v>439759</v>
      </c>
      <c r="R628" s="1">
        <v>563391</v>
      </c>
      <c r="S628" s="1">
        <v>655224</v>
      </c>
      <c r="T628" s="1">
        <v>723685</v>
      </c>
      <c r="U628" s="1">
        <v>812979</v>
      </c>
      <c r="V628" s="1">
        <v>904982</v>
      </c>
      <c r="W628" s="1">
        <v>1020519</v>
      </c>
      <c r="X628" s="1">
        <v>1205926</v>
      </c>
      <c r="Y628" s="1">
        <v>1409973</v>
      </c>
      <c r="Z628" s="1">
        <v>1681754</v>
      </c>
      <c r="AA628" s="1">
        <v>1883348</v>
      </c>
    </row>
    <row r="629" spans="2:27">
      <c r="B629" s="1" t="s">
        <v>546</v>
      </c>
      <c r="C629" s="1" t="s">
        <v>469</v>
      </c>
      <c r="D629" s="1" t="s">
        <v>9</v>
      </c>
      <c r="E629" s="1" t="s">
        <v>9</v>
      </c>
      <c r="F629" s="1" t="s">
        <v>9</v>
      </c>
      <c r="G629" s="1">
        <v>15651</v>
      </c>
      <c r="H629" s="1">
        <v>19871</v>
      </c>
      <c r="I629" s="1">
        <v>26500</v>
      </c>
      <c r="J629" s="1">
        <v>54710</v>
      </c>
      <c r="K629" s="1">
        <v>74423</v>
      </c>
      <c r="L629" s="1">
        <v>72447</v>
      </c>
      <c r="M629" s="1">
        <v>100331</v>
      </c>
      <c r="N629" s="1">
        <v>131953</v>
      </c>
      <c r="O629" s="1">
        <v>165670</v>
      </c>
      <c r="P629" s="1">
        <v>187791</v>
      </c>
      <c r="Q629" s="1">
        <v>171519</v>
      </c>
      <c r="R629" s="1">
        <v>167531</v>
      </c>
      <c r="S629" s="1">
        <v>131332</v>
      </c>
      <c r="T629" s="1">
        <v>94270</v>
      </c>
      <c r="U629" s="1">
        <v>88495</v>
      </c>
      <c r="V629" s="1">
        <v>81371</v>
      </c>
      <c r="W629" s="1">
        <v>78350</v>
      </c>
      <c r="X629" s="1">
        <v>89133</v>
      </c>
      <c r="Y629" s="1">
        <v>112673</v>
      </c>
      <c r="Z629" s="1">
        <v>221700</v>
      </c>
      <c r="AA629" s="1">
        <v>189058</v>
      </c>
    </row>
    <row r="630" spans="2:27">
      <c r="B630" s="1" t="s">
        <v>547</v>
      </c>
      <c r="C630" s="1" t="s">
        <v>471</v>
      </c>
      <c r="D630" s="1" t="s">
        <v>9</v>
      </c>
      <c r="E630" s="1" t="s">
        <v>9</v>
      </c>
      <c r="F630" s="1" t="s">
        <v>9</v>
      </c>
      <c r="G630" s="1">
        <v>52162</v>
      </c>
      <c r="H630" s="1">
        <v>57332</v>
      </c>
      <c r="I630" s="1">
        <v>64738</v>
      </c>
      <c r="J630" s="1">
        <v>78059</v>
      </c>
      <c r="K630" s="1">
        <v>75162</v>
      </c>
      <c r="L630" s="1">
        <v>89733</v>
      </c>
      <c r="M630" s="1">
        <v>99089</v>
      </c>
      <c r="N630" s="1">
        <v>103882</v>
      </c>
      <c r="O630" s="1">
        <v>115276</v>
      </c>
      <c r="P630" s="1">
        <v>178345</v>
      </c>
      <c r="Q630" s="1">
        <v>268240</v>
      </c>
      <c r="R630" s="1">
        <v>395860</v>
      </c>
      <c r="S630" s="1">
        <v>523892</v>
      </c>
      <c r="T630" s="1">
        <v>629415</v>
      </c>
      <c r="U630" s="1">
        <v>724484</v>
      </c>
      <c r="V630" s="1">
        <v>823611</v>
      </c>
      <c r="W630" s="1">
        <v>942169</v>
      </c>
      <c r="X630" s="1">
        <v>1116793</v>
      </c>
      <c r="Y630" s="1">
        <v>1297300</v>
      </c>
      <c r="Z630" s="1">
        <v>1460054</v>
      </c>
      <c r="AA630" s="1">
        <v>1694290</v>
      </c>
    </row>
    <row r="631" spans="2:27">
      <c r="B631" s="1" t="s">
        <v>548</v>
      </c>
      <c r="C631" s="1" t="s">
        <v>473</v>
      </c>
      <c r="D631" s="1" t="s">
        <v>9</v>
      </c>
      <c r="E631" s="1" t="s">
        <v>9</v>
      </c>
      <c r="F631" s="1" t="s">
        <v>9</v>
      </c>
      <c r="G631" s="1">
        <v>116017</v>
      </c>
      <c r="H631" s="1">
        <v>121549</v>
      </c>
      <c r="I631" s="1">
        <v>121054</v>
      </c>
      <c r="J631" s="1">
        <v>86416</v>
      </c>
      <c r="K631" s="1">
        <v>69940</v>
      </c>
      <c r="L631" s="1">
        <v>87369</v>
      </c>
      <c r="M631" s="1">
        <v>113276</v>
      </c>
      <c r="N631" s="1">
        <v>119556</v>
      </c>
      <c r="O631" s="1">
        <v>139996</v>
      </c>
      <c r="P631" s="1">
        <v>258221</v>
      </c>
      <c r="Q631" s="1">
        <v>277081</v>
      </c>
      <c r="R631" s="1">
        <v>277911</v>
      </c>
      <c r="S631" s="1">
        <v>246541</v>
      </c>
      <c r="T631" s="1">
        <v>202354</v>
      </c>
      <c r="U631" s="1">
        <v>169746</v>
      </c>
      <c r="V631" s="1">
        <v>157962</v>
      </c>
      <c r="W631" s="1">
        <v>160457</v>
      </c>
      <c r="X631" s="1">
        <v>178221</v>
      </c>
      <c r="Y631" s="1">
        <v>190725</v>
      </c>
      <c r="Z631" s="1">
        <v>197716</v>
      </c>
      <c r="AA631" s="1">
        <v>197206</v>
      </c>
    </row>
    <row r="632" spans="2:27">
      <c r="B632" s="1" t="s">
        <v>549</v>
      </c>
      <c r="C632" s="1" t="s">
        <v>469</v>
      </c>
      <c r="D632" s="1" t="s">
        <v>9</v>
      </c>
      <c r="E632" s="1" t="s">
        <v>9</v>
      </c>
      <c r="F632" s="1" t="s">
        <v>9</v>
      </c>
      <c r="G632" s="1">
        <v>1143</v>
      </c>
      <c r="H632" s="1">
        <v>1804</v>
      </c>
      <c r="I632" s="1">
        <v>2855</v>
      </c>
      <c r="J632" s="1">
        <v>4554</v>
      </c>
      <c r="K632" s="1">
        <v>4962</v>
      </c>
      <c r="L632" s="1">
        <v>6889</v>
      </c>
      <c r="M632" s="1">
        <v>8528</v>
      </c>
      <c r="N632" s="1">
        <v>10071</v>
      </c>
      <c r="O632" s="1">
        <v>24934</v>
      </c>
      <c r="P632" s="1">
        <v>33719</v>
      </c>
      <c r="Q632" s="1">
        <v>16147</v>
      </c>
      <c r="R632" s="1">
        <v>16489</v>
      </c>
      <c r="S632" s="1">
        <v>13007</v>
      </c>
      <c r="T632" s="1">
        <v>11957</v>
      </c>
      <c r="U632" s="1">
        <v>10765</v>
      </c>
      <c r="V632" s="1">
        <v>4797</v>
      </c>
      <c r="W632" s="1">
        <v>2696</v>
      </c>
      <c r="X632" s="1">
        <v>7581</v>
      </c>
      <c r="Y632" s="1">
        <v>5080</v>
      </c>
      <c r="Z632" s="1">
        <v>5148</v>
      </c>
      <c r="AA632" s="1">
        <v>2511</v>
      </c>
    </row>
    <row r="633" spans="2:27">
      <c r="B633" s="1" t="s">
        <v>550</v>
      </c>
      <c r="C633" s="1" t="s">
        <v>471</v>
      </c>
      <c r="D633" s="1" t="s">
        <v>9</v>
      </c>
      <c r="E633" s="1" t="s">
        <v>9</v>
      </c>
      <c r="F633" s="1" t="s">
        <v>9</v>
      </c>
      <c r="G633" s="1">
        <v>114874</v>
      </c>
      <c r="H633" s="1">
        <v>119745</v>
      </c>
      <c r="I633" s="1">
        <v>118199</v>
      </c>
      <c r="J633" s="1">
        <v>81862</v>
      </c>
      <c r="K633" s="1">
        <v>64978</v>
      </c>
      <c r="L633" s="1">
        <v>80480</v>
      </c>
      <c r="M633" s="1">
        <v>104748</v>
      </c>
      <c r="N633" s="1">
        <v>109485</v>
      </c>
      <c r="O633" s="1">
        <v>115062</v>
      </c>
      <c r="P633" s="1">
        <v>224502</v>
      </c>
      <c r="Q633" s="1">
        <v>260934</v>
      </c>
      <c r="R633" s="1">
        <v>261422</v>
      </c>
      <c r="S633" s="1">
        <v>233534</v>
      </c>
      <c r="T633" s="1">
        <v>190397</v>
      </c>
      <c r="U633" s="1">
        <v>158981</v>
      </c>
      <c r="V633" s="1">
        <v>153165</v>
      </c>
      <c r="W633" s="1">
        <v>157761</v>
      </c>
      <c r="X633" s="1">
        <v>170640</v>
      </c>
      <c r="Y633" s="1">
        <v>185645</v>
      </c>
      <c r="Z633" s="1">
        <v>192568</v>
      </c>
      <c r="AA633" s="1">
        <v>194695</v>
      </c>
    </row>
    <row r="634" spans="2:27">
      <c r="B634" s="1" t="s">
        <v>551</v>
      </c>
      <c r="C634" s="1" t="s">
        <v>477</v>
      </c>
      <c r="D634" s="1" t="s">
        <v>9</v>
      </c>
      <c r="E634" s="1" t="s">
        <v>9</v>
      </c>
      <c r="F634" s="1" t="s">
        <v>9</v>
      </c>
      <c r="G634" s="1" t="s">
        <v>9</v>
      </c>
      <c r="H634" s="1" t="s">
        <v>9</v>
      </c>
      <c r="I634" s="1" t="s">
        <v>9</v>
      </c>
      <c r="J634" s="1" t="s">
        <v>9</v>
      </c>
      <c r="K634" s="1" t="s">
        <v>9</v>
      </c>
      <c r="L634" s="1" t="s">
        <v>9</v>
      </c>
      <c r="M634" s="1" t="s">
        <v>9</v>
      </c>
      <c r="N634" s="1" t="s">
        <v>9</v>
      </c>
      <c r="O634" s="1" t="s">
        <v>9</v>
      </c>
      <c r="P634" s="1" t="s">
        <v>9</v>
      </c>
      <c r="Q634" s="1" t="s">
        <v>9</v>
      </c>
      <c r="R634" s="1">
        <v>500</v>
      </c>
      <c r="S634" s="1">
        <v>500</v>
      </c>
      <c r="T634" s="1">
        <v>500</v>
      </c>
      <c r="U634" s="1">
        <v>500</v>
      </c>
      <c r="V634" s="1">
        <v>500</v>
      </c>
      <c r="W634" s="1">
        <v>500</v>
      </c>
      <c r="X634" s="1">
        <v>800</v>
      </c>
      <c r="Y634" s="1">
        <v>800</v>
      </c>
      <c r="Z634" s="1">
        <v>800</v>
      </c>
      <c r="AA634" s="1">
        <v>800</v>
      </c>
    </row>
    <row r="635" spans="2:27">
      <c r="B635" s="1" t="s">
        <v>552</v>
      </c>
      <c r="C635" s="1" t="s">
        <v>479</v>
      </c>
      <c r="D635" s="1" t="s">
        <v>9</v>
      </c>
      <c r="E635" s="1" t="s">
        <v>9</v>
      </c>
      <c r="F635" s="1" t="s">
        <v>9</v>
      </c>
      <c r="G635" s="1" t="s">
        <v>9</v>
      </c>
      <c r="H635" s="1" t="s">
        <v>9</v>
      </c>
      <c r="I635" s="1" t="s">
        <v>9</v>
      </c>
      <c r="J635" s="1" t="s">
        <v>9</v>
      </c>
      <c r="K635" s="1" t="s">
        <v>9</v>
      </c>
      <c r="L635" s="1" t="s">
        <v>9</v>
      </c>
      <c r="M635" s="1" t="s">
        <v>9</v>
      </c>
      <c r="N635" s="1" t="s">
        <v>9</v>
      </c>
      <c r="O635" s="1" t="s">
        <v>9</v>
      </c>
      <c r="P635" s="1" t="s">
        <v>9</v>
      </c>
      <c r="Q635" s="1" t="s">
        <v>9</v>
      </c>
      <c r="R635" s="1">
        <v>500</v>
      </c>
      <c r="S635" s="1">
        <v>500</v>
      </c>
      <c r="T635" s="1">
        <v>500</v>
      </c>
      <c r="U635" s="1">
        <v>500</v>
      </c>
      <c r="V635" s="1">
        <v>500</v>
      </c>
      <c r="W635" s="1">
        <v>500</v>
      </c>
      <c r="X635" s="1">
        <v>800</v>
      </c>
      <c r="Y635" s="1">
        <v>800</v>
      </c>
      <c r="Z635" s="1">
        <v>800</v>
      </c>
      <c r="AA635" s="1">
        <v>800</v>
      </c>
    </row>
    <row r="636" spans="2:27">
      <c r="B636" s="1" t="s">
        <v>553</v>
      </c>
      <c r="C636" s="1" t="s">
        <v>481</v>
      </c>
      <c r="D636" s="1" t="s">
        <v>9</v>
      </c>
      <c r="E636" s="1" t="s">
        <v>9</v>
      </c>
      <c r="F636" s="1" t="s">
        <v>9</v>
      </c>
      <c r="G636" s="1" t="s">
        <v>9</v>
      </c>
      <c r="H636" s="1" t="s">
        <v>9</v>
      </c>
      <c r="I636" s="1" t="s">
        <v>9</v>
      </c>
      <c r="J636" s="1" t="s">
        <v>9</v>
      </c>
      <c r="K636" s="1" t="s">
        <v>9</v>
      </c>
      <c r="L636" s="1" t="s">
        <v>9</v>
      </c>
      <c r="M636" s="1" t="s">
        <v>9</v>
      </c>
      <c r="N636" s="1" t="s">
        <v>9</v>
      </c>
      <c r="O636" s="1" t="s">
        <v>9</v>
      </c>
      <c r="P636" s="1" t="s">
        <v>9</v>
      </c>
      <c r="Q636" s="1" t="s">
        <v>9</v>
      </c>
      <c r="R636" s="1" t="s">
        <v>9</v>
      </c>
      <c r="S636" s="1" t="s">
        <v>9</v>
      </c>
      <c r="T636" s="1" t="s">
        <v>9</v>
      </c>
      <c r="U636" s="1" t="s">
        <v>9</v>
      </c>
      <c r="V636" s="1" t="s">
        <v>9</v>
      </c>
      <c r="W636" s="1" t="s">
        <v>9</v>
      </c>
      <c r="X636" s="1" t="s">
        <v>9</v>
      </c>
      <c r="Y636" s="1" t="s">
        <v>9</v>
      </c>
      <c r="Z636" s="1" t="s">
        <v>9</v>
      </c>
      <c r="AA636" s="1" t="s">
        <v>9</v>
      </c>
    </row>
    <row r="637" spans="2:27">
      <c r="B637" s="1" t="s">
        <v>554</v>
      </c>
      <c r="C637" s="1" t="s">
        <v>483</v>
      </c>
      <c r="D637" s="1" t="s">
        <v>9</v>
      </c>
      <c r="E637" s="1" t="s">
        <v>9</v>
      </c>
      <c r="F637" s="1" t="s">
        <v>9</v>
      </c>
      <c r="G637" s="1" t="s">
        <v>9</v>
      </c>
      <c r="H637" s="1" t="s">
        <v>9</v>
      </c>
      <c r="I637" s="1" t="s">
        <v>9</v>
      </c>
      <c r="J637" s="1" t="s">
        <v>9</v>
      </c>
      <c r="K637" s="1" t="s">
        <v>9</v>
      </c>
      <c r="L637" s="1" t="s">
        <v>9</v>
      </c>
      <c r="M637" s="1" t="s">
        <v>9</v>
      </c>
      <c r="N637" s="1" t="s">
        <v>9</v>
      </c>
      <c r="O637" s="1" t="s">
        <v>9</v>
      </c>
      <c r="P637" s="1" t="s">
        <v>9</v>
      </c>
      <c r="Q637" s="1" t="s">
        <v>9</v>
      </c>
      <c r="R637" s="1">
        <v>500</v>
      </c>
      <c r="S637" s="1">
        <v>500</v>
      </c>
      <c r="T637" s="1">
        <v>500</v>
      </c>
      <c r="U637" s="1">
        <v>500</v>
      </c>
      <c r="V637" s="1">
        <v>500</v>
      </c>
      <c r="W637" s="1">
        <v>500</v>
      </c>
      <c r="X637" s="1">
        <v>800</v>
      </c>
      <c r="Y637" s="1">
        <v>800</v>
      </c>
      <c r="Z637" s="1">
        <v>800</v>
      </c>
      <c r="AA637" s="1">
        <v>800</v>
      </c>
    </row>
    <row r="638" spans="2:27">
      <c r="B638" s="1" t="s">
        <v>555</v>
      </c>
      <c r="C638" s="1" t="s">
        <v>485</v>
      </c>
      <c r="D638" s="1" t="s">
        <v>9</v>
      </c>
      <c r="E638" s="1" t="s">
        <v>9</v>
      </c>
      <c r="F638" s="1" t="s">
        <v>9</v>
      </c>
      <c r="G638" s="1" t="s">
        <v>9</v>
      </c>
      <c r="H638" s="1" t="s">
        <v>9</v>
      </c>
      <c r="I638" s="1" t="s">
        <v>9</v>
      </c>
      <c r="J638" s="1" t="s">
        <v>9</v>
      </c>
      <c r="K638" s="1" t="s">
        <v>9</v>
      </c>
      <c r="L638" s="1" t="s">
        <v>9</v>
      </c>
      <c r="M638" s="1" t="s">
        <v>9</v>
      </c>
      <c r="N638" s="1" t="s">
        <v>9</v>
      </c>
      <c r="O638" s="1" t="s">
        <v>9</v>
      </c>
      <c r="P638" s="1" t="s">
        <v>9</v>
      </c>
      <c r="Q638" s="1" t="s">
        <v>9</v>
      </c>
      <c r="R638" s="1" t="s">
        <v>9</v>
      </c>
      <c r="S638" s="1" t="s">
        <v>9</v>
      </c>
      <c r="T638" s="1" t="s">
        <v>9</v>
      </c>
      <c r="U638" s="1" t="s">
        <v>9</v>
      </c>
      <c r="V638" s="1" t="s">
        <v>9</v>
      </c>
      <c r="W638" s="1" t="s">
        <v>9</v>
      </c>
      <c r="X638" s="1" t="s">
        <v>9</v>
      </c>
      <c r="Y638" s="1" t="s">
        <v>9</v>
      </c>
      <c r="Z638" s="1" t="s">
        <v>9</v>
      </c>
      <c r="AA638" s="1" t="s">
        <v>9</v>
      </c>
    </row>
    <row r="639" spans="2:27">
      <c r="B639" s="1" t="s">
        <v>556</v>
      </c>
      <c r="C639" s="1" t="s">
        <v>487</v>
      </c>
      <c r="D639" s="1" t="s">
        <v>9</v>
      </c>
      <c r="E639" s="1" t="s">
        <v>9</v>
      </c>
      <c r="F639" s="1" t="s">
        <v>9</v>
      </c>
      <c r="G639" s="1" t="s">
        <v>9</v>
      </c>
      <c r="H639" s="1" t="s">
        <v>9</v>
      </c>
      <c r="I639" s="1" t="s">
        <v>9</v>
      </c>
      <c r="J639" s="1" t="s">
        <v>9</v>
      </c>
      <c r="K639" s="1" t="s">
        <v>9</v>
      </c>
      <c r="L639" s="1" t="s">
        <v>9</v>
      </c>
      <c r="M639" s="1" t="s">
        <v>9</v>
      </c>
      <c r="N639" s="1" t="s">
        <v>9</v>
      </c>
      <c r="O639" s="1" t="s">
        <v>9</v>
      </c>
      <c r="P639" s="1" t="s">
        <v>9</v>
      </c>
      <c r="Q639" s="1" t="s">
        <v>9</v>
      </c>
      <c r="R639" s="1" t="s">
        <v>9</v>
      </c>
      <c r="S639" s="1" t="s">
        <v>9</v>
      </c>
      <c r="T639" s="1" t="s">
        <v>9</v>
      </c>
      <c r="U639" s="1" t="s">
        <v>9</v>
      </c>
      <c r="V639" s="1" t="s">
        <v>9</v>
      </c>
      <c r="W639" s="1" t="s">
        <v>9</v>
      </c>
      <c r="X639" s="1" t="s">
        <v>9</v>
      </c>
      <c r="Y639" s="1" t="s">
        <v>9</v>
      </c>
      <c r="Z639" s="1" t="s">
        <v>9</v>
      </c>
      <c r="AA639" s="1" t="s">
        <v>9</v>
      </c>
    </row>
    <row r="640" spans="2:27">
      <c r="B640" s="1" t="s">
        <v>557</v>
      </c>
      <c r="C640" s="1" t="s">
        <v>489</v>
      </c>
      <c r="D640" s="1" t="s">
        <v>9</v>
      </c>
      <c r="E640" s="1" t="s">
        <v>9</v>
      </c>
      <c r="F640" s="1" t="s">
        <v>9</v>
      </c>
      <c r="G640" s="1" t="s">
        <v>9</v>
      </c>
      <c r="H640" s="1" t="s">
        <v>9</v>
      </c>
      <c r="I640" s="1" t="s">
        <v>9</v>
      </c>
      <c r="J640" s="1" t="s">
        <v>9</v>
      </c>
      <c r="K640" s="1" t="s">
        <v>9</v>
      </c>
      <c r="L640" s="1" t="s">
        <v>9</v>
      </c>
      <c r="M640" s="1" t="s">
        <v>9</v>
      </c>
      <c r="N640" s="1" t="s">
        <v>9</v>
      </c>
      <c r="O640" s="1" t="s">
        <v>9</v>
      </c>
      <c r="P640" s="1" t="s">
        <v>9</v>
      </c>
      <c r="Q640" s="1" t="s">
        <v>9</v>
      </c>
      <c r="R640" s="1" t="s">
        <v>9</v>
      </c>
      <c r="S640" s="1" t="s">
        <v>9</v>
      </c>
      <c r="T640" s="1" t="s">
        <v>9</v>
      </c>
      <c r="U640" s="1" t="s">
        <v>9</v>
      </c>
      <c r="V640" s="1" t="s">
        <v>9</v>
      </c>
      <c r="W640" s="1" t="s">
        <v>9</v>
      </c>
      <c r="X640" s="1" t="s">
        <v>9</v>
      </c>
      <c r="Y640" s="1" t="s">
        <v>9</v>
      </c>
      <c r="Z640" s="1" t="s">
        <v>9</v>
      </c>
      <c r="AA640" s="1" t="s">
        <v>9</v>
      </c>
    </row>
    <row r="641" spans="2:27">
      <c r="B641" s="1" t="s">
        <v>558</v>
      </c>
      <c r="C641" s="1" t="s">
        <v>491</v>
      </c>
      <c r="D641" s="1" t="s">
        <v>9</v>
      </c>
      <c r="E641" s="1" t="s">
        <v>9</v>
      </c>
      <c r="F641" s="1" t="s">
        <v>9</v>
      </c>
      <c r="G641" s="1" t="s">
        <v>9</v>
      </c>
      <c r="H641" s="1" t="s">
        <v>9</v>
      </c>
      <c r="I641" s="1" t="s">
        <v>9</v>
      </c>
      <c r="J641" s="1" t="s">
        <v>9</v>
      </c>
      <c r="K641" s="1" t="s">
        <v>9</v>
      </c>
      <c r="L641" s="1" t="s">
        <v>9</v>
      </c>
      <c r="M641" s="1" t="s">
        <v>9</v>
      </c>
      <c r="N641" s="1" t="s">
        <v>9</v>
      </c>
      <c r="O641" s="1" t="s">
        <v>9</v>
      </c>
      <c r="P641" s="1" t="s">
        <v>9</v>
      </c>
      <c r="Q641" s="1" t="s">
        <v>9</v>
      </c>
      <c r="R641" s="1" t="s">
        <v>9</v>
      </c>
      <c r="S641" s="1" t="s">
        <v>9</v>
      </c>
      <c r="T641" s="1" t="s">
        <v>9</v>
      </c>
      <c r="U641" s="1" t="s">
        <v>9</v>
      </c>
      <c r="V641" s="1" t="s">
        <v>9</v>
      </c>
      <c r="W641" s="1" t="s">
        <v>9</v>
      </c>
      <c r="X641" s="1" t="s">
        <v>9</v>
      </c>
      <c r="Y641" s="1" t="s">
        <v>9</v>
      </c>
      <c r="Z641" s="1" t="s">
        <v>9</v>
      </c>
      <c r="AA641" s="1" t="s">
        <v>9</v>
      </c>
    </row>
    <row r="642" spans="2:27">
      <c r="B642" s="1" t="s">
        <v>559</v>
      </c>
      <c r="C642" s="1" t="s">
        <v>493</v>
      </c>
      <c r="D642" s="1" t="s">
        <v>9</v>
      </c>
      <c r="E642" s="1" t="s">
        <v>9</v>
      </c>
      <c r="F642" s="1" t="s">
        <v>9</v>
      </c>
      <c r="G642" s="1" t="s">
        <v>9</v>
      </c>
      <c r="H642" s="1" t="s">
        <v>9</v>
      </c>
      <c r="I642" s="1" t="s">
        <v>9</v>
      </c>
      <c r="J642" s="1" t="s">
        <v>9</v>
      </c>
      <c r="K642" s="1" t="s">
        <v>9</v>
      </c>
      <c r="L642" s="1" t="s">
        <v>9</v>
      </c>
      <c r="M642" s="1" t="s">
        <v>9</v>
      </c>
      <c r="N642" s="1" t="s">
        <v>9</v>
      </c>
      <c r="O642" s="1" t="s">
        <v>9</v>
      </c>
      <c r="P642" s="1" t="s">
        <v>9</v>
      </c>
      <c r="Q642" s="1" t="s">
        <v>9</v>
      </c>
      <c r="R642" s="1" t="s">
        <v>9</v>
      </c>
      <c r="S642" s="1" t="s">
        <v>9</v>
      </c>
      <c r="T642" s="1" t="s">
        <v>9</v>
      </c>
      <c r="U642" s="1" t="s">
        <v>9</v>
      </c>
      <c r="V642" s="1" t="s">
        <v>9</v>
      </c>
      <c r="W642" s="1" t="s">
        <v>9</v>
      </c>
      <c r="X642" s="1" t="s">
        <v>9</v>
      </c>
      <c r="Y642" s="1" t="s">
        <v>9</v>
      </c>
      <c r="Z642" s="1" t="s">
        <v>9</v>
      </c>
      <c r="AA642" s="1" t="s">
        <v>9</v>
      </c>
    </row>
    <row r="643" spans="2:27">
      <c r="B643" s="1" t="s">
        <v>560</v>
      </c>
      <c r="C643" s="1" t="s">
        <v>495</v>
      </c>
      <c r="D643" s="1" t="s">
        <v>9</v>
      </c>
      <c r="E643" s="1" t="s">
        <v>9</v>
      </c>
      <c r="F643" s="1" t="s">
        <v>9</v>
      </c>
      <c r="G643" s="1" t="s">
        <v>9</v>
      </c>
      <c r="H643" s="1" t="s">
        <v>9</v>
      </c>
      <c r="I643" s="1" t="s">
        <v>9</v>
      </c>
      <c r="J643" s="1" t="s">
        <v>9</v>
      </c>
      <c r="K643" s="1" t="s">
        <v>9</v>
      </c>
      <c r="L643" s="1" t="s">
        <v>9</v>
      </c>
      <c r="M643" s="1" t="s">
        <v>9</v>
      </c>
      <c r="N643" s="1" t="s">
        <v>9</v>
      </c>
      <c r="O643" s="1" t="s">
        <v>9</v>
      </c>
      <c r="P643" s="1" t="s">
        <v>9</v>
      </c>
      <c r="Q643" s="1" t="s">
        <v>9</v>
      </c>
      <c r="R643" s="1" t="s">
        <v>9</v>
      </c>
      <c r="S643" s="1" t="s">
        <v>9</v>
      </c>
      <c r="T643" s="1" t="s">
        <v>9</v>
      </c>
      <c r="U643" s="1" t="s">
        <v>9</v>
      </c>
      <c r="V643" s="1" t="s">
        <v>9</v>
      </c>
      <c r="W643" s="1" t="s">
        <v>9</v>
      </c>
      <c r="X643" s="1" t="s">
        <v>9</v>
      </c>
      <c r="Y643" s="1" t="s">
        <v>9</v>
      </c>
      <c r="Z643" s="1" t="s">
        <v>9</v>
      </c>
      <c r="AA643" s="1" t="s">
        <v>9</v>
      </c>
    </row>
    <row r="644" spans="2:27">
      <c r="B644" s="1" t="s">
        <v>561</v>
      </c>
      <c r="C644" s="1" t="s">
        <v>497</v>
      </c>
      <c r="D644" s="1" t="s">
        <v>9</v>
      </c>
      <c r="E644" s="1" t="s">
        <v>9</v>
      </c>
      <c r="F644" s="1" t="s">
        <v>9</v>
      </c>
      <c r="G644" s="1" t="s">
        <v>9</v>
      </c>
      <c r="H644" s="1" t="s">
        <v>9</v>
      </c>
      <c r="I644" s="1" t="s">
        <v>9</v>
      </c>
      <c r="J644" s="1" t="s">
        <v>9</v>
      </c>
      <c r="K644" s="1" t="s">
        <v>9</v>
      </c>
      <c r="L644" s="1" t="s">
        <v>9</v>
      </c>
      <c r="M644" s="1" t="s">
        <v>9</v>
      </c>
      <c r="N644" s="1" t="s">
        <v>9</v>
      </c>
      <c r="O644" s="1" t="s">
        <v>9</v>
      </c>
      <c r="P644" s="1" t="s">
        <v>9</v>
      </c>
      <c r="Q644" s="1" t="s">
        <v>9</v>
      </c>
      <c r="R644" s="1" t="s">
        <v>9</v>
      </c>
      <c r="S644" s="1" t="s">
        <v>9</v>
      </c>
      <c r="T644" s="1" t="s">
        <v>9</v>
      </c>
      <c r="U644" s="1" t="s">
        <v>9</v>
      </c>
      <c r="V644" s="1" t="s">
        <v>9</v>
      </c>
      <c r="W644" s="1" t="s">
        <v>9</v>
      </c>
      <c r="X644" s="1" t="s">
        <v>9</v>
      </c>
      <c r="Y644" s="1" t="s">
        <v>9</v>
      </c>
      <c r="Z644" s="1" t="s">
        <v>9</v>
      </c>
      <c r="AA644" s="1" t="s">
        <v>9</v>
      </c>
    </row>
    <row r="645" spans="2:27">
      <c r="B645" s="1" t="s">
        <v>562</v>
      </c>
      <c r="C645" s="1" t="s">
        <v>499</v>
      </c>
      <c r="D645" s="1" t="s">
        <v>9</v>
      </c>
      <c r="E645" s="1" t="s">
        <v>9</v>
      </c>
      <c r="F645" s="1" t="s">
        <v>9</v>
      </c>
      <c r="G645" s="1" t="s">
        <v>9</v>
      </c>
      <c r="H645" s="1" t="s">
        <v>9</v>
      </c>
      <c r="I645" s="1" t="s">
        <v>9</v>
      </c>
      <c r="J645" s="1" t="s">
        <v>9</v>
      </c>
      <c r="K645" s="1" t="s">
        <v>9</v>
      </c>
      <c r="L645" s="1" t="s">
        <v>9</v>
      </c>
      <c r="M645" s="1" t="s">
        <v>9</v>
      </c>
      <c r="N645" s="1" t="s">
        <v>9</v>
      </c>
      <c r="O645" s="1" t="s">
        <v>9</v>
      </c>
      <c r="P645" s="1" t="s">
        <v>9</v>
      </c>
      <c r="Q645" s="1" t="s">
        <v>9</v>
      </c>
      <c r="R645" s="1" t="s">
        <v>9</v>
      </c>
      <c r="S645" s="1" t="s">
        <v>9</v>
      </c>
      <c r="T645" s="1" t="s">
        <v>9</v>
      </c>
      <c r="U645" s="1" t="s">
        <v>9</v>
      </c>
      <c r="V645" s="1" t="s">
        <v>9</v>
      </c>
      <c r="W645" s="1" t="s">
        <v>9</v>
      </c>
      <c r="X645" s="1" t="s">
        <v>9</v>
      </c>
      <c r="Y645" s="1" t="s">
        <v>9</v>
      </c>
      <c r="Z645" s="1" t="s">
        <v>9</v>
      </c>
      <c r="AA645" s="1" t="s">
        <v>9</v>
      </c>
    </row>
    <row r="646" spans="2:27">
      <c r="B646" s="1" t="s">
        <v>563</v>
      </c>
      <c r="C646" s="1" t="s">
        <v>501</v>
      </c>
      <c r="D646" s="1" t="s">
        <v>9</v>
      </c>
      <c r="E646" s="1" t="s">
        <v>9</v>
      </c>
      <c r="F646" s="1" t="s">
        <v>9</v>
      </c>
      <c r="G646" s="1" t="s">
        <v>9</v>
      </c>
      <c r="H646" s="1" t="s">
        <v>9</v>
      </c>
      <c r="I646" s="1" t="s">
        <v>9</v>
      </c>
      <c r="J646" s="1" t="s">
        <v>9</v>
      </c>
      <c r="K646" s="1" t="s">
        <v>9</v>
      </c>
      <c r="L646" s="1" t="s">
        <v>9</v>
      </c>
      <c r="M646" s="1" t="s">
        <v>9</v>
      </c>
      <c r="N646" s="1" t="s">
        <v>9</v>
      </c>
      <c r="O646" s="1" t="s">
        <v>9</v>
      </c>
      <c r="P646" s="1" t="s">
        <v>9</v>
      </c>
      <c r="Q646" s="1" t="s">
        <v>9</v>
      </c>
      <c r="R646" s="1" t="s">
        <v>9</v>
      </c>
      <c r="S646" s="1" t="s">
        <v>9</v>
      </c>
      <c r="T646" s="1" t="s">
        <v>9</v>
      </c>
      <c r="U646" s="1" t="s">
        <v>9</v>
      </c>
      <c r="V646" s="1" t="s">
        <v>9</v>
      </c>
      <c r="W646" s="1" t="s">
        <v>9</v>
      </c>
      <c r="X646" s="1" t="s">
        <v>9</v>
      </c>
      <c r="Y646" s="1" t="s">
        <v>9</v>
      </c>
      <c r="Z646" s="1" t="s">
        <v>9</v>
      </c>
      <c r="AA646" s="1" t="s">
        <v>9</v>
      </c>
    </row>
    <row r="647" spans="2:27">
      <c r="B647" s="1" t="s">
        <v>564</v>
      </c>
      <c r="C647" s="1" t="s">
        <v>503</v>
      </c>
      <c r="D647" s="1" t="s">
        <v>9</v>
      </c>
      <c r="E647" s="1" t="s">
        <v>9</v>
      </c>
      <c r="F647" s="1" t="s">
        <v>9</v>
      </c>
      <c r="G647" s="1" t="s">
        <v>9</v>
      </c>
      <c r="H647" s="1" t="s">
        <v>9</v>
      </c>
      <c r="I647" s="1" t="s">
        <v>9</v>
      </c>
      <c r="J647" s="1" t="s">
        <v>9</v>
      </c>
      <c r="K647" s="1" t="s">
        <v>9</v>
      </c>
      <c r="L647" s="1" t="s">
        <v>9</v>
      </c>
      <c r="M647" s="1" t="s">
        <v>9</v>
      </c>
      <c r="N647" s="1" t="s">
        <v>9</v>
      </c>
      <c r="O647" s="1" t="s">
        <v>9</v>
      </c>
      <c r="P647" s="1" t="s">
        <v>9</v>
      </c>
      <c r="Q647" s="1" t="s">
        <v>9</v>
      </c>
      <c r="R647" s="1" t="s">
        <v>9</v>
      </c>
      <c r="S647" s="1" t="s">
        <v>9</v>
      </c>
      <c r="T647" s="1" t="s">
        <v>9</v>
      </c>
      <c r="U647" s="1" t="s">
        <v>9</v>
      </c>
      <c r="V647" s="1" t="s">
        <v>9</v>
      </c>
      <c r="W647" s="1" t="s">
        <v>9</v>
      </c>
      <c r="X647" s="1" t="s">
        <v>9</v>
      </c>
      <c r="Y647" s="1" t="s">
        <v>9</v>
      </c>
      <c r="Z647" s="1" t="s">
        <v>9</v>
      </c>
      <c r="AA647" s="1" t="s">
        <v>9</v>
      </c>
    </row>
    <row r="648" spans="2:27">
      <c r="B648" s="1" t="s">
        <v>565</v>
      </c>
      <c r="C648" s="1" t="s">
        <v>505</v>
      </c>
      <c r="D648" s="1" t="s">
        <v>9</v>
      </c>
      <c r="E648" s="1" t="s">
        <v>9</v>
      </c>
      <c r="F648" s="1" t="s">
        <v>9</v>
      </c>
      <c r="G648" s="1" t="s">
        <v>9</v>
      </c>
      <c r="H648" s="1" t="s">
        <v>9</v>
      </c>
      <c r="I648" s="1" t="s">
        <v>9</v>
      </c>
      <c r="J648" s="1" t="s">
        <v>9</v>
      </c>
      <c r="K648" s="1" t="s">
        <v>9</v>
      </c>
      <c r="L648" s="1" t="s">
        <v>9</v>
      </c>
      <c r="M648" s="1" t="s">
        <v>9</v>
      </c>
      <c r="N648" s="1" t="s">
        <v>9</v>
      </c>
      <c r="O648" s="1" t="s">
        <v>9</v>
      </c>
      <c r="P648" s="1" t="s">
        <v>9</v>
      </c>
      <c r="Q648" s="1" t="s">
        <v>9</v>
      </c>
      <c r="R648" s="1" t="s">
        <v>9</v>
      </c>
      <c r="S648" s="1" t="s">
        <v>9</v>
      </c>
      <c r="T648" s="1" t="s">
        <v>9</v>
      </c>
      <c r="U648" s="1" t="s">
        <v>9</v>
      </c>
      <c r="V648" s="1" t="s">
        <v>9</v>
      </c>
      <c r="W648" s="1" t="s">
        <v>9</v>
      </c>
      <c r="X648" s="1" t="s">
        <v>9</v>
      </c>
      <c r="Y648" s="1" t="s">
        <v>9</v>
      </c>
      <c r="Z648" s="1" t="s">
        <v>9</v>
      </c>
      <c r="AA648" s="1" t="s">
        <v>9</v>
      </c>
    </row>
    <row r="649" spans="2:27">
      <c r="B649" s="1" t="s">
        <v>566</v>
      </c>
      <c r="C649" s="1" t="s">
        <v>507</v>
      </c>
      <c r="D649" s="1" t="s">
        <v>9</v>
      </c>
      <c r="E649" s="1" t="s">
        <v>9</v>
      </c>
      <c r="F649" s="1" t="s">
        <v>9</v>
      </c>
      <c r="G649" s="1" t="s">
        <v>9</v>
      </c>
      <c r="H649" s="1" t="s">
        <v>9</v>
      </c>
      <c r="I649" s="1" t="s">
        <v>9</v>
      </c>
      <c r="J649" s="1" t="s">
        <v>9</v>
      </c>
      <c r="K649" s="1" t="s">
        <v>9</v>
      </c>
      <c r="L649" s="1" t="s">
        <v>9</v>
      </c>
      <c r="M649" s="1" t="s">
        <v>9</v>
      </c>
      <c r="N649" s="1" t="s">
        <v>9</v>
      </c>
      <c r="O649" s="1" t="s">
        <v>9</v>
      </c>
      <c r="P649" s="1">
        <v>1344</v>
      </c>
      <c r="Q649" s="1">
        <v>432</v>
      </c>
      <c r="R649" s="1">
        <v>1946</v>
      </c>
      <c r="S649" s="1">
        <v>6270</v>
      </c>
      <c r="T649" s="1">
        <v>10460</v>
      </c>
      <c r="U649" s="1">
        <v>14515</v>
      </c>
      <c r="V649" s="1">
        <v>16646</v>
      </c>
      <c r="W649" s="1">
        <v>14367</v>
      </c>
      <c r="X649" s="1">
        <v>15182</v>
      </c>
      <c r="Y649" s="1">
        <v>18649</v>
      </c>
      <c r="Z649" s="1">
        <v>16463</v>
      </c>
      <c r="AA649" s="1">
        <v>18550</v>
      </c>
    </row>
    <row r="650" spans="2:27">
      <c r="B650" s="1" t="s">
        <v>567</v>
      </c>
      <c r="C650" s="1" t="s">
        <v>509</v>
      </c>
      <c r="D650" s="1" t="s">
        <v>9</v>
      </c>
      <c r="E650" s="1" t="s">
        <v>9</v>
      </c>
      <c r="F650" s="1" t="s">
        <v>9</v>
      </c>
      <c r="G650" s="1" t="s">
        <v>9</v>
      </c>
      <c r="H650" s="1" t="s">
        <v>9</v>
      </c>
      <c r="I650" s="1" t="s">
        <v>9</v>
      </c>
      <c r="J650" s="1" t="s">
        <v>9</v>
      </c>
      <c r="K650" s="1" t="s">
        <v>9</v>
      </c>
      <c r="L650" s="1" t="s">
        <v>9</v>
      </c>
      <c r="M650" s="1" t="s">
        <v>9</v>
      </c>
      <c r="N650" s="1" t="s">
        <v>9</v>
      </c>
      <c r="O650" s="1" t="s">
        <v>9</v>
      </c>
      <c r="P650" s="1">
        <v>1344</v>
      </c>
      <c r="Q650" s="1">
        <v>432</v>
      </c>
      <c r="R650" s="1">
        <v>1946</v>
      </c>
      <c r="S650" s="1">
        <v>6270</v>
      </c>
      <c r="T650" s="1">
        <v>10460</v>
      </c>
      <c r="U650" s="1">
        <v>14515</v>
      </c>
      <c r="V650" s="1">
        <v>16646</v>
      </c>
      <c r="W650" s="1">
        <v>14367</v>
      </c>
      <c r="X650" s="1">
        <v>15182</v>
      </c>
      <c r="Y650" s="1">
        <v>18649</v>
      </c>
      <c r="Z650" s="1">
        <v>16463</v>
      </c>
      <c r="AA650" s="1">
        <v>18550</v>
      </c>
    </row>
    <row r="651" spans="2:27">
      <c r="B651" s="1" t="s">
        <v>568</v>
      </c>
      <c r="C651" s="1" t="s">
        <v>511</v>
      </c>
      <c r="D651" s="1" t="s">
        <v>9</v>
      </c>
      <c r="E651" s="1" t="s">
        <v>9</v>
      </c>
      <c r="F651" s="1" t="s">
        <v>9</v>
      </c>
      <c r="G651" s="1" t="s">
        <v>9</v>
      </c>
      <c r="H651" s="1" t="s">
        <v>9</v>
      </c>
      <c r="I651" s="1" t="s">
        <v>9</v>
      </c>
      <c r="J651" s="1" t="s">
        <v>9</v>
      </c>
      <c r="K651" s="1" t="s">
        <v>9</v>
      </c>
      <c r="L651" s="1" t="s">
        <v>9</v>
      </c>
      <c r="M651" s="1" t="s">
        <v>9</v>
      </c>
      <c r="N651" s="1" t="s">
        <v>9</v>
      </c>
      <c r="O651" s="1" t="s">
        <v>9</v>
      </c>
      <c r="P651" s="1" t="s">
        <v>9</v>
      </c>
      <c r="Q651" s="1" t="s">
        <v>9</v>
      </c>
      <c r="R651" s="1" t="s">
        <v>9</v>
      </c>
      <c r="S651" s="1" t="s">
        <v>9</v>
      </c>
      <c r="T651" s="1" t="s">
        <v>9</v>
      </c>
      <c r="U651" s="1" t="s">
        <v>9</v>
      </c>
      <c r="V651" s="1" t="s">
        <v>9</v>
      </c>
      <c r="W651" s="1" t="s">
        <v>9</v>
      </c>
      <c r="X651" s="1" t="s">
        <v>9</v>
      </c>
      <c r="Y651" s="1" t="s">
        <v>9</v>
      </c>
      <c r="Z651" s="1" t="s">
        <v>9</v>
      </c>
      <c r="AA651" s="1" t="s">
        <v>9</v>
      </c>
    </row>
    <row r="652" spans="2:27">
      <c r="B652" s="1" t="s">
        <v>569</v>
      </c>
      <c r="C652" s="1" t="s">
        <v>513</v>
      </c>
      <c r="D652" s="1" t="s">
        <v>9</v>
      </c>
      <c r="E652" s="1" t="s">
        <v>9</v>
      </c>
      <c r="F652" s="1" t="s">
        <v>9</v>
      </c>
      <c r="G652" s="1">
        <v>35699</v>
      </c>
      <c r="H652" s="1">
        <v>23403</v>
      </c>
      <c r="I652" s="1">
        <v>29968</v>
      </c>
      <c r="J652" s="1">
        <v>64132</v>
      </c>
      <c r="K652" s="1">
        <v>82112</v>
      </c>
      <c r="L652" s="1">
        <v>86069</v>
      </c>
      <c r="M652" s="1">
        <v>74711</v>
      </c>
      <c r="N652" s="1">
        <v>182208</v>
      </c>
      <c r="O652" s="1">
        <v>166671</v>
      </c>
      <c r="P652" s="1">
        <v>195749</v>
      </c>
      <c r="Q652" s="1">
        <v>208702</v>
      </c>
      <c r="R652" s="1">
        <v>208178</v>
      </c>
      <c r="S652" s="1">
        <v>188752</v>
      </c>
      <c r="T652" s="1">
        <v>171651</v>
      </c>
      <c r="U652" s="1">
        <v>158445</v>
      </c>
      <c r="V652" s="1">
        <v>128228</v>
      </c>
      <c r="W652" s="1">
        <v>218826</v>
      </c>
      <c r="X652" s="1">
        <v>248444</v>
      </c>
      <c r="Y652" s="1">
        <v>241782</v>
      </c>
      <c r="Z652" s="1">
        <v>233778</v>
      </c>
      <c r="AA652" s="1">
        <v>322177</v>
      </c>
    </row>
    <row r="653" spans="2:27">
      <c r="B653" s="1" t="s">
        <v>570</v>
      </c>
      <c r="C653" s="1" t="s">
        <v>515</v>
      </c>
      <c r="D653" s="1" t="s">
        <v>9</v>
      </c>
      <c r="E653" s="1" t="s">
        <v>9</v>
      </c>
      <c r="F653" s="1" t="s">
        <v>9</v>
      </c>
      <c r="G653" s="1">
        <v>8182</v>
      </c>
      <c r="H653" s="1">
        <v>12796</v>
      </c>
      <c r="I653" s="1">
        <v>19255</v>
      </c>
      <c r="J653" s="1">
        <v>24304</v>
      </c>
      <c r="K653" s="1">
        <v>29159</v>
      </c>
      <c r="L653" s="1">
        <v>32208</v>
      </c>
      <c r="M653" s="1">
        <v>31124</v>
      </c>
      <c r="N653" s="1">
        <v>45436</v>
      </c>
      <c r="O653" s="1">
        <v>63125</v>
      </c>
      <c r="P653" s="1">
        <v>35483</v>
      </c>
      <c r="Q653" s="1">
        <v>41901</v>
      </c>
      <c r="R653" s="1">
        <v>59534</v>
      </c>
      <c r="S653" s="1">
        <v>52937</v>
      </c>
      <c r="T653" s="1">
        <v>64278</v>
      </c>
      <c r="U653" s="1">
        <v>63084</v>
      </c>
      <c r="V653" s="1">
        <v>53262</v>
      </c>
      <c r="W653" s="1">
        <v>59473</v>
      </c>
      <c r="X653" s="1">
        <v>68903</v>
      </c>
      <c r="Y653" s="1">
        <v>77143</v>
      </c>
      <c r="Z653" s="1">
        <v>78534</v>
      </c>
      <c r="AA653" s="1">
        <v>77631</v>
      </c>
    </row>
    <row r="654" spans="2:27">
      <c r="B654" s="1" t="s">
        <v>571</v>
      </c>
      <c r="C654" s="1" t="s">
        <v>517</v>
      </c>
      <c r="D654" s="1" t="s">
        <v>9</v>
      </c>
      <c r="E654" s="1" t="s">
        <v>9</v>
      </c>
      <c r="F654" s="1" t="s">
        <v>9</v>
      </c>
      <c r="G654" s="1">
        <v>27517</v>
      </c>
      <c r="H654" s="1">
        <v>10607</v>
      </c>
      <c r="I654" s="1">
        <v>10713</v>
      </c>
      <c r="J654" s="1">
        <v>39828</v>
      </c>
      <c r="K654" s="1">
        <v>52953</v>
      </c>
      <c r="L654" s="1">
        <v>53861</v>
      </c>
      <c r="M654" s="1">
        <v>43587</v>
      </c>
      <c r="N654" s="1">
        <v>136772</v>
      </c>
      <c r="O654" s="1">
        <v>103546</v>
      </c>
      <c r="P654" s="1">
        <v>160266</v>
      </c>
      <c r="Q654" s="1">
        <v>166801</v>
      </c>
      <c r="R654" s="1">
        <v>148644</v>
      </c>
      <c r="S654" s="1">
        <v>135815</v>
      </c>
      <c r="T654" s="1">
        <v>107373</v>
      </c>
      <c r="U654" s="1">
        <v>95361</v>
      </c>
      <c r="V654" s="1">
        <v>74966</v>
      </c>
      <c r="W654" s="1">
        <v>159353</v>
      </c>
      <c r="X654" s="1">
        <v>179541</v>
      </c>
      <c r="Y654" s="1">
        <v>164639</v>
      </c>
      <c r="Z654" s="1">
        <v>155244</v>
      </c>
      <c r="AA654" s="1">
        <v>244546</v>
      </c>
    </row>
    <row r="655" spans="2:27">
      <c r="B655" s="1" t="s">
        <v>616</v>
      </c>
      <c r="C655" s="1" t="s">
        <v>617</v>
      </c>
      <c r="D655" s="1" t="s">
        <v>9</v>
      </c>
      <c r="E655" s="1" t="s">
        <v>9</v>
      </c>
      <c r="F655" s="1" t="s">
        <v>9</v>
      </c>
      <c r="G655" s="1">
        <v>7175654</v>
      </c>
      <c r="H655" s="1">
        <v>7677431</v>
      </c>
      <c r="I655" s="1">
        <v>8568326</v>
      </c>
      <c r="J655" s="1">
        <v>8959474</v>
      </c>
      <c r="K655" s="1">
        <v>9311511</v>
      </c>
      <c r="L655" s="1">
        <v>10682346</v>
      </c>
      <c r="M655" s="1">
        <v>11064895</v>
      </c>
      <c r="N655" s="1">
        <v>11399238</v>
      </c>
      <c r="O655" s="1">
        <v>11555746</v>
      </c>
      <c r="P655" s="1">
        <v>11709015</v>
      </c>
      <c r="Q655" s="1">
        <v>11605772</v>
      </c>
      <c r="R655" s="1">
        <v>11456033</v>
      </c>
      <c r="S655" s="1">
        <v>11659010</v>
      </c>
      <c r="T655" s="1">
        <v>12158031</v>
      </c>
      <c r="U655" s="1">
        <v>12319953</v>
      </c>
      <c r="V655" s="1">
        <v>12962925</v>
      </c>
      <c r="W655" s="1">
        <v>13257608</v>
      </c>
      <c r="X655" s="1">
        <v>13180358</v>
      </c>
      <c r="Y655" s="1">
        <v>12734579</v>
      </c>
      <c r="Z655" s="1">
        <v>12898252</v>
      </c>
      <c r="AA655" s="1">
        <v>12626822</v>
      </c>
    </row>
    <row r="656" spans="2:27">
      <c r="B656" s="1" t="s">
        <v>618</v>
      </c>
      <c r="C656" s="1" t="s">
        <v>619</v>
      </c>
      <c r="D656" s="1" t="s">
        <v>9</v>
      </c>
      <c r="E656" s="1" t="s">
        <v>9</v>
      </c>
      <c r="F656" s="1" t="s">
        <v>9</v>
      </c>
      <c r="G656" s="1">
        <v>1319270</v>
      </c>
      <c r="H656" s="1">
        <v>1119420</v>
      </c>
      <c r="I656" s="1">
        <v>1075633</v>
      </c>
      <c r="J656" s="1">
        <v>942454</v>
      </c>
      <c r="K656" s="1">
        <v>848568</v>
      </c>
      <c r="L656" s="1">
        <v>852478</v>
      </c>
      <c r="M656" s="1">
        <v>723736</v>
      </c>
      <c r="N656" s="1">
        <v>630524</v>
      </c>
      <c r="O656" s="1">
        <v>602828</v>
      </c>
      <c r="P656" s="1">
        <v>599640</v>
      </c>
      <c r="Q656" s="1">
        <v>402869</v>
      </c>
      <c r="R656" s="1">
        <v>195449</v>
      </c>
      <c r="S656" s="1">
        <v>310111</v>
      </c>
      <c r="T656" s="1">
        <v>374399</v>
      </c>
      <c r="U656" s="1">
        <v>410906</v>
      </c>
      <c r="V656" s="1">
        <v>557152</v>
      </c>
      <c r="W656" s="1">
        <v>233437</v>
      </c>
      <c r="X656" s="1">
        <v>55783</v>
      </c>
      <c r="Y656" s="1">
        <v>-251000</v>
      </c>
      <c r="Z656" s="1">
        <v>-291128</v>
      </c>
      <c r="AA656" s="1">
        <v>-603768</v>
      </c>
    </row>
    <row r="657" spans="2:27">
      <c r="B657" s="1" t="s">
        <v>228</v>
      </c>
      <c r="C657" s="1" t="s">
        <v>229</v>
      </c>
      <c r="D657" s="1" t="s">
        <v>9</v>
      </c>
      <c r="E657" s="1" t="s">
        <v>9</v>
      </c>
      <c r="F657" s="1" t="s">
        <v>9</v>
      </c>
      <c r="G657" s="1">
        <v>7395183</v>
      </c>
      <c r="H657" s="1">
        <v>7899586</v>
      </c>
      <c r="I657" s="1">
        <v>8810586</v>
      </c>
      <c r="J657" s="1">
        <v>9242791</v>
      </c>
      <c r="K657" s="1">
        <v>9613148</v>
      </c>
      <c r="L657" s="1">
        <v>11017964</v>
      </c>
      <c r="M657" s="1">
        <v>11452302</v>
      </c>
      <c r="N657" s="1">
        <v>11936837</v>
      </c>
      <c r="O657" s="1">
        <v>12143359</v>
      </c>
      <c r="P657" s="1">
        <v>12563139</v>
      </c>
      <c r="Q657" s="1">
        <v>12562224</v>
      </c>
      <c r="R657" s="1">
        <v>12517609</v>
      </c>
      <c r="S657" s="1">
        <v>12771826</v>
      </c>
      <c r="T657" s="1">
        <v>13270835</v>
      </c>
      <c r="U657" s="1">
        <v>13479469</v>
      </c>
      <c r="V657" s="1">
        <v>14176538</v>
      </c>
      <c r="W657" s="1">
        <v>14677977</v>
      </c>
      <c r="X657" s="1">
        <v>14836331</v>
      </c>
      <c r="Y657" s="1">
        <v>14602521</v>
      </c>
      <c r="Z657" s="1">
        <v>15036308</v>
      </c>
      <c r="AA657" s="1">
        <v>15052457</v>
      </c>
    </row>
    <row r="660" spans="2:27">
      <c r="C660" s="23" t="s">
        <v>759</v>
      </c>
      <c r="D660" s="23"/>
      <c r="E660" s="23"/>
      <c r="F660" s="23"/>
      <c r="G660" s="23"/>
    </row>
    <row r="662" spans="2:27">
      <c r="B662" s="1" t="s">
        <v>406</v>
      </c>
    </row>
    <row r="663" spans="2:27">
      <c r="B663" s="1" t="s">
        <v>519</v>
      </c>
      <c r="C663" s="1" t="s">
        <v>520</v>
      </c>
      <c r="D663" s="1" t="s">
        <v>9</v>
      </c>
      <c r="E663" s="1" t="s">
        <v>9</v>
      </c>
      <c r="F663" s="1" t="s">
        <v>9</v>
      </c>
      <c r="G663" s="1">
        <v>701627</v>
      </c>
      <c r="H663" s="1">
        <v>934682</v>
      </c>
      <c r="I663" s="1">
        <v>524327</v>
      </c>
      <c r="J663" s="1">
        <v>445923</v>
      </c>
      <c r="K663" s="1">
        <v>1366925</v>
      </c>
      <c r="L663" s="1">
        <v>511291</v>
      </c>
      <c r="M663" s="1">
        <v>427555</v>
      </c>
      <c r="N663" s="1">
        <v>184204</v>
      </c>
      <c r="O663" s="1">
        <v>156457</v>
      </c>
      <c r="P663" s="1">
        <v>93528</v>
      </c>
      <c r="Q663" s="1">
        <v>57681</v>
      </c>
      <c r="R663" s="1">
        <v>88315</v>
      </c>
      <c r="S663" s="1">
        <v>434733</v>
      </c>
      <c r="T663" s="1">
        <v>125415</v>
      </c>
      <c r="U663" s="1">
        <v>496726</v>
      </c>
      <c r="V663" s="1">
        <v>618398</v>
      </c>
      <c r="W663" s="1">
        <v>100404</v>
      </c>
      <c r="X663" s="1">
        <v>-138996</v>
      </c>
      <c r="Y663" s="1">
        <v>203801</v>
      </c>
      <c r="Z663" s="1">
        <v>41210</v>
      </c>
      <c r="AA663" s="1">
        <v>-222012</v>
      </c>
    </row>
    <row r="664" spans="2:27">
      <c r="B664" s="1" t="s">
        <v>521</v>
      </c>
      <c r="C664" s="1" t="s">
        <v>522</v>
      </c>
      <c r="D664" s="1" t="s">
        <v>9</v>
      </c>
      <c r="E664" s="1" t="s">
        <v>9</v>
      </c>
      <c r="F664" s="1" t="s">
        <v>9</v>
      </c>
      <c r="G664" s="1">
        <v>337417</v>
      </c>
      <c r="H664" s="1">
        <v>314234</v>
      </c>
      <c r="I664" s="1">
        <v>251919</v>
      </c>
      <c r="J664" s="1">
        <v>287606</v>
      </c>
      <c r="K664" s="1">
        <v>344536</v>
      </c>
      <c r="L664" s="1">
        <v>316021</v>
      </c>
      <c r="M664" s="1">
        <v>133343</v>
      </c>
      <c r="N664" s="1">
        <v>148487</v>
      </c>
      <c r="O664" s="1">
        <v>108762</v>
      </c>
      <c r="P664" s="1">
        <v>18788</v>
      </c>
      <c r="Q664" s="1">
        <v>133666</v>
      </c>
      <c r="R664" s="1">
        <v>156154</v>
      </c>
      <c r="S664" s="1">
        <v>145985</v>
      </c>
      <c r="T664" s="1">
        <v>174926</v>
      </c>
      <c r="U664" s="1">
        <v>279756</v>
      </c>
      <c r="V664" s="1">
        <v>211333</v>
      </c>
      <c r="W664" s="1">
        <v>20751</v>
      </c>
      <c r="X664" s="1">
        <v>-32387</v>
      </c>
      <c r="Y664" s="1">
        <v>3687</v>
      </c>
      <c r="Z664" s="1">
        <v>-72231</v>
      </c>
      <c r="AA664" s="1">
        <v>-71337</v>
      </c>
    </row>
    <row r="665" spans="2:27">
      <c r="B665" s="1" t="s">
        <v>523</v>
      </c>
      <c r="C665" s="1" t="s">
        <v>524</v>
      </c>
      <c r="D665" s="1" t="s">
        <v>9</v>
      </c>
      <c r="E665" s="1" t="s">
        <v>9</v>
      </c>
      <c r="F665" s="1" t="s">
        <v>9</v>
      </c>
      <c r="G665" s="1">
        <v>357268</v>
      </c>
      <c r="H665" s="1">
        <v>305824</v>
      </c>
      <c r="I665" s="1">
        <v>243778</v>
      </c>
      <c r="J665" s="1">
        <v>294817</v>
      </c>
      <c r="K665" s="1">
        <v>327064</v>
      </c>
      <c r="L665" s="1">
        <v>291830</v>
      </c>
      <c r="M665" s="1">
        <v>136006</v>
      </c>
      <c r="N665" s="1">
        <v>144013</v>
      </c>
      <c r="O665" s="1">
        <v>118787</v>
      </c>
      <c r="P665" s="1">
        <v>37380</v>
      </c>
      <c r="Q665" s="1">
        <v>148496</v>
      </c>
      <c r="R665" s="1">
        <v>157555</v>
      </c>
      <c r="S665" s="1">
        <v>134710</v>
      </c>
      <c r="T665" s="1">
        <v>157349</v>
      </c>
      <c r="U665" s="1">
        <v>268528</v>
      </c>
      <c r="V665" s="1">
        <v>253133</v>
      </c>
      <c r="W665" s="1">
        <v>31377</v>
      </c>
      <c r="X665" s="1">
        <v>-68445</v>
      </c>
      <c r="Y665" s="1">
        <v>-40445</v>
      </c>
      <c r="Z665" s="1">
        <v>-78467</v>
      </c>
      <c r="AA665" s="1">
        <v>-84326</v>
      </c>
    </row>
    <row r="666" spans="2:27">
      <c r="B666" s="1" t="s">
        <v>597</v>
      </c>
      <c r="C666" s="1" t="s">
        <v>143</v>
      </c>
      <c r="D666" s="1" t="s">
        <v>9</v>
      </c>
      <c r="E666" s="1" t="s">
        <v>9</v>
      </c>
      <c r="F666" s="1" t="s">
        <v>9</v>
      </c>
      <c r="G666" s="1" t="s">
        <v>9</v>
      </c>
      <c r="H666" s="1">
        <v>19396</v>
      </c>
      <c r="I666" s="1">
        <v>12907</v>
      </c>
      <c r="J666" s="1">
        <v>23530</v>
      </c>
      <c r="K666" s="1">
        <v>22338</v>
      </c>
      <c r="L666" s="1">
        <v>25573</v>
      </c>
      <c r="M666" s="1">
        <v>3509</v>
      </c>
      <c r="N666" s="1">
        <v>10529</v>
      </c>
      <c r="O666" s="1">
        <v>-6547</v>
      </c>
      <c r="P666" s="1">
        <v>-20982</v>
      </c>
      <c r="Q666" s="1">
        <v>-16739</v>
      </c>
      <c r="R666" s="1">
        <v>-9434</v>
      </c>
      <c r="S666" s="1">
        <v>-11818</v>
      </c>
      <c r="T666" s="1">
        <v>3333</v>
      </c>
      <c r="U666" s="1">
        <v>59527</v>
      </c>
      <c r="V666" s="1">
        <v>31495</v>
      </c>
      <c r="W666" s="1">
        <v>-62606</v>
      </c>
      <c r="X666" s="1">
        <v>-30907</v>
      </c>
      <c r="Y666" s="1">
        <v>1386</v>
      </c>
      <c r="Z666" s="1">
        <v>-26512</v>
      </c>
      <c r="AA666" s="1">
        <v>-7635</v>
      </c>
    </row>
    <row r="667" spans="2:27">
      <c r="B667" s="1" t="s">
        <v>598</v>
      </c>
      <c r="C667" s="1" t="s">
        <v>144</v>
      </c>
      <c r="D667" s="1" t="s">
        <v>9</v>
      </c>
      <c r="E667" s="1" t="s">
        <v>9</v>
      </c>
      <c r="F667" s="1" t="s">
        <v>9</v>
      </c>
      <c r="G667" s="1">
        <v>346503</v>
      </c>
      <c r="H667" s="1">
        <v>273681</v>
      </c>
      <c r="I667" s="1">
        <v>214913</v>
      </c>
      <c r="J667" s="1">
        <v>257386</v>
      </c>
      <c r="K667" s="1">
        <v>295002</v>
      </c>
      <c r="L667" s="1">
        <v>260227</v>
      </c>
      <c r="M667" s="1">
        <v>128030</v>
      </c>
      <c r="N667" s="1">
        <v>122337</v>
      </c>
      <c r="O667" s="1">
        <v>117859</v>
      </c>
      <c r="P667" s="1">
        <v>52340</v>
      </c>
      <c r="Q667" s="1">
        <v>151959</v>
      </c>
      <c r="R667" s="1">
        <v>159864</v>
      </c>
      <c r="S667" s="1">
        <v>132432</v>
      </c>
      <c r="T667" s="1">
        <v>145994</v>
      </c>
      <c r="U667" s="1">
        <v>189958</v>
      </c>
      <c r="V667" s="1">
        <v>217960</v>
      </c>
      <c r="W667" s="1">
        <v>73442</v>
      </c>
      <c r="X667" s="1">
        <v>-35857</v>
      </c>
      <c r="Y667" s="1">
        <v>-39484</v>
      </c>
      <c r="Z667" s="1">
        <v>-62287</v>
      </c>
      <c r="AA667" s="1">
        <v>-95966</v>
      </c>
    </row>
    <row r="668" spans="2:27">
      <c r="B668" s="1" t="s">
        <v>599</v>
      </c>
      <c r="C668" s="1" t="s">
        <v>145</v>
      </c>
      <c r="D668" s="1" t="s">
        <v>9</v>
      </c>
      <c r="E668" s="1" t="s">
        <v>9</v>
      </c>
      <c r="F668" s="1" t="s">
        <v>9</v>
      </c>
      <c r="G668" s="1">
        <v>9092</v>
      </c>
      <c r="H668" s="1">
        <v>13092</v>
      </c>
      <c r="I668" s="1">
        <v>9955</v>
      </c>
      <c r="J668" s="1">
        <v>7682</v>
      </c>
      <c r="K668" s="1">
        <v>4955</v>
      </c>
      <c r="L668" s="1">
        <v>3771</v>
      </c>
      <c r="M668" s="1">
        <v>695</v>
      </c>
      <c r="N668" s="1">
        <v>4290</v>
      </c>
      <c r="O668" s="1">
        <v>131</v>
      </c>
      <c r="P668" s="1">
        <v>1607</v>
      </c>
      <c r="Q668" s="1">
        <v>9031</v>
      </c>
      <c r="R668" s="1">
        <v>5206</v>
      </c>
      <c r="S668" s="1">
        <v>2363</v>
      </c>
      <c r="T668" s="1">
        <v>7297</v>
      </c>
      <c r="U668" s="1">
        <v>13832</v>
      </c>
      <c r="V668" s="1">
        <v>-1270</v>
      </c>
      <c r="W668" s="1">
        <v>14765</v>
      </c>
      <c r="X668" s="1">
        <v>-260</v>
      </c>
      <c r="Y668" s="1">
        <v>-1673</v>
      </c>
      <c r="Z668" s="1">
        <v>3155</v>
      </c>
      <c r="AA668" s="1">
        <v>18600</v>
      </c>
    </row>
    <row r="669" spans="2:27">
      <c r="B669" s="1" t="s">
        <v>600</v>
      </c>
      <c r="C669" s="1" t="s">
        <v>147</v>
      </c>
      <c r="D669" s="1" t="s">
        <v>9</v>
      </c>
      <c r="E669" s="1" t="s">
        <v>9</v>
      </c>
      <c r="F669" s="1" t="s">
        <v>9</v>
      </c>
      <c r="G669" s="1">
        <v>-2385</v>
      </c>
      <c r="H669" s="1">
        <v>-2510</v>
      </c>
      <c r="I669" s="1">
        <v>-1924</v>
      </c>
      <c r="J669" s="1">
        <v>52</v>
      </c>
      <c r="K669" s="1">
        <v>-3120</v>
      </c>
      <c r="L669" s="1">
        <v>-3477</v>
      </c>
      <c r="M669" s="1">
        <v>-304</v>
      </c>
      <c r="N669" s="1">
        <v>2978</v>
      </c>
      <c r="O669" s="1">
        <v>6056</v>
      </c>
      <c r="P669" s="1">
        <v>2487</v>
      </c>
      <c r="Q669" s="1">
        <v>669</v>
      </c>
      <c r="R669" s="1">
        <v>-2275</v>
      </c>
      <c r="S669" s="1">
        <v>5838</v>
      </c>
      <c r="T669" s="1">
        <v>-4757</v>
      </c>
      <c r="U669" s="1">
        <v>-2851</v>
      </c>
      <c r="V669" s="1">
        <v>-2664</v>
      </c>
      <c r="W669" s="1">
        <v>-3031</v>
      </c>
      <c r="X669" s="1">
        <v>-2235</v>
      </c>
      <c r="Y669" s="1">
        <v>-1004</v>
      </c>
      <c r="Z669" s="1">
        <v>478</v>
      </c>
      <c r="AA669" s="1">
        <v>-3555</v>
      </c>
    </row>
    <row r="670" spans="2:27">
      <c r="B670" s="1" t="s">
        <v>601</v>
      </c>
      <c r="C670" s="1" t="s">
        <v>148</v>
      </c>
      <c r="D670" s="1" t="s">
        <v>9</v>
      </c>
      <c r="E670" s="1" t="s">
        <v>9</v>
      </c>
      <c r="F670" s="1" t="s">
        <v>9</v>
      </c>
      <c r="G670" s="1" t="s">
        <v>9</v>
      </c>
      <c r="H670" s="1">
        <v>250</v>
      </c>
      <c r="I670" s="1">
        <v>524</v>
      </c>
      <c r="J670" s="1">
        <v>-383</v>
      </c>
      <c r="K670" s="1">
        <v>-351</v>
      </c>
      <c r="L670" s="1">
        <v>-555</v>
      </c>
      <c r="M670" s="1">
        <v>-181</v>
      </c>
      <c r="N670" s="1">
        <v>-22</v>
      </c>
      <c r="O670" s="1">
        <v>-210</v>
      </c>
      <c r="P670" s="1">
        <v>-122</v>
      </c>
      <c r="Q670" s="1">
        <v>-552</v>
      </c>
      <c r="R670" s="1">
        <v>38</v>
      </c>
      <c r="S670" s="1">
        <v>-30</v>
      </c>
      <c r="T670" s="1">
        <v>8</v>
      </c>
      <c r="U670" s="1">
        <v>7</v>
      </c>
      <c r="V670" s="1">
        <v>133</v>
      </c>
      <c r="W670" s="1">
        <v>-52</v>
      </c>
      <c r="X670" s="1">
        <v>-14</v>
      </c>
      <c r="Y670" s="1">
        <v>-34</v>
      </c>
      <c r="Z670" s="1">
        <v>-35</v>
      </c>
      <c r="AA670" s="1">
        <v>-36</v>
      </c>
    </row>
    <row r="671" spans="2:27">
      <c r="B671" s="1" t="s">
        <v>602</v>
      </c>
      <c r="C671" s="1" t="s">
        <v>149</v>
      </c>
      <c r="D671" s="1" t="s">
        <v>9</v>
      </c>
      <c r="E671" s="1" t="s">
        <v>9</v>
      </c>
      <c r="F671" s="1" t="s">
        <v>9</v>
      </c>
      <c r="G671" s="1">
        <v>4058</v>
      </c>
      <c r="H671" s="1">
        <v>1915</v>
      </c>
      <c r="I671" s="1">
        <v>7403</v>
      </c>
      <c r="J671" s="1">
        <v>6550</v>
      </c>
      <c r="K671" s="1">
        <v>8240</v>
      </c>
      <c r="L671" s="1">
        <v>6291</v>
      </c>
      <c r="M671" s="1">
        <v>4257</v>
      </c>
      <c r="N671" s="1">
        <v>3901</v>
      </c>
      <c r="O671" s="1">
        <v>1498</v>
      </c>
      <c r="P671" s="1">
        <v>2050</v>
      </c>
      <c r="Q671" s="1">
        <v>4128</v>
      </c>
      <c r="R671" s="1">
        <v>4156</v>
      </c>
      <c r="S671" s="1">
        <v>5925</v>
      </c>
      <c r="T671" s="1">
        <v>5474</v>
      </c>
      <c r="U671" s="1">
        <v>8055</v>
      </c>
      <c r="V671" s="1">
        <v>7479</v>
      </c>
      <c r="W671" s="1">
        <v>8859</v>
      </c>
      <c r="X671" s="1">
        <v>828</v>
      </c>
      <c r="Y671" s="1">
        <v>364</v>
      </c>
      <c r="Z671" s="1">
        <v>6734</v>
      </c>
      <c r="AA671" s="1">
        <v>4266</v>
      </c>
    </row>
    <row r="672" spans="2:27">
      <c r="B672" s="1" t="s">
        <v>525</v>
      </c>
      <c r="C672" s="1" t="s">
        <v>526</v>
      </c>
      <c r="D672" s="1" t="s">
        <v>9</v>
      </c>
      <c r="E672" s="1" t="s">
        <v>9</v>
      </c>
      <c r="F672" s="1" t="s">
        <v>9</v>
      </c>
      <c r="G672" s="1">
        <v>-19947</v>
      </c>
      <c r="H672" s="1">
        <v>8696</v>
      </c>
      <c r="I672" s="1">
        <v>8056</v>
      </c>
      <c r="J672" s="1">
        <v>-7305</v>
      </c>
      <c r="K672" s="1">
        <v>17407</v>
      </c>
      <c r="L672" s="1">
        <v>24125</v>
      </c>
      <c r="M672" s="1">
        <v>-2723</v>
      </c>
      <c r="N672" s="1">
        <v>4393</v>
      </c>
      <c r="O672" s="1">
        <v>-10242</v>
      </c>
      <c r="P672" s="1">
        <v>-18724</v>
      </c>
      <c r="Q672" s="1">
        <v>-15535</v>
      </c>
      <c r="R672" s="1">
        <v>-1548</v>
      </c>
      <c r="S672" s="1">
        <v>11149</v>
      </c>
      <c r="T672" s="1">
        <v>17433</v>
      </c>
      <c r="U672" s="1">
        <v>11096</v>
      </c>
      <c r="V672" s="1">
        <v>-42015</v>
      </c>
      <c r="W672" s="1">
        <v>-10719</v>
      </c>
      <c r="X672" s="1">
        <v>35957</v>
      </c>
      <c r="Y672" s="1">
        <v>44069</v>
      </c>
      <c r="Z672" s="1">
        <v>5987</v>
      </c>
      <c r="AA672" s="1">
        <v>12796</v>
      </c>
    </row>
    <row r="673" spans="2:27">
      <c r="B673" s="1" t="s">
        <v>603</v>
      </c>
      <c r="C673" s="1" t="s">
        <v>114</v>
      </c>
      <c r="D673" s="1" t="s">
        <v>9</v>
      </c>
      <c r="E673" s="1" t="s">
        <v>9</v>
      </c>
      <c r="F673" s="1" t="s">
        <v>9</v>
      </c>
      <c r="G673" s="1">
        <v>-12</v>
      </c>
      <c r="H673" s="1">
        <v>673</v>
      </c>
      <c r="I673" s="1">
        <v>-733</v>
      </c>
      <c r="J673" s="1">
        <v>-423</v>
      </c>
      <c r="K673" s="1">
        <v>-576</v>
      </c>
      <c r="L673" s="1">
        <v>-657</v>
      </c>
      <c r="M673" s="1">
        <v>-72</v>
      </c>
      <c r="N673" s="1">
        <v>-330</v>
      </c>
      <c r="O673" s="1">
        <v>-175</v>
      </c>
      <c r="P673" s="1">
        <v>-1696</v>
      </c>
      <c r="Q673" s="1">
        <v>-392</v>
      </c>
      <c r="R673" s="1">
        <v>-2621</v>
      </c>
      <c r="S673" s="1">
        <v>3000</v>
      </c>
      <c r="T673" s="1">
        <v>-1700</v>
      </c>
      <c r="U673" s="1">
        <v>-1294</v>
      </c>
      <c r="V673" s="1">
        <v>-920</v>
      </c>
      <c r="W673" s="1">
        <v>-81</v>
      </c>
      <c r="X673" s="1">
        <v>-750</v>
      </c>
      <c r="Y673" s="1">
        <v>197</v>
      </c>
      <c r="Z673" s="1">
        <v>-614</v>
      </c>
      <c r="AA673" s="1">
        <v>-1994</v>
      </c>
    </row>
    <row r="674" spans="2:27">
      <c r="B674" s="1" t="s">
        <v>604</v>
      </c>
      <c r="C674" s="1" t="s">
        <v>605</v>
      </c>
      <c r="D674" s="1" t="s">
        <v>9</v>
      </c>
      <c r="E674" s="1" t="s">
        <v>9</v>
      </c>
      <c r="F674" s="1" t="s">
        <v>9</v>
      </c>
      <c r="G674" s="1">
        <v>-19965</v>
      </c>
      <c r="H674" s="1">
        <v>8717</v>
      </c>
      <c r="I674" s="1">
        <v>13608</v>
      </c>
      <c r="J674" s="1">
        <v>-8306</v>
      </c>
      <c r="K674" s="1">
        <v>18053</v>
      </c>
      <c r="L674" s="1">
        <v>22887</v>
      </c>
      <c r="M674" s="1">
        <v>-5384</v>
      </c>
      <c r="N674" s="1">
        <v>2253</v>
      </c>
      <c r="O674" s="1">
        <v>-6053</v>
      </c>
      <c r="P674" s="1">
        <v>-18498</v>
      </c>
      <c r="Q674" s="1">
        <v>-13449</v>
      </c>
      <c r="R674" s="1">
        <v>1750</v>
      </c>
      <c r="S674" s="1">
        <v>8101</v>
      </c>
      <c r="T674" s="1">
        <v>21417</v>
      </c>
      <c r="U674" s="1">
        <v>9416</v>
      </c>
      <c r="V674" s="1">
        <v>-34583</v>
      </c>
      <c r="W674" s="1">
        <v>-18970</v>
      </c>
      <c r="X674" s="1">
        <v>36128</v>
      </c>
      <c r="Y674" s="1">
        <v>44154</v>
      </c>
      <c r="Z674" s="1">
        <v>6412</v>
      </c>
      <c r="AA674" s="1">
        <v>12146</v>
      </c>
    </row>
    <row r="675" spans="2:27">
      <c r="B675" s="1" t="s">
        <v>606</v>
      </c>
      <c r="C675" s="1" t="s">
        <v>116</v>
      </c>
      <c r="D675" s="1" t="s">
        <v>9</v>
      </c>
      <c r="E675" s="1" t="s">
        <v>9</v>
      </c>
      <c r="F675" s="1" t="s">
        <v>9</v>
      </c>
      <c r="G675" s="1" t="s">
        <v>9</v>
      </c>
      <c r="H675" s="1">
        <v>6</v>
      </c>
      <c r="I675" s="1">
        <v>-74</v>
      </c>
      <c r="J675" s="1">
        <v>-120</v>
      </c>
      <c r="K675" s="1">
        <v>-81</v>
      </c>
      <c r="L675" s="1">
        <v>-30</v>
      </c>
      <c r="M675" s="1">
        <v>-163</v>
      </c>
      <c r="N675" s="1">
        <v>35</v>
      </c>
      <c r="O675" s="1">
        <v>-131</v>
      </c>
      <c r="P675" s="1">
        <v>24</v>
      </c>
      <c r="Q675" s="1">
        <v>-18</v>
      </c>
      <c r="R675" s="1">
        <v>14</v>
      </c>
      <c r="S675" s="1">
        <v>7</v>
      </c>
      <c r="T675" s="1">
        <v>3</v>
      </c>
      <c r="U675" s="1">
        <v>52</v>
      </c>
      <c r="V675" s="1">
        <v>21</v>
      </c>
      <c r="W675" s="1">
        <v>-2</v>
      </c>
      <c r="X675" s="1">
        <v>1</v>
      </c>
      <c r="Y675" s="1">
        <v>22</v>
      </c>
      <c r="Z675" s="1">
        <v>-16</v>
      </c>
      <c r="AA675" s="1">
        <v>8</v>
      </c>
    </row>
    <row r="676" spans="2:27">
      <c r="B676" s="1" t="s">
        <v>607</v>
      </c>
      <c r="C676" s="1" t="s">
        <v>117</v>
      </c>
      <c r="D676" s="1" t="s">
        <v>9</v>
      </c>
      <c r="E676" s="1" t="s">
        <v>9</v>
      </c>
      <c r="F676" s="1" t="s">
        <v>9</v>
      </c>
      <c r="G676" s="1">
        <v>25</v>
      </c>
      <c r="H676" s="1">
        <v>-28</v>
      </c>
      <c r="I676" s="1">
        <v>-100</v>
      </c>
      <c r="J676" s="1">
        <v>27</v>
      </c>
      <c r="K676" s="1">
        <v>-925</v>
      </c>
      <c r="L676" s="1">
        <v>-6</v>
      </c>
      <c r="M676" s="1">
        <v>32</v>
      </c>
      <c r="N676" s="1">
        <v>-394</v>
      </c>
      <c r="O676" s="1">
        <v>-189</v>
      </c>
      <c r="P676" s="1">
        <v>39</v>
      </c>
      <c r="Q676" s="1">
        <v>-419</v>
      </c>
      <c r="R676" s="1">
        <v>-1201</v>
      </c>
      <c r="S676" s="1">
        <v>-1533</v>
      </c>
      <c r="T676" s="1">
        <v>-1183</v>
      </c>
      <c r="U676" s="1">
        <v>-1160</v>
      </c>
      <c r="V676" s="1">
        <v>199</v>
      </c>
      <c r="W676" s="1">
        <v>261</v>
      </c>
      <c r="X676" s="1">
        <v>314</v>
      </c>
      <c r="Y676" s="1">
        <v>-94</v>
      </c>
      <c r="Z676" s="1">
        <v>-340</v>
      </c>
      <c r="AA676" s="1">
        <v>-394</v>
      </c>
    </row>
    <row r="677" spans="2:27">
      <c r="B677" s="1" t="s">
        <v>608</v>
      </c>
      <c r="C677" s="1" t="s">
        <v>118</v>
      </c>
      <c r="D677" s="1" t="s">
        <v>9</v>
      </c>
      <c r="E677" s="1" t="s">
        <v>9</v>
      </c>
      <c r="F677" s="1" t="s">
        <v>9</v>
      </c>
      <c r="G677" s="1">
        <v>5</v>
      </c>
      <c r="H677" s="1">
        <v>-672</v>
      </c>
      <c r="I677" s="1">
        <v>-4645</v>
      </c>
      <c r="J677" s="1">
        <v>1517</v>
      </c>
      <c r="K677" s="1">
        <v>936</v>
      </c>
      <c r="L677" s="1">
        <v>1931</v>
      </c>
      <c r="M677" s="1">
        <v>2864</v>
      </c>
      <c r="N677" s="1">
        <v>2829</v>
      </c>
      <c r="O677" s="1">
        <v>-3694</v>
      </c>
      <c r="P677" s="1">
        <v>1407</v>
      </c>
      <c r="Q677" s="1">
        <v>-1257</v>
      </c>
      <c r="R677" s="1">
        <v>510</v>
      </c>
      <c r="S677" s="1">
        <v>1574</v>
      </c>
      <c r="T677" s="1">
        <v>-1104</v>
      </c>
      <c r="U677" s="1">
        <v>4082</v>
      </c>
      <c r="V677" s="1">
        <v>-6732</v>
      </c>
      <c r="W677" s="1">
        <v>8073</v>
      </c>
      <c r="X677" s="1">
        <v>264</v>
      </c>
      <c r="Y677" s="1">
        <v>-210</v>
      </c>
      <c r="Z677" s="1">
        <v>545</v>
      </c>
      <c r="AA677" s="1">
        <v>3030</v>
      </c>
    </row>
    <row r="678" spans="2:27">
      <c r="B678" s="1" t="s">
        <v>527</v>
      </c>
      <c r="C678" s="1" t="s">
        <v>528</v>
      </c>
      <c r="D678" s="1" t="s">
        <v>9</v>
      </c>
      <c r="E678" s="1" t="s">
        <v>9</v>
      </c>
      <c r="F678" s="1" t="s">
        <v>9</v>
      </c>
      <c r="G678" s="1">
        <v>96</v>
      </c>
      <c r="H678" s="1">
        <v>-286</v>
      </c>
      <c r="I678" s="1">
        <v>85</v>
      </c>
      <c r="J678" s="1">
        <v>94</v>
      </c>
      <c r="K678" s="1">
        <v>65</v>
      </c>
      <c r="L678" s="1">
        <v>66</v>
      </c>
      <c r="M678" s="1">
        <v>60</v>
      </c>
      <c r="N678" s="1">
        <v>81</v>
      </c>
      <c r="O678" s="1">
        <v>217</v>
      </c>
      <c r="P678" s="1">
        <v>132</v>
      </c>
      <c r="Q678" s="1">
        <v>705</v>
      </c>
      <c r="R678" s="1">
        <v>147</v>
      </c>
      <c r="S678" s="1">
        <v>126</v>
      </c>
      <c r="T678" s="1">
        <v>144</v>
      </c>
      <c r="U678" s="1">
        <v>132</v>
      </c>
      <c r="V678" s="1">
        <v>215</v>
      </c>
      <c r="W678" s="1">
        <v>93</v>
      </c>
      <c r="X678" s="1">
        <v>101</v>
      </c>
      <c r="Y678" s="1">
        <v>63</v>
      </c>
      <c r="Z678" s="1">
        <v>249</v>
      </c>
      <c r="AA678" s="1">
        <v>193</v>
      </c>
    </row>
    <row r="679" spans="2:27">
      <c r="B679" s="1" t="s">
        <v>609</v>
      </c>
      <c r="C679" s="1" t="s">
        <v>610</v>
      </c>
      <c r="D679" s="1" t="s">
        <v>9</v>
      </c>
      <c r="E679" s="1" t="s">
        <v>9</v>
      </c>
      <c r="F679" s="1" t="s">
        <v>9</v>
      </c>
      <c r="G679" s="1" t="s">
        <v>9</v>
      </c>
      <c r="H679" s="1" t="s">
        <v>9</v>
      </c>
      <c r="I679" s="1" t="s">
        <v>9</v>
      </c>
      <c r="J679" s="1" t="s">
        <v>9</v>
      </c>
      <c r="K679" s="1" t="s">
        <v>9</v>
      </c>
      <c r="L679" s="1" t="s">
        <v>9</v>
      </c>
      <c r="M679" s="1" t="s">
        <v>9</v>
      </c>
      <c r="N679" s="1" t="s">
        <v>9</v>
      </c>
      <c r="O679" s="1" t="s">
        <v>9</v>
      </c>
      <c r="P679" s="1" t="s">
        <v>9</v>
      </c>
      <c r="Q679" s="1" t="s">
        <v>9</v>
      </c>
      <c r="R679" s="1" t="s">
        <v>9</v>
      </c>
      <c r="S679" s="1" t="s">
        <v>9</v>
      </c>
      <c r="T679" s="1" t="s">
        <v>9</v>
      </c>
      <c r="U679" s="1" t="s">
        <v>9</v>
      </c>
      <c r="V679" s="1" t="s">
        <v>9</v>
      </c>
      <c r="W679" s="1" t="s">
        <v>9</v>
      </c>
      <c r="X679" s="1" t="s">
        <v>9</v>
      </c>
      <c r="Y679" s="1" t="s">
        <v>9</v>
      </c>
      <c r="Z679" s="1" t="s">
        <v>9</v>
      </c>
      <c r="AA679" s="1" t="s">
        <v>9</v>
      </c>
    </row>
    <row r="680" spans="2:27">
      <c r="B680" s="1" t="s">
        <v>611</v>
      </c>
      <c r="C680" s="1" t="s">
        <v>612</v>
      </c>
      <c r="D680" s="1" t="s">
        <v>9</v>
      </c>
      <c r="E680" s="1" t="s">
        <v>9</v>
      </c>
      <c r="F680" s="1" t="s">
        <v>9</v>
      </c>
      <c r="G680" s="1">
        <v>96</v>
      </c>
      <c r="H680" s="1">
        <v>-286</v>
      </c>
      <c r="I680" s="1">
        <v>85</v>
      </c>
      <c r="J680" s="1">
        <v>94</v>
      </c>
      <c r="K680" s="1">
        <v>65</v>
      </c>
      <c r="L680" s="1">
        <v>66</v>
      </c>
      <c r="M680" s="1">
        <v>60</v>
      </c>
      <c r="N680" s="1">
        <v>81</v>
      </c>
      <c r="O680" s="1">
        <v>217</v>
      </c>
      <c r="P680" s="1">
        <v>132</v>
      </c>
      <c r="Q680" s="1">
        <v>705</v>
      </c>
      <c r="R680" s="1">
        <v>147</v>
      </c>
      <c r="S680" s="1">
        <v>126</v>
      </c>
      <c r="T680" s="1">
        <v>144</v>
      </c>
      <c r="U680" s="1">
        <v>132</v>
      </c>
      <c r="V680" s="1">
        <v>215</v>
      </c>
      <c r="W680" s="1">
        <v>93</v>
      </c>
      <c r="X680" s="1">
        <v>101</v>
      </c>
      <c r="Y680" s="1">
        <v>63</v>
      </c>
      <c r="Z680" s="1">
        <v>249</v>
      </c>
      <c r="AA680" s="1">
        <v>193</v>
      </c>
    </row>
    <row r="681" spans="2:27">
      <c r="B681" s="1" t="s">
        <v>613</v>
      </c>
      <c r="C681" s="1" t="s">
        <v>614</v>
      </c>
      <c r="D681" s="1" t="s">
        <v>9</v>
      </c>
      <c r="E681" s="1" t="s">
        <v>9</v>
      </c>
      <c r="F681" s="1" t="s">
        <v>9</v>
      </c>
      <c r="G681" s="1" t="s">
        <v>9</v>
      </c>
      <c r="H681" s="1" t="s">
        <v>9</v>
      </c>
      <c r="I681" s="1" t="s">
        <v>9</v>
      </c>
      <c r="J681" s="1" t="s">
        <v>9</v>
      </c>
      <c r="K681" s="1" t="s">
        <v>9</v>
      </c>
      <c r="L681" s="1" t="s">
        <v>9</v>
      </c>
      <c r="M681" s="1" t="s">
        <v>9</v>
      </c>
      <c r="N681" s="1" t="s">
        <v>9</v>
      </c>
      <c r="O681" s="1" t="s">
        <v>9</v>
      </c>
      <c r="P681" s="1" t="s">
        <v>9</v>
      </c>
      <c r="Q681" s="1" t="s">
        <v>9</v>
      </c>
      <c r="R681" s="1" t="s">
        <v>9</v>
      </c>
      <c r="S681" s="1" t="s">
        <v>9</v>
      </c>
      <c r="T681" s="1" t="s">
        <v>9</v>
      </c>
      <c r="U681" s="1" t="s">
        <v>9</v>
      </c>
      <c r="V681" s="1" t="s">
        <v>9</v>
      </c>
      <c r="W681" s="1" t="s">
        <v>9</v>
      </c>
      <c r="X681" s="1" t="s">
        <v>9</v>
      </c>
      <c r="Y681" s="1" t="s">
        <v>9</v>
      </c>
      <c r="Z681" s="1" t="s">
        <v>9</v>
      </c>
      <c r="AA681" s="1" t="s">
        <v>9</v>
      </c>
    </row>
    <row r="682" spans="2:27">
      <c r="B682" s="1" t="s">
        <v>529</v>
      </c>
      <c r="C682" s="1" t="s">
        <v>530</v>
      </c>
      <c r="D682" s="1" t="s">
        <v>9</v>
      </c>
      <c r="E682" s="1" t="s">
        <v>9</v>
      </c>
      <c r="F682" s="1" t="s">
        <v>9</v>
      </c>
      <c r="G682" s="1">
        <v>364210</v>
      </c>
      <c r="H682" s="1">
        <v>620448</v>
      </c>
      <c r="I682" s="1">
        <v>272408</v>
      </c>
      <c r="J682" s="1">
        <v>158317</v>
      </c>
      <c r="K682" s="1">
        <v>1022389</v>
      </c>
      <c r="L682" s="1">
        <v>195270</v>
      </c>
      <c r="M682" s="1">
        <v>294212</v>
      </c>
      <c r="N682" s="1">
        <v>35717</v>
      </c>
      <c r="O682" s="1">
        <v>47695</v>
      </c>
      <c r="P682" s="1">
        <v>74740</v>
      </c>
      <c r="Q682" s="1">
        <v>-75985</v>
      </c>
      <c r="R682" s="1">
        <v>-67839</v>
      </c>
      <c r="S682" s="1">
        <v>288748</v>
      </c>
      <c r="T682" s="1">
        <v>-49511</v>
      </c>
      <c r="U682" s="1">
        <v>216970</v>
      </c>
      <c r="V682" s="1">
        <v>407065</v>
      </c>
      <c r="W682" s="1">
        <v>79653</v>
      </c>
      <c r="X682" s="1">
        <v>-106609</v>
      </c>
      <c r="Y682" s="1">
        <v>200114</v>
      </c>
      <c r="Z682" s="1">
        <v>113441</v>
      </c>
      <c r="AA682" s="1">
        <v>-150675</v>
      </c>
    </row>
    <row r="683" spans="2:27">
      <c r="B683" s="1" t="s">
        <v>531</v>
      </c>
      <c r="C683" s="1" t="s">
        <v>532</v>
      </c>
      <c r="D683" s="1" t="s">
        <v>9</v>
      </c>
      <c r="E683" s="1" t="s">
        <v>9</v>
      </c>
      <c r="F683" s="1" t="s">
        <v>9</v>
      </c>
      <c r="G683" s="1">
        <v>364209</v>
      </c>
      <c r="H683" s="1">
        <v>620435</v>
      </c>
      <c r="I683" s="1">
        <v>272452</v>
      </c>
      <c r="J683" s="1">
        <v>158346</v>
      </c>
      <c r="K683" s="1">
        <v>1022390</v>
      </c>
      <c r="L683" s="1">
        <v>195264</v>
      </c>
      <c r="M683" s="1">
        <v>294203</v>
      </c>
      <c r="N683" s="1">
        <v>35640</v>
      </c>
      <c r="O683" s="1">
        <v>47717</v>
      </c>
      <c r="P683" s="1">
        <v>74707</v>
      </c>
      <c r="Q683" s="1">
        <v>-75933</v>
      </c>
      <c r="R683" s="1">
        <v>-68042</v>
      </c>
      <c r="S683" s="1">
        <v>288347</v>
      </c>
      <c r="T683" s="1">
        <v>-49375</v>
      </c>
      <c r="U683" s="1">
        <v>216557</v>
      </c>
      <c r="V683" s="1">
        <v>407127</v>
      </c>
      <c r="W683" s="1">
        <v>79494</v>
      </c>
      <c r="X683" s="1">
        <v>-106826</v>
      </c>
      <c r="Y683" s="1">
        <v>200021</v>
      </c>
      <c r="Z683" s="1">
        <v>113290</v>
      </c>
      <c r="AA683" s="1">
        <v>-150748</v>
      </c>
    </row>
    <row r="684" spans="2:27">
      <c r="B684" s="1" t="s">
        <v>533</v>
      </c>
      <c r="C684" s="1" t="s">
        <v>534</v>
      </c>
      <c r="D684" s="1" t="s">
        <v>9</v>
      </c>
      <c r="E684" s="1" t="s">
        <v>9</v>
      </c>
      <c r="F684" s="1" t="s">
        <v>9</v>
      </c>
      <c r="G684" s="1">
        <v>1</v>
      </c>
      <c r="H684" s="1">
        <v>13</v>
      </c>
      <c r="I684" s="1">
        <v>-44</v>
      </c>
      <c r="J684" s="1">
        <v>-29</v>
      </c>
      <c r="K684" s="1">
        <v>-1</v>
      </c>
      <c r="L684" s="1">
        <v>6</v>
      </c>
      <c r="M684" s="1">
        <v>9</v>
      </c>
      <c r="N684" s="1">
        <v>77</v>
      </c>
      <c r="O684" s="1">
        <v>-22</v>
      </c>
      <c r="P684" s="1">
        <v>33</v>
      </c>
      <c r="Q684" s="1">
        <v>-52</v>
      </c>
      <c r="R684" s="1">
        <v>203</v>
      </c>
      <c r="S684" s="1">
        <v>401</v>
      </c>
      <c r="T684" s="1">
        <v>-136</v>
      </c>
      <c r="U684" s="1">
        <v>413</v>
      </c>
      <c r="V684" s="1">
        <v>-62</v>
      </c>
      <c r="W684" s="1">
        <v>159</v>
      </c>
      <c r="X684" s="1">
        <v>217</v>
      </c>
      <c r="Y684" s="1">
        <v>93</v>
      </c>
      <c r="Z684" s="1">
        <v>151</v>
      </c>
      <c r="AA684" s="1">
        <v>73</v>
      </c>
    </row>
    <row r="685" spans="2:27">
      <c r="B685" s="1" t="s">
        <v>535</v>
      </c>
      <c r="C685" s="1" t="s">
        <v>443</v>
      </c>
      <c r="D685" s="1" t="s">
        <v>9</v>
      </c>
      <c r="E685" s="1" t="s">
        <v>9</v>
      </c>
      <c r="F685" s="1" t="s">
        <v>9</v>
      </c>
      <c r="G685" s="1" t="s">
        <v>9</v>
      </c>
      <c r="H685" s="1" t="s">
        <v>9</v>
      </c>
      <c r="I685" s="1" t="s">
        <v>9</v>
      </c>
      <c r="J685" s="1" t="s">
        <v>9</v>
      </c>
      <c r="K685" s="1" t="s">
        <v>9</v>
      </c>
      <c r="L685" s="1" t="s">
        <v>9</v>
      </c>
      <c r="M685" s="1" t="s">
        <v>9</v>
      </c>
      <c r="N685" s="1" t="s">
        <v>9</v>
      </c>
      <c r="O685" s="1" t="s">
        <v>9</v>
      </c>
      <c r="P685" s="1" t="s">
        <v>9</v>
      </c>
      <c r="Q685" s="1" t="s">
        <v>9</v>
      </c>
      <c r="R685" s="1" t="s">
        <v>9</v>
      </c>
      <c r="S685" s="1" t="s">
        <v>9</v>
      </c>
      <c r="T685" s="1" t="s">
        <v>9</v>
      </c>
      <c r="U685" s="1" t="s">
        <v>9</v>
      </c>
      <c r="V685" s="1" t="s">
        <v>9</v>
      </c>
      <c r="W685" s="1" t="s">
        <v>9</v>
      </c>
      <c r="X685" s="1" t="s">
        <v>9</v>
      </c>
      <c r="Y685" s="1" t="s">
        <v>9</v>
      </c>
      <c r="Z685" s="1" t="s">
        <v>9</v>
      </c>
      <c r="AA685" s="1" t="s">
        <v>9</v>
      </c>
    </row>
    <row r="686" spans="2:27">
      <c r="B686" s="1" t="s">
        <v>591</v>
      </c>
      <c r="C686" s="1" t="s">
        <v>537</v>
      </c>
      <c r="D686" s="1" t="s">
        <v>9</v>
      </c>
      <c r="E686" s="1" t="s">
        <v>9</v>
      </c>
      <c r="F686" s="1" t="s">
        <v>9</v>
      </c>
      <c r="G686" s="1">
        <v>-197224</v>
      </c>
      <c r="H686" s="1">
        <v>-23682</v>
      </c>
      <c r="I686" s="1">
        <v>-92122</v>
      </c>
      <c r="J686" s="1">
        <v>-75566</v>
      </c>
      <c r="K686" s="1">
        <v>37891</v>
      </c>
      <c r="L686" s="1">
        <v>-76953</v>
      </c>
      <c r="M686" s="1">
        <v>56980</v>
      </c>
      <c r="N686" s="1">
        <v>22318</v>
      </c>
      <c r="O686" s="1">
        <v>263323</v>
      </c>
      <c r="P686" s="1">
        <v>-94443</v>
      </c>
      <c r="Q686" s="1">
        <v>-102296</v>
      </c>
      <c r="R686" s="1">
        <v>165902</v>
      </c>
      <c r="S686" s="1">
        <v>64276</v>
      </c>
      <c r="T686" s="1">
        <v>83219</v>
      </c>
      <c r="U686" s="1">
        <v>200343</v>
      </c>
      <c r="V686" s="1">
        <v>-116959</v>
      </c>
      <c r="W686" s="1">
        <v>57950</v>
      </c>
      <c r="X686" s="1">
        <v>-94814</v>
      </c>
      <c r="Y686" s="1">
        <v>229986</v>
      </c>
      <c r="Z686" s="1">
        <v>-25061</v>
      </c>
      <c r="AA686" s="1">
        <v>-70799</v>
      </c>
    </row>
    <row r="687" spans="2:27">
      <c r="B687" s="1" t="s">
        <v>538</v>
      </c>
      <c r="C687" s="1" t="s">
        <v>453</v>
      </c>
      <c r="D687" s="1" t="s">
        <v>9</v>
      </c>
      <c r="E687" s="1" t="s">
        <v>9</v>
      </c>
      <c r="F687" s="1" t="s">
        <v>9</v>
      </c>
      <c r="G687" s="1" t="s">
        <v>9</v>
      </c>
      <c r="H687" s="1" t="s">
        <v>9</v>
      </c>
      <c r="I687" s="1" t="s">
        <v>9</v>
      </c>
      <c r="J687" s="1" t="s">
        <v>9</v>
      </c>
      <c r="K687" s="1" t="s">
        <v>9</v>
      </c>
      <c r="L687" s="1" t="s">
        <v>9</v>
      </c>
      <c r="M687" s="1" t="s">
        <v>9</v>
      </c>
      <c r="N687" s="1" t="s">
        <v>9</v>
      </c>
      <c r="O687" s="1" t="s">
        <v>9</v>
      </c>
      <c r="P687" s="1" t="s">
        <v>9</v>
      </c>
      <c r="Q687" s="1" t="s">
        <v>9</v>
      </c>
      <c r="R687" s="1" t="s">
        <v>9</v>
      </c>
      <c r="S687" s="1" t="s">
        <v>9</v>
      </c>
      <c r="T687" s="1" t="s">
        <v>9</v>
      </c>
      <c r="U687" s="1" t="s">
        <v>9</v>
      </c>
      <c r="V687" s="1" t="s">
        <v>9</v>
      </c>
      <c r="W687" s="1" t="s">
        <v>9</v>
      </c>
      <c r="X687" s="1" t="s">
        <v>9</v>
      </c>
      <c r="Y687" s="1" t="s">
        <v>9</v>
      </c>
      <c r="Z687" s="1" t="s">
        <v>9</v>
      </c>
      <c r="AA687" s="1" t="s">
        <v>9</v>
      </c>
    </row>
    <row r="688" spans="2:27">
      <c r="B688" s="1" t="s">
        <v>539</v>
      </c>
      <c r="C688" s="1" t="s">
        <v>455</v>
      </c>
      <c r="D688" s="1" t="s">
        <v>9</v>
      </c>
      <c r="E688" s="1" t="s">
        <v>9</v>
      </c>
      <c r="F688" s="1" t="s">
        <v>9</v>
      </c>
      <c r="G688" s="1" t="s">
        <v>9</v>
      </c>
      <c r="H688" s="1" t="s">
        <v>9</v>
      </c>
      <c r="I688" s="1" t="s">
        <v>9</v>
      </c>
      <c r="J688" s="1" t="s">
        <v>9</v>
      </c>
      <c r="K688" s="1" t="s">
        <v>9</v>
      </c>
      <c r="L688" s="1" t="s">
        <v>9</v>
      </c>
      <c r="M688" s="1" t="s">
        <v>9</v>
      </c>
      <c r="N688" s="1" t="s">
        <v>9</v>
      </c>
      <c r="O688" s="1" t="s">
        <v>9</v>
      </c>
      <c r="P688" s="1" t="s">
        <v>9</v>
      </c>
      <c r="Q688" s="1" t="s">
        <v>9</v>
      </c>
      <c r="R688" s="1" t="s">
        <v>9</v>
      </c>
      <c r="S688" s="1" t="s">
        <v>9</v>
      </c>
      <c r="T688" s="1" t="s">
        <v>9</v>
      </c>
      <c r="U688" s="1" t="s">
        <v>9</v>
      </c>
      <c r="V688" s="1" t="s">
        <v>9</v>
      </c>
      <c r="W688" s="1" t="s">
        <v>9</v>
      </c>
      <c r="X688" s="1" t="s">
        <v>9</v>
      </c>
      <c r="Y688" s="1" t="s">
        <v>9</v>
      </c>
      <c r="Z688" s="1" t="s">
        <v>9</v>
      </c>
      <c r="AA688" s="1" t="s">
        <v>9</v>
      </c>
    </row>
    <row r="689" spans="2:27">
      <c r="B689" s="1" t="s">
        <v>540</v>
      </c>
      <c r="C689" s="1" t="s">
        <v>457</v>
      </c>
      <c r="D689" s="1" t="s">
        <v>9</v>
      </c>
      <c r="E689" s="1" t="s">
        <v>9</v>
      </c>
      <c r="F689" s="1" t="s">
        <v>9</v>
      </c>
      <c r="G689" s="1" t="s">
        <v>9</v>
      </c>
      <c r="H689" s="1" t="s">
        <v>9</v>
      </c>
      <c r="I689" s="1" t="s">
        <v>9</v>
      </c>
      <c r="J689" s="1" t="s">
        <v>9</v>
      </c>
      <c r="K689" s="1" t="s">
        <v>9</v>
      </c>
      <c r="L689" s="1" t="s">
        <v>9</v>
      </c>
      <c r="M689" s="1" t="s">
        <v>9</v>
      </c>
      <c r="N689" s="1" t="s">
        <v>9</v>
      </c>
      <c r="O689" s="1" t="s">
        <v>9</v>
      </c>
      <c r="P689" s="1" t="s">
        <v>9</v>
      </c>
      <c r="Q689" s="1" t="s">
        <v>9</v>
      </c>
      <c r="R689" s="1" t="s">
        <v>9</v>
      </c>
      <c r="S689" s="1" t="s">
        <v>9</v>
      </c>
      <c r="T689" s="1" t="s">
        <v>9</v>
      </c>
      <c r="U689" s="1" t="s">
        <v>9</v>
      </c>
      <c r="V689" s="1" t="s">
        <v>9</v>
      </c>
      <c r="W689" s="1" t="s">
        <v>9</v>
      </c>
      <c r="X689" s="1" t="s">
        <v>9</v>
      </c>
      <c r="Y689" s="1" t="s">
        <v>9</v>
      </c>
      <c r="Z689" s="1" t="s">
        <v>9</v>
      </c>
      <c r="AA689" s="1" t="s">
        <v>9</v>
      </c>
    </row>
    <row r="690" spans="2:27">
      <c r="B690" s="1" t="s">
        <v>541</v>
      </c>
      <c r="C690" s="1" t="s">
        <v>459</v>
      </c>
      <c r="D690" s="1" t="s">
        <v>9</v>
      </c>
      <c r="E690" s="1" t="s">
        <v>9</v>
      </c>
      <c r="F690" s="1" t="s">
        <v>9</v>
      </c>
      <c r="G690" s="1">
        <v>20154</v>
      </c>
      <c r="H690" s="1">
        <v>28111</v>
      </c>
      <c r="I690" s="1">
        <v>30111</v>
      </c>
      <c r="J690" s="1">
        <v>-25630</v>
      </c>
      <c r="K690" s="1">
        <v>-12191</v>
      </c>
      <c r="L690" s="1">
        <v>-6671</v>
      </c>
      <c r="M690" s="1">
        <v>12449</v>
      </c>
      <c r="N690" s="1">
        <v>-4007</v>
      </c>
      <c r="O690" s="1">
        <v>56751</v>
      </c>
      <c r="P690" s="1">
        <v>26199</v>
      </c>
      <c r="Q690" s="1">
        <v>-5679</v>
      </c>
      <c r="R690" s="1">
        <v>17417</v>
      </c>
      <c r="S690" s="1">
        <v>109717</v>
      </c>
      <c r="T690" s="1">
        <v>-19175</v>
      </c>
      <c r="U690" s="1">
        <v>75770</v>
      </c>
      <c r="V690" s="1">
        <v>77267</v>
      </c>
      <c r="W690" s="1">
        <v>-59847</v>
      </c>
      <c r="X690" s="1">
        <v>-88163</v>
      </c>
      <c r="Y690" s="1">
        <v>52743</v>
      </c>
      <c r="Z690" s="1">
        <v>118935</v>
      </c>
      <c r="AA690" s="1">
        <v>-37009</v>
      </c>
    </row>
    <row r="691" spans="2:27">
      <c r="B691" s="1" t="s">
        <v>542</v>
      </c>
      <c r="C691" s="1" t="s">
        <v>461</v>
      </c>
      <c r="D691" s="1" t="s">
        <v>9</v>
      </c>
      <c r="E691" s="1" t="s">
        <v>9</v>
      </c>
      <c r="F691" s="1" t="s">
        <v>9</v>
      </c>
      <c r="G691" s="1">
        <v>160</v>
      </c>
      <c r="H691" s="1">
        <v>-382</v>
      </c>
      <c r="I691" s="1">
        <v>44</v>
      </c>
      <c r="J691" s="1">
        <v>291</v>
      </c>
      <c r="K691" s="1">
        <v>19</v>
      </c>
      <c r="L691" s="1">
        <v>361</v>
      </c>
      <c r="M691" s="1">
        <v>-470</v>
      </c>
      <c r="N691" s="1">
        <v>55</v>
      </c>
      <c r="O691" s="1">
        <v>-299</v>
      </c>
      <c r="P691" s="1">
        <v>178</v>
      </c>
      <c r="Q691" s="1">
        <v>-159</v>
      </c>
      <c r="R691" s="1">
        <v>-73</v>
      </c>
      <c r="S691" s="1">
        <v>-204</v>
      </c>
      <c r="T691" s="1">
        <v>36</v>
      </c>
      <c r="U691" s="1">
        <v>84</v>
      </c>
      <c r="V691" s="1">
        <v>-47</v>
      </c>
      <c r="W691" s="1">
        <v>18</v>
      </c>
      <c r="X691" s="1">
        <v>5</v>
      </c>
      <c r="Y691" s="1">
        <v>12</v>
      </c>
      <c r="Z691" s="1">
        <v>31</v>
      </c>
      <c r="AA691" s="1">
        <v>19</v>
      </c>
    </row>
    <row r="692" spans="2:27">
      <c r="B692" s="1" t="s">
        <v>543</v>
      </c>
      <c r="C692" s="1" t="s">
        <v>463</v>
      </c>
      <c r="D692" s="1" t="s">
        <v>9</v>
      </c>
      <c r="E692" s="1" t="s">
        <v>9</v>
      </c>
      <c r="F692" s="1" t="s">
        <v>9</v>
      </c>
      <c r="G692" s="1">
        <v>17708</v>
      </c>
      <c r="H692" s="1">
        <v>11371</v>
      </c>
      <c r="I692" s="1">
        <v>4271</v>
      </c>
      <c r="J692" s="1">
        <v>39912</v>
      </c>
      <c r="K692" s="1">
        <v>-11853</v>
      </c>
      <c r="L692" s="1">
        <v>-1686</v>
      </c>
      <c r="M692" s="1">
        <v>7387</v>
      </c>
      <c r="N692" s="1">
        <v>10314</v>
      </c>
      <c r="O692" s="1">
        <v>8163</v>
      </c>
      <c r="P692" s="1">
        <v>23952</v>
      </c>
      <c r="Q692" s="1">
        <v>22529</v>
      </c>
      <c r="R692" s="1">
        <v>26569</v>
      </c>
      <c r="S692" s="1">
        <v>57029</v>
      </c>
      <c r="T692" s="1">
        <v>4217</v>
      </c>
      <c r="U692" s="1">
        <v>63792</v>
      </c>
      <c r="V692" s="1">
        <v>16858</v>
      </c>
      <c r="W692" s="1">
        <v>-89446</v>
      </c>
      <c r="X692" s="1">
        <v>-7821</v>
      </c>
      <c r="Y692" s="1">
        <v>-17079</v>
      </c>
      <c r="Z692" s="1">
        <v>59704</v>
      </c>
      <c r="AA692" s="1">
        <v>36305</v>
      </c>
    </row>
    <row r="693" spans="2:27">
      <c r="B693" s="1" t="s">
        <v>544</v>
      </c>
      <c r="C693" s="1" t="s">
        <v>465</v>
      </c>
      <c r="D693" s="1" t="s">
        <v>9</v>
      </c>
      <c r="E693" s="1" t="s">
        <v>9</v>
      </c>
      <c r="F693" s="1" t="s">
        <v>9</v>
      </c>
      <c r="G693" s="1">
        <v>2286</v>
      </c>
      <c r="H693" s="1">
        <v>17122</v>
      </c>
      <c r="I693" s="1">
        <v>25796</v>
      </c>
      <c r="J693" s="1">
        <v>-65833</v>
      </c>
      <c r="K693" s="1">
        <v>-357</v>
      </c>
      <c r="L693" s="1">
        <v>-5346</v>
      </c>
      <c r="M693" s="1">
        <v>5532</v>
      </c>
      <c r="N693" s="1">
        <v>-14376</v>
      </c>
      <c r="O693" s="1">
        <v>48887</v>
      </c>
      <c r="P693" s="1">
        <v>2069</v>
      </c>
      <c r="Q693" s="1">
        <v>-28049</v>
      </c>
      <c r="R693" s="1">
        <v>-9079</v>
      </c>
      <c r="S693" s="1">
        <v>52892</v>
      </c>
      <c r="T693" s="1">
        <v>-23428</v>
      </c>
      <c r="U693" s="1">
        <v>11894</v>
      </c>
      <c r="V693" s="1">
        <v>60456</v>
      </c>
      <c r="W693" s="1">
        <v>29581</v>
      </c>
      <c r="X693" s="1">
        <v>-80347</v>
      </c>
      <c r="Y693" s="1">
        <v>69810</v>
      </c>
      <c r="Z693" s="1">
        <v>59200</v>
      </c>
      <c r="AA693" s="1">
        <v>-73333</v>
      </c>
    </row>
    <row r="694" spans="2:27">
      <c r="B694" s="1" t="s">
        <v>545</v>
      </c>
      <c r="C694" s="1" t="s">
        <v>467</v>
      </c>
      <c r="D694" s="1" t="s">
        <v>9</v>
      </c>
      <c r="E694" s="1" t="s">
        <v>9</v>
      </c>
      <c r="F694" s="1" t="s">
        <v>9</v>
      </c>
      <c r="G694" s="1">
        <v>1246</v>
      </c>
      <c r="H694" s="1">
        <v>190</v>
      </c>
      <c r="I694" s="1">
        <v>-475</v>
      </c>
      <c r="J694" s="1">
        <v>749</v>
      </c>
      <c r="K694" s="1">
        <v>9146</v>
      </c>
      <c r="L694" s="1">
        <v>1787</v>
      </c>
      <c r="M694" s="1">
        <v>4727</v>
      </c>
      <c r="N694" s="1">
        <v>8630</v>
      </c>
      <c r="O694" s="1">
        <v>25911</v>
      </c>
      <c r="P694" s="1">
        <v>-17797</v>
      </c>
      <c r="Q694" s="1">
        <v>-12180</v>
      </c>
      <c r="R694" s="1">
        <v>2402</v>
      </c>
      <c r="S694" s="1">
        <v>-6487</v>
      </c>
      <c r="T694" s="1">
        <v>-163</v>
      </c>
      <c r="U694" s="1">
        <v>3263</v>
      </c>
      <c r="V694" s="1">
        <v>7398</v>
      </c>
      <c r="W694" s="1">
        <v>-753</v>
      </c>
      <c r="X694" s="1">
        <v>-237</v>
      </c>
      <c r="Y694" s="1">
        <v>109044</v>
      </c>
      <c r="Z694" s="1">
        <v>-105744</v>
      </c>
      <c r="AA694" s="1">
        <v>482</v>
      </c>
    </row>
    <row r="695" spans="2:27">
      <c r="B695" s="1" t="s">
        <v>546</v>
      </c>
      <c r="C695" s="1" t="s">
        <v>469</v>
      </c>
      <c r="D695" s="1" t="s">
        <v>9</v>
      </c>
      <c r="E695" s="1" t="s">
        <v>9</v>
      </c>
      <c r="F695" s="1" t="s">
        <v>9</v>
      </c>
      <c r="G695" s="1">
        <v>-99</v>
      </c>
      <c r="H695" s="1">
        <v>131</v>
      </c>
      <c r="I695" s="1">
        <v>-265</v>
      </c>
      <c r="J695" s="1">
        <v>-240</v>
      </c>
      <c r="K695" s="1">
        <v>2826</v>
      </c>
      <c r="L695" s="1">
        <v>2060</v>
      </c>
      <c r="M695" s="1">
        <v>6207</v>
      </c>
      <c r="N695" s="1">
        <v>5761</v>
      </c>
      <c r="O695" s="1">
        <v>-8807</v>
      </c>
      <c r="P695" s="1">
        <v>10293</v>
      </c>
      <c r="Q695" s="1">
        <v>-7490</v>
      </c>
      <c r="R695" s="1">
        <v>8720</v>
      </c>
      <c r="S695" s="1">
        <v>-6502</v>
      </c>
      <c r="T695" s="1">
        <v>-2584</v>
      </c>
      <c r="U695" s="1">
        <v>49</v>
      </c>
      <c r="V695" s="1">
        <v>6784</v>
      </c>
      <c r="W695" s="1">
        <v>-1012</v>
      </c>
      <c r="X695" s="1">
        <v>-3618</v>
      </c>
      <c r="Y695" s="1">
        <v>68298</v>
      </c>
      <c r="Z695" s="1">
        <v>-73896</v>
      </c>
      <c r="AA695" s="1">
        <v>-3990</v>
      </c>
    </row>
    <row r="696" spans="2:27">
      <c r="B696" s="1" t="s">
        <v>547</v>
      </c>
      <c r="C696" s="1" t="s">
        <v>471</v>
      </c>
      <c r="D696" s="1" t="s">
        <v>9</v>
      </c>
      <c r="E696" s="1" t="s">
        <v>9</v>
      </c>
      <c r="F696" s="1" t="s">
        <v>9</v>
      </c>
      <c r="G696" s="1">
        <v>1345</v>
      </c>
      <c r="H696" s="1">
        <v>59</v>
      </c>
      <c r="I696" s="1">
        <v>-210</v>
      </c>
      <c r="J696" s="1">
        <v>989</v>
      </c>
      <c r="K696" s="1">
        <v>6320</v>
      </c>
      <c r="L696" s="1">
        <v>-273</v>
      </c>
      <c r="M696" s="1">
        <v>-1480</v>
      </c>
      <c r="N696" s="1">
        <v>2869</v>
      </c>
      <c r="O696" s="1">
        <v>34718</v>
      </c>
      <c r="P696" s="1">
        <v>-28090</v>
      </c>
      <c r="Q696" s="1">
        <v>-4690</v>
      </c>
      <c r="R696" s="1">
        <v>-6318</v>
      </c>
      <c r="S696" s="1">
        <v>15</v>
      </c>
      <c r="T696" s="1">
        <v>2421</v>
      </c>
      <c r="U696" s="1">
        <v>3214</v>
      </c>
      <c r="V696" s="1">
        <v>614</v>
      </c>
      <c r="W696" s="1">
        <v>259</v>
      </c>
      <c r="X696" s="1">
        <v>3381</v>
      </c>
      <c r="Y696" s="1">
        <v>40746</v>
      </c>
      <c r="Z696" s="1">
        <v>-31848</v>
      </c>
      <c r="AA696" s="1">
        <v>4472</v>
      </c>
    </row>
    <row r="697" spans="2:27">
      <c r="B697" s="1" t="s">
        <v>548</v>
      </c>
      <c r="C697" s="1" t="s">
        <v>473</v>
      </c>
      <c r="D697" s="1" t="s">
        <v>9</v>
      </c>
      <c r="E697" s="1" t="s">
        <v>9</v>
      </c>
      <c r="F697" s="1" t="s">
        <v>9</v>
      </c>
      <c r="G697" s="1">
        <v>-8717</v>
      </c>
      <c r="H697" s="1">
        <v>-2920</v>
      </c>
      <c r="I697" s="1">
        <v>4214</v>
      </c>
      <c r="J697" s="1">
        <v>-4130</v>
      </c>
      <c r="K697" s="1">
        <v>37429</v>
      </c>
      <c r="L697" s="1">
        <v>-22979</v>
      </c>
      <c r="M697" s="1">
        <v>37358</v>
      </c>
      <c r="N697" s="1">
        <v>14123</v>
      </c>
      <c r="O697" s="1">
        <v>127639</v>
      </c>
      <c r="P697" s="1">
        <v>-85671</v>
      </c>
      <c r="Q697" s="1">
        <v>-62275</v>
      </c>
      <c r="R697" s="1">
        <v>-32877</v>
      </c>
      <c r="S697" s="1">
        <v>-70365</v>
      </c>
      <c r="T697" s="1">
        <v>-18904</v>
      </c>
      <c r="U697" s="1">
        <v>-6257</v>
      </c>
      <c r="V697" s="1">
        <v>-3604</v>
      </c>
      <c r="W697" s="1">
        <v>5695</v>
      </c>
      <c r="X697" s="1">
        <v>23740</v>
      </c>
      <c r="Y697" s="1">
        <v>14140</v>
      </c>
      <c r="Z697" s="1">
        <v>-1909</v>
      </c>
      <c r="AA697" s="1">
        <v>15201</v>
      </c>
    </row>
    <row r="698" spans="2:27">
      <c r="B698" s="1" t="s">
        <v>549</v>
      </c>
      <c r="C698" s="1" t="s">
        <v>469</v>
      </c>
      <c r="D698" s="1" t="s">
        <v>9</v>
      </c>
      <c r="E698" s="1" t="s">
        <v>9</v>
      </c>
      <c r="F698" s="1" t="s">
        <v>9</v>
      </c>
      <c r="G698" s="1" t="s">
        <v>9</v>
      </c>
      <c r="H698" s="1">
        <v>478</v>
      </c>
      <c r="I698" s="1">
        <v>1101</v>
      </c>
      <c r="J698" s="1">
        <v>394</v>
      </c>
      <c r="K698" s="1">
        <v>2892</v>
      </c>
      <c r="L698" s="1">
        <v>304</v>
      </c>
      <c r="M698" s="1">
        <v>364</v>
      </c>
      <c r="N698" s="1">
        <v>3199</v>
      </c>
      <c r="O698" s="1">
        <v>23273</v>
      </c>
      <c r="P698" s="1">
        <v>-23271</v>
      </c>
      <c r="Q698" s="1">
        <v>136</v>
      </c>
      <c r="R698" s="1">
        <v>-75</v>
      </c>
      <c r="S698" s="1">
        <v>-1260</v>
      </c>
      <c r="T698" s="1">
        <v>-1587</v>
      </c>
      <c r="U698" s="1">
        <v>-3379</v>
      </c>
      <c r="V698" s="1">
        <v>-3441</v>
      </c>
      <c r="W698" s="1">
        <v>360</v>
      </c>
      <c r="X698" s="1">
        <v>83</v>
      </c>
      <c r="Y698" s="1">
        <v>-392</v>
      </c>
      <c r="Z698" s="1">
        <v>-63</v>
      </c>
      <c r="AA698" s="1">
        <v>790</v>
      </c>
    </row>
    <row r="699" spans="2:27">
      <c r="B699" s="1" t="s">
        <v>550</v>
      </c>
      <c r="C699" s="1" t="s">
        <v>471</v>
      </c>
      <c r="D699" s="1" t="s">
        <v>9</v>
      </c>
      <c r="E699" s="1" t="s">
        <v>9</v>
      </c>
      <c r="F699" s="1" t="s">
        <v>9</v>
      </c>
      <c r="G699" s="1">
        <v>-8717</v>
      </c>
      <c r="H699" s="1">
        <v>-3398</v>
      </c>
      <c r="I699" s="1">
        <v>3113</v>
      </c>
      <c r="J699" s="1">
        <v>-4524</v>
      </c>
      <c r="K699" s="1">
        <v>34537</v>
      </c>
      <c r="L699" s="1">
        <v>-23283</v>
      </c>
      <c r="M699" s="1">
        <v>36994</v>
      </c>
      <c r="N699" s="1">
        <v>10924</v>
      </c>
      <c r="O699" s="1">
        <v>104366</v>
      </c>
      <c r="P699" s="1">
        <v>-62400</v>
      </c>
      <c r="Q699" s="1">
        <v>-62411</v>
      </c>
      <c r="R699" s="1">
        <v>-32802</v>
      </c>
      <c r="S699" s="1">
        <v>-69105</v>
      </c>
      <c r="T699" s="1">
        <v>-17317</v>
      </c>
      <c r="U699" s="1">
        <v>-2878</v>
      </c>
      <c r="V699" s="1">
        <v>-163</v>
      </c>
      <c r="W699" s="1">
        <v>5335</v>
      </c>
      <c r="X699" s="1">
        <v>23657</v>
      </c>
      <c r="Y699" s="1">
        <v>14532</v>
      </c>
      <c r="Z699" s="1">
        <v>-1846</v>
      </c>
      <c r="AA699" s="1">
        <v>14411</v>
      </c>
    </row>
    <row r="700" spans="2:27">
      <c r="B700" s="1" t="s">
        <v>551</v>
      </c>
      <c r="C700" s="1" t="s">
        <v>477</v>
      </c>
      <c r="D700" s="1" t="s">
        <v>9</v>
      </c>
      <c r="E700" s="1" t="s">
        <v>9</v>
      </c>
      <c r="F700" s="1" t="s">
        <v>9</v>
      </c>
      <c r="G700" s="1">
        <v>-243937</v>
      </c>
      <c r="H700" s="1">
        <v>-39819</v>
      </c>
      <c r="I700" s="1">
        <v>-108407</v>
      </c>
      <c r="J700" s="1">
        <v>-57258</v>
      </c>
      <c r="K700" s="1">
        <v>-44702</v>
      </c>
      <c r="L700" s="1">
        <v>-54297</v>
      </c>
      <c r="M700" s="1">
        <v>3074</v>
      </c>
      <c r="N700" s="1">
        <v>-5778</v>
      </c>
      <c r="O700" s="1">
        <v>-47398</v>
      </c>
      <c r="P700" s="1">
        <v>-27266</v>
      </c>
      <c r="Q700" s="1">
        <v>-50713</v>
      </c>
      <c r="R700" s="1">
        <v>238148</v>
      </c>
      <c r="S700" s="1">
        <v>55576</v>
      </c>
      <c r="T700" s="1">
        <v>115490</v>
      </c>
      <c r="U700" s="1">
        <v>145292</v>
      </c>
      <c r="V700" s="1">
        <v>-185491</v>
      </c>
      <c r="W700" s="1">
        <v>50111</v>
      </c>
      <c r="X700" s="1">
        <v>2399</v>
      </c>
      <c r="Y700" s="1">
        <v>13483</v>
      </c>
      <c r="Z700" s="1">
        <v>-53165</v>
      </c>
      <c r="AA700" s="1">
        <v>-43443</v>
      </c>
    </row>
    <row r="701" spans="2:27">
      <c r="B701" s="1" t="s">
        <v>552</v>
      </c>
      <c r="C701" s="1" t="s">
        <v>479</v>
      </c>
      <c r="D701" s="1" t="s">
        <v>9</v>
      </c>
      <c r="E701" s="1" t="s">
        <v>9</v>
      </c>
      <c r="F701" s="1" t="s">
        <v>9</v>
      </c>
      <c r="G701" s="1">
        <v>-243937</v>
      </c>
      <c r="H701" s="1">
        <v>-39819</v>
      </c>
      <c r="I701" s="1">
        <v>-107076</v>
      </c>
      <c r="J701" s="1">
        <v>-56040</v>
      </c>
      <c r="K701" s="1">
        <v>-42674</v>
      </c>
      <c r="L701" s="1">
        <v>-51230</v>
      </c>
      <c r="M701" s="1">
        <v>3525</v>
      </c>
      <c r="N701" s="1">
        <v>-5904</v>
      </c>
      <c r="O701" s="1">
        <v>-47905</v>
      </c>
      <c r="P701" s="1">
        <v>-26647</v>
      </c>
      <c r="Q701" s="1">
        <v>-61353</v>
      </c>
      <c r="R701" s="1">
        <v>245599</v>
      </c>
      <c r="S701" s="1">
        <v>59062</v>
      </c>
      <c r="T701" s="1">
        <v>115490</v>
      </c>
      <c r="U701" s="1">
        <v>145292</v>
      </c>
      <c r="V701" s="1">
        <v>-185491</v>
      </c>
      <c r="W701" s="1">
        <v>47308</v>
      </c>
      <c r="X701" s="1">
        <v>4565</v>
      </c>
      <c r="Y701" s="1">
        <v>13089</v>
      </c>
      <c r="Z701" s="1">
        <v>-52892</v>
      </c>
      <c r="AA701" s="1">
        <v>-43407</v>
      </c>
    </row>
    <row r="702" spans="2:27">
      <c r="B702" s="1" t="s">
        <v>553</v>
      </c>
      <c r="C702" s="1" t="s">
        <v>481</v>
      </c>
      <c r="D702" s="1" t="s">
        <v>9</v>
      </c>
      <c r="E702" s="1" t="s">
        <v>9</v>
      </c>
      <c r="F702" s="1" t="s">
        <v>9</v>
      </c>
      <c r="G702" s="1" t="s">
        <v>9</v>
      </c>
      <c r="H702" s="1" t="s">
        <v>9</v>
      </c>
      <c r="I702" s="1" t="s">
        <v>9</v>
      </c>
      <c r="J702" s="1" t="s">
        <v>9</v>
      </c>
      <c r="K702" s="1" t="s">
        <v>9</v>
      </c>
      <c r="L702" s="1" t="s">
        <v>9</v>
      </c>
      <c r="M702" s="1">
        <v>1960</v>
      </c>
      <c r="N702" s="1">
        <v>-223</v>
      </c>
      <c r="O702" s="1" t="s">
        <v>9</v>
      </c>
      <c r="P702" s="1">
        <v>-230</v>
      </c>
      <c r="Q702" s="1">
        <v>71504</v>
      </c>
      <c r="R702" s="1">
        <v>146742</v>
      </c>
      <c r="S702" s="1">
        <v>79183</v>
      </c>
      <c r="T702" s="1">
        <v>89608</v>
      </c>
      <c r="U702" s="1">
        <v>148761</v>
      </c>
      <c r="V702" s="1">
        <v>-243628</v>
      </c>
      <c r="W702" s="1">
        <v>29499</v>
      </c>
      <c r="X702" s="1">
        <v>-30022</v>
      </c>
      <c r="Y702" s="1">
        <v>1065</v>
      </c>
      <c r="Z702" s="1">
        <v>-37969</v>
      </c>
      <c r="AA702" s="1">
        <v>-60848</v>
      </c>
    </row>
    <row r="703" spans="2:27">
      <c r="B703" s="1" t="s">
        <v>554</v>
      </c>
      <c r="C703" s="1" t="s">
        <v>483</v>
      </c>
      <c r="D703" s="1" t="s">
        <v>9</v>
      </c>
      <c r="E703" s="1" t="s">
        <v>9</v>
      </c>
      <c r="F703" s="1" t="s">
        <v>9</v>
      </c>
      <c r="G703" s="1">
        <v>-209311</v>
      </c>
      <c r="H703" s="1">
        <v>-1412</v>
      </c>
      <c r="I703" s="1">
        <v>-179893</v>
      </c>
      <c r="J703" s="1">
        <v>-19187</v>
      </c>
      <c r="K703" s="1">
        <v>25547</v>
      </c>
      <c r="L703" s="1">
        <v>2527</v>
      </c>
      <c r="M703" s="1">
        <v>2074</v>
      </c>
      <c r="N703" s="1">
        <v>-1770</v>
      </c>
      <c r="O703" s="1">
        <v>-28808</v>
      </c>
      <c r="P703" s="1">
        <v>-38319</v>
      </c>
      <c r="Q703" s="1">
        <v>-45472</v>
      </c>
      <c r="R703" s="1">
        <v>79389</v>
      </c>
      <c r="S703" s="1">
        <v>4511</v>
      </c>
      <c r="T703" s="1">
        <v>5784</v>
      </c>
      <c r="U703" s="1">
        <v>10468</v>
      </c>
      <c r="V703" s="1">
        <v>20155</v>
      </c>
      <c r="W703" s="1">
        <v>-1879</v>
      </c>
      <c r="X703" s="1">
        <v>6774</v>
      </c>
      <c r="Y703" s="1">
        <v>33892</v>
      </c>
      <c r="Z703" s="1">
        <v>-17407</v>
      </c>
      <c r="AA703" s="1">
        <v>8830</v>
      </c>
    </row>
    <row r="704" spans="2:27">
      <c r="B704" s="1" t="s">
        <v>555</v>
      </c>
      <c r="C704" s="1" t="s">
        <v>485</v>
      </c>
      <c r="D704" s="1" t="s">
        <v>9</v>
      </c>
      <c r="E704" s="1" t="s">
        <v>9</v>
      </c>
      <c r="F704" s="1" t="s">
        <v>9</v>
      </c>
      <c r="G704" s="1">
        <v>-34626</v>
      </c>
      <c r="H704" s="1">
        <v>-38407</v>
      </c>
      <c r="I704" s="1">
        <v>72817</v>
      </c>
      <c r="J704" s="1">
        <v>-36853</v>
      </c>
      <c r="K704" s="1">
        <v>-68221</v>
      </c>
      <c r="L704" s="1">
        <v>-53757</v>
      </c>
      <c r="M704" s="1">
        <v>-509</v>
      </c>
      <c r="N704" s="1">
        <v>-3911</v>
      </c>
      <c r="O704" s="1">
        <v>-19097</v>
      </c>
      <c r="P704" s="1">
        <v>11902</v>
      </c>
      <c r="Q704" s="1">
        <v>-87385</v>
      </c>
      <c r="R704" s="1">
        <v>19468</v>
      </c>
      <c r="S704" s="1">
        <v>-24632</v>
      </c>
      <c r="T704" s="1">
        <v>20098</v>
      </c>
      <c r="U704" s="1">
        <v>-13937</v>
      </c>
      <c r="V704" s="1">
        <v>37982</v>
      </c>
      <c r="W704" s="1">
        <v>19688</v>
      </c>
      <c r="X704" s="1">
        <v>27813</v>
      </c>
      <c r="Y704" s="1">
        <v>-21868</v>
      </c>
      <c r="Z704" s="1">
        <v>2484</v>
      </c>
      <c r="AA704" s="1">
        <v>8611</v>
      </c>
    </row>
    <row r="705" spans="2:27">
      <c r="B705" s="1" t="s">
        <v>556</v>
      </c>
      <c r="C705" s="1" t="s">
        <v>487</v>
      </c>
      <c r="D705" s="1" t="s">
        <v>9</v>
      </c>
      <c r="E705" s="1" t="s">
        <v>9</v>
      </c>
      <c r="F705" s="1" t="s">
        <v>9</v>
      </c>
      <c r="G705" s="1" t="s">
        <v>9</v>
      </c>
      <c r="H705" s="1" t="s">
        <v>9</v>
      </c>
      <c r="I705" s="1">
        <v>-1331</v>
      </c>
      <c r="J705" s="1">
        <v>-1218</v>
      </c>
      <c r="K705" s="1">
        <v>-2028</v>
      </c>
      <c r="L705" s="1">
        <v>-3067</v>
      </c>
      <c r="M705" s="1">
        <v>-451</v>
      </c>
      <c r="N705" s="1">
        <v>126</v>
      </c>
      <c r="O705" s="1">
        <v>507</v>
      </c>
      <c r="P705" s="1">
        <v>-619</v>
      </c>
      <c r="Q705" s="1">
        <v>10640</v>
      </c>
      <c r="R705" s="1">
        <v>-7451</v>
      </c>
      <c r="S705" s="1">
        <v>-3486</v>
      </c>
      <c r="T705" s="1" t="s">
        <v>9</v>
      </c>
      <c r="U705" s="1" t="s">
        <v>9</v>
      </c>
      <c r="V705" s="1" t="s">
        <v>9</v>
      </c>
      <c r="W705" s="1">
        <v>2803</v>
      </c>
      <c r="X705" s="1">
        <v>-2166</v>
      </c>
      <c r="Y705" s="1">
        <v>394</v>
      </c>
      <c r="Z705" s="1">
        <v>-273</v>
      </c>
      <c r="AA705" s="1">
        <v>-36</v>
      </c>
    </row>
    <row r="706" spans="2:27">
      <c r="B706" s="1" t="s">
        <v>557</v>
      </c>
      <c r="C706" s="1" t="s">
        <v>489</v>
      </c>
      <c r="D706" s="1" t="s">
        <v>9</v>
      </c>
      <c r="E706" s="1" t="s">
        <v>9</v>
      </c>
      <c r="F706" s="1" t="s">
        <v>9</v>
      </c>
      <c r="G706" s="1" t="s">
        <v>9</v>
      </c>
      <c r="H706" s="1" t="s">
        <v>9</v>
      </c>
      <c r="I706" s="1" t="s">
        <v>9</v>
      </c>
      <c r="J706" s="1" t="s">
        <v>9</v>
      </c>
      <c r="K706" s="1" t="s">
        <v>9</v>
      </c>
      <c r="L706" s="1" t="s">
        <v>9</v>
      </c>
      <c r="M706" s="1" t="s">
        <v>9</v>
      </c>
      <c r="N706" s="1" t="s">
        <v>9</v>
      </c>
      <c r="O706" s="1" t="s">
        <v>9</v>
      </c>
      <c r="P706" s="1" t="s">
        <v>9</v>
      </c>
      <c r="Q706" s="1" t="s">
        <v>9</v>
      </c>
      <c r="R706" s="1" t="s">
        <v>9</v>
      </c>
      <c r="S706" s="1" t="s">
        <v>9</v>
      </c>
      <c r="T706" s="1" t="s">
        <v>9</v>
      </c>
      <c r="U706" s="1" t="s">
        <v>9</v>
      </c>
      <c r="V706" s="1" t="s">
        <v>9</v>
      </c>
      <c r="W706" s="1" t="s">
        <v>9</v>
      </c>
      <c r="X706" s="1" t="s">
        <v>9</v>
      </c>
      <c r="Y706" s="1" t="s">
        <v>9</v>
      </c>
      <c r="Z706" s="1" t="s">
        <v>9</v>
      </c>
      <c r="AA706" s="1" t="s">
        <v>9</v>
      </c>
    </row>
    <row r="707" spans="2:27">
      <c r="B707" s="1" t="s">
        <v>558</v>
      </c>
      <c r="C707" s="1" t="s">
        <v>491</v>
      </c>
      <c r="D707" s="1" t="s">
        <v>9</v>
      </c>
      <c r="E707" s="1" t="s">
        <v>9</v>
      </c>
      <c r="F707" s="1" t="s">
        <v>9</v>
      </c>
      <c r="G707" s="1" t="s">
        <v>9</v>
      </c>
      <c r="H707" s="1" t="s">
        <v>9</v>
      </c>
      <c r="I707" s="1">
        <v>-1331</v>
      </c>
      <c r="J707" s="1">
        <v>-1218</v>
      </c>
      <c r="K707" s="1">
        <v>-2028</v>
      </c>
      <c r="L707" s="1">
        <v>-3067</v>
      </c>
      <c r="M707" s="1">
        <v>-451</v>
      </c>
      <c r="N707" s="1">
        <v>126</v>
      </c>
      <c r="O707" s="1">
        <v>507</v>
      </c>
      <c r="P707" s="1">
        <v>-619</v>
      </c>
      <c r="Q707" s="1">
        <v>10640</v>
      </c>
      <c r="R707" s="1">
        <v>-7451</v>
      </c>
      <c r="S707" s="1">
        <v>-3486</v>
      </c>
      <c r="T707" s="1" t="s">
        <v>9</v>
      </c>
      <c r="U707" s="1" t="s">
        <v>9</v>
      </c>
      <c r="V707" s="1" t="s">
        <v>9</v>
      </c>
      <c r="W707" s="1">
        <v>2803</v>
      </c>
      <c r="X707" s="1">
        <v>-2166</v>
      </c>
      <c r="Y707" s="1">
        <v>394</v>
      </c>
      <c r="Z707" s="1">
        <v>-273</v>
      </c>
      <c r="AA707" s="1">
        <v>-36</v>
      </c>
    </row>
    <row r="708" spans="2:27">
      <c r="B708" s="1" t="s">
        <v>559</v>
      </c>
      <c r="C708" s="1" t="s">
        <v>493</v>
      </c>
      <c r="D708" s="1" t="s">
        <v>9</v>
      </c>
      <c r="E708" s="1" t="s">
        <v>9</v>
      </c>
      <c r="F708" s="1" t="s">
        <v>9</v>
      </c>
      <c r="G708" s="1">
        <v>31</v>
      </c>
      <c r="H708" s="1">
        <v>66</v>
      </c>
      <c r="I708" s="1">
        <v>161</v>
      </c>
      <c r="J708" s="1">
        <v>179</v>
      </c>
      <c r="K708" s="1">
        <v>-217</v>
      </c>
      <c r="L708" s="1">
        <v>32</v>
      </c>
      <c r="M708" s="1">
        <v>-103</v>
      </c>
      <c r="N708" s="1">
        <v>662</v>
      </c>
      <c r="O708" s="1">
        <v>-745</v>
      </c>
      <c r="P708" s="1">
        <v>1418</v>
      </c>
      <c r="Q708" s="1">
        <v>-628</v>
      </c>
      <c r="R708" s="1">
        <v>-386</v>
      </c>
      <c r="S708" s="1">
        <v>30</v>
      </c>
      <c r="T708" s="1">
        <v>40</v>
      </c>
      <c r="U708" s="1">
        <v>397</v>
      </c>
      <c r="V708" s="1">
        <v>-192</v>
      </c>
      <c r="W708" s="1">
        <v>374</v>
      </c>
      <c r="X708" s="1">
        <v>68</v>
      </c>
      <c r="Y708" s="1">
        <v>-116</v>
      </c>
      <c r="Z708" s="1">
        <v>27</v>
      </c>
      <c r="AA708" s="1">
        <v>235</v>
      </c>
    </row>
    <row r="709" spans="2:27">
      <c r="B709" s="1" t="s">
        <v>560</v>
      </c>
      <c r="C709" s="1" t="s">
        <v>495</v>
      </c>
      <c r="D709" s="1" t="s">
        <v>9</v>
      </c>
      <c r="E709" s="1" t="s">
        <v>9</v>
      </c>
      <c r="F709" s="1" t="s">
        <v>9</v>
      </c>
      <c r="G709" s="1">
        <v>31</v>
      </c>
      <c r="H709" s="1">
        <v>66</v>
      </c>
      <c r="I709" s="1">
        <v>161</v>
      </c>
      <c r="J709" s="1">
        <v>179</v>
      </c>
      <c r="K709" s="1">
        <v>-217</v>
      </c>
      <c r="L709" s="1">
        <v>32</v>
      </c>
      <c r="M709" s="1">
        <v>-103</v>
      </c>
      <c r="N709" s="1">
        <v>662</v>
      </c>
      <c r="O709" s="1">
        <v>-745</v>
      </c>
      <c r="P709" s="1">
        <v>1418</v>
      </c>
      <c r="Q709" s="1">
        <v>-628</v>
      </c>
      <c r="R709" s="1">
        <v>-386</v>
      </c>
      <c r="S709" s="1">
        <v>30</v>
      </c>
      <c r="T709" s="1">
        <v>40</v>
      </c>
      <c r="U709" s="1">
        <v>397</v>
      </c>
      <c r="V709" s="1">
        <v>-192</v>
      </c>
      <c r="W709" s="1">
        <v>374</v>
      </c>
      <c r="X709" s="1">
        <v>68</v>
      </c>
      <c r="Y709" s="1">
        <v>-116</v>
      </c>
      <c r="Z709" s="1">
        <v>27</v>
      </c>
      <c r="AA709" s="1">
        <v>235</v>
      </c>
    </row>
    <row r="710" spans="2:27">
      <c r="B710" s="1" t="s">
        <v>561</v>
      </c>
      <c r="C710" s="1" t="s">
        <v>497</v>
      </c>
      <c r="D710" s="1" t="s">
        <v>9</v>
      </c>
      <c r="E710" s="1" t="s">
        <v>9</v>
      </c>
      <c r="F710" s="1" t="s">
        <v>9</v>
      </c>
      <c r="G710" s="1" t="s">
        <v>9</v>
      </c>
      <c r="H710" s="1" t="s">
        <v>9</v>
      </c>
      <c r="I710" s="1" t="s">
        <v>9</v>
      </c>
      <c r="J710" s="1" t="s">
        <v>9</v>
      </c>
      <c r="K710" s="1" t="s">
        <v>9</v>
      </c>
      <c r="L710" s="1" t="s">
        <v>9</v>
      </c>
      <c r="M710" s="1" t="s">
        <v>9</v>
      </c>
      <c r="N710" s="1" t="s">
        <v>9</v>
      </c>
      <c r="O710" s="1" t="s">
        <v>9</v>
      </c>
      <c r="P710" s="1" t="s">
        <v>9</v>
      </c>
      <c r="Q710" s="1" t="s">
        <v>9</v>
      </c>
      <c r="R710" s="1" t="s">
        <v>9</v>
      </c>
      <c r="S710" s="1" t="s">
        <v>9</v>
      </c>
      <c r="T710" s="1" t="s">
        <v>9</v>
      </c>
      <c r="U710" s="1" t="s">
        <v>9</v>
      </c>
      <c r="V710" s="1" t="s">
        <v>9</v>
      </c>
      <c r="W710" s="1" t="s">
        <v>9</v>
      </c>
      <c r="X710" s="1" t="s">
        <v>9</v>
      </c>
      <c r="Y710" s="1" t="s">
        <v>9</v>
      </c>
      <c r="Z710" s="1" t="s">
        <v>9</v>
      </c>
      <c r="AA710" s="1" t="s">
        <v>9</v>
      </c>
    </row>
    <row r="711" spans="2:27">
      <c r="B711" s="1" t="s">
        <v>562</v>
      </c>
      <c r="C711" s="1" t="s">
        <v>499</v>
      </c>
      <c r="D711" s="1" t="s">
        <v>9</v>
      </c>
      <c r="E711" s="1" t="s">
        <v>9</v>
      </c>
      <c r="F711" s="1" t="s">
        <v>9</v>
      </c>
      <c r="G711" s="1" t="s">
        <v>9</v>
      </c>
      <c r="H711" s="1" t="s">
        <v>9</v>
      </c>
      <c r="I711" s="1" t="s">
        <v>9</v>
      </c>
      <c r="J711" s="1" t="s">
        <v>9</v>
      </c>
      <c r="K711" s="1" t="s">
        <v>9</v>
      </c>
      <c r="L711" s="1" t="s">
        <v>9</v>
      </c>
      <c r="M711" s="1" t="s">
        <v>9</v>
      </c>
      <c r="N711" s="1" t="s">
        <v>9</v>
      </c>
      <c r="O711" s="1" t="s">
        <v>9</v>
      </c>
      <c r="P711" s="1" t="s">
        <v>9</v>
      </c>
      <c r="Q711" s="1" t="s">
        <v>9</v>
      </c>
      <c r="R711" s="1" t="s">
        <v>9</v>
      </c>
      <c r="S711" s="1" t="s">
        <v>9</v>
      </c>
      <c r="T711" s="1" t="s">
        <v>9</v>
      </c>
      <c r="U711" s="1" t="s">
        <v>9</v>
      </c>
      <c r="V711" s="1" t="s">
        <v>9</v>
      </c>
      <c r="W711" s="1" t="s">
        <v>9</v>
      </c>
      <c r="X711" s="1" t="s">
        <v>9</v>
      </c>
      <c r="Y711" s="1" t="s">
        <v>9</v>
      </c>
      <c r="Z711" s="1" t="s">
        <v>9</v>
      </c>
      <c r="AA711" s="1" t="s">
        <v>9</v>
      </c>
    </row>
    <row r="712" spans="2:27">
      <c r="B712" s="1" t="s">
        <v>563</v>
      </c>
      <c r="C712" s="1" t="s">
        <v>501</v>
      </c>
      <c r="D712" s="1" t="s">
        <v>9</v>
      </c>
      <c r="E712" s="1" t="s">
        <v>9</v>
      </c>
      <c r="F712" s="1" t="s">
        <v>9</v>
      </c>
      <c r="G712" s="1" t="s">
        <v>9</v>
      </c>
      <c r="H712" s="1" t="s">
        <v>9</v>
      </c>
      <c r="I712" s="1" t="s">
        <v>9</v>
      </c>
      <c r="J712" s="1" t="s">
        <v>9</v>
      </c>
      <c r="K712" s="1" t="s">
        <v>9</v>
      </c>
      <c r="L712" s="1" t="s">
        <v>9</v>
      </c>
      <c r="M712" s="1" t="s">
        <v>9</v>
      </c>
      <c r="N712" s="1" t="s">
        <v>9</v>
      </c>
      <c r="O712" s="1" t="s">
        <v>9</v>
      </c>
      <c r="P712" s="1" t="s">
        <v>9</v>
      </c>
      <c r="Q712" s="1" t="s">
        <v>9</v>
      </c>
      <c r="R712" s="1" t="s">
        <v>9</v>
      </c>
      <c r="S712" s="1" t="s">
        <v>9</v>
      </c>
      <c r="T712" s="1" t="s">
        <v>9</v>
      </c>
      <c r="U712" s="1" t="s">
        <v>9</v>
      </c>
      <c r="V712" s="1" t="s">
        <v>9</v>
      </c>
      <c r="W712" s="1" t="s">
        <v>9</v>
      </c>
      <c r="X712" s="1" t="s">
        <v>9</v>
      </c>
      <c r="Y712" s="1" t="s">
        <v>9</v>
      </c>
      <c r="Z712" s="1" t="s">
        <v>9</v>
      </c>
      <c r="AA712" s="1" t="s">
        <v>9</v>
      </c>
    </row>
    <row r="713" spans="2:27">
      <c r="B713" s="1" t="s">
        <v>564</v>
      </c>
      <c r="C713" s="1" t="s">
        <v>503</v>
      </c>
      <c r="D713" s="1" t="s">
        <v>9</v>
      </c>
      <c r="E713" s="1" t="s">
        <v>9</v>
      </c>
      <c r="F713" s="1" t="s">
        <v>9</v>
      </c>
      <c r="G713" s="1" t="s">
        <v>9</v>
      </c>
      <c r="H713" s="1" t="s">
        <v>9</v>
      </c>
      <c r="I713" s="1" t="s">
        <v>9</v>
      </c>
      <c r="J713" s="1" t="s">
        <v>9</v>
      </c>
      <c r="K713" s="1" t="s">
        <v>9</v>
      </c>
      <c r="L713" s="1" t="s">
        <v>9</v>
      </c>
      <c r="M713" s="1" t="s">
        <v>9</v>
      </c>
      <c r="N713" s="1" t="s">
        <v>9</v>
      </c>
      <c r="O713" s="1" t="s">
        <v>9</v>
      </c>
      <c r="P713" s="1" t="s">
        <v>9</v>
      </c>
      <c r="Q713" s="1" t="s">
        <v>9</v>
      </c>
      <c r="R713" s="1" t="s">
        <v>9</v>
      </c>
      <c r="S713" s="1" t="s">
        <v>9</v>
      </c>
      <c r="T713" s="1" t="s">
        <v>9</v>
      </c>
      <c r="U713" s="1" t="s">
        <v>9</v>
      </c>
      <c r="V713" s="1" t="s">
        <v>9</v>
      </c>
      <c r="W713" s="1" t="s">
        <v>9</v>
      </c>
      <c r="X713" s="1" t="s">
        <v>9</v>
      </c>
      <c r="Y713" s="1" t="s">
        <v>9</v>
      </c>
      <c r="Z713" s="1" t="s">
        <v>9</v>
      </c>
      <c r="AA713" s="1" t="s">
        <v>9</v>
      </c>
    </row>
    <row r="714" spans="2:27">
      <c r="B714" s="1" t="s">
        <v>565</v>
      </c>
      <c r="C714" s="1" t="s">
        <v>505</v>
      </c>
      <c r="D714" s="1" t="s">
        <v>9</v>
      </c>
      <c r="E714" s="1" t="s">
        <v>9</v>
      </c>
      <c r="F714" s="1" t="s">
        <v>9</v>
      </c>
      <c r="G714" s="1" t="s">
        <v>9</v>
      </c>
      <c r="H714" s="1" t="s">
        <v>9</v>
      </c>
      <c r="I714" s="1" t="s">
        <v>9</v>
      </c>
      <c r="J714" s="1" t="s">
        <v>9</v>
      </c>
      <c r="K714" s="1" t="s">
        <v>9</v>
      </c>
      <c r="L714" s="1" t="s">
        <v>9</v>
      </c>
      <c r="M714" s="1" t="s">
        <v>9</v>
      </c>
      <c r="N714" s="1" t="s">
        <v>9</v>
      </c>
      <c r="O714" s="1" t="s">
        <v>9</v>
      </c>
      <c r="P714" s="1" t="s">
        <v>9</v>
      </c>
      <c r="Q714" s="1" t="s">
        <v>9</v>
      </c>
      <c r="R714" s="1" t="s">
        <v>9</v>
      </c>
      <c r="S714" s="1" t="s">
        <v>9</v>
      </c>
      <c r="T714" s="1" t="s">
        <v>9</v>
      </c>
      <c r="U714" s="1" t="s">
        <v>9</v>
      </c>
      <c r="V714" s="1" t="s">
        <v>9</v>
      </c>
      <c r="W714" s="1" t="s">
        <v>9</v>
      </c>
      <c r="X714" s="1" t="s">
        <v>9</v>
      </c>
      <c r="Y714" s="1" t="s">
        <v>9</v>
      </c>
      <c r="Z714" s="1" t="s">
        <v>9</v>
      </c>
      <c r="AA714" s="1" t="s">
        <v>9</v>
      </c>
    </row>
    <row r="715" spans="2:27">
      <c r="B715" s="1" t="s">
        <v>566</v>
      </c>
      <c r="C715" s="1" t="s">
        <v>507</v>
      </c>
      <c r="D715" s="1" t="s">
        <v>9</v>
      </c>
      <c r="E715" s="1" t="s">
        <v>9</v>
      </c>
      <c r="F715" s="1" t="s">
        <v>9</v>
      </c>
      <c r="G715" s="1" t="s">
        <v>9</v>
      </c>
      <c r="H715" s="1" t="s">
        <v>9</v>
      </c>
      <c r="I715" s="1" t="s">
        <v>9</v>
      </c>
      <c r="J715" s="1" t="s">
        <v>9</v>
      </c>
      <c r="K715" s="1" t="s">
        <v>9</v>
      </c>
      <c r="L715" s="1" t="s">
        <v>9</v>
      </c>
      <c r="M715" s="1" t="s">
        <v>9</v>
      </c>
      <c r="N715" s="1" t="s">
        <v>9</v>
      </c>
      <c r="O715" s="1">
        <v>836</v>
      </c>
      <c r="P715" s="1">
        <v>-331</v>
      </c>
      <c r="Q715" s="1">
        <v>377</v>
      </c>
      <c r="R715" s="1">
        <v>1137</v>
      </c>
      <c r="S715" s="1">
        <v>1994</v>
      </c>
      <c r="T715" s="1">
        <v>2986</v>
      </c>
      <c r="U715" s="1">
        <v>2821</v>
      </c>
      <c r="V715" s="1">
        <v>4278</v>
      </c>
      <c r="W715" s="1">
        <v>3622</v>
      </c>
      <c r="X715" s="1">
        <v>-15213</v>
      </c>
      <c r="Y715" s="1">
        <v>327</v>
      </c>
      <c r="Z715" s="1">
        <v>399</v>
      </c>
      <c r="AA715" s="1">
        <v>-3045</v>
      </c>
    </row>
    <row r="716" spans="2:27">
      <c r="B716" s="1" t="s">
        <v>567</v>
      </c>
      <c r="C716" s="1" t="s">
        <v>509</v>
      </c>
      <c r="D716" s="1" t="s">
        <v>9</v>
      </c>
      <c r="E716" s="1" t="s">
        <v>9</v>
      </c>
      <c r="F716" s="1" t="s">
        <v>9</v>
      </c>
      <c r="G716" s="1" t="s">
        <v>9</v>
      </c>
      <c r="H716" s="1" t="s">
        <v>9</v>
      </c>
      <c r="I716" s="1" t="s">
        <v>9</v>
      </c>
      <c r="J716" s="1" t="s">
        <v>9</v>
      </c>
      <c r="K716" s="1" t="s">
        <v>9</v>
      </c>
      <c r="L716" s="1" t="s">
        <v>9</v>
      </c>
      <c r="M716" s="1" t="s">
        <v>9</v>
      </c>
      <c r="N716" s="1" t="s">
        <v>9</v>
      </c>
      <c r="O716" s="1">
        <v>836</v>
      </c>
      <c r="P716" s="1">
        <v>-331</v>
      </c>
      <c r="Q716" s="1">
        <v>377</v>
      </c>
      <c r="R716" s="1">
        <v>1137</v>
      </c>
      <c r="S716" s="1">
        <v>1994</v>
      </c>
      <c r="T716" s="1">
        <v>2986</v>
      </c>
      <c r="U716" s="1">
        <v>2821</v>
      </c>
      <c r="V716" s="1">
        <v>4278</v>
      </c>
      <c r="W716" s="1">
        <v>3622</v>
      </c>
      <c r="X716" s="1">
        <v>-15213</v>
      </c>
      <c r="Y716" s="1">
        <v>327</v>
      </c>
      <c r="Z716" s="1">
        <v>399</v>
      </c>
      <c r="AA716" s="1">
        <v>-3045</v>
      </c>
    </row>
    <row r="717" spans="2:27">
      <c r="B717" s="1" t="s">
        <v>568</v>
      </c>
      <c r="C717" s="1" t="s">
        <v>511</v>
      </c>
      <c r="D717" s="1" t="s">
        <v>9</v>
      </c>
      <c r="E717" s="1" t="s">
        <v>9</v>
      </c>
      <c r="F717" s="1" t="s">
        <v>9</v>
      </c>
      <c r="G717" s="1" t="s">
        <v>9</v>
      </c>
      <c r="H717" s="1" t="s">
        <v>9</v>
      </c>
      <c r="I717" s="1" t="s">
        <v>9</v>
      </c>
      <c r="J717" s="1" t="s">
        <v>9</v>
      </c>
      <c r="K717" s="1" t="s">
        <v>9</v>
      </c>
      <c r="L717" s="1" t="s">
        <v>9</v>
      </c>
      <c r="M717" s="1" t="s">
        <v>9</v>
      </c>
      <c r="N717" s="1" t="s">
        <v>9</v>
      </c>
      <c r="O717" s="1" t="s">
        <v>9</v>
      </c>
      <c r="P717" s="1" t="s">
        <v>9</v>
      </c>
      <c r="Q717" s="1" t="s">
        <v>9</v>
      </c>
      <c r="R717" s="1" t="s">
        <v>9</v>
      </c>
      <c r="S717" s="1" t="s">
        <v>9</v>
      </c>
      <c r="T717" s="1" t="s">
        <v>9</v>
      </c>
      <c r="U717" s="1" t="s">
        <v>9</v>
      </c>
      <c r="V717" s="1" t="s">
        <v>9</v>
      </c>
      <c r="W717" s="1" t="s">
        <v>9</v>
      </c>
      <c r="X717" s="1" t="s">
        <v>9</v>
      </c>
      <c r="Y717" s="1" t="s">
        <v>9</v>
      </c>
      <c r="Z717" s="1" t="s">
        <v>9</v>
      </c>
      <c r="AA717" s="1" t="s">
        <v>9</v>
      </c>
    </row>
    <row r="718" spans="2:27">
      <c r="B718" s="1" t="s">
        <v>569</v>
      </c>
      <c r="C718" s="1" t="s">
        <v>513</v>
      </c>
      <c r="D718" s="1" t="s">
        <v>9</v>
      </c>
      <c r="E718" s="1" t="s">
        <v>9</v>
      </c>
      <c r="F718" s="1" t="s">
        <v>9</v>
      </c>
      <c r="G718" s="1">
        <v>33999</v>
      </c>
      <c r="H718" s="1">
        <v>-9310</v>
      </c>
      <c r="I718" s="1">
        <v>-17726</v>
      </c>
      <c r="J718" s="1">
        <v>10524</v>
      </c>
      <c r="K718" s="1">
        <v>48426</v>
      </c>
      <c r="L718" s="1">
        <v>5175</v>
      </c>
      <c r="M718" s="1">
        <v>-525</v>
      </c>
      <c r="N718" s="1">
        <v>8688</v>
      </c>
      <c r="O718" s="1">
        <v>100329</v>
      </c>
      <c r="P718" s="1">
        <v>9005</v>
      </c>
      <c r="Q718" s="1">
        <v>28802</v>
      </c>
      <c r="R718" s="1">
        <v>-59939</v>
      </c>
      <c r="S718" s="1">
        <v>-26189</v>
      </c>
      <c r="T718" s="1">
        <v>2945</v>
      </c>
      <c r="U718" s="1">
        <v>-20943</v>
      </c>
      <c r="V718" s="1">
        <v>-16615</v>
      </c>
      <c r="W718" s="1">
        <v>58748</v>
      </c>
      <c r="X718" s="1">
        <v>-17408</v>
      </c>
      <c r="Y718" s="1">
        <v>40365</v>
      </c>
      <c r="Z718" s="1">
        <v>16396</v>
      </c>
      <c r="AA718" s="1">
        <v>-3220</v>
      </c>
    </row>
    <row r="719" spans="2:27">
      <c r="B719" s="1" t="s">
        <v>570</v>
      </c>
      <c r="C719" s="1" t="s">
        <v>515</v>
      </c>
      <c r="D719" s="1" t="s">
        <v>9</v>
      </c>
      <c r="E719" s="1" t="s">
        <v>9</v>
      </c>
      <c r="F719" s="1" t="s">
        <v>9</v>
      </c>
      <c r="G719" s="1">
        <v>-4817</v>
      </c>
      <c r="H719" s="1">
        <v>11651</v>
      </c>
      <c r="I719" s="1">
        <v>2974</v>
      </c>
      <c r="J719" s="1">
        <v>21874</v>
      </c>
      <c r="K719" s="1">
        <v>14908</v>
      </c>
      <c r="L719" s="1">
        <v>6463</v>
      </c>
      <c r="M719" s="1">
        <v>9325</v>
      </c>
      <c r="N719" s="1">
        <v>10054</v>
      </c>
      <c r="O719" s="1">
        <v>-67193</v>
      </c>
      <c r="P719" s="1">
        <v>25547</v>
      </c>
      <c r="Q719" s="1">
        <v>6534</v>
      </c>
      <c r="R719" s="1">
        <v>-36012</v>
      </c>
      <c r="S719" s="1">
        <v>-475</v>
      </c>
      <c r="T719" s="1">
        <v>18984</v>
      </c>
      <c r="U719" s="1">
        <v>-16442</v>
      </c>
      <c r="V719" s="1">
        <v>6312</v>
      </c>
      <c r="W719" s="1">
        <v>3037</v>
      </c>
      <c r="X719" s="1">
        <v>-1547</v>
      </c>
      <c r="Y719" s="1">
        <v>2271</v>
      </c>
      <c r="Z719" s="1">
        <v>1696</v>
      </c>
      <c r="AA719" s="1">
        <v>497</v>
      </c>
    </row>
    <row r="720" spans="2:27">
      <c r="B720" s="1" t="s">
        <v>571</v>
      </c>
      <c r="C720" s="1" t="s">
        <v>517</v>
      </c>
      <c r="D720" s="1" t="s">
        <v>9</v>
      </c>
      <c r="E720" s="1" t="s">
        <v>9</v>
      </c>
      <c r="F720" s="1" t="s">
        <v>9</v>
      </c>
      <c r="G720" s="1">
        <v>38816</v>
      </c>
      <c r="H720" s="1">
        <v>-20961</v>
      </c>
      <c r="I720" s="1">
        <v>-20700</v>
      </c>
      <c r="J720" s="1">
        <v>-11350</v>
      </c>
      <c r="K720" s="1">
        <v>33518</v>
      </c>
      <c r="L720" s="1">
        <v>-1288</v>
      </c>
      <c r="M720" s="1">
        <v>-9850</v>
      </c>
      <c r="N720" s="1">
        <v>-1366</v>
      </c>
      <c r="O720" s="1">
        <v>167522</v>
      </c>
      <c r="P720" s="1">
        <v>-16542</v>
      </c>
      <c r="Q720" s="1">
        <v>22268</v>
      </c>
      <c r="R720" s="1">
        <v>-23927</v>
      </c>
      <c r="S720" s="1">
        <v>-25714</v>
      </c>
      <c r="T720" s="1">
        <v>-16039</v>
      </c>
      <c r="U720" s="1">
        <v>-4501</v>
      </c>
      <c r="V720" s="1">
        <v>-22927</v>
      </c>
      <c r="W720" s="1">
        <v>55711</v>
      </c>
      <c r="X720" s="1">
        <v>-15861</v>
      </c>
      <c r="Y720" s="1">
        <v>38094</v>
      </c>
      <c r="Z720" s="1">
        <v>14700</v>
      </c>
      <c r="AA720" s="1">
        <v>-3717</v>
      </c>
    </row>
    <row r="721" spans="2:27">
      <c r="B721" s="1" t="s">
        <v>228</v>
      </c>
      <c r="C721" s="1" t="s">
        <v>229</v>
      </c>
      <c r="D721" s="1" t="s">
        <v>9</v>
      </c>
      <c r="E721" s="1" t="s">
        <v>9</v>
      </c>
      <c r="F721" s="1" t="s">
        <v>9</v>
      </c>
      <c r="G721" s="1">
        <v>504403</v>
      </c>
      <c r="H721" s="1">
        <v>911000</v>
      </c>
      <c r="I721" s="1">
        <v>432205</v>
      </c>
      <c r="J721" s="1">
        <v>370357</v>
      </c>
      <c r="K721" s="1">
        <v>1404816</v>
      </c>
      <c r="L721" s="1">
        <v>434338</v>
      </c>
      <c r="M721" s="1">
        <v>484535</v>
      </c>
      <c r="N721" s="1">
        <v>206522</v>
      </c>
      <c r="O721" s="1">
        <v>419780</v>
      </c>
      <c r="P721" s="1">
        <v>-915</v>
      </c>
      <c r="Q721" s="1">
        <v>-44615</v>
      </c>
      <c r="R721" s="1">
        <v>254217</v>
      </c>
      <c r="S721" s="1">
        <v>499009</v>
      </c>
      <c r="T721" s="1">
        <v>208634</v>
      </c>
      <c r="U721" s="1">
        <v>697069</v>
      </c>
      <c r="V721" s="1">
        <v>501439</v>
      </c>
      <c r="W721" s="1">
        <v>158354</v>
      </c>
      <c r="X721" s="1">
        <v>-233810</v>
      </c>
      <c r="Y721" s="1">
        <v>433787</v>
      </c>
      <c r="Z721" s="1">
        <v>16149</v>
      </c>
      <c r="AA721" s="1">
        <v>-292811</v>
      </c>
    </row>
    <row r="722" spans="2:27">
      <c r="B722" s="1" t="s">
        <v>393</v>
      </c>
    </row>
    <row r="723" spans="2:27">
      <c r="B723" s="1" t="s">
        <v>592</v>
      </c>
      <c r="C723" s="1" t="s">
        <v>572</v>
      </c>
      <c r="D723" s="1" t="s">
        <v>9</v>
      </c>
      <c r="E723" s="1" t="s">
        <v>9</v>
      </c>
      <c r="F723" s="1" t="s">
        <v>9</v>
      </c>
      <c r="G723" s="1">
        <v>2626</v>
      </c>
      <c r="H723" s="1">
        <v>20105</v>
      </c>
      <c r="I723" s="1">
        <v>41057</v>
      </c>
      <c r="J723" s="1">
        <v>18320</v>
      </c>
      <c r="K723" s="1">
        <v>33981</v>
      </c>
      <c r="L723" s="1">
        <v>51789</v>
      </c>
      <c r="M723" s="1">
        <v>150192</v>
      </c>
      <c r="N723" s="1">
        <v>50014</v>
      </c>
      <c r="O723" s="1">
        <v>266511</v>
      </c>
      <c r="P723" s="1">
        <v>102328</v>
      </c>
      <c r="Q723" s="1">
        <v>105124</v>
      </c>
      <c r="R723" s="1">
        <v>51240</v>
      </c>
      <c r="S723" s="1">
        <v>-12</v>
      </c>
      <c r="T723" s="1">
        <v>46712</v>
      </c>
      <c r="U723" s="1">
        <v>54097</v>
      </c>
      <c r="V723" s="1">
        <v>206756</v>
      </c>
      <c r="W723" s="1">
        <v>235604</v>
      </c>
      <c r="X723" s="1">
        <v>211969</v>
      </c>
      <c r="Y723" s="1">
        <v>270114</v>
      </c>
      <c r="Z723" s="1">
        <v>287579</v>
      </c>
      <c r="AA723" s="1">
        <v>2008</v>
      </c>
    </row>
    <row r="724" spans="2:27">
      <c r="B724" s="1" t="s">
        <v>538</v>
      </c>
      <c r="C724" s="1" t="s">
        <v>453</v>
      </c>
      <c r="D724" s="1" t="s">
        <v>9</v>
      </c>
      <c r="E724" s="1" t="s">
        <v>9</v>
      </c>
      <c r="F724" s="1" t="s">
        <v>9</v>
      </c>
      <c r="G724" s="1" t="s">
        <v>9</v>
      </c>
      <c r="H724" s="1" t="s">
        <v>9</v>
      </c>
      <c r="I724" s="1" t="s">
        <v>9</v>
      </c>
      <c r="J724" s="1" t="s">
        <v>9</v>
      </c>
      <c r="K724" s="1" t="s">
        <v>9</v>
      </c>
      <c r="L724" s="1" t="s">
        <v>9</v>
      </c>
      <c r="M724" s="1" t="s">
        <v>9</v>
      </c>
      <c r="N724" s="1" t="s">
        <v>9</v>
      </c>
      <c r="O724" s="1" t="s">
        <v>9</v>
      </c>
      <c r="P724" s="1" t="s">
        <v>9</v>
      </c>
      <c r="Q724" s="1" t="s">
        <v>9</v>
      </c>
      <c r="R724" s="1" t="s">
        <v>9</v>
      </c>
      <c r="S724" s="1" t="s">
        <v>9</v>
      </c>
      <c r="T724" s="1" t="s">
        <v>9</v>
      </c>
      <c r="U724" s="1" t="s">
        <v>9</v>
      </c>
      <c r="V724" s="1" t="s">
        <v>9</v>
      </c>
      <c r="W724" s="1" t="s">
        <v>9</v>
      </c>
      <c r="X724" s="1" t="s">
        <v>9</v>
      </c>
      <c r="Y724" s="1" t="s">
        <v>9</v>
      </c>
      <c r="Z724" s="1" t="s">
        <v>9</v>
      </c>
      <c r="AA724" s="1" t="s">
        <v>9</v>
      </c>
    </row>
    <row r="725" spans="2:27">
      <c r="B725" s="1" t="s">
        <v>539</v>
      </c>
      <c r="C725" s="1" t="s">
        <v>455</v>
      </c>
      <c r="D725" s="1" t="s">
        <v>9</v>
      </c>
      <c r="E725" s="1" t="s">
        <v>9</v>
      </c>
      <c r="F725" s="1" t="s">
        <v>9</v>
      </c>
      <c r="G725" s="1" t="s">
        <v>9</v>
      </c>
      <c r="H725" s="1" t="s">
        <v>9</v>
      </c>
      <c r="I725" s="1" t="s">
        <v>9</v>
      </c>
      <c r="J725" s="1" t="s">
        <v>9</v>
      </c>
      <c r="K725" s="1" t="s">
        <v>9</v>
      </c>
      <c r="L725" s="1" t="s">
        <v>9</v>
      </c>
      <c r="M725" s="1" t="s">
        <v>9</v>
      </c>
      <c r="N725" s="1" t="s">
        <v>9</v>
      </c>
      <c r="O725" s="1" t="s">
        <v>9</v>
      </c>
      <c r="P725" s="1" t="s">
        <v>9</v>
      </c>
      <c r="Q725" s="1" t="s">
        <v>9</v>
      </c>
      <c r="R725" s="1" t="s">
        <v>9</v>
      </c>
      <c r="S725" s="1" t="s">
        <v>9</v>
      </c>
      <c r="T725" s="1" t="s">
        <v>9</v>
      </c>
      <c r="U725" s="1" t="s">
        <v>9</v>
      </c>
      <c r="V725" s="1" t="s">
        <v>9</v>
      </c>
      <c r="W725" s="1" t="s">
        <v>9</v>
      </c>
      <c r="X725" s="1" t="s">
        <v>9</v>
      </c>
      <c r="Y725" s="1" t="s">
        <v>9</v>
      </c>
      <c r="Z725" s="1" t="s">
        <v>9</v>
      </c>
      <c r="AA725" s="1" t="s">
        <v>9</v>
      </c>
    </row>
    <row r="726" spans="2:27">
      <c r="B726" s="1" t="s">
        <v>540</v>
      </c>
      <c r="C726" s="1" t="s">
        <v>457</v>
      </c>
      <c r="D726" s="1" t="s">
        <v>9</v>
      </c>
      <c r="E726" s="1" t="s">
        <v>9</v>
      </c>
      <c r="F726" s="1" t="s">
        <v>9</v>
      </c>
      <c r="G726" s="1" t="s">
        <v>9</v>
      </c>
      <c r="H726" s="1" t="s">
        <v>9</v>
      </c>
      <c r="I726" s="1" t="s">
        <v>9</v>
      </c>
      <c r="J726" s="1" t="s">
        <v>9</v>
      </c>
      <c r="K726" s="1" t="s">
        <v>9</v>
      </c>
      <c r="L726" s="1" t="s">
        <v>9</v>
      </c>
      <c r="M726" s="1" t="s">
        <v>9</v>
      </c>
      <c r="N726" s="1" t="s">
        <v>9</v>
      </c>
      <c r="O726" s="1" t="s">
        <v>9</v>
      </c>
      <c r="P726" s="1" t="s">
        <v>9</v>
      </c>
      <c r="Q726" s="1" t="s">
        <v>9</v>
      </c>
      <c r="R726" s="1" t="s">
        <v>9</v>
      </c>
      <c r="S726" s="1" t="s">
        <v>9</v>
      </c>
      <c r="T726" s="1" t="s">
        <v>9</v>
      </c>
      <c r="U726" s="1" t="s">
        <v>9</v>
      </c>
      <c r="V726" s="1" t="s">
        <v>9</v>
      </c>
      <c r="W726" s="1" t="s">
        <v>9</v>
      </c>
      <c r="X726" s="1" t="s">
        <v>9</v>
      </c>
      <c r="Y726" s="1" t="s">
        <v>9</v>
      </c>
      <c r="Z726" s="1" t="s">
        <v>9</v>
      </c>
      <c r="AA726" s="1" t="s">
        <v>9</v>
      </c>
    </row>
    <row r="727" spans="2:27">
      <c r="B727" s="1" t="s">
        <v>541</v>
      </c>
      <c r="C727" s="1" t="s">
        <v>459</v>
      </c>
      <c r="D727" s="1" t="s">
        <v>9</v>
      </c>
      <c r="E727" s="1" t="s">
        <v>9</v>
      </c>
      <c r="F727" s="1" t="s">
        <v>9</v>
      </c>
      <c r="G727" s="1" t="s">
        <v>9</v>
      </c>
      <c r="H727" s="1" t="s">
        <v>9</v>
      </c>
      <c r="I727" s="1" t="s">
        <v>9</v>
      </c>
      <c r="J727" s="1" t="s">
        <v>9</v>
      </c>
      <c r="K727" s="1" t="s">
        <v>9</v>
      </c>
      <c r="L727" s="1" t="s">
        <v>9</v>
      </c>
      <c r="M727" s="1" t="s">
        <v>9</v>
      </c>
      <c r="N727" s="1" t="s">
        <v>9</v>
      </c>
      <c r="O727" s="1">
        <v>32674</v>
      </c>
      <c r="P727" s="1">
        <v>-2196</v>
      </c>
      <c r="Q727" s="1">
        <v>-20828</v>
      </c>
      <c r="R727" s="1">
        <v>5879</v>
      </c>
      <c r="S727" s="1">
        <v>-11375</v>
      </c>
      <c r="T727" s="1">
        <v>-823</v>
      </c>
      <c r="U727" s="1">
        <v>1964</v>
      </c>
      <c r="V727" s="1">
        <v>405</v>
      </c>
      <c r="W727" s="1">
        <v>1700</v>
      </c>
      <c r="X727" s="1">
        <v>-1387</v>
      </c>
      <c r="Y727" s="1">
        <v>1532</v>
      </c>
      <c r="Z727" s="1">
        <v>-3991</v>
      </c>
      <c r="AA727" s="1">
        <v>-1094</v>
      </c>
    </row>
    <row r="728" spans="2:27">
      <c r="B728" s="1" t="s">
        <v>542</v>
      </c>
      <c r="C728" s="1" t="s">
        <v>461</v>
      </c>
      <c r="D728" s="1" t="s">
        <v>9</v>
      </c>
      <c r="E728" s="1" t="s">
        <v>9</v>
      </c>
      <c r="F728" s="1" t="s">
        <v>9</v>
      </c>
      <c r="G728" s="1" t="s">
        <v>9</v>
      </c>
      <c r="H728" s="1" t="s">
        <v>9</v>
      </c>
      <c r="I728" s="1" t="s">
        <v>9</v>
      </c>
      <c r="J728" s="1" t="s">
        <v>9</v>
      </c>
      <c r="K728" s="1" t="s">
        <v>9</v>
      </c>
      <c r="L728" s="1" t="s">
        <v>9</v>
      </c>
      <c r="M728" s="1" t="s">
        <v>9</v>
      </c>
      <c r="N728" s="1" t="s">
        <v>9</v>
      </c>
      <c r="O728" s="1" t="s">
        <v>9</v>
      </c>
      <c r="P728" s="1" t="s">
        <v>9</v>
      </c>
      <c r="Q728" s="1" t="s">
        <v>9</v>
      </c>
      <c r="R728" s="1" t="s">
        <v>9</v>
      </c>
      <c r="S728" s="1" t="s">
        <v>9</v>
      </c>
      <c r="T728" s="1" t="s">
        <v>9</v>
      </c>
      <c r="U728" s="1" t="s">
        <v>9</v>
      </c>
      <c r="V728" s="1" t="s">
        <v>9</v>
      </c>
      <c r="W728" s="1" t="s">
        <v>9</v>
      </c>
      <c r="X728" s="1" t="s">
        <v>9</v>
      </c>
      <c r="Y728" s="1" t="s">
        <v>9</v>
      </c>
      <c r="Z728" s="1" t="s">
        <v>9</v>
      </c>
      <c r="AA728" s="1" t="s">
        <v>9</v>
      </c>
    </row>
    <row r="729" spans="2:27">
      <c r="B729" s="1" t="s">
        <v>543</v>
      </c>
      <c r="C729" s="1" t="s">
        <v>463</v>
      </c>
      <c r="D729" s="1" t="s">
        <v>9</v>
      </c>
      <c r="E729" s="1" t="s">
        <v>9</v>
      </c>
      <c r="F729" s="1" t="s">
        <v>9</v>
      </c>
      <c r="G729" s="1" t="s">
        <v>9</v>
      </c>
      <c r="H729" s="1" t="s">
        <v>9</v>
      </c>
      <c r="I729" s="1" t="s">
        <v>9</v>
      </c>
      <c r="J729" s="1" t="s">
        <v>9</v>
      </c>
      <c r="K729" s="1" t="s">
        <v>9</v>
      </c>
      <c r="L729" s="1" t="s">
        <v>9</v>
      </c>
      <c r="M729" s="1" t="s">
        <v>9</v>
      </c>
      <c r="N729" s="1" t="s">
        <v>9</v>
      </c>
      <c r="O729" s="1" t="s">
        <v>9</v>
      </c>
      <c r="P729" s="1">
        <v>21749</v>
      </c>
      <c r="Q729" s="1">
        <v>-19086</v>
      </c>
      <c r="R729" s="1">
        <v>-374</v>
      </c>
      <c r="S729" s="1">
        <v>-1277</v>
      </c>
      <c r="T729" s="1">
        <v>262</v>
      </c>
      <c r="U729" s="1">
        <v>-582</v>
      </c>
      <c r="V729" s="1">
        <v>78</v>
      </c>
      <c r="W729" s="1">
        <v>-131</v>
      </c>
      <c r="X729" s="1">
        <v>1127</v>
      </c>
      <c r="Y729" s="1">
        <v>-748</v>
      </c>
      <c r="Z729" s="1">
        <v>-187</v>
      </c>
      <c r="AA729" s="1">
        <v>40</v>
      </c>
    </row>
    <row r="730" spans="2:27">
      <c r="B730" s="1" t="s">
        <v>544</v>
      </c>
      <c r="C730" s="1" t="s">
        <v>465</v>
      </c>
      <c r="D730" s="1" t="s">
        <v>9</v>
      </c>
      <c r="E730" s="1" t="s">
        <v>9</v>
      </c>
      <c r="F730" s="1" t="s">
        <v>9</v>
      </c>
      <c r="G730" s="1" t="s">
        <v>9</v>
      </c>
      <c r="H730" s="1" t="s">
        <v>9</v>
      </c>
      <c r="I730" s="1" t="s">
        <v>9</v>
      </c>
      <c r="J730" s="1" t="s">
        <v>9</v>
      </c>
      <c r="K730" s="1" t="s">
        <v>9</v>
      </c>
      <c r="L730" s="1" t="s">
        <v>9</v>
      </c>
      <c r="M730" s="1" t="s">
        <v>9</v>
      </c>
      <c r="N730" s="1" t="s">
        <v>9</v>
      </c>
      <c r="O730" s="1">
        <v>32674</v>
      </c>
      <c r="P730" s="1">
        <v>-23945</v>
      </c>
      <c r="Q730" s="1">
        <v>-1742</v>
      </c>
      <c r="R730" s="1">
        <v>6253</v>
      </c>
      <c r="S730" s="1">
        <v>-10098</v>
      </c>
      <c r="T730" s="1">
        <v>-1085</v>
      </c>
      <c r="U730" s="1">
        <v>2546</v>
      </c>
      <c r="V730" s="1">
        <v>327</v>
      </c>
      <c r="W730" s="1">
        <v>1831</v>
      </c>
      <c r="X730" s="1">
        <v>-2514</v>
      </c>
      <c r="Y730" s="1">
        <v>2280</v>
      </c>
      <c r="Z730" s="1">
        <v>-3804</v>
      </c>
      <c r="AA730" s="1">
        <v>-1134</v>
      </c>
    </row>
    <row r="731" spans="2:27">
      <c r="B731" s="1" t="s">
        <v>545</v>
      </c>
      <c r="C731" s="1" t="s">
        <v>467</v>
      </c>
      <c r="D731" s="1" t="s">
        <v>9</v>
      </c>
      <c r="E731" s="1" t="s">
        <v>9</v>
      </c>
      <c r="F731" s="1" t="s">
        <v>9</v>
      </c>
      <c r="G731" s="1">
        <v>9390</v>
      </c>
      <c r="H731" s="1">
        <v>14035</v>
      </c>
      <c r="I731" s="1">
        <v>41531</v>
      </c>
      <c r="J731" s="1">
        <v>16816</v>
      </c>
      <c r="K731" s="1">
        <v>12595</v>
      </c>
      <c r="L731" s="1">
        <v>37240</v>
      </c>
      <c r="M731" s="1">
        <v>36415</v>
      </c>
      <c r="N731" s="1">
        <v>45111</v>
      </c>
      <c r="O731" s="1">
        <v>85190</v>
      </c>
      <c r="P731" s="1">
        <v>73623</v>
      </c>
      <c r="Q731" s="1">
        <v>123632</v>
      </c>
      <c r="R731" s="1">
        <v>91833</v>
      </c>
      <c r="S731" s="1">
        <v>68461</v>
      </c>
      <c r="T731" s="1">
        <v>89294</v>
      </c>
      <c r="U731" s="1">
        <v>92003</v>
      </c>
      <c r="V731" s="1">
        <v>115537</v>
      </c>
      <c r="W731" s="1">
        <v>185407</v>
      </c>
      <c r="X731" s="1">
        <v>204047</v>
      </c>
      <c r="Y731" s="1">
        <v>271781</v>
      </c>
      <c r="Z731" s="1">
        <v>201594</v>
      </c>
      <c r="AA731" s="1">
        <v>5695</v>
      </c>
    </row>
    <row r="732" spans="2:27">
      <c r="B732" s="1" t="s">
        <v>546</v>
      </c>
      <c r="C732" s="1" t="s">
        <v>469</v>
      </c>
      <c r="D732" s="1" t="s">
        <v>9</v>
      </c>
      <c r="E732" s="1" t="s">
        <v>9</v>
      </c>
      <c r="F732" s="1" t="s">
        <v>9</v>
      </c>
      <c r="G732" s="1">
        <v>4220</v>
      </c>
      <c r="H732" s="1">
        <v>6629</v>
      </c>
      <c r="I732" s="1">
        <v>28210</v>
      </c>
      <c r="J732" s="1">
        <v>19713</v>
      </c>
      <c r="K732" s="1">
        <v>-1976</v>
      </c>
      <c r="L732" s="1">
        <v>27884</v>
      </c>
      <c r="M732" s="1">
        <v>31622</v>
      </c>
      <c r="N732" s="1">
        <v>33717</v>
      </c>
      <c r="O732" s="1">
        <v>22121</v>
      </c>
      <c r="P732" s="1">
        <v>-16272</v>
      </c>
      <c r="Q732" s="1">
        <v>-3988</v>
      </c>
      <c r="R732" s="1">
        <v>-36199</v>
      </c>
      <c r="S732" s="1">
        <v>-37062</v>
      </c>
      <c r="T732" s="1">
        <v>-5775</v>
      </c>
      <c r="U732" s="1">
        <v>-7124</v>
      </c>
      <c r="V732" s="1">
        <v>-3021</v>
      </c>
      <c r="W732" s="1">
        <v>10783</v>
      </c>
      <c r="X732" s="1">
        <v>23540</v>
      </c>
      <c r="Y732" s="1">
        <v>109027</v>
      </c>
      <c r="Z732" s="1">
        <v>-32642</v>
      </c>
      <c r="AA732" s="1">
        <v>-67067</v>
      </c>
    </row>
    <row r="733" spans="2:27">
      <c r="B733" s="1" t="s">
        <v>547</v>
      </c>
      <c r="C733" s="1" t="s">
        <v>471</v>
      </c>
      <c r="D733" s="1" t="s">
        <v>9</v>
      </c>
      <c r="E733" s="1" t="s">
        <v>9</v>
      </c>
      <c r="F733" s="1" t="s">
        <v>9</v>
      </c>
      <c r="G733" s="1">
        <v>5170</v>
      </c>
      <c r="H733" s="1">
        <v>7406</v>
      </c>
      <c r="I733" s="1">
        <v>13321</v>
      </c>
      <c r="J733" s="1">
        <v>-2897</v>
      </c>
      <c r="K733" s="1">
        <v>14571</v>
      </c>
      <c r="L733" s="1">
        <v>9356</v>
      </c>
      <c r="M733" s="1">
        <v>4793</v>
      </c>
      <c r="N733" s="1">
        <v>11394</v>
      </c>
      <c r="O733" s="1">
        <v>63069</v>
      </c>
      <c r="P733" s="1">
        <v>89895</v>
      </c>
      <c r="Q733" s="1">
        <v>127620</v>
      </c>
      <c r="R733" s="1">
        <v>128032</v>
      </c>
      <c r="S733" s="1">
        <v>105523</v>
      </c>
      <c r="T733" s="1">
        <v>95069</v>
      </c>
      <c r="U733" s="1">
        <v>99127</v>
      </c>
      <c r="V733" s="1">
        <v>118558</v>
      </c>
      <c r="W733" s="1">
        <v>174624</v>
      </c>
      <c r="X733" s="1">
        <v>180507</v>
      </c>
      <c r="Y733" s="1">
        <v>162754</v>
      </c>
      <c r="Z733" s="1">
        <v>234236</v>
      </c>
      <c r="AA733" s="1">
        <v>72762</v>
      </c>
    </row>
    <row r="734" spans="2:27">
      <c r="B734" s="1" t="s">
        <v>548</v>
      </c>
      <c r="C734" s="1" t="s">
        <v>473</v>
      </c>
      <c r="D734" s="1" t="s">
        <v>9</v>
      </c>
      <c r="E734" s="1" t="s">
        <v>9</v>
      </c>
      <c r="F734" s="1" t="s">
        <v>9</v>
      </c>
      <c r="G734" s="1">
        <v>5532</v>
      </c>
      <c r="H734" s="1">
        <v>-495</v>
      </c>
      <c r="I734" s="1">
        <v>-34638</v>
      </c>
      <c r="J734" s="1">
        <v>-16476</v>
      </c>
      <c r="K734" s="1">
        <v>17429</v>
      </c>
      <c r="L734" s="1">
        <v>25907</v>
      </c>
      <c r="M734" s="1">
        <v>6280</v>
      </c>
      <c r="N734" s="1">
        <v>20440</v>
      </c>
      <c r="O734" s="1">
        <v>118225</v>
      </c>
      <c r="P734" s="1">
        <v>18860</v>
      </c>
      <c r="Q734" s="1">
        <v>830</v>
      </c>
      <c r="R734" s="1">
        <v>-31370</v>
      </c>
      <c r="S734" s="1">
        <v>-44187</v>
      </c>
      <c r="T734" s="1">
        <v>-32608</v>
      </c>
      <c r="U734" s="1">
        <v>-11784</v>
      </c>
      <c r="V734" s="1">
        <v>2495</v>
      </c>
      <c r="W734" s="1">
        <v>17764</v>
      </c>
      <c r="X734" s="1">
        <v>12504</v>
      </c>
      <c r="Y734" s="1">
        <v>6991</v>
      </c>
      <c r="Z734" s="1">
        <v>-510</v>
      </c>
      <c r="AA734" s="1">
        <v>-1101</v>
      </c>
    </row>
    <row r="735" spans="2:27">
      <c r="B735" s="1" t="s">
        <v>549</v>
      </c>
      <c r="C735" s="1" t="s">
        <v>469</v>
      </c>
      <c r="D735" s="1" t="s">
        <v>9</v>
      </c>
      <c r="E735" s="1" t="s">
        <v>9</v>
      </c>
      <c r="F735" s="1" t="s">
        <v>9</v>
      </c>
      <c r="G735" s="1">
        <v>661</v>
      </c>
      <c r="H735" s="1">
        <v>1051</v>
      </c>
      <c r="I735" s="1">
        <v>1699</v>
      </c>
      <c r="J735" s="1">
        <v>408</v>
      </c>
      <c r="K735" s="1">
        <v>1927</v>
      </c>
      <c r="L735" s="1">
        <v>1639</v>
      </c>
      <c r="M735" s="1">
        <v>1543</v>
      </c>
      <c r="N735" s="1">
        <v>14863</v>
      </c>
      <c r="O735" s="1">
        <v>8785</v>
      </c>
      <c r="P735" s="1">
        <v>-17572</v>
      </c>
      <c r="Q735" s="1">
        <v>342</v>
      </c>
      <c r="R735" s="1">
        <v>-3482</v>
      </c>
      <c r="S735" s="1">
        <v>-1050</v>
      </c>
      <c r="T735" s="1">
        <v>-1192</v>
      </c>
      <c r="U735" s="1">
        <v>-5968</v>
      </c>
      <c r="V735" s="1">
        <v>-2101</v>
      </c>
      <c r="W735" s="1">
        <v>4885</v>
      </c>
      <c r="X735" s="1">
        <v>-2501</v>
      </c>
      <c r="Y735" s="1">
        <v>68</v>
      </c>
      <c r="Z735" s="1">
        <v>-2637</v>
      </c>
      <c r="AA735" s="1">
        <v>707</v>
      </c>
    </row>
    <row r="736" spans="2:27">
      <c r="B736" s="1" t="s">
        <v>550</v>
      </c>
      <c r="C736" s="1" t="s">
        <v>471</v>
      </c>
      <c r="D736" s="1" t="s">
        <v>9</v>
      </c>
      <c r="E736" s="1" t="s">
        <v>9</v>
      </c>
      <c r="F736" s="1" t="s">
        <v>9</v>
      </c>
      <c r="G736" s="1">
        <v>4871</v>
      </c>
      <c r="H736" s="1">
        <v>-1546</v>
      </c>
      <c r="I736" s="1">
        <v>-36337</v>
      </c>
      <c r="J736" s="1">
        <v>-16884</v>
      </c>
      <c r="K736" s="1">
        <v>15502</v>
      </c>
      <c r="L736" s="1">
        <v>24268</v>
      </c>
      <c r="M736" s="1">
        <v>4737</v>
      </c>
      <c r="N736" s="1">
        <v>5577</v>
      </c>
      <c r="O736" s="1">
        <v>109440</v>
      </c>
      <c r="P736" s="1">
        <v>36432</v>
      </c>
      <c r="Q736" s="1">
        <v>488</v>
      </c>
      <c r="R736" s="1">
        <v>-27888</v>
      </c>
      <c r="S736" s="1">
        <v>-43137</v>
      </c>
      <c r="T736" s="1">
        <v>-31416</v>
      </c>
      <c r="U736" s="1">
        <v>-5816</v>
      </c>
      <c r="V736" s="1">
        <v>4596</v>
      </c>
      <c r="W736" s="1">
        <v>12879</v>
      </c>
      <c r="X736" s="1">
        <v>15005</v>
      </c>
      <c r="Y736" s="1">
        <v>6923</v>
      </c>
      <c r="Z736" s="1">
        <v>2127</v>
      </c>
      <c r="AA736" s="1">
        <v>-1808</v>
      </c>
    </row>
    <row r="737" spans="2:27">
      <c r="B737" s="1" t="s">
        <v>551</v>
      </c>
      <c r="C737" s="1" t="s">
        <v>477</v>
      </c>
      <c r="D737" s="1" t="s">
        <v>9</v>
      </c>
      <c r="E737" s="1" t="s">
        <v>9</v>
      </c>
      <c r="F737" s="1" t="s">
        <v>9</v>
      </c>
      <c r="G737" s="1" t="s">
        <v>9</v>
      </c>
      <c r="H737" s="1" t="s">
        <v>9</v>
      </c>
      <c r="I737" s="1" t="s">
        <v>9</v>
      </c>
      <c r="J737" s="1" t="s">
        <v>9</v>
      </c>
      <c r="K737" s="1" t="s">
        <v>9</v>
      </c>
      <c r="L737" s="1" t="s">
        <v>9</v>
      </c>
      <c r="M737" s="1" t="s">
        <v>9</v>
      </c>
      <c r="N737" s="1" t="s">
        <v>9</v>
      </c>
      <c r="O737" s="1" t="s">
        <v>9</v>
      </c>
      <c r="P737" s="1" t="s">
        <v>9</v>
      </c>
      <c r="Q737" s="1">
        <v>500</v>
      </c>
      <c r="R737" s="1" t="s">
        <v>9</v>
      </c>
      <c r="S737" s="1" t="s">
        <v>9</v>
      </c>
      <c r="T737" s="1" t="s">
        <v>9</v>
      </c>
      <c r="U737" s="1" t="s">
        <v>9</v>
      </c>
      <c r="V737" s="1" t="s">
        <v>9</v>
      </c>
      <c r="W737" s="1">
        <v>300</v>
      </c>
      <c r="X737" s="1" t="s">
        <v>9</v>
      </c>
      <c r="Y737" s="1" t="s">
        <v>9</v>
      </c>
      <c r="Z737" s="1" t="s">
        <v>9</v>
      </c>
      <c r="AA737" s="1" t="s">
        <v>9</v>
      </c>
    </row>
    <row r="738" spans="2:27">
      <c r="B738" s="1" t="s">
        <v>552</v>
      </c>
      <c r="C738" s="1" t="s">
        <v>479</v>
      </c>
      <c r="D738" s="1" t="s">
        <v>9</v>
      </c>
      <c r="E738" s="1" t="s">
        <v>9</v>
      </c>
      <c r="F738" s="1" t="s">
        <v>9</v>
      </c>
      <c r="G738" s="1" t="s">
        <v>9</v>
      </c>
      <c r="H738" s="1" t="s">
        <v>9</v>
      </c>
      <c r="I738" s="1" t="s">
        <v>9</v>
      </c>
      <c r="J738" s="1" t="s">
        <v>9</v>
      </c>
      <c r="K738" s="1" t="s">
        <v>9</v>
      </c>
      <c r="L738" s="1" t="s">
        <v>9</v>
      </c>
      <c r="M738" s="1" t="s">
        <v>9</v>
      </c>
      <c r="N738" s="1" t="s">
        <v>9</v>
      </c>
      <c r="O738" s="1" t="s">
        <v>9</v>
      </c>
      <c r="P738" s="1" t="s">
        <v>9</v>
      </c>
      <c r="Q738" s="1">
        <v>500</v>
      </c>
      <c r="R738" s="1" t="s">
        <v>9</v>
      </c>
      <c r="S738" s="1" t="s">
        <v>9</v>
      </c>
      <c r="T738" s="1" t="s">
        <v>9</v>
      </c>
      <c r="U738" s="1" t="s">
        <v>9</v>
      </c>
      <c r="V738" s="1" t="s">
        <v>9</v>
      </c>
      <c r="W738" s="1">
        <v>300</v>
      </c>
      <c r="X738" s="1" t="s">
        <v>9</v>
      </c>
      <c r="Y738" s="1" t="s">
        <v>9</v>
      </c>
      <c r="Z738" s="1" t="s">
        <v>9</v>
      </c>
      <c r="AA738" s="1" t="s">
        <v>9</v>
      </c>
    </row>
    <row r="739" spans="2:27">
      <c r="B739" s="1" t="s">
        <v>553</v>
      </c>
      <c r="C739" s="1" t="s">
        <v>481</v>
      </c>
      <c r="D739" s="1" t="s">
        <v>9</v>
      </c>
      <c r="E739" s="1" t="s">
        <v>9</v>
      </c>
      <c r="F739" s="1" t="s">
        <v>9</v>
      </c>
      <c r="G739" s="1" t="s">
        <v>9</v>
      </c>
      <c r="H739" s="1" t="s">
        <v>9</v>
      </c>
      <c r="I739" s="1" t="s">
        <v>9</v>
      </c>
      <c r="J739" s="1" t="s">
        <v>9</v>
      </c>
      <c r="K739" s="1" t="s">
        <v>9</v>
      </c>
      <c r="L739" s="1" t="s">
        <v>9</v>
      </c>
      <c r="M739" s="1" t="s">
        <v>9</v>
      </c>
      <c r="N739" s="1" t="s">
        <v>9</v>
      </c>
      <c r="O739" s="1" t="s">
        <v>9</v>
      </c>
      <c r="P739" s="1" t="s">
        <v>9</v>
      </c>
      <c r="Q739" s="1" t="s">
        <v>9</v>
      </c>
      <c r="R739" s="1" t="s">
        <v>9</v>
      </c>
      <c r="S739" s="1" t="s">
        <v>9</v>
      </c>
      <c r="T739" s="1" t="s">
        <v>9</v>
      </c>
      <c r="U739" s="1" t="s">
        <v>9</v>
      </c>
      <c r="V739" s="1" t="s">
        <v>9</v>
      </c>
      <c r="W739" s="1" t="s">
        <v>9</v>
      </c>
      <c r="X739" s="1" t="s">
        <v>9</v>
      </c>
      <c r="Y739" s="1" t="s">
        <v>9</v>
      </c>
      <c r="Z739" s="1" t="s">
        <v>9</v>
      </c>
      <c r="AA739" s="1" t="s">
        <v>9</v>
      </c>
    </row>
    <row r="740" spans="2:27">
      <c r="B740" s="1" t="s">
        <v>554</v>
      </c>
      <c r="C740" s="1" t="s">
        <v>483</v>
      </c>
      <c r="D740" s="1" t="s">
        <v>9</v>
      </c>
      <c r="E740" s="1" t="s">
        <v>9</v>
      </c>
      <c r="F740" s="1" t="s">
        <v>9</v>
      </c>
      <c r="G740" s="1" t="s">
        <v>9</v>
      </c>
      <c r="H740" s="1" t="s">
        <v>9</v>
      </c>
      <c r="I740" s="1" t="s">
        <v>9</v>
      </c>
      <c r="J740" s="1" t="s">
        <v>9</v>
      </c>
      <c r="K740" s="1" t="s">
        <v>9</v>
      </c>
      <c r="L740" s="1" t="s">
        <v>9</v>
      </c>
      <c r="M740" s="1" t="s">
        <v>9</v>
      </c>
      <c r="N740" s="1" t="s">
        <v>9</v>
      </c>
      <c r="O740" s="1" t="s">
        <v>9</v>
      </c>
      <c r="P740" s="1" t="s">
        <v>9</v>
      </c>
      <c r="Q740" s="1">
        <v>500</v>
      </c>
      <c r="R740" s="1" t="s">
        <v>9</v>
      </c>
      <c r="S740" s="1" t="s">
        <v>9</v>
      </c>
      <c r="T740" s="1" t="s">
        <v>9</v>
      </c>
      <c r="U740" s="1" t="s">
        <v>9</v>
      </c>
      <c r="V740" s="1" t="s">
        <v>9</v>
      </c>
      <c r="W740" s="1">
        <v>300</v>
      </c>
      <c r="X740" s="1" t="s">
        <v>9</v>
      </c>
      <c r="Y740" s="1" t="s">
        <v>9</v>
      </c>
      <c r="Z740" s="1" t="s">
        <v>9</v>
      </c>
      <c r="AA740" s="1" t="s">
        <v>9</v>
      </c>
    </row>
    <row r="741" spans="2:27">
      <c r="B741" s="1" t="s">
        <v>555</v>
      </c>
      <c r="C741" s="1" t="s">
        <v>485</v>
      </c>
      <c r="D741" s="1" t="s">
        <v>9</v>
      </c>
      <c r="E741" s="1" t="s">
        <v>9</v>
      </c>
      <c r="F741" s="1" t="s">
        <v>9</v>
      </c>
      <c r="G741" s="1" t="s">
        <v>9</v>
      </c>
      <c r="H741" s="1" t="s">
        <v>9</v>
      </c>
      <c r="I741" s="1" t="s">
        <v>9</v>
      </c>
      <c r="J741" s="1" t="s">
        <v>9</v>
      </c>
      <c r="K741" s="1" t="s">
        <v>9</v>
      </c>
      <c r="L741" s="1" t="s">
        <v>9</v>
      </c>
      <c r="M741" s="1" t="s">
        <v>9</v>
      </c>
      <c r="N741" s="1" t="s">
        <v>9</v>
      </c>
      <c r="O741" s="1" t="s">
        <v>9</v>
      </c>
      <c r="P741" s="1" t="s">
        <v>9</v>
      </c>
      <c r="Q741" s="1" t="s">
        <v>9</v>
      </c>
      <c r="R741" s="1" t="s">
        <v>9</v>
      </c>
      <c r="S741" s="1" t="s">
        <v>9</v>
      </c>
      <c r="T741" s="1" t="s">
        <v>9</v>
      </c>
      <c r="U741" s="1" t="s">
        <v>9</v>
      </c>
      <c r="V741" s="1" t="s">
        <v>9</v>
      </c>
      <c r="W741" s="1" t="s">
        <v>9</v>
      </c>
      <c r="X741" s="1" t="s">
        <v>9</v>
      </c>
      <c r="Y741" s="1" t="s">
        <v>9</v>
      </c>
      <c r="Z741" s="1" t="s">
        <v>9</v>
      </c>
      <c r="AA741" s="1" t="s">
        <v>9</v>
      </c>
    </row>
    <row r="742" spans="2:27">
      <c r="B742" s="1" t="s">
        <v>556</v>
      </c>
      <c r="C742" s="1" t="s">
        <v>487</v>
      </c>
      <c r="D742" s="1" t="s">
        <v>9</v>
      </c>
      <c r="E742" s="1" t="s">
        <v>9</v>
      </c>
      <c r="F742" s="1" t="s">
        <v>9</v>
      </c>
      <c r="G742" s="1" t="s">
        <v>9</v>
      </c>
      <c r="H742" s="1" t="s">
        <v>9</v>
      </c>
      <c r="I742" s="1" t="s">
        <v>9</v>
      </c>
      <c r="J742" s="1" t="s">
        <v>9</v>
      </c>
      <c r="K742" s="1" t="s">
        <v>9</v>
      </c>
      <c r="L742" s="1" t="s">
        <v>9</v>
      </c>
      <c r="M742" s="1" t="s">
        <v>9</v>
      </c>
      <c r="N742" s="1" t="s">
        <v>9</v>
      </c>
      <c r="O742" s="1" t="s">
        <v>9</v>
      </c>
      <c r="P742" s="1" t="s">
        <v>9</v>
      </c>
      <c r="Q742" s="1" t="s">
        <v>9</v>
      </c>
      <c r="R742" s="1" t="s">
        <v>9</v>
      </c>
      <c r="S742" s="1" t="s">
        <v>9</v>
      </c>
      <c r="T742" s="1" t="s">
        <v>9</v>
      </c>
      <c r="U742" s="1" t="s">
        <v>9</v>
      </c>
      <c r="V742" s="1" t="s">
        <v>9</v>
      </c>
      <c r="W742" s="1" t="s">
        <v>9</v>
      </c>
      <c r="X742" s="1" t="s">
        <v>9</v>
      </c>
      <c r="Y742" s="1" t="s">
        <v>9</v>
      </c>
      <c r="Z742" s="1" t="s">
        <v>9</v>
      </c>
      <c r="AA742" s="1" t="s">
        <v>9</v>
      </c>
    </row>
    <row r="743" spans="2:27">
      <c r="B743" s="1" t="s">
        <v>557</v>
      </c>
      <c r="C743" s="1" t="s">
        <v>489</v>
      </c>
      <c r="D743" s="1" t="s">
        <v>9</v>
      </c>
      <c r="E743" s="1" t="s">
        <v>9</v>
      </c>
      <c r="F743" s="1" t="s">
        <v>9</v>
      </c>
      <c r="G743" s="1" t="s">
        <v>9</v>
      </c>
      <c r="H743" s="1" t="s">
        <v>9</v>
      </c>
      <c r="I743" s="1" t="s">
        <v>9</v>
      </c>
      <c r="J743" s="1" t="s">
        <v>9</v>
      </c>
      <c r="K743" s="1" t="s">
        <v>9</v>
      </c>
      <c r="L743" s="1" t="s">
        <v>9</v>
      </c>
      <c r="M743" s="1" t="s">
        <v>9</v>
      </c>
      <c r="N743" s="1" t="s">
        <v>9</v>
      </c>
      <c r="O743" s="1" t="s">
        <v>9</v>
      </c>
      <c r="P743" s="1" t="s">
        <v>9</v>
      </c>
      <c r="Q743" s="1" t="s">
        <v>9</v>
      </c>
      <c r="R743" s="1" t="s">
        <v>9</v>
      </c>
      <c r="S743" s="1" t="s">
        <v>9</v>
      </c>
      <c r="T743" s="1" t="s">
        <v>9</v>
      </c>
      <c r="U743" s="1" t="s">
        <v>9</v>
      </c>
      <c r="V743" s="1" t="s">
        <v>9</v>
      </c>
      <c r="W743" s="1" t="s">
        <v>9</v>
      </c>
      <c r="X743" s="1" t="s">
        <v>9</v>
      </c>
      <c r="Y743" s="1" t="s">
        <v>9</v>
      </c>
      <c r="Z743" s="1" t="s">
        <v>9</v>
      </c>
      <c r="AA743" s="1" t="s">
        <v>9</v>
      </c>
    </row>
    <row r="744" spans="2:27">
      <c r="B744" s="1" t="s">
        <v>558</v>
      </c>
      <c r="C744" s="1" t="s">
        <v>491</v>
      </c>
      <c r="D744" s="1" t="s">
        <v>9</v>
      </c>
      <c r="E744" s="1" t="s">
        <v>9</v>
      </c>
      <c r="F744" s="1" t="s">
        <v>9</v>
      </c>
      <c r="G744" s="1" t="s">
        <v>9</v>
      </c>
      <c r="H744" s="1" t="s">
        <v>9</v>
      </c>
      <c r="I744" s="1" t="s">
        <v>9</v>
      </c>
      <c r="J744" s="1" t="s">
        <v>9</v>
      </c>
      <c r="K744" s="1" t="s">
        <v>9</v>
      </c>
      <c r="L744" s="1" t="s">
        <v>9</v>
      </c>
      <c r="M744" s="1" t="s">
        <v>9</v>
      </c>
      <c r="N744" s="1" t="s">
        <v>9</v>
      </c>
      <c r="O744" s="1" t="s">
        <v>9</v>
      </c>
      <c r="P744" s="1" t="s">
        <v>9</v>
      </c>
      <c r="Q744" s="1" t="s">
        <v>9</v>
      </c>
      <c r="R744" s="1" t="s">
        <v>9</v>
      </c>
      <c r="S744" s="1" t="s">
        <v>9</v>
      </c>
      <c r="T744" s="1" t="s">
        <v>9</v>
      </c>
      <c r="U744" s="1" t="s">
        <v>9</v>
      </c>
      <c r="V744" s="1" t="s">
        <v>9</v>
      </c>
      <c r="W744" s="1" t="s">
        <v>9</v>
      </c>
      <c r="X744" s="1" t="s">
        <v>9</v>
      </c>
      <c r="Y744" s="1" t="s">
        <v>9</v>
      </c>
      <c r="Z744" s="1" t="s">
        <v>9</v>
      </c>
      <c r="AA744" s="1" t="s">
        <v>9</v>
      </c>
    </row>
    <row r="745" spans="2:27">
      <c r="B745" s="1" t="s">
        <v>559</v>
      </c>
      <c r="C745" s="1" t="s">
        <v>493</v>
      </c>
      <c r="D745" s="1" t="s">
        <v>9</v>
      </c>
      <c r="E745" s="1" t="s">
        <v>9</v>
      </c>
      <c r="F745" s="1" t="s">
        <v>9</v>
      </c>
      <c r="G745" s="1" t="s">
        <v>9</v>
      </c>
      <c r="H745" s="1" t="s">
        <v>9</v>
      </c>
      <c r="I745" s="1" t="s">
        <v>9</v>
      </c>
      <c r="J745" s="1" t="s">
        <v>9</v>
      </c>
      <c r="K745" s="1" t="s">
        <v>9</v>
      </c>
      <c r="L745" s="1" t="s">
        <v>9</v>
      </c>
      <c r="M745" s="1" t="s">
        <v>9</v>
      </c>
      <c r="N745" s="1" t="s">
        <v>9</v>
      </c>
      <c r="O745" s="1" t="s">
        <v>9</v>
      </c>
      <c r="P745" s="1" t="s">
        <v>9</v>
      </c>
      <c r="Q745" s="1" t="s">
        <v>9</v>
      </c>
      <c r="R745" s="1" t="s">
        <v>9</v>
      </c>
      <c r="S745" s="1" t="s">
        <v>9</v>
      </c>
      <c r="T745" s="1" t="s">
        <v>9</v>
      </c>
      <c r="U745" s="1" t="s">
        <v>9</v>
      </c>
      <c r="V745" s="1" t="s">
        <v>9</v>
      </c>
      <c r="W745" s="1" t="s">
        <v>9</v>
      </c>
      <c r="X745" s="1" t="s">
        <v>9</v>
      </c>
      <c r="Y745" s="1" t="s">
        <v>9</v>
      </c>
      <c r="Z745" s="1" t="s">
        <v>9</v>
      </c>
      <c r="AA745" s="1" t="s">
        <v>9</v>
      </c>
    </row>
    <row r="746" spans="2:27">
      <c r="B746" s="1" t="s">
        <v>560</v>
      </c>
      <c r="C746" s="1" t="s">
        <v>495</v>
      </c>
      <c r="D746" s="1" t="s">
        <v>9</v>
      </c>
      <c r="E746" s="1" t="s">
        <v>9</v>
      </c>
      <c r="F746" s="1" t="s">
        <v>9</v>
      </c>
      <c r="G746" s="1" t="s">
        <v>9</v>
      </c>
      <c r="H746" s="1" t="s">
        <v>9</v>
      </c>
      <c r="I746" s="1" t="s">
        <v>9</v>
      </c>
      <c r="J746" s="1" t="s">
        <v>9</v>
      </c>
      <c r="K746" s="1" t="s">
        <v>9</v>
      </c>
      <c r="L746" s="1" t="s">
        <v>9</v>
      </c>
      <c r="M746" s="1" t="s">
        <v>9</v>
      </c>
      <c r="N746" s="1" t="s">
        <v>9</v>
      </c>
      <c r="O746" s="1" t="s">
        <v>9</v>
      </c>
      <c r="P746" s="1" t="s">
        <v>9</v>
      </c>
      <c r="Q746" s="1" t="s">
        <v>9</v>
      </c>
      <c r="R746" s="1" t="s">
        <v>9</v>
      </c>
      <c r="S746" s="1" t="s">
        <v>9</v>
      </c>
      <c r="T746" s="1" t="s">
        <v>9</v>
      </c>
      <c r="U746" s="1" t="s">
        <v>9</v>
      </c>
      <c r="V746" s="1" t="s">
        <v>9</v>
      </c>
      <c r="W746" s="1" t="s">
        <v>9</v>
      </c>
      <c r="X746" s="1" t="s">
        <v>9</v>
      </c>
      <c r="Y746" s="1" t="s">
        <v>9</v>
      </c>
      <c r="Z746" s="1" t="s">
        <v>9</v>
      </c>
      <c r="AA746" s="1" t="s">
        <v>9</v>
      </c>
    </row>
    <row r="747" spans="2:27">
      <c r="B747" s="1" t="s">
        <v>561</v>
      </c>
      <c r="C747" s="1" t="s">
        <v>497</v>
      </c>
      <c r="D747" s="1" t="s">
        <v>9</v>
      </c>
      <c r="E747" s="1" t="s">
        <v>9</v>
      </c>
      <c r="F747" s="1" t="s">
        <v>9</v>
      </c>
      <c r="G747" s="1" t="s">
        <v>9</v>
      </c>
      <c r="H747" s="1" t="s">
        <v>9</v>
      </c>
      <c r="I747" s="1" t="s">
        <v>9</v>
      </c>
      <c r="J747" s="1" t="s">
        <v>9</v>
      </c>
      <c r="K747" s="1" t="s">
        <v>9</v>
      </c>
      <c r="L747" s="1" t="s">
        <v>9</v>
      </c>
      <c r="M747" s="1" t="s">
        <v>9</v>
      </c>
      <c r="N747" s="1" t="s">
        <v>9</v>
      </c>
      <c r="O747" s="1" t="s">
        <v>9</v>
      </c>
      <c r="P747" s="1" t="s">
        <v>9</v>
      </c>
      <c r="Q747" s="1" t="s">
        <v>9</v>
      </c>
      <c r="R747" s="1" t="s">
        <v>9</v>
      </c>
      <c r="S747" s="1" t="s">
        <v>9</v>
      </c>
      <c r="T747" s="1" t="s">
        <v>9</v>
      </c>
      <c r="U747" s="1" t="s">
        <v>9</v>
      </c>
      <c r="V747" s="1" t="s">
        <v>9</v>
      </c>
      <c r="W747" s="1" t="s">
        <v>9</v>
      </c>
      <c r="X747" s="1" t="s">
        <v>9</v>
      </c>
      <c r="Y747" s="1" t="s">
        <v>9</v>
      </c>
      <c r="Z747" s="1" t="s">
        <v>9</v>
      </c>
      <c r="AA747" s="1" t="s">
        <v>9</v>
      </c>
    </row>
    <row r="748" spans="2:27">
      <c r="B748" s="1" t="s">
        <v>562</v>
      </c>
      <c r="C748" s="1" t="s">
        <v>499</v>
      </c>
      <c r="D748" s="1" t="s">
        <v>9</v>
      </c>
      <c r="E748" s="1" t="s">
        <v>9</v>
      </c>
      <c r="F748" s="1" t="s">
        <v>9</v>
      </c>
      <c r="G748" s="1" t="s">
        <v>9</v>
      </c>
      <c r="H748" s="1" t="s">
        <v>9</v>
      </c>
      <c r="I748" s="1" t="s">
        <v>9</v>
      </c>
      <c r="J748" s="1" t="s">
        <v>9</v>
      </c>
      <c r="K748" s="1" t="s">
        <v>9</v>
      </c>
      <c r="L748" s="1" t="s">
        <v>9</v>
      </c>
      <c r="M748" s="1" t="s">
        <v>9</v>
      </c>
      <c r="N748" s="1" t="s">
        <v>9</v>
      </c>
      <c r="O748" s="1" t="s">
        <v>9</v>
      </c>
      <c r="P748" s="1" t="s">
        <v>9</v>
      </c>
      <c r="Q748" s="1" t="s">
        <v>9</v>
      </c>
      <c r="R748" s="1" t="s">
        <v>9</v>
      </c>
      <c r="S748" s="1" t="s">
        <v>9</v>
      </c>
      <c r="T748" s="1" t="s">
        <v>9</v>
      </c>
      <c r="U748" s="1" t="s">
        <v>9</v>
      </c>
      <c r="V748" s="1" t="s">
        <v>9</v>
      </c>
      <c r="W748" s="1" t="s">
        <v>9</v>
      </c>
      <c r="X748" s="1" t="s">
        <v>9</v>
      </c>
      <c r="Y748" s="1" t="s">
        <v>9</v>
      </c>
      <c r="Z748" s="1" t="s">
        <v>9</v>
      </c>
      <c r="AA748" s="1" t="s">
        <v>9</v>
      </c>
    </row>
    <row r="749" spans="2:27">
      <c r="B749" s="1" t="s">
        <v>563</v>
      </c>
      <c r="C749" s="1" t="s">
        <v>501</v>
      </c>
      <c r="D749" s="1" t="s">
        <v>9</v>
      </c>
      <c r="E749" s="1" t="s">
        <v>9</v>
      </c>
      <c r="F749" s="1" t="s">
        <v>9</v>
      </c>
      <c r="G749" s="1" t="s">
        <v>9</v>
      </c>
      <c r="H749" s="1" t="s">
        <v>9</v>
      </c>
      <c r="I749" s="1" t="s">
        <v>9</v>
      </c>
      <c r="J749" s="1" t="s">
        <v>9</v>
      </c>
      <c r="K749" s="1" t="s">
        <v>9</v>
      </c>
      <c r="L749" s="1" t="s">
        <v>9</v>
      </c>
      <c r="M749" s="1" t="s">
        <v>9</v>
      </c>
      <c r="N749" s="1" t="s">
        <v>9</v>
      </c>
      <c r="O749" s="1" t="s">
        <v>9</v>
      </c>
      <c r="P749" s="1" t="s">
        <v>9</v>
      </c>
      <c r="Q749" s="1" t="s">
        <v>9</v>
      </c>
      <c r="R749" s="1" t="s">
        <v>9</v>
      </c>
      <c r="S749" s="1" t="s">
        <v>9</v>
      </c>
      <c r="T749" s="1" t="s">
        <v>9</v>
      </c>
      <c r="U749" s="1" t="s">
        <v>9</v>
      </c>
      <c r="V749" s="1" t="s">
        <v>9</v>
      </c>
      <c r="W749" s="1" t="s">
        <v>9</v>
      </c>
      <c r="X749" s="1" t="s">
        <v>9</v>
      </c>
      <c r="Y749" s="1" t="s">
        <v>9</v>
      </c>
      <c r="Z749" s="1" t="s">
        <v>9</v>
      </c>
      <c r="AA749" s="1" t="s">
        <v>9</v>
      </c>
    </row>
    <row r="750" spans="2:27">
      <c r="B750" s="1" t="s">
        <v>564</v>
      </c>
      <c r="C750" s="1" t="s">
        <v>503</v>
      </c>
      <c r="D750" s="1" t="s">
        <v>9</v>
      </c>
      <c r="E750" s="1" t="s">
        <v>9</v>
      </c>
      <c r="F750" s="1" t="s">
        <v>9</v>
      </c>
      <c r="G750" s="1" t="s">
        <v>9</v>
      </c>
      <c r="H750" s="1" t="s">
        <v>9</v>
      </c>
      <c r="I750" s="1" t="s">
        <v>9</v>
      </c>
      <c r="J750" s="1" t="s">
        <v>9</v>
      </c>
      <c r="K750" s="1" t="s">
        <v>9</v>
      </c>
      <c r="L750" s="1" t="s">
        <v>9</v>
      </c>
      <c r="M750" s="1" t="s">
        <v>9</v>
      </c>
      <c r="N750" s="1" t="s">
        <v>9</v>
      </c>
      <c r="O750" s="1" t="s">
        <v>9</v>
      </c>
      <c r="P750" s="1" t="s">
        <v>9</v>
      </c>
      <c r="Q750" s="1" t="s">
        <v>9</v>
      </c>
      <c r="R750" s="1" t="s">
        <v>9</v>
      </c>
      <c r="S750" s="1" t="s">
        <v>9</v>
      </c>
      <c r="T750" s="1" t="s">
        <v>9</v>
      </c>
      <c r="U750" s="1" t="s">
        <v>9</v>
      </c>
      <c r="V750" s="1" t="s">
        <v>9</v>
      </c>
      <c r="W750" s="1" t="s">
        <v>9</v>
      </c>
      <c r="X750" s="1" t="s">
        <v>9</v>
      </c>
      <c r="Y750" s="1" t="s">
        <v>9</v>
      </c>
      <c r="Z750" s="1" t="s">
        <v>9</v>
      </c>
      <c r="AA750" s="1" t="s">
        <v>9</v>
      </c>
    </row>
    <row r="751" spans="2:27">
      <c r="B751" s="1" t="s">
        <v>565</v>
      </c>
      <c r="C751" s="1" t="s">
        <v>505</v>
      </c>
      <c r="D751" s="1" t="s">
        <v>9</v>
      </c>
      <c r="E751" s="1" t="s">
        <v>9</v>
      </c>
      <c r="F751" s="1" t="s">
        <v>9</v>
      </c>
      <c r="G751" s="1" t="s">
        <v>9</v>
      </c>
      <c r="H751" s="1" t="s">
        <v>9</v>
      </c>
      <c r="I751" s="1" t="s">
        <v>9</v>
      </c>
      <c r="J751" s="1" t="s">
        <v>9</v>
      </c>
      <c r="K751" s="1" t="s">
        <v>9</v>
      </c>
      <c r="L751" s="1" t="s">
        <v>9</v>
      </c>
      <c r="M751" s="1" t="s">
        <v>9</v>
      </c>
      <c r="N751" s="1" t="s">
        <v>9</v>
      </c>
      <c r="O751" s="1" t="s">
        <v>9</v>
      </c>
      <c r="P751" s="1" t="s">
        <v>9</v>
      </c>
      <c r="Q751" s="1" t="s">
        <v>9</v>
      </c>
      <c r="R751" s="1" t="s">
        <v>9</v>
      </c>
      <c r="S751" s="1" t="s">
        <v>9</v>
      </c>
      <c r="T751" s="1" t="s">
        <v>9</v>
      </c>
      <c r="U751" s="1" t="s">
        <v>9</v>
      </c>
      <c r="V751" s="1" t="s">
        <v>9</v>
      </c>
      <c r="W751" s="1" t="s">
        <v>9</v>
      </c>
      <c r="X751" s="1" t="s">
        <v>9</v>
      </c>
      <c r="Y751" s="1" t="s">
        <v>9</v>
      </c>
      <c r="Z751" s="1" t="s">
        <v>9</v>
      </c>
      <c r="AA751" s="1" t="s">
        <v>9</v>
      </c>
    </row>
    <row r="752" spans="2:27">
      <c r="B752" s="1" t="s">
        <v>566</v>
      </c>
      <c r="C752" s="1" t="s">
        <v>507</v>
      </c>
      <c r="D752" s="1" t="s">
        <v>9</v>
      </c>
      <c r="E752" s="1" t="s">
        <v>9</v>
      </c>
      <c r="F752" s="1" t="s">
        <v>9</v>
      </c>
      <c r="G752" s="1" t="s">
        <v>9</v>
      </c>
      <c r="H752" s="1" t="s">
        <v>9</v>
      </c>
      <c r="I752" s="1" t="s">
        <v>9</v>
      </c>
      <c r="J752" s="1" t="s">
        <v>9</v>
      </c>
      <c r="K752" s="1" t="s">
        <v>9</v>
      </c>
      <c r="L752" s="1" t="s">
        <v>9</v>
      </c>
      <c r="M752" s="1" t="s">
        <v>9</v>
      </c>
      <c r="N752" s="1" t="s">
        <v>9</v>
      </c>
      <c r="O752" s="1">
        <v>1344</v>
      </c>
      <c r="P752" s="1">
        <v>-912</v>
      </c>
      <c r="Q752" s="1">
        <v>1514</v>
      </c>
      <c r="R752" s="1">
        <v>4324</v>
      </c>
      <c r="S752" s="1">
        <v>4190</v>
      </c>
      <c r="T752" s="1">
        <v>4055</v>
      </c>
      <c r="U752" s="1">
        <v>2131</v>
      </c>
      <c r="V752" s="1">
        <v>-2279</v>
      </c>
      <c r="W752" s="1">
        <v>815</v>
      </c>
      <c r="X752" s="1">
        <v>3467</v>
      </c>
      <c r="Y752" s="1">
        <v>-2186</v>
      </c>
      <c r="Z752" s="1">
        <v>2087</v>
      </c>
      <c r="AA752" s="1">
        <v>-12591</v>
      </c>
    </row>
    <row r="753" spans="2:27">
      <c r="B753" s="1" t="s">
        <v>567</v>
      </c>
      <c r="C753" s="1" t="s">
        <v>509</v>
      </c>
      <c r="D753" s="1" t="s">
        <v>9</v>
      </c>
      <c r="E753" s="1" t="s">
        <v>9</v>
      </c>
      <c r="F753" s="1" t="s">
        <v>9</v>
      </c>
      <c r="G753" s="1" t="s">
        <v>9</v>
      </c>
      <c r="H753" s="1" t="s">
        <v>9</v>
      </c>
      <c r="I753" s="1" t="s">
        <v>9</v>
      </c>
      <c r="J753" s="1" t="s">
        <v>9</v>
      </c>
      <c r="K753" s="1" t="s">
        <v>9</v>
      </c>
      <c r="L753" s="1" t="s">
        <v>9</v>
      </c>
      <c r="M753" s="1" t="s">
        <v>9</v>
      </c>
      <c r="N753" s="1" t="s">
        <v>9</v>
      </c>
      <c r="O753" s="1">
        <v>1344</v>
      </c>
      <c r="P753" s="1">
        <v>-912</v>
      </c>
      <c r="Q753" s="1">
        <v>1514</v>
      </c>
      <c r="R753" s="1">
        <v>4324</v>
      </c>
      <c r="S753" s="1">
        <v>4190</v>
      </c>
      <c r="T753" s="1">
        <v>4055</v>
      </c>
      <c r="U753" s="1">
        <v>2131</v>
      </c>
      <c r="V753" s="1">
        <v>-2279</v>
      </c>
      <c r="W753" s="1">
        <v>815</v>
      </c>
      <c r="X753" s="1">
        <v>3467</v>
      </c>
      <c r="Y753" s="1">
        <v>-2186</v>
      </c>
      <c r="Z753" s="1">
        <v>2087</v>
      </c>
      <c r="AA753" s="1">
        <v>-12591</v>
      </c>
    </row>
    <row r="754" spans="2:27">
      <c r="B754" s="1" t="s">
        <v>568</v>
      </c>
      <c r="C754" s="1" t="s">
        <v>511</v>
      </c>
      <c r="D754" s="1" t="s">
        <v>9</v>
      </c>
      <c r="E754" s="1" t="s">
        <v>9</v>
      </c>
      <c r="F754" s="1" t="s">
        <v>9</v>
      </c>
      <c r="G754" s="1" t="s">
        <v>9</v>
      </c>
      <c r="H754" s="1" t="s">
        <v>9</v>
      </c>
      <c r="I754" s="1" t="s">
        <v>9</v>
      </c>
      <c r="J754" s="1" t="s">
        <v>9</v>
      </c>
      <c r="K754" s="1" t="s">
        <v>9</v>
      </c>
      <c r="L754" s="1" t="s">
        <v>9</v>
      </c>
      <c r="M754" s="1" t="s">
        <v>9</v>
      </c>
      <c r="N754" s="1" t="s">
        <v>9</v>
      </c>
      <c r="O754" s="1" t="s">
        <v>9</v>
      </c>
      <c r="P754" s="1" t="s">
        <v>9</v>
      </c>
      <c r="Q754" s="1" t="s">
        <v>9</v>
      </c>
      <c r="R754" s="1" t="s">
        <v>9</v>
      </c>
      <c r="S754" s="1" t="s">
        <v>9</v>
      </c>
      <c r="T754" s="1" t="s">
        <v>9</v>
      </c>
      <c r="U754" s="1" t="s">
        <v>9</v>
      </c>
      <c r="V754" s="1" t="s">
        <v>9</v>
      </c>
      <c r="W754" s="1" t="s">
        <v>9</v>
      </c>
      <c r="X754" s="1" t="s">
        <v>9</v>
      </c>
      <c r="Y754" s="1" t="s">
        <v>9</v>
      </c>
      <c r="Z754" s="1" t="s">
        <v>9</v>
      </c>
      <c r="AA754" s="1" t="s">
        <v>9</v>
      </c>
    </row>
    <row r="755" spans="2:27">
      <c r="B755" s="1" t="s">
        <v>569</v>
      </c>
      <c r="C755" s="1" t="s">
        <v>513</v>
      </c>
      <c r="D755" s="1" t="s">
        <v>9</v>
      </c>
      <c r="E755" s="1" t="s">
        <v>9</v>
      </c>
      <c r="F755" s="1" t="s">
        <v>9</v>
      </c>
      <c r="G755" s="1">
        <v>-12296</v>
      </c>
      <c r="H755" s="1">
        <v>6565</v>
      </c>
      <c r="I755" s="1">
        <v>34164</v>
      </c>
      <c r="J755" s="1">
        <v>17980</v>
      </c>
      <c r="K755" s="1">
        <v>3957</v>
      </c>
      <c r="L755" s="1">
        <v>-11358</v>
      </c>
      <c r="M755" s="1">
        <v>107497</v>
      </c>
      <c r="N755" s="1">
        <v>-15537</v>
      </c>
      <c r="O755" s="1">
        <v>29078</v>
      </c>
      <c r="P755" s="1">
        <v>12953</v>
      </c>
      <c r="Q755" s="1">
        <v>-524</v>
      </c>
      <c r="R755" s="1">
        <v>-19426</v>
      </c>
      <c r="S755" s="1">
        <v>-17101</v>
      </c>
      <c r="T755" s="1">
        <v>-13206</v>
      </c>
      <c r="U755" s="1">
        <v>-30217</v>
      </c>
      <c r="V755" s="1">
        <v>90598</v>
      </c>
      <c r="W755" s="1">
        <v>29618</v>
      </c>
      <c r="X755" s="1">
        <v>-6662</v>
      </c>
      <c r="Y755" s="1">
        <v>-8004</v>
      </c>
      <c r="Z755" s="1">
        <v>88399</v>
      </c>
      <c r="AA755" s="1">
        <v>11099</v>
      </c>
    </row>
    <row r="756" spans="2:27">
      <c r="B756" s="1" t="s">
        <v>570</v>
      </c>
      <c r="C756" s="1" t="s">
        <v>515</v>
      </c>
      <c r="D756" s="1" t="s">
        <v>9</v>
      </c>
      <c r="E756" s="1" t="s">
        <v>9</v>
      </c>
      <c r="F756" s="1" t="s">
        <v>9</v>
      </c>
      <c r="G756" s="1">
        <v>4614</v>
      </c>
      <c r="H756" s="1">
        <v>6459</v>
      </c>
      <c r="I756" s="1">
        <v>5049</v>
      </c>
      <c r="J756" s="1">
        <v>4855</v>
      </c>
      <c r="K756" s="1">
        <v>3049</v>
      </c>
      <c r="L756" s="1">
        <v>-1084</v>
      </c>
      <c r="M756" s="1">
        <v>14312</v>
      </c>
      <c r="N756" s="1">
        <v>17689</v>
      </c>
      <c r="O756" s="1">
        <v>-27642</v>
      </c>
      <c r="P756" s="1">
        <v>6418</v>
      </c>
      <c r="Q756" s="1">
        <v>17633</v>
      </c>
      <c r="R756" s="1">
        <v>-6597</v>
      </c>
      <c r="S756" s="1">
        <v>11341</v>
      </c>
      <c r="T756" s="1">
        <v>-1194</v>
      </c>
      <c r="U756" s="1">
        <v>-9822</v>
      </c>
      <c r="V756" s="1">
        <v>6211</v>
      </c>
      <c r="W756" s="1">
        <v>9430</v>
      </c>
      <c r="X756" s="1">
        <v>8240</v>
      </c>
      <c r="Y756" s="1">
        <v>1391</v>
      </c>
      <c r="Z756" s="1">
        <v>-903</v>
      </c>
      <c r="AA756" s="1">
        <v>-7026</v>
      </c>
    </row>
    <row r="757" spans="2:27">
      <c r="B757" s="1" t="s">
        <v>571</v>
      </c>
      <c r="C757" s="1" t="s">
        <v>517</v>
      </c>
      <c r="D757" s="1" t="s">
        <v>9</v>
      </c>
      <c r="E757" s="1" t="s">
        <v>9</v>
      </c>
      <c r="F757" s="1" t="s">
        <v>9</v>
      </c>
      <c r="G757" s="1">
        <v>-16910</v>
      </c>
      <c r="H757" s="1">
        <v>106</v>
      </c>
      <c r="I757" s="1">
        <v>29115</v>
      </c>
      <c r="J757" s="1">
        <v>13125</v>
      </c>
      <c r="K757" s="1">
        <v>908</v>
      </c>
      <c r="L757" s="1">
        <v>-10274</v>
      </c>
      <c r="M757" s="1">
        <v>93185</v>
      </c>
      <c r="N757" s="1">
        <v>-33226</v>
      </c>
      <c r="O757" s="1">
        <v>56720</v>
      </c>
      <c r="P757" s="1">
        <v>6535</v>
      </c>
      <c r="Q757" s="1">
        <v>-18157</v>
      </c>
      <c r="R757" s="1">
        <v>-12829</v>
      </c>
      <c r="S757" s="1">
        <v>-28442</v>
      </c>
      <c r="T757" s="1">
        <v>-12012</v>
      </c>
      <c r="U757" s="1">
        <v>-20395</v>
      </c>
      <c r="V757" s="1">
        <v>84387</v>
      </c>
      <c r="W757" s="1">
        <v>20188</v>
      </c>
      <c r="X757" s="1">
        <v>-14902</v>
      </c>
      <c r="Y757" s="1">
        <v>-9395</v>
      </c>
      <c r="Z757" s="1">
        <v>89302</v>
      </c>
      <c r="AA757" s="1">
        <v>18125</v>
      </c>
    </row>
    <row r="758" spans="2:27">
      <c r="B758" s="1" t="s">
        <v>621</v>
      </c>
      <c r="C758" s="1" t="s">
        <v>622</v>
      </c>
      <c r="D758" s="1" t="s">
        <v>9</v>
      </c>
      <c r="E758" s="1" t="s">
        <v>9</v>
      </c>
      <c r="F758" s="1" t="s">
        <v>9</v>
      </c>
      <c r="G758" s="1">
        <v>501777</v>
      </c>
      <c r="H758" s="1">
        <v>890895</v>
      </c>
      <c r="I758" s="1">
        <v>391148</v>
      </c>
      <c r="J758" s="1">
        <v>352037</v>
      </c>
      <c r="K758" s="1">
        <v>1370835</v>
      </c>
      <c r="L758" s="1">
        <v>382549</v>
      </c>
      <c r="M758" s="1">
        <v>334343</v>
      </c>
      <c r="N758" s="1">
        <v>156508</v>
      </c>
      <c r="O758" s="1">
        <v>153269</v>
      </c>
      <c r="P758" s="1">
        <v>-103243</v>
      </c>
      <c r="Q758" s="1">
        <v>-149739</v>
      </c>
      <c r="R758" s="1">
        <v>202977</v>
      </c>
      <c r="S758" s="1">
        <v>499021</v>
      </c>
      <c r="T758" s="1">
        <v>161922</v>
      </c>
      <c r="U758" s="1">
        <v>642972</v>
      </c>
      <c r="V758" s="1">
        <v>294683</v>
      </c>
      <c r="W758" s="1">
        <v>-77250</v>
      </c>
      <c r="X758" s="1">
        <v>-445779</v>
      </c>
      <c r="Y758" s="1">
        <v>163673</v>
      </c>
      <c r="Z758" s="1">
        <v>-271430</v>
      </c>
      <c r="AA758" s="1">
        <v>-294819</v>
      </c>
    </row>
    <row r="759" spans="2:27">
      <c r="B759" s="1" t="s">
        <v>407</v>
      </c>
      <c r="C759" s="1" t="s">
        <v>408</v>
      </c>
      <c r="D759" s="1" t="s">
        <v>9</v>
      </c>
      <c r="E759" s="1" t="s">
        <v>9</v>
      </c>
      <c r="F759" s="1" t="s">
        <v>9</v>
      </c>
      <c r="G759" s="1">
        <v>-259420</v>
      </c>
      <c r="H759" s="1">
        <v>-51385</v>
      </c>
      <c r="I759" s="1">
        <v>-199598</v>
      </c>
      <c r="J759" s="1">
        <v>-53734</v>
      </c>
      <c r="K759" s="1">
        <v>-88358</v>
      </c>
      <c r="L759" s="1">
        <v>-112343</v>
      </c>
      <c r="M759" s="1">
        <v>-116154</v>
      </c>
      <c r="N759" s="1">
        <v>-110313</v>
      </c>
      <c r="O759" s="1">
        <v>-180037</v>
      </c>
      <c r="P759" s="1">
        <v>-199010</v>
      </c>
      <c r="Q759" s="1">
        <v>-118193</v>
      </c>
      <c r="R759" s="1">
        <v>-92340</v>
      </c>
      <c r="S759" s="1">
        <v>-98615</v>
      </c>
      <c r="T759" s="1">
        <v>-71440</v>
      </c>
      <c r="U759" s="1">
        <v>-30071</v>
      </c>
      <c r="V759" s="1">
        <v>-65084</v>
      </c>
      <c r="W759" s="1">
        <v>-198001</v>
      </c>
      <c r="X759" s="1">
        <v>-181144</v>
      </c>
      <c r="Y759" s="1">
        <v>-134445</v>
      </c>
      <c r="Z759" s="1">
        <v>-193690</v>
      </c>
      <c r="AA759" s="1">
        <v>-100873</v>
      </c>
    </row>
    <row r="760" spans="2:27">
      <c r="B760" s="1" t="s">
        <v>573</v>
      </c>
      <c r="C760" s="1" t="s">
        <v>574</v>
      </c>
      <c r="D760" s="1" t="s">
        <v>9</v>
      </c>
      <c r="E760" s="1" t="s">
        <v>9</v>
      </c>
      <c r="F760" s="1" t="s">
        <v>9</v>
      </c>
      <c r="G760" s="1">
        <v>-242311</v>
      </c>
      <c r="H760" s="1">
        <v>106129</v>
      </c>
      <c r="I760" s="1">
        <v>-60757</v>
      </c>
      <c r="J760" s="1">
        <v>-182859</v>
      </c>
      <c r="K760" s="1">
        <v>567753</v>
      </c>
      <c r="L760" s="1">
        <v>-319688</v>
      </c>
      <c r="M760" s="1">
        <v>-77182</v>
      </c>
      <c r="N760" s="1">
        <v>-18684</v>
      </c>
      <c r="O760" s="1">
        <v>80391</v>
      </c>
      <c r="P760" s="1">
        <v>-126067</v>
      </c>
      <c r="Q760" s="1">
        <v>-222173</v>
      </c>
      <c r="R760" s="1">
        <v>-81609</v>
      </c>
      <c r="S760" s="1">
        <v>-88909</v>
      </c>
      <c r="T760" s="1">
        <v>-212225</v>
      </c>
      <c r="U760" s="1">
        <v>9674</v>
      </c>
      <c r="V760" s="1">
        <v>-25543</v>
      </c>
      <c r="W760" s="1">
        <v>31098</v>
      </c>
      <c r="X760" s="1">
        <v>-317201</v>
      </c>
      <c r="Y760" s="1">
        <v>43385</v>
      </c>
      <c r="Z760" s="1">
        <v>123200</v>
      </c>
      <c r="AA760" s="1">
        <v>-122082</v>
      </c>
    </row>
    <row r="761" spans="2:27">
      <c r="B761" s="1" t="s">
        <v>593</v>
      </c>
      <c r="C761" s="1" t="s">
        <v>594</v>
      </c>
      <c r="D761" s="1" t="s">
        <v>9</v>
      </c>
      <c r="E761" s="1" t="s">
        <v>9</v>
      </c>
      <c r="F761" s="1" t="s">
        <v>9</v>
      </c>
      <c r="G761" s="1">
        <v>1003508</v>
      </c>
      <c r="H761" s="1">
        <v>836151</v>
      </c>
      <c r="I761" s="1">
        <v>651503</v>
      </c>
      <c r="J761" s="1">
        <v>588630</v>
      </c>
      <c r="K761" s="1">
        <v>891440</v>
      </c>
      <c r="L761" s="1">
        <v>814580</v>
      </c>
      <c r="M761" s="1">
        <v>527679</v>
      </c>
      <c r="N761" s="1">
        <v>285505</v>
      </c>
      <c r="O761" s="1">
        <v>252915</v>
      </c>
      <c r="P761" s="1">
        <v>221834</v>
      </c>
      <c r="Q761" s="1">
        <v>190627</v>
      </c>
      <c r="R761" s="1">
        <v>376926</v>
      </c>
      <c r="S761" s="1">
        <v>686545</v>
      </c>
      <c r="T761" s="1">
        <v>445587</v>
      </c>
      <c r="U761" s="1">
        <v>663369</v>
      </c>
      <c r="V761" s="1">
        <v>385310</v>
      </c>
      <c r="W761" s="1">
        <v>89653</v>
      </c>
      <c r="X761" s="1">
        <v>52566</v>
      </c>
      <c r="Y761" s="1">
        <v>254733</v>
      </c>
      <c r="Z761" s="1">
        <v>-200940</v>
      </c>
      <c r="AA761" s="1">
        <v>-71864</v>
      </c>
    </row>
    <row r="762" spans="2:27">
      <c r="B762" s="1" t="s">
        <v>623</v>
      </c>
      <c r="C762" s="1" t="s">
        <v>624</v>
      </c>
      <c r="D762" s="1" t="s">
        <v>9</v>
      </c>
      <c r="E762" s="1" t="s">
        <v>9</v>
      </c>
      <c r="F762" s="1" t="s">
        <v>9</v>
      </c>
      <c r="G762" s="1">
        <v>-199850</v>
      </c>
      <c r="H762" s="1">
        <v>-43787</v>
      </c>
      <c r="I762" s="1">
        <v>-133179</v>
      </c>
      <c r="J762" s="1">
        <v>-93886</v>
      </c>
      <c r="K762" s="1">
        <v>3910</v>
      </c>
      <c r="L762" s="1">
        <v>-128742</v>
      </c>
      <c r="M762" s="1">
        <v>-93212</v>
      </c>
      <c r="N762" s="1">
        <v>-27696</v>
      </c>
      <c r="O762" s="1">
        <v>-3188</v>
      </c>
      <c r="P762" s="1">
        <v>-196771</v>
      </c>
      <c r="Q762" s="1">
        <v>-207420</v>
      </c>
      <c r="R762" s="1">
        <v>114662</v>
      </c>
      <c r="S762" s="1">
        <v>64288</v>
      </c>
      <c r="T762" s="1">
        <v>36507</v>
      </c>
      <c r="U762" s="1">
        <v>146246</v>
      </c>
      <c r="V762" s="1">
        <v>-323715</v>
      </c>
      <c r="W762" s="1">
        <v>-177654</v>
      </c>
      <c r="X762" s="1">
        <v>-306783</v>
      </c>
      <c r="Y762" s="1">
        <v>-40128</v>
      </c>
      <c r="Z762" s="1">
        <v>-312640</v>
      </c>
      <c r="AA762" s="1">
        <v>-72807</v>
      </c>
    </row>
    <row r="763" spans="2:27">
      <c r="B763" s="1" t="s">
        <v>228</v>
      </c>
      <c r="C763" s="1" t="s">
        <v>229</v>
      </c>
      <c r="D763" s="1" t="s">
        <v>9</v>
      </c>
      <c r="E763" s="1" t="s">
        <v>9</v>
      </c>
      <c r="F763" s="1" t="s">
        <v>9</v>
      </c>
      <c r="G763" s="1">
        <v>504403</v>
      </c>
      <c r="H763" s="1">
        <v>911000</v>
      </c>
      <c r="I763" s="1">
        <v>432205</v>
      </c>
      <c r="J763" s="1">
        <v>370357</v>
      </c>
      <c r="K763" s="1">
        <v>1404816</v>
      </c>
      <c r="L763" s="1">
        <v>434338</v>
      </c>
      <c r="M763" s="1">
        <v>484535</v>
      </c>
      <c r="N763" s="1">
        <v>206522</v>
      </c>
      <c r="O763" s="1">
        <v>419780</v>
      </c>
      <c r="P763" s="1">
        <v>-915</v>
      </c>
      <c r="Q763" s="1">
        <v>-44615</v>
      </c>
      <c r="R763" s="1">
        <v>254217</v>
      </c>
      <c r="S763" s="1">
        <v>499009</v>
      </c>
      <c r="T763" s="1">
        <v>208634</v>
      </c>
      <c r="U763" s="1">
        <v>697069</v>
      </c>
      <c r="V763" s="1">
        <v>501439</v>
      </c>
      <c r="W763" s="1">
        <v>158354</v>
      </c>
      <c r="X763" s="1">
        <v>-233810</v>
      </c>
      <c r="Y763" s="1">
        <v>433787</v>
      </c>
      <c r="Z763" s="1">
        <v>16149</v>
      </c>
      <c r="AA763" s="1">
        <v>-292811</v>
      </c>
    </row>
    <row r="766" spans="2:27">
      <c r="C766" s="23" t="s">
        <v>760</v>
      </c>
      <c r="D766" s="23"/>
      <c r="E766" s="23"/>
      <c r="F766" s="23"/>
      <c r="G766" s="23"/>
    </row>
    <row r="768" spans="2:27">
      <c r="B768" s="1" t="s">
        <v>596</v>
      </c>
    </row>
    <row r="769" spans="2:27">
      <c r="B769" s="1" t="s">
        <v>519</v>
      </c>
      <c r="C769" s="1" t="s">
        <v>520</v>
      </c>
      <c r="D769" s="1" t="s">
        <v>9</v>
      </c>
      <c r="E769" s="1" t="s">
        <v>9</v>
      </c>
      <c r="F769" s="1" t="s">
        <v>9</v>
      </c>
      <c r="G769" s="1">
        <v>6558011</v>
      </c>
      <c r="H769" s="1">
        <v>7492693</v>
      </c>
      <c r="I769" s="1">
        <v>8017020</v>
      </c>
      <c r="J769" s="1">
        <v>8462943</v>
      </c>
      <c r="K769" s="1">
        <v>9829868</v>
      </c>
      <c r="L769" s="1">
        <v>10341159</v>
      </c>
      <c r="M769" s="1">
        <v>10768714</v>
      </c>
      <c r="N769" s="1">
        <v>10952918</v>
      </c>
      <c r="O769" s="1">
        <v>11109375</v>
      </c>
      <c r="P769" s="1">
        <v>11202903</v>
      </c>
      <c r="Q769" s="1">
        <v>11260584</v>
      </c>
      <c r="R769" s="1">
        <v>11348899</v>
      </c>
      <c r="S769" s="1">
        <v>11783632</v>
      </c>
      <c r="T769" s="1">
        <v>11909047</v>
      </c>
      <c r="U769" s="1">
        <v>12405773</v>
      </c>
      <c r="V769" s="1">
        <v>13024171</v>
      </c>
      <c r="W769" s="1">
        <v>13124575</v>
      </c>
      <c r="X769" s="1">
        <v>12985579</v>
      </c>
      <c r="Y769" s="1">
        <v>13189380</v>
      </c>
      <c r="Z769" s="1">
        <v>13230590</v>
      </c>
      <c r="AA769" s="1">
        <v>13008578</v>
      </c>
    </row>
    <row r="770" spans="2:27">
      <c r="B770" s="1" t="s">
        <v>521</v>
      </c>
      <c r="C770" s="1" t="s">
        <v>522</v>
      </c>
      <c r="D770" s="1" t="s">
        <v>9</v>
      </c>
      <c r="E770" s="1" t="s">
        <v>9</v>
      </c>
      <c r="F770" s="1" t="s">
        <v>9</v>
      </c>
      <c r="G770" s="1">
        <v>2482624</v>
      </c>
      <c r="H770" s="1">
        <v>2796858</v>
      </c>
      <c r="I770" s="1">
        <v>3048777</v>
      </c>
      <c r="J770" s="1">
        <v>3336383</v>
      </c>
      <c r="K770" s="1">
        <v>3680919</v>
      </c>
      <c r="L770" s="1">
        <v>3996940</v>
      </c>
      <c r="M770" s="1">
        <v>4130283</v>
      </c>
      <c r="N770" s="1">
        <v>4278770</v>
      </c>
      <c r="O770" s="1">
        <v>4387532</v>
      </c>
      <c r="P770" s="1">
        <v>4406320</v>
      </c>
      <c r="Q770" s="1">
        <v>4539986</v>
      </c>
      <c r="R770" s="1">
        <v>4696140</v>
      </c>
      <c r="S770" s="1">
        <v>4842125</v>
      </c>
      <c r="T770" s="1">
        <v>5017051</v>
      </c>
      <c r="U770" s="1">
        <v>5296807</v>
      </c>
      <c r="V770" s="1">
        <v>5508140</v>
      </c>
      <c r="W770" s="1">
        <v>5528891</v>
      </c>
      <c r="X770" s="1">
        <v>5496504</v>
      </c>
      <c r="Y770" s="1">
        <v>5500191</v>
      </c>
      <c r="Z770" s="1">
        <v>5427960</v>
      </c>
      <c r="AA770" s="1">
        <v>5356623</v>
      </c>
    </row>
    <row r="771" spans="2:27">
      <c r="B771" s="1" t="s">
        <v>523</v>
      </c>
      <c r="C771" s="1" t="s">
        <v>524</v>
      </c>
      <c r="D771" s="1" t="s">
        <v>9</v>
      </c>
      <c r="E771" s="1" t="s">
        <v>9</v>
      </c>
      <c r="F771" s="1" t="s">
        <v>9</v>
      </c>
      <c r="G771" s="1">
        <v>2290817</v>
      </c>
      <c r="H771" s="1">
        <v>2596641</v>
      </c>
      <c r="I771" s="1">
        <v>2840419</v>
      </c>
      <c r="J771" s="1">
        <v>3135236</v>
      </c>
      <c r="K771" s="1">
        <v>3462300</v>
      </c>
      <c r="L771" s="1">
        <v>3754130</v>
      </c>
      <c r="M771" s="1">
        <v>3890136</v>
      </c>
      <c r="N771" s="1">
        <v>4034149</v>
      </c>
      <c r="O771" s="1">
        <v>4152936</v>
      </c>
      <c r="P771" s="1">
        <v>4190316</v>
      </c>
      <c r="Q771" s="1">
        <v>4338812</v>
      </c>
      <c r="R771" s="1">
        <v>4496367</v>
      </c>
      <c r="S771" s="1">
        <v>4631077</v>
      </c>
      <c r="T771" s="1">
        <v>4788426</v>
      </c>
      <c r="U771" s="1">
        <v>5056954</v>
      </c>
      <c r="V771" s="1">
        <v>5310087</v>
      </c>
      <c r="W771" s="1">
        <v>5341464</v>
      </c>
      <c r="X771" s="1">
        <v>5273019</v>
      </c>
      <c r="Y771" s="1">
        <v>5232574</v>
      </c>
      <c r="Z771" s="1">
        <v>5154107</v>
      </c>
      <c r="AA771" s="1">
        <v>5069781</v>
      </c>
    </row>
    <row r="772" spans="2:27">
      <c r="B772" s="1" t="s">
        <v>597</v>
      </c>
      <c r="C772" s="1" t="s">
        <v>143</v>
      </c>
      <c r="D772" s="1" t="s">
        <v>9</v>
      </c>
      <c r="E772" s="1" t="s">
        <v>9</v>
      </c>
      <c r="F772" s="1" t="s">
        <v>9</v>
      </c>
      <c r="G772" s="1">
        <v>232089</v>
      </c>
      <c r="H772" s="1">
        <v>251485</v>
      </c>
      <c r="I772" s="1">
        <v>264392</v>
      </c>
      <c r="J772" s="1">
        <v>287922</v>
      </c>
      <c r="K772" s="1">
        <v>310260</v>
      </c>
      <c r="L772" s="1">
        <v>335833</v>
      </c>
      <c r="M772" s="1">
        <v>339342</v>
      </c>
      <c r="N772" s="1">
        <v>349871</v>
      </c>
      <c r="O772" s="1">
        <v>343324</v>
      </c>
      <c r="P772" s="1">
        <v>322342</v>
      </c>
      <c r="Q772" s="1">
        <v>305603</v>
      </c>
      <c r="R772" s="1">
        <v>296169</v>
      </c>
      <c r="S772" s="1">
        <v>284351</v>
      </c>
      <c r="T772" s="1">
        <v>287684</v>
      </c>
      <c r="U772" s="1">
        <v>347211</v>
      </c>
      <c r="V772" s="1">
        <v>378706</v>
      </c>
      <c r="W772" s="1">
        <v>316100</v>
      </c>
      <c r="X772" s="1">
        <v>285193</v>
      </c>
      <c r="Y772" s="1">
        <v>286579</v>
      </c>
      <c r="Z772" s="1">
        <v>260067</v>
      </c>
      <c r="AA772" s="1">
        <v>252432</v>
      </c>
    </row>
    <row r="773" spans="2:27">
      <c r="B773" s="1" t="s">
        <v>598</v>
      </c>
      <c r="C773" s="1" t="s">
        <v>144</v>
      </c>
      <c r="D773" s="1" t="s">
        <v>9</v>
      </c>
      <c r="E773" s="1" t="s">
        <v>9</v>
      </c>
      <c r="F773" s="1" t="s">
        <v>9</v>
      </c>
      <c r="G773" s="1">
        <v>1924507</v>
      </c>
      <c r="H773" s="1">
        <v>2198188</v>
      </c>
      <c r="I773" s="1">
        <v>2413101</v>
      </c>
      <c r="J773" s="1">
        <v>2670487</v>
      </c>
      <c r="K773" s="1">
        <v>2965489</v>
      </c>
      <c r="L773" s="1">
        <v>3225716</v>
      </c>
      <c r="M773" s="1">
        <v>3353746</v>
      </c>
      <c r="N773" s="1">
        <v>3476083</v>
      </c>
      <c r="O773" s="1">
        <v>3593942</v>
      </c>
      <c r="P773" s="1">
        <v>3646282</v>
      </c>
      <c r="Q773" s="1">
        <v>3798241</v>
      </c>
      <c r="R773" s="1">
        <v>3958105</v>
      </c>
      <c r="S773" s="1">
        <v>4090537</v>
      </c>
      <c r="T773" s="1">
        <v>4236531</v>
      </c>
      <c r="U773" s="1">
        <v>4426489</v>
      </c>
      <c r="V773" s="1">
        <v>4644449</v>
      </c>
      <c r="W773" s="1">
        <v>4717891</v>
      </c>
      <c r="X773" s="1">
        <v>4682034</v>
      </c>
      <c r="Y773" s="1">
        <v>4642550</v>
      </c>
      <c r="Z773" s="1">
        <v>4580263</v>
      </c>
      <c r="AA773" s="1">
        <v>4484297</v>
      </c>
    </row>
    <row r="774" spans="2:27">
      <c r="B774" s="1" t="s">
        <v>599</v>
      </c>
      <c r="C774" s="1" t="s">
        <v>145</v>
      </c>
      <c r="D774" s="1" t="s">
        <v>9</v>
      </c>
      <c r="E774" s="1" t="s">
        <v>9</v>
      </c>
      <c r="F774" s="1" t="s">
        <v>9</v>
      </c>
      <c r="G774" s="1">
        <v>67339</v>
      </c>
      <c r="H774" s="1">
        <v>80431</v>
      </c>
      <c r="I774" s="1">
        <v>90386</v>
      </c>
      <c r="J774" s="1">
        <v>98068</v>
      </c>
      <c r="K774" s="1">
        <v>103023</v>
      </c>
      <c r="L774" s="1">
        <v>106794</v>
      </c>
      <c r="M774" s="1">
        <v>107489</v>
      </c>
      <c r="N774" s="1">
        <v>111779</v>
      </c>
      <c r="O774" s="1">
        <v>111910</v>
      </c>
      <c r="P774" s="1">
        <v>113517</v>
      </c>
      <c r="Q774" s="1">
        <v>122548</v>
      </c>
      <c r="R774" s="1">
        <v>127754</v>
      </c>
      <c r="S774" s="1">
        <v>130117</v>
      </c>
      <c r="T774" s="1">
        <v>137414</v>
      </c>
      <c r="U774" s="1">
        <v>151246</v>
      </c>
      <c r="V774" s="1">
        <v>149976</v>
      </c>
      <c r="W774" s="1">
        <v>164741</v>
      </c>
      <c r="X774" s="1">
        <v>164481</v>
      </c>
      <c r="Y774" s="1">
        <v>162808</v>
      </c>
      <c r="Z774" s="1">
        <v>165963</v>
      </c>
      <c r="AA774" s="1">
        <v>184563</v>
      </c>
    </row>
    <row r="775" spans="2:27">
      <c r="B775" s="1" t="s">
        <v>600</v>
      </c>
      <c r="C775" s="1" t="s">
        <v>147</v>
      </c>
      <c r="D775" s="1" t="s">
        <v>9</v>
      </c>
      <c r="E775" s="1" t="s">
        <v>9</v>
      </c>
      <c r="F775" s="1" t="s">
        <v>9</v>
      </c>
      <c r="G775" s="1">
        <v>47693</v>
      </c>
      <c r="H775" s="1">
        <v>45183</v>
      </c>
      <c r="I775" s="1">
        <v>43259</v>
      </c>
      <c r="J775" s="1">
        <v>43311</v>
      </c>
      <c r="K775" s="1">
        <v>40191</v>
      </c>
      <c r="L775" s="1">
        <v>36714</v>
      </c>
      <c r="M775" s="1">
        <v>36410</v>
      </c>
      <c r="N775" s="1">
        <v>39388</v>
      </c>
      <c r="O775" s="1">
        <v>45444</v>
      </c>
      <c r="P775" s="1">
        <v>47931</v>
      </c>
      <c r="Q775" s="1">
        <v>48600</v>
      </c>
      <c r="R775" s="1">
        <v>46325</v>
      </c>
      <c r="S775" s="1">
        <v>52163</v>
      </c>
      <c r="T775" s="1">
        <v>47406</v>
      </c>
      <c r="U775" s="1">
        <v>44555</v>
      </c>
      <c r="V775" s="1">
        <v>41891</v>
      </c>
      <c r="W775" s="1">
        <v>38860</v>
      </c>
      <c r="X775" s="1">
        <v>36625</v>
      </c>
      <c r="Y775" s="1">
        <v>35621</v>
      </c>
      <c r="Z775" s="1">
        <v>36099</v>
      </c>
      <c r="AA775" s="1">
        <v>32544</v>
      </c>
    </row>
    <row r="776" spans="2:27">
      <c r="B776" s="1" t="s">
        <v>601</v>
      </c>
      <c r="C776" s="1" t="s">
        <v>148</v>
      </c>
      <c r="D776" s="1" t="s">
        <v>9</v>
      </c>
      <c r="E776" s="1" t="s">
        <v>9</v>
      </c>
      <c r="F776" s="1" t="s">
        <v>9</v>
      </c>
      <c r="G776" s="1">
        <v>1749</v>
      </c>
      <c r="H776" s="1">
        <v>1999</v>
      </c>
      <c r="I776" s="1">
        <v>2523</v>
      </c>
      <c r="J776" s="1">
        <v>2140</v>
      </c>
      <c r="K776" s="1">
        <v>1789</v>
      </c>
      <c r="L776" s="1">
        <v>1234</v>
      </c>
      <c r="M776" s="1">
        <v>1053</v>
      </c>
      <c r="N776" s="1">
        <v>1031</v>
      </c>
      <c r="O776" s="1">
        <v>821</v>
      </c>
      <c r="P776" s="1">
        <v>699</v>
      </c>
      <c r="Q776" s="1">
        <v>147</v>
      </c>
      <c r="R776" s="1">
        <v>185</v>
      </c>
      <c r="S776" s="1">
        <v>155</v>
      </c>
      <c r="T776" s="1">
        <v>163</v>
      </c>
      <c r="U776" s="1">
        <v>170</v>
      </c>
      <c r="V776" s="1">
        <v>303</v>
      </c>
      <c r="W776" s="1">
        <v>251</v>
      </c>
      <c r="X776" s="1">
        <v>237</v>
      </c>
      <c r="Y776" s="1">
        <v>203</v>
      </c>
      <c r="Z776" s="1">
        <v>168</v>
      </c>
      <c r="AA776" s="1">
        <v>132</v>
      </c>
    </row>
    <row r="777" spans="2:27">
      <c r="B777" s="1" t="s">
        <v>602</v>
      </c>
      <c r="C777" s="1" t="s">
        <v>149</v>
      </c>
      <c r="D777" s="1" t="s">
        <v>9</v>
      </c>
      <c r="E777" s="1" t="s">
        <v>9</v>
      </c>
      <c r="F777" s="1" t="s">
        <v>9</v>
      </c>
      <c r="G777" s="1">
        <v>17440</v>
      </c>
      <c r="H777" s="1">
        <v>19355</v>
      </c>
      <c r="I777" s="1">
        <v>26758</v>
      </c>
      <c r="J777" s="1">
        <v>33308</v>
      </c>
      <c r="K777" s="1">
        <v>41548</v>
      </c>
      <c r="L777" s="1">
        <v>47839</v>
      </c>
      <c r="M777" s="1">
        <v>52096</v>
      </c>
      <c r="N777" s="1">
        <v>55997</v>
      </c>
      <c r="O777" s="1">
        <v>57495</v>
      </c>
      <c r="P777" s="1">
        <v>59545</v>
      </c>
      <c r="Q777" s="1">
        <v>63673</v>
      </c>
      <c r="R777" s="1">
        <v>67829</v>
      </c>
      <c r="S777" s="1">
        <v>73754</v>
      </c>
      <c r="T777" s="1">
        <v>79228</v>
      </c>
      <c r="U777" s="1">
        <v>87283</v>
      </c>
      <c r="V777" s="1">
        <v>94762</v>
      </c>
      <c r="W777" s="1">
        <v>103621</v>
      </c>
      <c r="X777" s="1">
        <v>104449</v>
      </c>
      <c r="Y777" s="1">
        <v>104813</v>
      </c>
      <c r="Z777" s="1">
        <v>111547</v>
      </c>
      <c r="AA777" s="1">
        <v>115813</v>
      </c>
    </row>
    <row r="778" spans="2:27">
      <c r="B778" s="1" t="s">
        <v>525</v>
      </c>
      <c r="C778" s="1" t="s">
        <v>526</v>
      </c>
      <c r="D778" s="1" t="s">
        <v>9</v>
      </c>
      <c r="E778" s="1" t="s">
        <v>9</v>
      </c>
      <c r="F778" s="1" t="s">
        <v>9</v>
      </c>
      <c r="G778" s="1">
        <v>191239</v>
      </c>
      <c r="H778" s="1">
        <v>199935</v>
      </c>
      <c r="I778" s="1">
        <v>207991</v>
      </c>
      <c r="J778" s="1">
        <v>200686</v>
      </c>
      <c r="K778" s="1">
        <v>218093</v>
      </c>
      <c r="L778" s="1">
        <v>242218</v>
      </c>
      <c r="M778" s="1">
        <v>239495</v>
      </c>
      <c r="N778" s="1">
        <v>243888</v>
      </c>
      <c r="O778" s="1">
        <v>233646</v>
      </c>
      <c r="P778" s="1">
        <v>214922</v>
      </c>
      <c r="Q778" s="1">
        <v>199387</v>
      </c>
      <c r="R778" s="1">
        <v>197839</v>
      </c>
      <c r="S778" s="1">
        <v>208988</v>
      </c>
      <c r="T778" s="1">
        <v>226421</v>
      </c>
      <c r="U778" s="1">
        <v>237517</v>
      </c>
      <c r="V778" s="1">
        <v>195502</v>
      </c>
      <c r="W778" s="1">
        <v>184783</v>
      </c>
      <c r="X778" s="1">
        <v>220740</v>
      </c>
      <c r="Y778" s="1">
        <v>264809</v>
      </c>
      <c r="Z778" s="1">
        <v>270796</v>
      </c>
      <c r="AA778" s="1">
        <v>283592</v>
      </c>
    </row>
    <row r="779" spans="2:27">
      <c r="B779" s="1" t="s">
        <v>603</v>
      </c>
      <c r="C779" s="1" t="s">
        <v>114</v>
      </c>
      <c r="D779" s="1" t="s">
        <v>9</v>
      </c>
      <c r="E779" s="1" t="s">
        <v>9</v>
      </c>
      <c r="F779" s="1" t="s">
        <v>9</v>
      </c>
      <c r="G779" s="1">
        <v>39081</v>
      </c>
      <c r="H779" s="1">
        <v>39754</v>
      </c>
      <c r="I779" s="1">
        <v>39021</v>
      </c>
      <c r="J779" s="1">
        <v>38598</v>
      </c>
      <c r="K779" s="1">
        <v>38022</v>
      </c>
      <c r="L779" s="1">
        <v>37365</v>
      </c>
      <c r="M779" s="1">
        <v>37293</v>
      </c>
      <c r="N779" s="1">
        <v>36963</v>
      </c>
      <c r="O779" s="1">
        <v>36788</v>
      </c>
      <c r="P779" s="1">
        <v>35092</v>
      </c>
      <c r="Q779" s="1">
        <v>34700</v>
      </c>
      <c r="R779" s="1">
        <v>32079</v>
      </c>
      <c r="S779" s="1">
        <v>35079</v>
      </c>
      <c r="T779" s="1">
        <v>33379</v>
      </c>
      <c r="U779" s="1">
        <v>32085</v>
      </c>
      <c r="V779" s="1">
        <v>31165</v>
      </c>
      <c r="W779" s="1">
        <v>31084</v>
      </c>
      <c r="X779" s="1">
        <v>30334</v>
      </c>
      <c r="Y779" s="1">
        <v>30531</v>
      </c>
      <c r="Z779" s="1">
        <v>29917</v>
      </c>
      <c r="AA779" s="1">
        <v>27923</v>
      </c>
    </row>
    <row r="780" spans="2:27">
      <c r="B780" s="1" t="s">
        <v>604</v>
      </c>
      <c r="C780" s="1" t="s">
        <v>605</v>
      </c>
      <c r="D780" s="1" t="s">
        <v>9</v>
      </c>
      <c r="E780" s="1" t="s">
        <v>9</v>
      </c>
      <c r="F780" s="1" t="s">
        <v>9</v>
      </c>
      <c r="G780" s="1">
        <v>113123</v>
      </c>
      <c r="H780" s="1">
        <v>121840</v>
      </c>
      <c r="I780" s="1">
        <v>135448</v>
      </c>
      <c r="J780" s="1">
        <v>127142</v>
      </c>
      <c r="K780" s="1">
        <v>145195</v>
      </c>
      <c r="L780" s="1">
        <v>168082</v>
      </c>
      <c r="M780" s="1">
        <v>162698</v>
      </c>
      <c r="N780" s="1">
        <v>164951</v>
      </c>
      <c r="O780" s="1">
        <v>158898</v>
      </c>
      <c r="P780" s="1">
        <v>140400</v>
      </c>
      <c r="Q780" s="1">
        <v>126951</v>
      </c>
      <c r="R780" s="1">
        <v>128701</v>
      </c>
      <c r="S780" s="1">
        <v>136802</v>
      </c>
      <c r="T780" s="1">
        <v>158219</v>
      </c>
      <c r="U780" s="1">
        <v>167635</v>
      </c>
      <c r="V780" s="1">
        <v>133052</v>
      </c>
      <c r="W780" s="1">
        <v>114082</v>
      </c>
      <c r="X780" s="1">
        <v>150210</v>
      </c>
      <c r="Y780" s="1">
        <v>194364</v>
      </c>
      <c r="Z780" s="1">
        <v>200776</v>
      </c>
      <c r="AA780" s="1">
        <v>212922</v>
      </c>
    </row>
    <row r="781" spans="2:27">
      <c r="B781" s="1" t="s">
        <v>606</v>
      </c>
      <c r="C781" s="1" t="s">
        <v>116</v>
      </c>
      <c r="D781" s="1" t="s">
        <v>9</v>
      </c>
      <c r="E781" s="1" t="s">
        <v>9</v>
      </c>
      <c r="F781" s="1" t="s">
        <v>9</v>
      </c>
      <c r="G781" s="1">
        <v>916</v>
      </c>
      <c r="H781" s="1">
        <v>922</v>
      </c>
      <c r="I781" s="1">
        <v>848</v>
      </c>
      <c r="J781" s="1">
        <v>728</v>
      </c>
      <c r="K781" s="1">
        <v>647</v>
      </c>
      <c r="L781" s="1">
        <v>617</v>
      </c>
      <c r="M781" s="1">
        <v>454</v>
      </c>
      <c r="N781" s="1">
        <v>489</v>
      </c>
      <c r="O781" s="1">
        <v>358</v>
      </c>
      <c r="P781" s="1">
        <v>382</v>
      </c>
      <c r="Q781" s="1">
        <v>364</v>
      </c>
      <c r="R781" s="1">
        <v>378</v>
      </c>
      <c r="S781" s="1">
        <v>385</v>
      </c>
      <c r="T781" s="1">
        <v>388</v>
      </c>
      <c r="U781" s="1">
        <v>440</v>
      </c>
      <c r="V781" s="1">
        <v>461</v>
      </c>
      <c r="W781" s="1">
        <v>459</v>
      </c>
      <c r="X781" s="1">
        <v>460</v>
      </c>
      <c r="Y781" s="1">
        <v>482</v>
      </c>
      <c r="Z781" s="1">
        <v>466</v>
      </c>
      <c r="AA781" s="1">
        <v>474</v>
      </c>
    </row>
    <row r="782" spans="2:27">
      <c r="B782" s="1" t="s">
        <v>607</v>
      </c>
      <c r="C782" s="1" t="s">
        <v>117</v>
      </c>
      <c r="D782" s="1" t="s">
        <v>9</v>
      </c>
      <c r="E782" s="1" t="s">
        <v>9</v>
      </c>
      <c r="F782" s="1" t="s">
        <v>9</v>
      </c>
      <c r="G782" s="1">
        <v>13000</v>
      </c>
      <c r="H782" s="1">
        <v>12972</v>
      </c>
      <c r="I782" s="1">
        <v>12872</v>
      </c>
      <c r="J782" s="1">
        <v>12899</v>
      </c>
      <c r="K782" s="1">
        <v>11974</v>
      </c>
      <c r="L782" s="1">
        <v>11968</v>
      </c>
      <c r="M782" s="1">
        <v>12000</v>
      </c>
      <c r="N782" s="1">
        <v>11606</v>
      </c>
      <c r="O782" s="1">
        <v>11417</v>
      </c>
      <c r="P782" s="1">
        <v>11456</v>
      </c>
      <c r="Q782" s="1">
        <v>11037</v>
      </c>
      <c r="R782" s="1">
        <v>9836</v>
      </c>
      <c r="S782" s="1">
        <v>8303</v>
      </c>
      <c r="T782" s="1">
        <v>7120</v>
      </c>
      <c r="U782" s="1">
        <v>5960</v>
      </c>
      <c r="V782" s="1">
        <v>6159</v>
      </c>
      <c r="W782" s="1">
        <v>6420</v>
      </c>
      <c r="X782" s="1">
        <v>6734</v>
      </c>
      <c r="Y782" s="1">
        <v>6640</v>
      </c>
      <c r="Z782" s="1">
        <v>6300</v>
      </c>
      <c r="AA782" s="1">
        <v>5906</v>
      </c>
    </row>
    <row r="783" spans="2:27">
      <c r="B783" s="1" t="s">
        <v>608</v>
      </c>
      <c r="C783" s="1" t="s">
        <v>118</v>
      </c>
      <c r="D783" s="1" t="s">
        <v>9</v>
      </c>
      <c r="E783" s="1" t="s">
        <v>9</v>
      </c>
      <c r="F783" s="1" t="s">
        <v>9</v>
      </c>
      <c r="G783" s="1">
        <v>25119</v>
      </c>
      <c r="H783" s="1">
        <v>24447</v>
      </c>
      <c r="I783" s="1">
        <v>19802</v>
      </c>
      <c r="J783" s="1">
        <v>21319</v>
      </c>
      <c r="K783" s="1">
        <v>22255</v>
      </c>
      <c r="L783" s="1">
        <v>24186</v>
      </c>
      <c r="M783" s="1">
        <v>27050</v>
      </c>
      <c r="N783" s="1">
        <v>29879</v>
      </c>
      <c r="O783" s="1">
        <v>26185</v>
      </c>
      <c r="P783" s="1">
        <v>27592</v>
      </c>
      <c r="Q783" s="1">
        <v>26335</v>
      </c>
      <c r="R783" s="1">
        <v>26845</v>
      </c>
      <c r="S783" s="1">
        <v>28419</v>
      </c>
      <c r="T783" s="1">
        <v>27315</v>
      </c>
      <c r="U783" s="1">
        <v>31397</v>
      </c>
      <c r="V783" s="1">
        <v>24665</v>
      </c>
      <c r="W783" s="1">
        <v>32738</v>
      </c>
      <c r="X783" s="1">
        <v>33002</v>
      </c>
      <c r="Y783" s="1">
        <v>32792</v>
      </c>
      <c r="Z783" s="1">
        <v>33337</v>
      </c>
      <c r="AA783" s="1">
        <v>36367</v>
      </c>
    </row>
    <row r="784" spans="2:27">
      <c r="B784" s="1" t="s">
        <v>527</v>
      </c>
      <c r="C784" s="1" t="s">
        <v>528</v>
      </c>
      <c r="D784" s="1" t="s">
        <v>9</v>
      </c>
      <c r="E784" s="1" t="s">
        <v>9</v>
      </c>
      <c r="F784" s="1" t="s">
        <v>9</v>
      </c>
      <c r="G784" s="1">
        <v>568</v>
      </c>
      <c r="H784" s="1">
        <v>282</v>
      </c>
      <c r="I784" s="1">
        <v>367</v>
      </c>
      <c r="J784" s="1">
        <v>461</v>
      </c>
      <c r="K784" s="1">
        <v>526</v>
      </c>
      <c r="L784" s="1">
        <v>592</v>
      </c>
      <c r="M784" s="1">
        <v>652</v>
      </c>
      <c r="N784" s="1">
        <v>733</v>
      </c>
      <c r="O784" s="1">
        <v>950</v>
      </c>
      <c r="P784" s="1">
        <v>1082</v>
      </c>
      <c r="Q784" s="1">
        <v>1787</v>
      </c>
      <c r="R784" s="1">
        <v>1934</v>
      </c>
      <c r="S784" s="1">
        <v>2060</v>
      </c>
      <c r="T784" s="1">
        <v>2204</v>
      </c>
      <c r="U784" s="1">
        <v>2336</v>
      </c>
      <c r="V784" s="1">
        <v>2551</v>
      </c>
      <c r="W784" s="1">
        <v>2644</v>
      </c>
      <c r="X784" s="1">
        <v>2745</v>
      </c>
      <c r="Y784" s="1">
        <v>2808</v>
      </c>
      <c r="Z784" s="1">
        <v>3057</v>
      </c>
      <c r="AA784" s="1">
        <v>3250</v>
      </c>
    </row>
    <row r="785" spans="2:27">
      <c r="B785" s="1" t="s">
        <v>609</v>
      </c>
      <c r="C785" s="1" t="s">
        <v>610</v>
      </c>
      <c r="D785" s="1" t="s">
        <v>9</v>
      </c>
      <c r="E785" s="1" t="s">
        <v>9</v>
      </c>
      <c r="F785" s="1" t="s">
        <v>9</v>
      </c>
      <c r="G785" s="1" t="s">
        <v>9</v>
      </c>
      <c r="H785" s="1" t="s">
        <v>9</v>
      </c>
      <c r="I785" s="1" t="s">
        <v>9</v>
      </c>
      <c r="J785" s="1" t="s">
        <v>9</v>
      </c>
      <c r="K785" s="1" t="s">
        <v>9</v>
      </c>
      <c r="L785" s="1" t="s">
        <v>9</v>
      </c>
      <c r="M785" s="1" t="s">
        <v>9</v>
      </c>
      <c r="N785" s="1" t="s">
        <v>9</v>
      </c>
      <c r="O785" s="1" t="s">
        <v>9</v>
      </c>
      <c r="P785" s="1" t="s">
        <v>9</v>
      </c>
      <c r="Q785" s="1" t="s">
        <v>9</v>
      </c>
      <c r="R785" s="1" t="s">
        <v>9</v>
      </c>
      <c r="S785" s="1" t="s">
        <v>9</v>
      </c>
      <c r="T785" s="1" t="s">
        <v>9</v>
      </c>
      <c r="U785" s="1" t="s">
        <v>9</v>
      </c>
      <c r="V785" s="1" t="s">
        <v>9</v>
      </c>
      <c r="W785" s="1" t="s">
        <v>9</v>
      </c>
      <c r="X785" s="1" t="s">
        <v>9</v>
      </c>
      <c r="Y785" s="1" t="s">
        <v>9</v>
      </c>
      <c r="Z785" s="1" t="s">
        <v>9</v>
      </c>
      <c r="AA785" s="1" t="s">
        <v>9</v>
      </c>
    </row>
    <row r="786" spans="2:27">
      <c r="B786" s="1" t="s">
        <v>611</v>
      </c>
      <c r="C786" s="1" t="s">
        <v>612</v>
      </c>
      <c r="D786" s="1" t="s">
        <v>9</v>
      </c>
      <c r="E786" s="1" t="s">
        <v>9</v>
      </c>
      <c r="F786" s="1" t="s">
        <v>9</v>
      </c>
      <c r="G786" s="1">
        <v>568</v>
      </c>
      <c r="H786" s="1">
        <v>282</v>
      </c>
      <c r="I786" s="1">
        <v>367</v>
      </c>
      <c r="J786" s="1">
        <v>461</v>
      </c>
      <c r="K786" s="1">
        <v>526</v>
      </c>
      <c r="L786" s="1">
        <v>592</v>
      </c>
      <c r="M786" s="1">
        <v>652</v>
      </c>
      <c r="N786" s="1">
        <v>733</v>
      </c>
      <c r="O786" s="1">
        <v>950</v>
      </c>
      <c r="P786" s="1">
        <v>1082</v>
      </c>
      <c r="Q786" s="1">
        <v>1787</v>
      </c>
      <c r="R786" s="1">
        <v>1934</v>
      </c>
      <c r="S786" s="1">
        <v>2060</v>
      </c>
      <c r="T786" s="1">
        <v>2204</v>
      </c>
      <c r="U786" s="1">
        <v>2336</v>
      </c>
      <c r="V786" s="1">
        <v>2551</v>
      </c>
      <c r="W786" s="1">
        <v>2644</v>
      </c>
      <c r="X786" s="1">
        <v>2745</v>
      </c>
      <c r="Y786" s="1">
        <v>2808</v>
      </c>
      <c r="Z786" s="1">
        <v>3057</v>
      </c>
      <c r="AA786" s="1">
        <v>3250</v>
      </c>
    </row>
    <row r="787" spans="2:27">
      <c r="B787" s="1" t="s">
        <v>613</v>
      </c>
      <c r="C787" s="1" t="s">
        <v>614</v>
      </c>
      <c r="D787" s="1" t="s">
        <v>9</v>
      </c>
      <c r="E787" s="1" t="s">
        <v>9</v>
      </c>
      <c r="F787" s="1" t="s">
        <v>9</v>
      </c>
      <c r="G787" s="1" t="s">
        <v>9</v>
      </c>
      <c r="H787" s="1" t="s">
        <v>9</v>
      </c>
      <c r="I787" s="1" t="s">
        <v>9</v>
      </c>
      <c r="J787" s="1" t="s">
        <v>9</v>
      </c>
      <c r="K787" s="1" t="s">
        <v>9</v>
      </c>
      <c r="L787" s="1" t="s">
        <v>9</v>
      </c>
      <c r="M787" s="1" t="s">
        <v>9</v>
      </c>
      <c r="N787" s="1" t="s">
        <v>9</v>
      </c>
      <c r="O787" s="1" t="s">
        <v>9</v>
      </c>
      <c r="P787" s="1" t="s">
        <v>9</v>
      </c>
      <c r="Q787" s="1" t="s">
        <v>9</v>
      </c>
      <c r="R787" s="1" t="s">
        <v>9</v>
      </c>
      <c r="S787" s="1" t="s">
        <v>9</v>
      </c>
      <c r="T787" s="1" t="s">
        <v>9</v>
      </c>
      <c r="U787" s="1" t="s">
        <v>9</v>
      </c>
      <c r="V787" s="1" t="s">
        <v>9</v>
      </c>
      <c r="W787" s="1" t="s">
        <v>9</v>
      </c>
      <c r="X787" s="1" t="s">
        <v>9</v>
      </c>
      <c r="Y787" s="1" t="s">
        <v>9</v>
      </c>
      <c r="Z787" s="1" t="s">
        <v>9</v>
      </c>
      <c r="AA787" s="1" t="s">
        <v>9</v>
      </c>
    </row>
    <row r="788" spans="2:27">
      <c r="B788" s="1" t="s">
        <v>529</v>
      </c>
      <c r="C788" s="1" t="s">
        <v>530</v>
      </c>
      <c r="D788" s="1" t="s">
        <v>9</v>
      </c>
      <c r="E788" s="1" t="s">
        <v>9</v>
      </c>
      <c r="F788" s="1" t="s">
        <v>9</v>
      </c>
      <c r="G788" s="1">
        <v>4075387</v>
      </c>
      <c r="H788" s="1">
        <v>4695835</v>
      </c>
      <c r="I788" s="1">
        <v>4968243</v>
      </c>
      <c r="J788" s="1">
        <v>5126560</v>
      </c>
      <c r="K788" s="1">
        <v>6148949</v>
      </c>
      <c r="L788" s="1">
        <v>6344219</v>
      </c>
      <c r="M788" s="1">
        <v>6638431</v>
      </c>
      <c r="N788" s="1">
        <v>6674148</v>
      </c>
      <c r="O788" s="1">
        <v>6721843</v>
      </c>
      <c r="P788" s="1">
        <v>6796583</v>
      </c>
      <c r="Q788" s="1">
        <v>6720598</v>
      </c>
      <c r="R788" s="1">
        <v>6652759</v>
      </c>
      <c r="S788" s="1">
        <v>6941507</v>
      </c>
      <c r="T788" s="1">
        <v>6891996</v>
      </c>
      <c r="U788" s="1">
        <v>7108966</v>
      </c>
      <c r="V788" s="1">
        <v>7516031</v>
      </c>
      <c r="W788" s="1">
        <v>7595684</v>
      </c>
      <c r="X788" s="1">
        <v>7489075</v>
      </c>
      <c r="Y788" s="1">
        <v>7689189</v>
      </c>
      <c r="Z788" s="1">
        <v>7802630</v>
      </c>
      <c r="AA788" s="1">
        <v>7651955</v>
      </c>
    </row>
    <row r="789" spans="2:27">
      <c r="B789" s="1" t="s">
        <v>531</v>
      </c>
      <c r="C789" s="1" t="s">
        <v>532</v>
      </c>
      <c r="D789" s="1" t="s">
        <v>9</v>
      </c>
      <c r="E789" s="1" t="s">
        <v>9</v>
      </c>
      <c r="F789" s="1" t="s">
        <v>9</v>
      </c>
      <c r="G789" s="1">
        <v>4075297</v>
      </c>
      <c r="H789" s="1">
        <v>4695732</v>
      </c>
      <c r="I789" s="1">
        <v>4968184</v>
      </c>
      <c r="J789" s="1">
        <v>5126530</v>
      </c>
      <c r="K789" s="1">
        <v>6148920</v>
      </c>
      <c r="L789" s="1">
        <v>6344184</v>
      </c>
      <c r="M789" s="1">
        <v>6638387</v>
      </c>
      <c r="N789" s="1">
        <v>6674027</v>
      </c>
      <c r="O789" s="1">
        <v>6721744</v>
      </c>
      <c r="P789" s="1">
        <v>6796451</v>
      </c>
      <c r="Q789" s="1">
        <v>6720518</v>
      </c>
      <c r="R789" s="1">
        <v>6652476</v>
      </c>
      <c r="S789" s="1">
        <v>6940823</v>
      </c>
      <c r="T789" s="1">
        <v>6891448</v>
      </c>
      <c r="U789" s="1">
        <v>7108005</v>
      </c>
      <c r="V789" s="1">
        <v>7515132</v>
      </c>
      <c r="W789" s="1">
        <v>7594626</v>
      </c>
      <c r="X789" s="1">
        <v>7487800</v>
      </c>
      <c r="Y789" s="1">
        <v>7687821</v>
      </c>
      <c r="Z789" s="1">
        <v>7801111</v>
      </c>
      <c r="AA789" s="1">
        <v>7650363</v>
      </c>
    </row>
    <row r="790" spans="2:27">
      <c r="B790" s="1" t="s">
        <v>533</v>
      </c>
      <c r="C790" s="1" t="s">
        <v>534</v>
      </c>
      <c r="D790" s="1" t="s">
        <v>9</v>
      </c>
      <c r="E790" s="1" t="s">
        <v>9</v>
      </c>
      <c r="F790" s="1" t="s">
        <v>9</v>
      </c>
      <c r="G790" s="1">
        <v>90</v>
      </c>
      <c r="H790" s="1">
        <v>103</v>
      </c>
      <c r="I790" s="1">
        <v>59</v>
      </c>
      <c r="J790" s="1">
        <v>30</v>
      </c>
      <c r="K790" s="1">
        <v>29</v>
      </c>
      <c r="L790" s="1">
        <v>35</v>
      </c>
      <c r="M790" s="1">
        <v>44</v>
      </c>
      <c r="N790" s="1">
        <v>121</v>
      </c>
      <c r="O790" s="1">
        <v>99</v>
      </c>
      <c r="P790" s="1">
        <v>132</v>
      </c>
      <c r="Q790" s="1">
        <v>80</v>
      </c>
      <c r="R790" s="1">
        <v>283</v>
      </c>
      <c r="S790" s="1">
        <v>684</v>
      </c>
      <c r="T790" s="1">
        <v>548</v>
      </c>
      <c r="U790" s="1">
        <v>961</v>
      </c>
      <c r="V790" s="1">
        <v>899</v>
      </c>
      <c r="W790" s="1">
        <v>1058</v>
      </c>
      <c r="X790" s="1">
        <v>1275</v>
      </c>
      <c r="Y790" s="1">
        <v>1368</v>
      </c>
      <c r="Z790" s="1">
        <v>1519</v>
      </c>
      <c r="AA790" s="1">
        <v>1592</v>
      </c>
    </row>
    <row r="791" spans="2:27">
      <c r="B791" s="1" t="s">
        <v>535</v>
      </c>
      <c r="C791" s="1" t="s">
        <v>443</v>
      </c>
      <c r="D791" s="1" t="s">
        <v>9</v>
      </c>
      <c r="E791" s="1" t="s">
        <v>9</v>
      </c>
      <c r="F791" s="1" t="s">
        <v>9</v>
      </c>
      <c r="G791" s="1" t="s">
        <v>9</v>
      </c>
      <c r="H791" s="1" t="s">
        <v>9</v>
      </c>
      <c r="I791" s="1" t="s">
        <v>9</v>
      </c>
      <c r="J791" s="1" t="s">
        <v>9</v>
      </c>
      <c r="K791" s="1" t="s">
        <v>9</v>
      </c>
      <c r="L791" s="1" t="s">
        <v>9</v>
      </c>
      <c r="M791" s="1" t="s">
        <v>9</v>
      </c>
      <c r="N791" s="1" t="s">
        <v>9</v>
      </c>
      <c r="O791" s="1" t="s">
        <v>9</v>
      </c>
      <c r="P791" s="1" t="s">
        <v>9</v>
      </c>
      <c r="Q791" s="1" t="s">
        <v>9</v>
      </c>
      <c r="R791" s="1" t="s">
        <v>9</v>
      </c>
      <c r="S791" s="1" t="s">
        <v>9</v>
      </c>
      <c r="T791" s="1" t="s">
        <v>9</v>
      </c>
      <c r="U791" s="1" t="s">
        <v>9</v>
      </c>
      <c r="V791" s="1" t="s">
        <v>9</v>
      </c>
      <c r="W791" s="1" t="s">
        <v>9</v>
      </c>
      <c r="X791" s="1" t="s">
        <v>9</v>
      </c>
      <c r="Y791" s="1" t="s">
        <v>9</v>
      </c>
      <c r="Z791" s="1" t="s">
        <v>9</v>
      </c>
      <c r="AA791" s="1" t="s">
        <v>9</v>
      </c>
    </row>
    <row r="792" spans="2:27">
      <c r="B792" s="1" t="s">
        <v>591</v>
      </c>
      <c r="C792" s="1" t="s">
        <v>537</v>
      </c>
      <c r="D792" s="1" t="s">
        <v>9</v>
      </c>
      <c r="E792" s="1" t="s">
        <v>9</v>
      </c>
      <c r="F792" s="1" t="s">
        <v>9</v>
      </c>
      <c r="G792" s="1">
        <v>1341575</v>
      </c>
      <c r="H792" s="1">
        <v>1317893</v>
      </c>
      <c r="I792" s="1">
        <v>1225771</v>
      </c>
      <c r="J792" s="1">
        <v>1150205</v>
      </c>
      <c r="K792" s="1">
        <v>1188096</v>
      </c>
      <c r="L792" s="1">
        <v>1111143</v>
      </c>
      <c r="M792" s="1">
        <v>1168123</v>
      </c>
      <c r="N792" s="1">
        <v>1190441</v>
      </c>
      <c r="O792" s="1">
        <v>1453764</v>
      </c>
      <c r="P792" s="1">
        <v>1359321</v>
      </c>
      <c r="Q792" s="1">
        <v>1257025</v>
      </c>
      <c r="R792" s="1">
        <v>1422927</v>
      </c>
      <c r="S792" s="1">
        <v>1487203</v>
      </c>
      <c r="T792" s="1">
        <v>1570422</v>
      </c>
      <c r="U792" s="1">
        <v>1770765</v>
      </c>
      <c r="V792" s="1">
        <v>1653806</v>
      </c>
      <c r="W792" s="1">
        <v>1711756</v>
      </c>
      <c r="X792" s="1">
        <v>1616942</v>
      </c>
      <c r="Y792" s="1">
        <v>1846928</v>
      </c>
      <c r="Z792" s="1">
        <v>1821867</v>
      </c>
      <c r="AA792" s="1">
        <v>1751068</v>
      </c>
    </row>
    <row r="793" spans="2:27">
      <c r="B793" s="1" t="s">
        <v>538</v>
      </c>
      <c r="C793" s="1" t="s">
        <v>453</v>
      </c>
      <c r="D793" s="1" t="s">
        <v>9</v>
      </c>
      <c r="E793" s="1" t="s">
        <v>9</v>
      </c>
      <c r="F793" s="1" t="s">
        <v>9</v>
      </c>
      <c r="G793" s="1" t="s">
        <v>9</v>
      </c>
      <c r="H793" s="1" t="s">
        <v>9</v>
      </c>
      <c r="I793" s="1" t="s">
        <v>9</v>
      </c>
      <c r="J793" s="1" t="s">
        <v>9</v>
      </c>
      <c r="K793" s="1" t="s">
        <v>9</v>
      </c>
      <c r="L793" s="1" t="s">
        <v>9</v>
      </c>
      <c r="M793" s="1" t="s">
        <v>9</v>
      </c>
      <c r="N793" s="1" t="s">
        <v>9</v>
      </c>
      <c r="O793" s="1" t="s">
        <v>9</v>
      </c>
      <c r="P793" s="1" t="s">
        <v>9</v>
      </c>
      <c r="Q793" s="1" t="s">
        <v>9</v>
      </c>
      <c r="R793" s="1" t="s">
        <v>9</v>
      </c>
      <c r="S793" s="1" t="s">
        <v>9</v>
      </c>
      <c r="T793" s="1" t="s">
        <v>9</v>
      </c>
      <c r="U793" s="1" t="s">
        <v>9</v>
      </c>
      <c r="V793" s="1" t="s">
        <v>9</v>
      </c>
      <c r="W793" s="1" t="s">
        <v>9</v>
      </c>
      <c r="X793" s="1" t="s">
        <v>9</v>
      </c>
      <c r="Y793" s="1" t="s">
        <v>9</v>
      </c>
      <c r="Z793" s="1" t="s">
        <v>9</v>
      </c>
      <c r="AA793" s="1" t="s">
        <v>9</v>
      </c>
    </row>
    <row r="794" spans="2:27">
      <c r="B794" s="1" t="s">
        <v>539</v>
      </c>
      <c r="C794" s="1" t="s">
        <v>455</v>
      </c>
      <c r="D794" s="1" t="s">
        <v>9</v>
      </c>
      <c r="E794" s="1" t="s">
        <v>9</v>
      </c>
      <c r="F794" s="1" t="s">
        <v>9</v>
      </c>
      <c r="G794" s="1" t="s">
        <v>9</v>
      </c>
      <c r="H794" s="1" t="s">
        <v>9</v>
      </c>
      <c r="I794" s="1" t="s">
        <v>9</v>
      </c>
      <c r="J794" s="1" t="s">
        <v>9</v>
      </c>
      <c r="K794" s="1" t="s">
        <v>9</v>
      </c>
      <c r="L794" s="1" t="s">
        <v>9</v>
      </c>
      <c r="M794" s="1" t="s">
        <v>9</v>
      </c>
      <c r="N794" s="1" t="s">
        <v>9</v>
      </c>
      <c r="O794" s="1" t="s">
        <v>9</v>
      </c>
      <c r="P794" s="1" t="s">
        <v>9</v>
      </c>
      <c r="Q794" s="1" t="s">
        <v>9</v>
      </c>
      <c r="R794" s="1" t="s">
        <v>9</v>
      </c>
      <c r="S794" s="1" t="s">
        <v>9</v>
      </c>
      <c r="T794" s="1" t="s">
        <v>9</v>
      </c>
      <c r="U794" s="1" t="s">
        <v>9</v>
      </c>
      <c r="V794" s="1" t="s">
        <v>9</v>
      </c>
      <c r="W794" s="1" t="s">
        <v>9</v>
      </c>
      <c r="X794" s="1" t="s">
        <v>9</v>
      </c>
      <c r="Y794" s="1" t="s">
        <v>9</v>
      </c>
      <c r="Z794" s="1" t="s">
        <v>9</v>
      </c>
      <c r="AA794" s="1" t="s">
        <v>9</v>
      </c>
    </row>
    <row r="795" spans="2:27">
      <c r="B795" s="1" t="s">
        <v>540</v>
      </c>
      <c r="C795" s="1" t="s">
        <v>457</v>
      </c>
      <c r="D795" s="1" t="s">
        <v>9</v>
      </c>
      <c r="E795" s="1" t="s">
        <v>9</v>
      </c>
      <c r="F795" s="1" t="s">
        <v>9</v>
      </c>
      <c r="G795" s="1" t="s">
        <v>9</v>
      </c>
      <c r="H795" s="1" t="s">
        <v>9</v>
      </c>
      <c r="I795" s="1" t="s">
        <v>9</v>
      </c>
      <c r="J795" s="1" t="s">
        <v>9</v>
      </c>
      <c r="K795" s="1" t="s">
        <v>9</v>
      </c>
      <c r="L795" s="1" t="s">
        <v>9</v>
      </c>
      <c r="M795" s="1" t="s">
        <v>9</v>
      </c>
      <c r="N795" s="1" t="s">
        <v>9</v>
      </c>
      <c r="O795" s="1" t="s">
        <v>9</v>
      </c>
      <c r="P795" s="1" t="s">
        <v>9</v>
      </c>
      <c r="Q795" s="1" t="s">
        <v>9</v>
      </c>
      <c r="R795" s="1" t="s">
        <v>9</v>
      </c>
      <c r="S795" s="1" t="s">
        <v>9</v>
      </c>
      <c r="T795" s="1" t="s">
        <v>9</v>
      </c>
      <c r="U795" s="1" t="s">
        <v>9</v>
      </c>
      <c r="V795" s="1" t="s">
        <v>9</v>
      </c>
      <c r="W795" s="1" t="s">
        <v>9</v>
      </c>
      <c r="X795" s="1" t="s">
        <v>9</v>
      </c>
      <c r="Y795" s="1" t="s">
        <v>9</v>
      </c>
      <c r="Z795" s="1" t="s">
        <v>9</v>
      </c>
      <c r="AA795" s="1" t="s">
        <v>9</v>
      </c>
    </row>
    <row r="796" spans="2:27">
      <c r="B796" s="1" t="s">
        <v>541</v>
      </c>
      <c r="C796" s="1" t="s">
        <v>459</v>
      </c>
      <c r="D796" s="1" t="s">
        <v>9</v>
      </c>
      <c r="E796" s="1" t="s">
        <v>9</v>
      </c>
      <c r="F796" s="1" t="s">
        <v>9</v>
      </c>
      <c r="G796" s="1">
        <v>116882</v>
      </c>
      <c r="H796" s="1">
        <v>144993</v>
      </c>
      <c r="I796" s="1">
        <v>175104</v>
      </c>
      <c r="J796" s="1">
        <v>149474</v>
      </c>
      <c r="K796" s="1">
        <v>137283</v>
      </c>
      <c r="L796" s="1">
        <v>130612</v>
      </c>
      <c r="M796" s="1">
        <v>143061</v>
      </c>
      <c r="N796" s="1">
        <v>139054</v>
      </c>
      <c r="O796" s="1">
        <v>195805</v>
      </c>
      <c r="P796" s="1">
        <v>222004</v>
      </c>
      <c r="Q796" s="1">
        <v>216325</v>
      </c>
      <c r="R796" s="1">
        <v>233742</v>
      </c>
      <c r="S796" s="1">
        <v>343459</v>
      </c>
      <c r="T796" s="1">
        <v>324284</v>
      </c>
      <c r="U796" s="1">
        <v>400054</v>
      </c>
      <c r="V796" s="1">
        <v>477321</v>
      </c>
      <c r="W796" s="1">
        <v>417474</v>
      </c>
      <c r="X796" s="1">
        <v>329311</v>
      </c>
      <c r="Y796" s="1">
        <v>382054</v>
      </c>
      <c r="Z796" s="1">
        <v>500989</v>
      </c>
      <c r="AA796" s="1">
        <v>463980</v>
      </c>
    </row>
    <row r="797" spans="2:27">
      <c r="B797" s="1" t="s">
        <v>542</v>
      </c>
      <c r="C797" s="1" t="s">
        <v>461</v>
      </c>
      <c r="D797" s="1" t="s">
        <v>9</v>
      </c>
      <c r="E797" s="1" t="s">
        <v>9</v>
      </c>
      <c r="F797" s="1" t="s">
        <v>9</v>
      </c>
      <c r="G797" s="1">
        <v>872</v>
      </c>
      <c r="H797" s="1">
        <v>490</v>
      </c>
      <c r="I797" s="1">
        <v>534</v>
      </c>
      <c r="J797" s="1">
        <v>825</v>
      </c>
      <c r="K797" s="1">
        <v>844</v>
      </c>
      <c r="L797" s="1">
        <v>1205</v>
      </c>
      <c r="M797" s="1">
        <v>735</v>
      </c>
      <c r="N797" s="1">
        <v>790</v>
      </c>
      <c r="O797" s="1">
        <v>491</v>
      </c>
      <c r="P797" s="1">
        <v>669</v>
      </c>
      <c r="Q797" s="1">
        <v>510</v>
      </c>
      <c r="R797" s="1">
        <v>437</v>
      </c>
      <c r="S797" s="1">
        <v>233</v>
      </c>
      <c r="T797" s="1">
        <v>269</v>
      </c>
      <c r="U797" s="1">
        <v>353</v>
      </c>
      <c r="V797" s="1">
        <v>306</v>
      </c>
      <c r="W797" s="1">
        <v>324</v>
      </c>
      <c r="X797" s="1">
        <v>329</v>
      </c>
      <c r="Y797" s="1">
        <v>341</v>
      </c>
      <c r="Z797" s="1">
        <v>372</v>
      </c>
      <c r="AA797" s="1">
        <v>391</v>
      </c>
    </row>
    <row r="798" spans="2:27">
      <c r="B798" s="1" t="s">
        <v>543</v>
      </c>
      <c r="C798" s="1" t="s">
        <v>463</v>
      </c>
      <c r="D798" s="1" t="s">
        <v>9</v>
      </c>
      <c r="E798" s="1" t="s">
        <v>9</v>
      </c>
      <c r="F798" s="1" t="s">
        <v>9</v>
      </c>
      <c r="G798" s="1">
        <v>51325</v>
      </c>
      <c r="H798" s="1">
        <v>62696</v>
      </c>
      <c r="I798" s="1">
        <v>66967</v>
      </c>
      <c r="J798" s="1">
        <v>106879</v>
      </c>
      <c r="K798" s="1">
        <v>95026</v>
      </c>
      <c r="L798" s="1">
        <v>93340</v>
      </c>
      <c r="M798" s="1">
        <v>100727</v>
      </c>
      <c r="N798" s="1">
        <v>111041</v>
      </c>
      <c r="O798" s="1">
        <v>119204</v>
      </c>
      <c r="P798" s="1">
        <v>143156</v>
      </c>
      <c r="Q798" s="1">
        <v>165685</v>
      </c>
      <c r="R798" s="1">
        <v>192254</v>
      </c>
      <c r="S798" s="1">
        <v>249283</v>
      </c>
      <c r="T798" s="1">
        <v>253500</v>
      </c>
      <c r="U798" s="1">
        <v>317292</v>
      </c>
      <c r="V798" s="1">
        <v>334150</v>
      </c>
      <c r="W798" s="1">
        <v>244704</v>
      </c>
      <c r="X798" s="1">
        <v>236883</v>
      </c>
      <c r="Y798" s="1">
        <v>219804</v>
      </c>
      <c r="Z798" s="1">
        <v>279508</v>
      </c>
      <c r="AA798" s="1">
        <v>315813</v>
      </c>
    </row>
    <row r="799" spans="2:27">
      <c r="B799" s="1" t="s">
        <v>544</v>
      </c>
      <c r="C799" s="1" t="s">
        <v>465</v>
      </c>
      <c r="D799" s="1" t="s">
        <v>9</v>
      </c>
      <c r="E799" s="1" t="s">
        <v>9</v>
      </c>
      <c r="F799" s="1" t="s">
        <v>9</v>
      </c>
      <c r="G799" s="1">
        <v>64685</v>
      </c>
      <c r="H799" s="1">
        <v>81807</v>
      </c>
      <c r="I799" s="1">
        <v>107603</v>
      </c>
      <c r="J799" s="1">
        <v>41770</v>
      </c>
      <c r="K799" s="1">
        <v>41413</v>
      </c>
      <c r="L799" s="1">
        <v>36067</v>
      </c>
      <c r="M799" s="1">
        <v>41599</v>
      </c>
      <c r="N799" s="1">
        <v>27223</v>
      </c>
      <c r="O799" s="1">
        <v>76110</v>
      </c>
      <c r="P799" s="1">
        <v>78179</v>
      </c>
      <c r="Q799" s="1">
        <v>50130</v>
      </c>
      <c r="R799" s="1">
        <v>41051</v>
      </c>
      <c r="S799" s="1">
        <v>93943</v>
      </c>
      <c r="T799" s="1">
        <v>70515</v>
      </c>
      <c r="U799" s="1">
        <v>82409</v>
      </c>
      <c r="V799" s="1">
        <v>142865</v>
      </c>
      <c r="W799" s="1">
        <v>172446</v>
      </c>
      <c r="X799" s="1">
        <v>92099</v>
      </c>
      <c r="Y799" s="1">
        <v>161909</v>
      </c>
      <c r="Z799" s="1">
        <v>221109</v>
      </c>
      <c r="AA799" s="1">
        <v>147776</v>
      </c>
    </row>
    <row r="800" spans="2:27">
      <c r="B800" s="1" t="s">
        <v>545</v>
      </c>
      <c r="C800" s="1" t="s">
        <v>467</v>
      </c>
      <c r="D800" s="1" t="s">
        <v>9</v>
      </c>
      <c r="E800" s="1" t="s">
        <v>9</v>
      </c>
      <c r="F800" s="1" t="s">
        <v>9</v>
      </c>
      <c r="G800" s="1">
        <v>6323</v>
      </c>
      <c r="H800" s="1">
        <v>6513</v>
      </c>
      <c r="I800" s="1">
        <v>6038</v>
      </c>
      <c r="J800" s="1">
        <v>6787</v>
      </c>
      <c r="K800" s="1">
        <v>15933</v>
      </c>
      <c r="L800" s="1">
        <v>17720</v>
      </c>
      <c r="M800" s="1">
        <v>22447</v>
      </c>
      <c r="N800" s="1">
        <v>31077</v>
      </c>
      <c r="O800" s="1">
        <v>56988</v>
      </c>
      <c r="P800" s="1">
        <v>39191</v>
      </c>
      <c r="Q800" s="1">
        <v>27011</v>
      </c>
      <c r="R800" s="1">
        <v>29413</v>
      </c>
      <c r="S800" s="1">
        <v>22926</v>
      </c>
      <c r="T800" s="1">
        <v>22763</v>
      </c>
      <c r="U800" s="1">
        <v>26026</v>
      </c>
      <c r="V800" s="1">
        <v>33424</v>
      </c>
      <c r="W800" s="1">
        <v>32671</v>
      </c>
      <c r="X800" s="1">
        <v>32434</v>
      </c>
      <c r="Y800" s="1">
        <v>141478</v>
      </c>
      <c r="Z800" s="1">
        <v>35734</v>
      </c>
      <c r="AA800" s="1">
        <v>36216</v>
      </c>
    </row>
    <row r="801" spans="2:27">
      <c r="B801" s="1" t="s">
        <v>546</v>
      </c>
      <c r="C801" s="1" t="s">
        <v>469</v>
      </c>
      <c r="D801" s="1" t="s">
        <v>9</v>
      </c>
      <c r="E801" s="1" t="s">
        <v>9</v>
      </c>
      <c r="F801" s="1" t="s">
        <v>9</v>
      </c>
      <c r="G801" s="1">
        <v>574</v>
      </c>
      <c r="H801" s="1">
        <v>705</v>
      </c>
      <c r="I801" s="1">
        <v>440</v>
      </c>
      <c r="J801" s="1">
        <v>200</v>
      </c>
      <c r="K801" s="1">
        <v>3026</v>
      </c>
      <c r="L801" s="1">
        <v>5086</v>
      </c>
      <c r="M801" s="1">
        <v>11293</v>
      </c>
      <c r="N801" s="1">
        <v>17054</v>
      </c>
      <c r="O801" s="1">
        <v>8247</v>
      </c>
      <c r="P801" s="1">
        <v>18540</v>
      </c>
      <c r="Q801" s="1">
        <v>11050</v>
      </c>
      <c r="R801" s="1">
        <v>19770</v>
      </c>
      <c r="S801" s="1">
        <v>13268</v>
      </c>
      <c r="T801" s="1">
        <v>10684</v>
      </c>
      <c r="U801" s="1">
        <v>10733</v>
      </c>
      <c r="V801" s="1">
        <v>17517</v>
      </c>
      <c r="W801" s="1">
        <v>16505</v>
      </c>
      <c r="X801" s="1">
        <v>12887</v>
      </c>
      <c r="Y801" s="1">
        <v>81185</v>
      </c>
      <c r="Z801" s="1">
        <v>7289</v>
      </c>
      <c r="AA801" s="1">
        <v>3299</v>
      </c>
    </row>
    <row r="802" spans="2:27">
      <c r="B802" s="1" t="s">
        <v>547</v>
      </c>
      <c r="C802" s="1" t="s">
        <v>471</v>
      </c>
      <c r="D802" s="1" t="s">
        <v>9</v>
      </c>
      <c r="E802" s="1" t="s">
        <v>9</v>
      </c>
      <c r="F802" s="1" t="s">
        <v>9</v>
      </c>
      <c r="G802" s="1">
        <v>5749</v>
      </c>
      <c r="H802" s="1">
        <v>5808</v>
      </c>
      <c r="I802" s="1">
        <v>5598</v>
      </c>
      <c r="J802" s="1">
        <v>6587</v>
      </c>
      <c r="K802" s="1">
        <v>12907</v>
      </c>
      <c r="L802" s="1">
        <v>12634</v>
      </c>
      <c r="M802" s="1">
        <v>11154</v>
      </c>
      <c r="N802" s="1">
        <v>14023</v>
      </c>
      <c r="O802" s="1">
        <v>48741</v>
      </c>
      <c r="P802" s="1">
        <v>20651</v>
      </c>
      <c r="Q802" s="1">
        <v>15961</v>
      </c>
      <c r="R802" s="1">
        <v>9643</v>
      </c>
      <c r="S802" s="1">
        <v>9658</v>
      </c>
      <c r="T802" s="1">
        <v>12079</v>
      </c>
      <c r="U802" s="1">
        <v>15293</v>
      </c>
      <c r="V802" s="1">
        <v>15907</v>
      </c>
      <c r="W802" s="1">
        <v>16166</v>
      </c>
      <c r="X802" s="1">
        <v>19547</v>
      </c>
      <c r="Y802" s="1">
        <v>60293</v>
      </c>
      <c r="Z802" s="1">
        <v>28445</v>
      </c>
      <c r="AA802" s="1">
        <v>32917</v>
      </c>
    </row>
    <row r="803" spans="2:27">
      <c r="B803" s="1" t="s">
        <v>548</v>
      </c>
      <c r="C803" s="1" t="s">
        <v>473</v>
      </c>
      <c r="D803" s="1" t="s">
        <v>9</v>
      </c>
      <c r="E803" s="1" t="s">
        <v>9</v>
      </c>
      <c r="F803" s="1" t="s">
        <v>9</v>
      </c>
      <c r="G803" s="1">
        <v>167415</v>
      </c>
      <c r="H803" s="1">
        <v>164495</v>
      </c>
      <c r="I803" s="1">
        <v>168709</v>
      </c>
      <c r="J803" s="1">
        <v>164579</v>
      </c>
      <c r="K803" s="1">
        <v>202008</v>
      </c>
      <c r="L803" s="1">
        <v>179029</v>
      </c>
      <c r="M803" s="1">
        <v>216387</v>
      </c>
      <c r="N803" s="1">
        <v>230510</v>
      </c>
      <c r="O803" s="1">
        <v>358149</v>
      </c>
      <c r="P803" s="1">
        <v>272478</v>
      </c>
      <c r="Q803" s="1">
        <v>210203</v>
      </c>
      <c r="R803" s="1">
        <v>177326</v>
      </c>
      <c r="S803" s="1">
        <v>106961</v>
      </c>
      <c r="T803" s="1">
        <v>88057</v>
      </c>
      <c r="U803" s="1">
        <v>81800</v>
      </c>
      <c r="V803" s="1">
        <v>78196</v>
      </c>
      <c r="W803" s="1">
        <v>83891</v>
      </c>
      <c r="X803" s="1">
        <v>107631</v>
      </c>
      <c r="Y803" s="1">
        <v>121771</v>
      </c>
      <c r="Z803" s="1">
        <v>119862</v>
      </c>
      <c r="AA803" s="1">
        <v>135063</v>
      </c>
    </row>
    <row r="804" spans="2:27">
      <c r="B804" s="1" t="s">
        <v>549</v>
      </c>
      <c r="C804" s="1" t="s">
        <v>469</v>
      </c>
      <c r="D804" s="1" t="s">
        <v>9</v>
      </c>
      <c r="E804" s="1" t="s">
        <v>9</v>
      </c>
      <c r="F804" s="1" t="s">
        <v>9</v>
      </c>
      <c r="G804" s="1">
        <v>1140</v>
      </c>
      <c r="H804" s="1">
        <v>1618</v>
      </c>
      <c r="I804" s="1">
        <v>2719</v>
      </c>
      <c r="J804" s="1">
        <v>3113</v>
      </c>
      <c r="K804" s="1">
        <v>6005</v>
      </c>
      <c r="L804" s="1">
        <v>6309</v>
      </c>
      <c r="M804" s="1">
        <v>6673</v>
      </c>
      <c r="N804" s="1">
        <v>9872</v>
      </c>
      <c r="O804" s="1">
        <v>33145</v>
      </c>
      <c r="P804" s="1">
        <v>9874</v>
      </c>
      <c r="Q804" s="1">
        <v>10010</v>
      </c>
      <c r="R804" s="1">
        <v>9935</v>
      </c>
      <c r="S804" s="1">
        <v>8675</v>
      </c>
      <c r="T804" s="1">
        <v>7088</v>
      </c>
      <c r="U804" s="1">
        <v>3709</v>
      </c>
      <c r="V804" s="1">
        <v>268</v>
      </c>
      <c r="W804" s="1">
        <v>628</v>
      </c>
      <c r="X804" s="1">
        <v>711</v>
      </c>
      <c r="Y804" s="1">
        <v>319</v>
      </c>
      <c r="Z804" s="1">
        <v>256</v>
      </c>
      <c r="AA804" s="1">
        <v>1046</v>
      </c>
    </row>
    <row r="805" spans="2:27">
      <c r="B805" s="1" t="s">
        <v>550</v>
      </c>
      <c r="C805" s="1" t="s">
        <v>471</v>
      </c>
      <c r="D805" s="1" t="s">
        <v>9</v>
      </c>
      <c r="E805" s="1" t="s">
        <v>9</v>
      </c>
      <c r="F805" s="1" t="s">
        <v>9</v>
      </c>
      <c r="G805" s="1">
        <v>166275</v>
      </c>
      <c r="H805" s="1">
        <v>162877</v>
      </c>
      <c r="I805" s="1">
        <v>165990</v>
      </c>
      <c r="J805" s="1">
        <v>161466</v>
      </c>
      <c r="K805" s="1">
        <v>196003</v>
      </c>
      <c r="L805" s="1">
        <v>172720</v>
      </c>
      <c r="M805" s="1">
        <v>209714</v>
      </c>
      <c r="N805" s="1">
        <v>220638</v>
      </c>
      <c r="O805" s="1">
        <v>325004</v>
      </c>
      <c r="P805" s="1">
        <v>262604</v>
      </c>
      <c r="Q805" s="1">
        <v>200193</v>
      </c>
      <c r="R805" s="1">
        <v>167391</v>
      </c>
      <c r="S805" s="1">
        <v>98286</v>
      </c>
      <c r="T805" s="1">
        <v>80969</v>
      </c>
      <c r="U805" s="1">
        <v>78091</v>
      </c>
      <c r="V805" s="1">
        <v>77928</v>
      </c>
      <c r="W805" s="1">
        <v>83263</v>
      </c>
      <c r="X805" s="1">
        <v>106920</v>
      </c>
      <c r="Y805" s="1">
        <v>121452</v>
      </c>
      <c r="Z805" s="1">
        <v>119606</v>
      </c>
      <c r="AA805" s="1">
        <v>134017</v>
      </c>
    </row>
    <row r="806" spans="2:27">
      <c r="B806" s="1" t="s">
        <v>551</v>
      </c>
      <c r="C806" s="1" t="s">
        <v>477</v>
      </c>
      <c r="D806" s="1" t="s">
        <v>9</v>
      </c>
      <c r="E806" s="1" t="s">
        <v>9</v>
      </c>
      <c r="F806" s="1" t="s">
        <v>9</v>
      </c>
      <c r="G806" s="1">
        <v>868411</v>
      </c>
      <c r="H806" s="1">
        <v>828592</v>
      </c>
      <c r="I806" s="1">
        <v>720185</v>
      </c>
      <c r="J806" s="1">
        <v>662927</v>
      </c>
      <c r="K806" s="1">
        <v>618225</v>
      </c>
      <c r="L806" s="1">
        <v>563928</v>
      </c>
      <c r="M806" s="1">
        <v>567002</v>
      </c>
      <c r="N806" s="1">
        <v>561224</v>
      </c>
      <c r="O806" s="1">
        <v>513826</v>
      </c>
      <c r="P806" s="1">
        <v>486560</v>
      </c>
      <c r="Q806" s="1">
        <v>435847</v>
      </c>
      <c r="R806" s="1">
        <v>673995</v>
      </c>
      <c r="S806" s="1">
        <v>729571</v>
      </c>
      <c r="T806" s="1">
        <v>845061</v>
      </c>
      <c r="U806" s="1">
        <v>990353</v>
      </c>
      <c r="V806" s="1">
        <v>804862</v>
      </c>
      <c r="W806" s="1">
        <v>854973</v>
      </c>
      <c r="X806" s="1">
        <v>857372</v>
      </c>
      <c r="Y806" s="1">
        <v>870855</v>
      </c>
      <c r="Z806" s="1">
        <v>817690</v>
      </c>
      <c r="AA806" s="1">
        <v>774247</v>
      </c>
    </row>
    <row r="807" spans="2:27">
      <c r="B807" s="1" t="s">
        <v>552</v>
      </c>
      <c r="C807" s="1" t="s">
        <v>479</v>
      </c>
      <c r="D807" s="1" t="s">
        <v>9</v>
      </c>
      <c r="E807" s="1" t="s">
        <v>9</v>
      </c>
      <c r="F807" s="1" t="s">
        <v>9</v>
      </c>
      <c r="G807" s="1">
        <v>860033</v>
      </c>
      <c r="H807" s="1">
        <v>820214</v>
      </c>
      <c r="I807" s="1">
        <v>713138</v>
      </c>
      <c r="J807" s="1">
        <v>657098</v>
      </c>
      <c r="K807" s="1">
        <v>614424</v>
      </c>
      <c r="L807" s="1">
        <v>563194</v>
      </c>
      <c r="M807" s="1">
        <v>566719</v>
      </c>
      <c r="N807" s="1">
        <v>560815</v>
      </c>
      <c r="O807" s="1">
        <v>512910</v>
      </c>
      <c r="P807" s="1">
        <v>486263</v>
      </c>
      <c r="Q807" s="1">
        <v>424910</v>
      </c>
      <c r="R807" s="1">
        <v>670509</v>
      </c>
      <c r="S807" s="1">
        <v>729571</v>
      </c>
      <c r="T807" s="1">
        <v>845061</v>
      </c>
      <c r="U807" s="1">
        <v>990353</v>
      </c>
      <c r="V807" s="1">
        <v>804862</v>
      </c>
      <c r="W807" s="1">
        <v>852170</v>
      </c>
      <c r="X807" s="1">
        <v>856735</v>
      </c>
      <c r="Y807" s="1">
        <v>869824</v>
      </c>
      <c r="Z807" s="1">
        <v>816932</v>
      </c>
      <c r="AA807" s="1">
        <v>773525</v>
      </c>
    </row>
    <row r="808" spans="2:27">
      <c r="B808" s="1" t="s">
        <v>553</v>
      </c>
      <c r="C808" s="1" t="s">
        <v>481</v>
      </c>
      <c r="D808" s="1" t="s">
        <v>9</v>
      </c>
      <c r="E808" s="1" t="s">
        <v>9</v>
      </c>
      <c r="F808" s="1" t="s">
        <v>9</v>
      </c>
      <c r="G808" s="1" t="s">
        <v>9</v>
      </c>
      <c r="H808" s="1" t="s">
        <v>9</v>
      </c>
      <c r="I808" s="1" t="s">
        <v>9</v>
      </c>
      <c r="J808" s="1" t="s">
        <v>9</v>
      </c>
      <c r="K808" s="1" t="s">
        <v>9</v>
      </c>
      <c r="L808" s="1" t="s">
        <v>9</v>
      </c>
      <c r="M808" s="1">
        <v>1960</v>
      </c>
      <c r="N808" s="1">
        <v>1737</v>
      </c>
      <c r="O808" s="1">
        <v>1737</v>
      </c>
      <c r="P808" s="1">
        <v>1507</v>
      </c>
      <c r="Q808" s="1">
        <v>73011</v>
      </c>
      <c r="R808" s="1">
        <v>219753</v>
      </c>
      <c r="S808" s="1">
        <v>298936</v>
      </c>
      <c r="T808" s="1">
        <v>388544</v>
      </c>
      <c r="U808" s="1">
        <v>537305</v>
      </c>
      <c r="V808" s="1">
        <v>293677</v>
      </c>
      <c r="W808" s="1">
        <v>323176</v>
      </c>
      <c r="X808" s="1">
        <v>293154</v>
      </c>
      <c r="Y808" s="1">
        <v>294219</v>
      </c>
      <c r="Z808" s="1">
        <v>256250</v>
      </c>
      <c r="AA808" s="1">
        <v>195402</v>
      </c>
    </row>
    <row r="809" spans="2:27">
      <c r="B809" s="1" t="s">
        <v>554</v>
      </c>
      <c r="C809" s="1" t="s">
        <v>483</v>
      </c>
      <c r="D809" s="1" t="s">
        <v>9</v>
      </c>
      <c r="E809" s="1" t="s">
        <v>9</v>
      </c>
      <c r="F809" s="1" t="s">
        <v>9</v>
      </c>
      <c r="G809" s="1">
        <v>467151</v>
      </c>
      <c r="H809" s="1">
        <v>465739</v>
      </c>
      <c r="I809" s="1">
        <v>285846</v>
      </c>
      <c r="J809" s="1">
        <v>266659</v>
      </c>
      <c r="K809" s="1">
        <v>292206</v>
      </c>
      <c r="L809" s="1">
        <v>294733</v>
      </c>
      <c r="M809" s="1">
        <v>296807</v>
      </c>
      <c r="N809" s="1">
        <v>295037</v>
      </c>
      <c r="O809" s="1">
        <v>266229</v>
      </c>
      <c r="P809" s="1">
        <v>227910</v>
      </c>
      <c r="Q809" s="1">
        <v>182438</v>
      </c>
      <c r="R809" s="1">
        <v>261827</v>
      </c>
      <c r="S809" s="1">
        <v>266338</v>
      </c>
      <c r="T809" s="1">
        <v>272122</v>
      </c>
      <c r="U809" s="1">
        <v>282590</v>
      </c>
      <c r="V809" s="1">
        <v>302745</v>
      </c>
      <c r="W809" s="1">
        <v>300866</v>
      </c>
      <c r="X809" s="1">
        <v>307640</v>
      </c>
      <c r="Y809" s="1">
        <v>341532</v>
      </c>
      <c r="Z809" s="1">
        <v>324125</v>
      </c>
      <c r="AA809" s="1">
        <v>332955</v>
      </c>
    </row>
    <row r="810" spans="2:27">
      <c r="B810" s="1" t="s">
        <v>555</v>
      </c>
      <c r="C810" s="1" t="s">
        <v>485</v>
      </c>
      <c r="D810" s="1" t="s">
        <v>9</v>
      </c>
      <c r="E810" s="1" t="s">
        <v>9</v>
      </c>
      <c r="F810" s="1" t="s">
        <v>9</v>
      </c>
      <c r="G810" s="1">
        <v>392882</v>
      </c>
      <c r="H810" s="1">
        <v>354475</v>
      </c>
      <c r="I810" s="1">
        <v>427292</v>
      </c>
      <c r="J810" s="1">
        <v>390439</v>
      </c>
      <c r="K810" s="1">
        <v>322218</v>
      </c>
      <c r="L810" s="1">
        <v>268461</v>
      </c>
      <c r="M810" s="1">
        <v>267952</v>
      </c>
      <c r="N810" s="1">
        <v>264041</v>
      </c>
      <c r="O810" s="1">
        <v>244944</v>
      </c>
      <c r="P810" s="1">
        <v>256846</v>
      </c>
      <c r="Q810" s="1">
        <v>169461</v>
      </c>
      <c r="R810" s="1">
        <v>188929</v>
      </c>
      <c r="S810" s="1">
        <v>164297</v>
      </c>
      <c r="T810" s="1">
        <v>184395</v>
      </c>
      <c r="U810" s="1">
        <v>170458</v>
      </c>
      <c r="V810" s="1">
        <v>208440</v>
      </c>
      <c r="W810" s="1">
        <v>228128</v>
      </c>
      <c r="X810" s="1">
        <v>255941</v>
      </c>
      <c r="Y810" s="1">
        <v>234073</v>
      </c>
      <c r="Z810" s="1">
        <v>236557</v>
      </c>
      <c r="AA810" s="1">
        <v>245168</v>
      </c>
    </row>
    <row r="811" spans="2:27">
      <c r="B811" s="1" t="s">
        <v>556</v>
      </c>
      <c r="C811" s="1" t="s">
        <v>487</v>
      </c>
      <c r="D811" s="1" t="s">
        <v>9</v>
      </c>
      <c r="E811" s="1" t="s">
        <v>9</v>
      </c>
      <c r="F811" s="1" t="s">
        <v>9</v>
      </c>
      <c r="G811" s="1">
        <v>8378</v>
      </c>
      <c r="H811" s="1">
        <v>8378</v>
      </c>
      <c r="I811" s="1">
        <v>7047</v>
      </c>
      <c r="J811" s="1">
        <v>5829</v>
      </c>
      <c r="K811" s="1">
        <v>3801</v>
      </c>
      <c r="L811" s="1">
        <v>734</v>
      </c>
      <c r="M811" s="1">
        <v>283</v>
      </c>
      <c r="N811" s="1">
        <v>409</v>
      </c>
      <c r="O811" s="1">
        <v>916</v>
      </c>
      <c r="P811" s="1">
        <v>297</v>
      </c>
      <c r="Q811" s="1">
        <v>10937</v>
      </c>
      <c r="R811" s="1">
        <v>3486</v>
      </c>
      <c r="S811" s="1" t="s">
        <v>9</v>
      </c>
      <c r="T811" s="1" t="s">
        <v>9</v>
      </c>
      <c r="U811" s="1" t="s">
        <v>9</v>
      </c>
      <c r="V811" s="1" t="s">
        <v>9</v>
      </c>
      <c r="W811" s="1">
        <v>2803</v>
      </c>
      <c r="X811" s="1">
        <v>637</v>
      </c>
      <c r="Y811" s="1">
        <v>1031</v>
      </c>
      <c r="Z811" s="1">
        <v>758</v>
      </c>
      <c r="AA811" s="1">
        <v>722</v>
      </c>
    </row>
    <row r="812" spans="2:27">
      <c r="B812" s="1" t="s">
        <v>557</v>
      </c>
      <c r="C812" s="1" t="s">
        <v>489</v>
      </c>
      <c r="D812" s="1" t="s">
        <v>9</v>
      </c>
      <c r="E812" s="1" t="s">
        <v>9</v>
      </c>
      <c r="F812" s="1" t="s">
        <v>9</v>
      </c>
      <c r="G812" s="1" t="s">
        <v>9</v>
      </c>
      <c r="H812" s="1" t="s">
        <v>9</v>
      </c>
      <c r="I812" s="1" t="s">
        <v>9</v>
      </c>
      <c r="J812" s="1" t="s">
        <v>9</v>
      </c>
      <c r="K812" s="1" t="s">
        <v>9</v>
      </c>
      <c r="L812" s="1" t="s">
        <v>9</v>
      </c>
      <c r="M812" s="1" t="s">
        <v>9</v>
      </c>
      <c r="N812" s="1" t="s">
        <v>9</v>
      </c>
      <c r="O812" s="1" t="s">
        <v>9</v>
      </c>
      <c r="P812" s="1" t="s">
        <v>9</v>
      </c>
      <c r="Q812" s="1" t="s">
        <v>9</v>
      </c>
      <c r="R812" s="1" t="s">
        <v>9</v>
      </c>
      <c r="S812" s="1" t="s">
        <v>9</v>
      </c>
      <c r="T812" s="1" t="s">
        <v>9</v>
      </c>
      <c r="U812" s="1" t="s">
        <v>9</v>
      </c>
      <c r="V812" s="1" t="s">
        <v>9</v>
      </c>
      <c r="W812" s="1" t="s">
        <v>9</v>
      </c>
      <c r="X812" s="1" t="s">
        <v>9</v>
      </c>
      <c r="Y812" s="1" t="s">
        <v>9</v>
      </c>
      <c r="Z812" s="1" t="s">
        <v>9</v>
      </c>
      <c r="AA812" s="1" t="s">
        <v>9</v>
      </c>
    </row>
    <row r="813" spans="2:27">
      <c r="B813" s="1" t="s">
        <v>558</v>
      </c>
      <c r="C813" s="1" t="s">
        <v>491</v>
      </c>
      <c r="D813" s="1" t="s">
        <v>9</v>
      </c>
      <c r="E813" s="1" t="s">
        <v>9</v>
      </c>
      <c r="F813" s="1" t="s">
        <v>9</v>
      </c>
      <c r="G813" s="1">
        <v>8378</v>
      </c>
      <c r="H813" s="1">
        <v>8378</v>
      </c>
      <c r="I813" s="1">
        <v>7047</v>
      </c>
      <c r="J813" s="1">
        <v>5829</v>
      </c>
      <c r="K813" s="1">
        <v>3801</v>
      </c>
      <c r="L813" s="1">
        <v>734</v>
      </c>
      <c r="M813" s="1">
        <v>283</v>
      </c>
      <c r="N813" s="1">
        <v>409</v>
      </c>
      <c r="O813" s="1">
        <v>916</v>
      </c>
      <c r="P813" s="1">
        <v>297</v>
      </c>
      <c r="Q813" s="1">
        <v>10937</v>
      </c>
      <c r="R813" s="1">
        <v>3486</v>
      </c>
      <c r="S813" s="1" t="s">
        <v>9</v>
      </c>
      <c r="T813" s="1" t="s">
        <v>9</v>
      </c>
      <c r="U813" s="1" t="s">
        <v>9</v>
      </c>
      <c r="V813" s="1" t="s">
        <v>9</v>
      </c>
      <c r="W813" s="1">
        <v>2803</v>
      </c>
      <c r="X813" s="1">
        <v>637</v>
      </c>
      <c r="Y813" s="1">
        <v>1031</v>
      </c>
      <c r="Z813" s="1">
        <v>758</v>
      </c>
      <c r="AA813" s="1">
        <v>722</v>
      </c>
    </row>
    <row r="814" spans="2:27">
      <c r="B814" s="1" t="s">
        <v>559</v>
      </c>
      <c r="C814" s="1" t="s">
        <v>493</v>
      </c>
      <c r="D814" s="1" t="s">
        <v>9</v>
      </c>
      <c r="E814" s="1" t="s">
        <v>9</v>
      </c>
      <c r="F814" s="1" t="s">
        <v>9</v>
      </c>
      <c r="G814" s="1">
        <v>88</v>
      </c>
      <c r="H814" s="1">
        <v>154</v>
      </c>
      <c r="I814" s="1">
        <v>315</v>
      </c>
      <c r="J814" s="1">
        <v>494</v>
      </c>
      <c r="K814" s="1">
        <v>277</v>
      </c>
      <c r="L814" s="1">
        <v>309</v>
      </c>
      <c r="M814" s="1">
        <v>206</v>
      </c>
      <c r="N814" s="1">
        <v>868</v>
      </c>
      <c r="O814" s="1">
        <v>123</v>
      </c>
      <c r="P814" s="1">
        <v>1541</v>
      </c>
      <c r="Q814" s="1">
        <v>913</v>
      </c>
      <c r="R814" s="1">
        <v>527</v>
      </c>
      <c r="S814" s="1">
        <v>557</v>
      </c>
      <c r="T814" s="1">
        <v>597</v>
      </c>
      <c r="U814" s="1">
        <v>994</v>
      </c>
      <c r="V814" s="1">
        <v>802</v>
      </c>
      <c r="W814" s="1">
        <v>1176</v>
      </c>
      <c r="X814" s="1">
        <v>1244</v>
      </c>
      <c r="Y814" s="1">
        <v>1128</v>
      </c>
      <c r="Z814" s="1">
        <v>1155</v>
      </c>
      <c r="AA814" s="1">
        <v>1390</v>
      </c>
    </row>
    <row r="815" spans="2:27">
      <c r="B815" s="1" t="s">
        <v>560</v>
      </c>
      <c r="C815" s="1" t="s">
        <v>495</v>
      </c>
      <c r="D815" s="1" t="s">
        <v>9</v>
      </c>
      <c r="E815" s="1" t="s">
        <v>9</v>
      </c>
      <c r="F815" s="1" t="s">
        <v>9</v>
      </c>
      <c r="G815" s="1">
        <v>88</v>
      </c>
      <c r="H815" s="1">
        <v>154</v>
      </c>
      <c r="I815" s="1">
        <v>315</v>
      </c>
      <c r="J815" s="1">
        <v>494</v>
      </c>
      <c r="K815" s="1">
        <v>277</v>
      </c>
      <c r="L815" s="1">
        <v>309</v>
      </c>
      <c r="M815" s="1">
        <v>206</v>
      </c>
      <c r="N815" s="1">
        <v>868</v>
      </c>
      <c r="O815" s="1">
        <v>123</v>
      </c>
      <c r="P815" s="1">
        <v>1541</v>
      </c>
      <c r="Q815" s="1">
        <v>913</v>
      </c>
      <c r="R815" s="1">
        <v>527</v>
      </c>
      <c r="S815" s="1">
        <v>557</v>
      </c>
      <c r="T815" s="1">
        <v>597</v>
      </c>
      <c r="U815" s="1">
        <v>994</v>
      </c>
      <c r="V815" s="1">
        <v>802</v>
      </c>
      <c r="W815" s="1">
        <v>1176</v>
      </c>
      <c r="X815" s="1">
        <v>1244</v>
      </c>
      <c r="Y815" s="1">
        <v>1128</v>
      </c>
      <c r="Z815" s="1">
        <v>1155</v>
      </c>
      <c r="AA815" s="1">
        <v>1390</v>
      </c>
    </row>
    <row r="816" spans="2:27">
      <c r="B816" s="1" t="s">
        <v>561</v>
      </c>
      <c r="C816" s="1" t="s">
        <v>497</v>
      </c>
      <c r="D816" s="1" t="s">
        <v>9</v>
      </c>
      <c r="E816" s="1" t="s">
        <v>9</v>
      </c>
      <c r="F816" s="1" t="s">
        <v>9</v>
      </c>
      <c r="G816" s="1" t="s">
        <v>9</v>
      </c>
      <c r="H816" s="1" t="s">
        <v>9</v>
      </c>
      <c r="I816" s="1" t="s">
        <v>9</v>
      </c>
      <c r="J816" s="1" t="s">
        <v>9</v>
      </c>
      <c r="K816" s="1" t="s">
        <v>9</v>
      </c>
      <c r="L816" s="1" t="s">
        <v>9</v>
      </c>
      <c r="M816" s="1" t="s">
        <v>9</v>
      </c>
      <c r="N816" s="1" t="s">
        <v>9</v>
      </c>
      <c r="O816" s="1" t="s">
        <v>9</v>
      </c>
      <c r="P816" s="1" t="s">
        <v>9</v>
      </c>
      <c r="Q816" s="1" t="s">
        <v>9</v>
      </c>
      <c r="R816" s="1" t="s">
        <v>9</v>
      </c>
      <c r="S816" s="1" t="s">
        <v>9</v>
      </c>
      <c r="T816" s="1" t="s">
        <v>9</v>
      </c>
      <c r="U816" s="1" t="s">
        <v>9</v>
      </c>
      <c r="V816" s="1" t="s">
        <v>9</v>
      </c>
      <c r="W816" s="1" t="s">
        <v>9</v>
      </c>
      <c r="X816" s="1" t="s">
        <v>9</v>
      </c>
      <c r="Y816" s="1" t="s">
        <v>9</v>
      </c>
      <c r="Z816" s="1" t="s">
        <v>9</v>
      </c>
      <c r="AA816" s="1" t="s">
        <v>9</v>
      </c>
    </row>
    <row r="817" spans="2:27">
      <c r="B817" s="1" t="s">
        <v>562</v>
      </c>
      <c r="C817" s="1" t="s">
        <v>499</v>
      </c>
      <c r="D817" s="1" t="s">
        <v>9</v>
      </c>
      <c r="E817" s="1" t="s">
        <v>9</v>
      </c>
      <c r="F817" s="1" t="s">
        <v>9</v>
      </c>
      <c r="G817" s="1" t="s">
        <v>9</v>
      </c>
      <c r="H817" s="1" t="s">
        <v>9</v>
      </c>
      <c r="I817" s="1" t="s">
        <v>9</v>
      </c>
      <c r="J817" s="1" t="s">
        <v>9</v>
      </c>
      <c r="K817" s="1" t="s">
        <v>9</v>
      </c>
      <c r="L817" s="1" t="s">
        <v>9</v>
      </c>
      <c r="M817" s="1" t="s">
        <v>9</v>
      </c>
      <c r="N817" s="1" t="s">
        <v>9</v>
      </c>
      <c r="O817" s="1" t="s">
        <v>9</v>
      </c>
      <c r="P817" s="1" t="s">
        <v>9</v>
      </c>
      <c r="Q817" s="1" t="s">
        <v>9</v>
      </c>
      <c r="R817" s="1" t="s">
        <v>9</v>
      </c>
      <c r="S817" s="1" t="s">
        <v>9</v>
      </c>
      <c r="T817" s="1" t="s">
        <v>9</v>
      </c>
      <c r="U817" s="1" t="s">
        <v>9</v>
      </c>
      <c r="V817" s="1" t="s">
        <v>9</v>
      </c>
      <c r="W817" s="1" t="s">
        <v>9</v>
      </c>
      <c r="X817" s="1" t="s">
        <v>9</v>
      </c>
      <c r="Y817" s="1" t="s">
        <v>9</v>
      </c>
      <c r="Z817" s="1" t="s">
        <v>9</v>
      </c>
      <c r="AA817" s="1" t="s">
        <v>9</v>
      </c>
    </row>
    <row r="818" spans="2:27">
      <c r="B818" s="1" t="s">
        <v>563</v>
      </c>
      <c r="C818" s="1" t="s">
        <v>501</v>
      </c>
      <c r="D818" s="1" t="s">
        <v>9</v>
      </c>
      <c r="E818" s="1" t="s">
        <v>9</v>
      </c>
      <c r="F818" s="1" t="s">
        <v>9</v>
      </c>
      <c r="G818" s="1" t="s">
        <v>9</v>
      </c>
      <c r="H818" s="1" t="s">
        <v>9</v>
      </c>
      <c r="I818" s="1" t="s">
        <v>9</v>
      </c>
      <c r="J818" s="1" t="s">
        <v>9</v>
      </c>
      <c r="K818" s="1" t="s">
        <v>9</v>
      </c>
      <c r="L818" s="1" t="s">
        <v>9</v>
      </c>
      <c r="M818" s="1" t="s">
        <v>9</v>
      </c>
      <c r="N818" s="1" t="s">
        <v>9</v>
      </c>
      <c r="O818" s="1" t="s">
        <v>9</v>
      </c>
      <c r="P818" s="1" t="s">
        <v>9</v>
      </c>
      <c r="Q818" s="1" t="s">
        <v>9</v>
      </c>
      <c r="R818" s="1" t="s">
        <v>9</v>
      </c>
      <c r="S818" s="1" t="s">
        <v>9</v>
      </c>
      <c r="T818" s="1" t="s">
        <v>9</v>
      </c>
      <c r="U818" s="1" t="s">
        <v>9</v>
      </c>
      <c r="V818" s="1" t="s">
        <v>9</v>
      </c>
      <c r="W818" s="1" t="s">
        <v>9</v>
      </c>
      <c r="X818" s="1" t="s">
        <v>9</v>
      </c>
      <c r="Y818" s="1" t="s">
        <v>9</v>
      </c>
      <c r="Z818" s="1" t="s">
        <v>9</v>
      </c>
      <c r="AA818" s="1" t="s">
        <v>9</v>
      </c>
    </row>
    <row r="819" spans="2:27">
      <c r="B819" s="1" t="s">
        <v>564</v>
      </c>
      <c r="C819" s="1" t="s">
        <v>503</v>
      </c>
      <c r="D819" s="1" t="s">
        <v>9</v>
      </c>
      <c r="E819" s="1" t="s">
        <v>9</v>
      </c>
      <c r="F819" s="1" t="s">
        <v>9</v>
      </c>
      <c r="G819" s="1" t="s">
        <v>9</v>
      </c>
      <c r="H819" s="1" t="s">
        <v>9</v>
      </c>
      <c r="I819" s="1" t="s">
        <v>9</v>
      </c>
      <c r="J819" s="1" t="s">
        <v>9</v>
      </c>
      <c r="K819" s="1" t="s">
        <v>9</v>
      </c>
      <c r="L819" s="1" t="s">
        <v>9</v>
      </c>
      <c r="M819" s="1" t="s">
        <v>9</v>
      </c>
      <c r="N819" s="1" t="s">
        <v>9</v>
      </c>
      <c r="O819" s="1" t="s">
        <v>9</v>
      </c>
      <c r="P819" s="1" t="s">
        <v>9</v>
      </c>
      <c r="Q819" s="1" t="s">
        <v>9</v>
      </c>
      <c r="R819" s="1" t="s">
        <v>9</v>
      </c>
      <c r="S819" s="1" t="s">
        <v>9</v>
      </c>
      <c r="T819" s="1" t="s">
        <v>9</v>
      </c>
      <c r="U819" s="1" t="s">
        <v>9</v>
      </c>
      <c r="V819" s="1" t="s">
        <v>9</v>
      </c>
      <c r="W819" s="1" t="s">
        <v>9</v>
      </c>
      <c r="X819" s="1" t="s">
        <v>9</v>
      </c>
      <c r="Y819" s="1" t="s">
        <v>9</v>
      </c>
      <c r="Z819" s="1" t="s">
        <v>9</v>
      </c>
      <c r="AA819" s="1" t="s">
        <v>9</v>
      </c>
    </row>
    <row r="820" spans="2:27">
      <c r="B820" s="1" t="s">
        <v>565</v>
      </c>
      <c r="C820" s="1" t="s">
        <v>505</v>
      </c>
      <c r="D820" s="1" t="s">
        <v>9</v>
      </c>
      <c r="E820" s="1" t="s">
        <v>9</v>
      </c>
      <c r="F820" s="1" t="s">
        <v>9</v>
      </c>
      <c r="G820" s="1" t="s">
        <v>9</v>
      </c>
      <c r="H820" s="1" t="s">
        <v>9</v>
      </c>
      <c r="I820" s="1" t="s">
        <v>9</v>
      </c>
      <c r="J820" s="1" t="s">
        <v>9</v>
      </c>
      <c r="K820" s="1" t="s">
        <v>9</v>
      </c>
      <c r="L820" s="1" t="s">
        <v>9</v>
      </c>
      <c r="M820" s="1" t="s">
        <v>9</v>
      </c>
      <c r="N820" s="1" t="s">
        <v>9</v>
      </c>
      <c r="O820" s="1" t="s">
        <v>9</v>
      </c>
      <c r="P820" s="1" t="s">
        <v>9</v>
      </c>
      <c r="Q820" s="1" t="s">
        <v>9</v>
      </c>
      <c r="R820" s="1" t="s">
        <v>9</v>
      </c>
      <c r="S820" s="1" t="s">
        <v>9</v>
      </c>
      <c r="T820" s="1" t="s">
        <v>9</v>
      </c>
      <c r="U820" s="1" t="s">
        <v>9</v>
      </c>
      <c r="V820" s="1" t="s">
        <v>9</v>
      </c>
      <c r="W820" s="1" t="s">
        <v>9</v>
      </c>
      <c r="X820" s="1" t="s">
        <v>9</v>
      </c>
      <c r="Y820" s="1" t="s">
        <v>9</v>
      </c>
      <c r="Z820" s="1" t="s">
        <v>9</v>
      </c>
      <c r="AA820" s="1" t="s">
        <v>9</v>
      </c>
    </row>
    <row r="821" spans="2:27">
      <c r="B821" s="1" t="s">
        <v>566</v>
      </c>
      <c r="C821" s="1" t="s">
        <v>507</v>
      </c>
      <c r="D821" s="1" t="s">
        <v>9</v>
      </c>
      <c r="E821" s="1" t="s">
        <v>9</v>
      </c>
      <c r="F821" s="1" t="s">
        <v>9</v>
      </c>
      <c r="G821" s="1" t="s">
        <v>9</v>
      </c>
      <c r="H821" s="1" t="s">
        <v>9</v>
      </c>
      <c r="I821" s="1" t="s">
        <v>9</v>
      </c>
      <c r="J821" s="1" t="s">
        <v>9</v>
      </c>
      <c r="K821" s="1" t="s">
        <v>9</v>
      </c>
      <c r="L821" s="1" t="s">
        <v>9</v>
      </c>
      <c r="M821" s="1" t="s">
        <v>9</v>
      </c>
      <c r="N821" s="1" t="s">
        <v>9</v>
      </c>
      <c r="O821" s="1">
        <v>836</v>
      </c>
      <c r="P821" s="1">
        <v>505</v>
      </c>
      <c r="Q821" s="1">
        <v>882</v>
      </c>
      <c r="R821" s="1">
        <v>2019</v>
      </c>
      <c r="S821" s="1">
        <v>4013</v>
      </c>
      <c r="T821" s="1">
        <v>6999</v>
      </c>
      <c r="U821" s="1">
        <v>9820</v>
      </c>
      <c r="V821" s="1">
        <v>14098</v>
      </c>
      <c r="W821" s="1">
        <v>17720</v>
      </c>
      <c r="X821" s="1">
        <v>2507</v>
      </c>
      <c r="Y821" s="1">
        <v>2834</v>
      </c>
      <c r="Z821" s="1">
        <v>3233</v>
      </c>
      <c r="AA821" s="1">
        <v>188</v>
      </c>
    </row>
    <row r="822" spans="2:27">
      <c r="B822" s="1" t="s">
        <v>567</v>
      </c>
      <c r="C822" s="1" t="s">
        <v>509</v>
      </c>
      <c r="D822" s="1" t="s">
        <v>9</v>
      </c>
      <c r="E822" s="1" t="s">
        <v>9</v>
      </c>
      <c r="F822" s="1" t="s">
        <v>9</v>
      </c>
      <c r="G822" s="1" t="s">
        <v>9</v>
      </c>
      <c r="H822" s="1" t="s">
        <v>9</v>
      </c>
      <c r="I822" s="1" t="s">
        <v>9</v>
      </c>
      <c r="J822" s="1" t="s">
        <v>9</v>
      </c>
      <c r="K822" s="1" t="s">
        <v>9</v>
      </c>
      <c r="L822" s="1" t="s">
        <v>9</v>
      </c>
      <c r="M822" s="1" t="s">
        <v>9</v>
      </c>
      <c r="N822" s="1" t="s">
        <v>9</v>
      </c>
      <c r="O822" s="1">
        <v>836</v>
      </c>
      <c r="P822" s="1">
        <v>505</v>
      </c>
      <c r="Q822" s="1">
        <v>882</v>
      </c>
      <c r="R822" s="1">
        <v>2019</v>
      </c>
      <c r="S822" s="1">
        <v>4013</v>
      </c>
      <c r="T822" s="1">
        <v>6999</v>
      </c>
      <c r="U822" s="1">
        <v>9820</v>
      </c>
      <c r="V822" s="1">
        <v>14098</v>
      </c>
      <c r="W822" s="1">
        <v>17720</v>
      </c>
      <c r="X822" s="1">
        <v>2507</v>
      </c>
      <c r="Y822" s="1">
        <v>2834</v>
      </c>
      <c r="Z822" s="1">
        <v>3233</v>
      </c>
      <c r="AA822" s="1">
        <v>188</v>
      </c>
    </row>
    <row r="823" spans="2:27">
      <c r="B823" s="1" t="s">
        <v>568</v>
      </c>
      <c r="C823" s="1" t="s">
        <v>511</v>
      </c>
      <c r="D823" s="1" t="s">
        <v>9</v>
      </c>
      <c r="E823" s="1" t="s">
        <v>9</v>
      </c>
      <c r="F823" s="1" t="s">
        <v>9</v>
      </c>
      <c r="G823" s="1" t="s">
        <v>9</v>
      </c>
      <c r="H823" s="1" t="s">
        <v>9</v>
      </c>
      <c r="I823" s="1" t="s">
        <v>9</v>
      </c>
      <c r="J823" s="1" t="s">
        <v>9</v>
      </c>
      <c r="K823" s="1" t="s">
        <v>9</v>
      </c>
      <c r="L823" s="1" t="s">
        <v>9</v>
      </c>
      <c r="M823" s="1" t="s">
        <v>9</v>
      </c>
      <c r="N823" s="1" t="s">
        <v>9</v>
      </c>
      <c r="O823" s="1" t="s">
        <v>9</v>
      </c>
      <c r="P823" s="1" t="s">
        <v>9</v>
      </c>
      <c r="Q823" s="1" t="s">
        <v>9</v>
      </c>
      <c r="R823" s="1" t="s">
        <v>9</v>
      </c>
      <c r="S823" s="1" t="s">
        <v>9</v>
      </c>
      <c r="T823" s="1" t="s">
        <v>9</v>
      </c>
      <c r="U823" s="1" t="s">
        <v>9</v>
      </c>
      <c r="V823" s="1" t="s">
        <v>9</v>
      </c>
      <c r="W823" s="1" t="s">
        <v>9</v>
      </c>
      <c r="X823" s="1" t="s">
        <v>9</v>
      </c>
      <c r="Y823" s="1" t="s">
        <v>9</v>
      </c>
      <c r="Z823" s="1" t="s">
        <v>9</v>
      </c>
      <c r="AA823" s="1" t="s">
        <v>9</v>
      </c>
    </row>
    <row r="824" spans="2:27">
      <c r="B824" s="1" t="s">
        <v>569</v>
      </c>
      <c r="C824" s="1" t="s">
        <v>513</v>
      </c>
      <c r="D824" s="1" t="s">
        <v>9</v>
      </c>
      <c r="E824" s="1" t="s">
        <v>9</v>
      </c>
      <c r="F824" s="1" t="s">
        <v>9</v>
      </c>
      <c r="G824" s="1">
        <v>182456</v>
      </c>
      <c r="H824" s="1">
        <v>173146</v>
      </c>
      <c r="I824" s="1">
        <v>155420</v>
      </c>
      <c r="J824" s="1">
        <v>165944</v>
      </c>
      <c r="K824" s="1">
        <v>214370</v>
      </c>
      <c r="L824" s="1">
        <v>219545</v>
      </c>
      <c r="M824" s="1">
        <v>219020</v>
      </c>
      <c r="N824" s="1">
        <v>227708</v>
      </c>
      <c r="O824" s="1">
        <v>328037</v>
      </c>
      <c r="P824" s="1">
        <v>337042</v>
      </c>
      <c r="Q824" s="1">
        <v>365844</v>
      </c>
      <c r="R824" s="1">
        <v>305905</v>
      </c>
      <c r="S824" s="1">
        <v>279716</v>
      </c>
      <c r="T824" s="1">
        <v>282661</v>
      </c>
      <c r="U824" s="1">
        <v>261718</v>
      </c>
      <c r="V824" s="1">
        <v>245103</v>
      </c>
      <c r="W824" s="1">
        <v>303851</v>
      </c>
      <c r="X824" s="1">
        <v>286443</v>
      </c>
      <c r="Y824" s="1">
        <v>326808</v>
      </c>
      <c r="Z824" s="1">
        <v>343204</v>
      </c>
      <c r="AA824" s="1">
        <v>339984</v>
      </c>
    </row>
    <row r="825" spans="2:27">
      <c r="B825" s="1" t="s">
        <v>570</v>
      </c>
      <c r="C825" s="1" t="s">
        <v>515</v>
      </c>
      <c r="D825" s="1" t="s">
        <v>9</v>
      </c>
      <c r="E825" s="1" t="s">
        <v>9</v>
      </c>
      <c r="F825" s="1" t="s">
        <v>9</v>
      </c>
      <c r="G825" s="1">
        <v>23609</v>
      </c>
      <c r="H825" s="1">
        <v>35260</v>
      </c>
      <c r="I825" s="1">
        <v>38234</v>
      </c>
      <c r="J825" s="1">
        <v>60108</v>
      </c>
      <c r="K825" s="1">
        <v>75016</v>
      </c>
      <c r="L825" s="1">
        <v>81479</v>
      </c>
      <c r="M825" s="1">
        <v>90804</v>
      </c>
      <c r="N825" s="1">
        <v>100858</v>
      </c>
      <c r="O825" s="1">
        <v>33665</v>
      </c>
      <c r="P825" s="1">
        <v>59212</v>
      </c>
      <c r="Q825" s="1">
        <v>65746</v>
      </c>
      <c r="R825" s="1">
        <v>29734</v>
      </c>
      <c r="S825" s="1">
        <v>29259</v>
      </c>
      <c r="T825" s="1">
        <v>48243</v>
      </c>
      <c r="U825" s="1">
        <v>31801</v>
      </c>
      <c r="V825" s="1">
        <v>38113</v>
      </c>
      <c r="W825" s="1">
        <v>41150</v>
      </c>
      <c r="X825" s="1">
        <v>39603</v>
      </c>
      <c r="Y825" s="1">
        <v>41874</v>
      </c>
      <c r="Z825" s="1">
        <v>43570</v>
      </c>
      <c r="AA825" s="1">
        <v>44067</v>
      </c>
    </row>
    <row r="826" spans="2:27">
      <c r="B826" s="1" t="s">
        <v>571</v>
      </c>
      <c r="C826" s="1" t="s">
        <v>517</v>
      </c>
      <c r="D826" s="1" t="s">
        <v>9</v>
      </c>
      <c r="E826" s="1" t="s">
        <v>9</v>
      </c>
      <c r="F826" s="1" t="s">
        <v>9</v>
      </c>
      <c r="G826" s="1">
        <v>158847</v>
      </c>
      <c r="H826" s="1">
        <v>137886</v>
      </c>
      <c r="I826" s="1">
        <v>117186</v>
      </c>
      <c r="J826" s="1">
        <v>105836</v>
      </c>
      <c r="K826" s="1">
        <v>139354</v>
      </c>
      <c r="L826" s="1">
        <v>138066</v>
      </c>
      <c r="M826" s="1">
        <v>128216</v>
      </c>
      <c r="N826" s="1">
        <v>126850</v>
      </c>
      <c r="O826" s="1">
        <v>294372</v>
      </c>
      <c r="P826" s="1">
        <v>277830</v>
      </c>
      <c r="Q826" s="1">
        <v>300098</v>
      </c>
      <c r="R826" s="1">
        <v>276171</v>
      </c>
      <c r="S826" s="1">
        <v>250457</v>
      </c>
      <c r="T826" s="1">
        <v>234418</v>
      </c>
      <c r="U826" s="1">
        <v>229917</v>
      </c>
      <c r="V826" s="1">
        <v>206990</v>
      </c>
      <c r="W826" s="1">
        <v>262701</v>
      </c>
      <c r="X826" s="1">
        <v>246840</v>
      </c>
      <c r="Y826" s="1">
        <v>284934</v>
      </c>
      <c r="Z826" s="1">
        <v>299634</v>
      </c>
      <c r="AA826" s="1">
        <v>295917</v>
      </c>
    </row>
    <row r="827" spans="2:27">
      <c r="B827" s="1" t="s">
        <v>228</v>
      </c>
      <c r="C827" s="1" t="s">
        <v>229</v>
      </c>
      <c r="D827" s="1" t="s">
        <v>9</v>
      </c>
      <c r="E827" s="1" t="s">
        <v>9</v>
      </c>
      <c r="F827" s="1" t="s">
        <v>9</v>
      </c>
      <c r="G827" s="1">
        <v>7899586</v>
      </c>
      <c r="H827" s="1">
        <v>8810586</v>
      </c>
      <c r="I827" s="1">
        <v>9242791</v>
      </c>
      <c r="J827" s="1">
        <v>9613148</v>
      </c>
      <c r="K827" s="1">
        <v>11017964</v>
      </c>
      <c r="L827" s="1">
        <v>11452302</v>
      </c>
      <c r="M827" s="1">
        <v>11936837</v>
      </c>
      <c r="N827" s="1">
        <v>12143359</v>
      </c>
      <c r="O827" s="1">
        <v>12563139</v>
      </c>
      <c r="P827" s="1">
        <v>12562224</v>
      </c>
      <c r="Q827" s="1">
        <v>12517609</v>
      </c>
      <c r="R827" s="1">
        <v>12771826</v>
      </c>
      <c r="S827" s="1">
        <v>13270835</v>
      </c>
      <c r="T827" s="1">
        <v>13479469</v>
      </c>
      <c r="U827" s="1">
        <v>14176538</v>
      </c>
      <c r="V827" s="1">
        <v>14677977</v>
      </c>
      <c r="W827" s="1">
        <v>14836331</v>
      </c>
      <c r="X827" s="1">
        <v>14602521</v>
      </c>
      <c r="Y827" s="1">
        <v>15036308</v>
      </c>
      <c r="Z827" s="1">
        <v>15052457</v>
      </c>
      <c r="AA827" s="1">
        <v>14759646</v>
      </c>
    </row>
    <row r="828" spans="2:27">
      <c r="B828" s="1" t="s">
        <v>615</v>
      </c>
    </row>
    <row r="829" spans="2:27">
      <c r="B829" s="1" t="s">
        <v>592</v>
      </c>
      <c r="C829" s="1" t="s">
        <v>572</v>
      </c>
      <c r="D829" s="1" t="s">
        <v>9</v>
      </c>
      <c r="E829" s="1" t="s">
        <v>9</v>
      </c>
      <c r="F829" s="1" t="s">
        <v>9</v>
      </c>
      <c r="G829" s="1">
        <v>222155</v>
      </c>
      <c r="H829" s="1">
        <v>242260</v>
      </c>
      <c r="I829" s="1">
        <v>283317</v>
      </c>
      <c r="J829" s="1">
        <v>301637</v>
      </c>
      <c r="K829" s="1">
        <v>335618</v>
      </c>
      <c r="L829" s="1">
        <v>387407</v>
      </c>
      <c r="M829" s="1">
        <v>537599</v>
      </c>
      <c r="N829" s="1">
        <v>587613</v>
      </c>
      <c r="O829" s="1">
        <v>854124</v>
      </c>
      <c r="P829" s="1">
        <v>956452</v>
      </c>
      <c r="Q829" s="1">
        <v>1061576</v>
      </c>
      <c r="R829" s="1">
        <v>1112816</v>
      </c>
      <c r="S829" s="1">
        <v>1112804</v>
      </c>
      <c r="T829" s="1">
        <v>1159516</v>
      </c>
      <c r="U829" s="1">
        <v>1213613</v>
      </c>
      <c r="V829" s="1">
        <v>1420369</v>
      </c>
      <c r="W829" s="1">
        <v>1655973</v>
      </c>
      <c r="X829" s="1">
        <v>1867942</v>
      </c>
      <c r="Y829" s="1">
        <v>2138056</v>
      </c>
      <c r="Z829" s="1">
        <v>2425635</v>
      </c>
      <c r="AA829" s="1">
        <v>2427643</v>
      </c>
    </row>
    <row r="830" spans="2:27">
      <c r="B830" s="1" t="s">
        <v>538</v>
      </c>
      <c r="C830" s="1" t="s">
        <v>453</v>
      </c>
      <c r="D830" s="1" t="s">
        <v>9</v>
      </c>
      <c r="E830" s="1" t="s">
        <v>9</v>
      </c>
      <c r="F830" s="1" t="s">
        <v>9</v>
      </c>
      <c r="G830" s="1" t="s">
        <v>9</v>
      </c>
      <c r="H830" s="1" t="s">
        <v>9</v>
      </c>
      <c r="I830" s="1" t="s">
        <v>9</v>
      </c>
      <c r="J830" s="1" t="s">
        <v>9</v>
      </c>
      <c r="K830" s="1" t="s">
        <v>9</v>
      </c>
      <c r="L830" s="1" t="s">
        <v>9</v>
      </c>
      <c r="M830" s="1" t="s">
        <v>9</v>
      </c>
      <c r="N830" s="1" t="s">
        <v>9</v>
      </c>
      <c r="O830" s="1" t="s">
        <v>9</v>
      </c>
      <c r="P830" s="1" t="s">
        <v>9</v>
      </c>
      <c r="Q830" s="1" t="s">
        <v>9</v>
      </c>
      <c r="R830" s="1" t="s">
        <v>9</v>
      </c>
      <c r="S830" s="1" t="s">
        <v>9</v>
      </c>
      <c r="T830" s="1" t="s">
        <v>9</v>
      </c>
      <c r="U830" s="1" t="s">
        <v>9</v>
      </c>
      <c r="V830" s="1" t="s">
        <v>9</v>
      </c>
      <c r="W830" s="1" t="s">
        <v>9</v>
      </c>
      <c r="X830" s="1" t="s">
        <v>9</v>
      </c>
      <c r="Y830" s="1" t="s">
        <v>9</v>
      </c>
      <c r="Z830" s="1" t="s">
        <v>9</v>
      </c>
      <c r="AA830" s="1" t="s">
        <v>9</v>
      </c>
    </row>
    <row r="831" spans="2:27">
      <c r="B831" s="1" t="s">
        <v>539</v>
      </c>
      <c r="C831" s="1" t="s">
        <v>455</v>
      </c>
      <c r="D831" s="1" t="s">
        <v>9</v>
      </c>
      <c r="E831" s="1" t="s">
        <v>9</v>
      </c>
      <c r="F831" s="1" t="s">
        <v>9</v>
      </c>
      <c r="G831" s="1" t="s">
        <v>9</v>
      </c>
      <c r="H831" s="1" t="s">
        <v>9</v>
      </c>
      <c r="I831" s="1" t="s">
        <v>9</v>
      </c>
      <c r="J831" s="1" t="s">
        <v>9</v>
      </c>
      <c r="K831" s="1" t="s">
        <v>9</v>
      </c>
      <c r="L831" s="1" t="s">
        <v>9</v>
      </c>
      <c r="M831" s="1" t="s">
        <v>9</v>
      </c>
      <c r="N831" s="1" t="s">
        <v>9</v>
      </c>
      <c r="O831" s="1" t="s">
        <v>9</v>
      </c>
      <c r="P831" s="1" t="s">
        <v>9</v>
      </c>
      <c r="Q831" s="1" t="s">
        <v>9</v>
      </c>
      <c r="R831" s="1" t="s">
        <v>9</v>
      </c>
      <c r="S831" s="1" t="s">
        <v>9</v>
      </c>
      <c r="T831" s="1" t="s">
        <v>9</v>
      </c>
      <c r="U831" s="1" t="s">
        <v>9</v>
      </c>
      <c r="V831" s="1" t="s">
        <v>9</v>
      </c>
      <c r="W831" s="1" t="s">
        <v>9</v>
      </c>
      <c r="X831" s="1" t="s">
        <v>9</v>
      </c>
      <c r="Y831" s="1" t="s">
        <v>9</v>
      </c>
      <c r="Z831" s="1" t="s">
        <v>9</v>
      </c>
      <c r="AA831" s="1" t="s">
        <v>9</v>
      </c>
    </row>
    <row r="832" spans="2:27">
      <c r="B832" s="1" t="s">
        <v>540</v>
      </c>
      <c r="C832" s="1" t="s">
        <v>457</v>
      </c>
      <c r="D832" s="1" t="s">
        <v>9</v>
      </c>
      <c r="E832" s="1" t="s">
        <v>9</v>
      </c>
      <c r="F832" s="1" t="s">
        <v>9</v>
      </c>
      <c r="G832" s="1" t="s">
        <v>9</v>
      </c>
      <c r="H832" s="1" t="s">
        <v>9</v>
      </c>
      <c r="I832" s="1" t="s">
        <v>9</v>
      </c>
      <c r="J832" s="1" t="s">
        <v>9</v>
      </c>
      <c r="K832" s="1" t="s">
        <v>9</v>
      </c>
      <c r="L832" s="1" t="s">
        <v>9</v>
      </c>
      <c r="M832" s="1" t="s">
        <v>9</v>
      </c>
      <c r="N832" s="1" t="s">
        <v>9</v>
      </c>
      <c r="O832" s="1" t="s">
        <v>9</v>
      </c>
      <c r="P832" s="1" t="s">
        <v>9</v>
      </c>
      <c r="Q832" s="1" t="s">
        <v>9</v>
      </c>
      <c r="R832" s="1" t="s">
        <v>9</v>
      </c>
      <c r="S832" s="1" t="s">
        <v>9</v>
      </c>
      <c r="T832" s="1" t="s">
        <v>9</v>
      </c>
      <c r="U832" s="1" t="s">
        <v>9</v>
      </c>
      <c r="V832" s="1" t="s">
        <v>9</v>
      </c>
      <c r="W832" s="1" t="s">
        <v>9</v>
      </c>
      <c r="X832" s="1" t="s">
        <v>9</v>
      </c>
      <c r="Y832" s="1" t="s">
        <v>9</v>
      </c>
      <c r="Z832" s="1" t="s">
        <v>9</v>
      </c>
      <c r="AA832" s="1" t="s">
        <v>9</v>
      </c>
    </row>
    <row r="833" spans="2:27">
      <c r="B833" s="1" t="s">
        <v>541</v>
      </c>
      <c r="C833" s="1" t="s">
        <v>459</v>
      </c>
      <c r="D833" s="1" t="s">
        <v>9</v>
      </c>
      <c r="E833" s="1" t="s">
        <v>9</v>
      </c>
      <c r="F833" s="1" t="s">
        <v>9</v>
      </c>
      <c r="G833" s="1" t="s">
        <v>9</v>
      </c>
      <c r="H833" s="1" t="s">
        <v>9</v>
      </c>
      <c r="I833" s="1" t="s">
        <v>9</v>
      </c>
      <c r="J833" s="1" t="s">
        <v>9</v>
      </c>
      <c r="K833" s="1" t="s">
        <v>9</v>
      </c>
      <c r="L833" s="1" t="s">
        <v>9</v>
      </c>
      <c r="M833" s="1" t="s">
        <v>9</v>
      </c>
      <c r="N833" s="1" t="s">
        <v>9</v>
      </c>
      <c r="O833" s="1">
        <v>32674</v>
      </c>
      <c r="P833" s="1">
        <v>30478</v>
      </c>
      <c r="Q833" s="1">
        <v>9650</v>
      </c>
      <c r="R833" s="1">
        <v>15529</v>
      </c>
      <c r="S833" s="1">
        <v>4154</v>
      </c>
      <c r="T833" s="1">
        <v>3331</v>
      </c>
      <c r="U833" s="1">
        <v>5295</v>
      </c>
      <c r="V833" s="1">
        <v>5700</v>
      </c>
      <c r="W833" s="1">
        <v>7400</v>
      </c>
      <c r="X833" s="1">
        <v>6013</v>
      </c>
      <c r="Y833" s="1">
        <v>7545</v>
      </c>
      <c r="Z833" s="1">
        <v>3554</v>
      </c>
      <c r="AA833" s="1">
        <v>2460</v>
      </c>
    </row>
    <row r="834" spans="2:27">
      <c r="B834" s="1" t="s">
        <v>542</v>
      </c>
      <c r="C834" s="1" t="s">
        <v>461</v>
      </c>
      <c r="D834" s="1" t="s">
        <v>9</v>
      </c>
      <c r="E834" s="1" t="s">
        <v>9</v>
      </c>
      <c r="F834" s="1" t="s">
        <v>9</v>
      </c>
      <c r="G834" s="1" t="s">
        <v>9</v>
      </c>
      <c r="H834" s="1" t="s">
        <v>9</v>
      </c>
      <c r="I834" s="1" t="s">
        <v>9</v>
      </c>
      <c r="J834" s="1" t="s">
        <v>9</v>
      </c>
      <c r="K834" s="1" t="s">
        <v>9</v>
      </c>
      <c r="L834" s="1" t="s">
        <v>9</v>
      </c>
      <c r="M834" s="1" t="s">
        <v>9</v>
      </c>
      <c r="N834" s="1" t="s">
        <v>9</v>
      </c>
      <c r="O834" s="1" t="s">
        <v>9</v>
      </c>
      <c r="P834" s="1" t="s">
        <v>9</v>
      </c>
      <c r="Q834" s="1" t="s">
        <v>9</v>
      </c>
      <c r="R834" s="1" t="s">
        <v>9</v>
      </c>
      <c r="S834" s="1" t="s">
        <v>9</v>
      </c>
      <c r="T834" s="1" t="s">
        <v>9</v>
      </c>
      <c r="U834" s="1" t="s">
        <v>9</v>
      </c>
      <c r="V834" s="1" t="s">
        <v>9</v>
      </c>
      <c r="W834" s="1" t="s">
        <v>9</v>
      </c>
      <c r="X834" s="1" t="s">
        <v>9</v>
      </c>
      <c r="Y834" s="1" t="s">
        <v>9</v>
      </c>
      <c r="Z834" s="1" t="s">
        <v>9</v>
      </c>
      <c r="AA834" s="1" t="s">
        <v>9</v>
      </c>
    </row>
    <row r="835" spans="2:27">
      <c r="B835" s="1" t="s">
        <v>543</v>
      </c>
      <c r="C835" s="1" t="s">
        <v>463</v>
      </c>
      <c r="D835" s="1" t="s">
        <v>9</v>
      </c>
      <c r="E835" s="1" t="s">
        <v>9</v>
      </c>
      <c r="F835" s="1" t="s">
        <v>9</v>
      </c>
      <c r="G835" s="1" t="s">
        <v>9</v>
      </c>
      <c r="H835" s="1" t="s">
        <v>9</v>
      </c>
      <c r="I835" s="1" t="s">
        <v>9</v>
      </c>
      <c r="J835" s="1" t="s">
        <v>9</v>
      </c>
      <c r="K835" s="1" t="s">
        <v>9</v>
      </c>
      <c r="L835" s="1" t="s">
        <v>9</v>
      </c>
      <c r="M835" s="1" t="s">
        <v>9</v>
      </c>
      <c r="N835" s="1" t="s">
        <v>9</v>
      </c>
      <c r="O835" s="1" t="s">
        <v>9</v>
      </c>
      <c r="P835" s="1">
        <v>21749</v>
      </c>
      <c r="Q835" s="1">
        <v>2663</v>
      </c>
      <c r="R835" s="1">
        <v>2289</v>
      </c>
      <c r="S835" s="1">
        <v>1012</v>
      </c>
      <c r="T835" s="1">
        <v>1274</v>
      </c>
      <c r="U835" s="1">
        <v>692</v>
      </c>
      <c r="V835" s="1">
        <v>770</v>
      </c>
      <c r="W835" s="1">
        <v>639</v>
      </c>
      <c r="X835" s="1">
        <v>1766</v>
      </c>
      <c r="Y835" s="1">
        <v>1018</v>
      </c>
      <c r="Z835" s="1">
        <v>831</v>
      </c>
      <c r="AA835" s="1">
        <v>871</v>
      </c>
    </row>
    <row r="836" spans="2:27">
      <c r="B836" s="1" t="s">
        <v>544</v>
      </c>
      <c r="C836" s="1" t="s">
        <v>465</v>
      </c>
      <c r="D836" s="1" t="s">
        <v>9</v>
      </c>
      <c r="E836" s="1" t="s">
        <v>9</v>
      </c>
      <c r="F836" s="1" t="s">
        <v>9</v>
      </c>
      <c r="G836" s="1" t="s">
        <v>9</v>
      </c>
      <c r="H836" s="1" t="s">
        <v>9</v>
      </c>
      <c r="I836" s="1" t="s">
        <v>9</v>
      </c>
      <c r="J836" s="1" t="s">
        <v>9</v>
      </c>
      <c r="K836" s="1" t="s">
        <v>9</v>
      </c>
      <c r="L836" s="1" t="s">
        <v>9</v>
      </c>
      <c r="M836" s="1" t="s">
        <v>9</v>
      </c>
      <c r="N836" s="1" t="s">
        <v>9</v>
      </c>
      <c r="O836" s="1">
        <v>32674</v>
      </c>
      <c r="P836" s="1">
        <v>8729</v>
      </c>
      <c r="Q836" s="1">
        <v>6987</v>
      </c>
      <c r="R836" s="1">
        <v>13240</v>
      </c>
      <c r="S836" s="1">
        <v>3142</v>
      </c>
      <c r="T836" s="1">
        <v>2057</v>
      </c>
      <c r="U836" s="1">
        <v>4603</v>
      </c>
      <c r="V836" s="1">
        <v>4930</v>
      </c>
      <c r="W836" s="1">
        <v>6761</v>
      </c>
      <c r="X836" s="1">
        <v>4247</v>
      </c>
      <c r="Y836" s="1">
        <v>6527</v>
      </c>
      <c r="Z836" s="1">
        <v>2723</v>
      </c>
      <c r="AA836" s="1">
        <v>1589</v>
      </c>
    </row>
    <row r="837" spans="2:27">
      <c r="B837" s="1" t="s">
        <v>545</v>
      </c>
      <c r="C837" s="1" t="s">
        <v>467</v>
      </c>
      <c r="D837" s="1" t="s">
        <v>9</v>
      </c>
      <c r="E837" s="1" t="s">
        <v>9</v>
      </c>
      <c r="F837" s="1" t="s">
        <v>9</v>
      </c>
      <c r="G837" s="1">
        <v>77203</v>
      </c>
      <c r="H837" s="1">
        <v>91238</v>
      </c>
      <c r="I837" s="1">
        <v>132769</v>
      </c>
      <c r="J837" s="1">
        <v>149585</v>
      </c>
      <c r="K837" s="1">
        <v>162180</v>
      </c>
      <c r="L837" s="1">
        <v>199420</v>
      </c>
      <c r="M837" s="1">
        <v>235835</v>
      </c>
      <c r="N837" s="1">
        <v>280946</v>
      </c>
      <c r="O837" s="1">
        <v>366136</v>
      </c>
      <c r="P837" s="1">
        <v>439759</v>
      </c>
      <c r="Q837" s="1">
        <v>563391</v>
      </c>
      <c r="R837" s="1">
        <v>655224</v>
      </c>
      <c r="S837" s="1">
        <v>723685</v>
      </c>
      <c r="T837" s="1">
        <v>812979</v>
      </c>
      <c r="U837" s="1">
        <v>904982</v>
      </c>
      <c r="V837" s="1">
        <v>1020519</v>
      </c>
      <c r="W837" s="1">
        <v>1205926</v>
      </c>
      <c r="X837" s="1">
        <v>1409973</v>
      </c>
      <c r="Y837" s="1">
        <v>1681754</v>
      </c>
      <c r="Z837" s="1">
        <v>1883348</v>
      </c>
      <c r="AA837" s="1">
        <v>1889043</v>
      </c>
    </row>
    <row r="838" spans="2:27">
      <c r="B838" s="1" t="s">
        <v>546</v>
      </c>
      <c r="C838" s="1" t="s">
        <v>469</v>
      </c>
      <c r="D838" s="1" t="s">
        <v>9</v>
      </c>
      <c r="E838" s="1" t="s">
        <v>9</v>
      </c>
      <c r="F838" s="1" t="s">
        <v>9</v>
      </c>
      <c r="G838" s="1">
        <v>19871</v>
      </c>
      <c r="H838" s="1">
        <v>26500</v>
      </c>
      <c r="I838" s="1">
        <v>54710</v>
      </c>
      <c r="J838" s="1">
        <v>74423</v>
      </c>
      <c r="K838" s="1">
        <v>72447</v>
      </c>
      <c r="L838" s="1">
        <v>100331</v>
      </c>
      <c r="M838" s="1">
        <v>131953</v>
      </c>
      <c r="N838" s="1">
        <v>165670</v>
      </c>
      <c r="O838" s="1">
        <v>187791</v>
      </c>
      <c r="P838" s="1">
        <v>171519</v>
      </c>
      <c r="Q838" s="1">
        <v>167531</v>
      </c>
      <c r="R838" s="1">
        <v>131332</v>
      </c>
      <c r="S838" s="1">
        <v>94270</v>
      </c>
      <c r="T838" s="1">
        <v>88495</v>
      </c>
      <c r="U838" s="1">
        <v>81371</v>
      </c>
      <c r="V838" s="1">
        <v>78350</v>
      </c>
      <c r="W838" s="1">
        <v>89133</v>
      </c>
      <c r="X838" s="1">
        <v>112673</v>
      </c>
      <c r="Y838" s="1">
        <v>221700</v>
      </c>
      <c r="Z838" s="1">
        <v>189058</v>
      </c>
      <c r="AA838" s="1">
        <v>121991</v>
      </c>
    </row>
    <row r="839" spans="2:27">
      <c r="B839" s="1" t="s">
        <v>547</v>
      </c>
      <c r="C839" s="1" t="s">
        <v>471</v>
      </c>
      <c r="D839" s="1" t="s">
        <v>9</v>
      </c>
      <c r="E839" s="1" t="s">
        <v>9</v>
      </c>
      <c r="F839" s="1" t="s">
        <v>9</v>
      </c>
      <c r="G839" s="1">
        <v>57332</v>
      </c>
      <c r="H839" s="1">
        <v>64738</v>
      </c>
      <c r="I839" s="1">
        <v>78059</v>
      </c>
      <c r="J839" s="1">
        <v>75162</v>
      </c>
      <c r="K839" s="1">
        <v>89733</v>
      </c>
      <c r="L839" s="1">
        <v>99089</v>
      </c>
      <c r="M839" s="1">
        <v>103882</v>
      </c>
      <c r="N839" s="1">
        <v>115276</v>
      </c>
      <c r="O839" s="1">
        <v>178345</v>
      </c>
      <c r="P839" s="1">
        <v>268240</v>
      </c>
      <c r="Q839" s="1">
        <v>395860</v>
      </c>
      <c r="R839" s="1">
        <v>523892</v>
      </c>
      <c r="S839" s="1">
        <v>629415</v>
      </c>
      <c r="T839" s="1">
        <v>724484</v>
      </c>
      <c r="U839" s="1">
        <v>823611</v>
      </c>
      <c r="V839" s="1">
        <v>942169</v>
      </c>
      <c r="W839" s="1">
        <v>1116793</v>
      </c>
      <c r="X839" s="1">
        <v>1297300</v>
      </c>
      <c r="Y839" s="1">
        <v>1460054</v>
      </c>
      <c r="Z839" s="1">
        <v>1694290</v>
      </c>
      <c r="AA839" s="1">
        <v>1767052</v>
      </c>
    </row>
    <row r="840" spans="2:27">
      <c r="B840" s="1" t="s">
        <v>548</v>
      </c>
      <c r="C840" s="1" t="s">
        <v>473</v>
      </c>
      <c r="D840" s="1" t="s">
        <v>9</v>
      </c>
      <c r="E840" s="1" t="s">
        <v>9</v>
      </c>
      <c r="F840" s="1" t="s">
        <v>9</v>
      </c>
      <c r="G840" s="1">
        <v>121549</v>
      </c>
      <c r="H840" s="1">
        <v>121054</v>
      </c>
      <c r="I840" s="1">
        <v>86416</v>
      </c>
      <c r="J840" s="1">
        <v>69940</v>
      </c>
      <c r="K840" s="1">
        <v>87369</v>
      </c>
      <c r="L840" s="1">
        <v>113276</v>
      </c>
      <c r="M840" s="1">
        <v>119556</v>
      </c>
      <c r="N840" s="1">
        <v>139996</v>
      </c>
      <c r="O840" s="1">
        <v>258221</v>
      </c>
      <c r="P840" s="1">
        <v>277081</v>
      </c>
      <c r="Q840" s="1">
        <v>277911</v>
      </c>
      <c r="R840" s="1">
        <v>246541</v>
      </c>
      <c r="S840" s="1">
        <v>202354</v>
      </c>
      <c r="T840" s="1">
        <v>169746</v>
      </c>
      <c r="U840" s="1">
        <v>157962</v>
      </c>
      <c r="V840" s="1">
        <v>160457</v>
      </c>
      <c r="W840" s="1">
        <v>178221</v>
      </c>
      <c r="X840" s="1">
        <v>190725</v>
      </c>
      <c r="Y840" s="1">
        <v>197716</v>
      </c>
      <c r="Z840" s="1">
        <v>197206</v>
      </c>
      <c r="AA840" s="1">
        <v>196105</v>
      </c>
    </row>
    <row r="841" spans="2:27">
      <c r="B841" s="1" t="s">
        <v>549</v>
      </c>
      <c r="C841" s="1" t="s">
        <v>469</v>
      </c>
      <c r="D841" s="1" t="s">
        <v>9</v>
      </c>
      <c r="E841" s="1" t="s">
        <v>9</v>
      </c>
      <c r="F841" s="1" t="s">
        <v>9</v>
      </c>
      <c r="G841" s="1">
        <v>1804</v>
      </c>
      <c r="H841" s="1">
        <v>2855</v>
      </c>
      <c r="I841" s="1">
        <v>4554</v>
      </c>
      <c r="J841" s="1">
        <v>4962</v>
      </c>
      <c r="K841" s="1">
        <v>6889</v>
      </c>
      <c r="L841" s="1">
        <v>8528</v>
      </c>
      <c r="M841" s="1">
        <v>10071</v>
      </c>
      <c r="N841" s="1">
        <v>24934</v>
      </c>
      <c r="O841" s="1">
        <v>33719</v>
      </c>
      <c r="P841" s="1">
        <v>16147</v>
      </c>
      <c r="Q841" s="1">
        <v>16489</v>
      </c>
      <c r="R841" s="1">
        <v>13007</v>
      </c>
      <c r="S841" s="1">
        <v>11957</v>
      </c>
      <c r="T841" s="1">
        <v>10765</v>
      </c>
      <c r="U841" s="1">
        <v>4797</v>
      </c>
      <c r="V841" s="1">
        <v>2696</v>
      </c>
      <c r="W841" s="1">
        <v>7581</v>
      </c>
      <c r="X841" s="1">
        <v>5080</v>
      </c>
      <c r="Y841" s="1">
        <v>5148</v>
      </c>
      <c r="Z841" s="1">
        <v>2511</v>
      </c>
      <c r="AA841" s="1">
        <v>3218</v>
      </c>
    </row>
    <row r="842" spans="2:27">
      <c r="B842" s="1" t="s">
        <v>550</v>
      </c>
      <c r="C842" s="1" t="s">
        <v>471</v>
      </c>
      <c r="D842" s="1" t="s">
        <v>9</v>
      </c>
      <c r="E842" s="1" t="s">
        <v>9</v>
      </c>
      <c r="F842" s="1" t="s">
        <v>9</v>
      </c>
      <c r="G842" s="1">
        <v>119745</v>
      </c>
      <c r="H842" s="1">
        <v>118199</v>
      </c>
      <c r="I842" s="1">
        <v>81862</v>
      </c>
      <c r="J842" s="1">
        <v>64978</v>
      </c>
      <c r="K842" s="1">
        <v>80480</v>
      </c>
      <c r="L842" s="1">
        <v>104748</v>
      </c>
      <c r="M842" s="1">
        <v>109485</v>
      </c>
      <c r="N842" s="1">
        <v>115062</v>
      </c>
      <c r="O842" s="1">
        <v>224502</v>
      </c>
      <c r="P842" s="1">
        <v>260934</v>
      </c>
      <c r="Q842" s="1">
        <v>261422</v>
      </c>
      <c r="R842" s="1">
        <v>233534</v>
      </c>
      <c r="S842" s="1">
        <v>190397</v>
      </c>
      <c r="T842" s="1">
        <v>158981</v>
      </c>
      <c r="U842" s="1">
        <v>153165</v>
      </c>
      <c r="V842" s="1">
        <v>157761</v>
      </c>
      <c r="W842" s="1">
        <v>170640</v>
      </c>
      <c r="X842" s="1">
        <v>185645</v>
      </c>
      <c r="Y842" s="1">
        <v>192568</v>
      </c>
      <c r="Z842" s="1">
        <v>194695</v>
      </c>
      <c r="AA842" s="1">
        <v>192887</v>
      </c>
    </row>
    <row r="843" spans="2:27">
      <c r="B843" s="1" t="s">
        <v>551</v>
      </c>
      <c r="C843" s="1" t="s">
        <v>477</v>
      </c>
      <c r="D843" s="1" t="s">
        <v>9</v>
      </c>
      <c r="E843" s="1" t="s">
        <v>9</v>
      </c>
      <c r="F843" s="1" t="s">
        <v>9</v>
      </c>
      <c r="G843" s="1" t="s">
        <v>9</v>
      </c>
      <c r="H843" s="1" t="s">
        <v>9</v>
      </c>
      <c r="I843" s="1" t="s">
        <v>9</v>
      </c>
      <c r="J843" s="1" t="s">
        <v>9</v>
      </c>
      <c r="K843" s="1" t="s">
        <v>9</v>
      </c>
      <c r="L843" s="1" t="s">
        <v>9</v>
      </c>
      <c r="M843" s="1" t="s">
        <v>9</v>
      </c>
      <c r="N843" s="1" t="s">
        <v>9</v>
      </c>
      <c r="O843" s="1" t="s">
        <v>9</v>
      </c>
      <c r="P843" s="1" t="s">
        <v>9</v>
      </c>
      <c r="Q843" s="1">
        <v>500</v>
      </c>
      <c r="R843" s="1">
        <v>500</v>
      </c>
      <c r="S843" s="1">
        <v>500</v>
      </c>
      <c r="T843" s="1">
        <v>500</v>
      </c>
      <c r="U843" s="1">
        <v>500</v>
      </c>
      <c r="V843" s="1">
        <v>500</v>
      </c>
      <c r="W843" s="1">
        <v>800</v>
      </c>
      <c r="X843" s="1">
        <v>800</v>
      </c>
      <c r="Y843" s="1">
        <v>800</v>
      </c>
      <c r="Z843" s="1">
        <v>800</v>
      </c>
      <c r="AA843" s="1">
        <v>800</v>
      </c>
    </row>
    <row r="844" spans="2:27">
      <c r="B844" s="1" t="s">
        <v>552</v>
      </c>
      <c r="C844" s="1" t="s">
        <v>479</v>
      </c>
      <c r="D844" s="1" t="s">
        <v>9</v>
      </c>
      <c r="E844" s="1" t="s">
        <v>9</v>
      </c>
      <c r="F844" s="1" t="s">
        <v>9</v>
      </c>
      <c r="G844" s="1" t="s">
        <v>9</v>
      </c>
      <c r="H844" s="1" t="s">
        <v>9</v>
      </c>
      <c r="I844" s="1" t="s">
        <v>9</v>
      </c>
      <c r="J844" s="1" t="s">
        <v>9</v>
      </c>
      <c r="K844" s="1" t="s">
        <v>9</v>
      </c>
      <c r="L844" s="1" t="s">
        <v>9</v>
      </c>
      <c r="M844" s="1" t="s">
        <v>9</v>
      </c>
      <c r="N844" s="1" t="s">
        <v>9</v>
      </c>
      <c r="O844" s="1" t="s">
        <v>9</v>
      </c>
      <c r="P844" s="1" t="s">
        <v>9</v>
      </c>
      <c r="Q844" s="1">
        <v>500</v>
      </c>
      <c r="R844" s="1">
        <v>500</v>
      </c>
      <c r="S844" s="1">
        <v>500</v>
      </c>
      <c r="T844" s="1">
        <v>500</v>
      </c>
      <c r="U844" s="1">
        <v>500</v>
      </c>
      <c r="V844" s="1">
        <v>500</v>
      </c>
      <c r="W844" s="1">
        <v>800</v>
      </c>
      <c r="X844" s="1">
        <v>800</v>
      </c>
      <c r="Y844" s="1">
        <v>800</v>
      </c>
      <c r="Z844" s="1">
        <v>800</v>
      </c>
      <c r="AA844" s="1">
        <v>800</v>
      </c>
    </row>
    <row r="845" spans="2:27">
      <c r="B845" s="1" t="s">
        <v>553</v>
      </c>
      <c r="C845" s="1" t="s">
        <v>481</v>
      </c>
      <c r="D845" s="1" t="s">
        <v>9</v>
      </c>
      <c r="E845" s="1" t="s">
        <v>9</v>
      </c>
      <c r="F845" s="1" t="s">
        <v>9</v>
      </c>
      <c r="G845" s="1" t="s">
        <v>9</v>
      </c>
      <c r="H845" s="1" t="s">
        <v>9</v>
      </c>
      <c r="I845" s="1" t="s">
        <v>9</v>
      </c>
      <c r="J845" s="1" t="s">
        <v>9</v>
      </c>
      <c r="K845" s="1" t="s">
        <v>9</v>
      </c>
      <c r="L845" s="1" t="s">
        <v>9</v>
      </c>
      <c r="M845" s="1" t="s">
        <v>9</v>
      </c>
      <c r="N845" s="1" t="s">
        <v>9</v>
      </c>
      <c r="O845" s="1" t="s">
        <v>9</v>
      </c>
      <c r="P845" s="1" t="s">
        <v>9</v>
      </c>
      <c r="Q845" s="1" t="s">
        <v>9</v>
      </c>
      <c r="R845" s="1" t="s">
        <v>9</v>
      </c>
      <c r="S845" s="1" t="s">
        <v>9</v>
      </c>
      <c r="T845" s="1" t="s">
        <v>9</v>
      </c>
      <c r="U845" s="1" t="s">
        <v>9</v>
      </c>
      <c r="V845" s="1" t="s">
        <v>9</v>
      </c>
      <c r="W845" s="1" t="s">
        <v>9</v>
      </c>
      <c r="X845" s="1" t="s">
        <v>9</v>
      </c>
      <c r="Y845" s="1" t="s">
        <v>9</v>
      </c>
      <c r="Z845" s="1" t="s">
        <v>9</v>
      </c>
      <c r="AA845" s="1" t="s">
        <v>9</v>
      </c>
    </row>
    <row r="846" spans="2:27">
      <c r="B846" s="1" t="s">
        <v>554</v>
      </c>
      <c r="C846" s="1" t="s">
        <v>483</v>
      </c>
      <c r="D846" s="1" t="s">
        <v>9</v>
      </c>
      <c r="E846" s="1" t="s">
        <v>9</v>
      </c>
      <c r="F846" s="1" t="s">
        <v>9</v>
      </c>
      <c r="G846" s="1" t="s">
        <v>9</v>
      </c>
      <c r="H846" s="1" t="s">
        <v>9</v>
      </c>
      <c r="I846" s="1" t="s">
        <v>9</v>
      </c>
      <c r="J846" s="1" t="s">
        <v>9</v>
      </c>
      <c r="K846" s="1" t="s">
        <v>9</v>
      </c>
      <c r="L846" s="1" t="s">
        <v>9</v>
      </c>
      <c r="M846" s="1" t="s">
        <v>9</v>
      </c>
      <c r="N846" s="1" t="s">
        <v>9</v>
      </c>
      <c r="O846" s="1" t="s">
        <v>9</v>
      </c>
      <c r="P846" s="1" t="s">
        <v>9</v>
      </c>
      <c r="Q846" s="1">
        <v>500</v>
      </c>
      <c r="R846" s="1">
        <v>500</v>
      </c>
      <c r="S846" s="1">
        <v>500</v>
      </c>
      <c r="T846" s="1">
        <v>500</v>
      </c>
      <c r="U846" s="1">
        <v>500</v>
      </c>
      <c r="V846" s="1">
        <v>500</v>
      </c>
      <c r="W846" s="1">
        <v>800</v>
      </c>
      <c r="X846" s="1">
        <v>800</v>
      </c>
      <c r="Y846" s="1">
        <v>800</v>
      </c>
      <c r="Z846" s="1">
        <v>800</v>
      </c>
      <c r="AA846" s="1">
        <v>800</v>
      </c>
    </row>
    <row r="847" spans="2:27">
      <c r="B847" s="1" t="s">
        <v>555</v>
      </c>
      <c r="C847" s="1" t="s">
        <v>485</v>
      </c>
      <c r="D847" s="1" t="s">
        <v>9</v>
      </c>
      <c r="E847" s="1" t="s">
        <v>9</v>
      </c>
      <c r="F847" s="1" t="s">
        <v>9</v>
      </c>
      <c r="G847" s="1" t="s">
        <v>9</v>
      </c>
      <c r="H847" s="1" t="s">
        <v>9</v>
      </c>
      <c r="I847" s="1" t="s">
        <v>9</v>
      </c>
      <c r="J847" s="1" t="s">
        <v>9</v>
      </c>
      <c r="K847" s="1" t="s">
        <v>9</v>
      </c>
      <c r="L847" s="1" t="s">
        <v>9</v>
      </c>
      <c r="M847" s="1" t="s">
        <v>9</v>
      </c>
      <c r="N847" s="1" t="s">
        <v>9</v>
      </c>
      <c r="O847" s="1" t="s">
        <v>9</v>
      </c>
      <c r="P847" s="1" t="s">
        <v>9</v>
      </c>
      <c r="Q847" s="1" t="s">
        <v>9</v>
      </c>
      <c r="R847" s="1" t="s">
        <v>9</v>
      </c>
      <c r="S847" s="1" t="s">
        <v>9</v>
      </c>
      <c r="T847" s="1" t="s">
        <v>9</v>
      </c>
      <c r="U847" s="1" t="s">
        <v>9</v>
      </c>
      <c r="V847" s="1" t="s">
        <v>9</v>
      </c>
      <c r="W847" s="1" t="s">
        <v>9</v>
      </c>
      <c r="X847" s="1" t="s">
        <v>9</v>
      </c>
      <c r="Y847" s="1" t="s">
        <v>9</v>
      </c>
      <c r="Z847" s="1" t="s">
        <v>9</v>
      </c>
      <c r="AA847" s="1" t="s">
        <v>9</v>
      </c>
    </row>
    <row r="848" spans="2:27">
      <c r="B848" s="1" t="s">
        <v>556</v>
      </c>
      <c r="C848" s="1" t="s">
        <v>487</v>
      </c>
      <c r="D848" s="1" t="s">
        <v>9</v>
      </c>
      <c r="E848" s="1" t="s">
        <v>9</v>
      </c>
      <c r="F848" s="1" t="s">
        <v>9</v>
      </c>
      <c r="G848" s="1" t="s">
        <v>9</v>
      </c>
      <c r="H848" s="1" t="s">
        <v>9</v>
      </c>
      <c r="I848" s="1" t="s">
        <v>9</v>
      </c>
      <c r="J848" s="1" t="s">
        <v>9</v>
      </c>
      <c r="K848" s="1" t="s">
        <v>9</v>
      </c>
      <c r="L848" s="1" t="s">
        <v>9</v>
      </c>
      <c r="M848" s="1" t="s">
        <v>9</v>
      </c>
      <c r="N848" s="1" t="s">
        <v>9</v>
      </c>
      <c r="O848" s="1" t="s">
        <v>9</v>
      </c>
      <c r="P848" s="1" t="s">
        <v>9</v>
      </c>
      <c r="Q848" s="1" t="s">
        <v>9</v>
      </c>
      <c r="R848" s="1" t="s">
        <v>9</v>
      </c>
      <c r="S848" s="1" t="s">
        <v>9</v>
      </c>
      <c r="T848" s="1" t="s">
        <v>9</v>
      </c>
      <c r="U848" s="1" t="s">
        <v>9</v>
      </c>
      <c r="V848" s="1" t="s">
        <v>9</v>
      </c>
      <c r="W848" s="1" t="s">
        <v>9</v>
      </c>
      <c r="X848" s="1" t="s">
        <v>9</v>
      </c>
      <c r="Y848" s="1" t="s">
        <v>9</v>
      </c>
      <c r="Z848" s="1" t="s">
        <v>9</v>
      </c>
      <c r="AA848" s="1" t="s">
        <v>9</v>
      </c>
    </row>
    <row r="849" spans="2:27">
      <c r="B849" s="1" t="s">
        <v>557</v>
      </c>
      <c r="C849" s="1" t="s">
        <v>489</v>
      </c>
      <c r="D849" s="1" t="s">
        <v>9</v>
      </c>
      <c r="E849" s="1" t="s">
        <v>9</v>
      </c>
      <c r="F849" s="1" t="s">
        <v>9</v>
      </c>
      <c r="G849" s="1" t="s">
        <v>9</v>
      </c>
      <c r="H849" s="1" t="s">
        <v>9</v>
      </c>
      <c r="I849" s="1" t="s">
        <v>9</v>
      </c>
      <c r="J849" s="1" t="s">
        <v>9</v>
      </c>
      <c r="K849" s="1" t="s">
        <v>9</v>
      </c>
      <c r="L849" s="1" t="s">
        <v>9</v>
      </c>
      <c r="M849" s="1" t="s">
        <v>9</v>
      </c>
      <c r="N849" s="1" t="s">
        <v>9</v>
      </c>
      <c r="O849" s="1" t="s">
        <v>9</v>
      </c>
      <c r="P849" s="1" t="s">
        <v>9</v>
      </c>
      <c r="Q849" s="1" t="s">
        <v>9</v>
      </c>
      <c r="R849" s="1" t="s">
        <v>9</v>
      </c>
      <c r="S849" s="1" t="s">
        <v>9</v>
      </c>
      <c r="T849" s="1" t="s">
        <v>9</v>
      </c>
      <c r="U849" s="1" t="s">
        <v>9</v>
      </c>
      <c r="V849" s="1" t="s">
        <v>9</v>
      </c>
      <c r="W849" s="1" t="s">
        <v>9</v>
      </c>
      <c r="X849" s="1" t="s">
        <v>9</v>
      </c>
      <c r="Y849" s="1" t="s">
        <v>9</v>
      </c>
      <c r="Z849" s="1" t="s">
        <v>9</v>
      </c>
      <c r="AA849" s="1" t="s">
        <v>9</v>
      </c>
    </row>
    <row r="850" spans="2:27">
      <c r="B850" s="1" t="s">
        <v>558</v>
      </c>
      <c r="C850" s="1" t="s">
        <v>491</v>
      </c>
      <c r="D850" s="1" t="s">
        <v>9</v>
      </c>
      <c r="E850" s="1" t="s">
        <v>9</v>
      </c>
      <c r="F850" s="1" t="s">
        <v>9</v>
      </c>
      <c r="G850" s="1" t="s">
        <v>9</v>
      </c>
      <c r="H850" s="1" t="s">
        <v>9</v>
      </c>
      <c r="I850" s="1" t="s">
        <v>9</v>
      </c>
      <c r="J850" s="1" t="s">
        <v>9</v>
      </c>
      <c r="K850" s="1" t="s">
        <v>9</v>
      </c>
      <c r="L850" s="1" t="s">
        <v>9</v>
      </c>
      <c r="M850" s="1" t="s">
        <v>9</v>
      </c>
      <c r="N850" s="1" t="s">
        <v>9</v>
      </c>
      <c r="O850" s="1" t="s">
        <v>9</v>
      </c>
      <c r="P850" s="1" t="s">
        <v>9</v>
      </c>
      <c r="Q850" s="1" t="s">
        <v>9</v>
      </c>
      <c r="R850" s="1" t="s">
        <v>9</v>
      </c>
      <c r="S850" s="1" t="s">
        <v>9</v>
      </c>
      <c r="T850" s="1" t="s">
        <v>9</v>
      </c>
      <c r="U850" s="1" t="s">
        <v>9</v>
      </c>
      <c r="V850" s="1" t="s">
        <v>9</v>
      </c>
      <c r="W850" s="1" t="s">
        <v>9</v>
      </c>
      <c r="X850" s="1" t="s">
        <v>9</v>
      </c>
      <c r="Y850" s="1" t="s">
        <v>9</v>
      </c>
      <c r="Z850" s="1" t="s">
        <v>9</v>
      </c>
      <c r="AA850" s="1" t="s">
        <v>9</v>
      </c>
    </row>
    <row r="851" spans="2:27">
      <c r="B851" s="1" t="s">
        <v>559</v>
      </c>
      <c r="C851" s="1" t="s">
        <v>493</v>
      </c>
      <c r="D851" s="1" t="s">
        <v>9</v>
      </c>
      <c r="E851" s="1" t="s">
        <v>9</v>
      </c>
      <c r="F851" s="1" t="s">
        <v>9</v>
      </c>
      <c r="G851" s="1" t="s">
        <v>9</v>
      </c>
      <c r="H851" s="1" t="s">
        <v>9</v>
      </c>
      <c r="I851" s="1" t="s">
        <v>9</v>
      </c>
      <c r="J851" s="1" t="s">
        <v>9</v>
      </c>
      <c r="K851" s="1" t="s">
        <v>9</v>
      </c>
      <c r="L851" s="1" t="s">
        <v>9</v>
      </c>
      <c r="M851" s="1" t="s">
        <v>9</v>
      </c>
      <c r="N851" s="1" t="s">
        <v>9</v>
      </c>
      <c r="O851" s="1" t="s">
        <v>9</v>
      </c>
      <c r="P851" s="1" t="s">
        <v>9</v>
      </c>
      <c r="Q851" s="1" t="s">
        <v>9</v>
      </c>
      <c r="R851" s="1" t="s">
        <v>9</v>
      </c>
      <c r="S851" s="1" t="s">
        <v>9</v>
      </c>
      <c r="T851" s="1" t="s">
        <v>9</v>
      </c>
      <c r="U851" s="1" t="s">
        <v>9</v>
      </c>
      <c r="V851" s="1" t="s">
        <v>9</v>
      </c>
      <c r="W851" s="1" t="s">
        <v>9</v>
      </c>
      <c r="X851" s="1" t="s">
        <v>9</v>
      </c>
      <c r="Y851" s="1" t="s">
        <v>9</v>
      </c>
      <c r="Z851" s="1" t="s">
        <v>9</v>
      </c>
      <c r="AA851" s="1" t="s">
        <v>9</v>
      </c>
    </row>
    <row r="852" spans="2:27">
      <c r="B852" s="1" t="s">
        <v>560</v>
      </c>
      <c r="C852" s="1" t="s">
        <v>495</v>
      </c>
      <c r="D852" s="1" t="s">
        <v>9</v>
      </c>
      <c r="E852" s="1" t="s">
        <v>9</v>
      </c>
      <c r="F852" s="1" t="s">
        <v>9</v>
      </c>
      <c r="G852" s="1" t="s">
        <v>9</v>
      </c>
      <c r="H852" s="1" t="s">
        <v>9</v>
      </c>
      <c r="I852" s="1" t="s">
        <v>9</v>
      </c>
      <c r="J852" s="1" t="s">
        <v>9</v>
      </c>
      <c r="K852" s="1" t="s">
        <v>9</v>
      </c>
      <c r="L852" s="1" t="s">
        <v>9</v>
      </c>
      <c r="M852" s="1" t="s">
        <v>9</v>
      </c>
      <c r="N852" s="1" t="s">
        <v>9</v>
      </c>
      <c r="O852" s="1" t="s">
        <v>9</v>
      </c>
      <c r="P852" s="1" t="s">
        <v>9</v>
      </c>
      <c r="Q852" s="1" t="s">
        <v>9</v>
      </c>
      <c r="R852" s="1" t="s">
        <v>9</v>
      </c>
      <c r="S852" s="1" t="s">
        <v>9</v>
      </c>
      <c r="T852" s="1" t="s">
        <v>9</v>
      </c>
      <c r="U852" s="1" t="s">
        <v>9</v>
      </c>
      <c r="V852" s="1" t="s">
        <v>9</v>
      </c>
      <c r="W852" s="1" t="s">
        <v>9</v>
      </c>
      <c r="X852" s="1" t="s">
        <v>9</v>
      </c>
      <c r="Y852" s="1" t="s">
        <v>9</v>
      </c>
      <c r="Z852" s="1" t="s">
        <v>9</v>
      </c>
      <c r="AA852" s="1" t="s">
        <v>9</v>
      </c>
    </row>
    <row r="853" spans="2:27">
      <c r="B853" s="1" t="s">
        <v>561</v>
      </c>
      <c r="C853" s="1" t="s">
        <v>497</v>
      </c>
      <c r="D853" s="1" t="s">
        <v>9</v>
      </c>
      <c r="E853" s="1" t="s">
        <v>9</v>
      </c>
      <c r="F853" s="1" t="s">
        <v>9</v>
      </c>
      <c r="G853" s="1" t="s">
        <v>9</v>
      </c>
      <c r="H853" s="1" t="s">
        <v>9</v>
      </c>
      <c r="I853" s="1" t="s">
        <v>9</v>
      </c>
      <c r="J853" s="1" t="s">
        <v>9</v>
      </c>
      <c r="K853" s="1" t="s">
        <v>9</v>
      </c>
      <c r="L853" s="1" t="s">
        <v>9</v>
      </c>
      <c r="M853" s="1" t="s">
        <v>9</v>
      </c>
      <c r="N853" s="1" t="s">
        <v>9</v>
      </c>
      <c r="O853" s="1" t="s">
        <v>9</v>
      </c>
      <c r="P853" s="1" t="s">
        <v>9</v>
      </c>
      <c r="Q853" s="1" t="s">
        <v>9</v>
      </c>
      <c r="R853" s="1" t="s">
        <v>9</v>
      </c>
      <c r="S853" s="1" t="s">
        <v>9</v>
      </c>
      <c r="T853" s="1" t="s">
        <v>9</v>
      </c>
      <c r="U853" s="1" t="s">
        <v>9</v>
      </c>
      <c r="V853" s="1" t="s">
        <v>9</v>
      </c>
      <c r="W853" s="1" t="s">
        <v>9</v>
      </c>
      <c r="X853" s="1" t="s">
        <v>9</v>
      </c>
      <c r="Y853" s="1" t="s">
        <v>9</v>
      </c>
      <c r="Z853" s="1" t="s">
        <v>9</v>
      </c>
      <c r="AA853" s="1" t="s">
        <v>9</v>
      </c>
    </row>
    <row r="854" spans="2:27">
      <c r="B854" s="1" t="s">
        <v>562</v>
      </c>
      <c r="C854" s="1" t="s">
        <v>499</v>
      </c>
      <c r="D854" s="1" t="s">
        <v>9</v>
      </c>
      <c r="E854" s="1" t="s">
        <v>9</v>
      </c>
      <c r="F854" s="1" t="s">
        <v>9</v>
      </c>
      <c r="G854" s="1" t="s">
        <v>9</v>
      </c>
      <c r="H854" s="1" t="s">
        <v>9</v>
      </c>
      <c r="I854" s="1" t="s">
        <v>9</v>
      </c>
      <c r="J854" s="1" t="s">
        <v>9</v>
      </c>
      <c r="K854" s="1" t="s">
        <v>9</v>
      </c>
      <c r="L854" s="1" t="s">
        <v>9</v>
      </c>
      <c r="M854" s="1" t="s">
        <v>9</v>
      </c>
      <c r="N854" s="1" t="s">
        <v>9</v>
      </c>
      <c r="O854" s="1" t="s">
        <v>9</v>
      </c>
      <c r="P854" s="1" t="s">
        <v>9</v>
      </c>
      <c r="Q854" s="1" t="s">
        <v>9</v>
      </c>
      <c r="R854" s="1" t="s">
        <v>9</v>
      </c>
      <c r="S854" s="1" t="s">
        <v>9</v>
      </c>
      <c r="T854" s="1" t="s">
        <v>9</v>
      </c>
      <c r="U854" s="1" t="s">
        <v>9</v>
      </c>
      <c r="V854" s="1" t="s">
        <v>9</v>
      </c>
      <c r="W854" s="1" t="s">
        <v>9</v>
      </c>
      <c r="X854" s="1" t="s">
        <v>9</v>
      </c>
      <c r="Y854" s="1" t="s">
        <v>9</v>
      </c>
      <c r="Z854" s="1" t="s">
        <v>9</v>
      </c>
      <c r="AA854" s="1" t="s">
        <v>9</v>
      </c>
    </row>
    <row r="855" spans="2:27">
      <c r="B855" s="1" t="s">
        <v>563</v>
      </c>
      <c r="C855" s="1" t="s">
        <v>501</v>
      </c>
      <c r="D855" s="1" t="s">
        <v>9</v>
      </c>
      <c r="E855" s="1" t="s">
        <v>9</v>
      </c>
      <c r="F855" s="1" t="s">
        <v>9</v>
      </c>
      <c r="G855" s="1" t="s">
        <v>9</v>
      </c>
      <c r="H855" s="1" t="s">
        <v>9</v>
      </c>
      <c r="I855" s="1" t="s">
        <v>9</v>
      </c>
      <c r="J855" s="1" t="s">
        <v>9</v>
      </c>
      <c r="K855" s="1" t="s">
        <v>9</v>
      </c>
      <c r="L855" s="1" t="s">
        <v>9</v>
      </c>
      <c r="M855" s="1" t="s">
        <v>9</v>
      </c>
      <c r="N855" s="1" t="s">
        <v>9</v>
      </c>
      <c r="O855" s="1" t="s">
        <v>9</v>
      </c>
      <c r="P855" s="1" t="s">
        <v>9</v>
      </c>
      <c r="Q855" s="1" t="s">
        <v>9</v>
      </c>
      <c r="R855" s="1" t="s">
        <v>9</v>
      </c>
      <c r="S855" s="1" t="s">
        <v>9</v>
      </c>
      <c r="T855" s="1" t="s">
        <v>9</v>
      </c>
      <c r="U855" s="1" t="s">
        <v>9</v>
      </c>
      <c r="V855" s="1" t="s">
        <v>9</v>
      </c>
      <c r="W855" s="1" t="s">
        <v>9</v>
      </c>
      <c r="X855" s="1" t="s">
        <v>9</v>
      </c>
      <c r="Y855" s="1" t="s">
        <v>9</v>
      </c>
      <c r="Z855" s="1" t="s">
        <v>9</v>
      </c>
      <c r="AA855" s="1" t="s">
        <v>9</v>
      </c>
    </row>
    <row r="856" spans="2:27">
      <c r="B856" s="1" t="s">
        <v>564</v>
      </c>
      <c r="C856" s="1" t="s">
        <v>503</v>
      </c>
      <c r="D856" s="1" t="s">
        <v>9</v>
      </c>
      <c r="E856" s="1" t="s">
        <v>9</v>
      </c>
      <c r="F856" s="1" t="s">
        <v>9</v>
      </c>
      <c r="G856" s="1" t="s">
        <v>9</v>
      </c>
      <c r="H856" s="1" t="s">
        <v>9</v>
      </c>
      <c r="I856" s="1" t="s">
        <v>9</v>
      </c>
      <c r="J856" s="1" t="s">
        <v>9</v>
      </c>
      <c r="K856" s="1" t="s">
        <v>9</v>
      </c>
      <c r="L856" s="1" t="s">
        <v>9</v>
      </c>
      <c r="M856" s="1" t="s">
        <v>9</v>
      </c>
      <c r="N856" s="1" t="s">
        <v>9</v>
      </c>
      <c r="O856" s="1" t="s">
        <v>9</v>
      </c>
      <c r="P856" s="1" t="s">
        <v>9</v>
      </c>
      <c r="Q856" s="1" t="s">
        <v>9</v>
      </c>
      <c r="R856" s="1" t="s">
        <v>9</v>
      </c>
      <c r="S856" s="1" t="s">
        <v>9</v>
      </c>
      <c r="T856" s="1" t="s">
        <v>9</v>
      </c>
      <c r="U856" s="1" t="s">
        <v>9</v>
      </c>
      <c r="V856" s="1" t="s">
        <v>9</v>
      </c>
      <c r="W856" s="1" t="s">
        <v>9</v>
      </c>
      <c r="X856" s="1" t="s">
        <v>9</v>
      </c>
      <c r="Y856" s="1" t="s">
        <v>9</v>
      </c>
      <c r="Z856" s="1" t="s">
        <v>9</v>
      </c>
      <c r="AA856" s="1" t="s">
        <v>9</v>
      </c>
    </row>
    <row r="857" spans="2:27">
      <c r="B857" s="1" t="s">
        <v>565</v>
      </c>
      <c r="C857" s="1" t="s">
        <v>505</v>
      </c>
      <c r="D857" s="1" t="s">
        <v>9</v>
      </c>
      <c r="E857" s="1" t="s">
        <v>9</v>
      </c>
      <c r="F857" s="1" t="s">
        <v>9</v>
      </c>
      <c r="G857" s="1" t="s">
        <v>9</v>
      </c>
      <c r="H857" s="1" t="s">
        <v>9</v>
      </c>
      <c r="I857" s="1" t="s">
        <v>9</v>
      </c>
      <c r="J857" s="1" t="s">
        <v>9</v>
      </c>
      <c r="K857" s="1" t="s">
        <v>9</v>
      </c>
      <c r="L857" s="1" t="s">
        <v>9</v>
      </c>
      <c r="M857" s="1" t="s">
        <v>9</v>
      </c>
      <c r="N857" s="1" t="s">
        <v>9</v>
      </c>
      <c r="O857" s="1" t="s">
        <v>9</v>
      </c>
      <c r="P857" s="1" t="s">
        <v>9</v>
      </c>
      <c r="Q857" s="1" t="s">
        <v>9</v>
      </c>
      <c r="R857" s="1" t="s">
        <v>9</v>
      </c>
      <c r="S857" s="1" t="s">
        <v>9</v>
      </c>
      <c r="T857" s="1" t="s">
        <v>9</v>
      </c>
      <c r="U857" s="1" t="s">
        <v>9</v>
      </c>
      <c r="V857" s="1" t="s">
        <v>9</v>
      </c>
      <c r="W857" s="1" t="s">
        <v>9</v>
      </c>
      <c r="X857" s="1" t="s">
        <v>9</v>
      </c>
      <c r="Y857" s="1" t="s">
        <v>9</v>
      </c>
      <c r="Z857" s="1" t="s">
        <v>9</v>
      </c>
      <c r="AA857" s="1" t="s">
        <v>9</v>
      </c>
    </row>
    <row r="858" spans="2:27">
      <c r="B858" s="1" t="s">
        <v>566</v>
      </c>
      <c r="C858" s="1" t="s">
        <v>507</v>
      </c>
      <c r="D858" s="1" t="s">
        <v>9</v>
      </c>
      <c r="E858" s="1" t="s">
        <v>9</v>
      </c>
      <c r="F858" s="1" t="s">
        <v>9</v>
      </c>
      <c r="G858" s="1" t="s">
        <v>9</v>
      </c>
      <c r="H858" s="1" t="s">
        <v>9</v>
      </c>
      <c r="I858" s="1" t="s">
        <v>9</v>
      </c>
      <c r="J858" s="1" t="s">
        <v>9</v>
      </c>
      <c r="K858" s="1" t="s">
        <v>9</v>
      </c>
      <c r="L858" s="1" t="s">
        <v>9</v>
      </c>
      <c r="M858" s="1" t="s">
        <v>9</v>
      </c>
      <c r="N858" s="1" t="s">
        <v>9</v>
      </c>
      <c r="O858" s="1">
        <v>1344</v>
      </c>
      <c r="P858" s="1">
        <v>432</v>
      </c>
      <c r="Q858" s="1">
        <v>1946</v>
      </c>
      <c r="R858" s="1">
        <v>6270</v>
      </c>
      <c r="S858" s="1">
        <v>10460</v>
      </c>
      <c r="T858" s="1">
        <v>14515</v>
      </c>
      <c r="U858" s="1">
        <v>16646</v>
      </c>
      <c r="V858" s="1">
        <v>14367</v>
      </c>
      <c r="W858" s="1">
        <v>15182</v>
      </c>
      <c r="X858" s="1">
        <v>18649</v>
      </c>
      <c r="Y858" s="1">
        <v>16463</v>
      </c>
      <c r="Z858" s="1">
        <v>18550</v>
      </c>
      <c r="AA858" s="1">
        <v>5959</v>
      </c>
    </row>
    <row r="859" spans="2:27">
      <c r="B859" s="1" t="s">
        <v>567</v>
      </c>
      <c r="C859" s="1" t="s">
        <v>509</v>
      </c>
      <c r="D859" s="1" t="s">
        <v>9</v>
      </c>
      <c r="E859" s="1" t="s">
        <v>9</v>
      </c>
      <c r="F859" s="1" t="s">
        <v>9</v>
      </c>
      <c r="G859" s="1" t="s">
        <v>9</v>
      </c>
      <c r="H859" s="1" t="s">
        <v>9</v>
      </c>
      <c r="I859" s="1" t="s">
        <v>9</v>
      </c>
      <c r="J859" s="1" t="s">
        <v>9</v>
      </c>
      <c r="K859" s="1" t="s">
        <v>9</v>
      </c>
      <c r="L859" s="1" t="s">
        <v>9</v>
      </c>
      <c r="M859" s="1" t="s">
        <v>9</v>
      </c>
      <c r="N859" s="1" t="s">
        <v>9</v>
      </c>
      <c r="O859" s="1">
        <v>1344</v>
      </c>
      <c r="P859" s="1">
        <v>432</v>
      </c>
      <c r="Q859" s="1">
        <v>1946</v>
      </c>
      <c r="R859" s="1">
        <v>6270</v>
      </c>
      <c r="S859" s="1">
        <v>10460</v>
      </c>
      <c r="T859" s="1">
        <v>14515</v>
      </c>
      <c r="U859" s="1">
        <v>16646</v>
      </c>
      <c r="V859" s="1">
        <v>14367</v>
      </c>
      <c r="W859" s="1">
        <v>15182</v>
      </c>
      <c r="X859" s="1">
        <v>18649</v>
      </c>
      <c r="Y859" s="1">
        <v>16463</v>
      </c>
      <c r="Z859" s="1">
        <v>18550</v>
      </c>
      <c r="AA859" s="1">
        <v>5959</v>
      </c>
    </row>
    <row r="860" spans="2:27">
      <c r="B860" s="1" t="s">
        <v>568</v>
      </c>
      <c r="C860" s="1" t="s">
        <v>511</v>
      </c>
      <c r="D860" s="1" t="s">
        <v>9</v>
      </c>
      <c r="E860" s="1" t="s">
        <v>9</v>
      </c>
      <c r="F860" s="1" t="s">
        <v>9</v>
      </c>
      <c r="G860" s="1" t="s">
        <v>9</v>
      </c>
      <c r="H860" s="1" t="s">
        <v>9</v>
      </c>
      <c r="I860" s="1" t="s">
        <v>9</v>
      </c>
      <c r="J860" s="1" t="s">
        <v>9</v>
      </c>
      <c r="K860" s="1" t="s">
        <v>9</v>
      </c>
      <c r="L860" s="1" t="s">
        <v>9</v>
      </c>
      <c r="M860" s="1" t="s">
        <v>9</v>
      </c>
      <c r="N860" s="1" t="s">
        <v>9</v>
      </c>
      <c r="O860" s="1" t="s">
        <v>9</v>
      </c>
      <c r="P860" s="1" t="s">
        <v>9</v>
      </c>
      <c r="Q860" s="1" t="s">
        <v>9</v>
      </c>
      <c r="R860" s="1" t="s">
        <v>9</v>
      </c>
      <c r="S860" s="1" t="s">
        <v>9</v>
      </c>
      <c r="T860" s="1" t="s">
        <v>9</v>
      </c>
      <c r="U860" s="1" t="s">
        <v>9</v>
      </c>
      <c r="V860" s="1" t="s">
        <v>9</v>
      </c>
      <c r="W860" s="1" t="s">
        <v>9</v>
      </c>
      <c r="X860" s="1" t="s">
        <v>9</v>
      </c>
      <c r="Y860" s="1" t="s">
        <v>9</v>
      </c>
      <c r="Z860" s="1" t="s">
        <v>9</v>
      </c>
      <c r="AA860" s="1" t="s">
        <v>9</v>
      </c>
    </row>
    <row r="861" spans="2:27">
      <c r="B861" s="1" t="s">
        <v>569</v>
      </c>
      <c r="C861" s="1" t="s">
        <v>513</v>
      </c>
      <c r="D861" s="1" t="s">
        <v>9</v>
      </c>
      <c r="E861" s="1" t="s">
        <v>9</v>
      </c>
      <c r="F861" s="1" t="s">
        <v>9</v>
      </c>
      <c r="G861" s="1">
        <v>23403</v>
      </c>
      <c r="H861" s="1">
        <v>29968</v>
      </c>
      <c r="I861" s="1">
        <v>64132</v>
      </c>
      <c r="J861" s="1">
        <v>82112</v>
      </c>
      <c r="K861" s="1">
        <v>86069</v>
      </c>
      <c r="L861" s="1">
        <v>74711</v>
      </c>
      <c r="M861" s="1">
        <v>182208</v>
      </c>
      <c r="N861" s="1">
        <v>166671</v>
      </c>
      <c r="O861" s="1">
        <v>195749</v>
      </c>
      <c r="P861" s="1">
        <v>208702</v>
      </c>
      <c r="Q861" s="1">
        <v>208178</v>
      </c>
      <c r="R861" s="1">
        <v>188752</v>
      </c>
      <c r="S861" s="1">
        <v>171651</v>
      </c>
      <c r="T861" s="1">
        <v>158445</v>
      </c>
      <c r="U861" s="1">
        <v>128228</v>
      </c>
      <c r="V861" s="1">
        <v>218826</v>
      </c>
      <c r="W861" s="1">
        <v>248444</v>
      </c>
      <c r="X861" s="1">
        <v>241782</v>
      </c>
      <c r="Y861" s="1">
        <v>233778</v>
      </c>
      <c r="Z861" s="1">
        <v>322177</v>
      </c>
      <c r="AA861" s="1">
        <v>333276</v>
      </c>
    </row>
    <row r="862" spans="2:27">
      <c r="B862" s="1" t="s">
        <v>570</v>
      </c>
      <c r="C862" s="1" t="s">
        <v>515</v>
      </c>
      <c r="D862" s="1" t="s">
        <v>9</v>
      </c>
      <c r="E862" s="1" t="s">
        <v>9</v>
      </c>
      <c r="F862" s="1" t="s">
        <v>9</v>
      </c>
      <c r="G862" s="1">
        <v>12796</v>
      </c>
      <c r="H862" s="1">
        <v>19255</v>
      </c>
      <c r="I862" s="1">
        <v>24304</v>
      </c>
      <c r="J862" s="1">
        <v>29159</v>
      </c>
      <c r="K862" s="1">
        <v>32208</v>
      </c>
      <c r="L862" s="1">
        <v>31124</v>
      </c>
      <c r="M862" s="1">
        <v>45436</v>
      </c>
      <c r="N862" s="1">
        <v>63125</v>
      </c>
      <c r="O862" s="1">
        <v>35483</v>
      </c>
      <c r="P862" s="1">
        <v>41901</v>
      </c>
      <c r="Q862" s="1">
        <v>59534</v>
      </c>
      <c r="R862" s="1">
        <v>52937</v>
      </c>
      <c r="S862" s="1">
        <v>64278</v>
      </c>
      <c r="T862" s="1">
        <v>63084</v>
      </c>
      <c r="U862" s="1">
        <v>53262</v>
      </c>
      <c r="V862" s="1">
        <v>59473</v>
      </c>
      <c r="W862" s="1">
        <v>68903</v>
      </c>
      <c r="X862" s="1">
        <v>77143</v>
      </c>
      <c r="Y862" s="1">
        <v>78534</v>
      </c>
      <c r="Z862" s="1">
        <v>77631</v>
      </c>
      <c r="AA862" s="1">
        <v>70605</v>
      </c>
    </row>
    <row r="863" spans="2:27">
      <c r="B863" s="1" t="s">
        <v>571</v>
      </c>
      <c r="C863" s="1" t="s">
        <v>517</v>
      </c>
      <c r="D863" s="1" t="s">
        <v>9</v>
      </c>
      <c r="E863" s="1" t="s">
        <v>9</v>
      </c>
      <c r="F863" s="1" t="s">
        <v>9</v>
      </c>
      <c r="G863" s="1">
        <v>10607</v>
      </c>
      <c r="H863" s="1">
        <v>10713</v>
      </c>
      <c r="I863" s="1">
        <v>39828</v>
      </c>
      <c r="J863" s="1">
        <v>52953</v>
      </c>
      <c r="K863" s="1">
        <v>53861</v>
      </c>
      <c r="L863" s="1">
        <v>43587</v>
      </c>
      <c r="M863" s="1">
        <v>136772</v>
      </c>
      <c r="N863" s="1">
        <v>103546</v>
      </c>
      <c r="O863" s="1">
        <v>160266</v>
      </c>
      <c r="P863" s="1">
        <v>166801</v>
      </c>
      <c r="Q863" s="1">
        <v>148644</v>
      </c>
      <c r="R863" s="1">
        <v>135815</v>
      </c>
      <c r="S863" s="1">
        <v>107373</v>
      </c>
      <c r="T863" s="1">
        <v>95361</v>
      </c>
      <c r="U863" s="1">
        <v>74966</v>
      </c>
      <c r="V863" s="1">
        <v>159353</v>
      </c>
      <c r="W863" s="1">
        <v>179541</v>
      </c>
      <c r="X863" s="1">
        <v>164639</v>
      </c>
      <c r="Y863" s="1">
        <v>155244</v>
      </c>
      <c r="Z863" s="1">
        <v>244546</v>
      </c>
      <c r="AA863" s="1">
        <v>262671</v>
      </c>
    </row>
    <row r="864" spans="2:27">
      <c r="B864" s="1" t="s">
        <v>616</v>
      </c>
      <c r="C864" s="1" t="s">
        <v>617</v>
      </c>
      <c r="D864" s="1" t="s">
        <v>9</v>
      </c>
      <c r="E864" s="1" t="s">
        <v>9</v>
      </c>
      <c r="F864" s="1" t="s">
        <v>9</v>
      </c>
      <c r="G864" s="1">
        <v>7677431</v>
      </c>
      <c r="H864" s="1">
        <v>8568326</v>
      </c>
      <c r="I864" s="1">
        <v>8959474</v>
      </c>
      <c r="J864" s="1">
        <v>9311511</v>
      </c>
      <c r="K864" s="1">
        <v>10682346</v>
      </c>
      <c r="L864" s="1">
        <v>11064895</v>
      </c>
      <c r="M864" s="1">
        <v>11399238</v>
      </c>
      <c r="N864" s="1">
        <v>11555746</v>
      </c>
      <c r="O864" s="1">
        <v>11709015</v>
      </c>
      <c r="P864" s="1">
        <v>11605772</v>
      </c>
      <c r="Q864" s="1">
        <v>11456033</v>
      </c>
      <c r="R864" s="1">
        <v>11659010</v>
      </c>
      <c r="S864" s="1">
        <v>12158031</v>
      </c>
      <c r="T864" s="1">
        <v>12319953</v>
      </c>
      <c r="U864" s="1">
        <v>12962925</v>
      </c>
      <c r="V864" s="1">
        <v>13257608</v>
      </c>
      <c r="W864" s="1">
        <v>13180358</v>
      </c>
      <c r="X864" s="1">
        <v>12734579</v>
      </c>
      <c r="Y864" s="1">
        <v>12898252</v>
      </c>
      <c r="Z864" s="1">
        <v>12626822</v>
      </c>
      <c r="AA864" s="1">
        <v>12332003</v>
      </c>
    </row>
    <row r="865" spans="2:27">
      <c r="B865" s="1" t="s">
        <v>618</v>
      </c>
      <c r="C865" s="1" t="s">
        <v>619</v>
      </c>
      <c r="D865" s="1" t="s">
        <v>9</v>
      </c>
      <c r="E865" s="1" t="s">
        <v>9</v>
      </c>
      <c r="F865" s="1" t="s">
        <v>9</v>
      </c>
      <c r="G865" s="1">
        <v>1119420</v>
      </c>
      <c r="H865" s="1">
        <v>1075633</v>
      </c>
      <c r="I865" s="1">
        <v>942454</v>
      </c>
      <c r="J865" s="1">
        <v>848568</v>
      </c>
      <c r="K865" s="1">
        <v>852478</v>
      </c>
      <c r="L865" s="1">
        <v>723736</v>
      </c>
      <c r="M865" s="1">
        <v>630524</v>
      </c>
      <c r="N865" s="1">
        <v>602828</v>
      </c>
      <c r="O865" s="1">
        <v>599640</v>
      </c>
      <c r="P865" s="1">
        <v>402869</v>
      </c>
      <c r="Q865" s="1">
        <v>195449</v>
      </c>
      <c r="R865" s="1">
        <v>310111</v>
      </c>
      <c r="S865" s="1">
        <v>374399</v>
      </c>
      <c r="T865" s="1">
        <v>410906</v>
      </c>
      <c r="U865" s="1">
        <v>557152</v>
      </c>
      <c r="V865" s="1">
        <v>233437</v>
      </c>
      <c r="W865" s="1">
        <v>55783</v>
      </c>
      <c r="X865" s="1">
        <v>-251000</v>
      </c>
      <c r="Y865" s="1">
        <v>-291128</v>
      </c>
      <c r="Z865" s="1">
        <v>-603768</v>
      </c>
      <c r="AA865" s="1">
        <v>-676575</v>
      </c>
    </row>
    <row r="866" spans="2:27">
      <c r="B866" s="1" t="s">
        <v>228</v>
      </c>
      <c r="C866" s="1" t="s">
        <v>229</v>
      </c>
      <c r="D866" s="1" t="s">
        <v>9</v>
      </c>
      <c r="E866" s="1" t="s">
        <v>9</v>
      </c>
      <c r="F866" s="1" t="s">
        <v>9</v>
      </c>
      <c r="G866" s="1">
        <v>7899586</v>
      </c>
      <c r="H866" s="1">
        <v>8810586</v>
      </c>
      <c r="I866" s="1">
        <v>9242791</v>
      </c>
      <c r="J866" s="1">
        <v>9613148</v>
      </c>
      <c r="K866" s="1">
        <v>11017964</v>
      </c>
      <c r="L866" s="1">
        <v>11452302</v>
      </c>
      <c r="M866" s="1">
        <v>11936837</v>
      </c>
      <c r="N866" s="1">
        <v>12143359</v>
      </c>
      <c r="O866" s="1">
        <v>12563139</v>
      </c>
      <c r="P866" s="1">
        <v>12562224</v>
      </c>
      <c r="Q866" s="1">
        <v>12517609</v>
      </c>
      <c r="R866" s="1">
        <v>12771826</v>
      </c>
      <c r="S866" s="1">
        <v>13270835</v>
      </c>
      <c r="T866" s="1">
        <v>13479469</v>
      </c>
      <c r="U866" s="1">
        <v>14176538</v>
      </c>
      <c r="V866" s="1">
        <v>14677977</v>
      </c>
      <c r="W866" s="1">
        <v>14836331</v>
      </c>
      <c r="X866" s="1">
        <v>14602521</v>
      </c>
      <c r="Y866" s="1">
        <v>15036308</v>
      </c>
      <c r="Z866" s="1">
        <v>15052457</v>
      </c>
      <c r="AA866" s="1">
        <v>14759646</v>
      </c>
    </row>
    <row r="869" spans="2:27">
      <c r="G869" s="25">
        <f>G970+G1073+G1176</f>
        <v>7677431</v>
      </c>
      <c r="H869" s="25">
        <f t="shared" ref="H869:AA869" si="0">H970+H1073+H1176</f>
        <v>8568326</v>
      </c>
      <c r="I869" s="25">
        <f t="shared" si="0"/>
        <v>8959474</v>
      </c>
      <c r="J869" s="25">
        <f t="shared" si="0"/>
        <v>9311511</v>
      </c>
      <c r="K869" s="25">
        <f t="shared" si="0"/>
        <v>10682346</v>
      </c>
      <c r="L869" s="25">
        <f t="shared" si="0"/>
        <v>11064895</v>
      </c>
      <c r="M869" s="25">
        <f t="shared" si="0"/>
        <v>11399238</v>
      </c>
      <c r="N869" s="25">
        <f t="shared" si="0"/>
        <v>11555746</v>
      </c>
      <c r="O869" s="25">
        <f t="shared" si="0"/>
        <v>11709015</v>
      </c>
      <c r="P869" s="25">
        <f t="shared" si="0"/>
        <v>11605772</v>
      </c>
      <c r="Q869" s="25">
        <f t="shared" si="0"/>
        <v>11456033</v>
      </c>
      <c r="R869" s="25">
        <f t="shared" si="0"/>
        <v>11659010</v>
      </c>
      <c r="S869" s="25">
        <f t="shared" si="0"/>
        <v>12158031</v>
      </c>
      <c r="T869" s="25">
        <f t="shared" si="0"/>
        <v>12319953</v>
      </c>
      <c r="U869" s="25">
        <f t="shared" si="0"/>
        <v>12962925</v>
      </c>
      <c r="V869" s="25">
        <f t="shared" si="0"/>
        <v>13257608</v>
      </c>
      <c r="W869" s="25">
        <f t="shared" si="0"/>
        <v>13180358</v>
      </c>
      <c r="X869" s="25">
        <f t="shared" si="0"/>
        <v>12734579</v>
      </c>
      <c r="Y869" s="25">
        <f t="shared" si="0"/>
        <v>12898252</v>
      </c>
      <c r="Z869" s="25">
        <f t="shared" si="0"/>
        <v>12626822</v>
      </c>
      <c r="AA869" s="25">
        <f t="shared" si="0"/>
        <v>12332003</v>
      </c>
    </row>
    <row r="870" spans="2:27">
      <c r="G870" s="1">
        <f>G864-G869</f>
        <v>0</v>
      </c>
      <c r="H870" s="1">
        <f t="shared" ref="H870:AA870" si="1">H864-H869</f>
        <v>0</v>
      </c>
      <c r="I870" s="1">
        <f t="shared" si="1"/>
        <v>0</v>
      </c>
      <c r="J870" s="1">
        <f t="shared" si="1"/>
        <v>0</v>
      </c>
      <c r="K870" s="1">
        <f t="shared" si="1"/>
        <v>0</v>
      </c>
      <c r="L870" s="1">
        <f t="shared" si="1"/>
        <v>0</v>
      </c>
      <c r="M870" s="1">
        <f t="shared" si="1"/>
        <v>0</v>
      </c>
      <c r="N870" s="1">
        <f t="shared" si="1"/>
        <v>0</v>
      </c>
      <c r="O870" s="1">
        <f t="shared" si="1"/>
        <v>0</v>
      </c>
      <c r="P870" s="1">
        <f t="shared" si="1"/>
        <v>0</v>
      </c>
      <c r="Q870" s="1">
        <f t="shared" si="1"/>
        <v>0</v>
      </c>
      <c r="R870" s="1">
        <f t="shared" si="1"/>
        <v>0</v>
      </c>
      <c r="S870" s="1">
        <f t="shared" si="1"/>
        <v>0</v>
      </c>
      <c r="T870" s="1">
        <f t="shared" si="1"/>
        <v>0</v>
      </c>
      <c r="U870" s="1">
        <f t="shared" si="1"/>
        <v>0</v>
      </c>
      <c r="V870" s="1">
        <f t="shared" si="1"/>
        <v>0</v>
      </c>
      <c r="W870" s="1">
        <f t="shared" si="1"/>
        <v>0</v>
      </c>
      <c r="X870" s="1">
        <f t="shared" si="1"/>
        <v>0</v>
      </c>
      <c r="Y870" s="1">
        <f t="shared" si="1"/>
        <v>0</v>
      </c>
      <c r="Z870" s="1">
        <f t="shared" si="1"/>
        <v>0</v>
      </c>
      <c r="AA870" s="1">
        <f t="shared" si="1"/>
        <v>0</v>
      </c>
    </row>
    <row r="872" spans="2:27">
      <c r="C872" s="24" t="s">
        <v>761</v>
      </c>
    </row>
    <row r="874" spans="2:27">
      <c r="B874" s="1" t="s">
        <v>596</v>
      </c>
    </row>
    <row r="875" spans="2:27">
      <c r="B875" s="1" t="s">
        <v>519</v>
      </c>
      <c r="C875" s="1" t="s">
        <v>520</v>
      </c>
      <c r="D875" s="1" t="s">
        <v>9</v>
      </c>
      <c r="E875" s="1" t="s">
        <v>9</v>
      </c>
      <c r="F875" s="1" t="s">
        <v>9</v>
      </c>
      <c r="G875" s="1">
        <v>5142825</v>
      </c>
      <c r="H875" s="1">
        <v>5910905</v>
      </c>
      <c r="I875" s="1">
        <v>6306638</v>
      </c>
      <c r="J875" s="1">
        <v>6584290</v>
      </c>
      <c r="K875" s="1">
        <v>7750317</v>
      </c>
      <c r="L875" s="1">
        <v>8071183</v>
      </c>
      <c r="M875" s="1">
        <v>8419861</v>
      </c>
      <c r="N875" s="1">
        <v>8530753</v>
      </c>
      <c r="O875" s="1">
        <v>8597626</v>
      </c>
      <c r="P875" s="1">
        <v>8537165</v>
      </c>
      <c r="Q875" s="1">
        <v>8574543</v>
      </c>
      <c r="R875" s="1">
        <v>8578686</v>
      </c>
      <c r="S875" s="1">
        <v>8949242</v>
      </c>
      <c r="T875" s="1">
        <v>8949606</v>
      </c>
      <c r="U875" s="1">
        <v>9263920</v>
      </c>
      <c r="V875" s="1">
        <v>9746306</v>
      </c>
      <c r="W875" s="1">
        <v>9864131</v>
      </c>
      <c r="X875" s="1">
        <v>9748951</v>
      </c>
      <c r="Y875" s="1">
        <v>9918481</v>
      </c>
      <c r="Z875" s="1">
        <v>10000533</v>
      </c>
      <c r="AA875" s="1">
        <v>9804059</v>
      </c>
    </row>
    <row r="876" spans="2:27">
      <c r="B876" s="1" t="s">
        <v>521</v>
      </c>
      <c r="C876" s="1" t="s">
        <v>522</v>
      </c>
      <c r="D876" s="1" t="s">
        <v>9</v>
      </c>
      <c r="E876" s="1" t="s">
        <v>9</v>
      </c>
      <c r="F876" s="1" t="s">
        <v>9</v>
      </c>
      <c r="G876" s="1">
        <v>1187782</v>
      </c>
      <c r="H876" s="1">
        <v>1338373</v>
      </c>
      <c r="I876" s="1">
        <v>1464404</v>
      </c>
      <c r="J876" s="1">
        <v>1590830</v>
      </c>
      <c r="K876" s="1">
        <v>1741535</v>
      </c>
      <c r="L876" s="1">
        <v>1875498</v>
      </c>
      <c r="M876" s="1">
        <v>1944565</v>
      </c>
      <c r="N876" s="1">
        <v>2020783</v>
      </c>
      <c r="O876" s="1">
        <v>2042239</v>
      </c>
      <c r="P876" s="1">
        <v>1907064</v>
      </c>
      <c r="Q876" s="1">
        <v>2017910</v>
      </c>
      <c r="R876" s="1">
        <v>2093925</v>
      </c>
      <c r="S876" s="1">
        <v>2181389</v>
      </c>
      <c r="T876" s="1">
        <v>2258918</v>
      </c>
      <c r="U876" s="1">
        <v>2374349</v>
      </c>
      <c r="V876" s="1">
        <v>2472156</v>
      </c>
      <c r="W876" s="1">
        <v>2515776</v>
      </c>
      <c r="X876" s="1">
        <v>2526783</v>
      </c>
      <c r="Y876" s="1">
        <v>2502121</v>
      </c>
      <c r="Z876" s="1">
        <v>2473437</v>
      </c>
      <c r="AA876" s="1">
        <v>2434234</v>
      </c>
    </row>
    <row r="877" spans="2:27">
      <c r="B877" s="1" t="s">
        <v>523</v>
      </c>
      <c r="C877" s="1" t="s">
        <v>524</v>
      </c>
      <c r="D877" s="1" t="s">
        <v>9</v>
      </c>
      <c r="E877" s="1" t="s">
        <v>9</v>
      </c>
      <c r="F877" s="1" t="s">
        <v>9</v>
      </c>
      <c r="G877" s="1">
        <v>1077372</v>
      </c>
      <c r="H877" s="1">
        <v>1226162</v>
      </c>
      <c r="I877" s="1">
        <v>1353551</v>
      </c>
      <c r="J877" s="1">
        <v>1481487</v>
      </c>
      <c r="K877" s="1">
        <v>1627236</v>
      </c>
      <c r="L877" s="1">
        <v>1753030</v>
      </c>
      <c r="M877" s="1">
        <v>1820850</v>
      </c>
      <c r="N877" s="1">
        <v>1894208</v>
      </c>
      <c r="O877" s="1">
        <v>1921883</v>
      </c>
      <c r="P877" s="1">
        <v>1792439</v>
      </c>
      <c r="Q877" s="1">
        <v>1909536</v>
      </c>
      <c r="R877" s="1">
        <v>1988276</v>
      </c>
      <c r="S877" s="1">
        <v>2072184</v>
      </c>
      <c r="T877" s="1">
        <v>2147700</v>
      </c>
      <c r="U877" s="1">
        <v>2259223</v>
      </c>
      <c r="V877" s="1">
        <v>2373953</v>
      </c>
      <c r="W877" s="1">
        <v>2414589</v>
      </c>
      <c r="X877" s="1">
        <v>2415558</v>
      </c>
      <c r="Y877" s="1">
        <v>2378773</v>
      </c>
      <c r="Z877" s="1">
        <v>2348472</v>
      </c>
      <c r="AA877" s="1">
        <v>2305244</v>
      </c>
    </row>
    <row r="878" spans="2:27">
      <c r="B878" s="1" t="s">
        <v>597</v>
      </c>
      <c r="C878" s="1" t="s">
        <v>143</v>
      </c>
      <c r="D878" s="1" t="s">
        <v>9</v>
      </c>
      <c r="E878" s="1" t="s">
        <v>9</v>
      </c>
      <c r="F878" s="1" t="s">
        <v>9</v>
      </c>
      <c r="G878" s="1">
        <v>5129</v>
      </c>
      <c r="H878" s="1">
        <v>5554</v>
      </c>
      <c r="I878" s="1">
        <v>5975</v>
      </c>
      <c r="J878" s="1">
        <v>6684</v>
      </c>
      <c r="K878" s="1">
        <v>7499</v>
      </c>
      <c r="L878" s="1">
        <v>8284</v>
      </c>
      <c r="M878" s="1">
        <v>8714</v>
      </c>
      <c r="N878" s="1">
        <v>11593</v>
      </c>
      <c r="O878" s="1">
        <v>11898</v>
      </c>
      <c r="P878" s="1">
        <v>11847</v>
      </c>
      <c r="Q878" s="1">
        <v>11867</v>
      </c>
      <c r="R878" s="1">
        <v>12244</v>
      </c>
      <c r="S878" s="1">
        <v>12285</v>
      </c>
      <c r="T878" s="1">
        <v>12427</v>
      </c>
      <c r="U878" s="1">
        <v>15104</v>
      </c>
      <c r="V878" s="1">
        <v>12091</v>
      </c>
      <c r="W878" s="1">
        <v>10434</v>
      </c>
      <c r="X878" s="1">
        <v>9739</v>
      </c>
      <c r="Y878" s="1">
        <v>9555</v>
      </c>
      <c r="Z878" s="1">
        <v>7985</v>
      </c>
      <c r="AA878" s="1">
        <v>7194</v>
      </c>
    </row>
    <row r="879" spans="2:27">
      <c r="B879" s="1" t="s">
        <v>598</v>
      </c>
      <c r="C879" s="1" t="s">
        <v>144</v>
      </c>
      <c r="D879" s="1" t="s">
        <v>9</v>
      </c>
      <c r="E879" s="1" t="s">
        <v>9</v>
      </c>
      <c r="F879" s="1" t="s">
        <v>9</v>
      </c>
      <c r="G879" s="1">
        <v>985359</v>
      </c>
      <c r="H879" s="1">
        <v>1124525</v>
      </c>
      <c r="I879" s="1">
        <v>1238239</v>
      </c>
      <c r="J879" s="1">
        <v>1352799</v>
      </c>
      <c r="K879" s="1">
        <v>1488733</v>
      </c>
      <c r="L879" s="1">
        <v>1607587</v>
      </c>
      <c r="M879" s="1">
        <v>1668907</v>
      </c>
      <c r="N879" s="1">
        <v>1727851</v>
      </c>
      <c r="O879" s="1">
        <v>1747898</v>
      </c>
      <c r="P879" s="1">
        <v>1612136</v>
      </c>
      <c r="Q879" s="1">
        <v>1718311</v>
      </c>
      <c r="R879" s="1">
        <v>1791152</v>
      </c>
      <c r="S879" s="1">
        <v>1859865</v>
      </c>
      <c r="T879" s="1">
        <v>1930300</v>
      </c>
      <c r="U879" s="1">
        <v>2024301</v>
      </c>
      <c r="V879" s="1">
        <v>2132630</v>
      </c>
      <c r="W879" s="1">
        <v>2166962</v>
      </c>
      <c r="X879" s="1">
        <v>2171026</v>
      </c>
      <c r="Y879" s="1">
        <v>2138404</v>
      </c>
      <c r="Z879" s="1">
        <v>2101924</v>
      </c>
      <c r="AA879" s="1">
        <v>2050810</v>
      </c>
    </row>
    <row r="880" spans="2:27">
      <c r="B880" s="1" t="s">
        <v>599</v>
      </c>
      <c r="C880" s="1" t="s">
        <v>145</v>
      </c>
      <c r="D880" s="1" t="s">
        <v>9</v>
      </c>
      <c r="E880" s="1" t="s">
        <v>9</v>
      </c>
      <c r="F880" s="1" t="s">
        <v>9</v>
      </c>
      <c r="G880" s="1">
        <v>22387</v>
      </c>
      <c r="H880" s="1">
        <v>32081</v>
      </c>
      <c r="I880" s="1">
        <v>39982</v>
      </c>
      <c r="J880" s="1">
        <v>46242</v>
      </c>
      <c r="K880" s="1">
        <v>50208</v>
      </c>
      <c r="L880" s="1">
        <v>53500</v>
      </c>
      <c r="M880" s="1">
        <v>55893</v>
      </c>
      <c r="N880" s="1">
        <v>60819</v>
      </c>
      <c r="O880" s="1">
        <v>60393</v>
      </c>
      <c r="P880" s="1">
        <v>62350</v>
      </c>
      <c r="Q880" s="1">
        <v>68761</v>
      </c>
      <c r="R880" s="1">
        <v>72380</v>
      </c>
      <c r="S880" s="1">
        <v>75868</v>
      </c>
      <c r="T880" s="1">
        <v>80132</v>
      </c>
      <c r="U880" s="1">
        <v>90104</v>
      </c>
      <c r="V880" s="1">
        <v>95162</v>
      </c>
      <c r="W880" s="1">
        <v>97653</v>
      </c>
      <c r="X880" s="1">
        <v>96828</v>
      </c>
      <c r="Y880" s="1">
        <v>93527</v>
      </c>
      <c r="Z880" s="1">
        <v>94744</v>
      </c>
      <c r="AA880" s="1">
        <v>102519</v>
      </c>
    </row>
    <row r="881" spans="2:27">
      <c r="B881" s="1" t="s">
        <v>600</v>
      </c>
      <c r="C881" s="1" t="s">
        <v>147</v>
      </c>
      <c r="D881" s="1" t="s">
        <v>9</v>
      </c>
      <c r="E881" s="1" t="s">
        <v>9</v>
      </c>
      <c r="F881" s="1" t="s">
        <v>9</v>
      </c>
      <c r="G881" s="1">
        <v>47693</v>
      </c>
      <c r="H881" s="1">
        <v>45183</v>
      </c>
      <c r="I881" s="1">
        <v>43259</v>
      </c>
      <c r="J881" s="1">
        <v>43311</v>
      </c>
      <c r="K881" s="1">
        <v>40191</v>
      </c>
      <c r="L881" s="1">
        <v>36714</v>
      </c>
      <c r="M881" s="1">
        <v>36410</v>
      </c>
      <c r="N881" s="1">
        <v>39388</v>
      </c>
      <c r="O881" s="1">
        <v>45444</v>
      </c>
      <c r="P881" s="1">
        <v>47931</v>
      </c>
      <c r="Q881" s="1">
        <v>48600</v>
      </c>
      <c r="R881" s="1">
        <v>46325</v>
      </c>
      <c r="S881" s="1">
        <v>52163</v>
      </c>
      <c r="T881" s="1">
        <v>47406</v>
      </c>
      <c r="U881" s="1">
        <v>44555</v>
      </c>
      <c r="V881" s="1">
        <v>41891</v>
      </c>
      <c r="W881" s="1">
        <v>38860</v>
      </c>
      <c r="X881" s="1">
        <v>36625</v>
      </c>
      <c r="Y881" s="1">
        <v>35621</v>
      </c>
      <c r="Z881" s="1">
        <v>36099</v>
      </c>
      <c r="AA881" s="1">
        <v>32544</v>
      </c>
    </row>
    <row r="882" spans="2:27">
      <c r="B882" s="1" t="s">
        <v>601</v>
      </c>
      <c r="C882" s="1" t="s">
        <v>148</v>
      </c>
      <c r="D882" s="1" t="s">
        <v>9</v>
      </c>
      <c r="E882" s="1" t="s">
        <v>9</v>
      </c>
      <c r="F882" s="1" t="s">
        <v>9</v>
      </c>
      <c r="G882" s="1">
        <v>176</v>
      </c>
      <c r="H882" s="1">
        <v>195</v>
      </c>
      <c r="I882" s="1">
        <v>215</v>
      </c>
      <c r="J882" s="1">
        <v>211</v>
      </c>
      <c r="K882" s="1">
        <v>200</v>
      </c>
      <c r="L882" s="1">
        <v>171</v>
      </c>
      <c r="M882" s="1">
        <v>190</v>
      </c>
      <c r="N882" s="1">
        <v>203</v>
      </c>
      <c r="O882" s="1">
        <v>226</v>
      </c>
      <c r="P882" s="1">
        <v>244</v>
      </c>
      <c r="Q882" s="1">
        <v>27</v>
      </c>
      <c r="R882" s="1">
        <v>10</v>
      </c>
      <c r="S882" s="1">
        <v>10</v>
      </c>
      <c r="T882" s="1">
        <v>13</v>
      </c>
      <c r="U882" s="1">
        <v>17</v>
      </c>
      <c r="V882" s="1">
        <v>107</v>
      </c>
      <c r="W882" s="1">
        <v>92</v>
      </c>
      <c r="X882" s="1">
        <v>84</v>
      </c>
      <c r="Y882" s="1">
        <v>84</v>
      </c>
      <c r="Z882" s="1">
        <v>65</v>
      </c>
      <c r="AA882" s="1">
        <v>50</v>
      </c>
    </row>
    <row r="883" spans="2:27">
      <c r="B883" s="1" t="s">
        <v>602</v>
      </c>
      <c r="C883" s="1" t="s">
        <v>149</v>
      </c>
      <c r="D883" s="1" t="s">
        <v>9</v>
      </c>
      <c r="E883" s="1" t="s">
        <v>9</v>
      </c>
      <c r="F883" s="1" t="s">
        <v>9</v>
      </c>
      <c r="G883" s="1">
        <v>16628</v>
      </c>
      <c r="H883" s="1">
        <v>18624</v>
      </c>
      <c r="I883" s="1">
        <v>25881</v>
      </c>
      <c r="J883" s="1">
        <v>32240</v>
      </c>
      <c r="K883" s="1">
        <v>40405</v>
      </c>
      <c r="L883" s="1">
        <v>46774</v>
      </c>
      <c r="M883" s="1">
        <v>50736</v>
      </c>
      <c r="N883" s="1">
        <v>54354</v>
      </c>
      <c r="O883" s="1">
        <v>56024</v>
      </c>
      <c r="P883" s="1">
        <v>57931</v>
      </c>
      <c r="Q883" s="1">
        <v>61970</v>
      </c>
      <c r="R883" s="1">
        <v>66165</v>
      </c>
      <c r="S883" s="1">
        <v>71993</v>
      </c>
      <c r="T883" s="1">
        <v>77422</v>
      </c>
      <c r="U883" s="1">
        <v>85142</v>
      </c>
      <c r="V883" s="1">
        <v>92072</v>
      </c>
      <c r="W883" s="1">
        <v>100588</v>
      </c>
      <c r="X883" s="1">
        <v>101256</v>
      </c>
      <c r="Y883" s="1">
        <v>101582</v>
      </c>
      <c r="Z883" s="1">
        <v>107655</v>
      </c>
      <c r="AA883" s="1">
        <v>112127</v>
      </c>
    </row>
    <row r="884" spans="2:27">
      <c r="B884" s="1" t="s">
        <v>525</v>
      </c>
      <c r="C884" s="1" t="s">
        <v>526</v>
      </c>
      <c r="D884" s="1" t="s">
        <v>9</v>
      </c>
      <c r="E884" s="1" t="s">
        <v>9</v>
      </c>
      <c r="F884" s="1" t="s">
        <v>9</v>
      </c>
      <c r="G884" s="1">
        <v>109861</v>
      </c>
      <c r="H884" s="1">
        <v>112055</v>
      </c>
      <c r="I884" s="1">
        <v>110634</v>
      </c>
      <c r="J884" s="1">
        <v>109075</v>
      </c>
      <c r="K884" s="1">
        <v>113996</v>
      </c>
      <c r="L884" s="1">
        <v>122123</v>
      </c>
      <c r="M884" s="1">
        <v>123344</v>
      </c>
      <c r="N884" s="1">
        <v>126164</v>
      </c>
      <c r="O884" s="1">
        <v>119845</v>
      </c>
      <c r="P884" s="1">
        <v>114104</v>
      </c>
      <c r="Q884" s="1">
        <v>107817</v>
      </c>
      <c r="R884" s="1">
        <v>105068</v>
      </c>
      <c r="S884" s="1">
        <v>108581</v>
      </c>
      <c r="T884" s="1">
        <v>110564</v>
      </c>
      <c r="U884" s="1">
        <v>114442</v>
      </c>
      <c r="V884" s="1">
        <v>97455</v>
      </c>
      <c r="W884" s="1">
        <v>100414</v>
      </c>
      <c r="X884" s="1">
        <v>110423</v>
      </c>
      <c r="Y884" s="1">
        <v>122538</v>
      </c>
      <c r="Z884" s="1">
        <v>124035</v>
      </c>
      <c r="AA884" s="1">
        <v>128021</v>
      </c>
    </row>
    <row r="885" spans="2:27">
      <c r="B885" s="1" t="s">
        <v>603</v>
      </c>
      <c r="C885" s="1" t="s">
        <v>114</v>
      </c>
      <c r="D885" s="1" t="s">
        <v>9</v>
      </c>
      <c r="E885" s="1" t="s">
        <v>9</v>
      </c>
      <c r="F885" s="1" t="s">
        <v>9</v>
      </c>
      <c r="G885" s="1">
        <v>37613</v>
      </c>
      <c r="H885" s="1">
        <v>37904</v>
      </c>
      <c r="I885" s="1">
        <v>37235</v>
      </c>
      <c r="J885" s="1">
        <v>36749</v>
      </c>
      <c r="K885" s="1">
        <v>36300</v>
      </c>
      <c r="L885" s="1">
        <v>35712</v>
      </c>
      <c r="M885" s="1">
        <v>35751</v>
      </c>
      <c r="N885" s="1">
        <v>35479</v>
      </c>
      <c r="O885" s="1">
        <v>34748</v>
      </c>
      <c r="P885" s="1">
        <v>33034</v>
      </c>
      <c r="Q885" s="1">
        <v>32571</v>
      </c>
      <c r="R885" s="1">
        <v>30006</v>
      </c>
      <c r="S885" s="1">
        <v>33221</v>
      </c>
      <c r="T885" s="1">
        <v>31415</v>
      </c>
      <c r="U885" s="1">
        <v>30104</v>
      </c>
      <c r="V885" s="1">
        <v>29269</v>
      </c>
      <c r="W885" s="1">
        <v>29192</v>
      </c>
      <c r="X885" s="1">
        <v>28593</v>
      </c>
      <c r="Y885" s="1">
        <v>28660</v>
      </c>
      <c r="Z885" s="1">
        <v>28179</v>
      </c>
      <c r="AA885" s="1">
        <v>26141</v>
      </c>
    </row>
    <row r="886" spans="2:27">
      <c r="B886" s="1" t="s">
        <v>604</v>
      </c>
      <c r="C886" s="1" t="s">
        <v>605</v>
      </c>
      <c r="D886" s="1" t="s">
        <v>9</v>
      </c>
      <c r="E886" s="1" t="s">
        <v>9</v>
      </c>
      <c r="F886" s="1" t="s">
        <v>9</v>
      </c>
      <c r="G886" s="1">
        <v>33780</v>
      </c>
      <c r="H886" s="1">
        <v>36347</v>
      </c>
      <c r="I886" s="1">
        <v>40348</v>
      </c>
      <c r="J886" s="1">
        <v>37821</v>
      </c>
      <c r="K886" s="1">
        <v>43262</v>
      </c>
      <c r="L886" s="1">
        <v>50060</v>
      </c>
      <c r="M886" s="1">
        <v>48444</v>
      </c>
      <c r="N886" s="1">
        <v>49096</v>
      </c>
      <c r="O886" s="1">
        <v>47323</v>
      </c>
      <c r="P886" s="1">
        <v>41815</v>
      </c>
      <c r="Q886" s="1">
        <v>37724</v>
      </c>
      <c r="R886" s="1">
        <v>38228</v>
      </c>
      <c r="S886" s="1">
        <v>38498</v>
      </c>
      <c r="T886" s="1">
        <v>44575</v>
      </c>
      <c r="U886" s="1">
        <v>46812</v>
      </c>
      <c r="V886" s="1">
        <v>37190</v>
      </c>
      <c r="W886" s="1">
        <v>31916</v>
      </c>
      <c r="X886" s="1">
        <v>42004</v>
      </c>
      <c r="Y886" s="1">
        <v>54340</v>
      </c>
      <c r="Z886" s="1">
        <v>56150</v>
      </c>
      <c r="AA886" s="1">
        <v>59539</v>
      </c>
    </row>
    <row r="887" spans="2:27">
      <c r="B887" s="1" t="s">
        <v>606</v>
      </c>
      <c r="C887" s="1" t="s">
        <v>116</v>
      </c>
      <c r="D887" s="1" t="s">
        <v>9</v>
      </c>
      <c r="E887" s="1" t="s">
        <v>9</v>
      </c>
      <c r="F887" s="1" t="s">
        <v>9</v>
      </c>
      <c r="G887" s="1">
        <v>644</v>
      </c>
      <c r="H887" s="1">
        <v>653</v>
      </c>
      <c r="I887" s="1">
        <v>643</v>
      </c>
      <c r="J887" s="1">
        <v>540</v>
      </c>
      <c r="K887" s="1">
        <v>456</v>
      </c>
      <c r="L887" s="1">
        <v>435</v>
      </c>
      <c r="M887" s="1">
        <v>324</v>
      </c>
      <c r="N887" s="1">
        <v>343</v>
      </c>
      <c r="O887" s="1">
        <v>323</v>
      </c>
      <c r="P887" s="1">
        <v>356</v>
      </c>
      <c r="Q887" s="1">
        <v>336</v>
      </c>
      <c r="R887" s="1">
        <v>346</v>
      </c>
      <c r="S887" s="1">
        <v>354</v>
      </c>
      <c r="T887" s="1">
        <v>355</v>
      </c>
      <c r="U887" s="1">
        <v>395</v>
      </c>
      <c r="V887" s="1">
        <v>417</v>
      </c>
      <c r="W887" s="1">
        <v>410</v>
      </c>
      <c r="X887" s="1">
        <v>386</v>
      </c>
      <c r="Y887" s="1">
        <v>407</v>
      </c>
      <c r="Z887" s="1">
        <v>388</v>
      </c>
      <c r="AA887" s="1">
        <v>392</v>
      </c>
    </row>
    <row r="888" spans="2:27">
      <c r="B888" s="1" t="s">
        <v>607</v>
      </c>
      <c r="C888" s="1" t="s">
        <v>117</v>
      </c>
      <c r="D888" s="1" t="s">
        <v>9</v>
      </c>
      <c r="E888" s="1" t="s">
        <v>9</v>
      </c>
      <c r="F888" s="1" t="s">
        <v>9</v>
      </c>
      <c r="G888" s="1">
        <v>13000</v>
      </c>
      <c r="H888" s="1">
        <v>12972</v>
      </c>
      <c r="I888" s="1">
        <v>12872</v>
      </c>
      <c r="J888" s="1">
        <v>12899</v>
      </c>
      <c r="K888" s="1">
        <v>11974</v>
      </c>
      <c r="L888" s="1">
        <v>11968</v>
      </c>
      <c r="M888" s="1">
        <v>12000</v>
      </c>
      <c r="N888" s="1">
        <v>11606</v>
      </c>
      <c r="O888" s="1">
        <v>11417</v>
      </c>
      <c r="P888" s="1">
        <v>11456</v>
      </c>
      <c r="Q888" s="1">
        <v>11037</v>
      </c>
      <c r="R888" s="1">
        <v>9836</v>
      </c>
      <c r="S888" s="1">
        <v>8303</v>
      </c>
      <c r="T888" s="1">
        <v>7120</v>
      </c>
      <c r="U888" s="1">
        <v>5960</v>
      </c>
      <c r="V888" s="1">
        <v>6159</v>
      </c>
      <c r="W888" s="1">
        <v>6420</v>
      </c>
      <c r="X888" s="1">
        <v>6734</v>
      </c>
      <c r="Y888" s="1">
        <v>6640</v>
      </c>
      <c r="Z888" s="1">
        <v>6300</v>
      </c>
      <c r="AA888" s="1">
        <v>5906</v>
      </c>
    </row>
    <row r="889" spans="2:27">
      <c r="B889" s="1" t="s">
        <v>608</v>
      </c>
      <c r="C889" s="1" t="s">
        <v>118</v>
      </c>
      <c r="D889" s="1" t="s">
        <v>9</v>
      </c>
      <c r="E889" s="1" t="s">
        <v>9</v>
      </c>
      <c r="F889" s="1" t="s">
        <v>9</v>
      </c>
      <c r="G889" s="1">
        <v>24824</v>
      </c>
      <c r="H889" s="1">
        <v>24179</v>
      </c>
      <c r="I889" s="1">
        <v>19536</v>
      </c>
      <c r="J889" s="1">
        <v>21066</v>
      </c>
      <c r="K889" s="1">
        <v>22004</v>
      </c>
      <c r="L889" s="1">
        <v>23948</v>
      </c>
      <c r="M889" s="1">
        <v>26825</v>
      </c>
      <c r="N889" s="1">
        <v>29640</v>
      </c>
      <c r="O889" s="1">
        <v>26034</v>
      </c>
      <c r="P889" s="1">
        <v>27443</v>
      </c>
      <c r="Q889" s="1">
        <v>26149</v>
      </c>
      <c r="R889" s="1">
        <v>26652</v>
      </c>
      <c r="S889" s="1">
        <v>28205</v>
      </c>
      <c r="T889" s="1">
        <v>27099</v>
      </c>
      <c r="U889" s="1">
        <v>31171</v>
      </c>
      <c r="V889" s="1">
        <v>24420</v>
      </c>
      <c r="W889" s="1">
        <v>32476</v>
      </c>
      <c r="X889" s="1">
        <v>32706</v>
      </c>
      <c r="Y889" s="1">
        <v>32491</v>
      </c>
      <c r="Z889" s="1">
        <v>33018</v>
      </c>
      <c r="AA889" s="1">
        <v>36043</v>
      </c>
    </row>
    <row r="890" spans="2:27">
      <c r="B890" s="1" t="s">
        <v>527</v>
      </c>
      <c r="C890" s="1" t="s">
        <v>528</v>
      </c>
      <c r="D890" s="1" t="s">
        <v>9</v>
      </c>
      <c r="E890" s="1" t="s">
        <v>9</v>
      </c>
      <c r="F890" s="1" t="s">
        <v>9</v>
      </c>
      <c r="G890" s="1">
        <v>549</v>
      </c>
      <c r="H890" s="1">
        <v>156</v>
      </c>
      <c r="I890" s="1">
        <v>219</v>
      </c>
      <c r="J890" s="1">
        <v>268</v>
      </c>
      <c r="K890" s="1">
        <v>303</v>
      </c>
      <c r="L890" s="1">
        <v>345</v>
      </c>
      <c r="M890" s="1">
        <v>371</v>
      </c>
      <c r="N890" s="1">
        <v>411</v>
      </c>
      <c r="O890" s="1">
        <v>511</v>
      </c>
      <c r="P890" s="1">
        <v>521</v>
      </c>
      <c r="Q890" s="1">
        <v>557</v>
      </c>
      <c r="R890" s="1">
        <v>581</v>
      </c>
      <c r="S890" s="1">
        <v>624</v>
      </c>
      <c r="T890" s="1">
        <v>654</v>
      </c>
      <c r="U890" s="1">
        <v>684</v>
      </c>
      <c r="V890" s="1">
        <v>748</v>
      </c>
      <c r="W890" s="1">
        <v>773</v>
      </c>
      <c r="X890" s="1">
        <v>802</v>
      </c>
      <c r="Y890" s="1">
        <v>810</v>
      </c>
      <c r="Z890" s="1">
        <v>930</v>
      </c>
      <c r="AA890" s="1">
        <v>969</v>
      </c>
    </row>
    <row r="891" spans="2:27">
      <c r="B891" s="1" t="s">
        <v>609</v>
      </c>
      <c r="C891" s="1" t="s">
        <v>610</v>
      </c>
      <c r="D891" s="1" t="s">
        <v>9</v>
      </c>
      <c r="E891" s="1" t="s">
        <v>9</v>
      </c>
      <c r="F891" s="1" t="s">
        <v>9</v>
      </c>
      <c r="G891" s="1" t="s">
        <v>9</v>
      </c>
      <c r="H891" s="1" t="s">
        <v>9</v>
      </c>
      <c r="I891" s="1" t="s">
        <v>9</v>
      </c>
      <c r="J891" s="1" t="s">
        <v>9</v>
      </c>
      <c r="K891" s="1" t="s">
        <v>9</v>
      </c>
      <c r="L891" s="1" t="s">
        <v>9</v>
      </c>
      <c r="M891" s="1" t="s">
        <v>9</v>
      </c>
      <c r="N891" s="1" t="s">
        <v>9</v>
      </c>
      <c r="O891" s="1" t="s">
        <v>9</v>
      </c>
      <c r="P891" s="1" t="s">
        <v>9</v>
      </c>
      <c r="Q891" s="1" t="s">
        <v>9</v>
      </c>
      <c r="R891" s="1" t="s">
        <v>9</v>
      </c>
      <c r="S891" s="1" t="s">
        <v>9</v>
      </c>
      <c r="T891" s="1" t="s">
        <v>9</v>
      </c>
      <c r="U891" s="1" t="s">
        <v>9</v>
      </c>
      <c r="V891" s="1" t="s">
        <v>9</v>
      </c>
      <c r="W891" s="1" t="s">
        <v>9</v>
      </c>
      <c r="X891" s="1" t="s">
        <v>9</v>
      </c>
      <c r="Y891" s="1" t="s">
        <v>9</v>
      </c>
      <c r="Z891" s="1" t="s">
        <v>9</v>
      </c>
      <c r="AA891" s="1" t="s">
        <v>9</v>
      </c>
    </row>
    <row r="892" spans="2:27">
      <c r="B892" s="1" t="s">
        <v>611</v>
      </c>
      <c r="C892" s="1" t="s">
        <v>612</v>
      </c>
      <c r="D892" s="1" t="s">
        <v>9</v>
      </c>
      <c r="E892" s="1" t="s">
        <v>9</v>
      </c>
      <c r="F892" s="1" t="s">
        <v>9</v>
      </c>
      <c r="G892" s="1">
        <v>549</v>
      </c>
      <c r="H892" s="1">
        <v>156</v>
      </c>
      <c r="I892" s="1">
        <v>219</v>
      </c>
      <c r="J892" s="1">
        <v>268</v>
      </c>
      <c r="K892" s="1">
        <v>303</v>
      </c>
      <c r="L892" s="1">
        <v>345</v>
      </c>
      <c r="M892" s="1">
        <v>371</v>
      </c>
      <c r="N892" s="1">
        <v>411</v>
      </c>
      <c r="O892" s="1">
        <v>511</v>
      </c>
      <c r="P892" s="1">
        <v>521</v>
      </c>
      <c r="Q892" s="1">
        <v>557</v>
      </c>
      <c r="R892" s="1">
        <v>581</v>
      </c>
      <c r="S892" s="1">
        <v>624</v>
      </c>
      <c r="T892" s="1">
        <v>654</v>
      </c>
      <c r="U892" s="1">
        <v>684</v>
      </c>
      <c r="V892" s="1">
        <v>748</v>
      </c>
      <c r="W892" s="1">
        <v>773</v>
      </c>
      <c r="X892" s="1">
        <v>802</v>
      </c>
      <c r="Y892" s="1">
        <v>810</v>
      </c>
      <c r="Z892" s="1">
        <v>930</v>
      </c>
      <c r="AA892" s="1">
        <v>969</v>
      </c>
    </row>
    <row r="893" spans="2:27">
      <c r="B893" s="1" t="s">
        <v>613</v>
      </c>
      <c r="C893" s="1" t="s">
        <v>614</v>
      </c>
      <c r="D893" s="1" t="s">
        <v>9</v>
      </c>
      <c r="E893" s="1" t="s">
        <v>9</v>
      </c>
      <c r="F893" s="1" t="s">
        <v>9</v>
      </c>
      <c r="G893" s="1" t="s">
        <v>9</v>
      </c>
      <c r="H893" s="1" t="s">
        <v>9</v>
      </c>
      <c r="I893" s="1" t="s">
        <v>9</v>
      </c>
      <c r="J893" s="1" t="s">
        <v>9</v>
      </c>
      <c r="K893" s="1" t="s">
        <v>9</v>
      </c>
      <c r="L893" s="1" t="s">
        <v>9</v>
      </c>
      <c r="M893" s="1" t="s">
        <v>9</v>
      </c>
      <c r="N893" s="1" t="s">
        <v>9</v>
      </c>
      <c r="O893" s="1" t="s">
        <v>9</v>
      </c>
      <c r="P893" s="1" t="s">
        <v>9</v>
      </c>
      <c r="Q893" s="1" t="s">
        <v>9</v>
      </c>
      <c r="R893" s="1" t="s">
        <v>9</v>
      </c>
      <c r="S893" s="1" t="s">
        <v>9</v>
      </c>
      <c r="T893" s="1" t="s">
        <v>9</v>
      </c>
      <c r="U893" s="1" t="s">
        <v>9</v>
      </c>
      <c r="V893" s="1" t="s">
        <v>9</v>
      </c>
      <c r="W893" s="1" t="s">
        <v>9</v>
      </c>
      <c r="X893" s="1" t="s">
        <v>9</v>
      </c>
      <c r="Y893" s="1" t="s">
        <v>9</v>
      </c>
      <c r="Z893" s="1" t="s">
        <v>9</v>
      </c>
      <c r="AA893" s="1" t="s">
        <v>9</v>
      </c>
    </row>
    <row r="894" spans="2:27">
      <c r="B894" s="1" t="s">
        <v>529</v>
      </c>
      <c r="C894" s="1" t="s">
        <v>530</v>
      </c>
      <c r="D894" s="1" t="s">
        <v>9</v>
      </c>
      <c r="E894" s="1" t="s">
        <v>9</v>
      </c>
      <c r="F894" s="1" t="s">
        <v>9</v>
      </c>
      <c r="G894" s="1">
        <v>3955043</v>
      </c>
      <c r="H894" s="1">
        <v>4572532</v>
      </c>
      <c r="I894" s="1">
        <v>4842234</v>
      </c>
      <c r="J894" s="1">
        <v>4993460</v>
      </c>
      <c r="K894" s="1">
        <v>6008782</v>
      </c>
      <c r="L894" s="1">
        <v>6195685</v>
      </c>
      <c r="M894" s="1">
        <v>6475296</v>
      </c>
      <c r="N894" s="1">
        <v>6509970</v>
      </c>
      <c r="O894" s="1">
        <v>6555387</v>
      </c>
      <c r="P894" s="1">
        <v>6630101</v>
      </c>
      <c r="Q894" s="1">
        <v>6556633</v>
      </c>
      <c r="R894" s="1">
        <v>6484761</v>
      </c>
      <c r="S894" s="1">
        <v>6767853</v>
      </c>
      <c r="T894" s="1">
        <v>6690688</v>
      </c>
      <c r="U894" s="1">
        <v>6889571</v>
      </c>
      <c r="V894" s="1">
        <v>7274150</v>
      </c>
      <c r="W894" s="1">
        <v>7348355</v>
      </c>
      <c r="X894" s="1">
        <v>7222168</v>
      </c>
      <c r="Y894" s="1">
        <v>7416360</v>
      </c>
      <c r="Z894" s="1">
        <v>7527096</v>
      </c>
      <c r="AA894" s="1">
        <v>7369825</v>
      </c>
    </row>
    <row r="895" spans="2:27">
      <c r="B895" s="1" t="s">
        <v>531</v>
      </c>
      <c r="C895" s="1" t="s">
        <v>532</v>
      </c>
      <c r="D895" s="1" t="s">
        <v>9</v>
      </c>
      <c r="E895" s="1" t="s">
        <v>9</v>
      </c>
      <c r="F895" s="1" t="s">
        <v>9</v>
      </c>
      <c r="G895" s="1">
        <v>3954954</v>
      </c>
      <c r="H895" s="1">
        <v>4572433</v>
      </c>
      <c r="I895" s="1">
        <v>4842178</v>
      </c>
      <c r="J895" s="1">
        <v>4993433</v>
      </c>
      <c r="K895" s="1">
        <v>6008762</v>
      </c>
      <c r="L895" s="1">
        <v>6195671</v>
      </c>
      <c r="M895" s="1">
        <v>6475284</v>
      </c>
      <c r="N895" s="1">
        <v>6509930</v>
      </c>
      <c r="O895" s="1">
        <v>6555335</v>
      </c>
      <c r="P895" s="1">
        <v>6630045</v>
      </c>
      <c r="Q895" s="1">
        <v>6556629</v>
      </c>
      <c r="R895" s="1">
        <v>6484687</v>
      </c>
      <c r="S895" s="1">
        <v>6767618</v>
      </c>
      <c r="T895" s="1">
        <v>6690351</v>
      </c>
      <c r="U895" s="1">
        <v>6889130</v>
      </c>
      <c r="V895" s="1">
        <v>7273687</v>
      </c>
      <c r="W895" s="1">
        <v>7347783</v>
      </c>
      <c r="X895" s="1">
        <v>7221497</v>
      </c>
      <c r="Y895" s="1">
        <v>7415637</v>
      </c>
      <c r="Z895" s="1">
        <v>7526275</v>
      </c>
      <c r="AA895" s="1">
        <v>7368966</v>
      </c>
    </row>
    <row r="896" spans="2:27">
      <c r="B896" s="1" t="s">
        <v>533</v>
      </c>
      <c r="C896" s="1" t="s">
        <v>534</v>
      </c>
      <c r="D896" s="1" t="s">
        <v>9</v>
      </c>
      <c r="E896" s="1" t="s">
        <v>9</v>
      </c>
      <c r="F896" s="1" t="s">
        <v>9</v>
      </c>
      <c r="G896" s="1">
        <v>89</v>
      </c>
      <c r="H896" s="1">
        <v>99</v>
      </c>
      <c r="I896" s="1">
        <v>56</v>
      </c>
      <c r="J896" s="1">
        <v>27</v>
      </c>
      <c r="K896" s="1">
        <v>20</v>
      </c>
      <c r="L896" s="1">
        <v>14</v>
      </c>
      <c r="M896" s="1">
        <v>12</v>
      </c>
      <c r="N896" s="1">
        <v>40</v>
      </c>
      <c r="O896" s="1">
        <v>52</v>
      </c>
      <c r="P896" s="1">
        <v>56</v>
      </c>
      <c r="Q896" s="1">
        <v>4</v>
      </c>
      <c r="R896" s="1">
        <v>74</v>
      </c>
      <c r="S896" s="1">
        <v>235</v>
      </c>
      <c r="T896" s="1">
        <v>337</v>
      </c>
      <c r="U896" s="1">
        <v>441</v>
      </c>
      <c r="V896" s="1">
        <v>463</v>
      </c>
      <c r="W896" s="1">
        <v>572</v>
      </c>
      <c r="X896" s="1">
        <v>671</v>
      </c>
      <c r="Y896" s="1">
        <v>723</v>
      </c>
      <c r="Z896" s="1">
        <v>821</v>
      </c>
      <c r="AA896" s="1">
        <v>859</v>
      </c>
    </row>
    <row r="897" spans="2:27">
      <c r="B897" s="1" t="s">
        <v>535</v>
      </c>
      <c r="C897" s="1" t="s">
        <v>443</v>
      </c>
      <c r="D897" s="1" t="s">
        <v>9</v>
      </c>
      <c r="E897" s="1" t="s">
        <v>9</v>
      </c>
      <c r="F897" s="1" t="s">
        <v>9</v>
      </c>
      <c r="G897" s="1" t="s">
        <v>9</v>
      </c>
      <c r="H897" s="1" t="s">
        <v>9</v>
      </c>
      <c r="I897" s="1" t="s">
        <v>9</v>
      </c>
      <c r="J897" s="1" t="s">
        <v>9</v>
      </c>
      <c r="K897" s="1" t="s">
        <v>9</v>
      </c>
      <c r="L897" s="1" t="s">
        <v>9</v>
      </c>
      <c r="M897" s="1" t="s">
        <v>9</v>
      </c>
      <c r="N897" s="1" t="s">
        <v>9</v>
      </c>
      <c r="O897" s="1" t="s">
        <v>9</v>
      </c>
      <c r="P897" s="1" t="s">
        <v>9</v>
      </c>
      <c r="Q897" s="1" t="s">
        <v>9</v>
      </c>
      <c r="R897" s="1" t="s">
        <v>9</v>
      </c>
      <c r="S897" s="1" t="s">
        <v>9</v>
      </c>
      <c r="T897" s="1" t="s">
        <v>9</v>
      </c>
      <c r="U897" s="1" t="s">
        <v>9</v>
      </c>
      <c r="V897" s="1" t="s">
        <v>9</v>
      </c>
      <c r="W897" s="1" t="s">
        <v>9</v>
      </c>
      <c r="X897" s="1" t="s">
        <v>9</v>
      </c>
      <c r="Y897" s="1" t="s">
        <v>9</v>
      </c>
      <c r="Z897" s="1" t="s">
        <v>9</v>
      </c>
      <c r="AA897" s="1" t="s">
        <v>9</v>
      </c>
    </row>
    <row r="898" spans="2:27">
      <c r="B898" s="1" t="s">
        <v>591</v>
      </c>
      <c r="C898" s="1" t="s">
        <v>537</v>
      </c>
      <c r="D898" s="1" t="s">
        <v>9</v>
      </c>
      <c r="E898" s="1" t="s">
        <v>9</v>
      </c>
      <c r="F898" s="1" t="s">
        <v>9</v>
      </c>
      <c r="G898" s="1">
        <v>1226115</v>
      </c>
      <c r="H898" s="1">
        <v>1158119</v>
      </c>
      <c r="I898" s="1">
        <v>1023977</v>
      </c>
      <c r="J898" s="1">
        <v>901733</v>
      </c>
      <c r="K898" s="1">
        <v>920865</v>
      </c>
      <c r="L898" s="1">
        <v>813504</v>
      </c>
      <c r="M898" s="1">
        <v>836310</v>
      </c>
      <c r="N898" s="1">
        <v>862249</v>
      </c>
      <c r="O898" s="1">
        <v>1161455</v>
      </c>
      <c r="P898" s="1">
        <v>1064978</v>
      </c>
      <c r="Q898" s="1">
        <v>913631</v>
      </c>
      <c r="R898" s="1">
        <v>1011186</v>
      </c>
      <c r="S898" s="1">
        <v>1052556</v>
      </c>
      <c r="T898" s="1">
        <v>1129506</v>
      </c>
      <c r="U898" s="1">
        <v>1332880</v>
      </c>
      <c r="V898" s="1">
        <v>1191504</v>
      </c>
      <c r="W898" s="1">
        <v>1244988</v>
      </c>
      <c r="X898" s="1">
        <v>1140321</v>
      </c>
      <c r="Y898" s="1">
        <v>1373407</v>
      </c>
      <c r="Z898" s="1">
        <v>1335353</v>
      </c>
      <c r="AA898" s="1">
        <v>1241221</v>
      </c>
    </row>
    <row r="899" spans="2:27">
      <c r="B899" s="1" t="s">
        <v>538</v>
      </c>
      <c r="C899" s="1" t="s">
        <v>453</v>
      </c>
      <c r="D899" s="1" t="s">
        <v>9</v>
      </c>
      <c r="E899" s="1" t="s">
        <v>9</v>
      </c>
      <c r="F899" s="1" t="s">
        <v>9</v>
      </c>
      <c r="G899" s="1" t="s">
        <v>9</v>
      </c>
      <c r="H899" s="1" t="s">
        <v>9</v>
      </c>
      <c r="I899" s="1" t="s">
        <v>9</v>
      </c>
      <c r="J899" s="1" t="s">
        <v>9</v>
      </c>
      <c r="K899" s="1" t="s">
        <v>9</v>
      </c>
      <c r="L899" s="1" t="s">
        <v>9</v>
      </c>
      <c r="M899" s="1" t="s">
        <v>9</v>
      </c>
      <c r="N899" s="1" t="s">
        <v>9</v>
      </c>
      <c r="O899" s="1" t="s">
        <v>9</v>
      </c>
      <c r="P899" s="1" t="s">
        <v>9</v>
      </c>
      <c r="Q899" s="1" t="s">
        <v>9</v>
      </c>
      <c r="R899" s="1" t="s">
        <v>9</v>
      </c>
      <c r="S899" s="1" t="s">
        <v>9</v>
      </c>
      <c r="T899" s="1" t="s">
        <v>9</v>
      </c>
      <c r="U899" s="1" t="s">
        <v>9</v>
      </c>
      <c r="V899" s="1" t="s">
        <v>9</v>
      </c>
      <c r="W899" s="1" t="s">
        <v>9</v>
      </c>
      <c r="X899" s="1" t="s">
        <v>9</v>
      </c>
      <c r="Y899" s="1" t="s">
        <v>9</v>
      </c>
      <c r="Z899" s="1" t="s">
        <v>9</v>
      </c>
      <c r="AA899" s="1" t="s">
        <v>9</v>
      </c>
    </row>
    <row r="900" spans="2:27">
      <c r="B900" s="1" t="s">
        <v>539</v>
      </c>
      <c r="C900" s="1" t="s">
        <v>455</v>
      </c>
      <c r="D900" s="1" t="s">
        <v>9</v>
      </c>
      <c r="E900" s="1" t="s">
        <v>9</v>
      </c>
      <c r="F900" s="1" t="s">
        <v>9</v>
      </c>
      <c r="G900" s="1" t="s">
        <v>9</v>
      </c>
      <c r="H900" s="1" t="s">
        <v>9</v>
      </c>
      <c r="I900" s="1" t="s">
        <v>9</v>
      </c>
      <c r="J900" s="1" t="s">
        <v>9</v>
      </c>
      <c r="K900" s="1" t="s">
        <v>9</v>
      </c>
      <c r="L900" s="1" t="s">
        <v>9</v>
      </c>
      <c r="M900" s="1" t="s">
        <v>9</v>
      </c>
      <c r="N900" s="1" t="s">
        <v>9</v>
      </c>
      <c r="O900" s="1" t="s">
        <v>9</v>
      </c>
      <c r="P900" s="1" t="s">
        <v>9</v>
      </c>
      <c r="Q900" s="1" t="s">
        <v>9</v>
      </c>
      <c r="R900" s="1" t="s">
        <v>9</v>
      </c>
      <c r="S900" s="1" t="s">
        <v>9</v>
      </c>
      <c r="T900" s="1" t="s">
        <v>9</v>
      </c>
      <c r="U900" s="1" t="s">
        <v>9</v>
      </c>
      <c r="V900" s="1" t="s">
        <v>9</v>
      </c>
      <c r="W900" s="1" t="s">
        <v>9</v>
      </c>
      <c r="X900" s="1" t="s">
        <v>9</v>
      </c>
      <c r="Y900" s="1" t="s">
        <v>9</v>
      </c>
      <c r="Z900" s="1" t="s">
        <v>9</v>
      </c>
      <c r="AA900" s="1" t="s">
        <v>9</v>
      </c>
    </row>
    <row r="901" spans="2:27">
      <c r="B901" s="1" t="s">
        <v>540</v>
      </c>
      <c r="C901" s="1" t="s">
        <v>457</v>
      </c>
      <c r="D901" s="1" t="s">
        <v>9</v>
      </c>
      <c r="E901" s="1" t="s">
        <v>9</v>
      </c>
      <c r="F901" s="1" t="s">
        <v>9</v>
      </c>
      <c r="G901" s="1" t="s">
        <v>9</v>
      </c>
      <c r="H901" s="1" t="s">
        <v>9</v>
      </c>
      <c r="I901" s="1" t="s">
        <v>9</v>
      </c>
      <c r="J901" s="1" t="s">
        <v>9</v>
      </c>
      <c r="K901" s="1" t="s">
        <v>9</v>
      </c>
      <c r="L901" s="1" t="s">
        <v>9</v>
      </c>
      <c r="M901" s="1" t="s">
        <v>9</v>
      </c>
      <c r="N901" s="1" t="s">
        <v>9</v>
      </c>
      <c r="O901" s="1" t="s">
        <v>9</v>
      </c>
      <c r="P901" s="1" t="s">
        <v>9</v>
      </c>
      <c r="Q901" s="1" t="s">
        <v>9</v>
      </c>
      <c r="R901" s="1" t="s">
        <v>9</v>
      </c>
      <c r="S901" s="1" t="s">
        <v>9</v>
      </c>
      <c r="T901" s="1" t="s">
        <v>9</v>
      </c>
      <c r="U901" s="1" t="s">
        <v>9</v>
      </c>
      <c r="V901" s="1" t="s">
        <v>9</v>
      </c>
      <c r="W901" s="1" t="s">
        <v>9</v>
      </c>
      <c r="X901" s="1" t="s">
        <v>9</v>
      </c>
      <c r="Y901" s="1" t="s">
        <v>9</v>
      </c>
      <c r="Z901" s="1" t="s">
        <v>9</v>
      </c>
      <c r="AA901" s="1" t="s">
        <v>9</v>
      </c>
    </row>
    <row r="902" spans="2:27">
      <c r="B902" s="1" t="s">
        <v>541</v>
      </c>
      <c r="C902" s="1" t="s">
        <v>459</v>
      </c>
      <c r="D902" s="1" t="s">
        <v>9</v>
      </c>
      <c r="E902" s="1" t="s">
        <v>9</v>
      </c>
      <c r="F902" s="1" t="s">
        <v>9</v>
      </c>
      <c r="G902" s="1">
        <v>90313</v>
      </c>
      <c r="H902" s="1">
        <v>110920</v>
      </c>
      <c r="I902" s="1">
        <v>131971</v>
      </c>
      <c r="J902" s="1">
        <v>104755</v>
      </c>
      <c r="K902" s="1">
        <v>90302</v>
      </c>
      <c r="L902" s="1">
        <v>78836</v>
      </c>
      <c r="M902" s="1">
        <v>80970</v>
      </c>
      <c r="N902" s="1">
        <v>80128</v>
      </c>
      <c r="O902" s="1">
        <v>130994</v>
      </c>
      <c r="P902" s="1">
        <v>137914</v>
      </c>
      <c r="Q902" s="1">
        <v>116420</v>
      </c>
      <c r="R902" s="1">
        <v>150655</v>
      </c>
      <c r="S902" s="1">
        <v>247237</v>
      </c>
      <c r="T902" s="1">
        <v>217739</v>
      </c>
      <c r="U902" s="1">
        <v>261678</v>
      </c>
      <c r="V902" s="1">
        <v>307481</v>
      </c>
      <c r="W902" s="1">
        <v>274628</v>
      </c>
      <c r="X902" s="1">
        <v>196113</v>
      </c>
      <c r="Y902" s="1">
        <v>253470</v>
      </c>
      <c r="Z902" s="1">
        <v>364611</v>
      </c>
      <c r="AA902" s="1">
        <v>304040</v>
      </c>
    </row>
    <row r="903" spans="2:27">
      <c r="B903" s="1" t="s">
        <v>542</v>
      </c>
      <c r="C903" s="1" t="s">
        <v>461</v>
      </c>
      <c r="D903" s="1" t="s">
        <v>9</v>
      </c>
      <c r="E903" s="1" t="s">
        <v>9</v>
      </c>
      <c r="F903" s="1" t="s">
        <v>9</v>
      </c>
      <c r="G903" s="1">
        <v>335</v>
      </c>
      <c r="H903" s="1">
        <v>353</v>
      </c>
      <c r="I903" s="1">
        <v>369</v>
      </c>
      <c r="J903" s="1">
        <v>586</v>
      </c>
      <c r="K903" s="1">
        <v>463</v>
      </c>
      <c r="L903" s="1">
        <v>476</v>
      </c>
      <c r="M903" s="1">
        <v>519</v>
      </c>
      <c r="N903" s="1">
        <v>546</v>
      </c>
      <c r="O903" s="1">
        <v>376</v>
      </c>
      <c r="P903" s="1">
        <v>528</v>
      </c>
      <c r="Q903" s="1">
        <v>60</v>
      </c>
      <c r="R903" s="1">
        <v>52</v>
      </c>
      <c r="S903" s="1">
        <v>58</v>
      </c>
      <c r="T903" s="1">
        <v>75</v>
      </c>
      <c r="U903" s="1">
        <v>66</v>
      </c>
      <c r="V903" s="1">
        <v>72</v>
      </c>
      <c r="W903" s="1">
        <v>82</v>
      </c>
      <c r="X903" s="1">
        <v>87</v>
      </c>
      <c r="Y903" s="1">
        <v>88</v>
      </c>
      <c r="Z903" s="1">
        <v>91</v>
      </c>
      <c r="AA903" s="1">
        <v>97</v>
      </c>
    </row>
    <row r="904" spans="2:27">
      <c r="B904" s="1" t="s">
        <v>543</v>
      </c>
      <c r="C904" s="1" t="s">
        <v>463</v>
      </c>
      <c r="D904" s="1" t="s">
        <v>9</v>
      </c>
      <c r="E904" s="1" t="s">
        <v>9</v>
      </c>
      <c r="F904" s="1" t="s">
        <v>9</v>
      </c>
      <c r="G904" s="1">
        <v>25463</v>
      </c>
      <c r="H904" s="1">
        <v>28892</v>
      </c>
      <c r="I904" s="1">
        <v>29932</v>
      </c>
      <c r="J904" s="1">
        <v>68682</v>
      </c>
      <c r="K904" s="1">
        <v>56431</v>
      </c>
      <c r="L904" s="1">
        <v>50882</v>
      </c>
      <c r="M904" s="1">
        <v>50729</v>
      </c>
      <c r="N904" s="1">
        <v>63872</v>
      </c>
      <c r="O904" s="1">
        <v>68733</v>
      </c>
      <c r="P904" s="1">
        <v>87855</v>
      </c>
      <c r="Q904" s="1">
        <v>93158</v>
      </c>
      <c r="R904" s="1">
        <v>128605</v>
      </c>
      <c r="S904" s="1">
        <v>174262</v>
      </c>
      <c r="T904" s="1">
        <v>168141</v>
      </c>
      <c r="U904" s="1">
        <v>202149</v>
      </c>
      <c r="V904" s="1">
        <v>204493</v>
      </c>
      <c r="W904" s="1">
        <v>135241</v>
      </c>
      <c r="X904" s="1">
        <v>125414</v>
      </c>
      <c r="Y904" s="1">
        <v>110827</v>
      </c>
      <c r="Z904" s="1">
        <v>155690</v>
      </c>
      <c r="AA904" s="1">
        <v>180020</v>
      </c>
    </row>
    <row r="905" spans="2:27">
      <c r="B905" s="1" t="s">
        <v>544</v>
      </c>
      <c r="C905" s="1" t="s">
        <v>465</v>
      </c>
      <c r="D905" s="1" t="s">
        <v>9</v>
      </c>
      <c r="E905" s="1" t="s">
        <v>9</v>
      </c>
      <c r="F905" s="1" t="s">
        <v>9</v>
      </c>
      <c r="G905" s="1">
        <v>64515</v>
      </c>
      <c r="H905" s="1">
        <v>81675</v>
      </c>
      <c r="I905" s="1">
        <v>101670</v>
      </c>
      <c r="J905" s="1">
        <v>35487</v>
      </c>
      <c r="K905" s="1">
        <v>33408</v>
      </c>
      <c r="L905" s="1">
        <v>27478</v>
      </c>
      <c r="M905" s="1">
        <v>29722</v>
      </c>
      <c r="N905" s="1">
        <v>15710</v>
      </c>
      <c r="O905" s="1">
        <v>61885</v>
      </c>
      <c r="P905" s="1">
        <v>49531</v>
      </c>
      <c r="Q905" s="1">
        <v>23202</v>
      </c>
      <c r="R905" s="1">
        <v>21998</v>
      </c>
      <c r="S905" s="1">
        <v>72917</v>
      </c>
      <c r="T905" s="1">
        <v>49523</v>
      </c>
      <c r="U905" s="1">
        <v>59463</v>
      </c>
      <c r="V905" s="1">
        <v>102916</v>
      </c>
      <c r="W905" s="1">
        <v>139305</v>
      </c>
      <c r="X905" s="1">
        <v>70612</v>
      </c>
      <c r="Y905" s="1">
        <v>142555</v>
      </c>
      <c r="Z905" s="1">
        <v>208830</v>
      </c>
      <c r="AA905" s="1">
        <v>123923</v>
      </c>
    </row>
    <row r="906" spans="2:27">
      <c r="B906" s="1" t="s">
        <v>545</v>
      </c>
      <c r="C906" s="1" t="s">
        <v>467</v>
      </c>
      <c r="D906" s="1" t="s">
        <v>9</v>
      </c>
      <c r="E906" s="1" t="s">
        <v>9</v>
      </c>
      <c r="F906" s="1" t="s">
        <v>9</v>
      </c>
      <c r="G906" s="1">
        <v>5972</v>
      </c>
      <c r="H906" s="1">
        <v>5974</v>
      </c>
      <c r="I906" s="1">
        <v>5515</v>
      </c>
      <c r="J906" s="1">
        <v>5459</v>
      </c>
      <c r="K906" s="1">
        <v>14819</v>
      </c>
      <c r="L906" s="1">
        <v>14616</v>
      </c>
      <c r="M906" s="1">
        <v>14799</v>
      </c>
      <c r="N906" s="1">
        <v>18945</v>
      </c>
      <c r="O906" s="1">
        <v>16736</v>
      </c>
      <c r="P906" s="1">
        <v>21563</v>
      </c>
      <c r="Q906" s="1">
        <v>15777</v>
      </c>
      <c r="R906" s="1">
        <v>23192</v>
      </c>
      <c r="S906" s="1">
        <v>16817</v>
      </c>
      <c r="T906" s="1">
        <v>17504</v>
      </c>
      <c r="U906" s="1">
        <v>19404</v>
      </c>
      <c r="V906" s="1">
        <v>28783</v>
      </c>
      <c r="W906" s="1">
        <v>27531</v>
      </c>
      <c r="X906" s="1">
        <v>27476</v>
      </c>
      <c r="Y906" s="1">
        <v>136577</v>
      </c>
      <c r="Z906" s="1">
        <v>29707</v>
      </c>
      <c r="AA906" s="1">
        <v>29368</v>
      </c>
    </row>
    <row r="907" spans="2:27">
      <c r="B907" s="1" t="s">
        <v>546</v>
      </c>
      <c r="C907" s="1" t="s">
        <v>469</v>
      </c>
      <c r="D907" s="1" t="s">
        <v>9</v>
      </c>
      <c r="E907" s="1" t="s">
        <v>9</v>
      </c>
      <c r="F907" s="1" t="s">
        <v>9</v>
      </c>
      <c r="G907" s="1">
        <v>463</v>
      </c>
      <c r="H907" s="1">
        <v>457</v>
      </c>
      <c r="I907" s="1">
        <v>15</v>
      </c>
      <c r="J907" s="1">
        <v>5</v>
      </c>
      <c r="K907" s="1">
        <v>2939</v>
      </c>
      <c r="L907" s="1">
        <v>3528</v>
      </c>
      <c r="M907" s="1">
        <v>5515</v>
      </c>
      <c r="N907" s="1">
        <v>9899</v>
      </c>
      <c r="O907" s="1">
        <v>7559</v>
      </c>
      <c r="P907" s="1">
        <v>18266</v>
      </c>
      <c r="Q907" s="1">
        <v>10416</v>
      </c>
      <c r="R907" s="1">
        <v>19466</v>
      </c>
      <c r="S907" s="1">
        <v>11148</v>
      </c>
      <c r="T907" s="1">
        <v>9073</v>
      </c>
      <c r="U907" s="1">
        <v>8314</v>
      </c>
      <c r="V907" s="1">
        <v>16470</v>
      </c>
      <c r="W907" s="1">
        <v>13206</v>
      </c>
      <c r="X907" s="1">
        <v>10196</v>
      </c>
      <c r="Y907" s="1">
        <v>78726</v>
      </c>
      <c r="Z907" s="1">
        <v>4550</v>
      </c>
      <c r="AA907" s="1">
        <v>546</v>
      </c>
    </row>
    <row r="908" spans="2:27">
      <c r="B908" s="1" t="s">
        <v>547</v>
      </c>
      <c r="C908" s="1" t="s">
        <v>471</v>
      </c>
      <c r="D908" s="1" t="s">
        <v>9</v>
      </c>
      <c r="E908" s="1" t="s">
        <v>9</v>
      </c>
      <c r="F908" s="1" t="s">
        <v>9</v>
      </c>
      <c r="G908" s="1">
        <v>5509</v>
      </c>
      <c r="H908" s="1">
        <v>5517</v>
      </c>
      <c r="I908" s="1">
        <v>5500</v>
      </c>
      <c r="J908" s="1">
        <v>5454</v>
      </c>
      <c r="K908" s="1">
        <v>11880</v>
      </c>
      <c r="L908" s="1">
        <v>11088</v>
      </c>
      <c r="M908" s="1">
        <v>9284</v>
      </c>
      <c r="N908" s="1">
        <v>9046</v>
      </c>
      <c r="O908" s="1">
        <v>9177</v>
      </c>
      <c r="P908" s="1">
        <v>3297</v>
      </c>
      <c r="Q908" s="1">
        <v>5361</v>
      </c>
      <c r="R908" s="1">
        <v>3726</v>
      </c>
      <c r="S908" s="1">
        <v>5669</v>
      </c>
      <c r="T908" s="1">
        <v>8431</v>
      </c>
      <c r="U908" s="1">
        <v>11090</v>
      </c>
      <c r="V908" s="1">
        <v>12313</v>
      </c>
      <c r="W908" s="1">
        <v>14325</v>
      </c>
      <c r="X908" s="1">
        <v>17280</v>
      </c>
      <c r="Y908" s="1">
        <v>57851</v>
      </c>
      <c r="Z908" s="1">
        <v>25157</v>
      </c>
      <c r="AA908" s="1">
        <v>28822</v>
      </c>
    </row>
    <row r="909" spans="2:27">
      <c r="B909" s="1" t="s">
        <v>548</v>
      </c>
      <c r="C909" s="1" t="s">
        <v>473</v>
      </c>
      <c r="D909" s="1" t="s">
        <v>9</v>
      </c>
      <c r="E909" s="1" t="s">
        <v>9</v>
      </c>
      <c r="F909" s="1" t="s">
        <v>9</v>
      </c>
      <c r="G909" s="1">
        <v>166275</v>
      </c>
      <c r="H909" s="1">
        <v>162877</v>
      </c>
      <c r="I909" s="1">
        <v>165844</v>
      </c>
      <c r="J909" s="1">
        <v>161181</v>
      </c>
      <c r="K909" s="1">
        <v>195865</v>
      </c>
      <c r="L909" s="1">
        <v>172408</v>
      </c>
      <c r="M909" s="1">
        <v>209551</v>
      </c>
      <c r="N909" s="1">
        <v>225971</v>
      </c>
      <c r="O909" s="1">
        <v>352493</v>
      </c>
      <c r="P909" s="1">
        <v>266534</v>
      </c>
      <c r="Q909" s="1">
        <v>204077</v>
      </c>
      <c r="R909" s="1">
        <v>171153</v>
      </c>
      <c r="S909" s="1">
        <v>101365</v>
      </c>
      <c r="T909" s="1">
        <v>81254</v>
      </c>
      <c r="U909" s="1">
        <v>73055</v>
      </c>
      <c r="V909" s="1">
        <v>74364</v>
      </c>
      <c r="W909" s="1">
        <v>79198</v>
      </c>
      <c r="X909" s="1">
        <v>103384</v>
      </c>
      <c r="Y909" s="1">
        <v>117337</v>
      </c>
      <c r="Z909" s="1">
        <v>116480</v>
      </c>
      <c r="AA909" s="1">
        <v>131568</v>
      </c>
    </row>
    <row r="910" spans="2:27">
      <c r="B910" s="1" t="s">
        <v>549</v>
      </c>
      <c r="C910" s="1" t="s">
        <v>469</v>
      </c>
      <c r="D910" s="1" t="s">
        <v>9</v>
      </c>
      <c r="E910" s="1" t="s">
        <v>9</v>
      </c>
      <c r="F910" s="1" t="s">
        <v>9</v>
      </c>
      <c r="G910" s="1" t="s">
        <v>9</v>
      </c>
      <c r="H910" s="1" t="s">
        <v>9</v>
      </c>
      <c r="I910" s="1">
        <v>340</v>
      </c>
      <c r="J910" s="1">
        <v>316</v>
      </c>
      <c r="K910" s="1">
        <v>312</v>
      </c>
      <c r="L910" s="1">
        <v>164</v>
      </c>
      <c r="M910" s="1">
        <v>157</v>
      </c>
      <c r="N910" s="1">
        <v>5463</v>
      </c>
      <c r="O910" s="1">
        <v>27576</v>
      </c>
      <c r="P910" s="1">
        <v>4152</v>
      </c>
      <c r="Q910" s="1">
        <v>4185</v>
      </c>
      <c r="R910" s="1">
        <v>4146</v>
      </c>
      <c r="S910" s="1">
        <v>3464</v>
      </c>
      <c r="T910" s="1">
        <v>661</v>
      </c>
      <c r="U910" s="1">
        <v>17</v>
      </c>
      <c r="V910" s="1">
        <v>1</v>
      </c>
      <c r="W910" s="1" t="s">
        <v>9</v>
      </c>
      <c r="X910" s="1">
        <v>212</v>
      </c>
      <c r="Y910" s="1">
        <v>25</v>
      </c>
      <c r="Z910" s="1">
        <v>17</v>
      </c>
      <c r="AA910" s="1">
        <v>710</v>
      </c>
    </row>
    <row r="911" spans="2:27">
      <c r="B911" s="1" t="s">
        <v>550</v>
      </c>
      <c r="C911" s="1" t="s">
        <v>471</v>
      </c>
      <c r="D911" s="1" t="s">
        <v>9</v>
      </c>
      <c r="E911" s="1" t="s">
        <v>9</v>
      </c>
      <c r="F911" s="1" t="s">
        <v>9</v>
      </c>
      <c r="G911" s="1">
        <v>166275</v>
      </c>
      <c r="H911" s="1">
        <v>162877</v>
      </c>
      <c r="I911" s="1">
        <v>165504</v>
      </c>
      <c r="J911" s="1">
        <v>160865</v>
      </c>
      <c r="K911" s="1">
        <v>195553</v>
      </c>
      <c r="L911" s="1">
        <v>172244</v>
      </c>
      <c r="M911" s="1">
        <v>209394</v>
      </c>
      <c r="N911" s="1">
        <v>220508</v>
      </c>
      <c r="O911" s="1">
        <v>324917</v>
      </c>
      <c r="P911" s="1">
        <v>262382</v>
      </c>
      <c r="Q911" s="1">
        <v>199892</v>
      </c>
      <c r="R911" s="1">
        <v>167007</v>
      </c>
      <c r="S911" s="1">
        <v>97901</v>
      </c>
      <c r="T911" s="1">
        <v>80593</v>
      </c>
      <c r="U911" s="1">
        <v>73038</v>
      </c>
      <c r="V911" s="1">
        <v>74363</v>
      </c>
      <c r="W911" s="1">
        <v>79198</v>
      </c>
      <c r="X911" s="1">
        <v>103172</v>
      </c>
      <c r="Y911" s="1">
        <v>117312</v>
      </c>
      <c r="Z911" s="1">
        <v>116463</v>
      </c>
      <c r="AA911" s="1">
        <v>130858</v>
      </c>
    </row>
    <row r="912" spans="2:27">
      <c r="B912" s="1" t="s">
        <v>551</v>
      </c>
      <c r="C912" s="1" t="s">
        <v>477</v>
      </c>
      <c r="D912" s="1" t="s">
        <v>9</v>
      </c>
      <c r="E912" s="1" t="s">
        <v>9</v>
      </c>
      <c r="F912" s="1" t="s">
        <v>9</v>
      </c>
      <c r="G912" s="1">
        <v>808501</v>
      </c>
      <c r="H912" s="1">
        <v>754089</v>
      </c>
      <c r="I912" s="1">
        <v>617606</v>
      </c>
      <c r="J912" s="1">
        <v>524106</v>
      </c>
      <c r="K912" s="1">
        <v>482478</v>
      </c>
      <c r="L912" s="1">
        <v>423020</v>
      </c>
      <c r="M912" s="1">
        <v>415147</v>
      </c>
      <c r="N912" s="1">
        <v>410153</v>
      </c>
      <c r="O912" s="1">
        <v>422278</v>
      </c>
      <c r="P912" s="1">
        <v>389004</v>
      </c>
      <c r="Q912" s="1">
        <v>310191</v>
      </c>
      <c r="R912" s="1">
        <v>462284</v>
      </c>
      <c r="S912" s="1">
        <v>520056</v>
      </c>
      <c r="T912" s="1">
        <v>634335</v>
      </c>
      <c r="U912" s="1">
        <v>784445</v>
      </c>
      <c r="V912" s="1">
        <v>594928</v>
      </c>
      <c r="W912" s="1">
        <v>618348</v>
      </c>
      <c r="X912" s="1">
        <v>600349</v>
      </c>
      <c r="Y912" s="1">
        <v>620695</v>
      </c>
      <c r="Z912" s="1">
        <v>564485</v>
      </c>
      <c r="AA912" s="1">
        <v>517067</v>
      </c>
    </row>
    <row r="913" spans="2:27">
      <c r="B913" s="1" t="s">
        <v>552</v>
      </c>
      <c r="C913" s="1" t="s">
        <v>479</v>
      </c>
      <c r="D913" s="1" t="s">
        <v>9</v>
      </c>
      <c r="E913" s="1" t="s">
        <v>9</v>
      </c>
      <c r="F913" s="1" t="s">
        <v>9</v>
      </c>
      <c r="G913" s="1">
        <v>800138</v>
      </c>
      <c r="H913" s="1">
        <v>745726</v>
      </c>
      <c r="I913" s="1">
        <v>610561</v>
      </c>
      <c r="J913" s="1">
        <v>518277</v>
      </c>
      <c r="K913" s="1">
        <v>478927</v>
      </c>
      <c r="L913" s="1">
        <v>422926</v>
      </c>
      <c r="M913" s="1">
        <v>415123</v>
      </c>
      <c r="N913" s="1">
        <v>410131</v>
      </c>
      <c r="O913" s="1">
        <v>421364</v>
      </c>
      <c r="P913" s="1">
        <v>388709</v>
      </c>
      <c r="Q913" s="1">
        <v>299255</v>
      </c>
      <c r="R913" s="1">
        <v>458798</v>
      </c>
      <c r="S913" s="1">
        <v>520056</v>
      </c>
      <c r="T913" s="1">
        <v>634335</v>
      </c>
      <c r="U913" s="1">
        <v>784445</v>
      </c>
      <c r="V913" s="1">
        <v>594928</v>
      </c>
      <c r="W913" s="1">
        <v>618348</v>
      </c>
      <c r="X913" s="1">
        <v>600349</v>
      </c>
      <c r="Y913" s="1">
        <v>620695</v>
      </c>
      <c r="Z913" s="1">
        <v>564364</v>
      </c>
      <c r="AA913" s="1">
        <v>516901</v>
      </c>
    </row>
    <row r="914" spans="2:27">
      <c r="B914" s="1" t="s">
        <v>553</v>
      </c>
      <c r="C914" s="1" t="s">
        <v>481</v>
      </c>
      <c r="D914" s="1" t="s">
        <v>9</v>
      </c>
      <c r="E914" s="1" t="s">
        <v>9</v>
      </c>
      <c r="F914" s="1" t="s">
        <v>9</v>
      </c>
      <c r="G914" s="1" t="s">
        <v>9</v>
      </c>
      <c r="H914" s="1" t="s">
        <v>9</v>
      </c>
      <c r="I914" s="1" t="s">
        <v>9</v>
      </c>
      <c r="J914" s="1" t="s">
        <v>9</v>
      </c>
      <c r="K914" s="1" t="s">
        <v>9</v>
      </c>
      <c r="L914" s="1" t="s">
        <v>9</v>
      </c>
      <c r="M914" s="1">
        <v>3</v>
      </c>
      <c r="N914" s="1">
        <v>3</v>
      </c>
      <c r="O914" s="1">
        <v>3</v>
      </c>
      <c r="P914" s="1">
        <v>290</v>
      </c>
      <c r="Q914" s="1">
        <v>71845</v>
      </c>
      <c r="R914" s="1">
        <v>218279</v>
      </c>
      <c r="S914" s="1">
        <v>298109</v>
      </c>
      <c r="T914" s="1">
        <v>386712</v>
      </c>
      <c r="U914" s="1">
        <v>535503</v>
      </c>
      <c r="V914" s="1">
        <v>292850</v>
      </c>
      <c r="W914" s="1">
        <v>322401</v>
      </c>
      <c r="X914" s="1">
        <v>292176</v>
      </c>
      <c r="Y914" s="1">
        <v>293296</v>
      </c>
      <c r="Z914" s="1">
        <v>255278</v>
      </c>
      <c r="AA914" s="1">
        <v>194087</v>
      </c>
    </row>
    <row r="915" spans="2:27">
      <c r="B915" s="1" t="s">
        <v>554</v>
      </c>
      <c r="C915" s="1" t="s">
        <v>483</v>
      </c>
      <c r="D915" s="1" t="s">
        <v>9</v>
      </c>
      <c r="E915" s="1" t="s">
        <v>9</v>
      </c>
      <c r="F915" s="1" t="s">
        <v>9</v>
      </c>
      <c r="G915" s="1">
        <v>458167</v>
      </c>
      <c r="H915" s="1">
        <v>451616</v>
      </c>
      <c r="I915" s="1">
        <v>245620</v>
      </c>
      <c r="J915" s="1">
        <v>211384</v>
      </c>
      <c r="K915" s="1">
        <v>218439</v>
      </c>
      <c r="L915" s="1">
        <v>202119</v>
      </c>
      <c r="M915" s="1">
        <v>196923</v>
      </c>
      <c r="N915" s="1">
        <v>193740</v>
      </c>
      <c r="O915" s="1">
        <v>191023</v>
      </c>
      <c r="P915" s="1">
        <v>147722</v>
      </c>
      <c r="Q915" s="1">
        <v>101614</v>
      </c>
      <c r="R915" s="1">
        <v>108504</v>
      </c>
      <c r="S915" s="1">
        <v>111252</v>
      </c>
      <c r="T915" s="1">
        <v>113933</v>
      </c>
      <c r="U915" s="1">
        <v>115104</v>
      </c>
      <c r="V915" s="1">
        <v>131020</v>
      </c>
      <c r="W915" s="1">
        <v>116948</v>
      </c>
      <c r="X915" s="1">
        <v>120010</v>
      </c>
      <c r="Y915" s="1">
        <v>147585</v>
      </c>
      <c r="Z915" s="1">
        <v>125931</v>
      </c>
      <c r="AA915" s="1">
        <v>131367</v>
      </c>
    </row>
    <row r="916" spans="2:27">
      <c r="B916" s="1" t="s">
        <v>555</v>
      </c>
      <c r="C916" s="1" t="s">
        <v>485</v>
      </c>
      <c r="D916" s="1" t="s">
        <v>9</v>
      </c>
      <c r="E916" s="1" t="s">
        <v>9</v>
      </c>
      <c r="F916" s="1" t="s">
        <v>9</v>
      </c>
      <c r="G916" s="1">
        <v>341971</v>
      </c>
      <c r="H916" s="1">
        <v>294110</v>
      </c>
      <c r="I916" s="1">
        <v>364941</v>
      </c>
      <c r="J916" s="1">
        <v>306893</v>
      </c>
      <c r="K916" s="1">
        <v>260488</v>
      </c>
      <c r="L916" s="1">
        <v>220807</v>
      </c>
      <c r="M916" s="1">
        <v>218197</v>
      </c>
      <c r="N916" s="1">
        <v>216388</v>
      </c>
      <c r="O916" s="1">
        <v>230338</v>
      </c>
      <c r="P916" s="1">
        <v>240697</v>
      </c>
      <c r="Q916" s="1">
        <v>125796</v>
      </c>
      <c r="R916" s="1">
        <v>132015</v>
      </c>
      <c r="S916" s="1">
        <v>110695</v>
      </c>
      <c r="T916" s="1">
        <v>133690</v>
      </c>
      <c r="U916" s="1">
        <v>133838</v>
      </c>
      <c r="V916" s="1">
        <v>171058</v>
      </c>
      <c r="W916" s="1">
        <v>178999</v>
      </c>
      <c r="X916" s="1">
        <v>188163</v>
      </c>
      <c r="Y916" s="1">
        <v>179814</v>
      </c>
      <c r="Z916" s="1">
        <v>183155</v>
      </c>
      <c r="AA916" s="1">
        <v>191447</v>
      </c>
    </row>
    <row r="917" spans="2:27">
      <c r="B917" s="1" t="s">
        <v>556</v>
      </c>
      <c r="C917" s="1" t="s">
        <v>487</v>
      </c>
      <c r="D917" s="1" t="s">
        <v>9</v>
      </c>
      <c r="E917" s="1" t="s">
        <v>9</v>
      </c>
      <c r="F917" s="1" t="s">
        <v>9</v>
      </c>
      <c r="G917" s="1">
        <v>8363</v>
      </c>
      <c r="H917" s="1">
        <v>8363</v>
      </c>
      <c r="I917" s="1">
        <v>7045</v>
      </c>
      <c r="J917" s="1">
        <v>5829</v>
      </c>
      <c r="K917" s="1">
        <v>3551</v>
      </c>
      <c r="L917" s="1">
        <v>94</v>
      </c>
      <c r="M917" s="1">
        <v>24</v>
      </c>
      <c r="N917" s="1">
        <v>22</v>
      </c>
      <c r="O917" s="1">
        <v>914</v>
      </c>
      <c r="P917" s="1">
        <v>295</v>
      </c>
      <c r="Q917" s="1">
        <v>10936</v>
      </c>
      <c r="R917" s="1">
        <v>3486</v>
      </c>
      <c r="S917" s="1" t="s">
        <v>9</v>
      </c>
      <c r="T917" s="1" t="s">
        <v>9</v>
      </c>
      <c r="U917" s="1" t="s">
        <v>9</v>
      </c>
      <c r="V917" s="1" t="s">
        <v>9</v>
      </c>
      <c r="W917" s="1" t="s">
        <v>9</v>
      </c>
      <c r="X917" s="1" t="s">
        <v>9</v>
      </c>
      <c r="Y917" s="1" t="s">
        <v>9</v>
      </c>
      <c r="Z917" s="1">
        <v>121</v>
      </c>
      <c r="AA917" s="1">
        <v>166</v>
      </c>
    </row>
    <row r="918" spans="2:27">
      <c r="B918" s="1" t="s">
        <v>557</v>
      </c>
      <c r="C918" s="1" t="s">
        <v>489</v>
      </c>
      <c r="D918" s="1" t="s">
        <v>9</v>
      </c>
      <c r="E918" s="1" t="s">
        <v>9</v>
      </c>
      <c r="F918" s="1" t="s">
        <v>9</v>
      </c>
      <c r="G918" s="1" t="s">
        <v>9</v>
      </c>
      <c r="H918" s="1" t="s">
        <v>9</v>
      </c>
      <c r="I918" s="1" t="s">
        <v>9</v>
      </c>
      <c r="J918" s="1" t="s">
        <v>9</v>
      </c>
      <c r="K918" s="1" t="s">
        <v>9</v>
      </c>
      <c r="L918" s="1" t="s">
        <v>9</v>
      </c>
      <c r="M918" s="1" t="s">
        <v>9</v>
      </c>
      <c r="N918" s="1" t="s">
        <v>9</v>
      </c>
      <c r="O918" s="1" t="s">
        <v>9</v>
      </c>
      <c r="P918" s="1" t="s">
        <v>9</v>
      </c>
      <c r="Q918" s="1" t="s">
        <v>9</v>
      </c>
      <c r="R918" s="1" t="s">
        <v>9</v>
      </c>
      <c r="S918" s="1" t="s">
        <v>9</v>
      </c>
      <c r="T918" s="1" t="s">
        <v>9</v>
      </c>
      <c r="U918" s="1" t="s">
        <v>9</v>
      </c>
      <c r="V918" s="1" t="s">
        <v>9</v>
      </c>
      <c r="W918" s="1" t="s">
        <v>9</v>
      </c>
      <c r="X918" s="1" t="s">
        <v>9</v>
      </c>
      <c r="Y918" s="1" t="s">
        <v>9</v>
      </c>
      <c r="Z918" s="1" t="s">
        <v>9</v>
      </c>
      <c r="AA918" s="1" t="s">
        <v>9</v>
      </c>
    </row>
    <row r="919" spans="2:27">
      <c r="B919" s="1" t="s">
        <v>558</v>
      </c>
      <c r="C919" s="1" t="s">
        <v>491</v>
      </c>
      <c r="D919" s="1" t="s">
        <v>9</v>
      </c>
      <c r="E919" s="1" t="s">
        <v>9</v>
      </c>
      <c r="F919" s="1" t="s">
        <v>9</v>
      </c>
      <c r="G919" s="1">
        <v>8363</v>
      </c>
      <c r="H919" s="1">
        <v>8363</v>
      </c>
      <c r="I919" s="1">
        <v>7045</v>
      </c>
      <c r="J919" s="1">
        <v>5829</v>
      </c>
      <c r="K919" s="1">
        <v>3551</v>
      </c>
      <c r="L919" s="1">
        <v>94</v>
      </c>
      <c r="M919" s="1">
        <v>24</v>
      </c>
      <c r="N919" s="1">
        <v>22</v>
      </c>
      <c r="O919" s="1">
        <v>914</v>
      </c>
      <c r="P919" s="1">
        <v>295</v>
      </c>
      <c r="Q919" s="1">
        <v>10936</v>
      </c>
      <c r="R919" s="1">
        <v>3486</v>
      </c>
      <c r="S919" s="1" t="s">
        <v>9</v>
      </c>
      <c r="T919" s="1" t="s">
        <v>9</v>
      </c>
      <c r="U919" s="1" t="s">
        <v>9</v>
      </c>
      <c r="V919" s="1" t="s">
        <v>9</v>
      </c>
      <c r="W919" s="1" t="s">
        <v>9</v>
      </c>
      <c r="X919" s="1" t="s">
        <v>9</v>
      </c>
      <c r="Y919" s="1" t="s">
        <v>9</v>
      </c>
      <c r="Z919" s="1">
        <v>121</v>
      </c>
      <c r="AA919" s="1">
        <v>166</v>
      </c>
    </row>
    <row r="920" spans="2:27">
      <c r="B920" s="1" t="s">
        <v>559</v>
      </c>
      <c r="C920" s="1" t="s">
        <v>493</v>
      </c>
      <c r="D920" s="1" t="s">
        <v>9</v>
      </c>
      <c r="E920" s="1" t="s">
        <v>9</v>
      </c>
      <c r="F920" s="1" t="s">
        <v>9</v>
      </c>
      <c r="G920" s="1">
        <v>57</v>
      </c>
      <c r="H920" s="1">
        <v>101</v>
      </c>
      <c r="I920" s="1">
        <v>210</v>
      </c>
      <c r="J920" s="1">
        <v>329</v>
      </c>
      <c r="K920" s="1">
        <v>79</v>
      </c>
      <c r="L920" s="1">
        <v>193</v>
      </c>
      <c r="M920" s="1">
        <v>41</v>
      </c>
      <c r="N920" s="1">
        <v>501</v>
      </c>
      <c r="O920" s="1">
        <v>82</v>
      </c>
      <c r="P920" s="1">
        <v>401</v>
      </c>
      <c r="Q920" s="1">
        <v>214</v>
      </c>
      <c r="R920" s="1">
        <v>138</v>
      </c>
      <c r="S920" s="1">
        <v>190</v>
      </c>
      <c r="T920" s="1">
        <v>249</v>
      </c>
      <c r="U920" s="1">
        <v>438</v>
      </c>
      <c r="V920" s="1">
        <v>251</v>
      </c>
      <c r="W920" s="1">
        <v>345</v>
      </c>
      <c r="X920" s="1">
        <v>347</v>
      </c>
      <c r="Y920" s="1">
        <v>356</v>
      </c>
      <c r="Z920" s="1">
        <v>300</v>
      </c>
      <c r="AA920" s="1">
        <v>371</v>
      </c>
    </row>
    <row r="921" spans="2:27">
      <c r="B921" s="1" t="s">
        <v>560</v>
      </c>
      <c r="C921" s="1" t="s">
        <v>495</v>
      </c>
      <c r="D921" s="1" t="s">
        <v>9</v>
      </c>
      <c r="E921" s="1" t="s">
        <v>9</v>
      </c>
      <c r="F921" s="1" t="s">
        <v>9</v>
      </c>
      <c r="G921" s="1">
        <v>57</v>
      </c>
      <c r="H921" s="1">
        <v>101</v>
      </c>
      <c r="I921" s="1">
        <v>210</v>
      </c>
      <c r="J921" s="1">
        <v>329</v>
      </c>
      <c r="K921" s="1">
        <v>79</v>
      </c>
      <c r="L921" s="1">
        <v>193</v>
      </c>
      <c r="M921" s="1">
        <v>41</v>
      </c>
      <c r="N921" s="1">
        <v>501</v>
      </c>
      <c r="O921" s="1">
        <v>82</v>
      </c>
      <c r="P921" s="1">
        <v>401</v>
      </c>
      <c r="Q921" s="1">
        <v>214</v>
      </c>
      <c r="R921" s="1">
        <v>138</v>
      </c>
      <c r="S921" s="1">
        <v>190</v>
      </c>
      <c r="T921" s="1">
        <v>249</v>
      </c>
      <c r="U921" s="1">
        <v>438</v>
      </c>
      <c r="V921" s="1">
        <v>251</v>
      </c>
      <c r="W921" s="1">
        <v>345</v>
      </c>
      <c r="X921" s="1">
        <v>347</v>
      </c>
      <c r="Y921" s="1">
        <v>356</v>
      </c>
      <c r="Z921" s="1">
        <v>300</v>
      </c>
      <c r="AA921" s="1">
        <v>371</v>
      </c>
    </row>
    <row r="922" spans="2:27">
      <c r="B922" s="1" t="s">
        <v>561</v>
      </c>
      <c r="C922" s="1" t="s">
        <v>497</v>
      </c>
      <c r="D922" s="1" t="s">
        <v>9</v>
      </c>
      <c r="E922" s="1" t="s">
        <v>9</v>
      </c>
      <c r="F922" s="1" t="s">
        <v>9</v>
      </c>
      <c r="G922" s="1" t="s">
        <v>9</v>
      </c>
      <c r="H922" s="1" t="s">
        <v>9</v>
      </c>
      <c r="I922" s="1" t="s">
        <v>9</v>
      </c>
      <c r="J922" s="1" t="s">
        <v>9</v>
      </c>
      <c r="K922" s="1" t="s">
        <v>9</v>
      </c>
      <c r="L922" s="1" t="s">
        <v>9</v>
      </c>
      <c r="M922" s="1" t="s">
        <v>9</v>
      </c>
      <c r="N922" s="1" t="s">
        <v>9</v>
      </c>
      <c r="O922" s="1" t="s">
        <v>9</v>
      </c>
      <c r="P922" s="1" t="s">
        <v>9</v>
      </c>
      <c r="Q922" s="1" t="s">
        <v>9</v>
      </c>
      <c r="R922" s="1" t="s">
        <v>9</v>
      </c>
      <c r="S922" s="1" t="s">
        <v>9</v>
      </c>
      <c r="T922" s="1" t="s">
        <v>9</v>
      </c>
      <c r="U922" s="1" t="s">
        <v>9</v>
      </c>
      <c r="V922" s="1" t="s">
        <v>9</v>
      </c>
      <c r="W922" s="1" t="s">
        <v>9</v>
      </c>
      <c r="X922" s="1" t="s">
        <v>9</v>
      </c>
      <c r="Y922" s="1" t="s">
        <v>9</v>
      </c>
      <c r="Z922" s="1" t="s">
        <v>9</v>
      </c>
      <c r="AA922" s="1" t="s">
        <v>9</v>
      </c>
    </row>
    <row r="923" spans="2:27">
      <c r="B923" s="1" t="s">
        <v>562</v>
      </c>
      <c r="C923" s="1" t="s">
        <v>499</v>
      </c>
      <c r="D923" s="1" t="s">
        <v>9</v>
      </c>
      <c r="E923" s="1" t="s">
        <v>9</v>
      </c>
      <c r="F923" s="1" t="s">
        <v>9</v>
      </c>
      <c r="G923" s="1" t="s">
        <v>9</v>
      </c>
      <c r="H923" s="1" t="s">
        <v>9</v>
      </c>
      <c r="I923" s="1" t="s">
        <v>9</v>
      </c>
      <c r="J923" s="1" t="s">
        <v>9</v>
      </c>
      <c r="K923" s="1" t="s">
        <v>9</v>
      </c>
      <c r="L923" s="1" t="s">
        <v>9</v>
      </c>
      <c r="M923" s="1" t="s">
        <v>9</v>
      </c>
      <c r="N923" s="1" t="s">
        <v>9</v>
      </c>
      <c r="O923" s="1" t="s">
        <v>9</v>
      </c>
      <c r="P923" s="1" t="s">
        <v>9</v>
      </c>
      <c r="Q923" s="1" t="s">
        <v>9</v>
      </c>
      <c r="R923" s="1" t="s">
        <v>9</v>
      </c>
      <c r="S923" s="1" t="s">
        <v>9</v>
      </c>
      <c r="T923" s="1" t="s">
        <v>9</v>
      </c>
      <c r="U923" s="1" t="s">
        <v>9</v>
      </c>
      <c r="V923" s="1" t="s">
        <v>9</v>
      </c>
      <c r="W923" s="1" t="s">
        <v>9</v>
      </c>
      <c r="X923" s="1" t="s">
        <v>9</v>
      </c>
      <c r="Y923" s="1" t="s">
        <v>9</v>
      </c>
      <c r="Z923" s="1" t="s">
        <v>9</v>
      </c>
      <c r="AA923" s="1" t="s">
        <v>9</v>
      </c>
    </row>
    <row r="924" spans="2:27">
      <c r="B924" s="1" t="s">
        <v>563</v>
      </c>
      <c r="C924" s="1" t="s">
        <v>501</v>
      </c>
      <c r="D924" s="1" t="s">
        <v>9</v>
      </c>
      <c r="E924" s="1" t="s">
        <v>9</v>
      </c>
      <c r="F924" s="1" t="s">
        <v>9</v>
      </c>
      <c r="G924" s="1" t="s">
        <v>9</v>
      </c>
      <c r="H924" s="1" t="s">
        <v>9</v>
      </c>
      <c r="I924" s="1" t="s">
        <v>9</v>
      </c>
      <c r="J924" s="1" t="s">
        <v>9</v>
      </c>
      <c r="K924" s="1" t="s">
        <v>9</v>
      </c>
      <c r="L924" s="1" t="s">
        <v>9</v>
      </c>
      <c r="M924" s="1" t="s">
        <v>9</v>
      </c>
      <c r="N924" s="1" t="s">
        <v>9</v>
      </c>
      <c r="O924" s="1" t="s">
        <v>9</v>
      </c>
      <c r="P924" s="1" t="s">
        <v>9</v>
      </c>
      <c r="Q924" s="1" t="s">
        <v>9</v>
      </c>
      <c r="R924" s="1" t="s">
        <v>9</v>
      </c>
      <c r="S924" s="1" t="s">
        <v>9</v>
      </c>
      <c r="T924" s="1" t="s">
        <v>9</v>
      </c>
      <c r="U924" s="1" t="s">
        <v>9</v>
      </c>
      <c r="V924" s="1" t="s">
        <v>9</v>
      </c>
      <c r="W924" s="1" t="s">
        <v>9</v>
      </c>
      <c r="X924" s="1" t="s">
        <v>9</v>
      </c>
      <c r="Y924" s="1" t="s">
        <v>9</v>
      </c>
      <c r="Z924" s="1" t="s">
        <v>9</v>
      </c>
      <c r="AA924" s="1" t="s">
        <v>9</v>
      </c>
    </row>
    <row r="925" spans="2:27">
      <c r="B925" s="1" t="s">
        <v>564</v>
      </c>
      <c r="C925" s="1" t="s">
        <v>503</v>
      </c>
      <c r="D925" s="1" t="s">
        <v>9</v>
      </c>
      <c r="E925" s="1" t="s">
        <v>9</v>
      </c>
      <c r="F925" s="1" t="s">
        <v>9</v>
      </c>
      <c r="G925" s="1" t="s">
        <v>9</v>
      </c>
      <c r="H925" s="1" t="s">
        <v>9</v>
      </c>
      <c r="I925" s="1" t="s">
        <v>9</v>
      </c>
      <c r="J925" s="1" t="s">
        <v>9</v>
      </c>
      <c r="K925" s="1" t="s">
        <v>9</v>
      </c>
      <c r="L925" s="1" t="s">
        <v>9</v>
      </c>
      <c r="M925" s="1" t="s">
        <v>9</v>
      </c>
      <c r="N925" s="1" t="s">
        <v>9</v>
      </c>
      <c r="O925" s="1" t="s">
        <v>9</v>
      </c>
      <c r="P925" s="1" t="s">
        <v>9</v>
      </c>
      <c r="Q925" s="1" t="s">
        <v>9</v>
      </c>
      <c r="R925" s="1" t="s">
        <v>9</v>
      </c>
      <c r="S925" s="1" t="s">
        <v>9</v>
      </c>
      <c r="T925" s="1" t="s">
        <v>9</v>
      </c>
      <c r="U925" s="1" t="s">
        <v>9</v>
      </c>
      <c r="V925" s="1" t="s">
        <v>9</v>
      </c>
      <c r="W925" s="1" t="s">
        <v>9</v>
      </c>
      <c r="X925" s="1" t="s">
        <v>9</v>
      </c>
      <c r="Y925" s="1" t="s">
        <v>9</v>
      </c>
      <c r="Z925" s="1" t="s">
        <v>9</v>
      </c>
      <c r="AA925" s="1" t="s">
        <v>9</v>
      </c>
    </row>
    <row r="926" spans="2:27">
      <c r="B926" s="1" t="s">
        <v>565</v>
      </c>
      <c r="C926" s="1" t="s">
        <v>505</v>
      </c>
      <c r="D926" s="1" t="s">
        <v>9</v>
      </c>
      <c r="E926" s="1" t="s">
        <v>9</v>
      </c>
      <c r="F926" s="1" t="s">
        <v>9</v>
      </c>
      <c r="G926" s="1" t="s">
        <v>9</v>
      </c>
      <c r="H926" s="1" t="s">
        <v>9</v>
      </c>
      <c r="I926" s="1" t="s">
        <v>9</v>
      </c>
      <c r="J926" s="1" t="s">
        <v>9</v>
      </c>
      <c r="K926" s="1" t="s">
        <v>9</v>
      </c>
      <c r="L926" s="1" t="s">
        <v>9</v>
      </c>
      <c r="M926" s="1" t="s">
        <v>9</v>
      </c>
      <c r="N926" s="1" t="s">
        <v>9</v>
      </c>
      <c r="O926" s="1" t="s">
        <v>9</v>
      </c>
      <c r="P926" s="1" t="s">
        <v>9</v>
      </c>
      <c r="Q926" s="1" t="s">
        <v>9</v>
      </c>
      <c r="R926" s="1" t="s">
        <v>9</v>
      </c>
      <c r="S926" s="1" t="s">
        <v>9</v>
      </c>
      <c r="T926" s="1" t="s">
        <v>9</v>
      </c>
      <c r="U926" s="1" t="s">
        <v>9</v>
      </c>
      <c r="V926" s="1" t="s">
        <v>9</v>
      </c>
      <c r="W926" s="1" t="s">
        <v>9</v>
      </c>
      <c r="X926" s="1" t="s">
        <v>9</v>
      </c>
      <c r="Y926" s="1" t="s">
        <v>9</v>
      </c>
      <c r="Z926" s="1" t="s">
        <v>9</v>
      </c>
      <c r="AA926" s="1" t="s">
        <v>9</v>
      </c>
    </row>
    <row r="927" spans="2:27">
      <c r="B927" s="1" t="s">
        <v>566</v>
      </c>
      <c r="C927" s="1" t="s">
        <v>507</v>
      </c>
      <c r="D927" s="1" t="s">
        <v>9</v>
      </c>
      <c r="E927" s="1" t="s">
        <v>9</v>
      </c>
      <c r="F927" s="1" t="s">
        <v>9</v>
      </c>
      <c r="G927" s="1" t="s">
        <v>9</v>
      </c>
      <c r="H927" s="1" t="s">
        <v>9</v>
      </c>
      <c r="I927" s="1" t="s">
        <v>9</v>
      </c>
      <c r="J927" s="1" t="s">
        <v>9</v>
      </c>
      <c r="K927" s="1" t="s">
        <v>9</v>
      </c>
      <c r="L927" s="1" t="s">
        <v>9</v>
      </c>
      <c r="M927" s="1" t="s">
        <v>9</v>
      </c>
      <c r="N927" s="1" t="s">
        <v>9</v>
      </c>
      <c r="O927" s="1">
        <v>836</v>
      </c>
      <c r="P927" s="1">
        <v>505</v>
      </c>
      <c r="Q927" s="1">
        <v>882</v>
      </c>
      <c r="R927" s="1">
        <v>2019</v>
      </c>
      <c r="S927" s="1">
        <v>3803</v>
      </c>
      <c r="T927" s="1">
        <v>6385</v>
      </c>
      <c r="U927" s="1">
        <v>8826</v>
      </c>
      <c r="V927" s="1">
        <v>12747</v>
      </c>
      <c r="W927" s="1">
        <v>16195</v>
      </c>
      <c r="X927" s="1">
        <v>145</v>
      </c>
      <c r="Y927" s="1">
        <v>118</v>
      </c>
      <c r="Z927" s="1">
        <v>356</v>
      </c>
      <c r="AA927" s="1">
        <v>161</v>
      </c>
    </row>
    <row r="928" spans="2:27">
      <c r="B928" s="1" t="s">
        <v>567</v>
      </c>
      <c r="C928" s="1" t="s">
        <v>509</v>
      </c>
      <c r="D928" s="1" t="s">
        <v>9</v>
      </c>
      <c r="E928" s="1" t="s">
        <v>9</v>
      </c>
      <c r="F928" s="1" t="s">
        <v>9</v>
      </c>
      <c r="G928" s="1" t="s">
        <v>9</v>
      </c>
      <c r="H928" s="1" t="s">
        <v>9</v>
      </c>
      <c r="I928" s="1" t="s">
        <v>9</v>
      </c>
      <c r="J928" s="1" t="s">
        <v>9</v>
      </c>
      <c r="K928" s="1" t="s">
        <v>9</v>
      </c>
      <c r="L928" s="1" t="s">
        <v>9</v>
      </c>
      <c r="M928" s="1" t="s">
        <v>9</v>
      </c>
      <c r="N928" s="1" t="s">
        <v>9</v>
      </c>
      <c r="O928" s="1">
        <v>836</v>
      </c>
      <c r="P928" s="1">
        <v>505</v>
      </c>
      <c r="Q928" s="1">
        <v>882</v>
      </c>
      <c r="R928" s="1">
        <v>2019</v>
      </c>
      <c r="S928" s="1">
        <v>3803</v>
      </c>
      <c r="T928" s="1">
        <v>6385</v>
      </c>
      <c r="U928" s="1">
        <v>8826</v>
      </c>
      <c r="V928" s="1">
        <v>12747</v>
      </c>
      <c r="W928" s="1">
        <v>16195</v>
      </c>
      <c r="X928" s="1">
        <v>145</v>
      </c>
      <c r="Y928" s="1">
        <v>118</v>
      </c>
      <c r="Z928" s="1">
        <v>356</v>
      </c>
      <c r="AA928" s="1">
        <v>161</v>
      </c>
    </row>
    <row r="929" spans="2:27">
      <c r="B929" s="1" t="s">
        <v>568</v>
      </c>
      <c r="C929" s="1" t="s">
        <v>511</v>
      </c>
      <c r="D929" s="1" t="s">
        <v>9</v>
      </c>
      <c r="E929" s="1" t="s">
        <v>9</v>
      </c>
      <c r="F929" s="1" t="s">
        <v>9</v>
      </c>
      <c r="G929" s="1" t="s">
        <v>9</v>
      </c>
      <c r="H929" s="1" t="s">
        <v>9</v>
      </c>
      <c r="I929" s="1" t="s">
        <v>9</v>
      </c>
      <c r="J929" s="1" t="s">
        <v>9</v>
      </c>
      <c r="K929" s="1" t="s">
        <v>9</v>
      </c>
      <c r="L929" s="1" t="s">
        <v>9</v>
      </c>
      <c r="M929" s="1" t="s">
        <v>9</v>
      </c>
      <c r="N929" s="1" t="s">
        <v>9</v>
      </c>
      <c r="O929" s="1" t="s">
        <v>9</v>
      </c>
      <c r="P929" s="1" t="s">
        <v>9</v>
      </c>
      <c r="Q929" s="1" t="s">
        <v>9</v>
      </c>
      <c r="R929" s="1" t="s">
        <v>9</v>
      </c>
      <c r="S929" s="1" t="s">
        <v>9</v>
      </c>
      <c r="T929" s="1" t="s">
        <v>9</v>
      </c>
      <c r="U929" s="1" t="s">
        <v>9</v>
      </c>
      <c r="V929" s="1" t="s">
        <v>9</v>
      </c>
      <c r="W929" s="1" t="s">
        <v>9</v>
      </c>
      <c r="X929" s="1" t="s">
        <v>9</v>
      </c>
      <c r="Y929" s="1" t="s">
        <v>9</v>
      </c>
      <c r="Z929" s="1" t="s">
        <v>9</v>
      </c>
      <c r="AA929" s="1" t="s">
        <v>9</v>
      </c>
    </row>
    <row r="930" spans="2:27">
      <c r="B930" s="1" t="s">
        <v>569</v>
      </c>
      <c r="C930" s="1" t="s">
        <v>513</v>
      </c>
      <c r="D930" s="1" t="s">
        <v>9</v>
      </c>
      <c r="E930" s="1" t="s">
        <v>9</v>
      </c>
      <c r="F930" s="1" t="s">
        <v>9</v>
      </c>
      <c r="G930" s="1">
        <v>154997</v>
      </c>
      <c r="H930" s="1">
        <v>124158</v>
      </c>
      <c r="I930" s="1">
        <v>102831</v>
      </c>
      <c r="J930" s="1">
        <v>105903</v>
      </c>
      <c r="K930" s="1">
        <v>137322</v>
      </c>
      <c r="L930" s="1">
        <v>124431</v>
      </c>
      <c r="M930" s="1">
        <v>115802</v>
      </c>
      <c r="N930" s="1">
        <v>126551</v>
      </c>
      <c r="O930" s="1">
        <v>238036</v>
      </c>
      <c r="P930" s="1">
        <v>249057</v>
      </c>
      <c r="Q930" s="1">
        <v>266070</v>
      </c>
      <c r="R930" s="1">
        <v>201745</v>
      </c>
      <c r="S930" s="1">
        <v>163088</v>
      </c>
      <c r="T930" s="1">
        <v>172040</v>
      </c>
      <c r="U930" s="1">
        <v>185034</v>
      </c>
      <c r="V930" s="1">
        <v>172950</v>
      </c>
      <c r="W930" s="1">
        <v>228743</v>
      </c>
      <c r="X930" s="1">
        <v>212507</v>
      </c>
      <c r="Y930" s="1">
        <v>244854</v>
      </c>
      <c r="Z930" s="1">
        <v>259414</v>
      </c>
      <c r="AA930" s="1">
        <v>258646</v>
      </c>
    </row>
    <row r="931" spans="2:27">
      <c r="B931" s="1" t="s">
        <v>570</v>
      </c>
      <c r="C931" s="1" t="s">
        <v>515</v>
      </c>
      <c r="D931" s="1" t="s">
        <v>9</v>
      </c>
      <c r="E931" s="1" t="s">
        <v>9</v>
      </c>
      <c r="F931" s="1" t="s">
        <v>9</v>
      </c>
      <c r="G931" s="1">
        <v>1171</v>
      </c>
      <c r="H931" s="1">
        <v>7264</v>
      </c>
      <c r="I931" s="1">
        <v>6170</v>
      </c>
      <c r="J931" s="1">
        <v>28259</v>
      </c>
      <c r="K931" s="1">
        <v>41007</v>
      </c>
      <c r="L931" s="1">
        <v>46304</v>
      </c>
      <c r="M931" s="1">
        <v>55786</v>
      </c>
      <c r="N931" s="1">
        <v>64331</v>
      </c>
      <c r="O931" s="1">
        <v>12268</v>
      </c>
      <c r="P931" s="1">
        <v>37106</v>
      </c>
      <c r="Q931" s="1">
        <v>34359</v>
      </c>
      <c r="R931" s="1">
        <v>9685</v>
      </c>
      <c r="S931" s="1">
        <v>8848</v>
      </c>
      <c r="T931" s="1">
        <v>16369</v>
      </c>
      <c r="U931" s="1">
        <v>13225</v>
      </c>
      <c r="V931" s="1">
        <v>17459</v>
      </c>
      <c r="W931" s="1">
        <v>19660</v>
      </c>
      <c r="X931" s="1">
        <v>13893</v>
      </c>
      <c r="Y931" s="1">
        <v>13602</v>
      </c>
      <c r="Z931" s="1">
        <v>16447</v>
      </c>
      <c r="AA931" s="1">
        <v>19063</v>
      </c>
    </row>
    <row r="932" spans="2:27">
      <c r="B932" s="1" t="s">
        <v>571</v>
      </c>
      <c r="C932" s="1" t="s">
        <v>517</v>
      </c>
      <c r="D932" s="1" t="s">
        <v>9</v>
      </c>
      <c r="E932" s="1" t="s">
        <v>9</v>
      </c>
      <c r="F932" s="1" t="s">
        <v>9</v>
      </c>
      <c r="G932" s="1">
        <v>153826</v>
      </c>
      <c r="H932" s="1">
        <v>116894</v>
      </c>
      <c r="I932" s="1">
        <v>96661</v>
      </c>
      <c r="J932" s="1">
        <v>77644</v>
      </c>
      <c r="K932" s="1">
        <v>96315</v>
      </c>
      <c r="L932" s="1">
        <v>78127</v>
      </c>
      <c r="M932" s="1">
        <v>60016</v>
      </c>
      <c r="N932" s="1">
        <v>62220</v>
      </c>
      <c r="O932" s="1">
        <v>225768</v>
      </c>
      <c r="P932" s="1">
        <v>211951</v>
      </c>
      <c r="Q932" s="1">
        <v>231711</v>
      </c>
      <c r="R932" s="1">
        <v>192060</v>
      </c>
      <c r="S932" s="1">
        <v>154240</v>
      </c>
      <c r="T932" s="1">
        <v>155671</v>
      </c>
      <c r="U932" s="1">
        <v>171809</v>
      </c>
      <c r="V932" s="1">
        <v>155491</v>
      </c>
      <c r="W932" s="1">
        <v>209083</v>
      </c>
      <c r="X932" s="1">
        <v>198614</v>
      </c>
      <c r="Y932" s="1">
        <v>231252</v>
      </c>
      <c r="Z932" s="1">
        <v>242967</v>
      </c>
      <c r="AA932" s="1">
        <v>239583</v>
      </c>
    </row>
    <row r="933" spans="2:27">
      <c r="B933" s="1" t="s">
        <v>228</v>
      </c>
      <c r="C933" s="1" t="s">
        <v>229</v>
      </c>
      <c r="D933" s="1" t="s">
        <v>9</v>
      </c>
      <c r="E933" s="1" t="s">
        <v>9</v>
      </c>
      <c r="F933" s="1" t="s">
        <v>9</v>
      </c>
      <c r="G933" s="1">
        <v>6368940</v>
      </c>
      <c r="H933" s="1">
        <v>7069024</v>
      </c>
      <c r="I933" s="1">
        <v>7330615</v>
      </c>
      <c r="J933" s="1">
        <v>7486023</v>
      </c>
      <c r="K933" s="1">
        <v>8671182</v>
      </c>
      <c r="L933" s="1">
        <v>8884687</v>
      </c>
      <c r="M933" s="1">
        <v>9256171</v>
      </c>
      <c r="N933" s="1">
        <v>9393002</v>
      </c>
      <c r="O933" s="1">
        <v>9759081</v>
      </c>
      <c r="P933" s="1">
        <v>9602143</v>
      </c>
      <c r="Q933" s="1">
        <v>9488174</v>
      </c>
      <c r="R933" s="1">
        <v>9589872</v>
      </c>
      <c r="S933" s="1">
        <v>10001798</v>
      </c>
      <c r="T933" s="1">
        <v>10079112</v>
      </c>
      <c r="U933" s="1">
        <v>10596800</v>
      </c>
      <c r="V933" s="1">
        <v>10937810</v>
      </c>
      <c r="W933" s="1">
        <v>11109119</v>
      </c>
      <c r="X933" s="1">
        <v>10889272</v>
      </c>
      <c r="Y933" s="1">
        <v>11291888</v>
      </c>
      <c r="Z933" s="1">
        <v>11335886</v>
      </c>
      <c r="AA933" s="1">
        <v>11045280</v>
      </c>
    </row>
    <row r="934" spans="2:27">
      <c r="B934" s="1" t="s">
        <v>615</v>
      </c>
    </row>
    <row r="935" spans="2:27">
      <c r="B935" s="1" t="s">
        <v>592</v>
      </c>
      <c r="C935" s="1" t="s">
        <v>572</v>
      </c>
      <c r="D935" s="1" t="s">
        <v>9</v>
      </c>
      <c r="E935" s="1" t="s">
        <v>9</v>
      </c>
      <c r="F935" s="1" t="s">
        <v>9</v>
      </c>
      <c r="G935" s="1">
        <v>191135</v>
      </c>
      <c r="H935" s="1">
        <v>207518</v>
      </c>
      <c r="I935" s="1">
        <v>235280</v>
      </c>
      <c r="J935" s="1">
        <v>236706</v>
      </c>
      <c r="K935" s="1">
        <v>245826</v>
      </c>
      <c r="L935" s="1">
        <v>297647</v>
      </c>
      <c r="M935" s="1">
        <v>419011</v>
      </c>
      <c r="N935" s="1">
        <v>472209</v>
      </c>
      <c r="O935" s="1">
        <v>755483</v>
      </c>
      <c r="P935" s="1">
        <v>841496</v>
      </c>
      <c r="Q935" s="1">
        <v>911987</v>
      </c>
      <c r="R935" s="1">
        <v>961402</v>
      </c>
      <c r="S935" s="1">
        <v>946784</v>
      </c>
      <c r="T935" s="1">
        <v>992268</v>
      </c>
      <c r="U935" s="1">
        <v>1063815</v>
      </c>
      <c r="V935" s="1">
        <v>1264430</v>
      </c>
      <c r="W935" s="1">
        <v>1489669</v>
      </c>
      <c r="X935" s="1">
        <v>1686042</v>
      </c>
      <c r="Y935" s="1">
        <v>1946082</v>
      </c>
      <c r="Z935" s="1">
        <v>2219480</v>
      </c>
      <c r="AA935" s="1">
        <v>2216247</v>
      </c>
    </row>
    <row r="936" spans="2:27">
      <c r="B936" s="1" t="s">
        <v>538</v>
      </c>
      <c r="C936" s="1" t="s">
        <v>453</v>
      </c>
      <c r="D936" s="1" t="s">
        <v>9</v>
      </c>
      <c r="E936" s="1" t="s">
        <v>9</v>
      </c>
      <c r="F936" s="1" t="s">
        <v>9</v>
      </c>
      <c r="G936" s="1" t="s">
        <v>9</v>
      </c>
      <c r="H936" s="1" t="s">
        <v>9</v>
      </c>
      <c r="I936" s="1" t="s">
        <v>9</v>
      </c>
      <c r="J936" s="1" t="s">
        <v>9</v>
      </c>
      <c r="K936" s="1" t="s">
        <v>9</v>
      </c>
      <c r="L936" s="1" t="s">
        <v>9</v>
      </c>
      <c r="M936" s="1" t="s">
        <v>9</v>
      </c>
      <c r="N936" s="1" t="s">
        <v>9</v>
      </c>
      <c r="O936" s="1" t="s">
        <v>9</v>
      </c>
      <c r="P936" s="1" t="s">
        <v>9</v>
      </c>
      <c r="Q936" s="1" t="s">
        <v>9</v>
      </c>
      <c r="R936" s="1" t="s">
        <v>9</v>
      </c>
      <c r="S936" s="1" t="s">
        <v>9</v>
      </c>
      <c r="T936" s="1" t="s">
        <v>9</v>
      </c>
      <c r="U936" s="1" t="s">
        <v>9</v>
      </c>
      <c r="V936" s="1" t="s">
        <v>9</v>
      </c>
      <c r="W936" s="1" t="s">
        <v>9</v>
      </c>
      <c r="X936" s="1" t="s">
        <v>9</v>
      </c>
      <c r="Y936" s="1" t="s">
        <v>9</v>
      </c>
      <c r="Z936" s="1" t="s">
        <v>9</v>
      </c>
      <c r="AA936" s="1" t="s">
        <v>9</v>
      </c>
    </row>
    <row r="937" spans="2:27">
      <c r="B937" s="1" t="s">
        <v>539</v>
      </c>
      <c r="C937" s="1" t="s">
        <v>455</v>
      </c>
      <c r="D937" s="1" t="s">
        <v>9</v>
      </c>
      <c r="E937" s="1" t="s">
        <v>9</v>
      </c>
      <c r="F937" s="1" t="s">
        <v>9</v>
      </c>
      <c r="G937" s="1" t="s">
        <v>9</v>
      </c>
      <c r="H937" s="1" t="s">
        <v>9</v>
      </c>
      <c r="I937" s="1" t="s">
        <v>9</v>
      </c>
      <c r="J937" s="1" t="s">
        <v>9</v>
      </c>
      <c r="K937" s="1" t="s">
        <v>9</v>
      </c>
      <c r="L937" s="1" t="s">
        <v>9</v>
      </c>
      <c r="M937" s="1" t="s">
        <v>9</v>
      </c>
      <c r="N937" s="1" t="s">
        <v>9</v>
      </c>
      <c r="O937" s="1" t="s">
        <v>9</v>
      </c>
      <c r="P937" s="1" t="s">
        <v>9</v>
      </c>
      <c r="Q937" s="1" t="s">
        <v>9</v>
      </c>
      <c r="R937" s="1" t="s">
        <v>9</v>
      </c>
      <c r="S937" s="1" t="s">
        <v>9</v>
      </c>
      <c r="T937" s="1" t="s">
        <v>9</v>
      </c>
      <c r="U937" s="1" t="s">
        <v>9</v>
      </c>
      <c r="V937" s="1" t="s">
        <v>9</v>
      </c>
      <c r="W937" s="1" t="s">
        <v>9</v>
      </c>
      <c r="X937" s="1" t="s">
        <v>9</v>
      </c>
      <c r="Y937" s="1" t="s">
        <v>9</v>
      </c>
      <c r="Z937" s="1" t="s">
        <v>9</v>
      </c>
      <c r="AA937" s="1" t="s">
        <v>9</v>
      </c>
    </row>
    <row r="938" spans="2:27">
      <c r="B938" s="1" t="s">
        <v>540</v>
      </c>
      <c r="C938" s="1" t="s">
        <v>457</v>
      </c>
      <c r="D938" s="1" t="s">
        <v>9</v>
      </c>
      <c r="E938" s="1" t="s">
        <v>9</v>
      </c>
      <c r="F938" s="1" t="s">
        <v>9</v>
      </c>
      <c r="G938" s="1" t="s">
        <v>9</v>
      </c>
      <c r="H938" s="1" t="s">
        <v>9</v>
      </c>
      <c r="I938" s="1" t="s">
        <v>9</v>
      </c>
      <c r="J938" s="1" t="s">
        <v>9</v>
      </c>
      <c r="K938" s="1" t="s">
        <v>9</v>
      </c>
      <c r="L938" s="1" t="s">
        <v>9</v>
      </c>
      <c r="M938" s="1" t="s">
        <v>9</v>
      </c>
      <c r="N938" s="1" t="s">
        <v>9</v>
      </c>
      <c r="O938" s="1" t="s">
        <v>9</v>
      </c>
      <c r="P938" s="1" t="s">
        <v>9</v>
      </c>
      <c r="Q938" s="1" t="s">
        <v>9</v>
      </c>
      <c r="R938" s="1" t="s">
        <v>9</v>
      </c>
      <c r="S938" s="1" t="s">
        <v>9</v>
      </c>
      <c r="T938" s="1" t="s">
        <v>9</v>
      </c>
      <c r="U938" s="1" t="s">
        <v>9</v>
      </c>
      <c r="V938" s="1" t="s">
        <v>9</v>
      </c>
      <c r="W938" s="1" t="s">
        <v>9</v>
      </c>
      <c r="X938" s="1" t="s">
        <v>9</v>
      </c>
      <c r="Y938" s="1" t="s">
        <v>9</v>
      </c>
      <c r="Z938" s="1" t="s">
        <v>9</v>
      </c>
      <c r="AA938" s="1" t="s">
        <v>9</v>
      </c>
    </row>
    <row r="939" spans="2:27">
      <c r="B939" s="1" t="s">
        <v>541</v>
      </c>
      <c r="C939" s="1" t="s">
        <v>459</v>
      </c>
      <c r="D939" s="1" t="s">
        <v>9</v>
      </c>
      <c r="E939" s="1" t="s">
        <v>9</v>
      </c>
      <c r="F939" s="1" t="s">
        <v>9</v>
      </c>
      <c r="G939" s="1" t="s">
        <v>9</v>
      </c>
      <c r="H939" s="1" t="s">
        <v>9</v>
      </c>
      <c r="I939" s="1" t="s">
        <v>9</v>
      </c>
      <c r="J939" s="1" t="s">
        <v>9</v>
      </c>
      <c r="K939" s="1" t="s">
        <v>9</v>
      </c>
      <c r="L939" s="1" t="s">
        <v>9</v>
      </c>
      <c r="M939" s="1" t="s">
        <v>9</v>
      </c>
      <c r="N939" s="1" t="s">
        <v>9</v>
      </c>
      <c r="O939" s="1">
        <v>32674</v>
      </c>
      <c r="P939" s="1">
        <v>30478</v>
      </c>
      <c r="Q939" s="1">
        <v>9650</v>
      </c>
      <c r="R939" s="1">
        <v>15529</v>
      </c>
      <c r="S939" s="1">
        <v>4154</v>
      </c>
      <c r="T939" s="1">
        <v>3331</v>
      </c>
      <c r="U939" s="1">
        <v>5295</v>
      </c>
      <c r="V939" s="1">
        <v>5700</v>
      </c>
      <c r="W939" s="1">
        <v>7400</v>
      </c>
      <c r="X939" s="1">
        <v>6013</v>
      </c>
      <c r="Y939" s="1">
        <v>7545</v>
      </c>
      <c r="Z939" s="1">
        <v>3554</v>
      </c>
      <c r="AA939" s="1">
        <v>2460</v>
      </c>
    </row>
    <row r="940" spans="2:27">
      <c r="B940" s="1" t="s">
        <v>542</v>
      </c>
      <c r="C940" s="1" t="s">
        <v>461</v>
      </c>
      <c r="D940" s="1" t="s">
        <v>9</v>
      </c>
      <c r="E940" s="1" t="s">
        <v>9</v>
      </c>
      <c r="F940" s="1" t="s">
        <v>9</v>
      </c>
      <c r="G940" s="1" t="s">
        <v>9</v>
      </c>
      <c r="H940" s="1" t="s">
        <v>9</v>
      </c>
      <c r="I940" s="1" t="s">
        <v>9</v>
      </c>
      <c r="J940" s="1" t="s">
        <v>9</v>
      </c>
      <c r="K940" s="1" t="s">
        <v>9</v>
      </c>
      <c r="L940" s="1" t="s">
        <v>9</v>
      </c>
      <c r="M940" s="1" t="s">
        <v>9</v>
      </c>
      <c r="N940" s="1" t="s">
        <v>9</v>
      </c>
      <c r="O940" s="1" t="s">
        <v>9</v>
      </c>
      <c r="P940" s="1" t="s">
        <v>9</v>
      </c>
      <c r="Q940" s="1" t="s">
        <v>9</v>
      </c>
      <c r="R940" s="1" t="s">
        <v>9</v>
      </c>
      <c r="S940" s="1" t="s">
        <v>9</v>
      </c>
      <c r="T940" s="1" t="s">
        <v>9</v>
      </c>
      <c r="U940" s="1" t="s">
        <v>9</v>
      </c>
      <c r="V940" s="1" t="s">
        <v>9</v>
      </c>
      <c r="W940" s="1" t="s">
        <v>9</v>
      </c>
      <c r="X940" s="1" t="s">
        <v>9</v>
      </c>
      <c r="Y940" s="1" t="s">
        <v>9</v>
      </c>
      <c r="Z940" s="1" t="s">
        <v>9</v>
      </c>
      <c r="AA940" s="1" t="s">
        <v>9</v>
      </c>
    </row>
    <row r="941" spans="2:27">
      <c r="B941" s="1" t="s">
        <v>543</v>
      </c>
      <c r="C941" s="1" t="s">
        <v>463</v>
      </c>
      <c r="D941" s="1" t="s">
        <v>9</v>
      </c>
      <c r="E941" s="1" t="s">
        <v>9</v>
      </c>
      <c r="F941" s="1" t="s">
        <v>9</v>
      </c>
      <c r="G941" s="1" t="s">
        <v>9</v>
      </c>
      <c r="H941" s="1" t="s">
        <v>9</v>
      </c>
      <c r="I941" s="1" t="s">
        <v>9</v>
      </c>
      <c r="J941" s="1" t="s">
        <v>9</v>
      </c>
      <c r="K941" s="1" t="s">
        <v>9</v>
      </c>
      <c r="L941" s="1" t="s">
        <v>9</v>
      </c>
      <c r="M941" s="1" t="s">
        <v>9</v>
      </c>
      <c r="N941" s="1" t="s">
        <v>9</v>
      </c>
      <c r="O941" s="1" t="s">
        <v>9</v>
      </c>
      <c r="P941" s="1">
        <v>21749</v>
      </c>
      <c r="Q941" s="1">
        <v>2663</v>
      </c>
      <c r="R941" s="1">
        <v>2289</v>
      </c>
      <c r="S941" s="1">
        <v>1012</v>
      </c>
      <c r="T941" s="1">
        <v>1274</v>
      </c>
      <c r="U941" s="1">
        <v>692</v>
      </c>
      <c r="V941" s="1">
        <v>770</v>
      </c>
      <c r="W941" s="1">
        <v>639</v>
      </c>
      <c r="X941" s="1">
        <v>1766</v>
      </c>
      <c r="Y941" s="1">
        <v>1018</v>
      </c>
      <c r="Z941" s="1">
        <v>831</v>
      </c>
      <c r="AA941" s="1">
        <v>871</v>
      </c>
    </row>
    <row r="942" spans="2:27">
      <c r="B942" s="1" t="s">
        <v>544</v>
      </c>
      <c r="C942" s="1" t="s">
        <v>465</v>
      </c>
      <c r="D942" s="1" t="s">
        <v>9</v>
      </c>
      <c r="E942" s="1" t="s">
        <v>9</v>
      </c>
      <c r="F942" s="1" t="s">
        <v>9</v>
      </c>
      <c r="G942" s="1" t="s">
        <v>9</v>
      </c>
      <c r="H942" s="1" t="s">
        <v>9</v>
      </c>
      <c r="I942" s="1" t="s">
        <v>9</v>
      </c>
      <c r="J942" s="1" t="s">
        <v>9</v>
      </c>
      <c r="K942" s="1" t="s">
        <v>9</v>
      </c>
      <c r="L942" s="1" t="s">
        <v>9</v>
      </c>
      <c r="M942" s="1" t="s">
        <v>9</v>
      </c>
      <c r="N942" s="1" t="s">
        <v>9</v>
      </c>
      <c r="O942" s="1">
        <v>32674</v>
      </c>
      <c r="P942" s="1">
        <v>8729</v>
      </c>
      <c r="Q942" s="1">
        <v>6987</v>
      </c>
      <c r="R942" s="1">
        <v>13240</v>
      </c>
      <c r="S942" s="1">
        <v>3142</v>
      </c>
      <c r="T942" s="1">
        <v>2057</v>
      </c>
      <c r="U942" s="1">
        <v>4603</v>
      </c>
      <c r="V942" s="1">
        <v>4930</v>
      </c>
      <c r="W942" s="1">
        <v>6761</v>
      </c>
      <c r="X942" s="1">
        <v>4247</v>
      </c>
      <c r="Y942" s="1">
        <v>6527</v>
      </c>
      <c r="Z942" s="1">
        <v>2723</v>
      </c>
      <c r="AA942" s="1">
        <v>1589</v>
      </c>
    </row>
    <row r="943" spans="2:27">
      <c r="B943" s="1" t="s">
        <v>545</v>
      </c>
      <c r="C943" s="1" t="s">
        <v>467</v>
      </c>
      <c r="D943" s="1" t="s">
        <v>9</v>
      </c>
      <c r="E943" s="1" t="s">
        <v>9</v>
      </c>
      <c r="F943" s="1" t="s">
        <v>9</v>
      </c>
      <c r="G943" s="1">
        <v>67391</v>
      </c>
      <c r="H943" s="1">
        <v>81617</v>
      </c>
      <c r="I943" s="1">
        <v>124211</v>
      </c>
      <c r="J943" s="1">
        <v>137533</v>
      </c>
      <c r="K943" s="1">
        <v>147387</v>
      </c>
      <c r="L943" s="1">
        <v>187336</v>
      </c>
      <c r="M943" s="1">
        <v>225052</v>
      </c>
      <c r="N943" s="1">
        <v>270871</v>
      </c>
      <c r="O943" s="1">
        <v>352763</v>
      </c>
      <c r="P943" s="1">
        <v>423818</v>
      </c>
      <c r="Q943" s="1">
        <v>541632</v>
      </c>
      <c r="R943" s="1">
        <v>629674</v>
      </c>
      <c r="S943" s="1">
        <v>699295</v>
      </c>
      <c r="T943" s="1">
        <v>789331</v>
      </c>
      <c r="U943" s="1">
        <v>881714</v>
      </c>
      <c r="V943" s="1">
        <v>997227</v>
      </c>
      <c r="W943" s="1">
        <v>1189697</v>
      </c>
      <c r="X943" s="1">
        <v>1394102</v>
      </c>
      <c r="Y943" s="1">
        <v>1667711</v>
      </c>
      <c r="Z943" s="1">
        <v>1869064</v>
      </c>
      <c r="AA943" s="1">
        <v>1872603</v>
      </c>
    </row>
    <row r="944" spans="2:27">
      <c r="B944" s="1" t="s">
        <v>546</v>
      </c>
      <c r="C944" s="1" t="s">
        <v>469</v>
      </c>
      <c r="D944" s="1" t="s">
        <v>9</v>
      </c>
      <c r="E944" s="1" t="s">
        <v>9</v>
      </c>
      <c r="F944" s="1" t="s">
        <v>9</v>
      </c>
      <c r="G944" s="1">
        <v>19767</v>
      </c>
      <c r="H944" s="1">
        <v>26500</v>
      </c>
      <c r="I944" s="1">
        <v>54702</v>
      </c>
      <c r="J944" s="1">
        <v>74423</v>
      </c>
      <c r="K944" s="1">
        <v>70859</v>
      </c>
      <c r="L944" s="1">
        <v>100266</v>
      </c>
      <c r="M944" s="1">
        <v>131949</v>
      </c>
      <c r="N944" s="1">
        <v>165670</v>
      </c>
      <c r="O944" s="1">
        <v>187751</v>
      </c>
      <c r="P944" s="1">
        <v>171508</v>
      </c>
      <c r="Q944" s="1">
        <v>167520</v>
      </c>
      <c r="R944" s="1">
        <v>130369</v>
      </c>
      <c r="S944" s="1">
        <v>94173</v>
      </c>
      <c r="T944" s="1">
        <v>88145</v>
      </c>
      <c r="U944" s="1">
        <v>81030</v>
      </c>
      <c r="V944" s="1">
        <v>77994</v>
      </c>
      <c r="W944" s="1">
        <v>87681</v>
      </c>
      <c r="X944" s="1">
        <v>112671</v>
      </c>
      <c r="Y944" s="1">
        <v>221698</v>
      </c>
      <c r="Z944" s="1">
        <v>188756</v>
      </c>
      <c r="AA944" s="1">
        <v>120774</v>
      </c>
    </row>
    <row r="945" spans="2:27">
      <c r="B945" s="1" t="s">
        <v>547</v>
      </c>
      <c r="C945" s="1" t="s">
        <v>471</v>
      </c>
      <c r="D945" s="1" t="s">
        <v>9</v>
      </c>
      <c r="E945" s="1" t="s">
        <v>9</v>
      </c>
      <c r="F945" s="1" t="s">
        <v>9</v>
      </c>
      <c r="G945" s="1">
        <v>47624</v>
      </c>
      <c r="H945" s="1">
        <v>55117</v>
      </c>
      <c r="I945" s="1">
        <v>69509</v>
      </c>
      <c r="J945" s="1">
        <v>63110</v>
      </c>
      <c r="K945" s="1">
        <v>76528</v>
      </c>
      <c r="L945" s="1">
        <v>87070</v>
      </c>
      <c r="M945" s="1">
        <v>93103</v>
      </c>
      <c r="N945" s="1">
        <v>105201</v>
      </c>
      <c r="O945" s="1">
        <v>165012</v>
      </c>
      <c r="P945" s="1">
        <v>252310</v>
      </c>
      <c r="Q945" s="1">
        <v>374112</v>
      </c>
      <c r="R945" s="1">
        <v>499305</v>
      </c>
      <c r="S945" s="1">
        <v>605122</v>
      </c>
      <c r="T945" s="1">
        <v>701186</v>
      </c>
      <c r="U945" s="1">
        <v>800684</v>
      </c>
      <c r="V945" s="1">
        <v>919233</v>
      </c>
      <c r="W945" s="1">
        <v>1102016</v>
      </c>
      <c r="X945" s="1">
        <v>1281431</v>
      </c>
      <c r="Y945" s="1">
        <v>1446013</v>
      </c>
      <c r="Z945" s="1">
        <v>1680308</v>
      </c>
      <c r="AA945" s="1">
        <v>1751829</v>
      </c>
    </row>
    <row r="946" spans="2:27">
      <c r="B946" s="1" t="s">
        <v>548</v>
      </c>
      <c r="C946" s="1" t="s">
        <v>473</v>
      </c>
      <c r="D946" s="1" t="s">
        <v>9</v>
      </c>
      <c r="E946" s="1" t="s">
        <v>9</v>
      </c>
      <c r="F946" s="1" t="s">
        <v>9</v>
      </c>
      <c r="G946" s="1">
        <v>118288</v>
      </c>
      <c r="H946" s="1">
        <v>114117</v>
      </c>
      <c r="I946" s="1">
        <v>73643</v>
      </c>
      <c r="J946" s="1">
        <v>51620</v>
      </c>
      <c r="K946" s="1">
        <v>65742</v>
      </c>
      <c r="L946" s="1">
        <v>85247</v>
      </c>
      <c r="M946" s="1">
        <v>91548</v>
      </c>
      <c r="N946" s="1">
        <v>108729</v>
      </c>
      <c r="O946" s="1">
        <v>224633</v>
      </c>
      <c r="P946" s="1">
        <v>239649</v>
      </c>
      <c r="Q946" s="1">
        <v>231724</v>
      </c>
      <c r="R946" s="1">
        <v>198616</v>
      </c>
      <c r="S946" s="1">
        <v>148137</v>
      </c>
      <c r="T946" s="1">
        <v>107246</v>
      </c>
      <c r="U946" s="1">
        <v>94605</v>
      </c>
      <c r="V946" s="1">
        <v>93591</v>
      </c>
      <c r="W946" s="1">
        <v>97399</v>
      </c>
      <c r="X946" s="1">
        <v>108378</v>
      </c>
      <c r="Y946" s="1">
        <v>110636</v>
      </c>
      <c r="Z946" s="1">
        <v>100692</v>
      </c>
      <c r="AA946" s="1">
        <v>95172</v>
      </c>
    </row>
    <row r="947" spans="2:27">
      <c r="B947" s="1" t="s">
        <v>549</v>
      </c>
      <c r="C947" s="1" t="s">
        <v>469</v>
      </c>
      <c r="D947" s="1" t="s">
        <v>9</v>
      </c>
      <c r="E947" s="1" t="s">
        <v>9</v>
      </c>
      <c r="F947" s="1" t="s">
        <v>9</v>
      </c>
      <c r="G947" s="1" t="s">
        <v>9</v>
      </c>
      <c r="H947" s="1">
        <v>553</v>
      </c>
      <c r="I947" s="1">
        <v>1242</v>
      </c>
      <c r="J947" s="1">
        <v>12</v>
      </c>
      <c r="K947" s="1">
        <v>324</v>
      </c>
      <c r="L947" s="1">
        <v>16</v>
      </c>
      <c r="M947" s="1">
        <v>1000</v>
      </c>
      <c r="N947" s="1">
        <v>14018</v>
      </c>
      <c r="O947" s="1">
        <v>23613</v>
      </c>
      <c r="P947" s="1">
        <v>7028</v>
      </c>
      <c r="Q947" s="1">
        <v>6522</v>
      </c>
      <c r="R947" s="1">
        <v>4505</v>
      </c>
      <c r="S947" s="1">
        <v>4083</v>
      </c>
      <c r="T947" s="1">
        <v>2795</v>
      </c>
      <c r="U947" s="1">
        <v>3091</v>
      </c>
      <c r="V947" s="1">
        <v>81</v>
      </c>
      <c r="W947" s="1">
        <v>1573</v>
      </c>
      <c r="X947" s="1">
        <v>2107</v>
      </c>
      <c r="Y947" s="1">
        <v>1747</v>
      </c>
      <c r="Z947" s="1">
        <v>666</v>
      </c>
      <c r="AA947" s="1">
        <v>1302</v>
      </c>
    </row>
    <row r="948" spans="2:27">
      <c r="B948" s="1" t="s">
        <v>550</v>
      </c>
      <c r="C948" s="1" t="s">
        <v>471</v>
      </c>
      <c r="D948" s="1" t="s">
        <v>9</v>
      </c>
      <c r="E948" s="1" t="s">
        <v>9</v>
      </c>
      <c r="F948" s="1" t="s">
        <v>9</v>
      </c>
      <c r="G948" s="1">
        <v>118288</v>
      </c>
      <c r="H948" s="1">
        <v>113564</v>
      </c>
      <c r="I948" s="1">
        <v>72401</v>
      </c>
      <c r="J948" s="1">
        <v>51608</v>
      </c>
      <c r="K948" s="1">
        <v>65418</v>
      </c>
      <c r="L948" s="1">
        <v>85231</v>
      </c>
      <c r="M948" s="1">
        <v>90548</v>
      </c>
      <c r="N948" s="1">
        <v>94711</v>
      </c>
      <c r="O948" s="1">
        <v>201020</v>
      </c>
      <c r="P948" s="1">
        <v>232621</v>
      </c>
      <c r="Q948" s="1">
        <v>225202</v>
      </c>
      <c r="R948" s="1">
        <v>194111</v>
      </c>
      <c r="S948" s="1">
        <v>144054</v>
      </c>
      <c r="T948" s="1">
        <v>104451</v>
      </c>
      <c r="U948" s="1">
        <v>91514</v>
      </c>
      <c r="V948" s="1">
        <v>93510</v>
      </c>
      <c r="W948" s="1">
        <v>95826</v>
      </c>
      <c r="X948" s="1">
        <v>106271</v>
      </c>
      <c r="Y948" s="1">
        <v>108889</v>
      </c>
      <c r="Z948" s="1">
        <v>100026</v>
      </c>
      <c r="AA948" s="1">
        <v>93870</v>
      </c>
    </row>
    <row r="949" spans="2:27">
      <c r="B949" s="1" t="s">
        <v>551</v>
      </c>
      <c r="C949" s="1" t="s">
        <v>477</v>
      </c>
      <c r="D949" s="1" t="s">
        <v>9</v>
      </c>
      <c r="E949" s="1" t="s">
        <v>9</v>
      </c>
      <c r="F949" s="1" t="s">
        <v>9</v>
      </c>
      <c r="G949" s="1" t="s">
        <v>9</v>
      </c>
      <c r="H949" s="1" t="s">
        <v>9</v>
      </c>
      <c r="I949" s="1" t="s">
        <v>9</v>
      </c>
      <c r="J949" s="1" t="s">
        <v>9</v>
      </c>
      <c r="K949" s="1" t="s">
        <v>9</v>
      </c>
      <c r="L949" s="1" t="s">
        <v>9</v>
      </c>
      <c r="M949" s="1" t="s">
        <v>9</v>
      </c>
      <c r="N949" s="1" t="s">
        <v>9</v>
      </c>
      <c r="O949" s="1" t="s">
        <v>9</v>
      </c>
      <c r="P949" s="1" t="s">
        <v>9</v>
      </c>
      <c r="Q949" s="1">
        <v>500</v>
      </c>
      <c r="R949" s="1">
        <v>500</v>
      </c>
      <c r="S949" s="1">
        <v>500</v>
      </c>
      <c r="T949" s="1">
        <v>500</v>
      </c>
      <c r="U949" s="1">
        <v>500</v>
      </c>
      <c r="V949" s="1">
        <v>500</v>
      </c>
      <c r="W949" s="1">
        <v>800</v>
      </c>
      <c r="X949" s="1">
        <v>800</v>
      </c>
      <c r="Y949" s="1">
        <v>800</v>
      </c>
      <c r="Z949" s="1">
        <v>800</v>
      </c>
      <c r="AA949" s="1">
        <v>800</v>
      </c>
    </row>
    <row r="950" spans="2:27">
      <c r="B950" s="1" t="s">
        <v>552</v>
      </c>
      <c r="C950" s="1" t="s">
        <v>479</v>
      </c>
      <c r="D950" s="1" t="s">
        <v>9</v>
      </c>
      <c r="E950" s="1" t="s">
        <v>9</v>
      </c>
      <c r="F950" s="1" t="s">
        <v>9</v>
      </c>
      <c r="G950" s="1" t="s">
        <v>9</v>
      </c>
      <c r="H950" s="1" t="s">
        <v>9</v>
      </c>
      <c r="I950" s="1" t="s">
        <v>9</v>
      </c>
      <c r="J950" s="1" t="s">
        <v>9</v>
      </c>
      <c r="K950" s="1" t="s">
        <v>9</v>
      </c>
      <c r="L950" s="1" t="s">
        <v>9</v>
      </c>
      <c r="M950" s="1" t="s">
        <v>9</v>
      </c>
      <c r="N950" s="1" t="s">
        <v>9</v>
      </c>
      <c r="O950" s="1" t="s">
        <v>9</v>
      </c>
      <c r="P950" s="1" t="s">
        <v>9</v>
      </c>
      <c r="Q950" s="1">
        <v>500</v>
      </c>
      <c r="R950" s="1">
        <v>500</v>
      </c>
      <c r="S950" s="1">
        <v>500</v>
      </c>
      <c r="T950" s="1">
        <v>500</v>
      </c>
      <c r="U950" s="1">
        <v>500</v>
      </c>
      <c r="V950" s="1">
        <v>500</v>
      </c>
      <c r="W950" s="1">
        <v>800</v>
      </c>
      <c r="X950" s="1">
        <v>800</v>
      </c>
      <c r="Y950" s="1">
        <v>800</v>
      </c>
      <c r="Z950" s="1">
        <v>800</v>
      </c>
      <c r="AA950" s="1">
        <v>800</v>
      </c>
    </row>
    <row r="951" spans="2:27">
      <c r="B951" s="1" t="s">
        <v>553</v>
      </c>
      <c r="C951" s="1" t="s">
        <v>481</v>
      </c>
      <c r="D951" s="1" t="s">
        <v>9</v>
      </c>
      <c r="E951" s="1" t="s">
        <v>9</v>
      </c>
      <c r="F951" s="1" t="s">
        <v>9</v>
      </c>
      <c r="G951" s="1" t="s">
        <v>9</v>
      </c>
      <c r="H951" s="1" t="s">
        <v>9</v>
      </c>
      <c r="I951" s="1" t="s">
        <v>9</v>
      </c>
      <c r="J951" s="1" t="s">
        <v>9</v>
      </c>
      <c r="K951" s="1" t="s">
        <v>9</v>
      </c>
      <c r="L951" s="1" t="s">
        <v>9</v>
      </c>
      <c r="M951" s="1" t="s">
        <v>9</v>
      </c>
      <c r="N951" s="1" t="s">
        <v>9</v>
      </c>
      <c r="O951" s="1" t="s">
        <v>9</v>
      </c>
      <c r="P951" s="1" t="s">
        <v>9</v>
      </c>
      <c r="Q951" s="1" t="s">
        <v>9</v>
      </c>
      <c r="R951" s="1" t="s">
        <v>9</v>
      </c>
      <c r="S951" s="1" t="s">
        <v>9</v>
      </c>
      <c r="T951" s="1" t="s">
        <v>9</v>
      </c>
      <c r="U951" s="1" t="s">
        <v>9</v>
      </c>
      <c r="V951" s="1" t="s">
        <v>9</v>
      </c>
      <c r="W951" s="1" t="s">
        <v>9</v>
      </c>
      <c r="X951" s="1" t="s">
        <v>9</v>
      </c>
      <c r="Y951" s="1" t="s">
        <v>9</v>
      </c>
      <c r="Z951" s="1" t="s">
        <v>9</v>
      </c>
      <c r="AA951" s="1" t="s">
        <v>9</v>
      </c>
    </row>
    <row r="952" spans="2:27">
      <c r="B952" s="1" t="s">
        <v>554</v>
      </c>
      <c r="C952" s="1" t="s">
        <v>483</v>
      </c>
      <c r="D952" s="1" t="s">
        <v>9</v>
      </c>
      <c r="E952" s="1" t="s">
        <v>9</v>
      </c>
      <c r="F952" s="1" t="s">
        <v>9</v>
      </c>
      <c r="G952" s="1" t="s">
        <v>9</v>
      </c>
      <c r="H952" s="1" t="s">
        <v>9</v>
      </c>
      <c r="I952" s="1" t="s">
        <v>9</v>
      </c>
      <c r="J952" s="1" t="s">
        <v>9</v>
      </c>
      <c r="K952" s="1" t="s">
        <v>9</v>
      </c>
      <c r="L952" s="1" t="s">
        <v>9</v>
      </c>
      <c r="M952" s="1" t="s">
        <v>9</v>
      </c>
      <c r="N952" s="1" t="s">
        <v>9</v>
      </c>
      <c r="O952" s="1" t="s">
        <v>9</v>
      </c>
      <c r="P952" s="1" t="s">
        <v>9</v>
      </c>
      <c r="Q952" s="1">
        <v>500</v>
      </c>
      <c r="R952" s="1">
        <v>500</v>
      </c>
      <c r="S952" s="1">
        <v>500</v>
      </c>
      <c r="T952" s="1">
        <v>500</v>
      </c>
      <c r="U952" s="1">
        <v>500</v>
      </c>
      <c r="V952" s="1">
        <v>500</v>
      </c>
      <c r="W952" s="1">
        <v>800</v>
      </c>
      <c r="X952" s="1">
        <v>800</v>
      </c>
      <c r="Y952" s="1">
        <v>800</v>
      </c>
      <c r="Z952" s="1">
        <v>800</v>
      </c>
      <c r="AA952" s="1">
        <v>800</v>
      </c>
    </row>
    <row r="953" spans="2:27">
      <c r="B953" s="1" t="s">
        <v>555</v>
      </c>
      <c r="C953" s="1" t="s">
        <v>485</v>
      </c>
      <c r="D953" s="1" t="s">
        <v>9</v>
      </c>
      <c r="E953" s="1" t="s">
        <v>9</v>
      </c>
      <c r="F953" s="1" t="s">
        <v>9</v>
      </c>
      <c r="G953" s="1" t="s">
        <v>9</v>
      </c>
      <c r="H953" s="1" t="s">
        <v>9</v>
      </c>
      <c r="I953" s="1" t="s">
        <v>9</v>
      </c>
      <c r="J953" s="1" t="s">
        <v>9</v>
      </c>
      <c r="K953" s="1" t="s">
        <v>9</v>
      </c>
      <c r="L953" s="1" t="s">
        <v>9</v>
      </c>
      <c r="M953" s="1" t="s">
        <v>9</v>
      </c>
      <c r="N953" s="1" t="s">
        <v>9</v>
      </c>
      <c r="O953" s="1" t="s">
        <v>9</v>
      </c>
      <c r="P953" s="1" t="s">
        <v>9</v>
      </c>
      <c r="Q953" s="1" t="s">
        <v>9</v>
      </c>
      <c r="R953" s="1" t="s">
        <v>9</v>
      </c>
      <c r="S953" s="1" t="s">
        <v>9</v>
      </c>
      <c r="T953" s="1" t="s">
        <v>9</v>
      </c>
      <c r="U953" s="1" t="s">
        <v>9</v>
      </c>
      <c r="V953" s="1" t="s">
        <v>9</v>
      </c>
      <c r="W953" s="1" t="s">
        <v>9</v>
      </c>
      <c r="X953" s="1" t="s">
        <v>9</v>
      </c>
      <c r="Y953" s="1" t="s">
        <v>9</v>
      </c>
      <c r="Z953" s="1" t="s">
        <v>9</v>
      </c>
      <c r="AA953" s="1" t="s">
        <v>9</v>
      </c>
    </row>
    <row r="954" spans="2:27">
      <c r="B954" s="1" t="s">
        <v>556</v>
      </c>
      <c r="C954" s="1" t="s">
        <v>487</v>
      </c>
      <c r="D954" s="1" t="s">
        <v>9</v>
      </c>
      <c r="E954" s="1" t="s">
        <v>9</v>
      </c>
      <c r="F954" s="1" t="s">
        <v>9</v>
      </c>
      <c r="G954" s="1" t="s">
        <v>9</v>
      </c>
      <c r="H954" s="1" t="s">
        <v>9</v>
      </c>
      <c r="I954" s="1" t="s">
        <v>9</v>
      </c>
      <c r="J954" s="1" t="s">
        <v>9</v>
      </c>
      <c r="K954" s="1" t="s">
        <v>9</v>
      </c>
      <c r="L954" s="1" t="s">
        <v>9</v>
      </c>
      <c r="M954" s="1" t="s">
        <v>9</v>
      </c>
      <c r="N954" s="1" t="s">
        <v>9</v>
      </c>
      <c r="O954" s="1" t="s">
        <v>9</v>
      </c>
      <c r="P954" s="1" t="s">
        <v>9</v>
      </c>
      <c r="Q954" s="1" t="s">
        <v>9</v>
      </c>
      <c r="R954" s="1" t="s">
        <v>9</v>
      </c>
      <c r="S954" s="1" t="s">
        <v>9</v>
      </c>
      <c r="T954" s="1" t="s">
        <v>9</v>
      </c>
      <c r="U954" s="1" t="s">
        <v>9</v>
      </c>
      <c r="V954" s="1" t="s">
        <v>9</v>
      </c>
      <c r="W954" s="1" t="s">
        <v>9</v>
      </c>
      <c r="X954" s="1" t="s">
        <v>9</v>
      </c>
      <c r="Y954" s="1" t="s">
        <v>9</v>
      </c>
      <c r="Z954" s="1" t="s">
        <v>9</v>
      </c>
      <c r="AA954" s="1" t="s">
        <v>9</v>
      </c>
    </row>
    <row r="955" spans="2:27">
      <c r="B955" s="1" t="s">
        <v>557</v>
      </c>
      <c r="C955" s="1" t="s">
        <v>489</v>
      </c>
      <c r="D955" s="1" t="s">
        <v>9</v>
      </c>
      <c r="E955" s="1" t="s">
        <v>9</v>
      </c>
      <c r="F955" s="1" t="s">
        <v>9</v>
      </c>
      <c r="G955" s="1" t="s">
        <v>9</v>
      </c>
      <c r="H955" s="1" t="s">
        <v>9</v>
      </c>
      <c r="I955" s="1" t="s">
        <v>9</v>
      </c>
      <c r="J955" s="1" t="s">
        <v>9</v>
      </c>
      <c r="K955" s="1" t="s">
        <v>9</v>
      </c>
      <c r="L955" s="1" t="s">
        <v>9</v>
      </c>
      <c r="M955" s="1" t="s">
        <v>9</v>
      </c>
      <c r="N955" s="1" t="s">
        <v>9</v>
      </c>
      <c r="O955" s="1" t="s">
        <v>9</v>
      </c>
      <c r="P955" s="1" t="s">
        <v>9</v>
      </c>
      <c r="Q955" s="1" t="s">
        <v>9</v>
      </c>
      <c r="R955" s="1" t="s">
        <v>9</v>
      </c>
      <c r="S955" s="1" t="s">
        <v>9</v>
      </c>
      <c r="T955" s="1" t="s">
        <v>9</v>
      </c>
      <c r="U955" s="1" t="s">
        <v>9</v>
      </c>
      <c r="V955" s="1" t="s">
        <v>9</v>
      </c>
      <c r="W955" s="1" t="s">
        <v>9</v>
      </c>
      <c r="X955" s="1" t="s">
        <v>9</v>
      </c>
      <c r="Y955" s="1" t="s">
        <v>9</v>
      </c>
      <c r="Z955" s="1" t="s">
        <v>9</v>
      </c>
      <c r="AA955" s="1" t="s">
        <v>9</v>
      </c>
    </row>
    <row r="956" spans="2:27">
      <c r="B956" s="1" t="s">
        <v>558</v>
      </c>
      <c r="C956" s="1" t="s">
        <v>491</v>
      </c>
      <c r="D956" s="1" t="s">
        <v>9</v>
      </c>
      <c r="E956" s="1" t="s">
        <v>9</v>
      </c>
      <c r="F956" s="1" t="s">
        <v>9</v>
      </c>
      <c r="G956" s="1" t="s">
        <v>9</v>
      </c>
      <c r="H956" s="1" t="s">
        <v>9</v>
      </c>
      <c r="I956" s="1" t="s">
        <v>9</v>
      </c>
      <c r="J956" s="1" t="s">
        <v>9</v>
      </c>
      <c r="K956" s="1" t="s">
        <v>9</v>
      </c>
      <c r="L956" s="1" t="s">
        <v>9</v>
      </c>
      <c r="M956" s="1" t="s">
        <v>9</v>
      </c>
      <c r="N956" s="1" t="s">
        <v>9</v>
      </c>
      <c r="O956" s="1" t="s">
        <v>9</v>
      </c>
      <c r="P956" s="1" t="s">
        <v>9</v>
      </c>
      <c r="Q956" s="1" t="s">
        <v>9</v>
      </c>
      <c r="R956" s="1" t="s">
        <v>9</v>
      </c>
      <c r="S956" s="1" t="s">
        <v>9</v>
      </c>
      <c r="T956" s="1" t="s">
        <v>9</v>
      </c>
      <c r="U956" s="1" t="s">
        <v>9</v>
      </c>
      <c r="V956" s="1" t="s">
        <v>9</v>
      </c>
      <c r="W956" s="1" t="s">
        <v>9</v>
      </c>
      <c r="X956" s="1" t="s">
        <v>9</v>
      </c>
      <c r="Y956" s="1" t="s">
        <v>9</v>
      </c>
      <c r="Z956" s="1" t="s">
        <v>9</v>
      </c>
      <c r="AA956" s="1" t="s">
        <v>9</v>
      </c>
    </row>
    <row r="957" spans="2:27">
      <c r="B957" s="1" t="s">
        <v>559</v>
      </c>
      <c r="C957" s="1" t="s">
        <v>493</v>
      </c>
      <c r="D957" s="1" t="s">
        <v>9</v>
      </c>
      <c r="E957" s="1" t="s">
        <v>9</v>
      </c>
      <c r="F957" s="1" t="s">
        <v>9</v>
      </c>
      <c r="G957" s="1" t="s">
        <v>9</v>
      </c>
      <c r="H957" s="1" t="s">
        <v>9</v>
      </c>
      <c r="I957" s="1" t="s">
        <v>9</v>
      </c>
      <c r="J957" s="1" t="s">
        <v>9</v>
      </c>
      <c r="K957" s="1" t="s">
        <v>9</v>
      </c>
      <c r="L957" s="1" t="s">
        <v>9</v>
      </c>
      <c r="M957" s="1" t="s">
        <v>9</v>
      </c>
      <c r="N957" s="1" t="s">
        <v>9</v>
      </c>
      <c r="O957" s="1" t="s">
        <v>9</v>
      </c>
      <c r="P957" s="1" t="s">
        <v>9</v>
      </c>
      <c r="Q957" s="1" t="s">
        <v>9</v>
      </c>
      <c r="R957" s="1" t="s">
        <v>9</v>
      </c>
      <c r="S957" s="1" t="s">
        <v>9</v>
      </c>
      <c r="T957" s="1" t="s">
        <v>9</v>
      </c>
      <c r="U957" s="1" t="s">
        <v>9</v>
      </c>
      <c r="V957" s="1" t="s">
        <v>9</v>
      </c>
      <c r="W957" s="1" t="s">
        <v>9</v>
      </c>
      <c r="X957" s="1" t="s">
        <v>9</v>
      </c>
      <c r="Y957" s="1" t="s">
        <v>9</v>
      </c>
      <c r="Z957" s="1" t="s">
        <v>9</v>
      </c>
      <c r="AA957" s="1" t="s">
        <v>9</v>
      </c>
    </row>
    <row r="958" spans="2:27">
      <c r="B958" s="1" t="s">
        <v>560</v>
      </c>
      <c r="C958" s="1" t="s">
        <v>495</v>
      </c>
      <c r="D958" s="1" t="s">
        <v>9</v>
      </c>
      <c r="E958" s="1" t="s">
        <v>9</v>
      </c>
      <c r="F958" s="1" t="s">
        <v>9</v>
      </c>
      <c r="G958" s="1" t="s">
        <v>9</v>
      </c>
      <c r="H958" s="1" t="s">
        <v>9</v>
      </c>
      <c r="I958" s="1" t="s">
        <v>9</v>
      </c>
      <c r="J958" s="1" t="s">
        <v>9</v>
      </c>
      <c r="K958" s="1" t="s">
        <v>9</v>
      </c>
      <c r="L958" s="1" t="s">
        <v>9</v>
      </c>
      <c r="M958" s="1" t="s">
        <v>9</v>
      </c>
      <c r="N958" s="1" t="s">
        <v>9</v>
      </c>
      <c r="O958" s="1" t="s">
        <v>9</v>
      </c>
      <c r="P958" s="1" t="s">
        <v>9</v>
      </c>
      <c r="Q958" s="1" t="s">
        <v>9</v>
      </c>
      <c r="R958" s="1" t="s">
        <v>9</v>
      </c>
      <c r="S958" s="1" t="s">
        <v>9</v>
      </c>
      <c r="T958" s="1" t="s">
        <v>9</v>
      </c>
      <c r="U958" s="1" t="s">
        <v>9</v>
      </c>
      <c r="V958" s="1" t="s">
        <v>9</v>
      </c>
      <c r="W958" s="1" t="s">
        <v>9</v>
      </c>
      <c r="X958" s="1" t="s">
        <v>9</v>
      </c>
      <c r="Y958" s="1" t="s">
        <v>9</v>
      </c>
      <c r="Z958" s="1" t="s">
        <v>9</v>
      </c>
      <c r="AA958" s="1" t="s">
        <v>9</v>
      </c>
    </row>
    <row r="959" spans="2:27">
      <c r="B959" s="1" t="s">
        <v>561</v>
      </c>
      <c r="C959" s="1" t="s">
        <v>497</v>
      </c>
      <c r="D959" s="1" t="s">
        <v>9</v>
      </c>
      <c r="E959" s="1" t="s">
        <v>9</v>
      </c>
      <c r="F959" s="1" t="s">
        <v>9</v>
      </c>
      <c r="G959" s="1" t="s">
        <v>9</v>
      </c>
      <c r="H959" s="1" t="s">
        <v>9</v>
      </c>
      <c r="I959" s="1" t="s">
        <v>9</v>
      </c>
      <c r="J959" s="1" t="s">
        <v>9</v>
      </c>
      <c r="K959" s="1" t="s">
        <v>9</v>
      </c>
      <c r="L959" s="1" t="s">
        <v>9</v>
      </c>
      <c r="M959" s="1" t="s">
        <v>9</v>
      </c>
      <c r="N959" s="1" t="s">
        <v>9</v>
      </c>
      <c r="O959" s="1" t="s">
        <v>9</v>
      </c>
      <c r="P959" s="1" t="s">
        <v>9</v>
      </c>
      <c r="Q959" s="1" t="s">
        <v>9</v>
      </c>
      <c r="R959" s="1" t="s">
        <v>9</v>
      </c>
      <c r="S959" s="1" t="s">
        <v>9</v>
      </c>
      <c r="T959" s="1" t="s">
        <v>9</v>
      </c>
      <c r="U959" s="1" t="s">
        <v>9</v>
      </c>
      <c r="V959" s="1" t="s">
        <v>9</v>
      </c>
      <c r="W959" s="1" t="s">
        <v>9</v>
      </c>
      <c r="X959" s="1" t="s">
        <v>9</v>
      </c>
      <c r="Y959" s="1" t="s">
        <v>9</v>
      </c>
      <c r="Z959" s="1" t="s">
        <v>9</v>
      </c>
      <c r="AA959" s="1" t="s">
        <v>9</v>
      </c>
    </row>
    <row r="960" spans="2:27">
      <c r="B960" s="1" t="s">
        <v>562</v>
      </c>
      <c r="C960" s="1" t="s">
        <v>499</v>
      </c>
      <c r="D960" s="1" t="s">
        <v>9</v>
      </c>
      <c r="E960" s="1" t="s">
        <v>9</v>
      </c>
      <c r="F960" s="1" t="s">
        <v>9</v>
      </c>
      <c r="G960" s="1" t="s">
        <v>9</v>
      </c>
      <c r="H960" s="1" t="s">
        <v>9</v>
      </c>
      <c r="I960" s="1" t="s">
        <v>9</v>
      </c>
      <c r="J960" s="1" t="s">
        <v>9</v>
      </c>
      <c r="K960" s="1" t="s">
        <v>9</v>
      </c>
      <c r="L960" s="1" t="s">
        <v>9</v>
      </c>
      <c r="M960" s="1" t="s">
        <v>9</v>
      </c>
      <c r="N960" s="1" t="s">
        <v>9</v>
      </c>
      <c r="O960" s="1" t="s">
        <v>9</v>
      </c>
      <c r="P960" s="1" t="s">
        <v>9</v>
      </c>
      <c r="Q960" s="1" t="s">
        <v>9</v>
      </c>
      <c r="R960" s="1" t="s">
        <v>9</v>
      </c>
      <c r="S960" s="1" t="s">
        <v>9</v>
      </c>
      <c r="T960" s="1" t="s">
        <v>9</v>
      </c>
      <c r="U960" s="1" t="s">
        <v>9</v>
      </c>
      <c r="V960" s="1" t="s">
        <v>9</v>
      </c>
      <c r="W960" s="1" t="s">
        <v>9</v>
      </c>
      <c r="X960" s="1" t="s">
        <v>9</v>
      </c>
      <c r="Y960" s="1" t="s">
        <v>9</v>
      </c>
      <c r="Z960" s="1" t="s">
        <v>9</v>
      </c>
      <c r="AA960" s="1" t="s">
        <v>9</v>
      </c>
    </row>
    <row r="961" spans="2:27">
      <c r="B961" s="1" t="s">
        <v>563</v>
      </c>
      <c r="C961" s="1" t="s">
        <v>501</v>
      </c>
      <c r="D961" s="1" t="s">
        <v>9</v>
      </c>
      <c r="E961" s="1" t="s">
        <v>9</v>
      </c>
      <c r="F961" s="1" t="s">
        <v>9</v>
      </c>
      <c r="G961" s="1" t="s">
        <v>9</v>
      </c>
      <c r="H961" s="1" t="s">
        <v>9</v>
      </c>
      <c r="I961" s="1" t="s">
        <v>9</v>
      </c>
      <c r="J961" s="1" t="s">
        <v>9</v>
      </c>
      <c r="K961" s="1" t="s">
        <v>9</v>
      </c>
      <c r="L961" s="1" t="s">
        <v>9</v>
      </c>
      <c r="M961" s="1" t="s">
        <v>9</v>
      </c>
      <c r="N961" s="1" t="s">
        <v>9</v>
      </c>
      <c r="O961" s="1" t="s">
        <v>9</v>
      </c>
      <c r="P961" s="1" t="s">
        <v>9</v>
      </c>
      <c r="Q961" s="1" t="s">
        <v>9</v>
      </c>
      <c r="R961" s="1" t="s">
        <v>9</v>
      </c>
      <c r="S961" s="1" t="s">
        <v>9</v>
      </c>
      <c r="T961" s="1" t="s">
        <v>9</v>
      </c>
      <c r="U961" s="1" t="s">
        <v>9</v>
      </c>
      <c r="V961" s="1" t="s">
        <v>9</v>
      </c>
      <c r="W961" s="1" t="s">
        <v>9</v>
      </c>
      <c r="X961" s="1" t="s">
        <v>9</v>
      </c>
      <c r="Y961" s="1" t="s">
        <v>9</v>
      </c>
      <c r="Z961" s="1" t="s">
        <v>9</v>
      </c>
      <c r="AA961" s="1" t="s">
        <v>9</v>
      </c>
    </row>
    <row r="962" spans="2:27">
      <c r="B962" s="1" t="s">
        <v>564</v>
      </c>
      <c r="C962" s="1" t="s">
        <v>503</v>
      </c>
      <c r="D962" s="1" t="s">
        <v>9</v>
      </c>
      <c r="E962" s="1" t="s">
        <v>9</v>
      </c>
      <c r="F962" s="1" t="s">
        <v>9</v>
      </c>
      <c r="G962" s="1" t="s">
        <v>9</v>
      </c>
      <c r="H962" s="1" t="s">
        <v>9</v>
      </c>
      <c r="I962" s="1" t="s">
        <v>9</v>
      </c>
      <c r="J962" s="1" t="s">
        <v>9</v>
      </c>
      <c r="K962" s="1" t="s">
        <v>9</v>
      </c>
      <c r="L962" s="1" t="s">
        <v>9</v>
      </c>
      <c r="M962" s="1" t="s">
        <v>9</v>
      </c>
      <c r="N962" s="1" t="s">
        <v>9</v>
      </c>
      <c r="O962" s="1" t="s">
        <v>9</v>
      </c>
      <c r="P962" s="1" t="s">
        <v>9</v>
      </c>
      <c r="Q962" s="1" t="s">
        <v>9</v>
      </c>
      <c r="R962" s="1" t="s">
        <v>9</v>
      </c>
      <c r="S962" s="1" t="s">
        <v>9</v>
      </c>
      <c r="T962" s="1" t="s">
        <v>9</v>
      </c>
      <c r="U962" s="1" t="s">
        <v>9</v>
      </c>
      <c r="V962" s="1" t="s">
        <v>9</v>
      </c>
      <c r="W962" s="1" t="s">
        <v>9</v>
      </c>
      <c r="X962" s="1" t="s">
        <v>9</v>
      </c>
      <c r="Y962" s="1" t="s">
        <v>9</v>
      </c>
      <c r="Z962" s="1" t="s">
        <v>9</v>
      </c>
      <c r="AA962" s="1" t="s">
        <v>9</v>
      </c>
    </row>
    <row r="963" spans="2:27">
      <c r="B963" s="1" t="s">
        <v>565</v>
      </c>
      <c r="C963" s="1" t="s">
        <v>505</v>
      </c>
      <c r="D963" s="1" t="s">
        <v>9</v>
      </c>
      <c r="E963" s="1" t="s">
        <v>9</v>
      </c>
      <c r="F963" s="1" t="s">
        <v>9</v>
      </c>
      <c r="G963" s="1" t="s">
        <v>9</v>
      </c>
      <c r="H963" s="1" t="s">
        <v>9</v>
      </c>
      <c r="I963" s="1" t="s">
        <v>9</v>
      </c>
      <c r="J963" s="1" t="s">
        <v>9</v>
      </c>
      <c r="K963" s="1" t="s">
        <v>9</v>
      </c>
      <c r="L963" s="1" t="s">
        <v>9</v>
      </c>
      <c r="M963" s="1" t="s">
        <v>9</v>
      </c>
      <c r="N963" s="1" t="s">
        <v>9</v>
      </c>
      <c r="O963" s="1" t="s">
        <v>9</v>
      </c>
      <c r="P963" s="1" t="s">
        <v>9</v>
      </c>
      <c r="Q963" s="1" t="s">
        <v>9</v>
      </c>
      <c r="R963" s="1" t="s">
        <v>9</v>
      </c>
      <c r="S963" s="1" t="s">
        <v>9</v>
      </c>
      <c r="T963" s="1" t="s">
        <v>9</v>
      </c>
      <c r="U963" s="1" t="s">
        <v>9</v>
      </c>
      <c r="V963" s="1" t="s">
        <v>9</v>
      </c>
      <c r="W963" s="1" t="s">
        <v>9</v>
      </c>
      <c r="X963" s="1" t="s">
        <v>9</v>
      </c>
      <c r="Y963" s="1" t="s">
        <v>9</v>
      </c>
      <c r="Z963" s="1" t="s">
        <v>9</v>
      </c>
      <c r="AA963" s="1" t="s">
        <v>9</v>
      </c>
    </row>
    <row r="964" spans="2:27">
      <c r="B964" s="1" t="s">
        <v>566</v>
      </c>
      <c r="C964" s="1" t="s">
        <v>507</v>
      </c>
      <c r="D964" s="1" t="s">
        <v>9</v>
      </c>
      <c r="E964" s="1" t="s">
        <v>9</v>
      </c>
      <c r="F964" s="1" t="s">
        <v>9</v>
      </c>
      <c r="G964" s="1" t="s">
        <v>9</v>
      </c>
      <c r="H964" s="1" t="s">
        <v>9</v>
      </c>
      <c r="I964" s="1" t="s">
        <v>9</v>
      </c>
      <c r="J964" s="1" t="s">
        <v>9</v>
      </c>
      <c r="K964" s="1" t="s">
        <v>9</v>
      </c>
      <c r="L964" s="1" t="s">
        <v>9</v>
      </c>
      <c r="M964" s="1" t="s">
        <v>9</v>
      </c>
      <c r="N964" s="1" t="s">
        <v>9</v>
      </c>
      <c r="O964" s="1">
        <v>820</v>
      </c>
      <c r="P964" s="1">
        <v>30</v>
      </c>
      <c r="Q964" s="1">
        <v>821</v>
      </c>
      <c r="R964" s="1">
        <v>4261</v>
      </c>
      <c r="S964" s="1">
        <v>7506</v>
      </c>
      <c r="T964" s="1">
        <v>11160</v>
      </c>
      <c r="U964" s="1">
        <v>13423</v>
      </c>
      <c r="V964" s="1">
        <v>11579</v>
      </c>
      <c r="W964" s="1">
        <v>13970</v>
      </c>
      <c r="X964" s="1">
        <v>17243</v>
      </c>
      <c r="Y964" s="1">
        <v>15124</v>
      </c>
      <c r="Z964" s="1">
        <v>17189</v>
      </c>
      <c r="AA964" s="1">
        <v>5946</v>
      </c>
    </row>
    <row r="965" spans="2:27">
      <c r="B965" s="1" t="s">
        <v>567</v>
      </c>
      <c r="C965" s="1" t="s">
        <v>509</v>
      </c>
      <c r="D965" s="1" t="s">
        <v>9</v>
      </c>
      <c r="E965" s="1" t="s">
        <v>9</v>
      </c>
      <c r="F965" s="1" t="s">
        <v>9</v>
      </c>
      <c r="G965" s="1" t="s">
        <v>9</v>
      </c>
      <c r="H965" s="1" t="s">
        <v>9</v>
      </c>
      <c r="I965" s="1" t="s">
        <v>9</v>
      </c>
      <c r="J965" s="1" t="s">
        <v>9</v>
      </c>
      <c r="K965" s="1" t="s">
        <v>9</v>
      </c>
      <c r="L965" s="1" t="s">
        <v>9</v>
      </c>
      <c r="M965" s="1" t="s">
        <v>9</v>
      </c>
      <c r="N965" s="1" t="s">
        <v>9</v>
      </c>
      <c r="O965" s="1">
        <v>820</v>
      </c>
      <c r="P965" s="1">
        <v>30</v>
      </c>
      <c r="Q965" s="1">
        <v>821</v>
      </c>
      <c r="R965" s="1">
        <v>4261</v>
      </c>
      <c r="S965" s="1">
        <v>7506</v>
      </c>
      <c r="T965" s="1">
        <v>11160</v>
      </c>
      <c r="U965" s="1">
        <v>13423</v>
      </c>
      <c r="V965" s="1">
        <v>11579</v>
      </c>
      <c r="W965" s="1">
        <v>13970</v>
      </c>
      <c r="X965" s="1">
        <v>17243</v>
      </c>
      <c r="Y965" s="1">
        <v>15124</v>
      </c>
      <c r="Z965" s="1">
        <v>17189</v>
      </c>
      <c r="AA965" s="1">
        <v>5946</v>
      </c>
    </row>
    <row r="966" spans="2:27">
      <c r="B966" s="1" t="s">
        <v>568</v>
      </c>
      <c r="C966" s="1" t="s">
        <v>511</v>
      </c>
      <c r="D966" s="1" t="s">
        <v>9</v>
      </c>
      <c r="E966" s="1" t="s">
        <v>9</v>
      </c>
      <c r="F966" s="1" t="s">
        <v>9</v>
      </c>
      <c r="G966" s="1" t="s">
        <v>9</v>
      </c>
      <c r="H966" s="1" t="s">
        <v>9</v>
      </c>
      <c r="I966" s="1" t="s">
        <v>9</v>
      </c>
      <c r="J966" s="1" t="s">
        <v>9</v>
      </c>
      <c r="K966" s="1" t="s">
        <v>9</v>
      </c>
      <c r="L966" s="1" t="s">
        <v>9</v>
      </c>
      <c r="M966" s="1" t="s">
        <v>9</v>
      </c>
      <c r="N966" s="1" t="s">
        <v>9</v>
      </c>
      <c r="O966" s="1" t="s">
        <v>9</v>
      </c>
      <c r="P966" s="1" t="s">
        <v>9</v>
      </c>
      <c r="Q966" s="1" t="s">
        <v>9</v>
      </c>
      <c r="R966" s="1" t="s">
        <v>9</v>
      </c>
      <c r="S966" s="1" t="s">
        <v>9</v>
      </c>
      <c r="T966" s="1" t="s">
        <v>9</v>
      </c>
      <c r="U966" s="1" t="s">
        <v>9</v>
      </c>
      <c r="V966" s="1" t="s">
        <v>9</v>
      </c>
      <c r="W966" s="1" t="s">
        <v>9</v>
      </c>
      <c r="X966" s="1" t="s">
        <v>9</v>
      </c>
      <c r="Y966" s="1" t="s">
        <v>9</v>
      </c>
      <c r="Z966" s="1" t="s">
        <v>9</v>
      </c>
      <c r="AA966" s="1" t="s">
        <v>9</v>
      </c>
    </row>
    <row r="967" spans="2:27">
      <c r="B967" s="1" t="s">
        <v>569</v>
      </c>
      <c r="C967" s="1" t="s">
        <v>513</v>
      </c>
      <c r="D967" s="1" t="s">
        <v>9</v>
      </c>
      <c r="E967" s="1" t="s">
        <v>9</v>
      </c>
      <c r="F967" s="1" t="s">
        <v>9</v>
      </c>
      <c r="G967" s="1">
        <v>5456</v>
      </c>
      <c r="H967" s="1">
        <v>11784</v>
      </c>
      <c r="I967" s="1">
        <v>37426</v>
      </c>
      <c r="J967" s="1">
        <v>47553</v>
      </c>
      <c r="K967" s="1">
        <v>32697</v>
      </c>
      <c r="L967" s="1">
        <v>25064</v>
      </c>
      <c r="M967" s="1">
        <v>102411</v>
      </c>
      <c r="N967" s="1">
        <v>92609</v>
      </c>
      <c r="O967" s="1">
        <v>144593</v>
      </c>
      <c r="P967" s="1">
        <v>147521</v>
      </c>
      <c r="Q967" s="1">
        <v>127660</v>
      </c>
      <c r="R967" s="1">
        <v>112822</v>
      </c>
      <c r="S967" s="1">
        <v>87192</v>
      </c>
      <c r="T967" s="1">
        <v>80700</v>
      </c>
      <c r="U967" s="1">
        <v>68278</v>
      </c>
      <c r="V967" s="1">
        <v>155833</v>
      </c>
      <c r="W967" s="1">
        <v>180403</v>
      </c>
      <c r="X967" s="1">
        <v>159506</v>
      </c>
      <c r="Y967" s="1">
        <v>144266</v>
      </c>
      <c r="Z967" s="1">
        <v>228181</v>
      </c>
      <c r="AA967" s="1">
        <v>239266</v>
      </c>
    </row>
    <row r="968" spans="2:27">
      <c r="B968" s="1" t="s">
        <v>570</v>
      </c>
      <c r="C968" s="1" t="s">
        <v>515</v>
      </c>
      <c r="D968" s="1" t="s">
        <v>9</v>
      </c>
      <c r="E968" s="1" t="s">
        <v>9</v>
      </c>
      <c r="F968" s="1" t="s">
        <v>9</v>
      </c>
      <c r="G968" s="1">
        <v>3822</v>
      </c>
      <c r="H968" s="1">
        <v>5562</v>
      </c>
      <c r="I968" s="1">
        <v>5232</v>
      </c>
      <c r="J968" s="1">
        <v>5592</v>
      </c>
      <c r="K968" s="1">
        <v>6085</v>
      </c>
      <c r="L968" s="1">
        <v>4319</v>
      </c>
      <c r="M968" s="1">
        <v>3480</v>
      </c>
      <c r="N968" s="1">
        <v>4602</v>
      </c>
      <c r="O968" s="1">
        <v>6859</v>
      </c>
      <c r="P968" s="1">
        <v>6513</v>
      </c>
      <c r="Q968" s="1">
        <v>10014</v>
      </c>
      <c r="R968" s="1">
        <v>8098</v>
      </c>
      <c r="S968" s="1">
        <v>9136</v>
      </c>
      <c r="T968" s="1">
        <v>14095</v>
      </c>
      <c r="U968" s="1">
        <v>14242</v>
      </c>
      <c r="V968" s="1">
        <v>20060</v>
      </c>
      <c r="W968" s="1">
        <v>22878</v>
      </c>
      <c r="X968" s="1">
        <v>21856</v>
      </c>
      <c r="Y968" s="1">
        <v>19778</v>
      </c>
      <c r="Z968" s="1">
        <v>18568</v>
      </c>
      <c r="AA968" s="1">
        <v>17512</v>
      </c>
    </row>
    <row r="969" spans="2:27">
      <c r="B969" s="1" t="s">
        <v>571</v>
      </c>
      <c r="C969" s="1" t="s">
        <v>517</v>
      </c>
      <c r="D969" s="1" t="s">
        <v>9</v>
      </c>
      <c r="E969" s="1" t="s">
        <v>9</v>
      </c>
      <c r="F969" s="1" t="s">
        <v>9</v>
      </c>
      <c r="G969" s="1">
        <v>1634</v>
      </c>
      <c r="H969" s="1">
        <v>6222</v>
      </c>
      <c r="I969" s="1">
        <v>32194</v>
      </c>
      <c r="J969" s="1">
        <v>41961</v>
      </c>
      <c r="K969" s="1">
        <v>26612</v>
      </c>
      <c r="L969" s="1">
        <v>20745</v>
      </c>
      <c r="M969" s="1">
        <v>98931</v>
      </c>
      <c r="N969" s="1">
        <v>88007</v>
      </c>
      <c r="O969" s="1">
        <v>137734</v>
      </c>
      <c r="P969" s="1">
        <v>141008</v>
      </c>
      <c r="Q969" s="1">
        <v>117646</v>
      </c>
      <c r="R969" s="1">
        <v>104724</v>
      </c>
      <c r="S969" s="1">
        <v>78056</v>
      </c>
      <c r="T969" s="1">
        <v>66605</v>
      </c>
      <c r="U969" s="1">
        <v>54036</v>
      </c>
      <c r="V969" s="1">
        <v>135773</v>
      </c>
      <c r="W969" s="1">
        <v>157525</v>
      </c>
      <c r="X969" s="1">
        <v>137650</v>
      </c>
      <c r="Y969" s="1">
        <v>124488</v>
      </c>
      <c r="Z969" s="1">
        <v>209613</v>
      </c>
      <c r="AA969" s="1">
        <v>221754</v>
      </c>
    </row>
    <row r="970" spans="2:27">
      <c r="B970" s="1" t="s">
        <v>616</v>
      </c>
      <c r="C970" s="1" t="s">
        <v>617</v>
      </c>
      <c r="D970" s="1" t="s">
        <v>9</v>
      </c>
      <c r="E970" s="1" t="s">
        <v>9</v>
      </c>
      <c r="F970" s="1" t="s">
        <v>9</v>
      </c>
      <c r="G970" s="1">
        <v>6177805</v>
      </c>
      <c r="H970" s="1">
        <v>6861506</v>
      </c>
      <c r="I970" s="1">
        <v>7095335</v>
      </c>
      <c r="J970" s="1">
        <v>7249317</v>
      </c>
      <c r="K970" s="1">
        <v>8425356</v>
      </c>
      <c r="L970" s="1">
        <v>8587040</v>
      </c>
      <c r="M970" s="1">
        <v>8837160</v>
      </c>
      <c r="N970" s="1">
        <v>8920793</v>
      </c>
      <c r="O970" s="1">
        <v>9003598</v>
      </c>
      <c r="P970" s="1">
        <v>8760647</v>
      </c>
      <c r="Q970" s="1">
        <v>8576187</v>
      </c>
      <c r="R970" s="1">
        <v>8628470</v>
      </c>
      <c r="S970" s="1">
        <v>9055014</v>
      </c>
      <c r="T970" s="1">
        <v>9086844</v>
      </c>
      <c r="U970" s="1">
        <v>9532985</v>
      </c>
      <c r="V970" s="1">
        <v>9673380</v>
      </c>
      <c r="W970" s="1">
        <v>9619450</v>
      </c>
      <c r="X970" s="1">
        <v>9203230</v>
      </c>
      <c r="Y970" s="1">
        <v>9345806</v>
      </c>
      <c r="Z970" s="1">
        <v>9116406</v>
      </c>
      <c r="AA970" s="1">
        <v>8829033</v>
      </c>
    </row>
    <row r="971" spans="2:27">
      <c r="B971" s="1" t="s">
        <v>618</v>
      </c>
      <c r="C971" s="1" t="s">
        <v>619</v>
      </c>
      <c r="D971" s="1" t="s">
        <v>9</v>
      </c>
      <c r="E971" s="1" t="s">
        <v>9</v>
      </c>
      <c r="F971" s="1" t="s">
        <v>9</v>
      </c>
      <c r="G971" s="1">
        <v>1034980</v>
      </c>
      <c r="H971" s="1">
        <v>950601</v>
      </c>
      <c r="I971" s="1">
        <v>788697</v>
      </c>
      <c r="J971" s="1">
        <v>665027</v>
      </c>
      <c r="K971" s="1">
        <v>675039</v>
      </c>
      <c r="L971" s="1">
        <v>515857</v>
      </c>
      <c r="M971" s="1">
        <v>417299</v>
      </c>
      <c r="N971" s="1">
        <v>390040</v>
      </c>
      <c r="O971" s="1">
        <v>405972</v>
      </c>
      <c r="P971" s="1">
        <v>223482</v>
      </c>
      <c r="Q971" s="1">
        <v>1644</v>
      </c>
      <c r="R971" s="1">
        <v>49784</v>
      </c>
      <c r="S971" s="1">
        <v>105772</v>
      </c>
      <c r="T971" s="1">
        <v>137238</v>
      </c>
      <c r="U971" s="1">
        <v>269065</v>
      </c>
      <c r="V971" s="1">
        <v>-72926</v>
      </c>
      <c r="W971" s="1">
        <v>-244681</v>
      </c>
      <c r="X971" s="1">
        <v>-545721</v>
      </c>
      <c r="Y971" s="1">
        <v>-572675</v>
      </c>
      <c r="Z971" s="1">
        <v>-884127</v>
      </c>
      <c r="AA971" s="1">
        <v>-975026</v>
      </c>
    </row>
    <row r="972" spans="2:27">
      <c r="B972" s="1" t="s">
        <v>228</v>
      </c>
      <c r="C972" s="1" t="s">
        <v>229</v>
      </c>
      <c r="D972" s="1" t="s">
        <v>9</v>
      </c>
      <c r="E972" s="1" t="s">
        <v>9</v>
      </c>
      <c r="F972" s="1" t="s">
        <v>9</v>
      </c>
      <c r="G972" s="1">
        <v>6368940</v>
      </c>
      <c r="H972" s="1">
        <v>7069024</v>
      </c>
      <c r="I972" s="1">
        <v>7330615</v>
      </c>
      <c r="J972" s="1">
        <v>7486023</v>
      </c>
      <c r="K972" s="1">
        <v>8671182</v>
      </c>
      <c r="L972" s="1">
        <v>8884687</v>
      </c>
      <c r="M972" s="1">
        <v>9256171</v>
      </c>
      <c r="N972" s="1">
        <v>9393002</v>
      </c>
      <c r="O972" s="1">
        <v>9759081</v>
      </c>
      <c r="P972" s="1">
        <v>9602143</v>
      </c>
      <c r="Q972" s="1">
        <v>9488174</v>
      </c>
      <c r="R972" s="1">
        <v>9589872</v>
      </c>
      <c r="S972" s="1">
        <v>10001798</v>
      </c>
      <c r="T972" s="1">
        <v>10079112</v>
      </c>
      <c r="U972" s="1">
        <v>10596800</v>
      </c>
      <c r="V972" s="1">
        <v>10937810</v>
      </c>
      <c r="W972" s="1">
        <v>11109119</v>
      </c>
      <c r="X972" s="1">
        <v>10889272</v>
      </c>
      <c r="Y972" s="1">
        <v>11291888</v>
      </c>
      <c r="Z972" s="1">
        <v>11335886</v>
      </c>
      <c r="AA972" s="1">
        <v>11045280</v>
      </c>
    </row>
    <row r="975" spans="2:27">
      <c r="C975" s="24" t="s">
        <v>762</v>
      </c>
    </row>
    <row r="977" spans="2:27">
      <c r="B977" s="1" t="s">
        <v>596</v>
      </c>
    </row>
    <row r="978" spans="2:27">
      <c r="B978" s="1" t="s">
        <v>519</v>
      </c>
      <c r="C978" s="1" t="s">
        <v>520</v>
      </c>
      <c r="D978" s="1" t="s">
        <v>9</v>
      </c>
      <c r="E978" s="1" t="s">
        <v>9</v>
      </c>
      <c r="F978" s="1" t="s">
        <v>9</v>
      </c>
      <c r="G978" s="1">
        <v>1413704</v>
      </c>
      <c r="H978" s="1">
        <v>1578946</v>
      </c>
      <c r="I978" s="1">
        <v>1706661</v>
      </c>
      <c r="J978" s="1">
        <v>1874238</v>
      </c>
      <c r="K978" s="1">
        <v>2074559</v>
      </c>
      <c r="L978" s="1">
        <v>2263975</v>
      </c>
      <c r="M978" s="1">
        <v>2342143</v>
      </c>
      <c r="N978" s="1">
        <v>2414938</v>
      </c>
      <c r="O978" s="1">
        <v>2504119</v>
      </c>
      <c r="P978" s="1">
        <v>2657552</v>
      </c>
      <c r="Q978" s="1">
        <v>2677502</v>
      </c>
      <c r="R978" s="1">
        <v>2761233</v>
      </c>
      <c r="S978" s="1">
        <v>2824975</v>
      </c>
      <c r="T978" s="1">
        <v>2949752</v>
      </c>
      <c r="U978" s="1">
        <v>3131759</v>
      </c>
      <c r="V978" s="1">
        <v>3267126</v>
      </c>
      <c r="W978" s="1">
        <v>3249125</v>
      </c>
      <c r="X978" s="1">
        <v>3225024</v>
      </c>
      <c r="Y978" s="1">
        <v>3259204</v>
      </c>
      <c r="Z978" s="1">
        <v>3218521</v>
      </c>
      <c r="AA978" s="1">
        <v>3192618</v>
      </c>
    </row>
    <row r="979" spans="2:27">
      <c r="B979" s="1" t="s">
        <v>521</v>
      </c>
      <c r="C979" s="1" t="s">
        <v>522</v>
      </c>
      <c r="D979" s="1" t="s">
        <v>9</v>
      </c>
      <c r="E979" s="1" t="s">
        <v>9</v>
      </c>
      <c r="F979" s="1" t="s">
        <v>9</v>
      </c>
      <c r="G979" s="1">
        <v>1293457</v>
      </c>
      <c r="H979" s="1">
        <v>1455821</v>
      </c>
      <c r="I979" s="1">
        <v>1580856</v>
      </c>
      <c r="J979" s="1">
        <v>1741509</v>
      </c>
      <c r="K979" s="1">
        <v>1934775</v>
      </c>
      <c r="L979" s="1">
        <v>2115904</v>
      </c>
      <c r="M979" s="1">
        <v>2179477</v>
      </c>
      <c r="N979" s="1">
        <v>2251236</v>
      </c>
      <c r="O979" s="1">
        <v>2338132</v>
      </c>
      <c r="P979" s="1">
        <v>2491559</v>
      </c>
      <c r="Q979" s="1">
        <v>2514046</v>
      </c>
      <c r="R979" s="1">
        <v>2593754</v>
      </c>
      <c r="S979" s="1">
        <v>2651873</v>
      </c>
      <c r="T979" s="1">
        <v>2749111</v>
      </c>
      <c r="U979" s="1">
        <v>2913099</v>
      </c>
      <c r="V979" s="1">
        <v>3026056</v>
      </c>
      <c r="W979" s="1">
        <v>3002608</v>
      </c>
      <c r="X979" s="1">
        <v>2958996</v>
      </c>
      <c r="Y979" s="1">
        <v>2987275</v>
      </c>
      <c r="Z979" s="1">
        <v>2943890</v>
      </c>
      <c r="AA979" s="1">
        <v>2911420</v>
      </c>
    </row>
    <row r="980" spans="2:27">
      <c r="B980" s="1" t="s">
        <v>523</v>
      </c>
      <c r="C980" s="1" t="s">
        <v>524</v>
      </c>
      <c r="D980" s="1" t="s">
        <v>9</v>
      </c>
      <c r="E980" s="1" t="s">
        <v>9</v>
      </c>
      <c r="F980" s="1" t="s">
        <v>9</v>
      </c>
      <c r="G980" s="1">
        <v>1212255</v>
      </c>
      <c r="H980" s="1">
        <v>1368009</v>
      </c>
      <c r="I980" s="1">
        <v>1483487</v>
      </c>
      <c r="J980" s="1">
        <v>1649953</v>
      </c>
      <c r="K980" s="1">
        <v>1830468</v>
      </c>
      <c r="L980" s="1">
        <v>1995576</v>
      </c>
      <c r="M980" s="1">
        <v>2063093</v>
      </c>
      <c r="N980" s="1">
        <v>2133231</v>
      </c>
      <c r="O980" s="1">
        <v>2223943</v>
      </c>
      <c r="P980" s="1">
        <v>2390220</v>
      </c>
      <c r="Q980" s="1">
        <v>2421277</v>
      </c>
      <c r="R980" s="1">
        <v>2499635</v>
      </c>
      <c r="S980" s="1">
        <v>2550038</v>
      </c>
      <c r="T980" s="1">
        <v>2631711</v>
      </c>
      <c r="U980" s="1">
        <v>2788419</v>
      </c>
      <c r="V980" s="1">
        <v>2926241</v>
      </c>
      <c r="W980" s="1">
        <v>2916376</v>
      </c>
      <c r="X980" s="1">
        <v>2846736</v>
      </c>
      <c r="Y980" s="1">
        <v>2843007</v>
      </c>
      <c r="Z980" s="1">
        <v>2795002</v>
      </c>
      <c r="AA980" s="1">
        <v>2753568</v>
      </c>
    </row>
    <row r="981" spans="2:27">
      <c r="B981" s="1" t="s">
        <v>597</v>
      </c>
      <c r="C981" s="1" t="s">
        <v>143</v>
      </c>
      <c r="D981" s="1" t="s">
        <v>9</v>
      </c>
      <c r="E981" s="1" t="s">
        <v>9</v>
      </c>
      <c r="F981" s="1" t="s">
        <v>9</v>
      </c>
      <c r="G981" s="1">
        <v>226960</v>
      </c>
      <c r="H981" s="1">
        <v>245931</v>
      </c>
      <c r="I981" s="1">
        <v>258417</v>
      </c>
      <c r="J981" s="1">
        <v>281238</v>
      </c>
      <c r="K981" s="1">
        <v>302761</v>
      </c>
      <c r="L981" s="1">
        <v>327549</v>
      </c>
      <c r="M981" s="1">
        <v>330628</v>
      </c>
      <c r="N981" s="1">
        <v>338278</v>
      </c>
      <c r="O981" s="1">
        <v>331426</v>
      </c>
      <c r="P981" s="1">
        <v>310495</v>
      </c>
      <c r="Q981" s="1">
        <v>293736</v>
      </c>
      <c r="R981" s="1">
        <v>283925</v>
      </c>
      <c r="S981" s="1">
        <v>272066</v>
      </c>
      <c r="T981" s="1">
        <v>275257</v>
      </c>
      <c r="U981" s="1">
        <v>332107</v>
      </c>
      <c r="V981" s="1">
        <v>366615</v>
      </c>
      <c r="W981" s="1">
        <v>305666</v>
      </c>
      <c r="X981" s="1">
        <v>275454</v>
      </c>
      <c r="Y981" s="1">
        <v>277024</v>
      </c>
      <c r="Z981" s="1">
        <v>252082</v>
      </c>
      <c r="AA981" s="1">
        <v>245238</v>
      </c>
    </row>
    <row r="982" spans="2:27">
      <c r="B982" s="1" t="s">
        <v>598</v>
      </c>
      <c r="C982" s="1" t="s">
        <v>144</v>
      </c>
      <c r="D982" s="1" t="s">
        <v>9</v>
      </c>
      <c r="E982" s="1" t="s">
        <v>9</v>
      </c>
      <c r="F982" s="1" t="s">
        <v>9</v>
      </c>
      <c r="G982" s="1">
        <v>938821</v>
      </c>
      <c r="H982" s="1">
        <v>1072530</v>
      </c>
      <c r="I982" s="1">
        <v>1173101</v>
      </c>
      <c r="J982" s="1">
        <v>1315050</v>
      </c>
      <c r="K982" s="1">
        <v>1473491</v>
      </c>
      <c r="L982" s="1">
        <v>1614067</v>
      </c>
      <c r="M982" s="1">
        <v>1680132</v>
      </c>
      <c r="N982" s="1">
        <v>1743144</v>
      </c>
      <c r="O982" s="1">
        <v>1840447</v>
      </c>
      <c r="P982" s="1">
        <v>2028258</v>
      </c>
      <c r="Q982" s="1">
        <v>2073828</v>
      </c>
      <c r="R982" s="1">
        <v>2160320</v>
      </c>
      <c r="S982" s="1">
        <v>2223609</v>
      </c>
      <c r="T982" s="1">
        <v>2298908</v>
      </c>
      <c r="U982" s="1">
        <v>2394557</v>
      </c>
      <c r="V982" s="1">
        <v>2503798</v>
      </c>
      <c r="W982" s="1">
        <v>2542939</v>
      </c>
      <c r="X982" s="1">
        <v>2502840</v>
      </c>
      <c r="Y982" s="1">
        <v>2495929</v>
      </c>
      <c r="Z982" s="1">
        <v>2470350</v>
      </c>
      <c r="AA982" s="1">
        <v>2425754</v>
      </c>
    </row>
    <row r="983" spans="2:27">
      <c r="B983" s="1" t="s">
        <v>599</v>
      </c>
      <c r="C983" s="1" t="s">
        <v>145</v>
      </c>
      <c r="D983" s="1" t="s">
        <v>9</v>
      </c>
      <c r="E983" s="1" t="s">
        <v>9</v>
      </c>
      <c r="F983" s="1" t="s">
        <v>9</v>
      </c>
      <c r="G983" s="1">
        <v>44242</v>
      </c>
      <c r="H983" s="1">
        <v>47171</v>
      </c>
      <c r="I983" s="1">
        <v>48954</v>
      </c>
      <c r="J983" s="1">
        <v>50837</v>
      </c>
      <c r="K983" s="1">
        <v>51631</v>
      </c>
      <c r="L983" s="1">
        <v>51967</v>
      </c>
      <c r="M983" s="1">
        <v>50286</v>
      </c>
      <c r="N983" s="1">
        <v>49597</v>
      </c>
      <c r="O983" s="1">
        <v>50199</v>
      </c>
      <c r="P983" s="1">
        <v>49718</v>
      </c>
      <c r="Q983" s="1">
        <v>52285</v>
      </c>
      <c r="R983" s="1">
        <v>53922</v>
      </c>
      <c r="S983" s="1">
        <v>52839</v>
      </c>
      <c r="T983" s="1">
        <v>55919</v>
      </c>
      <c r="U983" s="1">
        <v>59797</v>
      </c>
      <c r="V983" s="1">
        <v>53343</v>
      </c>
      <c r="W983" s="1">
        <v>65139</v>
      </c>
      <c r="X983" s="1">
        <v>65764</v>
      </c>
      <c r="Y983" s="1">
        <v>67451</v>
      </c>
      <c r="Z983" s="1">
        <v>69360</v>
      </c>
      <c r="AA983" s="1">
        <v>79426</v>
      </c>
    </row>
    <row r="984" spans="2:27">
      <c r="B984" s="1" t="s">
        <v>600</v>
      </c>
      <c r="C984" s="1" t="s">
        <v>147</v>
      </c>
      <c r="D984" s="1" t="s">
        <v>9</v>
      </c>
      <c r="E984" s="1" t="s">
        <v>9</v>
      </c>
      <c r="F984" s="1" t="s">
        <v>9</v>
      </c>
      <c r="G984" s="1" t="s">
        <v>9</v>
      </c>
      <c r="H984" s="1" t="s">
        <v>9</v>
      </c>
      <c r="I984" s="1" t="s">
        <v>9</v>
      </c>
      <c r="J984" s="1" t="s">
        <v>9</v>
      </c>
      <c r="K984" s="1" t="s">
        <v>9</v>
      </c>
      <c r="L984" s="1" t="s">
        <v>9</v>
      </c>
      <c r="M984" s="1" t="s">
        <v>9</v>
      </c>
      <c r="N984" s="1" t="s">
        <v>9</v>
      </c>
      <c r="O984" s="1" t="s">
        <v>9</v>
      </c>
      <c r="P984" s="1" t="s">
        <v>9</v>
      </c>
      <c r="Q984" s="1" t="s">
        <v>9</v>
      </c>
      <c r="R984" s="1" t="s">
        <v>9</v>
      </c>
      <c r="S984" s="1" t="s">
        <v>9</v>
      </c>
      <c r="T984" s="1" t="s">
        <v>9</v>
      </c>
      <c r="U984" s="1" t="s">
        <v>9</v>
      </c>
      <c r="V984" s="1" t="s">
        <v>9</v>
      </c>
      <c r="W984" s="1" t="s">
        <v>9</v>
      </c>
      <c r="X984" s="1" t="s">
        <v>9</v>
      </c>
      <c r="Y984" s="1" t="s">
        <v>9</v>
      </c>
      <c r="Z984" s="1" t="s">
        <v>9</v>
      </c>
      <c r="AA984" s="1" t="s">
        <v>9</v>
      </c>
    </row>
    <row r="985" spans="2:27">
      <c r="B985" s="1" t="s">
        <v>601</v>
      </c>
      <c r="C985" s="1" t="s">
        <v>148</v>
      </c>
      <c r="D985" s="1" t="s">
        <v>9</v>
      </c>
      <c r="E985" s="1" t="s">
        <v>9</v>
      </c>
      <c r="F985" s="1" t="s">
        <v>9</v>
      </c>
      <c r="G985" s="1">
        <v>1573</v>
      </c>
      <c r="H985" s="1">
        <v>1804</v>
      </c>
      <c r="I985" s="1">
        <v>2308</v>
      </c>
      <c r="J985" s="1">
        <v>1929</v>
      </c>
      <c r="K985" s="1">
        <v>1589</v>
      </c>
      <c r="L985" s="1">
        <v>1063</v>
      </c>
      <c r="M985" s="1">
        <v>863</v>
      </c>
      <c r="N985" s="1">
        <v>828</v>
      </c>
      <c r="O985" s="1">
        <v>595</v>
      </c>
      <c r="P985" s="1">
        <v>455</v>
      </c>
      <c r="Q985" s="1">
        <v>120</v>
      </c>
      <c r="R985" s="1">
        <v>175</v>
      </c>
      <c r="S985" s="1">
        <v>145</v>
      </c>
      <c r="T985" s="1">
        <v>150</v>
      </c>
      <c r="U985" s="1">
        <v>153</v>
      </c>
      <c r="V985" s="1">
        <v>196</v>
      </c>
      <c r="W985" s="1">
        <v>159</v>
      </c>
      <c r="X985" s="1">
        <v>153</v>
      </c>
      <c r="Y985" s="1">
        <v>119</v>
      </c>
      <c r="Z985" s="1">
        <v>103</v>
      </c>
      <c r="AA985" s="1">
        <v>82</v>
      </c>
    </row>
    <row r="986" spans="2:27">
      <c r="B986" s="1" t="s">
        <v>602</v>
      </c>
      <c r="C986" s="1" t="s">
        <v>149</v>
      </c>
      <c r="D986" s="1" t="s">
        <v>9</v>
      </c>
      <c r="E986" s="1" t="s">
        <v>9</v>
      </c>
      <c r="F986" s="1" t="s">
        <v>9</v>
      </c>
      <c r="G986" s="1">
        <v>659</v>
      </c>
      <c r="H986" s="1">
        <v>573</v>
      </c>
      <c r="I986" s="1">
        <v>707</v>
      </c>
      <c r="J986" s="1">
        <v>899</v>
      </c>
      <c r="K986" s="1">
        <v>996</v>
      </c>
      <c r="L986" s="1">
        <v>930</v>
      </c>
      <c r="M986" s="1">
        <v>1184</v>
      </c>
      <c r="N986" s="1">
        <v>1384</v>
      </c>
      <c r="O986" s="1">
        <v>1276</v>
      </c>
      <c r="P986" s="1">
        <v>1294</v>
      </c>
      <c r="Q986" s="1">
        <v>1308</v>
      </c>
      <c r="R986" s="1">
        <v>1293</v>
      </c>
      <c r="S986" s="1">
        <v>1379</v>
      </c>
      <c r="T986" s="1">
        <v>1477</v>
      </c>
      <c r="U986" s="1">
        <v>1805</v>
      </c>
      <c r="V986" s="1">
        <v>2289</v>
      </c>
      <c r="W986" s="1">
        <v>2473</v>
      </c>
      <c r="X986" s="1">
        <v>2525</v>
      </c>
      <c r="Y986" s="1">
        <v>2484</v>
      </c>
      <c r="Z986" s="1">
        <v>3107</v>
      </c>
      <c r="AA986" s="1">
        <v>3068</v>
      </c>
    </row>
    <row r="987" spans="2:27">
      <c r="B987" s="1" t="s">
        <v>525</v>
      </c>
      <c r="C987" s="1" t="s">
        <v>526</v>
      </c>
      <c r="D987" s="1" t="s">
        <v>9</v>
      </c>
      <c r="E987" s="1" t="s">
        <v>9</v>
      </c>
      <c r="F987" s="1" t="s">
        <v>9</v>
      </c>
      <c r="G987" s="1">
        <v>81184</v>
      </c>
      <c r="H987" s="1">
        <v>87687</v>
      </c>
      <c r="I987" s="1">
        <v>97223</v>
      </c>
      <c r="J987" s="1">
        <v>91365</v>
      </c>
      <c r="K987" s="1">
        <v>104086</v>
      </c>
      <c r="L987" s="1">
        <v>120083</v>
      </c>
      <c r="M987" s="1">
        <v>116105</v>
      </c>
      <c r="N987" s="1">
        <v>117685</v>
      </c>
      <c r="O987" s="1">
        <v>113752</v>
      </c>
      <c r="P987" s="1">
        <v>100778</v>
      </c>
      <c r="Q987" s="1">
        <v>91539</v>
      </c>
      <c r="R987" s="1">
        <v>92766</v>
      </c>
      <c r="S987" s="1">
        <v>100399</v>
      </c>
      <c r="T987" s="1">
        <v>115850</v>
      </c>
      <c r="U987" s="1">
        <v>123028</v>
      </c>
      <c r="V987" s="1">
        <v>98012</v>
      </c>
      <c r="W987" s="1">
        <v>84361</v>
      </c>
      <c r="X987" s="1">
        <v>110317</v>
      </c>
      <c r="Y987" s="1">
        <v>142270</v>
      </c>
      <c r="Z987" s="1">
        <v>146761</v>
      </c>
      <c r="AA987" s="1">
        <v>155571</v>
      </c>
    </row>
    <row r="988" spans="2:27">
      <c r="B988" s="1" t="s">
        <v>603</v>
      </c>
      <c r="C988" s="1" t="s">
        <v>114</v>
      </c>
      <c r="D988" s="1" t="s">
        <v>9</v>
      </c>
      <c r="E988" s="1" t="s">
        <v>9</v>
      </c>
      <c r="F988" s="1" t="s">
        <v>9</v>
      </c>
      <c r="G988" s="1">
        <v>1458</v>
      </c>
      <c r="H988" s="1">
        <v>1841</v>
      </c>
      <c r="I988" s="1">
        <v>1785</v>
      </c>
      <c r="J988" s="1">
        <v>1841</v>
      </c>
      <c r="K988" s="1">
        <v>1711</v>
      </c>
      <c r="L988" s="1">
        <v>1642</v>
      </c>
      <c r="M988" s="1">
        <v>1496</v>
      </c>
      <c r="N988" s="1">
        <v>1445</v>
      </c>
      <c r="O988" s="1">
        <v>1991</v>
      </c>
      <c r="P988" s="1">
        <v>2018</v>
      </c>
      <c r="Q988" s="1">
        <v>2098</v>
      </c>
      <c r="R988" s="1">
        <v>2068</v>
      </c>
      <c r="S988" s="1">
        <v>1850</v>
      </c>
      <c r="T988" s="1">
        <v>1957</v>
      </c>
      <c r="U988" s="1">
        <v>1934</v>
      </c>
      <c r="V988" s="1">
        <v>1861</v>
      </c>
      <c r="W988" s="1">
        <v>1884</v>
      </c>
      <c r="X988" s="1">
        <v>1741</v>
      </c>
      <c r="Y988" s="1">
        <v>1870</v>
      </c>
      <c r="Z988" s="1">
        <v>1738</v>
      </c>
      <c r="AA988" s="1">
        <v>1782</v>
      </c>
    </row>
    <row r="989" spans="2:27">
      <c r="B989" s="1" t="s">
        <v>604</v>
      </c>
      <c r="C989" s="1" t="s">
        <v>605</v>
      </c>
      <c r="D989" s="1" t="s">
        <v>9</v>
      </c>
      <c r="E989" s="1" t="s">
        <v>9</v>
      </c>
      <c r="F989" s="1" t="s">
        <v>9</v>
      </c>
      <c r="G989" s="1">
        <v>79159</v>
      </c>
      <c r="H989" s="1">
        <v>85309</v>
      </c>
      <c r="I989" s="1">
        <v>94967</v>
      </c>
      <c r="J989" s="1">
        <v>89083</v>
      </c>
      <c r="K989" s="1">
        <v>101933</v>
      </c>
      <c r="L989" s="1">
        <v>118022</v>
      </c>
      <c r="M989" s="1">
        <v>114254</v>
      </c>
      <c r="N989" s="1">
        <v>115855</v>
      </c>
      <c r="O989" s="1">
        <v>111575</v>
      </c>
      <c r="P989" s="1">
        <v>98585</v>
      </c>
      <c r="Q989" s="1">
        <v>89227</v>
      </c>
      <c r="R989" s="1">
        <v>90473</v>
      </c>
      <c r="S989" s="1">
        <v>98304</v>
      </c>
      <c r="T989" s="1">
        <v>113644</v>
      </c>
      <c r="U989" s="1">
        <v>120823</v>
      </c>
      <c r="V989" s="1">
        <v>95862</v>
      </c>
      <c r="W989" s="1">
        <v>82166</v>
      </c>
      <c r="X989" s="1">
        <v>108206</v>
      </c>
      <c r="Y989" s="1">
        <v>140024</v>
      </c>
      <c r="Z989" s="1">
        <v>144626</v>
      </c>
      <c r="AA989" s="1">
        <v>153383</v>
      </c>
    </row>
    <row r="990" spans="2:27">
      <c r="B990" s="1" t="s">
        <v>606</v>
      </c>
      <c r="C990" s="1" t="s">
        <v>116</v>
      </c>
      <c r="D990" s="1" t="s">
        <v>9</v>
      </c>
      <c r="E990" s="1" t="s">
        <v>9</v>
      </c>
      <c r="F990" s="1" t="s">
        <v>9</v>
      </c>
      <c r="G990" s="1">
        <v>272</v>
      </c>
      <c r="H990" s="1">
        <v>269</v>
      </c>
      <c r="I990" s="1">
        <v>205</v>
      </c>
      <c r="J990" s="1">
        <v>188</v>
      </c>
      <c r="K990" s="1">
        <v>191</v>
      </c>
      <c r="L990" s="1">
        <v>182</v>
      </c>
      <c r="M990" s="1">
        <v>130</v>
      </c>
      <c r="N990" s="1">
        <v>146</v>
      </c>
      <c r="O990" s="1">
        <v>35</v>
      </c>
      <c r="P990" s="1">
        <v>26</v>
      </c>
      <c r="Q990" s="1">
        <v>28</v>
      </c>
      <c r="R990" s="1">
        <v>32</v>
      </c>
      <c r="S990" s="1">
        <v>31</v>
      </c>
      <c r="T990" s="1">
        <v>33</v>
      </c>
      <c r="U990" s="1">
        <v>45</v>
      </c>
      <c r="V990" s="1">
        <v>44</v>
      </c>
      <c r="W990" s="1">
        <v>49</v>
      </c>
      <c r="X990" s="1">
        <v>74</v>
      </c>
      <c r="Y990" s="1">
        <v>75</v>
      </c>
      <c r="Z990" s="1">
        <v>78</v>
      </c>
      <c r="AA990" s="1">
        <v>82</v>
      </c>
    </row>
    <row r="991" spans="2:27">
      <c r="B991" s="1" t="s">
        <v>607</v>
      </c>
      <c r="C991" s="1" t="s">
        <v>117</v>
      </c>
      <c r="D991" s="1" t="s">
        <v>9</v>
      </c>
      <c r="E991" s="1" t="s">
        <v>9</v>
      </c>
      <c r="F991" s="1" t="s">
        <v>9</v>
      </c>
      <c r="G991" s="1" t="s">
        <v>9</v>
      </c>
      <c r="H991" s="1" t="s">
        <v>9</v>
      </c>
      <c r="I991" s="1" t="s">
        <v>9</v>
      </c>
      <c r="J991" s="1" t="s">
        <v>9</v>
      </c>
      <c r="K991" s="1" t="s">
        <v>9</v>
      </c>
      <c r="L991" s="1" t="s">
        <v>9</v>
      </c>
      <c r="M991" s="1" t="s">
        <v>9</v>
      </c>
      <c r="N991" s="1" t="s">
        <v>9</v>
      </c>
      <c r="O991" s="1" t="s">
        <v>9</v>
      </c>
      <c r="P991" s="1" t="s">
        <v>9</v>
      </c>
      <c r="Q991" s="1" t="s">
        <v>9</v>
      </c>
      <c r="R991" s="1" t="s">
        <v>9</v>
      </c>
      <c r="S991" s="1" t="s">
        <v>9</v>
      </c>
      <c r="T991" s="1" t="s">
        <v>9</v>
      </c>
      <c r="U991" s="1" t="s">
        <v>9</v>
      </c>
      <c r="V991" s="1" t="s">
        <v>9</v>
      </c>
      <c r="W991" s="1" t="s">
        <v>9</v>
      </c>
      <c r="X991" s="1" t="s">
        <v>9</v>
      </c>
      <c r="Y991" s="1" t="s">
        <v>9</v>
      </c>
      <c r="Z991" s="1" t="s">
        <v>9</v>
      </c>
      <c r="AA991" s="1" t="s">
        <v>9</v>
      </c>
    </row>
    <row r="992" spans="2:27">
      <c r="B992" s="1" t="s">
        <v>608</v>
      </c>
      <c r="C992" s="1" t="s">
        <v>118</v>
      </c>
      <c r="D992" s="1" t="s">
        <v>9</v>
      </c>
      <c r="E992" s="1" t="s">
        <v>9</v>
      </c>
      <c r="F992" s="1" t="s">
        <v>9</v>
      </c>
      <c r="G992" s="1">
        <v>295</v>
      </c>
      <c r="H992" s="1">
        <v>268</v>
      </c>
      <c r="I992" s="1">
        <v>266</v>
      </c>
      <c r="J992" s="1">
        <v>253</v>
      </c>
      <c r="K992" s="1">
        <v>251</v>
      </c>
      <c r="L992" s="1">
        <v>237</v>
      </c>
      <c r="M992" s="1">
        <v>225</v>
      </c>
      <c r="N992" s="1">
        <v>239</v>
      </c>
      <c r="O992" s="1">
        <v>151</v>
      </c>
      <c r="P992" s="1">
        <v>149</v>
      </c>
      <c r="Q992" s="1">
        <v>186</v>
      </c>
      <c r="R992" s="1">
        <v>193</v>
      </c>
      <c r="S992" s="1">
        <v>214</v>
      </c>
      <c r="T992" s="1">
        <v>216</v>
      </c>
      <c r="U992" s="1">
        <v>226</v>
      </c>
      <c r="V992" s="1">
        <v>245</v>
      </c>
      <c r="W992" s="1">
        <v>262</v>
      </c>
      <c r="X992" s="1">
        <v>296</v>
      </c>
      <c r="Y992" s="1">
        <v>301</v>
      </c>
      <c r="Z992" s="1">
        <v>319</v>
      </c>
      <c r="AA992" s="1">
        <v>324</v>
      </c>
    </row>
    <row r="993" spans="2:27">
      <c r="B993" s="1" t="s">
        <v>527</v>
      </c>
      <c r="C993" s="1" t="s">
        <v>528</v>
      </c>
      <c r="D993" s="1" t="s">
        <v>9</v>
      </c>
      <c r="E993" s="1" t="s">
        <v>9</v>
      </c>
      <c r="F993" s="1" t="s">
        <v>9</v>
      </c>
      <c r="G993" s="1">
        <v>18</v>
      </c>
      <c r="H993" s="1">
        <v>125</v>
      </c>
      <c r="I993" s="1">
        <v>146</v>
      </c>
      <c r="J993" s="1">
        <v>191</v>
      </c>
      <c r="K993" s="1">
        <v>221</v>
      </c>
      <c r="L993" s="1">
        <v>245</v>
      </c>
      <c r="M993" s="1">
        <v>279</v>
      </c>
      <c r="N993" s="1">
        <v>320</v>
      </c>
      <c r="O993" s="1">
        <v>437</v>
      </c>
      <c r="P993" s="1">
        <v>561</v>
      </c>
      <c r="Q993" s="1">
        <v>1230</v>
      </c>
      <c r="R993" s="1">
        <v>1353</v>
      </c>
      <c r="S993" s="1">
        <v>1436</v>
      </c>
      <c r="T993" s="1">
        <v>1550</v>
      </c>
      <c r="U993" s="1">
        <v>1652</v>
      </c>
      <c r="V993" s="1">
        <v>1803</v>
      </c>
      <c r="W993" s="1">
        <v>1871</v>
      </c>
      <c r="X993" s="1">
        <v>1943</v>
      </c>
      <c r="Y993" s="1">
        <v>1998</v>
      </c>
      <c r="Z993" s="1">
        <v>2127</v>
      </c>
      <c r="AA993" s="1">
        <v>2281</v>
      </c>
    </row>
    <row r="994" spans="2:27">
      <c r="B994" s="1" t="s">
        <v>609</v>
      </c>
      <c r="C994" s="1" t="s">
        <v>610</v>
      </c>
      <c r="D994" s="1" t="s">
        <v>9</v>
      </c>
      <c r="E994" s="1" t="s">
        <v>9</v>
      </c>
      <c r="F994" s="1" t="s">
        <v>9</v>
      </c>
      <c r="G994" s="1" t="s">
        <v>9</v>
      </c>
      <c r="H994" s="1" t="s">
        <v>9</v>
      </c>
      <c r="I994" s="1" t="s">
        <v>9</v>
      </c>
      <c r="J994" s="1" t="s">
        <v>9</v>
      </c>
      <c r="K994" s="1" t="s">
        <v>9</v>
      </c>
      <c r="L994" s="1" t="s">
        <v>9</v>
      </c>
      <c r="M994" s="1" t="s">
        <v>9</v>
      </c>
      <c r="N994" s="1" t="s">
        <v>9</v>
      </c>
      <c r="O994" s="1" t="s">
        <v>9</v>
      </c>
      <c r="P994" s="1" t="s">
        <v>9</v>
      </c>
      <c r="Q994" s="1" t="s">
        <v>9</v>
      </c>
      <c r="R994" s="1" t="s">
        <v>9</v>
      </c>
      <c r="S994" s="1" t="s">
        <v>9</v>
      </c>
      <c r="T994" s="1" t="s">
        <v>9</v>
      </c>
      <c r="U994" s="1" t="s">
        <v>9</v>
      </c>
      <c r="V994" s="1" t="s">
        <v>9</v>
      </c>
      <c r="W994" s="1" t="s">
        <v>9</v>
      </c>
      <c r="X994" s="1" t="s">
        <v>9</v>
      </c>
      <c r="Y994" s="1" t="s">
        <v>9</v>
      </c>
      <c r="Z994" s="1" t="s">
        <v>9</v>
      </c>
      <c r="AA994" s="1" t="s">
        <v>9</v>
      </c>
    </row>
    <row r="995" spans="2:27">
      <c r="B995" s="1" t="s">
        <v>611</v>
      </c>
      <c r="C995" s="1" t="s">
        <v>612</v>
      </c>
      <c r="D995" s="1" t="s">
        <v>9</v>
      </c>
      <c r="E995" s="1" t="s">
        <v>9</v>
      </c>
      <c r="F995" s="1" t="s">
        <v>9</v>
      </c>
      <c r="G995" s="1">
        <v>18</v>
      </c>
      <c r="H995" s="1">
        <v>125</v>
      </c>
      <c r="I995" s="1">
        <v>146</v>
      </c>
      <c r="J995" s="1">
        <v>191</v>
      </c>
      <c r="K995" s="1">
        <v>221</v>
      </c>
      <c r="L995" s="1">
        <v>245</v>
      </c>
      <c r="M995" s="1">
        <v>279</v>
      </c>
      <c r="N995" s="1">
        <v>320</v>
      </c>
      <c r="O995" s="1">
        <v>437</v>
      </c>
      <c r="P995" s="1">
        <v>561</v>
      </c>
      <c r="Q995" s="1">
        <v>1230</v>
      </c>
      <c r="R995" s="1">
        <v>1353</v>
      </c>
      <c r="S995" s="1">
        <v>1436</v>
      </c>
      <c r="T995" s="1">
        <v>1550</v>
      </c>
      <c r="U995" s="1">
        <v>1652</v>
      </c>
      <c r="V995" s="1">
        <v>1803</v>
      </c>
      <c r="W995" s="1">
        <v>1871</v>
      </c>
      <c r="X995" s="1">
        <v>1943</v>
      </c>
      <c r="Y995" s="1">
        <v>1998</v>
      </c>
      <c r="Z995" s="1">
        <v>2127</v>
      </c>
      <c r="AA995" s="1">
        <v>2281</v>
      </c>
    </row>
    <row r="996" spans="2:27">
      <c r="B996" s="1" t="s">
        <v>613</v>
      </c>
      <c r="C996" s="1" t="s">
        <v>614</v>
      </c>
      <c r="D996" s="1" t="s">
        <v>9</v>
      </c>
      <c r="E996" s="1" t="s">
        <v>9</v>
      </c>
      <c r="F996" s="1" t="s">
        <v>9</v>
      </c>
      <c r="G996" s="1" t="s">
        <v>9</v>
      </c>
      <c r="H996" s="1" t="s">
        <v>9</v>
      </c>
      <c r="I996" s="1" t="s">
        <v>9</v>
      </c>
      <c r="J996" s="1" t="s">
        <v>9</v>
      </c>
      <c r="K996" s="1" t="s">
        <v>9</v>
      </c>
      <c r="L996" s="1" t="s">
        <v>9</v>
      </c>
      <c r="M996" s="1" t="s">
        <v>9</v>
      </c>
      <c r="N996" s="1" t="s">
        <v>9</v>
      </c>
      <c r="O996" s="1" t="s">
        <v>9</v>
      </c>
      <c r="P996" s="1" t="s">
        <v>9</v>
      </c>
      <c r="Q996" s="1" t="s">
        <v>9</v>
      </c>
      <c r="R996" s="1" t="s">
        <v>9</v>
      </c>
      <c r="S996" s="1" t="s">
        <v>9</v>
      </c>
      <c r="T996" s="1" t="s">
        <v>9</v>
      </c>
      <c r="U996" s="1" t="s">
        <v>9</v>
      </c>
      <c r="V996" s="1" t="s">
        <v>9</v>
      </c>
      <c r="W996" s="1" t="s">
        <v>9</v>
      </c>
      <c r="X996" s="1" t="s">
        <v>9</v>
      </c>
      <c r="Y996" s="1" t="s">
        <v>9</v>
      </c>
      <c r="Z996" s="1" t="s">
        <v>9</v>
      </c>
      <c r="AA996" s="1" t="s">
        <v>9</v>
      </c>
    </row>
    <row r="997" spans="2:27">
      <c r="B997" s="1" t="s">
        <v>529</v>
      </c>
      <c r="C997" s="1" t="s">
        <v>530</v>
      </c>
      <c r="D997" s="1" t="s">
        <v>9</v>
      </c>
      <c r="E997" s="1" t="s">
        <v>9</v>
      </c>
      <c r="F997" s="1" t="s">
        <v>9</v>
      </c>
      <c r="G997" s="1">
        <v>120247</v>
      </c>
      <c r="H997" s="1">
        <v>123125</v>
      </c>
      <c r="I997" s="1">
        <v>125805</v>
      </c>
      <c r="J997" s="1">
        <v>132729</v>
      </c>
      <c r="K997" s="1">
        <v>139784</v>
      </c>
      <c r="L997" s="1">
        <v>148071</v>
      </c>
      <c r="M997" s="1">
        <v>162666</v>
      </c>
      <c r="N997" s="1">
        <v>163702</v>
      </c>
      <c r="O997" s="1">
        <v>165987</v>
      </c>
      <c r="P997" s="1">
        <v>165993</v>
      </c>
      <c r="Q997" s="1">
        <v>163456</v>
      </c>
      <c r="R997" s="1">
        <v>167479</v>
      </c>
      <c r="S997" s="1">
        <v>173102</v>
      </c>
      <c r="T997" s="1">
        <v>200641</v>
      </c>
      <c r="U997" s="1">
        <v>218660</v>
      </c>
      <c r="V997" s="1">
        <v>241070</v>
      </c>
      <c r="W997" s="1">
        <v>246517</v>
      </c>
      <c r="X997" s="1">
        <v>266028</v>
      </c>
      <c r="Y997" s="1">
        <v>271929</v>
      </c>
      <c r="Z997" s="1">
        <v>274631</v>
      </c>
      <c r="AA997" s="1">
        <v>281198</v>
      </c>
    </row>
    <row r="998" spans="2:27">
      <c r="B998" s="1" t="s">
        <v>531</v>
      </c>
      <c r="C998" s="1" t="s">
        <v>532</v>
      </c>
      <c r="D998" s="1" t="s">
        <v>9</v>
      </c>
      <c r="E998" s="1" t="s">
        <v>9</v>
      </c>
      <c r="F998" s="1" t="s">
        <v>9</v>
      </c>
      <c r="G998" s="1">
        <v>120246</v>
      </c>
      <c r="H998" s="1">
        <v>123123</v>
      </c>
      <c r="I998" s="1">
        <v>125803</v>
      </c>
      <c r="J998" s="1">
        <v>132727</v>
      </c>
      <c r="K998" s="1">
        <v>139776</v>
      </c>
      <c r="L998" s="1">
        <v>148062</v>
      </c>
      <c r="M998" s="1">
        <v>162646</v>
      </c>
      <c r="N998" s="1">
        <v>163633</v>
      </c>
      <c r="O998" s="1">
        <v>165941</v>
      </c>
      <c r="P998" s="1">
        <v>165917</v>
      </c>
      <c r="Q998" s="1">
        <v>163380</v>
      </c>
      <c r="R998" s="1">
        <v>167270</v>
      </c>
      <c r="S998" s="1">
        <v>172662</v>
      </c>
      <c r="T998" s="1">
        <v>200439</v>
      </c>
      <c r="U998" s="1">
        <v>218145</v>
      </c>
      <c r="V998" s="1">
        <v>240639</v>
      </c>
      <c r="W998" s="1">
        <v>246036</v>
      </c>
      <c r="X998" s="1">
        <v>265427</v>
      </c>
      <c r="Y998" s="1">
        <v>271287</v>
      </c>
      <c r="Z998" s="1">
        <v>273935</v>
      </c>
      <c r="AA998" s="1">
        <v>280468</v>
      </c>
    </row>
    <row r="999" spans="2:27">
      <c r="B999" s="1" t="s">
        <v>533</v>
      </c>
      <c r="C999" s="1" t="s">
        <v>534</v>
      </c>
      <c r="D999" s="1" t="s">
        <v>9</v>
      </c>
      <c r="E999" s="1" t="s">
        <v>9</v>
      </c>
      <c r="F999" s="1" t="s">
        <v>9</v>
      </c>
      <c r="G999" s="1">
        <v>1</v>
      </c>
      <c r="H999" s="1">
        <v>2</v>
      </c>
      <c r="I999" s="1">
        <v>2</v>
      </c>
      <c r="J999" s="1">
        <v>2</v>
      </c>
      <c r="K999" s="1">
        <v>8</v>
      </c>
      <c r="L999" s="1">
        <v>9</v>
      </c>
      <c r="M999" s="1">
        <v>20</v>
      </c>
      <c r="N999" s="1">
        <v>69</v>
      </c>
      <c r="O999" s="1">
        <v>46</v>
      </c>
      <c r="P999" s="1">
        <v>76</v>
      </c>
      <c r="Q999" s="1">
        <v>76</v>
      </c>
      <c r="R999" s="1">
        <v>209</v>
      </c>
      <c r="S999" s="1">
        <v>440</v>
      </c>
      <c r="T999" s="1">
        <v>202</v>
      </c>
      <c r="U999" s="1">
        <v>515</v>
      </c>
      <c r="V999" s="1">
        <v>431</v>
      </c>
      <c r="W999" s="1">
        <v>481</v>
      </c>
      <c r="X999" s="1">
        <v>601</v>
      </c>
      <c r="Y999" s="1">
        <v>642</v>
      </c>
      <c r="Z999" s="1">
        <v>696</v>
      </c>
      <c r="AA999" s="1">
        <v>730</v>
      </c>
    </row>
    <row r="1000" spans="2:27">
      <c r="B1000" s="1" t="s">
        <v>535</v>
      </c>
      <c r="C1000" s="1" t="s">
        <v>443</v>
      </c>
      <c r="D1000" s="1" t="s">
        <v>9</v>
      </c>
      <c r="E1000" s="1" t="s">
        <v>9</v>
      </c>
      <c r="F1000" s="1" t="s">
        <v>9</v>
      </c>
      <c r="G1000" s="1" t="s">
        <v>9</v>
      </c>
      <c r="H1000" s="1" t="s">
        <v>9</v>
      </c>
      <c r="I1000" s="1" t="s">
        <v>9</v>
      </c>
      <c r="J1000" s="1" t="s">
        <v>9</v>
      </c>
      <c r="K1000" s="1" t="s">
        <v>9</v>
      </c>
      <c r="L1000" s="1" t="s">
        <v>9</v>
      </c>
      <c r="M1000" s="1" t="s">
        <v>9</v>
      </c>
      <c r="N1000" s="1" t="s">
        <v>9</v>
      </c>
      <c r="O1000" s="1" t="s">
        <v>9</v>
      </c>
      <c r="P1000" s="1" t="s">
        <v>9</v>
      </c>
      <c r="Q1000" s="1" t="s">
        <v>9</v>
      </c>
      <c r="R1000" s="1" t="s">
        <v>9</v>
      </c>
      <c r="S1000" s="1" t="s">
        <v>9</v>
      </c>
      <c r="T1000" s="1" t="s">
        <v>9</v>
      </c>
      <c r="U1000" s="1" t="s">
        <v>9</v>
      </c>
      <c r="V1000" s="1" t="s">
        <v>9</v>
      </c>
      <c r="W1000" s="1" t="s">
        <v>9</v>
      </c>
      <c r="X1000" s="1" t="s">
        <v>9</v>
      </c>
      <c r="Y1000" s="1" t="s">
        <v>9</v>
      </c>
      <c r="Z1000" s="1" t="s">
        <v>9</v>
      </c>
      <c r="AA1000" s="1" t="s">
        <v>9</v>
      </c>
    </row>
    <row r="1001" spans="2:27">
      <c r="B1001" s="1" t="s">
        <v>591</v>
      </c>
      <c r="C1001" s="1" t="s">
        <v>537</v>
      </c>
      <c r="D1001" s="1" t="s">
        <v>9</v>
      </c>
      <c r="E1001" s="1" t="s">
        <v>9</v>
      </c>
      <c r="F1001" s="1" t="s">
        <v>9</v>
      </c>
      <c r="G1001" s="1">
        <v>102911</v>
      </c>
      <c r="H1001" s="1">
        <v>148129</v>
      </c>
      <c r="I1001" s="1">
        <v>190126</v>
      </c>
      <c r="J1001" s="1">
        <v>236026</v>
      </c>
      <c r="K1001" s="1">
        <v>252938</v>
      </c>
      <c r="L1001" s="1">
        <v>272053</v>
      </c>
      <c r="M1001" s="1">
        <v>311265</v>
      </c>
      <c r="N1001" s="1">
        <v>300355</v>
      </c>
      <c r="O1001" s="1">
        <v>268162</v>
      </c>
      <c r="P1001" s="1">
        <v>273523</v>
      </c>
      <c r="Q1001" s="1">
        <v>321385</v>
      </c>
      <c r="R1001" s="1">
        <v>390609</v>
      </c>
      <c r="S1001" s="1">
        <v>411365</v>
      </c>
      <c r="T1001" s="1">
        <v>412415</v>
      </c>
      <c r="U1001" s="1">
        <v>391623</v>
      </c>
      <c r="V1001" s="1">
        <v>405995</v>
      </c>
      <c r="W1001" s="1">
        <v>418841</v>
      </c>
      <c r="X1001" s="1">
        <v>434499</v>
      </c>
      <c r="Y1001" s="1">
        <v>432714</v>
      </c>
      <c r="Z1001" s="1">
        <v>449242</v>
      </c>
      <c r="AA1001" s="1">
        <v>472585</v>
      </c>
    </row>
    <row r="1002" spans="2:27">
      <c r="B1002" s="1" t="s">
        <v>538</v>
      </c>
      <c r="C1002" s="1" t="s">
        <v>453</v>
      </c>
      <c r="D1002" s="1" t="s">
        <v>9</v>
      </c>
      <c r="E1002" s="1" t="s">
        <v>9</v>
      </c>
      <c r="F1002" s="1" t="s">
        <v>9</v>
      </c>
      <c r="G1002" s="1" t="s">
        <v>9</v>
      </c>
      <c r="H1002" s="1" t="s">
        <v>9</v>
      </c>
      <c r="I1002" s="1" t="s">
        <v>9</v>
      </c>
      <c r="J1002" s="1" t="s">
        <v>9</v>
      </c>
      <c r="K1002" s="1" t="s">
        <v>9</v>
      </c>
      <c r="L1002" s="1" t="s">
        <v>9</v>
      </c>
      <c r="M1002" s="1" t="s">
        <v>9</v>
      </c>
      <c r="N1002" s="1" t="s">
        <v>9</v>
      </c>
      <c r="O1002" s="1" t="s">
        <v>9</v>
      </c>
      <c r="P1002" s="1" t="s">
        <v>9</v>
      </c>
      <c r="Q1002" s="1" t="s">
        <v>9</v>
      </c>
      <c r="R1002" s="1" t="s">
        <v>9</v>
      </c>
      <c r="S1002" s="1" t="s">
        <v>9</v>
      </c>
      <c r="T1002" s="1" t="s">
        <v>9</v>
      </c>
      <c r="U1002" s="1" t="s">
        <v>9</v>
      </c>
      <c r="V1002" s="1" t="s">
        <v>9</v>
      </c>
      <c r="W1002" s="1" t="s">
        <v>9</v>
      </c>
      <c r="X1002" s="1" t="s">
        <v>9</v>
      </c>
      <c r="Y1002" s="1" t="s">
        <v>9</v>
      </c>
      <c r="Z1002" s="1" t="s">
        <v>9</v>
      </c>
      <c r="AA1002" s="1" t="s">
        <v>9</v>
      </c>
    </row>
    <row r="1003" spans="2:27">
      <c r="B1003" s="1" t="s">
        <v>539</v>
      </c>
      <c r="C1003" s="1" t="s">
        <v>455</v>
      </c>
      <c r="D1003" s="1" t="s">
        <v>9</v>
      </c>
      <c r="E1003" s="1" t="s">
        <v>9</v>
      </c>
      <c r="F1003" s="1" t="s">
        <v>9</v>
      </c>
      <c r="G1003" s="1" t="s">
        <v>9</v>
      </c>
      <c r="H1003" s="1" t="s">
        <v>9</v>
      </c>
      <c r="I1003" s="1" t="s">
        <v>9</v>
      </c>
      <c r="J1003" s="1" t="s">
        <v>9</v>
      </c>
      <c r="K1003" s="1" t="s">
        <v>9</v>
      </c>
      <c r="L1003" s="1" t="s">
        <v>9</v>
      </c>
      <c r="M1003" s="1" t="s">
        <v>9</v>
      </c>
      <c r="N1003" s="1" t="s">
        <v>9</v>
      </c>
      <c r="O1003" s="1" t="s">
        <v>9</v>
      </c>
      <c r="P1003" s="1" t="s">
        <v>9</v>
      </c>
      <c r="Q1003" s="1" t="s">
        <v>9</v>
      </c>
      <c r="R1003" s="1" t="s">
        <v>9</v>
      </c>
      <c r="S1003" s="1" t="s">
        <v>9</v>
      </c>
      <c r="T1003" s="1" t="s">
        <v>9</v>
      </c>
      <c r="U1003" s="1" t="s">
        <v>9</v>
      </c>
      <c r="V1003" s="1" t="s">
        <v>9</v>
      </c>
      <c r="W1003" s="1" t="s">
        <v>9</v>
      </c>
      <c r="X1003" s="1" t="s">
        <v>9</v>
      </c>
      <c r="Y1003" s="1" t="s">
        <v>9</v>
      </c>
      <c r="Z1003" s="1" t="s">
        <v>9</v>
      </c>
      <c r="AA1003" s="1" t="s">
        <v>9</v>
      </c>
    </row>
    <row r="1004" spans="2:27">
      <c r="B1004" s="1" t="s">
        <v>540</v>
      </c>
      <c r="C1004" s="1" t="s">
        <v>457</v>
      </c>
      <c r="D1004" s="1" t="s">
        <v>9</v>
      </c>
      <c r="E1004" s="1" t="s">
        <v>9</v>
      </c>
      <c r="F1004" s="1" t="s">
        <v>9</v>
      </c>
      <c r="G1004" s="1" t="s">
        <v>9</v>
      </c>
      <c r="H1004" s="1" t="s">
        <v>9</v>
      </c>
      <c r="I1004" s="1" t="s">
        <v>9</v>
      </c>
      <c r="J1004" s="1" t="s">
        <v>9</v>
      </c>
      <c r="K1004" s="1" t="s">
        <v>9</v>
      </c>
      <c r="L1004" s="1" t="s">
        <v>9</v>
      </c>
      <c r="M1004" s="1" t="s">
        <v>9</v>
      </c>
      <c r="N1004" s="1" t="s">
        <v>9</v>
      </c>
      <c r="O1004" s="1" t="s">
        <v>9</v>
      </c>
      <c r="P1004" s="1" t="s">
        <v>9</v>
      </c>
      <c r="Q1004" s="1" t="s">
        <v>9</v>
      </c>
      <c r="R1004" s="1" t="s">
        <v>9</v>
      </c>
      <c r="S1004" s="1" t="s">
        <v>9</v>
      </c>
      <c r="T1004" s="1" t="s">
        <v>9</v>
      </c>
      <c r="U1004" s="1" t="s">
        <v>9</v>
      </c>
      <c r="V1004" s="1" t="s">
        <v>9</v>
      </c>
      <c r="W1004" s="1" t="s">
        <v>9</v>
      </c>
      <c r="X1004" s="1" t="s">
        <v>9</v>
      </c>
      <c r="Y1004" s="1" t="s">
        <v>9</v>
      </c>
      <c r="Z1004" s="1" t="s">
        <v>9</v>
      </c>
      <c r="AA1004" s="1" t="s">
        <v>9</v>
      </c>
    </row>
    <row r="1005" spans="2:27">
      <c r="B1005" s="1" t="s">
        <v>541</v>
      </c>
      <c r="C1005" s="1" t="s">
        <v>459</v>
      </c>
      <c r="D1005" s="1" t="s">
        <v>9</v>
      </c>
      <c r="E1005" s="1" t="s">
        <v>9</v>
      </c>
      <c r="F1005" s="1" t="s">
        <v>9</v>
      </c>
      <c r="G1005" s="1">
        <v>17276</v>
      </c>
      <c r="H1005" s="1">
        <v>30140</v>
      </c>
      <c r="I1005" s="1">
        <v>39726</v>
      </c>
      <c r="J1005" s="1">
        <v>41170</v>
      </c>
      <c r="K1005" s="1">
        <v>43309</v>
      </c>
      <c r="L1005" s="1">
        <v>48358</v>
      </c>
      <c r="M1005" s="1">
        <v>56352</v>
      </c>
      <c r="N1005" s="1">
        <v>51557</v>
      </c>
      <c r="O1005" s="1">
        <v>56449</v>
      </c>
      <c r="P1005" s="1">
        <v>77209</v>
      </c>
      <c r="Q1005" s="1">
        <v>92682</v>
      </c>
      <c r="R1005" s="1">
        <v>75819</v>
      </c>
      <c r="S1005" s="1">
        <v>89152</v>
      </c>
      <c r="T1005" s="1">
        <v>96504</v>
      </c>
      <c r="U1005" s="1">
        <v>111447</v>
      </c>
      <c r="V1005" s="1">
        <v>132350</v>
      </c>
      <c r="W1005" s="1">
        <v>111485</v>
      </c>
      <c r="X1005" s="1">
        <v>108564</v>
      </c>
      <c r="Y1005" s="1">
        <v>110602</v>
      </c>
      <c r="Z1005" s="1">
        <v>123445</v>
      </c>
      <c r="AA1005" s="1">
        <v>146353</v>
      </c>
    </row>
    <row r="1006" spans="2:27">
      <c r="B1006" s="1" t="s">
        <v>542</v>
      </c>
      <c r="C1006" s="1" t="s">
        <v>461</v>
      </c>
      <c r="D1006" s="1" t="s">
        <v>9</v>
      </c>
      <c r="E1006" s="1" t="s">
        <v>9</v>
      </c>
      <c r="F1006" s="1" t="s">
        <v>9</v>
      </c>
      <c r="G1006" s="1">
        <v>531</v>
      </c>
      <c r="H1006" s="1">
        <v>128</v>
      </c>
      <c r="I1006" s="1">
        <v>157</v>
      </c>
      <c r="J1006" s="1">
        <v>231</v>
      </c>
      <c r="K1006" s="1">
        <v>238</v>
      </c>
      <c r="L1006" s="1">
        <v>244</v>
      </c>
      <c r="M1006" s="1">
        <v>204</v>
      </c>
      <c r="N1006" s="1">
        <v>232</v>
      </c>
      <c r="O1006" s="1">
        <v>101</v>
      </c>
      <c r="P1006" s="1">
        <v>124</v>
      </c>
      <c r="Q1006" s="1">
        <v>227</v>
      </c>
      <c r="R1006" s="1">
        <v>360</v>
      </c>
      <c r="S1006" s="1">
        <v>163</v>
      </c>
      <c r="T1006" s="1">
        <v>183</v>
      </c>
      <c r="U1006" s="1">
        <v>199</v>
      </c>
      <c r="V1006" s="1">
        <v>218</v>
      </c>
      <c r="W1006" s="1">
        <v>235</v>
      </c>
      <c r="X1006" s="1">
        <v>233</v>
      </c>
      <c r="Y1006" s="1">
        <v>248</v>
      </c>
      <c r="Z1006" s="1">
        <v>274</v>
      </c>
      <c r="AA1006" s="1">
        <v>284</v>
      </c>
    </row>
    <row r="1007" spans="2:27">
      <c r="B1007" s="1" t="s">
        <v>543</v>
      </c>
      <c r="C1007" s="1" t="s">
        <v>463</v>
      </c>
      <c r="D1007" s="1" t="s">
        <v>9</v>
      </c>
      <c r="E1007" s="1" t="s">
        <v>9</v>
      </c>
      <c r="F1007" s="1" t="s">
        <v>9</v>
      </c>
      <c r="G1007" s="1">
        <v>16578</v>
      </c>
      <c r="H1007" s="1">
        <v>29882</v>
      </c>
      <c r="I1007" s="1">
        <v>34576</v>
      </c>
      <c r="J1007" s="1">
        <v>34999</v>
      </c>
      <c r="K1007" s="1">
        <v>35802</v>
      </c>
      <c r="L1007" s="1">
        <v>40907</v>
      </c>
      <c r="M1007" s="1">
        <v>47574</v>
      </c>
      <c r="N1007" s="1">
        <v>43921</v>
      </c>
      <c r="O1007" s="1">
        <v>46714</v>
      </c>
      <c r="P1007" s="1">
        <v>53375</v>
      </c>
      <c r="Q1007" s="1">
        <v>65548</v>
      </c>
      <c r="R1007" s="1">
        <v>58779</v>
      </c>
      <c r="S1007" s="1">
        <v>70611</v>
      </c>
      <c r="T1007" s="1">
        <v>79766</v>
      </c>
      <c r="U1007" s="1">
        <v>93981</v>
      </c>
      <c r="V1007" s="1">
        <v>104434</v>
      </c>
      <c r="W1007" s="1">
        <v>94615</v>
      </c>
      <c r="X1007" s="1">
        <v>100688</v>
      </c>
      <c r="Y1007" s="1">
        <v>100870</v>
      </c>
      <c r="Z1007" s="1">
        <v>116911</v>
      </c>
      <c r="AA1007" s="1">
        <v>131191</v>
      </c>
    </row>
    <row r="1008" spans="2:27">
      <c r="B1008" s="1" t="s">
        <v>544</v>
      </c>
      <c r="C1008" s="1" t="s">
        <v>465</v>
      </c>
      <c r="D1008" s="1" t="s">
        <v>9</v>
      </c>
      <c r="E1008" s="1" t="s">
        <v>9</v>
      </c>
      <c r="F1008" s="1" t="s">
        <v>9</v>
      </c>
      <c r="G1008" s="1">
        <v>167</v>
      </c>
      <c r="H1008" s="1">
        <v>130</v>
      </c>
      <c r="I1008" s="1">
        <v>4993</v>
      </c>
      <c r="J1008" s="1">
        <v>5940</v>
      </c>
      <c r="K1008" s="1">
        <v>7269</v>
      </c>
      <c r="L1008" s="1">
        <v>7207</v>
      </c>
      <c r="M1008" s="1">
        <v>8574</v>
      </c>
      <c r="N1008" s="1">
        <v>7404</v>
      </c>
      <c r="O1008" s="1">
        <v>9634</v>
      </c>
      <c r="P1008" s="1">
        <v>23710</v>
      </c>
      <c r="Q1008" s="1">
        <v>26907</v>
      </c>
      <c r="R1008" s="1">
        <v>16680</v>
      </c>
      <c r="S1008" s="1">
        <v>18378</v>
      </c>
      <c r="T1008" s="1">
        <v>16555</v>
      </c>
      <c r="U1008" s="1">
        <v>17267</v>
      </c>
      <c r="V1008" s="1">
        <v>27698</v>
      </c>
      <c r="W1008" s="1">
        <v>16635</v>
      </c>
      <c r="X1008" s="1">
        <v>7643</v>
      </c>
      <c r="Y1008" s="1">
        <v>9484</v>
      </c>
      <c r="Z1008" s="1">
        <v>6260</v>
      </c>
      <c r="AA1008" s="1">
        <v>14878</v>
      </c>
    </row>
    <row r="1009" spans="2:27">
      <c r="B1009" s="1" t="s">
        <v>545</v>
      </c>
      <c r="C1009" s="1" t="s">
        <v>467</v>
      </c>
      <c r="D1009" s="1" t="s">
        <v>9</v>
      </c>
      <c r="E1009" s="1" t="s">
        <v>9</v>
      </c>
      <c r="F1009" s="1" t="s">
        <v>9</v>
      </c>
      <c r="G1009" s="1">
        <v>297</v>
      </c>
      <c r="H1009" s="1">
        <v>441</v>
      </c>
      <c r="I1009" s="1">
        <v>475</v>
      </c>
      <c r="J1009" s="1">
        <v>793</v>
      </c>
      <c r="K1009" s="1">
        <v>526</v>
      </c>
      <c r="L1009" s="1">
        <v>1799</v>
      </c>
      <c r="M1009" s="1">
        <v>7445</v>
      </c>
      <c r="N1009" s="1">
        <v>11883</v>
      </c>
      <c r="O1009" s="1">
        <v>39927</v>
      </c>
      <c r="P1009" s="1">
        <v>17214</v>
      </c>
      <c r="Q1009" s="1">
        <v>10786</v>
      </c>
      <c r="R1009" s="1">
        <v>5997</v>
      </c>
      <c r="S1009" s="1">
        <v>5889</v>
      </c>
      <c r="T1009" s="1">
        <v>5033</v>
      </c>
      <c r="U1009" s="1">
        <v>6351</v>
      </c>
      <c r="V1009" s="1">
        <v>4415</v>
      </c>
      <c r="W1009" s="1">
        <v>4759</v>
      </c>
      <c r="X1009" s="1">
        <v>4585</v>
      </c>
      <c r="Y1009" s="1">
        <v>4478</v>
      </c>
      <c r="Z1009" s="1">
        <v>5621</v>
      </c>
      <c r="AA1009" s="1">
        <v>6461</v>
      </c>
    </row>
    <row r="1010" spans="2:27">
      <c r="B1010" s="1" t="s">
        <v>546</v>
      </c>
      <c r="C1010" s="1" t="s">
        <v>469</v>
      </c>
      <c r="D1010" s="1" t="s">
        <v>9</v>
      </c>
      <c r="E1010" s="1" t="s">
        <v>9</v>
      </c>
      <c r="F1010" s="1" t="s">
        <v>9</v>
      </c>
      <c r="G1010" s="1">
        <v>79</v>
      </c>
      <c r="H1010" s="1">
        <v>212</v>
      </c>
      <c r="I1010" s="1">
        <v>397</v>
      </c>
      <c r="J1010" s="1">
        <v>195</v>
      </c>
      <c r="K1010" s="1">
        <v>87</v>
      </c>
      <c r="L1010" s="1">
        <v>1558</v>
      </c>
      <c r="M1010" s="1">
        <v>5778</v>
      </c>
      <c r="N1010" s="1">
        <v>7155</v>
      </c>
      <c r="O1010" s="1">
        <v>499</v>
      </c>
      <c r="P1010" s="1">
        <v>75</v>
      </c>
      <c r="Q1010" s="1">
        <v>390</v>
      </c>
      <c r="R1010" s="1">
        <v>130</v>
      </c>
      <c r="S1010" s="1">
        <v>2114</v>
      </c>
      <c r="T1010" s="1">
        <v>1534</v>
      </c>
      <c r="U1010" s="1">
        <v>2234</v>
      </c>
      <c r="V1010" s="1">
        <v>917</v>
      </c>
      <c r="W1010" s="1">
        <v>3150</v>
      </c>
      <c r="X1010" s="1">
        <v>2680</v>
      </c>
      <c r="Y1010" s="1">
        <v>2205</v>
      </c>
      <c r="Z1010" s="1">
        <v>2599</v>
      </c>
      <c r="AA1010" s="1">
        <v>2743</v>
      </c>
    </row>
    <row r="1011" spans="2:27">
      <c r="B1011" s="1" t="s">
        <v>547</v>
      </c>
      <c r="C1011" s="1" t="s">
        <v>471</v>
      </c>
      <c r="D1011" s="1" t="s">
        <v>9</v>
      </c>
      <c r="E1011" s="1" t="s">
        <v>9</v>
      </c>
      <c r="F1011" s="1" t="s">
        <v>9</v>
      </c>
      <c r="G1011" s="1">
        <v>218</v>
      </c>
      <c r="H1011" s="1">
        <v>229</v>
      </c>
      <c r="I1011" s="1">
        <v>78</v>
      </c>
      <c r="J1011" s="1">
        <v>598</v>
      </c>
      <c r="K1011" s="1">
        <v>439</v>
      </c>
      <c r="L1011" s="1">
        <v>241</v>
      </c>
      <c r="M1011" s="1">
        <v>1667</v>
      </c>
      <c r="N1011" s="1">
        <v>4728</v>
      </c>
      <c r="O1011" s="1">
        <v>39428</v>
      </c>
      <c r="P1011" s="1">
        <v>17139</v>
      </c>
      <c r="Q1011" s="1">
        <v>10396</v>
      </c>
      <c r="R1011" s="1">
        <v>5867</v>
      </c>
      <c r="S1011" s="1">
        <v>3775</v>
      </c>
      <c r="T1011" s="1">
        <v>3499</v>
      </c>
      <c r="U1011" s="1">
        <v>4117</v>
      </c>
      <c r="V1011" s="1">
        <v>3498</v>
      </c>
      <c r="W1011" s="1">
        <v>1609</v>
      </c>
      <c r="X1011" s="1">
        <v>1905</v>
      </c>
      <c r="Y1011" s="1">
        <v>2273</v>
      </c>
      <c r="Z1011" s="1">
        <v>3022</v>
      </c>
      <c r="AA1011" s="1">
        <v>3718</v>
      </c>
    </row>
    <row r="1012" spans="2:27">
      <c r="B1012" s="1" t="s">
        <v>548</v>
      </c>
      <c r="C1012" s="1" t="s">
        <v>473</v>
      </c>
      <c r="D1012" s="1" t="s">
        <v>9</v>
      </c>
      <c r="E1012" s="1" t="s">
        <v>9</v>
      </c>
      <c r="F1012" s="1" t="s">
        <v>9</v>
      </c>
      <c r="G1012" s="1">
        <v>1067</v>
      </c>
      <c r="H1012" s="1">
        <v>1510</v>
      </c>
      <c r="I1012" s="1">
        <v>2858</v>
      </c>
      <c r="J1012" s="1">
        <v>3398</v>
      </c>
      <c r="K1012" s="1">
        <v>6130</v>
      </c>
      <c r="L1012" s="1">
        <v>6614</v>
      </c>
      <c r="M1012" s="1">
        <v>6829</v>
      </c>
      <c r="N1012" s="1">
        <v>4534</v>
      </c>
      <c r="O1012" s="1">
        <v>5656</v>
      </c>
      <c r="P1012" s="1">
        <v>5944</v>
      </c>
      <c r="Q1012" s="1">
        <v>6126</v>
      </c>
      <c r="R1012" s="1">
        <v>6173</v>
      </c>
      <c r="S1012" s="1">
        <v>5596</v>
      </c>
      <c r="T1012" s="1">
        <v>6803</v>
      </c>
      <c r="U1012" s="1">
        <v>8745</v>
      </c>
      <c r="V1012" s="1">
        <v>3832</v>
      </c>
      <c r="W1012" s="1">
        <v>4693</v>
      </c>
      <c r="X1012" s="1">
        <v>4247</v>
      </c>
      <c r="Y1012" s="1">
        <v>4434</v>
      </c>
      <c r="Z1012" s="1">
        <v>3382</v>
      </c>
      <c r="AA1012" s="1">
        <v>3495</v>
      </c>
    </row>
    <row r="1013" spans="2:27">
      <c r="B1013" s="1" t="s">
        <v>549</v>
      </c>
      <c r="C1013" s="1" t="s">
        <v>469</v>
      </c>
      <c r="D1013" s="1" t="s">
        <v>9</v>
      </c>
      <c r="E1013" s="1" t="s">
        <v>9</v>
      </c>
      <c r="F1013" s="1" t="s">
        <v>9</v>
      </c>
      <c r="G1013" s="1">
        <v>1067</v>
      </c>
      <c r="H1013" s="1">
        <v>1510</v>
      </c>
      <c r="I1013" s="1">
        <v>2379</v>
      </c>
      <c r="J1013" s="1">
        <v>2797</v>
      </c>
      <c r="K1013" s="1">
        <v>5693</v>
      </c>
      <c r="L1013" s="1">
        <v>6145</v>
      </c>
      <c r="M1013" s="1">
        <v>6516</v>
      </c>
      <c r="N1013" s="1">
        <v>4409</v>
      </c>
      <c r="O1013" s="1">
        <v>5569</v>
      </c>
      <c r="P1013" s="1">
        <v>5722</v>
      </c>
      <c r="Q1013" s="1">
        <v>5825</v>
      </c>
      <c r="R1013" s="1">
        <v>5789</v>
      </c>
      <c r="S1013" s="1">
        <v>5211</v>
      </c>
      <c r="T1013" s="1">
        <v>6427</v>
      </c>
      <c r="U1013" s="1">
        <v>3692</v>
      </c>
      <c r="V1013" s="1">
        <v>267</v>
      </c>
      <c r="W1013" s="1">
        <v>628</v>
      </c>
      <c r="X1013" s="1">
        <v>499</v>
      </c>
      <c r="Y1013" s="1">
        <v>294</v>
      </c>
      <c r="Z1013" s="1">
        <v>239</v>
      </c>
      <c r="AA1013" s="1">
        <v>336</v>
      </c>
    </row>
    <row r="1014" spans="2:27">
      <c r="B1014" s="1" t="s">
        <v>550</v>
      </c>
      <c r="C1014" s="1" t="s">
        <v>471</v>
      </c>
      <c r="D1014" s="1" t="s">
        <v>9</v>
      </c>
      <c r="E1014" s="1" t="s">
        <v>9</v>
      </c>
      <c r="F1014" s="1" t="s">
        <v>9</v>
      </c>
      <c r="G1014" s="1" t="s">
        <v>9</v>
      </c>
      <c r="H1014" s="1" t="s">
        <v>9</v>
      </c>
      <c r="I1014" s="1">
        <v>479</v>
      </c>
      <c r="J1014" s="1">
        <v>601</v>
      </c>
      <c r="K1014" s="1">
        <v>437</v>
      </c>
      <c r="L1014" s="1">
        <v>469</v>
      </c>
      <c r="M1014" s="1">
        <v>313</v>
      </c>
      <c r="N1014" s="1">
        <v>125</v>
      </c>
      <c r="O1014" s="1">
        <v>87</v>
      </c>
      <c r="P1014" s="1">
        <v>222</v>
      </c>
      <c r="Q1014" s="1">
        <v>301</v>
      </c>
      <c r="R1014" s="1">
        <v>384</v>
      </c>
      <c r="S1014" s="1">
        <v>385</v>
      </c>
      <c r="T1014" s="1">
        <v>376</v>
      </c>
      <c r="U1014" s="1">
        <v>5053</v>
      </c>
      <c r="V1014" s="1">
        <v>3565</v>
      </c>
      <c r="W1014" s="1">
        <v>4065</v>
      </c>
      <c r="X1014" s="1">
        <v>3748</v>
      </c>
      <c r="Y1014" s="1">
        <v>4140</v>
      </c>
      <c r="Z1014" s="1">
        <v>3143</v>
      </c>
      <c r="AA1014" s="1">
        <v>3159</v>
      </c>
    </row>
    <row r="1015" spans="2:27">
      <c r="B1015" s="1" t="s">
        <v>551</v>
      </c>
      <c r="C1015" s="1" t="s">
        <v>477</v>
      </c>
      <c r="D1015" s="1" t="s">
        <v>9</v>
      </c>
      <c r="E1015" s="1" t="s">
        <v>9</v>
      </c>
      <c r="F1015" s="1" t="s">
        <v>9</v>
      </c>
      <c r="G1015" s="1">
        <v>59398</v>
      </c>
      <c r="H1015" s="1">
        <v>73396</v>
      </c>
      <c r="I1015" s="1">
        <v>101908</v>
      </c>
      <c r="J1015" s="1">
        <v>138507</v>
      </c>
      <c r="K1015" s="1">
        <v>135494</v>
      </c>
      <c r="L1015" s="1">
        <v>140188</v>
      </c>
      <c r="M1015" s="1">
        <v>151215</v>
      </c>
      <c r="N1015" s="1">
        <v>150617</v>
      </c>
      <c r="O1015" s="1">
        <v>91090</v>
      </c>
      <c r="P1015" s="1">
        <v>97451</v>
      </c>
      <c r="Q1015" s="1">
        <v>125532</v>
      </c>
      <c r="R1015" s="1">
        <v>211339</v>
      </c>
      <c r="S1015" s="1">
        <v>209204</v>
      </c>
      <c r="T1015" s="1">
        <v>210428</v>
      </c>
      <c r="U1015" s="1">
        <v>205610</v>
      </c>
      <c r="V1015" s="1">
        <v>209620</v>
      </c>
      <c r="W1015" s="1">
        <v>236335</v>
      </c>
      <c r="X1015" s="1">
        <v>256685</v>
      </c>
      <c r="Y1015" s="1">
        <v>249750</v>
      </c>
      <c r="Z1015" s="1">
        <v>252432</v>
      </c>
      <c r="AA1015" s="1">
        <v>256388</v>
      </c>
    </row>
    <row r="1016" spans="2:27">
      <c r="B1016" s="1" t="s">
        <v>552</v>
      </c>
      <c r="C1016" s="1" t="s">
        <v>479</v>
      </c>
      <c r="D1016" s="1" t="s">
        <v>9</v>
      </c>
      <c r="E1016" s="1" t="s">
        <v>9</v>
      </c>
      <c r="F1016" s="1" t="s">
        <v>9</v>
      </c>
      <c r="G1016" s="1">
        <v>59398</v>
      </c>
      <c r="H1016" s="1">
        <v>73396</v>
      </c>
      <c r="I1016" s="1">
        <v>101908</v>
      </c>
      <c r="J1016" s="1">
        <v>138507</v>
      </c>
      <c r="K1016" s="1">
        <v>135494</v>
      </c>
      <c r="L1016" s="1">
        <v>140188</v>
      </c>
      <c r="M1016" s="1">
        <v>151215</v>
      </c>
      <c r="N1016" s="1">
        <v>150617</v>
      </c>
      <c r="O1016" s="1">
        <v>91090</v>
      </c>
      <c r="P1016" s="1">
        <v>97451</v>
      </c>
      <c r="Q1016" s="1">
        <v>125532</v>
      </c>
      <c r="R1016" s="1">
        <v>211339</v>
      </c>
      <c r="S1016" s="1">
        <v>209204</v>
      </c>
      <c r="T1016" s="1">
        <v>210428</v>
      </c>
      <c r="U1016" s="1">
        <v>205610</v>
      </c>
      <c r="V1016" s="1">
        <v>209620</v>
      </c>
      <c r="W1016" s="1">
        <v>233532</v>
      </c>
      <c r="X1016" s="1">
        <v>256048</v>
      </c>
      <c r="Y1016" s="1">
        <v>248719</v>
      </c>
      <c r="Z1016" s="1">
        <v>251795</v>
      </c>
      <c r="AA1016" s="1">
        <v>255832</v>
      </c>
    </row>
    <row r="1017" spans="2:27">
      <c r="B1017" s="1" t="s">
        <v>553</v>
      </c>
      <c r="C1017" s="1" t="s">
        <v>481</v>
      </c>
      <c r="D1017" s="1" t="s">
        <v>9</v>
      </c>
      <c r="E1017" s="1" t="s">
        <v>9</v>
      </c>
      <c r="F1017" s="1" t="s">
        <v>9</v>
      </c>
      <c r="G1017" s="1" t="s">
        <v>9</v>
      </c>
      <c r="H1017" s="1" t="s">
        <v>9</v>
      </c>
      <c r="I1017" s="1" t="s">
        <v>9</v>
      </c>
      <c r="J1017" s="1" t="s">
        <v>9</v>
      </c>
      <c r="K1017" s="1" t="s">
        <v>9</v>
      </c>
      <c r="L1017" s="1" t="s">
        <v>9</v>
      </c>
      <c r="M1017" s="1">
        <v>1830</v>
      </c>
      <c r="N1017" s="1">
        <v>1734</v>
      </c>
      <c r="O1017" s="1">
        <v>1734</v>
      </c>
      <c r="P1017" s="1">
        <v>1217</v>
      </c>
      <c r="Q1017" s="1">
        <v>1166</v>
      </c>
      <c r="R1017" s="1">
        <v>1474</v>
      </c>
      <c r="S1017" s="1">
        <v>827</v>
      </c>
      <c r="T1017" s="1">
        <v>1832</v>
      </c>
      <c r="U1017" s="1">
        <v>1802</v>
      </c>
      <c r="V1017" s="1">
        <v>827</v>
      </c>
      <c r="W1017" s="1">
        <v>775</v>
      </c>
      <c r="X1017" s="1">
        <v>978</v>
      </c>
      <c r="Y1017" s="1">
        <v>923</v>
      </c>
      <c r="Z1017" s="1">
        <v>972</v>
      </c>
      <c r="AA1017" s="1">
        <v>1315</v>
      </c>
    </row>
    <row r="1018" spans="2:27">
      <c r="B1018" s="1" t="s">
        <v>554</v>
      </c>
      <c r="C1018" s="1" t="s">
        <v>483</v>
      </c>
      <c r="D1018" s="1" t="s">
        <v>9</v>
      </c>
      <c r="E1018" s="1" t="s">
        <v>9</v>
      </c>
      <c r="F1018" s="1" t="s">
        <v>9</v>
      </c>
      <c r="G1018" s="1">
        <v>8487</v>
      </c>
      <c r="H1018" s="1">
        <v>13031</v>
      </c>
      <c r="I1018" s="1">
        <v>39557</v>
      </c>
      <c r="J1018" s="1">
        <v>54961</v>
      </c>
      <c r="K1018" s="1">
        <v>73764</v>
      </c>
      <c r="L1018" s="1">
        <v>92534</v>
      </c>
      <c r="M1018" s="1">
        <v>99630</v>
      </c>
      <c r="N1018" s="1">
        <v>101230</v>
      </c>
      <c r="O1018" s="1">
        <v>74751</v>
      </c>
      <c r="P1018" s="1">
        <v>80086</v>
      </c>
      <c r="Q1018" s="1">
        <v>80702</v>
      </c>
      <c r="R1018" s="1">
        <v>153012</v>
      </c>
      <c r="S1018" s="1">
        <v>154777</v>
      </c>
      <c r="T1018" s="1">
        <v>157893</v>
      </c>
      <c r="U1018" s="1">
        <v>167191</v>
      </c>
      <c r="V1018" s="1">
        <v>171414</v>
      </c>
      <c r="W1018" s="1">
        <v>183631</v>
      </c>
      <c r="X1018" s="1">
        <v>187327</v>
      </c>
      <c r="Y1018" s="1">
        <v>193570</v>
      </c>
      <c r="Z1018" s="1">
        <v>197453</v>
      </c>
      <c r="AA1018" s="1">
        <v>200829</v>
      </c>
    </row>
    <row r="1019" spans="2:27">
      <c r="B1019" s="1" t="s">
        <v>555</v>
      </c>
      <c r="C1019" s="1" t="s">
        <v>485</v>
      </c>
      <c r="D1019" s="1" t="s">
        <v>9</v>
      </c>
      <c r="E1019" s="1" t="s">
        <v>9</v>
      </c>
      <c r="F1019" s="1" t="s">
        <v>9</v>
      </c>
      <c r="G1019" s="1">
        <v>50911</v>
      </c>
      <c r="H1019" s="1">
        <v>60365</v>
      </c>
      <c r="I1019" s="1">
        <v>62351</v>
      </c>
      <c r="J1019" s="1">
        <v>83546</v>
      </c>
      <c r="K1019" s="1">
        <v>61730</v>
      </c>
      <c r="L1019" s="1">
        <v>47654</v>
      </c>
      <c r="M1019" s="1">
        <v>49755</v>
      </c>
      <c r="N1019" s="1">
        <v>47653</v>
      </c>
      <c r="O1019" s="1">
        <v>14605</v>
      </c>
      <c r="P1019" s="1">
        <v>16148</v>
      </c>
      <c r="Q1019" s="1">
        <v>43664</v>
      </c>
      <c r="R1019" s="1">
        <v>56853</v>
      </c>
      <c r="S1019" s="1">
        <v>53600</v>
      </c>
      <c r="T1019" s="1">
        <v>50703</v>
      </c>
      <c r="U1019" s="1">
        <v>36617</v>
      </c>
      <c r="V1019" s="1">
        <v>37379</v>
      </c>
      <c r="W1019" s="1">
        <v>49126</v>
      </c>
      <c r="X1019" s="1">
        <v>67743</v>
      </c>
      <c r="Y1019" s="1">
        <v>54226</v>
      </c>
      <c r="Z1019" s="1">
        <v>53370</v>
      </c>
      <c r="AA1019" s="1">
        <v>53688</v>
      </c>
    </row>
    <row r="1020" spans="2:27">
      <c r="B1020" s="1" t="s">
        <v>556</v>
      </c>
      <c r="C1020" s="1" t="s">
        <v>487</v>
      </c>
      <c r="D1020" s="1" t="s">
        <v>9</v>
      </c>
      <c r="E1020" s="1" t="s">
        <v>9</v>
      </c>
      <c r="F1020" s="1" t="s">
        <v>9</v>
      </c>
      <c r="G1020" s="1" t="s">
        <v>9</v>
      </c>
      <c r="H1020" s="1" t="s">
        <v>9</v>
      </c>
      <c r="I1020" s="1" t="s">
        <v>9</v>
      </c>
      <c r="J1020" s="1" t="s">
        <v>9</v>
      </c>
      <c r="K1020" s="1" t="s">
        <v>9</v>
      </c>
      <c r="L1020" s="1" t="s">
        <v>9</v>
      </c>
      <c r="M1020" s="1" t="s">
        <v>9</v>
      </c>
      <c r="N1020" s="1" t="s">
        <v>9</v>
      </c>
      <c r="O1020" s="1" t="s">
        <v>9</v>
      </c>
      <c r="P1020" s="1" t="s">
        <v>9</v>
      </c>
      <c r="Q1020" s="1" t="s">
        <v>9</v>
      </c>
      <c r="R1020" s="1" t="s">
        <v>9</v>
      </c>
      <c r="S1020" s="1" t="s">
        <v>9</v>
      </c>
      <c r="T1020" s="1" t="s">
        <v>9</v>
      </c>
      <c r="U1020" s="1" t="s">
        <v>9</v>
      </c>
      <c r="V1020" s="1" t="s">
        <v>9</v>
      </c>
      <c r="W1020" s="1">
        <v>2803</v>
      </c>
      <c r="X1020" s="1">
        <v>637</v>
      </c>
      <c r="Y1020" s="1">
        <v>1031</v>
      </c>
      <c r="Z1020" s="1">
        <v>637</v>
      </c>
      <c r="AA1020" s="1">
        <v>556</v>
      </c>
    </row>
    <row r="1021" spans="2:27">
      <c r="B1021" s="1" t="s">
        <v>557</v>
      </c>
      <c r="C1021" s="1" t="s">
        <v>489</v>
      </c>
      <c r="D1021" s="1" t="s">
        <v>9</v>
      </c>
      <c r="E1021" s="1" t="s">
        <v>9</v>
      </c>
      <c r="F1021" s="1" t="s">
        <v>9</v>
      </c>
      <c r="G1021" s="1" t="s">
        <v>9</v>
      </c>
      <c r="H1021" s="1" t="s">
        <v>9</v>
      </c>
      <c r="I1021" s="1" t="s">
        <v>9</v>
      </c>
      <c r="J1021" s="1" t="s">
        <v>9</v>
      </c>
      <c r="K1021" s="1" t="s">
        <v>9</v>
      </c>
      <c r="L1021" s="1" t="s">
        <v>9</v>
      </c>
      <c r="M1021" s="1" t="s">
        <v>9</v>
      </c>
      <c r="N1021" s="1" t="s">
        <v>9</v>
      </c>
      <c r="O1021" s="1" t="s">
        <v>9</v>
      </c>
      <c r="P1021" s="1" t="s">
        <v>9</v>
      </c>
      <c r="Q1021" s="1" t="s">
        <v>9</v>
      </c>
      <c r="R1021" s="1" t="s">
        <v>9</v>
      </c>
      <c r="S1021" s="1" t="s">
        <v>9</v>
      </c>
      <c r="T1021" s="1" t="s">
        <v>9</v>
      </c>
      <c r="U1021" s="1" t="s">
        <v>9</v>
      </c>
      <c r="V1021" s="1" t="s">
        <v>9</v>
      </c>
      <c r="W1021" s="1" t="s">
        <v>9</v>
      </c>
      <c r="X1021" s="1" t="s">
        <v>9</v>
      </c>
      <c r="Y1021" s="1" t="s">
        <v>9</v>
      </c>
      <c r="Z1021" s="1" t="s">
        <v>9</v>
      </c>
      <c r="AA1021" s="1" t="s">
        <v>9</v>
      </c>
    </row>
    <row r="1022" spans="2:27">
      <c r="B1022" s="1" t="s">
        <v>558</v>
      </c>
      <c r="C1022" s="1" t="s">
        <v>491</v>
      </c>
      <c r="D1022" s="1" t="s">
        <v>9</v>
      </c>
      <c r="E1022" s="1" t="s">
        <v>9</v>
      </c>
      <c r="F1022" s="1" t="s">
        <v>9</v>
      </c>
      <c r="G1022" s="1" t="s">
        <v>9</v>
      </c>
      <c r="H1022" s="1" t="s">
        <v>9</v>
      </c>
      <c r="I1022" s="1" t="s">
        <v>9</v>
      </c>
      <c r="J1022" s="1" t="s">
        <v>9</v>
      </c>
      <c r="K1022" s="1" t="s">
        <v>9</v>
      </c>
      <c r="L1022" s="1" t="s">
        <v>9</v>
      </c>
      <c r="M1022" s="1" t="s">
        <v>9</v>
      </c>
      <c r="N1022" s="1" t="s">
        <v>9</v>
      </c>
      <c r="O1022" s="1" t="s">
        <v>9</v>
      </c>
      <c r="P1022" s="1" t="s">
        <v>9</v>
      </c>
      <c r="Q1022" s="1" t="s">
        <v>9</v>
      </c>
      <c r="R1022" s="1" t="s">
        <v>9</v>
      </c>
      <c r="S1022" s="1" t="s">
        <v>9</v>
      </c>
      <c r="T1022" s="1" t="s">
        <v>9</v>
      </c>
      <c r="U1022" s="1" t="s">
        <v>9</v>
      </c>
      <c r="V1022" s="1" t="s">
        <v>9</v>
      </c>
      <c r="W1022" s="1">
        <v>2803</v>
      </c>
      <c r="X1022" s="1">
        <v>637</v>
      </c>
      <c r="Y1022" s="1">
        <v>1031</v>
      </c>
      <c r="Z1022" s="1">
        <v>637</v>
      </c>
      <c r="AA1022" s="1">
        <v>556</v>
      </c>
    </row>
    <row r="1023" spans="2:27">
      <c r="B1023" s="1" t="s">
        <v>559</v>
      </c>
      <c r="C1023" s="1" t="s">
        <v>493</v>
      </c>
      <c r="D1023" s="1" t="s">
        <v>9</v>
      </c>
      <c r="E1023" s="1" t="s">
        <v>9</v>
      </c>
      <c r="F1023" s="1" t="s">
        <v>9</v>
      </c>
      <c r="G1023" s="1">
        <v>31</v>
      </c>
      <c r="H1023" s="1">
        <v>53</v>
      </c>
      <c r="I1023" s="1">
        <v>42</v>
      </c>
      <c r="J1023" s="1">
        <v>66</v>
      </c>
      <c r="K1023" s="1">
        <v>79</v>
      </c>
      <c r="L1023" s="1">
        <v>77</v>
      </c>
      <c r="M1023" s="1">
        <v>124</v>
      </c>
      <c r="N1023" s="1">
        <v>334</v>
      </c>
      <c r="O1023" s="1">
        <v>41</v>
      </c>
      <c r="P1023" s="1">
        <v>1128</v>
      </c>
      <c r="Q1023" s="1">
        <v>690</v>
      </c>
      <c r="R1023" s="1">
        <v>385</v>
      </c>
      <c r="S1023" s="1">
        <v>363</v>
      </c>
      <c r="T1023" s="1">
        <v>345</v>
      </c>
      <c r="U1023" s="1">
        <v>550</v>
      </c>
      <c r="V1023" s="1">
        <v>543</v>
      </c>
      <c r="W1023" s="1">
        <v>820</v>
      </c>
      <c r="X1023" s="1">
        <v>887</v>
      </c>
      <c r="Y1023" s="1">
        <v>764</v>
      </c>
      <c r="Z1023" s="1">
        <v>845</v>
      </c>
      <c r="AA1023" s="1">
        <v>1018</v>
      </c>
    </row>
    <row r="1024" spans="2:27">
      <c r="B1024" s="1" t="s">
        <v>560</v>
      </c>
      <c r="C1024" s="1" t="s">
        <v>495</v>
      </c>
      <c r="D1024" s="1" t="s">
        <v>9</v>
      </c>
      <c r="E1024" s="1" t="s">
        <v>9</v>
      </c>
      <c r="F1024" s="1" t="s">
        <v>9</v>
      </c>
      <c r="G1024" s="1">
        <v>31</v>
      </c>
      <c r="H1024" s="1">
        <v>53</v>
      </c>
      <c r="I1024" s="1">
        <v>42</v>
      </c>
      <c r="J1024" s="1">
        <v>66</v>
      </c>
      <c r="K1024" s="1">
        <v>79</v>
      </c>
      <c r="L1024" s="1">
        <v>77</v>
      </c>
      <c r="M1024" s="1">
        <v>124</v>
      </c>
      <c r="N1024" s="1">
        <v>334</v>
      </c>
      <c r="O1024" s="1">
        <v>41</v>
      </c>
      <c r="P1024" s="1">
        <v>1128</v>
      </c>
      <c r="Q1024" s="1">
        <v>690</v>
      </c>
      <c r="R1024" s="1">
        <v>385</v>
      </c>
      <c r="S1024" s="1">
        <v>363</v>
      </c>
      <c r="T1024" s="1">
        <v>345</v>
      </c>
      <c r="U1024" s="1">
        <v>550</v>
      </c>
      <c r="V1024" s="1">
        <v>543</v>
      </c>
      <c r="W1024" s="1">
        <v>820</v>
      </c>
      <c r="X1024" s="1">
        <v>887</v>
      </c>
      <c r="Y1024" s="1">
        <v>764</v>
      </c>
      <c r="Z1024" s="1">
        <v>845</v>
      </c>
      <c r="AA1024" s="1">
        <v>1018</v>
      </c>
    </row>
    <row r="1025" spans="2:27">
      <c r="B1025" s="1" t="s">
        <v>561</v>
      </c>
      <c r="C1025" s="1" t="s">
        <v>497</v>
      </c>
      <c r="D1025" s="1" t="s">
        <v>9</v>
      </c>
      <c r="E1025" s="1" t="s">
        <v>9</v>
      </c>
      <c r="F1025" s="1" t="s">
        <v>9</v>
      </c>
      <c r="G1025" s="1" t="s">
        <v>9</v>
      </c>
      <c r="H1025" s="1" t="s">
        <v>9</v>
      </c>
      <c r="I1025" s="1" t="s">
        <v>9</v>
      </c>
      <c r="J1025" s="1" t="s">
        <v>9</v>
      </c>
      <c r="K1025" s="1" t="s">
        <v>9</v>
      </c>
      <c r="L1025" s="1" t="s">
        <v>9</v>
      </c>
      <c r="M1025" s="1" t="s">
        <v>9</v>
      </c>
      <c r="N1025" s="1" t="s">
        <v>9</v>
      </c>
      <c r="O1025" s="1" t="s">
        <v>9</v>
      </c>
      <c r="P1025" s="1" t="s">
        <v>9</v>
      </c>
      <c r="Q1025" s="1" t="s">
        <v>9</v>
      </c>
      <c r="R1025" s="1" t="s">
        <v>9</v>
      </c>
      <c r="S1025" s="1" t="s">
        <v>9</v>
      </c>
      <c r="T1025" s="1" t="s">
        <v>9</v>
      </c>
      <c r="U1025" s="1" t="s">
        <v>9</v>
      </c>
      <c r="V1025" s="1" t="s">
        <v>9</v>
      </c>
      <c r="W1025" s="1" t="s">
        <v>9</v>
      </c>
      <c r="X1025" s="1" t="s">
        <v>9</v>
      </c>
      <c r="Y1025" s="1" t="s">
        <v>9</v>
      </c>
      <c r="Z1025" s="1" t="s">
        <v>9</v>
      </c>
      <c r="AA1025" s="1" t="s">
        <v>9</v>
      </c>
    </row>
    <row r="1026" spans="2:27">
      <c r="B1026" s="1" t="s">
        <v>562</v>
      </c>
      <c r="C1026" s="1" t="s">
        <v>499</v>
      </c>
      <c r="D1026" s="1" t="s">
        <v>9</v>
      </c>
      <c r="E1026" s="1" t="s">
        <v>9</v>
      </c>
      <c r="F1026" s="1" t="s">
        <v>9</v>
      </c>
      <c r="G1026" s="1" t="s">
        <v>9</v>
      </c>
      <c r="H1026" s="1" t="s">
        <v>9</v>
      </c>
      <c r="I1026" s="1" t="s">
        <v>9</v>
      </c>
      <c r="J1026" s="1" t="s">
        <v>9</v>
      </c>
      <c r="K1026" s="1" t="s">
        <v>9</v>
      </c>
      <c r="L1026" s="1" t="s">
        <v>9</v>
      </c>
      <c r="M1026" s="1" t="s">
        <v>9</v>
      </c>
      <c r="N1026" s="1" t="s">
        <v>9</v>
      </c>
      <c r="O1026" s="1" t="s">
        <v>9</v>
      </c>
      <c r="P1026" s="1" t="s">
        <v>9</v>
      </c>
      <c r="Q1026" s="1" t="s">
        <v>9</v>
      </c>
      <c r="R1026" s="1" t="s">
        <v>9</v>
      </c>
      <c r="S1026" s="1" t="s">
        <v>9</v>
      </c>
      <c r="T1026" s="1" t="s">
        <v>9</v>
      </c>
      <c r="U1026" s="1" t="s">
        <v>9</v>
      </c>
      <c r="V1026" s="1" t="s">
        <v>9</v>
      </c>
      <c r="W1026" s="1" t="s">
        <v>9</v>
      </c>
      <c r="X1026" s="1" t="s">
        <v>9</v>
      </c>
      <c r="Y1026" s="1" t="s">
        <v>9</v>
      </c>
      <c r="Z1026" s="1" t="s">
        <v>9</v>
      </c>
      <c r="AA1026" s="1" t="s">
        <v>9</v>
      </c>
    </row>
    <row r="1027" spans="2:27">
      <c r="B1027" s="1" t="s">
        <v>563</v>
      </c>
      <c r="C1027" s="1" t="s">
        <v>501</v>
      </c>
      <c r="D1027" s="1" t="s">
        <v>9</v>
      </c>
      <c r="E1027" s="1" t="s">
        <v>9</v>
      </c>
      <c r="F1027" s="1" t="s">
        <v>9</v>
      </c>
      <c r="G1027" s="1" t="s">
        <v>9</v>
      </c>
      <c r="H1027" s="1" t="s">
        <v>9</v>
      </c>
      <c r="I1027" s="1" t="s">
        <v>9</v>
      </c>
      <c r="J1027" s="1" t="s">
        <v>9</v>
      </c>
      <c r="K1027" s="1" t="s">
        <v>9</v>
      </c>
      <c r="L1027" s="1" t="s">
        <v>9</v>
      </c>
      <c r="M1027" s="1" t="s">
        <v>9</v>
      </c>
      <c r="N1027" s="1" t="s">
        <v>9</v>
      </c>
      <c r="O1027" s="1" t="s">
        <v>9</v>
      </c>
      <c r="P1027" s="1" t="s">
        <v>9</v>
      </c>
      <c r="Q1027" s="1" t="s">
        <v>9</v>
      </c>
      <c r="R1027" s="1" t="s">
        <v>9</v>
      </c>
      <c r="S1027" s="1" t="s">
        <v>9</v>
      </c>
      <c r="T1027" s="1" t="s">
        <v>9</v>
      </c>
      <c r="U1027" s="1" t="s">
        <v>9</v>
      </c>
      <c r="V1027" s="1" t="s">
        <v>9</v>
      </c>
      <c r="W1027" s="1" t="s">
        <v>9</v>
      </c>
      <c r="X1027" s="1" t="s">
        <v>9</v>
      </c>
      <c r="Y1027" s="1" t="s">
        <v>9</v>
      </c>
      <c r="Z1027" s="1" t="s">
        <v>9</v>
      </c>
      <c r="AA1027" s="1" t="s">
        <v>9</v>
      </c>
    </row>
    <row r="1028" spans="2:27">
      <c r="B1028" s="1" t="s">
        <v>564</v>
      </c>
      <c r="C1028" s="1" t="s">
        <v>503</v>
      </c>
      <c r="D1028" s="1" t="s">
        <v>9</v>
      </c>
      <c r="E1028" s="1" t="s">
        <v>9</v>
      </c>
      <c r="F1028" s="1" t="s">
        <v>9</v>
      </c>
      <c r="G1028" s="1" t="s">
        <v>9</v>
      </c>
      <c r="H1028" s="1" t="s">
        <v>9</v>
      </c>
      <c r="I1028" s="1" t="s">
        <v>9</v>
      </c>
      <c r="J1028" s="1" t="s">
        <v>9</v>
      </c>
      <c r="K1028" s="1" t="s">
        <v>9</v>
      </c>
      <c r="L1028" s="1" t="s">
        <v>9</v>
      </c>
      <c r="M1028" s="1" t="s">
        <v>9</v>
      </c>
      <c r="N1028" s="1" t="s">
        <v>9</v>
      </c>
      <c r="O1028" s="1" t="s">
        <v>9</v>
      </c>
      <c r="P1028" s="1" t="s">
        <v>9</v>
      </c>
      <c r="Q1028" s="1" t="s">
        <v>9</v>
      </c>
      <c r="R1028" s="1" t="s">
        <v>9</v>
      </c>
      <c r="S1028" s="1" t="s">
        <v>9</v>
      </c>
      <c r="T1028" s="1" t="s">
        <v>9</v>
      </c>
      <c r="U1028" s="1" t="s">
        <v>9</v>
      </c>
      <c r="V1028" s="1" t="s">
        <v>9</v>
      </c>
      <c r="W1028" s="1" t="s">
        <v>9</v>
      </c>
      <c r="X1028" s="1" t="s">
        <v>9</v>
      </c>
      <c r="Y1028" s="1" t="s">
        <v>9</v>
      </c>
      <c r="Z1028" s="1" t="s">
        <v>9</v>
      </c>
      <c r="AA1028" s="1" t="s">
        <v>9</v>
      </c>
    </row>
    <row r="1029" spans="2:27">
      <c r="B1029" s="1" t="s">
        <v>565</v>
      </c>
      <c r="C1029" s="1" t="s">
        <v>505</v>
      </c>
      <c r="D1029" s="1" t="s">
        <v>9</v>
      </c>
      <c r="E1029" s="1" t="s">
        <v>9</v>
      </c>
      <c r="F1029" s="1" t="s">
        <v>9</v>
      </c>
      <c r="G1029" s="1" t="s">
        <v>9</v>
      </c>
      <c r="H1029" s="1" t="s">
        <v>9</v>
      </c>
      <c r="I1029" s="1" t="s">
        <v>9</v>
      </c>
      <c r="J1029" s="1" t="s">
        <v>9</v>
      </c>
      <c r="K1029" s="1" t="s">
        <v>9</v>
      </c>
      <c r="L1029" s="1" t="s">
        <v>9</v>
      </c>
      <c r="M1029" s="1" t="s">
        <v>9</v>
      </c>
      <c r="N1029" s="1" t="s">
        <v>9</v>
      </c>
      <c r="O1029" s="1" t="s">
        <v>9</v>
      </c>
      <c r="P1029" s="1" t="s">
        <v>9</v>
      </c>
      <c r="Q1029" s="1" t="s">
        <v>9</v>
      </c>
      <c r="R1029" s="1" t="s">
        <v>9</v>
      </c>
      <c r="S1029" s="1" t="s">
        <v>9</v>
      </c>
      <c r="T1029" s="1" t="s">
        <v>9</v>
      </c>
      <c r="U1029" s="1" t="s">
        <v>9</v>
      </c>
      <c r="V1029" s="1" t="s">
        <v>9</v>
      </c>
      <c r="W1029" s="1" t="s">
        <v>9</v>
      </c>
      <c r="X1029" s="1" t="s">
        <v>9</v>
      </c>
      <c r="Y1029" s="1" t="s">
        <v>9</v>
      </c>
      <c r="Z1029" s="1" t="s">
        <v>9</v>
      </c>
      <c r="AA1029" s="1" t="s">
        <v>9</v>
      </c>
    </row>
    <row r="1030" spans="2:27">
      <c r="B1030" s="1" t="s">
        <v>566</v>
      </c>
      <c r="C1030" s="1" t="s">
        <v>507</v>
      </c>
      <c r="D1030" s="1" t="s">
        <v>9</v>
      </c>
      <c r="E1030" s="1" t="s">
        <v>9</v>
      </c>
      <c r="F1030" s="1" t="s">
        <v>9</v>
      </c>
      <c r="G1030" s="1" t="s">
        <v>9</v>
      </c>
      <c r="H1030" s="1" t="s">
        <v>9</v>
      </c>
      <c r="I1030" s="1" t="s">
        <v>9</v>
      </c>
      <c r="J1030" s="1" t="s">
        <v>9</v>
      </c>
      <c r="K1030" s="1" t="s">
        <v>9</v>
      </c>
      <c r="L1030" s="1" t="s">
        <v>9</v>
      </c>
      <c r="M1030" s="1" t="s">
        <v>9</v>
      </c>
      <c r="N1030" s="1" t="s">
        <v>9</v>
      </c>
      <c r="O1030" s="1" t="s">
        <v>9</v>
      </c>
      <c r="P1030" s="1" t="s">
        <v>9</v>
      </c>
      <c r="Q1030" s="1" t="s">
        <v>9</v>
      </c>
      <c r="R1030" s="1" t="s">
        <v>9</v>
      </c>
      <c r="S1030" s="1">
        <v>210</v>
      </c>
      <c r="T1030" s="1">
        <v>614</v>
      </c>
      <c r="U1030" s="1">
        <v>994</v>
      </c>
      <c r="V1030" s="1">
        <v>1351</v>
      </c>
      <c r="W1030" s="1">
        <v>1525</v>
      </c>
      <c r="X1030" s="1">
        <v>2362</v>
      </c>
      <c r="Y1030" s="1">
        <v>2716</v>
      </c>
      <c r="Z1030" s="1">
        <v>2877</v>
      </c>
      <c r="AA1030" s="1">
        <v>27</v>
      </c>
    </row>
    <row r="1031" spans="2:27">
      <c r="B1031" s="1" t="s">
        <v>567</v>
      </c>
      <c r="C1031" s="1" t="s">
        <v>509</v>
      </c>
      <c r="D1031" s="1" t="s">
        <v>9</v>
      </c>
      <c r="E1031" s="1" t="s">
        <v>9</v>
      </c>
      <c r="F1031" s="1" t="s">
        <v>9</v>
      </c>
      <c r="G1031" s="1" t="s">
        <v>9</v>
      </c>
      <c r="H1031" s="1" t="s">
        <v>9</v>
      </c>
      <c r="I1031" s="1" t="s">
        <v>9</v>
      </c>
      <c r="J1031" s="1" t="s">
        <v>9</v>
      </c>
      <c r="K1031" s="1" t="s">
        <v>9</v>
      </c>
      <c r="L1031" s="1" t="s">
        <v>9</v>
      </c>
      <c r="M1031" s="1" t="s">
        <v>9</v>
      </c>
      <c r="N1031" s="1" t="s">
        <v>9</v>
      </c>
      <c r="O1031" s="1" t="s">
        <v>9</v>
      </c>
      <c r="P1031" s="1" t="s">
        <v>9</v>
      </c>
      <c r="Q1031" s="1" t="s">
        <v>9</v>
      </c>
      <c r="R1031" s="1" t="s">
        <v>9</v>
      </c>
      <c r="S1031" s="1">
        <v>210</v>
      </c>
      <c r="T1031" s="1">
        <v>614</v>
      </c>
      <c r="U1031" s="1">
        <v>994</v>
      </c>
      <c r="V1031" s="1">
        <v>1351</v>
      </c>
      <c r="W1031" s="1">
        <v>1525</v>
      </c>
      <c r="X1031" s="1">
        <v>2362</v>
      </c>
      <c r="Y1031" s="1">
        <v>2716</v>
      </c>
      <c r="Z1031" s="1">
        <v>2877</v>
      </c>
      <c r="AA1031" s="1">
        <v>27</v>
      </c>
    </row>
    <row r="1032" spans="2:27">
      <c r="B1032" s="1" t="s">
        <v>568</v>
      </c>
      <c r="C1032" s="1" t="s">
        <v>511</v>
      </c>
      <c r="D1032" s="1" t="s">
        <v>9</v>
      </c>
      <c r="E1032" s="1" t="s">
        <v>9</v>
      </c>
      <c r="F1032" s="1" t="s">
        <v>9</v>
      </c>
      <c r="G1032" s="1" t="s">
        <v>9</v>
      </c>
      <c r="H1032" s="1" t="s">
        <v>9</v>
      </c>
      <c r="I1032" s="1" t="s">
        <v>9</v>
      </c>
      <c r="J1032" s="1" t="s">
        <v>9</v>
      </c>
      <c r="K1032" s="1" t="s">
        <v>9</v>
      </c>
      <c r="L1032" s="1" t="s">
        <v>9</v>
      </c>
      <c r="M1032" s="1" t="s">
        <v>9</v>
      </c>
      <c r="N1032" s="1" t="s">
        <v>9</v>
      </c>
      <c r="O1032" s="1" t="s">
        <v>9</v>
      </c>
      <c r="P1032" s="1" t="s">
        <v>9</v>
      </c>
      <c r="Q1032" s="1" t="s">
        <v>9</v>
      </c>
      <c r="R1032" s="1" t="s">
        <v>9</v>
      </c>
      <c r="S1032" s="1" t="s">
        <v>9</v>
      </c>
      <c r="T1032" s="1" t="s">
        <v>9</v>
      </c>
      <c r="U1032" s="1" t="s">
        <v>9</v>
      </c>
      <c r="V1032" s="1" t="s">
        <v>9</v>
      </c>
      <c r="W1032" s="1" t="s">
        <v>9</v>
      </c>
      <c r="X1032" s="1" t="s">
        <v>9</v>
      </c>
      <c r="Y1032" s="1" t="s">
        <v>9</v>
      </c>
      <c r="Z1032" s="1" t="s">
        <v>9</v>
      </c>
      <c r="AA1032" s="1" t="s">
        <v>9</v>
      </c>
    </row>
    <row r="1033" spans="2:27">
      <c r="B1033" s="1" t="s">
        <v>569</v>
      </c>
      <c r="C1033" s="1" t="s">
        <v>513</v>
      </c>
      <c r="D1033" s="1" t="s">
        <v>9</v>
      </c>
      <c r="E1033" s="1" t="s">
        <v>9</v>
      </c>
      <c r="F1033" s="1" t="s">
        <v>9</v>
      </c>
      <c r="G1033" s="1">
        <v>24842</v>
      </c>
      <c r="H1033" s="1">
        <v>42589</v>
      </c>
      <c r="I1033" s="1">
        <v>45117</v>
      </c>
      <c r="J1033" s="1">
        <v>52092</v>
      </c>
      <c r="K1033" s="1">
        <v>67400</v>
      </c>
      <c r="L1033" s="1">
        <v>75017</v>
      </c>
      <c r="M1033" s="1">
        <v>89300</v>
      </c>
      <c r="N1033" s="1">
        <v>81430</v>
      </c>
      <c r="O1033" s="1">
        <v>74999</v>
      </c>
      <c r="P1033" s="1">
        <v>74577</v>
      </c>
      <c r="Q1033" s="1">
        <v>85569</v>
      </c>
      <c r="R1033" s="1">
        <v>90896</v>
      </c>
      <c r="S1033" s="1">
        <v>100951</v>
      </c>
      <c r="T1033" s="1">
        <v>92688</v>
      </c>
      <c r="U1033" s="1">
        <v>57926</v>
      </c>
      <c r="V1033" s="1">
        <v>53884</v>
      </c>
      <c r="W1033" s="1">
        <v>59224</v>
      </c>
      <c r="X1033" s="1">
        <v>57169</v>
      </c>
      <c r="Y1033" s="1">
        <v>59970</v>
      </c>
      <c r="Z1033" s="1">
        <v>60640</v>
      </c>
      <c r="AA1033" s="1">
        <v>58843</v>
      </c>
    </row>
    <row r="1034" spans="2:27">
      <c r="B1034" s="1" t="s">
        <v>570</v>
      </c>
      <c r="C1034" s="1" t="s">
        <v>515</v>
      </c>
      <c r="D1034" s="1" t="s">
        <v>9</v>
      </c>
      <c r="E1034" s="1" t="s">
        <v>9</v>
      </c>
      <c r="F1034" s="1" t="s">
        <v>9</v>
      </c>
      <c r="G1034" s="1">
        <v>21316</v>
      </c>
      <c r="H1034" s="1">
        <v>26961</v>
      </c>
      <c r="I1034" s="1">
        <v>31151</v>
      </c>
      <c r="J1034" s="1">
        <v>31175</v>
      </c>
      <c r="K1034" s="1">
        <v>32982</v>
      </c>
      <c r="L1034" s="1">
        <v>34540</v>
      </c>
      <c r="M1034" s="1">
        <v>34863</v>
      </c>
      <c r="N1034" s="1">
        <v>36158</v>
      </c>
      <c r="O1034" s="1">
        <v>21355</v>
      </c>
      <c r="P1034" s="1">
        <v>22068</v>
      </c>
      <c r="Q1034" s="1">
        <v>27833</v>
      </c>
      <c r="R1034" s="1">
        <v>17930</v>
      </c>
      <c r="S1034" s="1">
        <v>17669</v>
      </c>
      <c r="T1034" s="1">
        <v>28838</v>
      </c>
      <c r="U1034" s="1">
        <v>15956</v>
      </c>
      <c r="V1034" s="1">
        <v>16635</v>
      </c>
      <c r="W1034" s="1">
        <v>18610</v>
      </c>
      <c r="X1034" s="1">
        <v>21411</v>
      </c>
      <c r="Y1034" s="1">
        <v>20798</v>
      </c>
      <c r="Z1034" s="1">
        <v>20467</v>
      </c>
      <c r="AA1034" s="1">
        <v>20234</v>
      </c>
    </row>
    <row r="1035" spans="2:27">
      <c r="B1035" s="1" t="s">
        <v>571</v>
      </c>
      <c r="C1035" s="1" t="s">
        <v>517</v>
      </c>
      <c r="D1035" s="1" t="s">
        <v>9</v>
      </c>
      <c r="E1035" s="1" t="s">
        <v>9</v>
      </c>
      <c r="F1035" s="1" t="s">
        <v>9</v>
      </c>
      <c r="G1035" s="1">
        <v>3526</v>
      </c>
      <c r="H1035" s="1">
        <v>15628</v>
      </c>
      <c r="I1035" s="1">
        <v>13966</v>
      </c>
      <c r="J1035" s="1">
        <v>20917</v>
      </c>
      <c r="K1035" s="1">
        <v>34418</v>
      </c>
      <c r="L1035" s="1">
        <v>40477</v>
      </c>
      <c r="M1035" s="1">
        <v>54437</v>
      </c>
      <c r="N1035" s="1">
        <v>45272</v>
      </c>
      <c r="O1035" s="1">
        <v>53644</v>
      </c>
      <c r="P1035" s="1">
        <v>52509</v>
      </c>
      <c r="Q1035" s="1">
        <v>57736</v>
      </c>
      <c r="R1035" s="1">
        <v>72966</v>
      </c>
      <c r="S1035" s="1">
        <v>83282</v>
      </c>
      <c r="T1035" s="1">
        <v>63850</v>
      </c>
      <c r="U1035" s="1">
        <v>41970</v>
      </c>
      <c r="V1035" s="1">
        <v>37249</v>
      </c>
      <c r="W1035" s="1">
        <v>40614</v>
      </c>
      <c r="X1035" s="1">
        <v>35758</v>
      </c>
      <c r="Y1035" s="1">
        <v>39172</v>
      </c>
      <c r="Z1035" s="1">
        <v>40173</v>
      </c>
      <c r="AA1035" s="1">
        <v>38609</v>
      </c>
    </row>
    <row r="1036" spans="2:27">
      <c r="B1036" s="1" t="s">
        <v>228</v>
      </c>
      <c r="C1036" s="1" t="s">
        <v>229</v>
      </c>
      <c r="D1036" s="1" t="s">
        <v>9</v>
      </c>
      <c r="E1036" s="1" t="s">
        <v>9</v>
      </c>
      <c r="F1036" s="1" t="s">
        <v>9</v>
      </c>
      <c r="G1036" s="1">
        <v>1516615</v>
      </c>
      <c r="H1036" s="1">
        <v>1727075</v>
      </c>
      <c r="I1036" s="1">
        <v>1896787</v>
      </c>
      <c r="J1036" s="1">
        <v>2110264</v>
      </c>
      <c r="K1036" s="1">
        <v>2327497</v>
      </c>
      <c r="L1036" s="1">
        <v>2536028</v>
      </c>
      <c r="M1036" s="1">
        <v>2653408</v>
      </c>
      <c r="N1036" s="1">
        <v>2715293</v>
      </c>
      <c r="O1036" s="1">
        <v>2772281</v>
      </c>
      <c r="P1036" s="1">
        <v>2931075</v>
      </c>
      <c r="Q1036" s="1">
        <v>2998887</v>
      </c>
      <c r="R1036" s="1">
        <v>3151842</v>
      </c>
      <c r="S1036" s="1">
        <v>3236340</v>
      </c>
      <c r="T1036" s="1">
        <v>3362167</v>
      </c>
      <c r="U1036" s="1">
        <v>3523382</v>
      </c>
      <c r="V1036" s="1">
        <v>3673121</v>
      </c>
      <c r="W1036" s="1">
        <v>3667966</v>
      </c>
      <c r="X1036" s="1">
        <v>3659523</v>
      </c>
      <c r="Y1036" s="1">
        <v>3691918</v>
      </c>
      <c r="Z1036" s="1">
        <v>3667763</v>
      </c>
      <c r="AA1036" s="1">
        <v>3665203</v>
      </c>
    </row>
    <row r="1037" spans="2:27">
      <c r="B1037" s="1" t="s">
        <v>615</v>
      </c>
    </row>
    <row r="1038" spans="2:27">
      <c r="B1038" s="1" t="s">
        <v>592</v>
      </c>
      <c r="C1038" s="1" t="s">
        <v>572</v>
      </c>
      <c r="D1038" s="1" t="s">
        <v>9</v>
      </c>
      <c r="E1038" s="1" t="s">
        <v>9</v>
      </c>
      <c r="F1038" s="1" t="s">
        <v>9</v>
      </c>
      <c r="G1038" s="1">
        <v>22417</v>
      </c>
      <c r="H1038" s="1">
        <v>24716</v>
      </c>
      <c r="I1038" s="1">
        <v>34734</v>
      </c>
      <c r="J1038" s="1">
        <v>46547</v>
      </c>
      <c r="K1038" s="1">
        <v>69161</v>
      </c>
      <c r="L1038" s="1">
        <v>72646</v>
      </c>
      <c r="M1038" s="1">
        <v>99121</v>
      </c>
      <c r="N1038" s="1">
        <v>97583</v>
      </c>
      <c r="O1038" s="1">
        <v>84019</v>
      </c>
      <c r="P1038" s="1">
        <v>97236</v>
      </c>
      <c r="Q1038" s="1">
        <v>125745</v>
      </c>
      <c r="R1038" s="1">
        <v>125517</v>
      </c>
      <c r="S1038" s="1">
        <v>137823</v>
      </c>
      <c r="T1038" s="1">
        <v>146033</v>
      </c>
      <c r="U1038" s="1">
        <v>126645</v>
      </c>
      <c r="V1038" s="1">
        <v>131668</v>
      </c>
      <c r="W1038" s="1">
        <v>139183</v>
      </c>
      <c r="X1038" s="1">
        <v>151884</v>
      </c>
      <c r="Y1038" s="1">
        <v>156746</v>
      </c>
      <c r="Z1038" s="1">
        <v>170721</v>
      </c>
      <c r="AA1038" s="1">
        <v>176794</v>
      </c>
    </row>
    <row r="1039" spans="2:27">
      <c r="B1039" s="1" t="s">
        <v>538</v>
      </c>
      <c r="C1039" s="1" t="s">
        <v>453</v>
      </c>
      <c r="D1039" s="1" t="s">
        <v>9</v>
      </c>
      <c r="E1039" s="1" t="s">
        <v>9</v>
      </c>
      <c r="F1039" s="1" t="s">
        <v>9</v>
      </c>
      <c r="G1039" s="1" t="s">
        <v>9</v>
      </c>
      <c r="H1039" s="1" t="s">
        <v>9</v>
      </c>
      <c r="I1039" s="1" t="s">
        <v>9</v>
      </c>
      <c r="J1039" s="1" t="s">
        <v>9</v>
      </c>
      <c r="K1039" s="1" t="s">
        <v>9</v>
      </c>
      <c r="L1039" s="1" t="s">
        <v>9</v>
      </c>
      <c r="M1039" s="1" t="s">
        <v>9</v>
      </c>
      <c r="N1039" s="1" t="s">
        <v>9</v>
      </c>
      <c r="O1039" s="1" t="s">
        <v>9</v>
      </c>
      <c r="P1039" s="1" t="s">
        <v>9</v>
      </c>
      <c r="Q1039" s="1" t="s">
        <v>9</v>
      </c>
      <c r="R1039" s="1" t="s">
        <v>9</v>
      </c>
      <c r="S1039" s="1" t="s">
        <v>9</v>
      </c>
      <c r="T1039" s="1" t="s">
        <v>9</v>
      </c>
      <c r="U1039" s="1" t="s">
        <v>9</v>
      </c>
      <c r="V1039" s="1" t="s">
        <v>9</v>
      </c>
      <c r="W1039" s="1" t="s">
        <v>9</v>
      </c>
      <c r="X1039" s="1" t="s">
        <v>9</v>
      </c>
      <c r="Y1039" s="1" t="s">
        <v>9</v>
      </c>
      <c r="Z1039" s="1" t="s">
        <v>9</v>
      </c>
      <c r="AA1039" s="1" t="s">
        <v>9</v>
      </c>
    </row>
    <row r="1040" spans="2:27">
      <c r="B1040" s="1" t="s">
        <v>539</v>
      </c>
      <c r="C1040" s="1" t="s">
        <v>455</v>
      </c>
      <c r="D1040" s="1" t="s">
        <v>9</v>
      </c>
      <c r="E1040" s="1" t="s">
        <v>9</v>
      </c>
      <c r="F1040" s="1" t="s">
        <v>9</v>
      </c>
      <c r="G1040" s="1" t="s">
        <v>9</v>
      </c>
      <c r="H1040" s="1" t="s">
        <v>9</v>
      </c>
      <c r="I1040" s="1" t="s">
        <v>9</v>
      </c>
      <c r="J1040" s="1" t="s">
        <v>9</v>
      </c>
      <c r="K1040" s="1" t="s">
        <v>9</v>
      </c>
      <c r="L1040" s="1" t="s">
        <v>9</v>
      </c>
      <c r="M1040" s="1" t="s">
        <v>9</v>
      </c>
      <c r="N1040" s="1" t="s">
        <v>9</v>
      </c>
      <c r="O1040" s="1" t="s">
        <v>9</v>
      </c>
      <c r="P1040" s="1" t="s">
        <v>9</v>
      </c>
      <c r="Q1040" s="1" t="s">
        <v>9</v>
      </c>
      <c r="R1040" s="1" t="s">
        <v>9</v>
      </c>
      <c r="S1040" s="1" t="s">
        <v>9</v>
      </c>
      <c r="T1040" s="1" t="s">
        <v>9</v>
      </c>
      <c r="U1040" s="1" t="s">
        <v>9</v>
      </c>
      <c r="V1040" s="1" t="s">
        <v>9</v>
      </c>
      <c r="W1040" s="1" t="s">
        <v>9</v>
      </c>
      <c r="X1040" s="1" t="s">
        <v>9</v>
      </c>
      <c r="Y1040" s="1" t="s">
        <v>9</v>
      </c>
      <c r="Z1040" s="1" t="s">
        <v>9</v>
      </c>
      <c r="AA1040" s="1" t="s">
        <v>9</v>
      </c>
    </row>
    <row r="1041" spans="2:27">
      <c r="B1041" s="1" t="s">
        <v>540</v>
      </c>
      <c r="C1041" s="1" t="s">
        <v>457</v>
      </c>
      <c r="D1041" s="1" t="s">
        <v>9</v>
      </c>
      <c r="E1041" s="1" t="s">
        <v>9</v>
      </c>
      <c r="F1041" s="1" t="s">
        <v>9</v>
      </c>
      <c r="G1041" s="1" t="s">
        <v>9</v>
      </c>
      <c r="H1041" s="1" t="s">
        <v>9</v>
      </c>
      <c r="I1041" s="1" t="s">
        <v>9</v>
      </c>
      <c r="J1041" s="1" t="s">
        <v>9</v>
      </c>
      <c r="K1041" s="1" t="s">
        <v>9</v>
      </c>
      <c r="L1041" s="1" t="s">
        <v>9</v>
      </c>
      <c r="M1041" s="1" t="s">
        <v>9</v>
      </c>
      <c r="N1041" s="1" t="s">
        <v>9</v>
      </c>
      <c r="O1041" s="1" t="s">
        <v>9</v>
      </c>
      <c r="P1041" s="1" t="s">
        <v>9</v>
      </c>
      <c r="Q1041" s="1" t="s">
        <v>9</v>
      </c>
      <c r="R1041" s="1" t="s">
        <v>9</v>
      </c>
      <c r="S1041" s="1" t="s">
        <v>9</v>
      </c>
      <c r="T1041" s="1" t="s">
        <v>9</v>
      </c>
      <c r="U1041" s="1" t="s">
        <v>9</v>
      </c>
      <c r="V1041" s="1" t="s">
        <v>9</v>
      </c>
      <c r="W1041" s="1" t="s">
        <v>9</v>
      </c>
      <c r="X1041" s="1" t="s">
        <v>9</v>
      </c>
      <c r="Y1041" s="1" t="s">
        <v>9</v>
      </c>
      <c r="Z1041" s="1" t="s">
        <v>9</v>
      </c>
      <c r="AA1041" s="1" t="s">
        <v>9</v>
      </c>
    </row>
    <row r="1042" spans="2:27">
      <c r="B1042" s="1" t="s">
        <v>541</v>
      </c>
      <c r="C1042" s="1" t="s">
        <v>459</v>
      </c>
      <c r="D1042" s="1" t="s">
        <v>9</v>
      </c>
      <c r="E1042" s="1" t="s">
        <v>9</v>
      </c>
      <c r="F1042" s="1" t="s">
        <v>9</v>
      </c>
      <c r="G1042" s="1" t="s">
        <v>9</v>
      </c>
      <c r="H1042" s="1" t="s">
        <v>9</v>
      </c>
      <c r="I1042" s="1" t="s">
        <v>9</v>
      </c>
      <c r="J1042" s="1" t="s">
        <v>9</v>
      </c>
      <c r="K1042" s="1" t="s">
        <v>9</v>
      </c>
      <c r="L1042" s="1" t="s">
        <v>9</v>
      </c>
      <c r="M1042" s="1" t="s">
        <v>9</v>
      </c>
      <c r="N1042" s="1" t="s">
        <v>9</v>
      </c>
      <c r="O1042" s="1" t="s">
        <v>9</v>
      </c>
      <c r="P1042" s="1" t="s">
        <v>9</v>
      </c>
      <c r="Q1042" s="1" t="s">
        <v>9</v>
      </c>
      <c r="R1042" s="1" t="s">
        <v>9</v>
      </c>
      <c r="S1042" s="1" t="s">
        <v>9</v>
      </c>
      <c r="T1042" s="1" t="s">
        <v>9</v>
      </c>
      <c r="U1042" s="1" t="s">
        <v>9</v>
      </c>
      <c r="V1042" s="1" t="s">
        <v>9</v>
      </c>
      <c r="W1042" s="1" t="s">
        <v>9</v>
      </c>
      <c r="X1042" s="1" t="s">
        <v>9</v>
      </c>
      <c r="Y1042" s="1" t="s">
        <v>9</v>
      </c>
      <c r="Z1042" s="1" t="s">
        <v>9</v>
      </c>
      <c r="AA1042" s="1" t="s">
        <v>9</v>
      </c>
    </row>
    <row r="1043" spans="2:27">
      <c r="B1043" s="1" t="s">
        <v>542</v>
      </c>
      <c r="C1043" s="1" t="s">
        <v>461</v>
      </c>
      <c r="D1043" s="1" t="s">
        <v>9</v>
      </c>
      <c r="E1043" s="1" t="s">
        <v>9</v>
      </c>
      <c r="F1043" s="1" t="s">
        <v>9</v>
      </c>
      <c r="G1043" s="1" t="s">
        <v>9</v>
      </c>
      <c r="H1043" s="1" t="s">
        <v>9</v>
      </c>
      <c r="I1043" s="1" t="s">
        <v>9</v>
      </c>
      <c r="J1043" s="1" t="s">
        <v>9</v>
      </c>
      <c r="K1043" s="1" t="s">
        <v>9</v>
      </c>
      <c r="L1043" s="1" t="s">
        <v>9</v>
      </c>
      <c r="M1043" s="1" t="s">
        <v>9</v>
      </c>
      <c r="N1043" s="1" t="s">
        <v>9</v>
      </c>
      <c r="O1043" s="1" t="s">
        <v>9</v>
      </c>
      <c r="P1043" s="1" t="s">
        <v>9</v>
      </c>
      <c r="Q1043" s="1" t="s">
        <v>9</v>
      </c>
      <c r="R1043" s="1" t="s">
        <v>9</v>
      </c>
      <c r="S1043" s="1" t="s">
        <v>9</v>
      </c>
      <c r="T1043" s="1" t="s">
        <v>9</v>
      </c>
      <c r="U1043" s="1" t="s">
        <v>9</v>
      </c>
      <c r="V1043" s="1" t="s">
        <v>9</v>
      </c>
      <c r="W1043" s="1" t="s">
        <v>9</v>
      </c>
      <c r="X1043" s="1" t="s">
        <v>9</v>
      </c>
      <c r="Y1043" s="1" t="s">
        <v>9</v>
      </c>
      <c r="Z1043" s="1" t="s">
        <v>9</v>
      </c>
      <c r="AA1043" s="1" t="s">
        <v>9</v>
      </c>
    </row>
    <row r="1044" spans="2:27">
      <c r="B1044" s="1" t="s">
        <v>543</v>
      </c>
      <c r="C1044" s="1" t="s">
        <v>463</v>
      </c>
      <c r="D1044" s="1" t="s">
        <v>9</v>
      </c>
      <c r="E1044" s="1" t="s">
        <v>9</v>
      </c>
      <c r="F1044" s="1" t="s">
        <v>9</v>
      </c>
      <c r="G1044" s="1" t="s">
        <v>9</v>
      </c>
      <c r="H1044" s="1" t="s">
        <v>9</v>
      </c>
      <c r="I1044" s="1" t="s">
        <v>9</v>
      </c>
      <c r="J1044" s="1" t="s">
        <v>9</v>
      </c>
      <c r="K1044" s="1" t="s">
        <v>9</v>
      </c>
      <c r="L1044" s="1" t="s">
        <v>9</v>
      </c>
      <c r="M1044" s="1" t="s">
        <v>9</v>
      </c>
      <c r="N1044" s="1" t="s">
        <v>9</v>
      </c>
      <c r="O1044" s="1" t="s">
        <v>9</v>
      </c>
      <c r="P1044" s="1" t="s">
        <v>9</v>
      </c>
      <c r="Q1044" s="1" t="s">
        <v>9</v>
      </c>
      <c r="R1044" s="1" t="s">
        <v>9</v>
      </c>
      <c r="S1044" s="1" t="s">
        <v>9</v>
      </c>
      <c r="T1044" s="1" t="s">
        <v>9</v>
      </c>
      <c r="U1044" s="1" t="s">
        <v>9</v>
      </c>
      <c r="V1044" s="1" t="s">
        <v>9</v>
      </c>
      <c r="W1044" s="1" t="s">
        <v>9</v>
      </c>
      <c r="X1044" s="1" t="s">
        <v>9</v>
      </c>
      <c r="Y1044" s="1" t="s">
        <v>9</v>
      </c>
      <c r="Z1044" s="1" t="s">
        <v>9</v>
      </c>
      <c r="AA1044" s="1" t="s">
        <v>9</v>
      </c>
    </row>
    <row r="1045" spans="2:27">
      <c r="B1045" s="1" t="s">
        <v>544</v>
      </c>
      <c r="C1045" s="1" t="s">
        <v>465</v>
      </c>
      <c r="D1045" s="1" t="s">
        <v>9</v>
      </c>
      <c r="E1045" s="1" t="s">
        <v>9</v>
      </c>
      <c r="F1045" s="1" t="s">
        <v>9</v>
      </c>
      <c r="G1045" s="1" t="s">
        <v>9</v>
      </c>
      <c r="H1045" s="1" t="s">
        <v>9</v>
      </c>
      <c r="I1045" s="1" t="s">
        <v>9</v>
      </c>
      <c r="J1045" s="1" t="s">
        <v>9</v>
      </c>
      <c r="K1045" s="1" t="s">
        <v>9</v>
      </c>
      <c r="L1045" s="1" t="s">
        <v>9</v>
      </c>
      <c r="M1045" s="1" t="s">
        <v>9</v>
      </c>
      <c r="N1045" s="1" t="s">
        <v>9</v>
      </c>
      <c r="O1045" s="1" t="s">
        <v>9</v>
      </c>
      <c r="P1045" s="1" t="s">
        <v>9</v>
      </c>
      <c r="Q1045" s="1" t="s">
        <v>9</v>
      </c>
      <c r="R1045" s="1" t="s">
        <v>9</v>
      </c>
      <c r="S1045" s="1" t="s">
        <v>9</v>
      </c>
      <c r="T1045" s="1" t="s">
        <v>9</v>
      </c>
      <c r="U1045" s="1" t="s">
        <v>9</v>
      </c>
      <c r="V1045" s="1" t="s">
        <v>9</v>
      </c>
      <c r="W1045" s="1" t="s">
        <v>9</v>
      </c>
      <c r="X1045" s="1" t="s">
        <v>9</v>
      </c>
      <c r="Y1045" s="1" t="s">
        <v>9</v>
      </c>
      <c r="Z1045" s="1" t="s">
        <v>9</v>
      </c>
      <c r="AA1045" s="1" t="s">
        <v>9</v>
      </c>
    </row>
    <row r="1046" spans="2:27">
      <c r="B1046" s="1" t="s">
        <v>545</v>
      </c>
      <c r="C1046" s="1" t="s">
        <v>467</v>
      </c>
      <c r="D1046" s="1" t="s">
        <v>9</v>
      </c>
      <c r="E1046" s="1" t="s">
        <v>9</v>
      </c>
      <c r="F1046" s="1" t="s">
        <v>9</v>
      </c>
      <c r="G1046" s="1">
        <v>7735</v>
      </c>
      <c r="H1046" s="1">
        <v>7648</v>
      </c>
      <c r="I1046" s="1">
        <v>8558</v>
      </c>
      <c r="J1046" s="1">
        <v>12052</v>
      </c>
      <c r="K1046" s="1">
        <v>14793</v>
      </c>
      <c r="L1046" s="1">
        <v>12084</v>
      </c>
      <c r="M1046" s="1">
        <v>10783</v>
      </c>
      <c r="N1046" s="1">
        <v>10075</v>
      </c>
      <c r="O1046" s="1">
        <v>13373</v>
      </c>
      <c r="P1046" s="1">
        <v>15941</v>
      </c>
      <c r="Q1046" s="1">
        <v>21759</v>
      </c>
      <c r="R1046" s="1">
        <v>25550</v>
      </c>
      <c r="S1046" s="1">
        <v>24390</v>
      </c>
      <c r="T1046" s="1">
        <v>23648</v>
      </c>
      <c r="U1046" s="1">
        <v>23268</v>
      </c>
      <c r="V1046" s="1">
        <v>23292</v>
      </c>
      <c r="W1046" s="1">
        <v>16229</v>
      </c>
      <c r="X1046" s="1">
        <v>15871</v>
      </c>
      <c r="Y1046" s="1">
        <v>14043</v>
      </c>
      <c r="Z1046" s="1">
        <v>14284</v>
      </c>
      <c r="AA1046" s="1">
        <v>16440</v>
      </c>
    </row>
    <row r="1047" spans="2:27">
      <c r="B1047" s="1" t="s">
        <v>546</v>
      </c>
      <c r="C1047" s="1" t="s">
        <v>469</v>
      </c>
      <c r="D1047" s="1" t="s">
        <v>9</v>
      </c>
      <c r="E1047" s="1" t="s">
        <v>9</v>
      </c>
      <c r="F1047" s="1" t="s">
        <v>9</v>
      </c>
      <c r="G1047" s="1" t="s">
        <v>9</v>
      </c>
      <c r="H1047" s="1" t="s">
        <v>9</v>
      </c>
      <c r="I1047" s="1">
        <v>8</v>
      </c>
      <c r="J1047" s="1" t="s">
        <v>9</v>
      </c>
      <c r="K1047" s="1">
        <v>1588</v>
      </c>
      <c r="L1047" s="1">
        <v>65</v>
      </c>
      <c r="M1047" s="1">
        <v>4</v>
      </c>
      <c r="N1047" s="1" t="s">
        <v>9</v>
      </c>
      <c r="O1047" s="1">
        <v>40</v>
      </c>
      <c r="P1047" s="1">
        <v>11</v>
      </c>
      <c r="Q1047" s="1">
        <v>11</v>
      </c>
      <c r="R1047" s="1">
        <v>963</v>
      </c>
      <c r="S1047" s="1">
        <v>97</v>
      </c>
      <c r="T1047" s="1">
        <v>350</v>
      </c>
      <c r="U1047" s="1">
        <v>341</v>
      </c>
      <c r="V1047" s="1">
        <v>356</v>
      </c>
      <c r="W1047" s="1">
        <v>1452</v>
      </c>
      <c r="X1047" s="1">
        <v>2</v>
      </c>
      <c r="Y1047" s="1">
        <v>2</v>
      </c>
      <c r="Z1047" s="1">
        <v>302</v>
      </c>
      <c r="AA1047" s="1">
        <v>1217</v>
      </c>
    </row>
    <row r="1048" spans="2:27">
      <c r="B1048" s="1" t="s">
        <v>547</v>
      </c>
      <c r="C1048" s="1" t="s">
        <v>471</v>
      </c>
      <c r="D1048" s="1" t="s">
        <v>9</v>
      </c>
      <c r="E1048" s="1" t="s">
        <v>9</v>
      </c>
      <c r="F1048" s="1" t="s">
        <v>9</v>
      </c>
      <c r="G1048" s="1">
        <v>7735</v>
      </c>
      <c r="H1048" s="1">
        <v>7648</v>
      </c>
      <c r="I1048" s="1">
        <v>8550</v>
      </c>
      <c r="J1048" s="1">
        <v>12052</v>
      </c>
      <c r="K1048" s="1">
        <v>13205</v>
      </c>
      <c r="L1048" s="1">
        <v>12019</v>
      </c>
      <c r="M1048" s="1">
        <v>10779</v>
      </c>
      <c r="N1048" s="1">
        <v>10075</v>
      </c>
      <c r="O1048" s="1">
        <v>13333</v>
      </c>
      <c r="P1048" s="1">
        <v>15930</v>
      </c>
      <c r="Q1048" s="1">
        <v>21748</v>
      </c>
      <c r="R1048" s="1">
        <v>24587</v>
      </c>
      <c r="S1048" s="1">
        <v>24293</v>
      </c>
      <c r="T1048" s="1">
        <v>23298</v>
      </c>
      <c r="U1048" s="1">
        <v>22927</v>
      </c>
      <c r="V1048" s="1">
        <v>22936</v>
      </c>
      <c r="W1048" s="1">
        <v>14777</v>
      </c>
      <c r="X1048" s="1">
        <v>15869</v>
      </c>
      <c r="Y1048" s="1">
        <v>14041</v>
      </c>
      <c r="Z1048" s="1">
        <v>13982</v>
      </c>
      <c r="AA1048" s="1">
        <v>15223</v>
      </c>
    </row>
    <row r="1049" spans="2:27">
      <c r="B1049" s="1" t="s">
        <v>548</v>
      </c>
      <c r="C1049" s="1" t="s">
        <v>473</v>
      </c>
      <c r="D1049" s="1" t="s">
        <v>9</v>
      </c>
      <c r="E1049" s="1" t="s">
        <v>9</v>
      </c>
      <c r="F1049" s="1" t="s">
        <v>9</v>
      </c>
      <c r="G1049" s="1">
        <v>2722</v>
      </c>
      <c r="H1049" s="1">
        <v>6077</v>
      </c>
      <c r="I1049" s="1">
        <v>12170</v>
      </c>
      <c r="J1049" s="1">
        <v>16423</v>
      </c>
      <c r="K1049" s="1">
        <v>19211</v>
      </c>
      <c r="L1049" s="1">
        <v>26287</v>
      </c>
      <c r="M1049" s="1">
        <v>26819</v>
      </c>
      <c r="N1049" s="1">
        <v>30519</v>
      </c>
      <c r="O1049" s="1">
        <v>33098</v>
      </c>
      <c r="P1049" s="1">
        <v>37039</v>
      </c>
      <c r="Q1049" s="1">
        <v>45872</v>
      </c>
      <c r="R1049" s="1">
        <v>47691</v>
      </c>
      <c r="S1049" s="1">
        <v>53942</v>
      </c>
      <c r="T1049" s="1">
        <v>62309</v>
      </c>
      <c r="U1049" s="1">
        <v>63298</v>
      </c>
      <c r="V1049" s="1">
        <v>66770</v>
      </c>
      <c r="W1049" s="1">
        <v>80769</v>
      </c>
      <c r="X1049" s="1">
        <v>82308</v>
      </c>
      <c r="Y1049" s="1">
        <v>86879</v>
      </c>
      <c r="Z1049" s="1">
        <v>96331</v>
      </c>
      <c r="AA1049" s="1">
        <v>99051</v>
      </c>
    </row>
    <row r="1050" spans="2:27">
      <c r="B1050" s="1" t="s">
        <v>549</v>
      </c>
      <c r="C1050" s="1" t="s">
        <v>469</v>
      </c>
      <c r="D1050" s="1" t="s">
        <v>9</v>
      </c>
      <c r="E1050" s="1" t="s">
        <v>9</v>
      </c>
      <c r="F1050" s="1" t="s">
        <v>9</v>
      </c>
      <c r="G1050" s="1">
        <v>1804</v>
      </c>
      <c r="H1050" s="1">
        <v>1964</v>
      </c>
      <c r="I1050" s="1">
        <v>3129</v>
      </c>
      <c r="J1050" s="1">
        <v>4533</v>
      </c>
      <c r="K1050" s="1">
        <v>6209</v>
      </c>
      <c r="L1050" s="1">
        <v>8499</v>
      </c>
      <c r="M1050" s="1">
        <v>9071</v>
      </c>
      <c r="N1050" s="1">
        <v>10916</v>
      </c>
      <c r="O1050" s="1">
        <v>10106</v>
      </c>
      <c r="P1050" s="1">
        <v>9119</v>
      </c>
      <c r="Q1050" s="1">
        <v>9967</v>
      </c>
      <c r="R1050" s="1">
        <v>8502</v>
      </c>
      <c r="S1050" s="1">
        <v>7856</v>
      </c>
      <c r="T1050" s="1">
        <v>7970</v>
      </c>
      <c r="U1050" s="1">
        <v>1706</v>
      </c>
      <c r="V1050" s="1">
        <v>2615</v>
      </c>
      <c r="W1050" s="1">
        <v>5997</v>
      </c>
      <c r="X1050" s="1">
        <v>2958</v>
      </c>
      <c r="Y1050" s="1">
        <v>3303</v>
      </c>
      <c r="Z1050" s="1">
        <v>1714</v>
      </c>
      <c r="AA1050" s="1">
        <v>1085</v>
      </c>
    </row>
    <row r="1051" spans="2:27">
      <c r="B1051" s="1" t="s">
        <v>550</v>
      </c>
      <c r="C1051" s="1" t="s">
        <v>471</v>
      </c>
      <c r="D1051" s="1" t="s">
        <v>9</v>
      </c>
      <c r="E1051" s="1" t="s">
        <v>9</v>
      </c>
      <c r="F1051" s="1" t="s">
        <v>9</v>
      </c>
      <c r="G1051" s="1">
        <v>918</v>
      </c>
      <c r="H1051" s="1">
        <v>4113</v>
      </c>
      <c r="I1051" s="1">
        <v>9041</v>
      </c>
      <c r="J1051" s="1">
        <v>11890</v>
      </c>
      <c r="K1051" s="1">
        <v>13002</v>
      </c>
      <c r="L1051" s="1">
        <v>17788</v>
      </c>
      <c r="M1051" s="1">
        <v>17748</v>
      </c>
      <c r="N1051" s="1">
        <v>19603</v>
      </c>
      <c r="O1051" s="1">
        <v>22992</v>
      </c>
      <c r="P1051" s="1">
        <v>27920</v>
      </c>
      <c r="Q1051" s="1">
        <v>35905</v>
      </c>
      <c r="R1051" s="1">
        <v>39189</v>
      </c>
      <c r="S1051" s="1">
        <v>46086</v>
      </c>
      <c r="T1051" s="1">
        <v>54339</v>
      </c>
      <c r="U1051" s="1">
        <v>61592</v>
      </c>
      <c r="V1051" s="1">
        <v>64155</v>
      </c>
      <c r="W1051" s="1">
        <v>74772</v>
      </c>
      <c r="X1051" s="1">
        <v>79350</v>
      </c>
      <c r="Y1051" s="1">
        <v>83576</v>
      </c>
      <c r="Z1051" s="1">
        <v>94617</v>
      </c>
      <c r="AA1051" s="1">
        <v>97966</v>
      </c>
    </row>
    <row r="1052" spans="2:27">
      <c r="B1052" s="1" t="s">
        <v>551</v>
      </c>
      <c r="C1052" s="1" t="s">
        <v>477</v>
      </c>
      <c r="D1052" s="1" t="s">
        <v>9</v>
      </c>
      <c r="E1052" s="1" t="s">
        <v>9</v>
      </c>
      <c r="F1052" s="1" t="s">
        <v>9</v>
      </c>
      <c r="G1052" s="1" t="s">
        <v>9</v>
      </c>
      <c r="H1052" s="1" t="s">
        <v>9</v>
      </c>
      <c r="I1052" s="1" t="s">
        <v>9</v>
      </c>
      <c r="J1052" s="1" t="s">
        <v>9</v>
      </c>
      <c r="K1052" s="1" t="s">
        <v>9</v>
      </c>
      <c r="L1052" s="1" t="s">
        <v>9</v>
      </c>
      <c r="M1052" s="1" t="s">
        <v>9</v>
      </c>
      <c r="N1052" s="1" t="s">
        <v>9</v>
      </c>
      <c r="O1052" s="1" t="s">
        <v>9</v>
      </c>
      <c r="P1052" s="1" t="s">
        <v>9</v>
      </c>
      <c r="Q1052" s="1" t="s">
        <v>9</v>
      </c>
      <c r="R1052" s="1" t="s">
        <v>9</v>
      </c>
      <c r="S1052" s="1" t="s">
        <v>9</v>
      </c>
      <c r="T1052" s="1" t="s">
        <v>9</v>
      </c>
      <c r="U1052" s="1" t="s">
        <v>9</v>
      </c>
      <c r="V1052" s="1" t="s">
        <v>9</v>
      </c>
      <c r="W1052" s="1" t="s">
        <v>9</v>
      </c>
      <c r="X1052" s="1" t="s">
        <v>9</v>
      </c>
      <c r="Y1052" s="1" t="s">
        <v>9</v>
      </c>
      <c r="Z1052" s="1" t="s">
        <v>9</v>
      </c>
      <c r="AA1052" s="1" t="s">
        <v>9</v>
      </c>
    </row>
    <row r="1053" spans="2:27">
      <c r="B1053" s="1" t="s">
        <v>552</v>
      </c>
      <c r="C1053" s="1" t="s">
        <v>479</v>
      </c>
      <c r="D1053" s="1" t="s">
        <v>9</v>
      </c>
      <c r="E1053" s="1" t="s">
        <v>9</v>
      </c>
      <c r="F1053" s="1" t="s">
        <v>9</v>
      </c>
      <c r="G1053" s="1" t="s">
        <v>9</v>
      </c>
      <c r="H1053" s="1" t="s">
        <v>9</v>
      </c>
      <c r="I1053" s="1" t="s">
        <v>9</v>
      </c>
      <c r="J1053" s="1" t="s">
        <v>9</v>
      </c>
      <c r="K1053" s="1" t="s">
        <v>9</v>
      </c>
      <c r="L1053" s="1" t="s">
        <v>9</v>
      </c>
      <c r="M1053" s="1" t="s">
        <v>9</v>
      </c>
      <c r="N1053" s="1" t="s">
        <v>9</v>
      </c>
      <c r="O1053" s="1" t="s">
        <v>9</v>
      </c>
      <c r="P1053" s="1" t="s">
        <v>9</v>
      </c>
      <c r="Q1053" s="1" t="s">
        <v>9</v>
      </c>
      <c r="R1053" s="1" t="s">
        <v>9</v>
      </c>
      <c r="S1053" s="1" t="s">
        <v>9</v>
      </c>
      <c r="T1053" s="1" t="s">
        <v>9</v>
      </c>
      <c r="U1053" s="1" t="s">
        <v>9</v>
      </c>
      <c r="V1053" s="1" t="s">
        <v>9</v>
      </c>
      <c r="W1053" s="1" t="s">
        <v>9</v>
      </c>
      <c r="X1053" s="1" t="s">
        <v>9</v>
      </c>
      <c r="Y1053" s="1" t="s">
        <v>9</v>
      </c>
      <c r="Z1053" s="1" t="s">
        <v>9</v>
      </c>
      <c r="AA1053" s="1" t="s">
        <v>9</v>
      </c>
    </row>
    <row r="1054" spans="2:27">
      <c r="B1054" s="1" t="s">
        <v>553</v>
      </c>
      <c r="C1054" s="1" t="s">
        <v>481</v>
      </c>
      <c r="D1054" s="1" t="s">
        <v>9</v>
      </c>
      <c r="E1054" s="1" t="s">
        <v>9</v>
      </c>
      <c r="F1054" s="1" t="s">
        <v>9</v>
      </c>
      <c r="G1054" s="1" t="s">
        <v>9</v>
      </c>
      <c r="H1054" s="1" t="s">
        <v>9</v>
      </c>
      <c r="I1054" s="1" t="s">
        <v>9</v>
      </c>
      <c r="J1054" s="1" t="s">
        <v>9</v>
      </c>
      <c r="K1054" s="1" t="s">
        <v>9</v>
      </c>
      <c r="L1054" s="1" t="s">
        <v>9</v>
      </c>
      <c r="M1054" s="1" t="s">
        <v>9</v>
      </c>
      <c r="N1054" s="1" t="s">
        <v>9</v>
      </c>
      <c r="O1054" s="1" t="s">
        <v>9</v>
      </c>
      <c r="P1054" s="1" t="s">
        <v>9</v>
      </c>
      <c r="Q1054" s="1" t="s">
        <v>9</v>
      </c>
      <c r="R1054" s="1" t="s">
        <v>9</v>
      </c>
      <c r="S1054" s="1" t="s">
        <v>9</v>
      </c>
      <c r="T1054" s="1" t="s">
        <v>9</v>
      </c>
      <c r="U1054" s="1" t="s">
        <v>9</v>
      </c>
      <c r="V1054" s="1" t="s">
        <v>9</v>
      </c>
      <c r="W1054" s="1" t="s">
        <v>9</v>
      </c>
      <c r="X1054" s="1" t="s">
        <v>9</v>
      </c>
      <c r="Y1054" s="1" t="s">
        <v>9</v>
      </c>
      <c r="Z1054" s="1" t="s">
        <v>9</v>
      </c>
      <c r="AA1054" s="1" t="s">
        <v>9</v>
      </c>
    </row>
    <row r="1055" spans="2:27">
      <c r="B1055" s="1" t="s">
        <v>554</v>
      </c>
      <c r="C1055" s="1" t="s">
        <v>483</v>
      </c>
      <c r="D1055" s="1" t="s">
        <v>9</v>
      </c>
      <c r="E1055" s="1" t="s">
        <v>9</v>
      </c>
      <c r="F1055" s="1" t="s">
        <v>9</v>
      </c>
      <c r="G1055" s="1" t="s">
        <v>9</v>
      </c>
      <c r="H1055" s="1" t="s">
        <v>9</v>
      </c>
      <c r="I1055" s="1" t="s">
        <v>9</v>
      </c>
      <c r="J1055" s="1" t="s">
        <v>9</v>
      </c>
      <c r="K1055" s="1" t="s">
        <v>9</v>
      </c>
      <c r="L1055" s="1" t="s">
        <v>9</v>
      </c>
      <c r="M1055" s="1" t="s">
        <v>9</v>
      </c>
      <c r="N1055" s="1" t="s">
        <v>9</v>
      </c>
      <c r="O1055" s="1" t="s">
        <v>9</v>
      </c>
      <c r="P1055" s="1" t="s">
        <v>9</v>
      </c>
      <c r="Q1055" s="1" t="s">
        <v>9</v>
      </c>
      <c r="R1055" s="1" t="s">
        <v>9</v>
      </c>
      <c r="S1055" s="1" t="s">
        <v>9</v>
      </c>
      <c r="T1055" s="1" t="s">
        <v>9</v>
      </c>
      <c r="U1055" s="1" t="s">
        <v>9</v>
      </c>
      <c r="V1055" s="1" t="s">
        <v>9</v>
      </c>
      <c r="W1055" s="1" t="s">
        <v>9</v>
      </c>
      <c r="X1055" s="1" t="s">
        <v>9</v>
      </c>
      <c r="Y1055" s="1" t="s">
        <v>9</v>
      </c>
      <c r="Z1055" s="1" t="s">
        <v>9</v>
      </c>
      <c r="AA1055" s="1" t="s">
        <v>9</v>
      </c>
    </row>
    <row r="1056" spans="2:27">
      <c r="B1056" s="1" t="s">
        <v>555</v>
      </c>
      <c r="C1056" s="1" t="s">
        <v>485</v>
      </c>
      <c r="D1056" s="1" t="s">
        <v>9</v>
      </c>
      <c r="E1056" s="1" t="s">
        <v>9</v>
      </c>
      <c r="F1056" s="1" t="s">
        <v>9</v>
      </c>
      <c r="G1056" s="1" t="s">
        <v>9</v>
      </c>
      <c r="H1056" s="1" t="s">
        <v>9</v>
      </c>
      <c r="I1056" s="1" t="s">
        <v>9</v>
      </c>
      <c r="J1056" s="1" t="s">
        <v>9</v>
      </c>
      <c r="K1056" s="1" t="s">
        <v>9</v>
      </c>
      <c r="L1056" s="1" t="s">
        <v>9</v>
      </c>
      <c r="M1056" s="1" t="s">
        <v>9</v>
      </c>
      <c r="N1056" s="1" t="s">
        <v>9</v>
      </c>
      <c r="O1056" s="1" t="s">
        <v>9</v>
      </c>
      <c r="P1056" s="1" t="s">
        <v>9</v>
      </c>
      <c r="Q1056" s="1" t="s">
        <v>9</v>
      </c>
      <c r="R1056" s="1" t="s">
        <v>9</v>
      </c>
      <c r="S1056" s="1" t="s">
        <v>9</v>
      </c>
      <c r="T1056" s="1" t="s">
        <v>9</v>
      </c>
      <c r="U1056" s="1" t="s">
        <v>9</v>
      </c>
      <c r="V1056" s="1" t="s">
        <v>9</v>
      </c>
      <c r="W1056" s="1" t="s">
        <v>9</v>
      </c>
      <c r="X1056" s="1" t="s">
        <v>9</v>
      </c>
      <c r="Y1056" s="1" t="s">
        <v>9</v>
      </c>
      <c r="Z1056" s="1" t="s">
        <v>9</v>
      </c>
      <c r="AA1056" s="1" t="s">
        <v>9</v>
      </c>
    </row>
    <row r="1057" spans="2:27">
      <c r="B1057" s="1" t="s">
        <v>556</v>
      </c>
      <c r="C1057" s="1" t="s">
        <v>487</v>
      </c>
      <c r="D1057" s="1" t="s">
        <v>9</v>
      </c>
      <c r="E1057" s="1" t="s">
        <v>9</v>
      </c>
      <c r="F1057" s="1" t="s">
        <v>9</v>
      </c>
      <c r="G1057" s="1" t="s">
        <v>9</v>
      </c>
      <c r="H1057" s="1" t="s">
        <v>9</v>
      </c>
      <c r="I1057" s="1" t="s">
        <v>9</v>
      </c>
      <c r="J1057" s="1" t="s">
        <v>9</v>
      </c>
      <c r="K1057" s="1" t="s">
        <v>9</v>
      </c>
      <c r="L1057" s="1" t="s">
        <v>9</v>
      </c>
      <c r="M1057" s="1" t="s">
        <v>9</v>
      </c>
      <c r="N1057" s="1" t="s">
        <v>9</v>
      </c>
      <c r="O1057" s="1" t="s">
        <v>9</v>
      </c>
      <c r="P1057" s="1" t="s">
        <v>9</v>
      </c>
      <c r="Q1057" s="1" t="s">
        <v>9</v>
      </c>
      <c r="R1057" s="1" t="s">
        <v>9</v>
      </c>
      <c r="S1057" s="1" t="s">
        <v>9</v>
      </c>
      <c r="T1057" s="1" t="s">
        <v>9</v>
      </c>
      <c r="U1057" s="1" t="s">
        <v>9</v>
      </c>
      <c r="V1057" s="1" t="s">
        <v>9</v>
      </c>
      <c r="W1057" s="1" t="s">
        <v>9</v>
      </c>
      <c r="X1057" s="1" t="s">
        <v>9</v>
      </c>
      <c r="Y1057" s="1" t="s">
        <v>9</v>
      </c>
      <c r="Z1057" s="1" t="s">
        <v>9</v>
      </c>
      <c r="AA1057" s="1" t="s">
        <v>9</v>
      </c>
    </row>
    <row r="1058" spans="2:27">
      <c r="B1058" s="1" t="s">
        <v>557</v>
      </c>
      <c r="C1058" s="1" t="s">
        <v>489</v>
      </c>
      <c r="D1058" s="1" t="s">
        <v>9</v>
      </c>
      <c r="E1058" s="1" t="s">
        <v>9</v>
      </c>
      <c r="F1058" s="1" t="s">
        <v>9</v>
      </c>
      <c r="G1058" s="1" t="s">
        <v>9</v>
      </c>
      <c r="H1058" s="1" t="s">
        <v>9</v>
      </c>
      <c r="I1058" s="1" t="s">
        <v>9</v>
      </c>
      <c r="J1058" s="1" t="s">
        <v>9</v>
      </c>
      <c r="K1058" s="1" t="s">
        <v>9</v>
      </c>
      <c r="L1058" s="1" t="s">
        <v>9</v>
      </c>
      <c r="M1058" s="1" t="s">
        <v>9</v>
      </c>
      <c r="N1058" s="1" t="s">
        <v>9</v>
      </c>
      <c r="O1058" s="1" t="s">
        <v>9</v>
      </c>
      <c r="P1058" s="1" t="s">
        <v>9</v>
      </c>
      <c r="Q1058" s="1" t="s">
        <v>9</v>
      </c>
      <c r="R1058" s="1" t="s">
        <v>9</v>
      </c>
      <c r="S1058" s="1" t="s">
        <v>9</v>
      </c>
      <c r="T1058" s="1" t="s">
        <v>9</v>
      </c>
      <c r="U1058" s="1" t="s">
        <v>9</v>
      </c>
      <c r="V1058" s="1" t="s">
        <v>9</v>
      </c>
      <c r="W1058" s="1" t="s">
        <v>9</v>
      </c>
      <c r="X1058" s="1" t="s">
        <v>9</v>
      </c>
      <c r="Y1058" s="1" t="s">
        <v>9</v>
      </c>
      <c r="Z1058" s="1" t="s">
        <v>9</v>
      </c>
      <c r="AA1058" s="1" t="s">
        <v>9</v>
      </c>
    </row>
    <row r="1059" spans="2:27">
      <c r="B1059" s="1" t="s">
        <v>558</v>
      </c>
      <c r="C1059" s="1" t="s">
        <v>491</v>
      </c>
      <c r="D1059" s="1" t="s">
        <v>9</v>
      </c>
      <c r="E1059" s="1" t="s">
        <v>9</v>
      </c>
      <c r="F1059" s="1" t="s">
        <v>9</v>
      </c>
      <c r="G1059" s="1" t="s">
        <v>9</v>
      </c>
      <c r="H1059" s="1" t="s">
        <v>9</v>
      </c>
      <c r="I1059" s="1" t="s">
        <v>9</v>
      </c>
      <c r="J1059" s="1" t="s">
        <v>9</v>
      </c>
      <c r="K1059" s="1" t="s">
        <v>9</v>
      </c>
      <c r="L1059" s="1" t="s">
        <v>9</v>
      </c>
      <c r="M1059" s="1" t="s">
        <v>9</v>
      </c>
      <c r="N1059" s="1" t="s">
        <v>9</v>
      </c>
      <c r="O1059" s="1" t="s">
        <v>9</v>
      </c>
      <c r="P1059" s="1" t="s">
        <v>9</v>
      </c>
      <c r="Q1059" s="1" t="s">
        <v>9</v>
      </c>
      <c r="R1059" s="1" t="s">
        <v>9</v>
      </c>
      <c r="S1059" s="1" t="s">
        <v>9</v>
      </c>
      <c r="T1059" s="1" t="s">
        <v>9</v>
      </c>
      <c r="U1059" s="1" t="s">
        <v>9</v>
      </c>
      <c r="V1059" s="1" t="s">
        <v>9</v>
      </c>
      <c r="W1059" s="1" t="s">
        <v>9</v>
      </c>
      <c r="X1059" s="1" t="s">
        <v>9</v>
      </c>
      <c r="Y1059" s="1" t="s">
        <v>9</v>
      </c>
      <c r="Z1059" s="1" t="s">
        <v>9</v>
      </c>
      <c r="AA1059" s="1" t="s">
        <v>9</v>
      </c>
    </row>
    <row r="1060" spans="2:27">
      <c r="B1060" s="1" t="s">
        <v>559</v>
      </c>
      <c r="C1060" s="1" t="s">
        <v>493</v>
      </c>
      <c r="D1060" s="1" t="s">
        <v>9</v>
      </c>
      <c r="E1060" s="1" t="s">
        <v>9</v>
      </c>
      <c r="F1060" s="1" t="s">
        <v>9</v>
      </c>
      <c r="G1060" s="1" t="s">
        <v>9</v>
      </c>
      <c r="H1060" s="1" t="s">
        <v>9</v>
      </c>
      <c r="I1060" s="1" t="s">
        <v>9</v>
      </c>
      <c r="J1060" s="1" t="s">
        <v>9</v>
      </c>
      <c r="K1060" s="1" t="s">
        <v>9</v>
      </c>
      <c r="L1060" s="1" t="s">
        <v>9</v>
      </c>
      <c r="M1060" s="1" t="s">
        <v>9</v>
      </c>
      <c r="N1060" s="1" t="s">
        <v>9</v>
      </c>
      <c r="O1060" s="1" t="s">
        <v>9</v>
      </c>
      <c r="P1060" s="1" t="s">
        <v>9</v>
      </c>
      <c r="Q1060" s="1" t="s">
        <v>9</v>
      </c>
      <c r="R1060" s="1" t="s">
        <v>9</v>
      </c>
      <c r="S1060" s="1" t="s">
        <v>9</v>
      </c>
      <c r="T1060" s="1" t="s">
        <v>9</v>
      </c>
      <c r="U1060" s="1" t="s">
        <v>9</v>
      </c>
      <c r="V1060" s="1" t="s">
        <v>9</v>
      </c>
      <c r="W1060" s="1" t="s">
        <v>9</v>
      </c>
      <c r="X1060" s="1" t="s">
        <v>9</v>
      </c>
      <c r="Y1060" s="1" t="s">
        <v>9</v>
      </c>
      <c r="Z1060" s="1" t="s">
        <v>9</v>
      </c>
      <c r="AA1060" s="1" t="s">
        <v>9</v>
      </c>
    </row>
    <row r="1061" spans="2:27">
      <c r="B1061" s="1" t="s">
        <v>560</v>
      </c>
      <c r="C1061" s="1" t="s">
        <v>495</v>
      </c>
      <c r="D1061" s="1" t="s">
        <v>9</v>
      </c>
      <c r="E1061" s="1" t="s">
        <v>9</v>
      </c>
      <c r="F1061" s="1" t="s">
        <v>9</v>
      </c>
      <c r="G1061" s="1" t="s">
        <v>9</v>
      </c>
      <c r="H1061" s="1" t="s">
        <v>9</v>
      </c>
      <c r="I1061" s="1" t="s">
        <v>9</v>
      </c>
      <c r="J1061" s="1" t="s">
        <v>9</v>
      </c>
      <c r="K1061" s="1" t="s">
        <v>9</v>
      </c>
      <c r="L1061" s="1" t="s">
        <v>9</v>
      </c>
      <c r="M1061" s="1" t="s">
        <v>9</v>
      </c>
      <c r="N1061" s="1" t="s">
        <v>9</v>
      </c>
      <c r="O1061" s="1" t="s">
        <v>9</v>
      </c>
      <c r="P1061" s="1" t="s">
        <v>9</v>
      </c>
      <c r="Q1061" s="1" t="s">
        <v>9</v>
      </c>
      <c r="R1061" s="1" t="s">
        <v>9</v>
      </c>
      <c r="S1061" s="1" t="s">
        <v>9</v>
      </c>
      <c r="T1061" s="1" t="s">
        <v>9</v>
      </c>
      <c r="U1061" s="1" t="s">
        <v>9</v>
      </c>
      <c r="V1061" s="1" t="s">
        <v>9</v>
      </c>
      <c r="W1061" s="1" t="s">
        <v>9</v>
      </c>
      <c r="X1061" s="1" t="s">
        <v>9</v>
      </c>
      <c r="Y1061" s="1" t="s">
        <v>9</v>
      </c>
      <c r="Z1061" s="1" t="s">
        <v>9</v>
      </c>
      <c r="AA1061" s="1" t="s">
        <v>9</v>
      </c>
    </row>
    <row r="1062" spans="2:27">
      <c r="B1062" s="1" t="s">
        <v>561</v>
      </c>
      <c r="C1062" s="1" t="s">
        <v>497</v>
      </c>
      <c r="D1062" s="1" t="s">
        <v>9</v>
      </c>
      <c r="E1062" s="1" t="s">
        <v>9</v>
      </c>
      <c r="F1062" s="1" t="s">
        <v>9</v>
      </c>
      <c r="G1062" s="1" t="s">
        <v>9</v>
      </c>
      <c r="H1062" s="1" t="s">
        <v>9</v>
      </c>
      <c r="I1062" s="1" t="s">
        <v>9</v>
      </c>
      <c r="J1062" s="1" t="s">
        <v>9</v>
      </c>
      <c r="K1062" s="1" t="s">
        <v>9</v>
      </c>
      <c r="L1062" s="1" t="s">
        <v>9</v>
      </c>
      <c r="M1062" s="1" t="s">
        <v>9</v>
      </c>
      <c r="N1062" s="1" t="s">
        <v>9</v>
      </c>
      <c r="O1062" s="1" t="s">
        <v>9</v>
      </c>
      <c r="P1062" s="1" t="s">
        <v>9</v>
      </c>
      <c r="Q1062" s="1" t="s">
        <v>9</v>
      </c>
      <c r="R1062" s="1" t="s">
        <v>9</v>
      </c>
      <c r="S1062" s="1" t="s">
        <v>9</v>
      </c>
      <c r="T1062" s="1" t="s">
        <v>9</v>
      </c>
      <c r="U1062" s="1" t="s">
        <v>9</v>
      </c>
      <c r="V1062" s="1" t="s">
        <v>9</v>
      </c>
      <c r="W1062" s="1" t="s">
        <v>9</v>
      </c>
      <c r="X1062" s="1" t="s">
        <v>9</v>
      </c>
      <c r="Y1062" s="1" t="s">
        <v>9</v>
      </c>
      <c r="Z1062" s="1" t="s">
        <v>9</v>
      </c>
      <c r="AA1062" s="1" t="s">
        <v>9</v>
      </c>
    </row>
    <row r="1063" spans="2:27">
      <c r="B1063" s="1" t="s">
        <v>562</v>
      </c>
      <c r="C1063" s="1" t="s">
        <v>499</v>
      </c>
      <c r="D1063" s="1" t="s">
        <v>9</v>
      </c>
      <c r="E1063" s="1" t="s">
        <v>9</v>
      </c>
      <c r="F1063" s="1" t="s">
        <v>9</v>
      </c>
      <c r="G1063" s="1" t="s">
        <v>9</v>
      </c>
      <c r="H1063" s="1" t="s">
        <v>9</v>
      </c>
      <c r="I1063" s="1" t="s">
        <v>9</v>
      </c>
      <c r="J1063" s="1" t="s">
        <v>9</v>
      </c>
      <c r="K1063" s="1" t="s">
        <v>9</v>
      </c>
      <c r="L1063" s="1" t="s">
        <v>9</v>
      </c>
      <c r="M1063" s="1" t="s">
        <v>9</v>
      </c>
      <c r="N1063" s="1" t="s">
        <v>9</v>
      </c>
      <c r="O1063" s="1" t="s">
        <v>9</v>
      </c>
      <c r="P1063" s="1" t="s">
        <v>9</v>
      </c>
      <c r="Q1063" s="1" t="s">
        <v>9</v>
      </c>
      <c r="R1063" s="1" t="s">
        <v>9</v>
      </c>
      <c r="S1063" s="1" t="s">
        <v>9</v>
      </c>
      <c r="T1063" s="1" t="s">
        <v>9</v>
      </c>
      <c r="U1063" s="1" t="s">
        <v>9</v>
      </c>
      <c r="V1063" s="1" t="s">
        <v>9</v>
      </c>
      <c r="W1063" s="1" t="s">
        <v>9</v>
      </c>
      <c r="X1063" s="1" t="s">
        <v>9</v>
      </c>
      <c r="Y1063" s="1" t="s">
        <v>9</v>
      </c>
      <c r="Z1063" s="1" t="s">
        <v>9</v>
      </c>
      <c r="AA1063" s="1" t="s">
        <v>9</v>
      </c>
    </row>
    <row r="1064" spans="2:27">
      <c r="B1064" s="1" t="s">
        <v>563</v>
      </c>
      <c r="C1064" s="1" t="s">
        <v>501</v>
      </c>
      <c r="D1064" s="1" t="s">
        <v>9</v>
      </c>
      <c r="E1064" s="1" t="s">
        <v>9</v>
      </c>
      <c r="F1064" s="1" t="s">
        <v>9</v>
      </c>
      <c r="G1064" s="1" t="s">
        <v>9</v>
      </c>
      <c r="H1064" s="1" t="s">
        <v>9</v>
      </c>
      <c r="I1064" s="1" t="s">
        <v>9</v>
      </c>
      <c r="J1064" s="1" t="s">
        <v>9</v>
      </c>
      <c r="K1064" s="1" t="s">
        <v>9</v>
      </c>
      <c r="L1064" s="1" t="s">
        <v>9</v>
      </c>
      <c r="M1064" s="1" t="s">
        <v>9</v>
      </c>
      <c r="N1064" s="1" t="s">
        <v>9</v>
      </c>
      <c r="O1064" s="1" t="s">
        <v>9</v>
      </c>
      <c r="P1064" s="1" t="s">
        <v>9</v>
      </c>
      <c r="Q1064" s="1" t="s">
        <v>9</v>
      </c>
      <c r="R1064" s="1" t="s">
        <v>9</v>
      </c>
      <c r="S1064" s="1" t="s">
        <v>9</v>
      </c>
      <c r="T1064" s="1" t="s">
        <v>9</v>
      </c>
      <c r="U1064" s="1" t="s">
        <v>9</v>
      </c>
      <c r="V1064" s="1" t="s">
        <v>9</v>
      </c>
      <c r="W1064" s="1" t="s">
        <v>9</v>
      </c>
      <c r="X1064" s="1" t="s">
        <v>9</v>
      </c>
      <c r="Y1064" s="1" t="s">
        <v>9</v>
      </c>
      <c r="Z1064" s="1" t="s">
        <v>9</v>
      </c>
      <c r="AA1064" s="1" t="s">
        <v>9</v>
      </c>
    </row>
    <row r="1065" spans="2:27">
      <c r="B1065" s="1" t="s">
        <v>564</v>
      </c>
      <c r="C1065" s="1" t="s">
        <v>503</v>
      </c>
      <c r="D1065" s="1" t="s">
        <v>9</v>
      </c>
      <c r="E1065" s="1" t="s">
        <v>9</v>
      </c>
      <c r="F1065" s="1" t="s">
        <v>9</v>
      </c>
      <c r="G1065" s="1" t="s">
        <v>9</v>
      </c>
      <c r="H1065" s="1" t="s">
        <v>9</v>
      </c>
      <c r="I1065" s="1" t="s">
        <v>9</v>
      </c>
      <c r="J1065" s="1" t="s">
        <v>9</v>
      </c>
      <c r="K1065" s="1" t="s">
        <v>9</v>
      </c>
      <c r="L1065" s="1" t="s">
        <v>9</v>
      </c>
      <c r="M1065" s="1" t="s">
        <v>9</v>
      </c>
      <c r="N1065" s="1" t="s">
        <v>9</v>
      </c>
      <c r="O1065" s="1" t="s">
        <v>9</v>
      </c>
      <c r="P1065" s="1" t="s">
        <v>9</v>
      </c>
      <c r="Q1065" s="1" t="s">
        <v>9</v>
      </c>
      <c r="R1065" s="1" t="s">
        <v>9</v>
      </c>
      <c r="S1065" s="1" t="s">
        <v>9</v>
      </c>
      <c r="T1065" s="1" t="s">
        <v>9</v>
      </c>
      <c r="U1065" s="1" t="s">
        <v>9</v>
      </c>
      <c r="V1065" s="1" t="s">
        <v>9</v>
      </c>
      <c r="W1065" s="1" t="s">
        <v>9</v>
      </c>
      <c r="X1065" s="1" t="s">
        <v>9</v>
      </c>
      <c r="Y1065" s="1" t="s">
        <v>9</v>
      </c>
      <c r="Z1065" s="1" t="s">
        <v>9</v>
      </c>
      <c r="AA1065" s="1" t="s">
        <v>9</v>
      </c>
    </row>
    <row r="1066" spans="2:27">
      <c r="B1066" s="1" t="s">
        <v>565</v>
      </c>
      <c r="C1066" s="1" t="s">
        <v>505</v>
      </c>
      <c r="D1066" s="1" t="s">
        <v>9</v>
      </c>
      <c r="E1066" s="1" t="s">
        <v>9</v>
      </c>
      <c r="F1066" s="1" t="s">
        <v>9</v>
      </c>
      <c r="G1066" s="1" t="s">
        <v>9</v>
      </c>
      <c r="H1066" s="1" t="s">
        <v>9</v>
      </c>
      <c r="I1066" s="1" t="s">
        <v>9</v>
      </c>
      <c r="J1066" s="1" t="s">
        <v>9</v>
      </c>
      <c r="K1066" s="1" t="s">
        <v>9</v>
      </c>
      <c r="L1066" s="1" t="s">
        <v>9</v>
      </c>
      <c r="M1066" s="1" t="s">
        <v>9</v>
      </c>
      <c r="N1066" s="1" t="s">
        <v>9</v>
      </c>
      <c r="O1066" s="1" t="s">
        <v>9</v>
      </c>
      <c r="P1066" s="1" t="s">
        <v>9</v>
      </c>
      <c r="Q1066" s="1" t="s">
        <v>9</v>
      </c>
      <c r="R1066" s="1" t="s">
        <v>9</v>
      </c>
      <c r="S1066" s="1" t="s">
        <v>9</v>
      </c>
      <c r="T1066" s="1" t="s">
        <v>9</v>
      </c>
      <c r="U1066" s="1" t="s">
        <v>9</v>
      </c>
      <c r="V1066" s="1" t="s">
        <v>9</v>
      </c>
      <c r="W1066" s="1" t="s">
        <v>9</v>
      </c>
      <c r="X1066" s="1" t="s">
        <v>9</v>
      </c>
      <c r="Y1066" s="1" t="s">
        <v>9</v>
      </c>
      <c r="Z1066" s="1" t="s">
        <v>9</v>
      </c>
      <c r="AA1066" s="1" t="s">
        <v>9</v>
      </c>
    </row>
    <row r="1067" spans="2:27">
      <c r="B1067" s="1" t="s">
        <v>566</v>
      </c>
      <c r="C1067" s="1" t="s">
        <v>507</v>
      </c>
      <c r="D1067" s="1" t="s">
        <v>9</v>
      </c>
      <c r="E1067" s="1" t="s">
        <v>9</v>
      </c>
      <c r="F1067" s="1" t="s">
        <v>9</v>
      </c>
      <c r="G1067" s="1" t="s">
        <v>9</v>
      </c>
      <c r="H1067" s="1" t="s">
        <v>9</v>
      </c>
      <c r="I1067" s="1" t="s">
        <v>9</v>
      </c>
      <c r="J1067" s="1" t="s">
        <v>9</v>
      </c>
      <c r="K1067" s="1" t="s">
        <v>9</v>
      </c>
      <c r="L1067" s="1" t="s">
        <v>9</v>
      </c>
      <c r="M1067" s="1" t="s">
        <v>9</v>
      </c>
      <c r="N1067" s="1" t="s">
        <v>9</v>
      </c>
      <c r="O1067" s="1">
        <v>524</v>
      </c>
      <c r="P1067" s="1">
        <v>402</v>
      </c>
      <c r="Q1067" s="1">
        <v>1125</v>
      </c>
      <c r="R1067" s="1">
        <v>2009</v>
      </c>
      <c r="S1067" s="1">
        <v>2954</v>
      </c>
      <c r="T1067" s="1">
        <v>3355</v>
      </c>
      <c r="U1067" s="1">
        <v>3223</v>
      </c>
      <c r="V1067" s="1">
        <v>2788</v>
      </c>
      <c r="W1067" s="1">
        <v>1212</v>
      </c>
      <c r="X1067" s="1">
        <v>1406</v>
      </c>
      <c r="Y1067" s="1">
        <v>1339</v>
      </c>
      <c r="Z1067" s="1">
        <v>1361</v>
      </c>
      <c r="AA1067" s="1">
        <v>13</v>
      </c>
    </row>
    <row r="1068" spans="2:27">
      <c r="B1068" s="1" t="s">
        <v>567</v>
      </c>
      <c r="C1068" s="1" t="s">
        <v>509</v>
      </c>
      <c r="D1068" s="1" t="s">
        <v>9</v>
      </c>
      <c r="E1068" s="1" t="s">
        <v>9</v>
      </c>
      <c r="F1068" s="1" t="s">
        <v>9</v>
      </c>
      <c r="G1068" s="1" t="s">
        <v>9</v>
      </c>
      <c r="H1068" s="1" t="s">
        <v>9</v>
      </c>
      <c r="I1068" s="1" t="s">
        <v>9</v>
      </c>
      <c r="J1068" s="1" t="s">
        <v>9</v>
      </c>
      <c r="K1068" s="1" t="s">
        <v>9</v>
      </c>
      <c r="L1068" s="1" t="s">
        <v>9</v>
      </c>
      <c r="M1068" s="1" t="s">
        <v>9</v>
      </c>
      <c r="N1068" s="1" t="s">
        <v>9</v>
      </c>
      <c r="O1068" s="1">
        <v>524</v>
      </c>
      <c r="P1068" s="1">
        <v>402</v>
      </c>
      <c r="Q1068" s="1">
        <v>1125</v>
      </c>
      <c r="R1068" s="1">
        <v>2009</v>
      </c>
      <c r="S1068" s="1">
        <v>2954</v>
      </c>
      <c r="T1068" s="1">
        <v>3355</v>
      </c>
      <c r="U1068" s="1">
        <v>3223</v>
      </c>
      <c r="V1068" s="1">
        <v>2788</v>
      </c>
      <c r="W1068" s="1">
        <v>1212</v>
      </c>
      <c r="X1068" s="1">
        <v>1406</v>
      </c>
      <c r="Y1068" s="1">
        <v>1339</v>
      </c>
      <c r="Z1068" s="1">
        <v>1361</v>
      </c>
      <c r="AA1068" s="1">
        <v>13</v>
      </c>
    </row>
    <row r="1069" spans="2:27">
      <c r="B1069" s="1" t="s">
        <v>568</v>
      </c>
      <c r="C1069" s="1" t="s">
        <v>511</v>
      </c>
      <c r="D1069" s="1" t="s">
        <v>9</v>
      </c>
      <c r="E1069" s="1" t="s">
        <v>9</v>
      </c>
      <c r="F1069" s="1" t="s">
        <v>9</v>
      </c>
      <c r="G1069" s="1" t="s">
        <v>9</v>
      </c>
      <c r="H1069" s="1" t="s">
        <v>9</v>
      </c>
      <c r="I1069" s="1" t="s">
        <v>9</v>
      </c>
      <c r="J1069" s="1" t="s">
        <v>9</v>
      </c>
      <c r="K1069" s="1" t="s">
        <v>9</v>
      </c>
      <c r="L1069" s="1" t="s">
        <v>9</v>
      </c>
      <c r="M1069" s="1" t="s">
        <v>9</v>
      </c>
      <c r="N1069" s="1" t="s">
        <v>9</v>
      </c>
      <c r="O1069" s="1" t="s">
        <v>9</v>
      </c>
      <c r="P1069" s="1" t="s">
        <v>9</v>
      </c>
      <c r="Q1069" s="1" t="s">
        <v>9</v>
      </c>
      <c r="R1069" s="1" t="s">
        <v>9</v>
      </c>
      <c r="S1069" s="1" t="s">
        <v>9</v>
      </c>
      <c r="T1069" s="1" t="s">
        <v>9</v>
      </c>
      <c r="U1069" s="1" t="s">
        <v>9</v>
      </c>
      <c r="V1069" s="1" t="s">
        <v>9</v>
      </c>
      <c r="W1069" s="1" t="s">
        <v>9</v>
      </c>
      <c r="X1069" s="1" t="s">
        <v>9</v>
      </c>
      <c r="Y1069" s="1" t="s">
        <v>9</v>
      </c>
      <c r="Z1069" s="1" t="s">
        <v>9</v>
      </c>
      <c r="AA1069" s="1" t="s">
        <v>9</v>
      </c>
    </row>
    <row r="1070" spans="2:27">
      <c r="B1070" s="1" t="s">
        <v>569</v>
      </c>
      <c r="C1070" s="1" t="s">
        <v>513</v>
      </c>
      <c r="D1070" s="1" t="s">
        <v>9</v>
      </c>
      <c r="E1070" s="1" t="s">
        <v>9</v>
      </c>
      <c r="F1070" s="1" t="s">
        <v>9</v>
      </c>
      <c r="G1070" s="1">
        <v>11960</v>
      </c>
      <c r="H1070" s="1">
        <v>10991</v>
      </c>
      <c r="I1070" s="1">
        <v>14006</v>
      </c>
      <c r="J1070" s="1">
        <v>18072</v>
      </c>
      <c r="K1070" s="1">
        <v>35157</v>
      </c>
      <c r="L1070" s="1">
        <v>34275</v>
      </c>
      <c r="M1070" s="1">
        <v>61519</v>
      </c>
      <c r="N1070" s="1">
        <v>56989</v>
      </c>
      <c r="O1070" s="1">
        <v>37024</v>
      </c>
      <c r="P1070" s="1">
        <v>43854</v>
      </c>
      <c r="Q1070" s="1">
        <v>56989</v>
      </c>
      <c r="R1070" s="1">
        <v>50267</v>
      </c>
      <c r="S1070" s="1">
        <v>56537</v>
      </c>
      <c r="T1070" s="1">
        <v>56721</v>
      </c>
      <c r="U1070" s="1">
        <v>36856</v>
      </c>
      <c r="V1070" s="1">
        <v>38818</v>
      </c>
      <c r="W1070" s="1">
        <v>40973</v>
      </c>
      <c r="X1070" s="1">
        <v>52299</v>
      </c>
      <c r="Y1070" s="1">
        <v>54485</v>
      </c>
      <c r="Z1070" s="1">
        <v>58745</v>
      </c>
      <c r="AA1070" s="1">
        <v>61290</v>
      </c>
    </row>
    <row r="1071" spans="2:27">
      <c r="B1071" s="1" t="s">
        <v>570</v>
      </c>
      <c r="C1071" s="1" t="s">
        <v>515</v>
      </c>
      <c r="D1071" s="1" t="s">
        <v>9</v>
      </c>
      <c r="E1071" s="1" t="s">
        <v>9</v>
      </c>
      <c r="F1071" s="1" t="s">
        <v>9</v>
      </c>
      <c r="G1071" s="1">
        <v>3233</v>
      </c>
      <c r="H1071" s="1">
        <v>6766</v>
      </c>
      <c r="I1071" s="1">
        <v>6845</v>
      </c>
      <c r="J1071" s="1">
        <v>8910</v>
      </c>
      <c r="K1071" s="1">
        <v>10884</v>
      </c>
      <c r="L1071" s="1">
        <v>11983</v>
      </c>
      <c r="M1071" s="1">
        <v>25438</v>
      </c>
      <c r="N1071" s="1">
        <v>42620</v>
      </c>
      <c r="O1071" s="1">
        <v>15893</v>
      </c>
      <c r="P1071" s="1">
        <v>19418</v>
      </c>
      <c r="Q1071" s="1">
        <v>29439</v>
      </c>
      <c r="R1071" s="1">
        <v>19958</v>
      </c>
      <c r="S1071" s="1">
        <v>28391</v>
      </c>
      <c r="T1071" s="1">
        <v>28528</v>
      </c>
      <c r="U1071" s="1">
        <v>18247</v>
      </c>
      <c r="V1071" s="1">
        <v>19385</v>
      </c>
      <c r="W1071" s="1">
        <v>23535</v>
      </c>
      <c r="X1071" s="1">
        <v>29893</v>
      </c>
      <c r="Y1071" s="1">
        <v>27472</v>
      </c>
      <c r="Z1071" s="1">
        <v>29180</v>
      </c>
      <c r="AA1071" s="1">
        <v>27061</v>
      </c>
    </row>
    <row r="1072" spans="2:27">
      <c r="B1072" s="1" t="s">
        <v>571</v>
      </c>
      <c r="C1072" s="1" t="s">
        <v>517</v>
      </c>
      <c r="D1072" s="1" t="s">
        <v>9</v>
      </c>
      <c r="E1072" s="1" t="s">
        <v>9</v>
      </c>
      <c r="F1072" s="1" t="s">
        <v>9</v>
      </c>
      <c r="G1072" s="1">
        <v>8727</v>
      </c>
      <c r="H1072" s="1">
        <v>4225</v>
      </c>
      <c r="I1072" s="1">
        <v>7161</v>
      </c>
      <c r="J1072" s="1">
        <v>9162</v>
      </c>
      <c r="K1072" s="1">
        <v>24273</v>
      </c>
      <c r="L1072" s="1">
        <v>22292</v>
      </c>
      <c r="M1072" s="1">
        <v>36081</v>
      </c>
      <c r="N1072" s="1">
        <v>14369</v>
      </c>
      <c r="O1072" s="1">
        <v>21131</v>
      </c>
      <c r="P1072" s="1">
        <v>24436</v>
      </c>
      <c r="Q1072" s="1">
        <v>27550</v>
      </c>
      <c r="R1072" s="1">
        <v>30309</v>
      </c>
      <c r="S1072" s="1">
        <v>28146</v>
      </c>
      <c r="T1072" s="1">
        <v>28193</v>
      </c>
      <c r="U1072" s="1">
        <v>18609</v>
      </c>
      <c r="V1072" s="1">
        <v>19433</v>
      </c>
      <c r="W1072" s="1">
        <v>17438</v>
      </c>
      <c r="X1072" s="1">
        <v>22406</v>
      </c>
      <c r="Y1072" s="1">
        <v>27013</v>
      </c>
      <c r="Z1072" s="1">
        <v>29565</v>
      </c>
      <c r="AA1072" s="1">
        <v>34229</v>
      </c>
    </row>
    <row r="1073" spans="2:27">
      <c r="B1073" s="1" t="s">
        <v>616</v>
      </c>
      <c r="C1073" s="1" t="s">
        <v>617</v>
      </c>
      <c r="D1073" s="1" t="s">
        <v>9</v>
      </c>
      <c r="E1073" s="1" t="s">
        <v>9</v>
      </c>
      <c r="F1073" s="1" t="s">
        <v>9</v>
      </c>
      <c r="G1073" s="1">
        <v>1494198</v>
      </c>
      <c r="H1073" s="1">
        <v>1702359</v>
      </c>
      <c r="I1073" s="1">
        <v>1862053</v>
      </c>
      <c r="J1073" s="1">
        <v>2063717</v>
      </c>
      <c r="K1073" s="1">
        <v>2258336</v>
      </c>
      <c r="L1073" s="1">
        <v>2463382</v>
      </c>
      <c r="M1073" s="1">
        <v>2554287</v>
      </c>
      <c r="N1073" s="1">
        <v>2617710</v>
      </c>
      <c r="O1073" s="1">
        <v>2688262</v>
      </c>
      <c r="P1073" s="1">
        <v>2833839</v>
      </c>
      <c r="Q1073" s="1">
        <v>2873142</v>
      </c>
      <c r="R1073" s="1">
        <v>3026325</v>
      </c>
      <c r="S1073" s="1">
        <v>3098517</v>
      </c>
      <c r="T1073" s="1">
        <v>3216134</v>
      </c>
      <c r="U1073" s="1">
        <v>3396737</v>
      </c>
      <c r="V1073" s="1">
        <v>3541453</v>
      </c>
      <c r="W1073" s="1">
        <v>3528783</v>
      </c>
      <c r="X1073" s="1">
        <v>3507639</v>
      </c>
      <c r="Y1073" s="1">
        <v>3535172</v>
      </c>
      <c r="Z1073" s="1">
        <v>3497042</v>
      </c>
      <c r="AA1073" s="1">
        <v>3488409</v>
      </c>
    </row>
    <row r="1074" spans="2:27">
      <c r="B1074" s="1" t="s">
        <v>618</v>
      </c>
      <c r="C1074" s="1" t="s">
        <v>619</v>
      </c>
      <c r="D1074" s="1" t="s">
        <v>9</v>
      </c>
      <c r="E1074" s="1" t="s">
        <v>9</v>
      </c>
      <c r="F1074" s="1" t="s">
        <v>9</v>
      </c>
      <c r="G1074" s="1">
        <v>80494</v>
      </c>
      <c r="H1074" s="1">
        <v>123413</v>
      </c>
      <c r="I1074" s="1">
        <v>155392</v>
      </c>
      <c r="J1074" s="1">
        <v>189479</v>
      </c>
      <c r="K1074" s="1">
        <v>183777</v>
      </c>
      <c r="L1074" s="1">
        <v>199407</v>
      </c>
      <c r="M1074" s="1">
        <v>212144</v>
      </c>
      <c r="N1074" s="1">
        <v>202772</v>
      </c>
      <c r="O1074" s="1">
        <v>184143</v>
      </c>
      <c r="P1074" s="1">
        <v>176287</v>
      </c>
      <c r="Q1074" s="1">
        <v>195640</v>
      </c>
      <c r="R1074" s="1">
        <v>265092</v>
      </c>
      <c r="S1074" s="1">
        <v>273542</v>
      </c>
      <c r="T1074" s="1">
        <v>266382</v>
      </c>
      <c r="U1074" s="1">
        <v>264978</v>
      </c>
      <c r="V1074" s="1">
        <v>274327</v>
      </c>
      <c r="W1074" s="1">
        <v>279658</v>
      </c>
      <c r="X1074" s="1">
        <v>282615</v>
      </c>
      <c r="Y1074" s="1">
        <v>275968</v>
      </c>
      <c r="Z1074" s="1">
        <v>278521</v>
      </c>
      <c r="AA1074" s="1">
        <v>295791</v>
      </c>
    </row>
    <row r="1075" spans="2:27">
      <c r="B1075" s="1" t="s">
        <v>228</v>
      </c>
      <c r="C1075" s="1" t="s">
        <v>229</v>
      </c>
      <c r="D1075" s="1" t="s">
        <v>9</v>
      </c>
      <c r="E1075" s="1" t="s">
        <v>9</v>
      </c>
      <c r="F1075" s="1" t="s">
        <v>9</v>
      </c>
      <c r="G1075" s="1">
        <v>1516615</v>
      </c>
      <c r="H1075" s="1">
        <v>1727075</v>
      </c>
      <c r="I1075" s="1">
        <v>1896787</v>
      </c>
      <c r="J1075" s="1">
        <v>2110264</v>
      </c>
      <c r="K1075" s="1">
        <v>2327497</v>
      </c>
      <c r="L1075" s="1">
        <v>2536028</v>
      </c>
      <c r="M1075" s="1">
        <v>2653408</v>
      </c>
      <c r="N1075" s="1">
        <v>2715293</v>
      </c>
      <c r="O1075" s="1">
        <v>2772281</v>
      </c>
      <c r="P1075" s="1">
        <v>2931075</v>
      </c>
      <c r="Q1075" s="1">
        <v>2998887</v>
      </c>
      <c r="R1075" s="1">
        <v>3151842</v>
      </c>
      <c r="S1075" s="1">
        <v>3236340</v>
      </c>
      <c r="T1075" s="1">
        <v>3362167</v>
      </c>
      <c r="U1075" s="1">
        <v>3523382</v>
      </c>
      <c r="V1075" s="1">
        <v>3673121</v>
      </c>
      <c r="W1075" s="1">
        <v>3667966</v>
      </c>
      <c r="X1075" s="1">
        <v>3659523</v>
      </c>
      <c r="Y1075" s="1">
        <v>3691918</v>
      </c>
      <c r="Z1075" s="1">
        <v>3667763</v>
      </c>
      <c r="AA1075" s="1">
        <v>3665203</v>
      </c>
    </row>
    <row r="1078" spans="2:27">
      <c r="C1078" s="24" t="s">
        <v>763</v>
      </c>
    </row>
    <row r="1080" spans="2:27">
      <c r="B1080" s="1" t="s">
        <v>596</v>
      </c>
    </row>
    <row r="1081" spans="2:27">
      <c r="B1081" s="1" t="s">
        <v>519</v>
      </c>
      <c r="C1081" s="1" t="s">
        <v>520</v>
      </c>
      <c r="D1081" s="1" t="s">
        <v>9</v>
      </c>
      <c r="E1081" s="1" t="s">
        <v>9</v>
      </c>
      <c r="F1081" s="1" t="s">
        <v>9</v>
      </c>
      <c r="G1081" s="1">
        <v>1482</v>
      </c>
      <c r="H1081" s="1">
        <v>2842</v>
      </c>
      <c r="I1081" s="1">
        <v>3721</v>
      </c>
      <c r="J1081" s="1">
        <v>4415</v>
      </c>
      <c r="K1081" s="1">
        <v>4992</v>
      </c>
      <c r="L1081" s="1">
        <v>6001</v>
      </c>
      <c r="M1081" s="1">
        <v>6710</v>
      </c>
      <c r="N1081" s="1">
        <v>7227</v>
      </c>
      <c r="O1081" s="1">
        <v>7630</v>
      </c>
      <c r="P1081" s="1">
        <v>8186</v>
      </c>
      <c r="Q1081" s="1">
        <v>8539</v>
      </c>
      <c r="R1081" s="1">
        <v>8980</v>
      </c>
      <c r="S1081" s="1">
        <v>9415</v>
      </c>
      <c r="T1081" s="1">
        <v>9689</v>
      </c>
      <c r="U1081" s="1">
        <v>10094</v>
      </c>
      <c r="V1081" s="1">
        <v>10739</v>
      </c>
      <c r="W1081" s="1">
        <v>11319</v>
      </c>
      <c r="X1081" s="1">
        <v>11604</v>
      </c>
      <c r="Y1081" s="1">
        <v>11695</v>
      </c>
      <c r="Z1081" s="1">
        <v>11536</v>
      </c>
      <c r="AA1081" s="1">
        <v>11901</v>
      </c>
    </row>
    <row r="1082" spans="2:27">
      <c r="B1082" s="1" t="s">
        <v>521</v>
      </c>
      <c r="C1082" s="1" t="s">
        <v>522</v>
      </c>
      <c r="D1082" s="1" t="s">
        <v>9</v>
      </c>
      <c r="E1082" s="1" t="s">
        <v>9</v>
      </c>
      <c r="F1082" s="1" t="s">
        <v>9</v>
      </c>
      <c r="G1082" s="1">
        <v>1385</v>
      </c>
      <c r="H1082" s="1">
        <v>2664</v>
      </c>
      <c r="I1082" s="1">
        <v>3517</v>
      </c>
      <c r="J1082" s="1">
        <v>4044</v>
      </c>
      <c r="K1082" s="1">
        <v>4609</v>
      </c>
      <c r="L1082" s="1">
        <v>5538</v>
      </c>
      <c r="M1082" s="1">
        <v>6241</v>
      </c>
      <c r="N1082" s="1">
        <v>6751</v>
      </c>
      <c r="O1082" s="1">
        <v>7161</v>
      </c>
      <c r="P1082" s="1">
        <v>7697</v>
      </c>
      <c r="Q1082" s="1">
        <v>8030</v>
      </c>
      <c r="R1082" s="1">
        <v>8461</v>
      </c>
      <c r="S1082" s="1">
        <v>8863</v>
      </c>
      <c r="T1082" s="1">
        <v>9022</v>
      </c>
      <c r="U1082" s="1">
        <v>9359</v>
      </c>
      <c r="V1082" s="1">
        <v>9928</v>
      </c>
      <c r="W1082" s="1">
        <v>10507</v>
      </c>
      <c r="X1082" s="1">
        <v>10725</v>
      </c>
      <c r="Y1082" s="1">
        <v>10795</v>
      </c>
      <c r="Z1082" s="1">
        <v>10633</v>
      </c>
      <c r="AA1082" s="1">
        <v>10969</v>
      </c>
    </row>
    <row r="1083" spans="2:27">
      <c r="B1083" s="1" t="s">
        <v>523</v>
      </c>
      <c r="C1083" s="1" t="s">
        <v>524</v>
      </c>
      <c r="D1083" s="1" t="s">
        <v>9</v>
      </c>
      <c r="E1083" s="1" t="s">
        <v>9</v>
      </c>
      <c r="F1083" s="1" t="s">
        <v>9</v>
      </c>
      <c r="G1083" s="1">
        <v>1190</v>
      </c>
      <c r="H1083" s="1">
        <v>2470</v>
      </c>
      <c r="I1083" s="1">
        <v>3381</v>
      </c>
      <c r="J1083" s="1">
        <v>3796</v>
      </c>
      <c r="K1083" s="1">
        <v>4596</v>
      </c>
      <c r="L1083" s="1">
        <v>5524</v>
      </c>
      <c r="M1083" s="1">
        <v>6193</v>
      </c>
      <c r="N1083" s="1">
        <v>6710</v>
      </c>
      <c r="O1083" s="1">
        <v>7110</v>
      </c>
      <c r="P1083" s="1">
        <v>7657</v>
      </c>
      <c r="Q1083" s="1">
        <v>7999</v>
      </c>
      <c r="R1083" s="1">
        <v>8456</v>
      </c>
      <c r="S1083" s="1">
        <v>8855</v>
      </c>
      <c r="T1083" s="1">
        <v>9015</v>
      </c>
      <c r="U1083" s="1">
        <v>9312</v>
      </c>
      <c r="V1083" s="1">
        <v>9893</v>
      </c>
      <c r="W1083" s="1">
        <v>10499</v>
      </c>
      <c r="X1083" s="1">
        <v>10725</v>
      </c>
      <c r="Y1083" s="1">
        <v>10794</v>
      </c>
      <c r="Z1083" s="1">
        <v>10633</v>
      </c>
      <c r="AA1083" s="1">
        <v>10969</v>
      </c>
    </row>
    <row r="1084" spans="2:27">
      <c r="B1084" s="1" t="s">
        <v>597</v>
      </c>
      <c r="C1084" s="1" t="s">
        <v>143</v>
      </c>
      <c r="D1084" s="1" t="s">
        <v>9</v>
      </c>
      <c r="E1084" s="1" t="s">
        <v>9</v>
      </c>
      <c r="F1084" s="1" t="s">
        <v>9</v>
      </c>
      <c r="G1084" s="1" t="s">
        <v>9</v>
      </c>
      <c r="H1084" s="1" t="s">
        <v>9</v>
      </c>
      <c r="I1084" s="1" t="s">
        <v>9</v>
      </c>
      <c r="J1084" s="1" t="s">
        <v>9</v>
      </c>
      <c r="K1084" s="1" t="s">
        <v>9</v>
      </c>
      <c r="L1084" s="1" t="s">
        <v>9</v>
      </c>
      <c r="M1084" s="1" t="s">
        <v>9</v>
      </c>
      <c r="N1084" s="1" t="s">
        <v>9</v>
      </c>
      <c r="O1084" s="1" t="s">
        <v>9</v>
      </c>
      <c r="P1084" s="1" t="s">
        <v>9</v>
      </c>
      <c r="Q1084" s="1" t="s">
        <v>9</v>
      </c>
      <c r="R1084" s="1" t="s">
        <v>9</v>
      </c>
      <c r="S1084" s="1" t="s">
        <v>9</v>
      </c>
      <c r="T1084" s="1" t="s">
        <v>9</v>
      </c>
      <c r="U1084" s="1" t="s">
        <v>9</v>
      </c>
      <c r="V1084" s="1" t="s">
        <v>9</v>
      </c>
      <c r="W1084" s="1" t="s">
        <v>9</v>
      </c>
      <c r="X1084" s="1" t="s">
        <v>9</v>
      </c>
      <c r="Y1084" s="1" t="s">
        <v>9</v>
      </c>
      <c r="Z1084" s="1" t="s">
        <v>9</v>
      </c>
      <c r="AA1084" s="1" t="s">
        <v>9</v>
      </c>
    </row>
    <row r="1085" spans="2:27">
      <c r="B1085" s="1" t="s">
        <v>598</v>
      </c>
      <c r="C1085" s="1" t="s">
        <v>144</v>
      </c>
      <c r="D1085" s="1" t="s">
        <v>9</v>
      </c>
      <c r="E1085" s="1" t="s">
        <v>9</v>
      </c>
      <c r="F1085" s="1" t="s">
        <v>9</v>
      </c>
      <c r="G1085" s="1">
        <v>327</v>
      </c>
      <c r="H1085" s="1">
        <v>1133</v>
      </c>
      <c r="I1085" s="1">
        <v>1761</v>
      </c>
      <c r="J1085" s="1">
        <v>2638</v>
      </c>
      <c r="K1085" s="1">
        <v>3265</v>
      </c>
      <c r="L1085" s="1">
        <v>4062</v>
      </c>
      <c r="M1085" s="1">
        <v>4707</v>
      </c>
      <c r="N1085" s="1">
        <v>5088</v>
      </c>
      <c r="O1085" s="1">
        <v>5597</v>
      </c>
      <c r="P1085" s="1">
        <v>5888</v>
      </c>
      <c r="Q1085" s="1">
        <v>6102</v>
      </c>
      <c r="R1085" s="1">
        <v>6633</v>
      </c>
      <c r="S1085" s="1">
        <v>7063</v>
      </c>
      <c r="T1085" s="1">
        <v>7323</v>
      </c>
      <c r="U1085" s="1">
        <v>7631</v>
      </c>
      <c r="V1085" s="1">
        <v>8021</v>
      </c>
      <c r="W1085" s="1">
        <v>7990</v>
      </c>
      <c r="X1085" s="1">
        <v>8168</v>
      </c>
      <c r="Y1085" s="1">
        <v>8217</v>
      </c>
      <c r="Z1085" s="1">
        <v>7989</v>
      </c>
      <c r="AA1085" s="1">
        <v>7733</v>
      </c>
    </row>
    <row r="1086" spans="2:27">
      <c r="B1086" s="1" t="s">
        <v>599</v>
      </c>
      <c r="C1086" s="1" t="s">
        <v>145</v>
      </c>
      <c r="D1086" s="1" t="s">
        <v>9</v>
      </c>
      <c r="E1086" s="1" t="s">
        <v>9</v>
      </c>
      <c r="F1086" s="1" t="s">
        <v>9</v>
      </c>
      <c r="G1086" s="1">
        <v>710</v>
      </c>
      <c r="H1086" s="1">
        <v>1179</v>
      </c>
      <c r="I1086" s="1">
        <v>1450</v>
      </c>
      <c r="J1086" s="1">
        <v>989</v>
      </c>
      <c r="K1086" s="1">
        <v>1184</v>
      </c>
      <c r="L1086" s="1">
        <v>1327</v>
      </c>
      <c r="M1086" s="1">
        <v>1310</v>
      </c>
      <c r="N1086" s="1">
        <v>1363</v>
      </c>
      <c r="O1086" s="1">
        <v>1318</v>
      </c>
      <c r="P1086" s="1">
        <v>1449</v>
      </c>
      <c r="Q1086" s="1">
        <v>1502</v>
      </c>
      <c r="R1086" s="1">
        <v>1452</v>
      </c>
      <c r="S1086" s="1">
        <v>1410</v>
      </c>
      <c r="T1086" s="1">
        <v>1363</v>
      </c>
      <c r="U1086" s="1">
        <v>1345</v>
      </c>
      <c r="V1086" s="1">
        <v>1471</v>
      </c>
      <c r="W1086" s="1">
        <v>1949</v>
      </c>
      <c r="X1086" s="1">
        <v>1889</v>
      </c>
      <c r="Y1086" s="1">
        <v>1830</v>
      </c>
      <c r="Z1086" s="1">
        <v>1859</v>
      </c>
      <c r="AA1086" s="1">
        <v>2618</v>
      </c>
    </row>
    <row r="1087" spans="2:27">
      <c r="B1087" s="1" t="s">
        <v>600</v>
      </c>
      <c r="C1087" s="1" t="s">
        <v>147</v>
      </c>
      <c r="D1087" s="1" t="s">
        <v>9</v>
      </c>
      <c r="E1087" s="1" t="s">
        <v>9</v>
      </c>
      <c r="F1087" s="1" t="s">
        <v>9</v>
      </c>
      <c r="G1087" s="1" t="s">
        <v>9</v>
      </c>
      <c r="H1087" s="1" t="s">
        <v>9</v>
      </c>
      <c r="I1087" s="1" t="s">
        <v>9</v>
      </c>
      <c r="J1087" s="1" t="s">
        <v>9</v>
      </c>
      <c r="K1087" s="1" t="s">
        <v>9</v>
      </c>
      <c r="L1087" s="1" t="s">
        <v>9</v>
      </c>
      <c r="M1087" s="1" t="s">
        <v>9</v>
      </c>
      <c r="N1087" s="1" t="s">
        <v>9</v>
      </c>
      <c r="O1087" s="1" t="s">
        <v>9</v>
      </c>
      <c r="P1087" s="1" t="s">
        <v>9</v>
      </c>
      <c r="Q1087" s="1" t="s">
        <v>9</v>
      </c>
      <c r="R1087" s="1" t="s">
        <v>9</v>
      </c>
      <c r="S1087" s="1" t="s">
        <v>9</v>
      </c>
      <c r="T1087" s="1" t="s">
        <v>9</v>
      </c>
      <c r="U1087" s="1" t="s">
        <v>9</v>
      </c>
      <c r="V1087" s="1" t="s">
        <v>9</v>
      </c>
      <c r="W1087" s="1" t="s">
        <v>9</v>
      </c>
      <c r="X1087" s="1" t="s">
        <v>9</v>
      </c>
      <c r="Y1087" s="1" t="s">
        <v>9</v>
      </c>
      <c r="Z1087" s="1" t="s">
        <v>9</v>
      </c>
      <c r="AA1087" s="1" t="s">
        <v>9</v>
      </c>
    </row>
    <row r="1088" spans="2:27">
      <c r="B1088" s="1" t="s">
        <v>601</v>
      </c>
      <c r="C1088" s="1" t="s">
        <v>148</v>
      </c>
      <c r="D1088" s="1" t="s">
        <v>9</v>
      </c>
      <c r="E1088" s="1" t="s">
        <v>9</v>
      </c>
      <c r="F1088" s="1" t="s">
        <v>9</v>
      </c>
      <c r="G1088" s="1" t="s">
        <v>9</v>
      </c>
      <c r="H1088" s="1" t="s">
        <v>9</v>
      </c>
      <c r="I1088" s="1" t="s">
        <v>9</v>
      </c>
      <c r="J1088" s="1" t="s">
        <v>9</v>
      </c>
      <c r="K1088" s="1" t="s">
        <v>9</v>
      </c>
      <c r="L1088" s="1" t="s">
        <v>9</v>
      </c>
      <c r="M1088" s="1" t="s">
        <v>9</v>
      </c>
      <c r="N1088" s="1" t="s">
        <v>9</v>
      </c>
      <c r="O1088" s="1" t="s">
        <v>9</v>
      </c>
      <c r="P1088" s="1" t="s">
        <v>9</v>
      </c>
      <c r="Q1088" s="1" t="s">
        <v>9</v>
      </c>
      <c r="R1088" s="1" t="s">
        <v>9</v>
      </c>
      <c r="S1088" s="1" t="s">
        <v>9</v>
      </c>
      <c r="T1088" s="1" t="s">
        <v>9</v>
      </c>
      <c r="U1088" s="1" t="s">
        <v>9</v>
      </c>
      <c r="V1088" s="1" t="s">
        <v>9</v>
      </c>
      <c r="W1088" s="1" t="s">
        <v>9</v>
      </c>
      <c r="X1088" s="1" t="s">
        <v>9</v>
      </c>
      <c r="Y1088" s="1" t="s">
        <v>9</v>
      </c>
      <c r="Z1088" s="1" t="s">
        <v>9</v>
      </c>
      <c r="AA1088" s="1" t="s">
        <v>9</v>
      </c>
    </row>
    <row r="1089" spans="2:27">
      <c r="B1089" s="1" t="s">
        <v>602</v>
      </c>
      <c r="C1089" s="1" t="s">
        <v>149</v>
      </c>
      <c r="D1089" s="1" t="s">
        <v>9</v>
      </c>
      <c r="E1089" s="1" t="s">
        <v>9</v>
      </c>
      <c r="F1089" s="1" t="s">
        <v>9</v>
      </c>
      <c r="G1089" s="1">
        <v>153</v>
      </c>
      <c r="H1089" s="1">
        <v>158</v>
      </c>
      <c r="I1089" s="1">
        <v>170</v>
      </c>
      <c r="J1089" s="1">
        <v>169</v>
      </c>
      <c r="K1089" s="1">
        <v>147</v>
      </c>
      <c r="L1089" s="1">
        <v>135</v>
      </c>
      <c r="M1089" s="1">
        <v>176</v>
      </c>
      <c r="N1089" s="1">
        <v>259</v>
      </c>
      <c r="O1089" s="1">
        <v>195</v>
      </c>
      <c r="P1089" s="1">
        <v>320</v>
      </c>
      <c r="Q1089" s="1">
        <v>395</v>
      </c>
      <c r="R1089" s="1">
        <v>371</v>
      </c>
      <c r="S1089" s="1">
        <v>382</v>
      </c>
      <c r="T1089" s="1">
        <v>329</v>
      </c>
      <c r="U1089" s="1">
        <v>336</v>
      </c>
      <c r="V1089" s="1">
        <v>401</v>
      </c>
      <c r="W1089" s="1">
        <v>560</v>
      </c>
      <c r="X1089" s="1">
        <v>668</v>
      </c>
      <c r="Y1089" s="1">
        <v>747</v>
      </c>
      <c r="Z1089" s="1">
        <v>785</v>
      </c>
      <c r="AA1089" s="1">
        <v>618</v>
      </c>
    </row>
    <row r="1090" spans="2:27">
      <c r="B1090" s="1" t="s">
        <v>525</v>
      </c>
      <c r="C1090" s="1" t="s">
        <v>526</v>
      </c>
      <c r="D1090" s="1" t="s">
        <v>9</v>
      </c>
      <c r="E1090" s="1" t="s">
        <v>9</v>
      </c>
      <c r="F1090" s="1" t="s">
        <v>9</v>
      </c>
      <c r="G1090" s="1">
        <v>194</v>
      </c>
      <c r="H1090" s="1">
        <v>193</v>
      </c>
      <c r="I1090" s="1">
        <v>134</v>
      </c>
      <c r="J1090" s="1">
        <v>246</v>
      </c>
      <c r="K1090" s="1">
        <v>11</v>
      </c>
      <c r="L1090" s="1">
        <v>12</v>
      </c>
      <c r="M1090" s="1">
        <v>46</v>
      </c>
      <c r="N1090" s="1">
        <v>39</v>
      </c>
      <c r="O1090" s="1">
        <v>49</v>
      </c>
      <c r="P1090" s="1">
        <v>40</v>
      </c>
      <c r="Q1090" s="1">
        <v>31</v>
      </c>
      <c r="R1090" s="1">
        <v>5</v>
      </c>
      <c r="S1090" s="1">
        <v>8</v>
      </c>
      <c r="T1090" s="1">
        <v>7</v>
      </c>
      <c r="U1090" s="1">
        <v>47</v>
      </c>
      <c r="V1090" s="1">
        <v>35</v>
      </c>
      <c r="W1090" s="1">
        <v>8</v>
      </c>
      <c r="X1090" s="1" t="s">
        <v>9</v>
      </c>
      <c r="Y1090" s="1">
        <v>1</v>
      </c>
      <c r="Z1090" s="1" t="s">
        <v>9</v>
      </c>
      <c r="AA1090" s="1" t="s">
        <v>9</v>
      </c>
    </row>
    <row r="1091" spans="2:27">
      <c r="B1091" s="1" t="s">
        <v>603</v>
      </c>
      <c r="C1091" s="1" t="s">
        <v>114</v>
      </c>
      <c r="D1091" s="1" t="s">
        <v>9</v>
      </c>
      <c r="E1091" s="1" t="s">
        <v>9</v>
      </c>
      <c r="F1091" s="1" t="s">
        <v>9</v>
      </c>
      <c r="G1091" s="1">
        <v>10</v>
      </c>
      <c r="H1091" s="1">
        <v>9</v>
      </c>
      <c r="I1091" s="1">
        <v>1</v>
      </c>
      <c r="J1091" s="1">
        <v>8</v>
      </c>
      <c r="K1091" s="1">
        <v>11</v>
      </c>
      <c r="L1091" s="1">
        <v>11</v>
      </c>
      <c r="M1091" s="1">
        <v>46</v>
      </c>
      <c r="N1091" s="1">
        <v>39</v>
      </c>
      <c r="O1091" s="1">
        <v>49</v>
      </c>
      <c r="P1091" s="1">
        <v>40</v>
      </c>
      <c r="Q1091" s="1">
        <v>31</v>
      </c>
      <c r="R1091" s="1">
        <v>5</v>
      </c>
      <c r="S1091" s="1">
        <v>8</v>
      </c>
      <c r="T1091" s="1">
        <v>7</v>
      </c>
      <c r="U1091" s="1">
        <v>47</v>
      </c>
      <c r="V1091" s="1">
        <v>35</v>
      </c>
      <c r="W1091" s="1">
        <v>8</v>
      </c>
      <c r="X1091" s="1" t="s">
        <v>9</v>
      </c>
      <c r="Y1091" s="1">
        <v>1</v>
      </c>
      <c r="Z1091" s="1" t="s">
        <v>9</v>
      </c>
      <c r="AA1091" s="1" t="s">
        <v>9</v>
      </c>
    </row>
    <row r="1092" spans="2:27">
      <c r="B1092" s="1" t="s">
        <v>604</v>
      </c>
      <c r="C1092" s="1" t="s">
        <v>605</v>
      </c>
      <c r="D1092" s="1" t="s">
        <v>9</v>
      </c>
      <c r="E1092" s="1" t="s">
        <v>9</v>
      </c>
      <c r="F1092" s="1" t="s">
        <v>9</v>
      </c>
      <c r="G1092" s="1">
        <v>184</v>
      </c>
      <c r="H1092" s="1">
        <v>184</v>
      </c>
      <c r="I1092" s="1">
        <v>133</v>
      </c>
      <c r="J1092" s="1">
        <v>238</v>
      </c>
      <c r="K1092" s="1" t="s">
        <v>9</v>
      </c>
      <c r="L1092" s="1" t="s">
        <v>9</v>
      </c>
      <c r="M1092" s="1" t="s">
        <v>9</v>
      </c>
      <c r="N1092" s="1" t="s">
        <v>9</v>
      </c>
      <c r="O1092" s="1" t="s">
        <v>9</v>
      </c>
      <c r="P1092" s="1" t="s">
        <v>9</v>
      </c>
      <c r="Q1092" s="1" t="s">
        <v>9</v>
      </c>
      <c r="R1092" s="1" t="s">
        <v>9</v>
      </c>
      <c r="S1092" s="1" t="s">
        <v>9</v>
      </c>
      <c r="T1092" s="1" t="s">
        <v>9</v>
      </c>
      <c r="U1092" s="1" t="s">
        <v>9</v>
      </c>
      <c r="V1092" s="1" t="s">
        <v>9</v>
      </c>
      <c r="W1092" s="1" t="s">
        <v>9</v>
      </c>
      <c r="X1092" s="1" t="s">
        <v>9</v>
      </c>
      <c r="Y1092" s="1" t="s">
        <v>9</v>
      </c>
      <c r="Z1092" s="1" t="s">
        <v>9</v>
      </c>
      <c r="AA1092" s="1" t="s">
        <v>9</v>
      </c>
    </row>
    <row r="1093" spans="2:27">
      <c r="B1093" s="1" t="s">
        <v>606</v>
      </c>
      <c r="C1093" s="1" t="s">
        <v>116</v>
      </c>
      <c r="D1093" s="1" t="s">
        <v>9</v>
      </c>
      <c r="E1093" s="1" t="s">
        <v>9</v>
      </c>
      <c r="F1093" s="1" t="s">
        <v>9</v>
      </c>
      <c r="G1093" s="1" t="s">
        <v>9</v>
      </c>
      <c r="H1093" s="1" t="s">
        <v>9</v>
      </c>
      <c r="I1093" s="1" t="s">
        <v>9</v>
      </c>
      <c r="J1093" s="1" t="s">
        <v>9</v>
      </c>
      <c r="K1093" s="1" t="s">
        <v>9</v>
      </c>
      <c r="L1093" s="1" t="s">
        <v>9</v>
      </c>
      <c r="M1093" s="1" t="s">
        <v>9</v>
      </c>
      <c r="N1093" s="1" t="s">
        <v>9</v>
      </c>
      <c r="O1093" s="1" t="s">
        <v>9</v>
      </c>
      <c r="P1093" s="1" t="s">
        <v>9</v>
      </c>
      <c r="Q1093" s="1" t="s">
        <v>9</v>
      </c>
      <c r="R1093" s="1" t="s">
        <v>9</v>
      </c>
      <c r="S1093" s="1" t="s">
        <v>9</v>
      </c>
      <c r="T1093" s="1" t="s">
        <v>9</v>
      </c>
      <c r="U1093" s="1" t="s">
        <v>9</v>
      </c>
      <c r="V1093" s="1" t="s">
        <v>9</v>
      </c>
      <c r="W1093" s="1" t="s">
        <v>9</v>
      </c>
      <c r="X1093" s="1" t="s">
        <v>9</v>
      </c>
      <c r="Y1093" s="1" t="s">
        <v>9</v>
      </c>
      <c r="Z1093" s="1" t="s">
        <v>9</v>
      </c>
      <c r="AA1093" s="1" t="s">
        <v>9</v>
      </c>
    </row>
    <row r="1094" spans="2:27">
      <c r="B1094" s="1" t="s">
        <v>607</v>
      </c>
      <c r="C1094" s="1" t="s">
        <v>117</v>
      </c>
      <c r="D1094" s="1" t="s">
        <v>9</v>
      </c>
      <c r="E1094" s="1" t="s">
        <v>9</v>
      </c>
      <c r="F1094" s="1" t="s">
        <v>9</v>
      </c>
      <c r="G1094" s="1" t="s">
        <v>9</v>
      </c>
      <c r="H1094" s="1" t="s">
        <v>9</v>
      </c>
      <c r="I1094" s="1" t="s">
        <v>9</v>
      </c>
      <c r="J1094" s="1" t="s">
        <v>9</v>
      </c>
      <c r="K1094" s="1" t="s">
        <v>9</v>
      </c>
      <c r="L1094" s="1" t="s">
        <v>9</v>
      </c>
      <c r="M1094" s="1" t="s">
        <v>9</v>
      </c>
      <c r="N1094" s="1" t="s">
        <v>9</v>
      </c>
      <c r="O1094" s="1" t="s">
        <v>9</v>
      </c>
      <c r="P1094" s="1" t="s">
        <v>9</v>
      </c>
      <c r="Q1094" s="1" t="s">
        <v>9</v>
      </c>
      <c r="R1094" s="1" t="s">
        <v>9</v>
      </c>
      <c r="S1094" s="1" t="s">
        <v>9</v>
      </c>
      <c r="T1094" s="1" t="s">
        <v>9</v>
      </c>
      <c r="U1094" s="1" t="s">
        <v>9</v>
      </c>
      <c r="V1094" s="1" t="s">
        <v>9</v>
      </c>
      <c r="W1094" s="1" t="s">
        <v>9</v>
      </c>
      <c r="X1094" s="1" t="s">
        <v>9</v>
      </c>
      <c r="Y1094" s="1" t="s">
        <v>9</v>
      </c>
      <c r="Z1094" s="1" t="s">
        <v>9</v>
      </c>
      <c r="AA1094" s="1" t="s">
        <v>9</v>
      </c>
    </row>
    <row r="1095" spans="2:27">
      <c r="B1095" s="1" t="s">
        <v>608</v>
      </c>
      <c r="C1095" s="1" t="s">
        <v>118</v>
      </c>
      <c r="D1095" s="1" t="s">
        <v>9</v>
      </c>
      <c r="E1095" s="1" t="s">
        <v>9</v>
      </c>
      <c r="F1095" s="1" t="s">
        <v>9</v>
      </c>
      <c r="G1095" s="1" t="s">
        <v>9</v>
      </c>
      <c r="H1095" s="1" t="s">
        <v>9</v>
      </c>
      <c r="I1095" s="1" t="s">
        <v>9</v>
      </c>
      <c r="J1095" s="1" t="s">
        <v>9</v>
      </c>
      <c r="K1095" s="1" t="s">
        <v>9</v>
      </c>
      <c r="L1095" s="1">
        <v>1</v>
      </c>
      <c r="M1095" s="1" t="s">
        <v>9</v>
      </c>
      <c r="N1095" s="1" t="s">
        <v>9</v>
      </c>
      <c r="O1095" s="1" t="s">
        <v>9</v>
      </c>
      <c r="P1095" s="1" t="s">
        <v>9</v>
      </c>
      <c r="Q1095" s="1" t="s">
        <v>9</v>
      </c>
      <c r="R1095" s="1" t="s">
        <v>9</v>
      </c>
      <c r="S1095" s="1" t="s">
        <v>9</v>
      </c>
      <c r="T1095" s="1" t="s">
        <v>9</v>
      </c>
      <c r="U1095" s="1" t="s">
        <v>9</v>
      </c>
      <c r="V1095" s="1" t="s">
        <v>9</v>
      </c>
      <c r="W1095" s="1" t="s">
        <v>9</v>
      </c>
      <c r="X1095" s="1" t="s">
        <v>9</v>
      </c>
      <c r="Y1095" s="1" t="s">
        <v>9</v>
      </c>
      <c r="Z1095" s="1" t="s">
        <v>9</v>
      </c>
      <c r="AA1095" s="1" t="s">
        <v>9</v>
      </c>
    </row>
    <row r="1096" spans="2:27">
      <c r="B1096" s="1" t="s">
        <v>527</v>
      </c>
      <c r="C1096" s="1" t="s">
        <v>528</v>
      </c>
      <c r="D1096" s="1" t="s">
        <v>9</v>
      </c>
      <c r="E1096" s="1" t="s">
        <v>9</v>
      </c>
      <c r="F1096" s="1" t="s">
        <v>9</v>
      </c>
      <c r="G1096" s="1">
        <v>1</v>
      </c>
      <c r="H1096" s="1">
        <v>1</v>
      </c>
      <c r="I1096" s="1">
        <v>2</v>
      </c>
      <c r="J1096" s="1">
        <v>2</v>
      </c>
      <c r="K1096" s="1">
        <v>2</v>
      </c>
      <c r="L1096" s="1">
        <v>2</v>
      </c>
      <c r="M1096" s="1">
        <v>2</v>
      </c>
      <c r="N1096" s="1">
        <v>2</v>
      </c>
      <c r="O1096" s="1">
        <v>2</v>
      </c>
      <c r="P1096" s="1" t="s">
        <v>9</v>
      </c>
      <c r="Q1096" s="1" t="s">
        <v>9</v>
      </c>
      <c r="R1096" s="1" t="s">
        <v>9</v>
      </c>
      <c r="S1096" s="1" t="s">
        <v>9</v>
      </c>
      <c r="T1096" s="1" t="s">
        <v>9</v>
      </c>
      <c r="U1096" s="1" t="s">
        <v>9</v>
      </c>
      <c r="V1096" s="1" t="s">
        <v>9</v>
      </c>
      <c r="W1096" s="1" t="s">
        <v>9</v>
      </c>
      <c r="X1096" s="1" t="s">
        <v>9</v>
      </c>
      <c r="Y1096" s="1" t="s">
        <v>9</v>
      </c>
      <c r="Z1096" s="1" t="s">
        <v>9</v>
      </c>
      <c r="AA1096" s="1" t="s">
        <v>9</v>
      </c>
    </row>
    <row r="1097" spans="2:27">
      <c r="B1097" s="1" t="s">
        <v>609</v>
      </c>
      <c r="C1097" s="1" t="s">
        <v>610</v>
      </c>
      <c r="D1097" s="1" t="s">
        <v>9</v>
      </c>
      <c r="E1097" s="1" t="s">
        <v>9</v>
      </c>
      <c r="F1097" s="1" t="s">
        <v>9</v>
      </c>
      <c r="G1097" s="1" t="s">
        <v>9</v>
      </c>
      <c r="H1097" s="1" t="s">
        <v>9</v>
      </c>
      <c r="I1097" s="1" t="s">
        <v>9</v>
      </c>
      <c r="J1097" s="1" t="s">
        <v>9</v>
      </c>
      <c r="K1097" s="1" t="s">
        <v>9</v>
      </c>
      <c r="L1097" s="1" t="s">
        <v>9</v>
      </c>
      <c r="M1097" s="1" t="s">
        <v>9</v>
      </c>
      <c r="N1097" s="1" t="s">
        <v>9</v>
      </c>
      <c r="O1097" s="1" t="s">
        <v>9</v>
      </c>
      <c r="P1097" s="1" t="s">
        <v>9</v>
      </c>
      <c r="Q1097" s="1" t="s">
        <v>9</v>
      </c>
      <c r="R1097" s="1" t="s">
        <v>9</v>
      </c>
      <c r="S1097" s="1" t="s">
        <v>9</v>
      </c>
      <c r="T1097" s="1" t="s">
        <v>9</v>
      </c>
      <c r="U1097" s="1" t="s">
        <v>9</v>
      </c>
      <c r="V1097" s="1" t="s">
        <v>9</v>
      </c>
      <c r="W1097" s="1" t="s">
        <v>9</v>
      </c>
      <c r="X1097" s="1" t="s">
        <v>9</v>
      </c>
      <c r="Y1097" s="1" t="s">
        <v>9</v>
      </c>
      <c r="Z1097" s="1" t="s">
        <v>9</v>
      </c>
      <c r="AA1097" s="1" t="s">
        <v>9</v>
      </c>
    </row>
    <row r="1098" spans="2:27">
      <c r="B1098" s="1" t="s">
        <v>611</v>
      </c>
      <c r="C1098" s="1" t="s">
        <v>612</v>
      </c>
      <c r="D1098" s="1" t="s">
        <v>9</v>
      </c>
      <c r="E1098" s="1" t="s">
        <v>9</v>
      </c>
      <c r="F1098" s="1" t="s">
        <v>9</v>
      </c>
      <c r="G1098" s="1">
        <v>1</v>
      </c>
      <c r="H1098" s="1">
        <v>1</v>
      </c>
      <c r="I1098" s="1">
        <v>2</v>
      </c>
      <c r="J1098" s="1">
        <v>2</v>
      </c>
      <c r="K1098" s="1">
        <v>2</v>
      </c>
      <c r="L1098" s="1">
        <v>2</v>
      </c>
      <c r="M1098" s="1">
        <v>2</v>
      </c>
      <c r="N1098" s="1">
        <v>2</v>
      </c>
      <c r="O1098" s="1">
        <v>2</v>
      </c>
      <c r="P1098" s="1" t="s">
        <v>9</v>
      </c>
      <c r="Q1098" s="1" t="s">
        <v>9</v>
      </c>
      <c r="R1098" s="1" t="s">
        <v>9</v>
      </c>
      <c r="S1098" s="1" t="s">
        <v>9</v>
      </c>
      <c r="T1098" s="1" t="s">
        <v>9</v>
      </c>
      <c r="U1098" s="1" t="s">
        <v>9</v>
      </c>
      <c r="V1098" s="1" t="s">
        <v>9</v>
      </c>
      <c r="W1098" s="1" t="s">
        <v>9</v>
      </c>
      <c r="X1098" s="1" t="s">
        <v>9</v>
      </c>
      <c r="Y1098" s="1" t="s">
        <v>9</v>
      </c>
      <c r="Z1098" s="1" t="s">
        <v>9</v>
      </c>
      <c r="AA1098" s="1" t="s">
        <v>9</v>
      </c>
    </row>
    <row r="1099" spans="2:27">
      <c r="B1099" s="1" t="s">
        <v>613</v>
      </c>
      <c r="C1099" s="1" t="s">
        <v>614</v>
      </c>
      <c r="D1099" s="1" t="s">
        <v>9</v>
      </c>
      <c r="E1099" s="1" t="s">
        <v>9</v>
      </c>
      <c r="F1099" s="1" t="s">
        <v>9</v>
      </c>
      <c r="G1099" s="1" t="s">
        <v>9</v>
      </c>
      <c r="H1099" s="1" t="s">
        <v>9</v>
      </c>
      <c r="I1099" s="1" t="s">
        <v>9</v>
      </c>
      <c r="J1099" s="1" t="s">
        <v>9</v>
      </c>
      <c r="K1099" s="1" t="s">
        <v>9</v>
      </c>
      <c r="L1099" s="1" t="s">
        <v>9</v>
      </c>
      <c r="M1099" s="1" t="s">
        <v>9</v>
      </c>
      <c r="N1099" s="1" t="s">
        <v>9</v>
      </c>
      <c r="O1099" s="1" t="s">
        <v>9</v>
      </c>
      <c r="P1099" s="1" t="s">
        <v>9</v>
      </c>
      <c r="Q1099" s="1" t="s">
        <v>9</v>
      </c>
      <c r="R1099" s="1" t="s">
        <v>9</v>
      </c>
      <c r="S1099" s="1" t="s">
        <v>9</v>
      </c>
      <c r="T1099" s="1" t="s">
        <v>9</v>
      </c>
      <c r="U1099" s="1" t="s">
        <v>9</v>
      </c>
      <c r="V1099" s="1" t="s">
        <v>9</v>
      </c>
      <c r="W1099" s="1" t="s">
        <v>9</v>
      </c>
      <c r="X1099" s="1" t="s">
        <v>9</v>
      </c>
      <c r="Y1099" s="1" t="s">
        <v>9</v>
      </c>
      <c r="Z1099" s="1" t="s">
        <v>9</v>
      </c>
      <c r="AA1099" s="1" t="s">
        <v>9</v>
      </c>
    </row>
    <row r="1100" spans="2:27">
      <c r="B1100" s="1" t="s">
        <v>529</v>
      </c>
      <c r="C1100" s="1" t="s">
        <v>530</v>
      </c>
      <c r="D1100" s="1" t="s">
        <v>9</v>
      </c>
      <c r="E1100" s="1" t="s">
        <v>9</v>
      </c>
      <c r="F1100" s="1" t="s">
        <v>9</v>
      </c>
      <c r="G1100" s="1">
        <v>97</v>
      </c>
      <c r="H1100" s="1">
        <v>178</v>
      </c>
      <c r="I1100" s="1">
        <v>204</v>
      </c>
      <c r="J1100" s="1">
        <v>371</v>
      </c>
      <c r="K1100" s="1">
        <v>383</v>
      </c>
      <c r="L1100" s="1">
        <v>463</v>
      </c>
      <c r="M1100" s="1">
        <v>469</v>
      </c>
      <c r="N1100" s="1">
        <v>476</v>
      </c>
      <c r="O1100" s="1">
        <v>469</v>
      </c>
      <c r="P1100" s="1">
        <v>489</v>
      </c>
      <c r="Q1100" s="1">
        <v>509</v>
      </c>
      <c r="R1100" s="1">
        <v>519</v>
      </c>
      <c r="S1100" s="1">
        <v>552</v>
      </c>
      <c r="T1100" s="1">
        <v>667</v>
      </c>
      <c r="U1100" s="1">
        <v>735</v>
      </c>
      <c r="V1100" s="1">
        <v>811</v>
      </c>
      <c r="W1100" s="1">
        <v>812</v>
      </c>
      <c r="X1100" s="1">
        <v>879</v>
      </c>
      <c r="Y1100" s="1">
        <v>900</v>
      </c>
      <c r="Z1100" s="1">
        <v>903</v>
      </c>
      <c r="AA1100" s="1">
        <v>932</v>
      </c>
    </row>
    <row r="1101" spans="2:27">
      <c r="B1101" s="1" t="s">
        <v>531</v>
      </c>
      <c r="C1101" s="1" t="s">
        <v>532</v>
      </c>
      <c r="D1101" s="1" t="s">
        <v>9</v>
      </c>
      <c r="E1101" s="1" t="s">
        <v>9</v>
      </c>
      <c r="F1101" s="1" t="s">
        <v>9</v>
      </c>
      <c r="G1101" s="1">
        <v>97</v>
      </c>
      <c r="H1101" s="1">
        <v>176</v>
      </c>
      <c r="I1101" s="1">
        <v>203</v>
      </c>
      <c r="J1101" s="1">
        <v>370</v>
      </c>
      <c r="K1101" s="1">
        <v>382</v>
      </c>
      <c r="L1101" s="1">
        <v>451</v>
      </c>
      <c r="M1101" s="1">
        <v>457</v>
      </c>
      <c r="N1101" s="1">
        <v>464</v>
      </c>
      <c r="O1101" s="1">
        <v>468</v>
      </c>
      <c r="P1101" s="1">
        <v>489</v>
      </c>
      <c r="Q1101" s="1">
        <v>509</v>
      </c>
      <c r="R1101" s="1">
        <v>519</v>
      </c>
      <c r="S1101" s="1">
        <v>543</v>
      </c>
      <c r="T1101" s="1">
        <v>658</v>
      </c>
      <c r="U1101" s="1">
        <v>730</v>
      </c>
      <c r="V1101" s="1">
        <v>806</v>
      </c>
      <c r="W1101" s="1">
        <v>807</v>
      </c>
      <c r="X1101" s="1">
        <v>876</v>
      </c>
      <c r="Y1101" s="1">
        <v>897</v>
      </c>
      <c r="Z1101" s="1">
        <v>901</v>
      </c>
      <c r="AA1101" s="1">
        <v>929</v>
      </c>
    </row>
    <row r="1102" spans="2:27">
      <c r="B1102" s="1" t="s">
        <v>533</v>
      </c>
      <c r="C1102" s="1" t="s">
        <v>534</v>
      </c>
      <c r="D1102" s="1" t="s">
        <v>9</v>
      </c>
      <c r="E1102" s="1" t="s">
        <v>9</v>
      </c>
      <c r="F1102" s="1" t="s">
        <v>9</v>
      </c>
      <c r="G1102" s="1" t="s">
        <v>9</v>
      </c>
      <c r="H1102" s="1">
        <v>2</v>
      </c>
      <c r="I1102" s="1">
        <v>1</v>
      </c>
      <c r="J1102" s="1">
        <v>1</v>
      </c>
      <c r="K1102" s="1">
        <v>1</v>
      </c>
      <c r="L1102" s="1">
        <v>12</v>
      </c>
      <c r="M1102" s="1">
        <v>12</v>
      </c>
      <c r="N1102" s="1">
        <v>12</v>
      </c>
      <c r="O1102" s="1">
        <v>1</v>
      </c>
      <c r="P1102" s="1" t="s">
        <v>9</v>
      </c>
      <c r="Q1102" s="1" t="s">
        <v>9</v>
      </c>
      <c r="R1102" s="1" t="s">
        <v>9</v>
      </c>
      <c r="S1102" s="1">
        <v>9</v>
      </c>
      <c r="T1102" s="1">
        <v>9</v>
      </c>
      <c r="U1102" s="1">
        <v>5</v>
      </c>
      <c r="V1102" s="1">
        <v>5</v>
      </c>
      <c r="W1102" s="1">
        <v>5</v>
      </c>
      <c r="X1102" s="1">
        <v>3</v>
      </c>
      <c r="Y1102" s="1">
        <v>3</v>
      </c>
      <c r="Z1102" s="1">
        <v>2</v>
      </c>
      <c r="AA1102" s="1">
        <v>3</v>
      </c>
    </row>
    <row r="1103" spans="2:27">
      <c r="B1103" s="1" t="s">
        <v>535</v>
      </c>
      <c r="C1103" s="1" t="s">
        <v>443</v>
      </c>
      <c r="D1103" s="1" t="s">
        <v>9</v>
      </c>
      <c r="E1103" s="1" t="s">
        <v>9</v>
      </c>
      <c r="F1103" s="1" t="s">
        <v>9</v>
      </c>
      <c r="G1103" s="1" t="s">
        <v>9</v>
      </c>
      <c r="H1103" s="1" t="s">
        <v>9</v>
      </c>
      <c r="I1103" s="1" t="s">
        <v>9</v>
      </c>
      <c r="J1103" s="1" t="s">
        <v>9</v>
      </c>
      <c r="K1103" s="1" t="s">
        <v>9</v>
      </c>
      <c r="L1103" s="1" t="s">
        <v>9</v>
      </c>
      <c r="M1103" s="1" t="s">
        <v>9</v>
      </c>
      <c r="N1103" s="1" t="s">
        <v>9</v>
      </c>
      <c r="O1103" s="1" t="s">
        <v>9</v>
      </c>
      <c r="P1103" s="1" t="s">
        <v>9</v>
      </c>
      <c r="Q1103" s="1" t="s">
        <v>9</v>
      </c>
      <c r="R1103" s="1" t="s">
        <v>9</v>
      </c>
      <c r="S1103" s="1" t="s">
        <v>9</v>
      </c>
      <c r="T1103" s="1" t="s">
        <v>9</v>
      </c>
      <c r="U1103" s="1" t="s">
        <v>9</v>
      </c>
      <c r="V1103" s="1" t="s">
        <v>9</v>
      </c>
      <c r="W1103" s="1" t="s">
        <v>9</v>
      </c>
      <c r="X1103" s="1" t="s">
        <v>9</v>
      </c>
      <c r="Y1103" s="1" t="s">
        <v>9</v>
      </c>
      <c r="Z1103" s="1" t="s">
        <v>9</v>
      </c>
      <c r="AA1103" s="1" t="s">
        <v>9</v>
      </c>
    </row>
    <row r="1104" spans="2:27">
      <c r="B1104" s="1" t="s">
        <v>591</v>
      </c>
      <c r="C1104" s="1" t="s">
        <v>537</v>
      </c>
      <c r="D1104" s="1" t="s">
        <v>9</v>
      </c>
      <c r="E1104" s="1" t="s">
        <v>9</v>
      </c>
      <c r="F1104" s="1" t="s">
        <v>9</v>
      </c>
      <c r="G1104" s="1">
        <v>12549</v>
      </c>
      <c r="H1104" s="1">
        <v>11645</v>
      </c>
      <c r="I1104" s="1">
        <v>11668</v>
      </c>
      <c r="J1104" s="1">
        <v>12446</v>
      </c>
      <c r="K1104" s="1">
        <v>14293</v>
      </c>
      <c r="L1104" s="1">
        <v>25586</v>
      </c>
      <c r="M1104" s="1">
        <v>20548</v>
      </c>
      <c r="N1104" s="1">
        <v>27837</v>
      </c>
      <c r="O1104" s="1">
        <v>24147</v>
      </c>
      <c r="P1104" s="1">
        <v>20820</v>
      </c>
      <c r="Q1104" s="1">
        <v>22009</v>
      </c>
      <c r="R1104" s="1">
        <v>21132</v>
      </c>
      <c r="S1104" s="1">
        <v>23282</v>
      </c>
      <c r="T1104" s="1">
        <v>28501</v>
      </c>
      <c r="U1104" s="1">
        <v>46262</v>
      </c>
      <c r="V1104" s="1">
        <v>56307</v>
      </c>
      <c r="W1104" s="1">
        <v>47927</v>
      </c>
      <c r="X1104" s="1">
        <v>42122</v>
      </c>
      <c r="Y1104" s="1">
        <v>40807</v>
      </c>
      <c r="Z1104" s="1">
        <v>37272</v>
      </c>
      <c r="AA1104" s="1">
        <v>37262</v>
      </c>
    </row>
    <row r="1105" spans="2:27">
      <c r="B1105" s="1" t="s">
        <v>538</v>
      </c>
      <c r="C1105" s="1" t="s">
        <v>453</v>
      </c>
      <c r="D1105" s="1" t="s">
        <v>9</v>
      </c>
      <c r="E1105" s="1" t="s">
        <v>9</v>
      </c>
      <c r="F1105" s="1" t="s">
        <v>9</v>
      </c>
      <c r="G1105" s="1" t="s">
        <v>9</v>
      </c>
      <c r="H1105" s="1" t="s">
        <v>9</v>
      </c>
      <c r="I1105" s="1" t="s">
        <v>9</v>
      </c>
      <c r="J1105" s="1" t="s">
        <v>9</v>
      </c>
      <c r="K1105" s="1" t="s">
        <v>9</v>
      </c>
      <c r="L1105" s="1" t="s">
        <v>9</v>
      </c>
      <c r="M1105" s="1" t="s">
        <v>9</v>
      </c>
      <c r="N1105" s="1" t="s">
        <v>9</v>
      </c>
      <c r="O1105" s="1" t="s">
        <v>9</v>
      </c>
      <c r="P1105" s="1" t="s">
        <v>9</v>
      </c>
      <c r="Q1105" s="1" t="s">
        <v>9</v>
      </c>
      <c r="R1105" s="1" t="s">
        <v>9</v>
      </c>
      <c r="S1105" s="1" t="s">
        <v>9</v>
      </c>
      <c r="T1105" s="1" t="s">
        <v>9</v>
      </c>
      <c r="U1105" s="1" t="s">
        <v>9</v>
      </c>
      <c r="V1105" s="1" t="s">
        <v>9</v>
      </c>
      <c r="W1105" s="1" t="s">
        <v>9</v>
      </c>
      <c r="X1105" s="1" t="s">
        <v>9</v>
      </c>
      <c r="Y1105" s="1" t="s">
        <v>9</v>
      </c>
      <c r="Z1105" s="1" t="s">
        <v>9</v>
      </c>
      <c r="AA1105" s="1" t="s">
        <v>9</v>
      </c>
    </row>
    <row r="1106" spans="2:27">
      <c r="B1106" s="1" t="s">
        <v>539</v>
      </c>
      <c r="C1106" s="1" t="s">
        <v>455</v>
      </c>
      <c r="D1106" s="1" t="s">
        <v>9</v>
      </c>
      <c r="E1106" s="1" t="s">
        <v>9</v>
      </c>
      <c r="F1106" s="1" t="s">
        <v>9</v>
      </c>
      <c r="G1106" s="1" t="s">
        <v>9</v>
      </c>
      <c r="H1106" s="1" t="s">
        <v>9</v>
      </c>
      <c r="I1106" s="1" t="s">
        <v>9</v>
      </c>
      <c r="J1106" s="1" t="s">
        <v>9</v>
      </c>
      <c r="K1106" s="1" t="s">
        <v>9</v>
      </c>
      <c r="L1106" s="1" t="s">
        <v>9</v>
      </c>
      <c r="M1106" s="1" t="s">
        <v>9</v>
      </c>
      <c r="N1106" s="1" t="s">
        <v>9</v>
      </c>
      <c r="O1106" s="1" t="s">
        <v>9</v>
      </c>
      <c r="P1106" s="1" t="s">
        <v>9</v>
      </c>
      <c r="Q1106" s="1" t="s">
        <v>9</v>
      </c>
      <c r="R1106" s="1" t="s">
        <v>9</v>
      </c>
      <c r="S1106" s="1" t="s">
        <v>9</v>
      </c>
      <c r="T1106" s="1" t="s">
        <v>9</v>
      </c>
      <c r="U1106" s="1" t="s">
        <v>9</v>
      </c>
      <c r="V1106" s="1" t="s">
        <v>9</v>
      </c>
      <c r="W1106" s="1" t="s">
        <v>9</v>
      </c>
      <c r="X1106" s="1" t="s">
        <v>9</v>
      </c>
      <c r="Y1106" s="1" t="s">
        <v>9</v>
      </c>
      <c r="Z1106" s="1" t="s">
        <v>9</v>
      </c>
      <c r="AA1106" s="1" t="s">
        <v>9</v>
      </c>
    </row>
    <row r="1107" spans="2:27">
      <c r="B1107" s="1" t="s">
        <v>540</v>
      </c>
      <c r="C1107" s="1" t="s">
        <v>457</v>
      </c>
      <c r="D1107" s="1" t="s">
        <v>9</v>
      </c>
      <c r="E1107" s="1" t="s">
        <v>9</v>
      </c>
      <c r="F1107" s="1" t="s">
        <v>9</v>
      </c>
      <c r="G1107" s="1" t="s">
        <v>9</v>
      </c>
      <c r="H1107" s="1" t="s">
        <v>9</v>
      </c>
      <c r="I1107" s="1" t="s">
        <v>9</v>
      </c>
      <c r="J1107" s="1" t="s">
        <v>9</v>
      </c>
      <c r="K1107" s="1" t="s">
        <v>9</v>
      </c>
      <c r="L1107" s="1" t="s">
        <v>9</v>
      </c>
      <c r="M1107" s="1" t="s">
        <v>9</v>
      </c>
      <c r="N1107" s="1" t="s">
        <v>9</v>
      </c>
      <c r="O1107" s="1" t="s">
        <v>9</v>
      </c>
      <c r="P1107" s="1" t="s">
        <v>9</v>
      </c>
      <c r="Q1107" s="1" t="s">
        <v>9</v>
      </c>
      <c r="R1107" s="1" t="s">
        <v>9</v>
      </c>
      <c r="S1107" s="1" t="s">
        <v>9</v>
      </c>
      <c r="T1107" s="1" t="s">
        <v>9</v>
      </c>
      <c r="U1107" s="1" t="s">
        <v>9</v>
      </c>
      <c r="V1107" s="1" t="s">
        <v>9</v>
      </c>
      <c r="W1107" s="1" t="s">
        <v>9</v>
      </c>
      <c r="X1107" s="1" t="s">
        <v>9</v>
      </c>
      <c r="Y1107" s="1" t="s">
        <v>9</v>
      </c>
      <c r="Z1107" s="1" t="s">
        <v>9</v>
      </c>
      <c r="AA1107" s="1" t="s">
        <v>9</v>
      </c>
    </row>
    <row r="1108" spans="2:27">
      <c r="B1108" s="1" t="s">
        <v>541</v>
      </c>
      <c r="C1108" s="1" t="s">
        <v>459</v>
      </c>
      <c r="D1108" s="1" t="s">
        <v>9</v>
      </c>
      <c r="E1108" s="1" t="s">
        <v>9</v>
      </c>
      <c r="F1108" s="1" t="s">
        <v>9</v>
      </c>
      <c r="G1108" s="1">
        <v>9293</v>
      </c>
      <c r="H1108" s="1">
        <v>3933</v>
      </c>
      <c r="I1108" s="1">
        <v>3407</v>
      </c>
      <c r="J1108" s="1">
        <v>3549</v>
      </c>
      <c r="K1108" s="1">
        <v>3672</v>
      </c>
      <c r="L1108" s="1">
        <v>3418</v>
      </c>
      <c r="M1108" s="1">
        <v>5739</v>
      </c>
      <c r="N1108" s="1">
        <v>7369</v>
      </c>
      <c r="O1108" s="1">
        <v>8362</v>
      </c>
      <c r="P1108" s="1">
        <v>6881</v>
      </c>
      <c r="Q1108" s="1">
        <v>7223</v>
      </c>
      <c r="R1108" s="1">
        <v>7268</v>
      </c>
      <c r="S1108" s="1">
        <v>7070</v>
      </c>
      <c r="T1108" s="1">
        <v>10041</v>
      </c>
      <c r="U1108" s="1">
        <v>26929</v>
      </c>
      <c r="V1108" s="1">
        <v>37490</v>
      </c>
      <c r="W1108" s="1">
        <v>31361</v>
      </c>
      <c r="X1108" s="1">
        <v>24634</v>
      </c>
      <c r="Y1108" s="1">
        <v>17982</v>
      </c>
      <c r="Z1108" s="1">
        <v>12933</v>
      </c>
      <c r="AA1108" s="1">
        <v>13587</v>
      </c>
    </row>
    <row r="1109" spans="2:27">
      <c r="B1109" s="1" t="s">
        <v>542</v>
      </c>
      <c r="C1109" s="1" t="s">
        <v>461</v>
      </c>
      <c r="D1109" s="1" t="s">
        <v>9</v>
      </c>
      <c r="E1109" s="1" t="s">
        <v>9</v>
      </c>
      <c r="F1109" s="1" t="s">
        <v>9</v>
      </c>
      <c r="G1109" s="1">
        <v>6</v>
      </c>
      <c r="H1109" s="1">
        <v>9</v>
      </c>
      <c r="I1109" s="1">
        <v>8</v>
      </c>
      <c r="J1109" s="1">
        <v>8</v>
      </c>
      <c r="K1109" s="1">
        <v>143</v>
      </c>
      <c r="L1109" s="1">
        <v>485</v>
      </c>
      <c r="M1109" s="1">
        <v>12</v>
      </c>
      <c r="N1109" s="1">
        <v>12</v>
      </c>
      <c r="O1109" s="1">
        <v>14</v>
      </c>
      <c r="P1109" s="1">
        <v>17</v>
      </c>
      <c r="Q1109" s="1">
        <v>223</v>
      </c>
      <c r="R1109" s="1">
        <v>25</v>
      </c>
      <c r="S1109" s="1">
        <v>12</v>
      </c>
      <c r="T1109" s="1">
        <v>11</v>
      </c>
      <c r="U1109" s="1">
        <v>88</v>
      </c>
      <c r="V1109" s="1">
        <v>16</v>
      </c>
      <c r="W1109" s="1">
        <v>7</v>
      </c>
      <c r="X1109" s="1">
        <v>9</v>
      </c>
      <c r="Y1109" s="1">
        <v>5</v>
      </c>
      <c r="Z1109" s="1">
        <v>7</v>
      </c>
      <c r="AA1109" s="1">
        <v>10</v>
      </c>
    </row>
    <row r="1110" spans="2:27">
      <c r="B1110" s="1" t="s">
        <v>543</v>
      </c>
      <c r="C1110" s="1" t="s">
        <v>463</v>
      </c>
      <c r="D1110" s="1" t="s">
        <v>9</v>
      </c>
      <c r="E1110" s="1" t="s">
        <v>9</v>
      </c>
      <c r="F1110" s="1" t="s">
        <v>9</v>
      </c>
      <c r="G1110" s="1">
        <v>9284</v>
      </c>
      <c r="H1110" s="1">
        <v>3922</v>
      </c>
      <c r="I1110" s="1">
        <v>2459</v>
      </c>
      <c r="J1110" s="1">
        <v>3198</v>
      </c>
      <c r="K1110" s="1">
        <v>2793</v>
      </c>
      <c r="L1110" s="1">
        <v>1551</v>
      </c>
      <c r="M1110" s="1">
        <v>2424</v>
      </c>
      <c r="N1110" s="1">
        <v>3248</v>
      </c>
      <c r="O1110" s="1">
        <v>3757</v>
      </c>
      <c r="P1110" s="1">
        <v>1926</v>
      </c>
      <c r="Q1110" s="1">
        <v>6979</v>
      </c>
      <c r="R1110" s="1">
        <v>4870</v>
      </c>
      <c r="S1110" s="1">
        <v>4410</v>
      </c>
      <c r="T1110" s="1">
        <v>5593</v>
      </c>
      <c r="U1110" s="1">
        <v>21162</v>
      </c>
      <c r="V1110" s="1">
        <v>25223</v>
      </c>
      <c r="W1110" s="1">
        <v>14848</v>
      </c>
      <c r="X1110" s="1">
        <v>10781</v>
      </c>
      <c r="Y1110" s="1">
        <v>8107</v>
      </c>
      <c r="Z1110" s="1">
        <v>6907</v>
      </c>
      <c r="AA1110" s="1">
        <v>4602</v>
      </c>
    </row>
    <row r="1111" spans="2:27">
      <c r="B1111" s="1" t="s">
        <v>544</v>
      </c>
      <c r="C1111" s="1" t="s">
        <v>465</v>
      </c>
      <c r="D1111" s="1" t="s">
        <v>9</v>
      </c>
      <c r="E1111" s="1" t="s">
        <v>9</v>
      </c>
      <c r="F1111" s="1" t="s">
        <v>9</v>
      </c>
      <c r="G1111" s="1">
        <v>3</v>
      </c>
      <c r="H1111" s="1">
        <v>2</v>
      </c>
      <c r="I1111" s="1">
        <v>940</v>
      </c>
      <c r="J1111" s="1">
        <v>343</v>
      </c>
      <c r="K1111" s="1">
        <v>736</v>
      </c>
      <c r="L1111" s="1">
        <v>1382</v>
      </c>
      <c r="M1111" s="1">
        <v>3303</v>
      </c>
      <c r="N1111" s="1">
        <v>4109</v>
      </c>
      <c r="O1111" s="1">
        <v>4591</v>
      </c>
      <c r="P1111" s="1">
        <v>4938</v>
      </c>
      <c r="Q1111" s="1">
        <v>21</v>
      </c>
      <c r="R1111" s="1">
        <v>2373</v>
      </c>
      <c r="S1111" s="1">
        <v>2648</v>
      </c>
      <c r="T1111" s="1">
        <v>4437</v>
      </c>
      <c r="U1111" s="1">
        <v>5679</v>
      </c>
      <c r="V1111" s="1">
        <v>12251</v>
      </c>
      <c r="W1111" s="1">
        <v>16506</v>
      </c>
      <c r="X1111" s="1">
        <v>13844</v>
      </c>
      <c r="Y1111" s="1">
        <v>9870</v>
      </c>
      <c r="Z1111" s="1">
        <v>6019</v>
      </c>
      <c r="AA1111" s="1">
        <v>8975</v>
      </c>
    </row>
    <row r="1112" spans="2:27">
      <c r="B1112" s="1" t="s">
        <v>545</v>
      </c>
      <c r="C1112" s="1" t="s">
        <v>467</v>
      </c>
      <c r="D1112" s="1" t="s">
        <v>9</v>
      </c>
      <c r="E1112" s="1" t="s">
        <v>9</v>
      </c>
      <c r="F1112" s="1" t="s">
        <v>9</v>
      </c>
      <c r="G1112" s="1">
        <v>54</v>
      </c>
      <c r="H1112" s="1">
        <v>98</v>
      </c>
      <c r="I1112" s="1">
        <v>48</v>
      </c>
      <c r="J1112" s="1">
        <v>535</v>
      </c>
      <c r="K1112" s="1">
        <v>588</v>
      </c>
      <c r="L1112" s="1">
        <v>1305</v>
      </c>
      <c r="M1112" s="1">
        <v>203</v>
      </c>
      <c r="N1112" s="1">
        <v>249</v>
      </c>
      <c r="O1112" s="1">
        <v>325</v>
      </c>
      <c r="P1112" s="1">
        <v>414</v>
      </c>
      <c r="Q1112" s="1">
        <v>448</v>
      </c>
      <c r="R1112" s="1">
        <v>224</v>
      </c>
      <c r="S1112" s="1">
        <v>220</v>
      </c>
      <c r="T1112" s="1">
        <v>226</v>
      </c>
      <c r="U1112" s="1">
        <v>271</v>
      </c>
      <c r="V1112" s="1">
        <v>226</v>
      </c>
      <c r="W1112" s="1">
        <v>381</v>
      </c>
      <c r="X1112" s="1">
        <v>373</v>
      </c>
      <c r="Y1112" s="1">
        <v>423</v>
      </c>
      <c r="Z1112" s="1">
        <v>406</v>
      </c>
      <c r="AA1112" s="1">
        <v>387</v>
      </c>
    </row>
    <row r="1113" spans="2:27">
      <c r="B1113" s="1" t="s">
        <v>546</v>
      </c>
      <c r="C1113" s="1" t="s">
        <v>469</v>
      </c>
      <c r="D1113" s="1" t="s">
        <v>9</v>
      </c>
      <c r="E1113" s="1" t="s">
        <v>9</v>
      </c>
      <c r="F1113" s="1" t="s">
        <v>9</v>
      </c>
      <c r="G1113" s="1">
        <v>32</v>
      </c>
      <c r="H1113" s="1">
        <v>36</v>
      </c>
      <c r="I1113" s="1">
        <v>28</v>
      </c>
      <c r="J1113" s="1" t="s">
        <v>9</v>
      </c>
      <c r="K1113" s="1" t="s">
        <v>9</v>
      </c>
      <c r="L1113" s="1" t="s">
        <v>9</v>
      </c>
      <c r="M1113" s="1" t="s">
        <v>9</v>
      </c>
      <c r="N1113" s="1" t="s">
        <v>9</v>
      </c>
      <c r="O1113" s="1">
        <v>189</v>
      </c>
      <c r="P1113" s="1">
        <v>199</v>
      </c>
      <c r="Q1113" s="1">
        <v>244</v>
      </c>
      <c r="R1113" s="1">
        <v>174</v>
      </c>
      <c r="S1113" s="1">
        <v>6</v>
      </c>
      <c r="T1113" s="1">
        <v>77</v>
      </c>
      <c r="U1113" s="1">
        <v>185</v>
      </c>
      <c r="V1113" s="1">
        <v>130</v>
      </c>
      <c r="W1113" s="1">
        <v>149</v>
      </c>
      <c r="X1113" s="1">
        <v>11</v>
      </c>
      <c r="Y1113" s="1">
        <v>254</v>
      </c>
      <c r="Z1113" s="1">
        <v>140</v>
      </c>
      <c r="AA1113" s="1">
        <v>10</v>
      </c>
    </row>
    <row r="1114" spans="2:27">
      <c r="B1114" s="1" t="s">
        <v>547</v>
      </c>
      <c r="C1114" s="1" t="s">
        <v>471</v>
      </c>
      <c r="D1114" s="1" t="s">
        <v>9</v>
      </c>
      <c r="E1114" s="1" t="s">
        <v>9</v>
      </c>
      <c r="F1114" s="1" t="s">
        <v>9</v>
      </c>
      <c r="G1114" s="1">
        <v>22</v>
      </c>
      <c r="H1114" s="1">
        <v>62</v>
      </c>
      <c r="I1114" s="1">
        <v>20</v>
      </c>
      <c r="J1114" s="1">
        <v>535</v>
      </c>
      <c r="K1114" s="1">
        <v>588</v>
      </c>
      <c r="L1114" s="1">
        <v>1305</v>
      </c>
      <c r="M1114" s="1">
        <v>203</v>
      </c>
      <c r="N1114" s="1">
        <v>249</v>
      </c>
      <c r="O1114" s="1">
        <v>136</v>
      </c>
      <c r="P1114" s="1">
        <v>215</v>
      </c>
      <c r="Q1114" s="1">
        <v>204</v>
      </c>
      <c r="R1114" s="1">
        <v>50</v>
      </c>
      <c r="S1114" s="1">
        <v>214</v>
      </c>
      <c r="T1114" s="1">
        <v>149</v>
      </c>
      <c r="U1114" s="1">
        <v>86</v>
      </c>
      <c r="V1114" s="1">
        <v>96</v>
      </c>
      <c r="W1114" s="1">
        <v>232</v>
      </c>
      <c r="X1114" s="1">
        <v>362</v>
      </c>
      <c r="Y1114" s="1">
        <v>169</v>
      </c>
      <c r="Z1114" s="1">
        <v>266</v>
      </c>
      <c r="AA1114" s="1">
        <v>377</v>
      </c>
    </row>
    <row r="1115" spans="2:27">
      <c r="B1115" s="1" t="s">
        <v>548</v>
      </c>
      <c r="C1115" s="1" t="s">
        <v>473</v>
      </c>
      <c r="D1115" s="1" t="s">
        <v>9</v>
      </c>
      <c r="E1115" s="1" t="s">
        <v>9</v>
      </c>
      <c r="F1115" s="1" t="s">
        <v>9</v>
      </c>
      <c r="G1115" s="1">
        <v>73</v>
      </c>
      <c r="H1115" s="1">
        <v>108</v>
      </c>
      <c r="I1115" s="1">
        <v>7</v>
      </c>
      <c r="J1115" s="1" t="s">
        <v>9</v>
      </c>
      <c r="K1115" s="1">
        <v>13</v>
      </c>
      <c r="L1115" s="1">
        <v>7</v>
      </c>
      <c r="M1115" s="1">
        <v>7</v>
      </c>
      <c r="N1115" s="1">
        <v>5</v>
      </c>
      <c r="O1115" s="1" t="s">
        <v>9</v>
      </c>
      <c r="P1115" s="1" t="s">
        <v>9</v>
      </c>
      <c r="Q1115" s="1" t="s">
        <v>9</v>
      </c>
      <c r="R1115" s="1" t="s">
        <v>9</v>
      </c>
      <c r="S1115" s="1" t="s">
        <v>9</v>
      </c>
      <c r="T1115" s="1" t="s">
        <v>9</v>
      </c>
      <c r="U1115" s="1" t="s">
        <v>9</v>
      </c>
      <c r="V1115" s="1" t="s">
        <v>9</v>
      </c>
      <c r="W1115" s="1" t="s">
        <v>9</v>
      </c>
      <c r="X1115" s="1" t="s">
        <v>9</v>
      </c>
      <c r="Y1115" s="1" t="s">
        <v>9</v>
      </c>
      <c r="Z1115" s="1" t="s">
        <v>9</v>
      </c>
      <c r="AA1115" s="1" t="s">
        <v>9</v>
      </c>
    </row>
    <row r="1116" spans="2:27">
      <c r="B1116" s="1" t="s">
        <v>549</v>
      </c>
      <c r="C1116" s="1" t="s">
        <v>469</v>
      </c>
      <c r="D1116" s="1" t="s">
        <v>9</v>
      </c>
      <c r="E1116" s="1" t="s">
        <v>9</v>
      </c>
      <c r="F1116" s="1" t="s">
        <v>9</v>
      </c>
      <c r="G1116" s="1">
        <v>73</v>
      </c>
      <c r="H1116" s="1">
        <v>108</v>
      </c>
      <c r="I1116" s="1" t="s">
        <v>9</v>
      </c>
      <c r="J1116" s="1" t="s">
        <v>9</v>
      </c>
      <c r="K1116" s="1" t="s">
        <v>9</v>
      </c>
      <c r="L1116" s="1" t="s">
        <v>9</v>
      </c>
      <c r="M1116" s="1" t="s">
        <v>9</v>
      </c>
      <c r="N1116" s="1" t="s">
        <v>9</v>
      </c>
      <c r="O1116" s="1" t="s">
        <v>9</v>
      </c>
      <c r="P1116" s="1" t="s">
        <v>9</v>
      </c>
      <c r="Q1116" s="1" t="s">
        <v>9</v>
      </c>
      <c r="R1116" s="1" t="s">
        <v>9</v>
      </c>
      <c r="S1116" s="1" t="s">
        <v>9</v>
      </c>
      <c r="T1116" s="1" t="s">
        <v>9</v>
      </c>
      <c r="U1116" s="1" t="s">
        <v>9</v>
      </c>
      <c r="V1116" s="1" t="s">
        <v>9</v>
      </c>
      <c r="W1116" s="1" t="s">
        <v>9</v>
      </c>
      <c r="X1116" s="1" t="s">
        <v>9</v>
      </c>
      <c r="Y1116" s="1" t="s">
        <v>9</v>
      </c>
      <c r="Z1116" s="1" t="s">
        <v>9</v>
      </c>
      <c r="AA1116" s="1" t="s">
        <v>9</v>
      </c>
    </row>
    <row r="1117" spans="2:27">
      <c r="B1117" s="1" t="s">
        <v>550</v>
      </c>
      <c r="C1117" s="1" t="s">
        <v>471</v>
      </c>
      <c r="D1117" s="1" t="s">
        <v>9</v>
      </c>
      <c r="E1117" s="1" t="s">
        <v>9</v>
      </c>
      <c r="F1117" s="1" t="s">
        <v>9</v>
      </c>
      <c r="G1117" s="1" t="s">
        <v>9</v>
      </c>
      <c r="H1117" s="1" t="s">
        <v>9</v>
      </c>
      <c r="I1117" s="1">
        <v>7</v>
      </c>
      <c r="J1117" s="1" t="s">
        <v>9</v>
      </c>
      <c r="K1117" s="1">
        <v>13</v>
      </c>
      <c r="L1117" s="1">
        <v>7</v>
      </c>
      <c r="M1117" s="1">
        <v>7</v>
      </c>
      <c r="N1117" s="1">
        <v>5</v>
      </c>
      <c r="O1117" s="1" t="s">
        <v>9</v>
      </c>
      <c r="P1117" s="1" t="s">
        <v>9</v>
      </c>
      <c r="Q1117" s="1" t="s">
        <v>9</v>
      </c>
      <c r="R1117" s="1" t="s">
        <v>9</v>
      </c>
      <c r="S1117" s="1" t="s">
        <v>9</v>
      </c>
      <c r="T1117" s="1" t="s">
        <v>9</v>
      </c>
      <c r="U1117" s="1" t="s">
        <v>9</v>
      </c>
      <c r="V1117" s="1" t="s">
        <v>9</v>
      </c>
      <c r="W1117" s="1" t="s">
        <v>9</v>
      </c>
      <c r="X1117" s="1" t="s">
        <v>9</v>
      </c>
      <c r="Y1117" s="1" t="s">
        <v>9</v>
      </c>
      <c r="Z1117" s="1" t="s">
        <v>9</v>
      </c>
      <c r="AA1117" s="1" t="s">
        <v>9</v>
      </c>
    </row>
    <row r="1118" spans="2:27">
      <c r="B1118" s="1" t="s">
        <v>551</v>
      </c>
      <c r="C1118" s="1" t="s">
        <v>477</v>
      </c>
      <c r="D1118" s="1" t="s">
        <v>9</v>
      </c>
      <c r="E1118" s="1" t="s">
        <v>9</v>
      </c>
      <c r="F1118" s="1" t="s">
        <v>9</v>
      </c>
      <c r="G1118" s="1">
        <v>512</v>
      </c>
      <c r="H1118" s="1">
        <v>1107</v>
      </c>
      <c r="I1118" s="1">
        <v>671</v>
      </c>
      <c r="J1118" s="1">
        <v>314</v>
      </c>
      <c r="K1118" s="1">
        <v>253</v>
      </c>
      <c r="L1118" s="1">
        <v>720</v>
      </c>
      <c r="M1118" s="1">
        <v>640</v>
      </c>
      <c r="N1118" s="1">
        <v>454</v>
      </c>
      <c r="O1118" s="1">
        <v>458</v>
      </c>
      <c r="P1118" s="1">
        <v>105</v>
      </c>
      <c r="Q1118" s="1">
        <v>124</v>
      </c>
      <c r="R1118" s="1">
        <v>372</v>
      </c>
      <c r="S1118" s="1">
        <v>311</v>
      </c>
      <c r="T1118" s="1">
        <v>298</v>
      </c>
      <c r="U1118" s="1">
        <v>298</v>
      </c>
      <c r="V1118" s="1">
        <v>314</v>
      </c>
      <c r="W1118" s="1">
        <v>290</v>
      </c>
      <c r="X1118" s="1">
        <v>338</v>
      </c>
      <c r="Y1118" s="1">
        <v>410</v>
      </c>
      <c r="Z1118" s="1">
        <v>773</v>
      </c>
      <c r="AA1118" s="1">
        <v>792</v>
      </c>
    </row>
    <row r="1119" spans="2:27">
      <c r="B1119" s="1" t="s">
        <v>552</v>
      </c>
      <c r="C1119" s="1" t="s">
        <v>479</v>
      </c>
      <c r="D1119" s="1" t="s">
        <v>9</v>
      </c>
      <c r="E1119" s="1" t="s">
        <v>9</v>
      </c>
      <c r="F1119" s="1" t="s">
        <v>9</v>
      </c>
      <c r="G1119" s="1">
        <v>497</v>
      </c>
      <c r="H1119" s="1">
        <v>1092</v>
      </c>
      <c r="I1119" s="1">
        <v>669</v>
      </c>
      <c r="J1119" s="1">
        <v>314</v>
      </c>
      <c r="K1119" s="1">
        <v>3</v>
      </c>
      <c r="L1119" s="1">
        <v>80</v>
      </c>
      <c r="M1119" s="1">
        <v>381</v>
      </c>
      <c r="N1119" s="1">
        <v>67</v>
      </c>
      <c r="O1119" s="1">
        <v>456</v>
      </c>
      <c r="P1119" s="1">
        <v>103</v>
      </c>
      <c r="Q1119" s="1">
        <v>123</v>
      </c>
      <c r="R1119" s="1">
        <v>372</v>
      </c>
      <c r="S1119" s="1">
        <v>311</v>
      </c>
      <c r="T1119" s="1">
        <v>298</v>
      </c>
      <c r="U1119" s="1">
        <v>298</v>
      </c>
      <c r="V1119" s="1">
        <v>314</v>
      </c>
      <c r="W1119" s="1">
        <v>290</v>
      </c>
      <c r="X1119" s="1">
        <v>338</v>
      </c>
      <c r="Y1119" s="1">
        <v>410</v>
      </c>
      <c r="Z1119" s="1">
        <v>773</v>
      </c>
      <c r="AA1119" s="1">
        <v>792</v>
      </c>
    </row>
    <row r="1120" spans="2:27">
      <c r="B1120" s="1" t="s">
        <v>553</v>
      </c>
      <c r="C1120" s="1" t="s">
        <v>481</v>
      </c>
      <c r="D1120" s="1" t="s">
        <v>9</v>
      </c>
      <c r="E1120" s="1" t="s">
        <v>9</v>
      </c>
      <c r="F1120" s="1" t="s">
        <v>9</v>
      </c>
      <c r="G1120" s="1" t="s">
        <v>9</v>
      </c>
      <c r="H1120" s="1" t="s">
        <v>9</v>
      </c>
      <c r="I1120" s="1" t="s">
        <v>9</v>
      </c>
      <c r="J1120" s="1" t="s">
        <v>9</v>
      </c>
      <c r="K1120" s="1" t="s">
        <v>9</v>
      </c>
      <c r="L1120" s="1" t="s">
        <v>9</v>
      </c>
      <c r="M1120" s="1">
        <v>127</v>
      </c>
      <c r="N1120" s="1" t="s">
        <v>9</v>
      </c>
      <c r="O1120" s="1" t="s">
        <v>9</v>
      </c>
      <c r="P1120" s="1" t="s">
        <v>9</v>
      </c>
      <c r="Q1120" s="1" t="s">
        <v>9</v>
      </c>
      <c r="R1120" s="1" t="s">
        <v>9</v>
      </c>
      <c r="S1120" s="1" t="s">
        <v>9</v>
      </c>
      <c r="T1120" s="1" t="s">
        <v>9</v>
      </c>
      <c r="U1120" s="1" t="s">
        <v>9</v>
      </c>
      <c r="V1120" s="1" t="s">
        <v>9</v>
      </c>
      <c r="W1120" s="1" t="s">
        <v>9</v>
      </c>
      <c r="X1120" s="1" t="s">
        <v>9</v>
      </c>
      <c r="Y1120" s="1" t="s">
        <v>9</v>
      </c>
      <c r="Z1120" s="1" t="s">
        <v>9</v>
      </c>
      <c r="AA1120" s="1" t="s">
        <v>9</v>
      </c>
    </row>
    <row r="1121" spans="2:27">
      <c r="B1121" s="1" t="s">
        <v>554</v>
      </c>
      <c r="C1121" s="1" t="s">
        <v>483</v>
      </c>
      <c r="D1121" s="1" t="s">
        <v>9</v>
      </c>
      <c r="E1121" s="1" t="s">
        <v>9</v>
      </c>
      <c r="F1121" s="1" t="s">
        <v>9</v>
      </c>
      <c r="G1121" s="1">
        <v>497</v>
      </c>
      <c r="H1121" s="1">
        <v>1092</v>
      </c>
      <c r="I1121" s="1">
        <v>669</v>
      </c>
      <c r="J1121" s="1">
        <v>314</v>
      </c>
      <c r="K1121" s="1">
        <v>3</v>
      </c>
      <c r="L1121" s="1">
        <v>80</v>
      </c>
      <c r="M1121" s="1">
        <v>254</v>
      </c>
      <c r="N1121" s="1">
        <v>67</v>
      </c>
      <c r="O1121" s="1">
        <v>455</v>
      </c>
      <c r="P1121" s="1">
        <v>102</v>
      </c>
      <c r="Q1121" s="1">
        <v>122</v>
      </c>
      <c r="R1121" s="1">
        <v>311</v>
      </c>
      <c r="S1121" s="1">
        <v>309</v>
      </c>
      <c r="T1121" s="1">
        <v>296</v>
      </c>
      <c r="U1121" s="1">
        <v>295</v>
      </c>
      <c r="V1121" s="1">
        <v>311</v>
      </c>
      <c r="W1121" s="1">
        <v>287</v>
      </c>
      <c r="X1121" s="1">
        <v>303</v>
      </c>
      <c r="Y1121" s="1">
        <v>377</v>
      </c>
      <c r="Z1121" s="1">
        <v>741</v>
      </c>
      <c r="AA1121" s="1">
        <v>759</v>
      </c>
    </row>
    <row r="1122" spans="2:27">
      <c r="B1122" s="1" t="s">
        <v>555</v>
      </c>
      <c r="C1122" s="1" t="s">
        <v>485</v>
      </c>
      <c r="D1122" s="1" t="s">
        <v>9</v>
      </c>
      <c r="E1122" s="1" t="s">
        <v>9</v>
      </c>
      <c r="F1122" s="1" t="s">
        <v>9</v>
      </c>
      <c r="G1122" s="1" t="s">
        <v>9</v>
      </c>
      <c r="H1122" s="1" t="s">
        <v>9</v>
      </c>
      <c r="I1122" s="1" t="s">
        <v>9</v>
      </c>
      <c r="J1122" s="1" t="s">
        <v>9</v>
      </c>
      <c r="K1122" s="1" t="s">
        <v>9</v>
      </c>
      <c r="L1122" s="1" t="s">
        <v>9</v>
      </c>
      <c r="M1122" s="1" t="s">
        <v>9</v>
      </c>
      <c r="N1122" s="1" t="s">
        <v>9</v>
      </c>
      <c r="O1122" s="1">
        <v>1</v>
      </c>
      <c r="P1122" s="1">
        <v>1</v>
      </c>
      <c r="Q1122" s="1">
        <v>1</v>
      </c>
      <c r="R1122" s="1">
        <v>61</v>
      </c>
      <c r="S1122" s="1">
        <v>2</v>
      </c>
      <c r="T1122" s="1">
        <v>2</v>
      </c>
      <c r="U1122" s="1">
        <v>3</v>
      </c>
      <c r="V1122" s="1">
        <v>3</v>
      </c>
      <c r="W1122" s="1">
        <v>3</v>
      </c>
      <c r="X1122" s="1">
        <v>35</v>
      </c>
      <c r="Y1122" s="1">
        <v>33</v>
      </c>
      <c r="Z1122" s="1">
        <v>32</v>
      </c>
      <c r="AA1122" s="1">
        <v>33</v>
      </c>
    </row>
    <row r="1123" spans="2:27">
      <c r="B1123" s="1" t="s">
        <v>556</v>
      </c>
      <c r="C1123" s="1" t="s">
        <v>487</v>
      </c>
      <c r="D1123" s="1" t="s">
        <v>9</v>
      </c>
      <c r="E1123" s="1" t="s">
        <v>9</v>
      </c>
      <c r="F1123" s="1" t="s">
        <v>9</v>
      </c>
      <c r="G1123" s="1">
        <v>15</v>
      </c>
      <c r="H1123" s="1">
        <v>15</v>
      </c>
      <c r="I1123" s="1">
        <v>2</v>
      </c>
      <c r="J1123" s="1" t="s">
        <v>9</v>
      </c>
      <c r="K1123" s="1">
        <v>250</v>
      </c>
      <c r="L1123" s="1">
        <v>640</v>
      </c>
      <c r="M1123" s="1">
        <v>259</v>
      </c>
      <c r="N1123" s="1">
        <v>387</v>
      </c>
      <c r="O1123" s="1">
        <v>2</v>
      </c>
      <c r="P1123" s="1">
        <v>2</v>
      </c>
      <c r="Q1123" s="1">
        <v>1</v>
      </c>
      <c r="R1123" s="1" t="s">
        <v>9</v>
      </c>
      <c r="S1123" s="1" t="s">
        <v>9</v>
      </c>
      <c r="T1123" s="1" t="s">
        <v>9</v>
      </c>
      <c r="U1123" s="1" t="s">
        <v>9</v>
      </c>
      <c r="V1123" s="1" t="s">
        <v>9</v>
      </c>
      <c r="W1123" s="1" t="s">
        <v>9</v>
      </c>
      <c r="X1123" s="1" t="s">
        <v>9</v>
      </c>
      <c r="Y1123" s="1" t="s">
        <v>9</v>
      </c>
      <c r="Z1123" s="1" t="s">
        <v>9</v>
      </c>
      <c r="AA1123" s="1" t="s">
        <v>9</v>
      </c>
    </row>
    <row r="1124" spans="2:27">
      <c r="B1124" s="1" t="s">
        <v>557</v>
      </c>
      <c r="C1124" s="1" t="s">
        <v>489</v>
      </c>
      <c r="D1124" s="1" t="s">
        <v>9</v>
      </c>
      <c r="E1124" s="1" t="s">
        <v>9</v>
      </c>
      <c r="F1124" s="1" t="s">
        <v>9</v>
      </c>
      <c r="G1124" s="1" t="s">
        <v>9</v>
      </c>
      <c r="H1124" s="1" t="s">
        <v>9</v>
      </c>
      <c r="I1124" s="1" t="s">
        <v>9</v>
      </c>
      <c r="J1124" s="1" t="s">
        <v>9</v>
      </c>
      <c r="K1124" s="1" t="s">
        <v>9</v>
      </c>
      <c r="L1124" s="1" t="s">
        <v>9</v>
      </c>
      <c r="M1124" s="1" t="s">
        <v>9</v>
      </c>
      <c r="N1124" s="1" t="s">
        <v>9</v>
      </c>
      <c r="O1124" s="1" t="s">
        <v>9</v>
      </c>
      <c r="P1124" s="1" t="s">
        <v>9</v>
      </c>
      <c r="Q1124" s="1" t="s">
        <v>9</v>
      </c>
      <c r="R1124" s="1" t="s">
        <v>9</v>
      </c>
      <c r="S1124" s="1" t="s">
        <v>9</v>
      </c>
      <c r="T1124" s="1" t="s">
        <v>9</v>
      </c>
      <c r="U1124" s="1" t="s">
        <v>9</v>
      </c>
      <c r="V1124" s="1" t="s">
        <v>9</v>
      </c>
      <c r="W1124" s="1" t="s">
        <v>9</v>
      </c>
      <c r="X1124" s="1" t="s">
        <v>9</v>
      </c>
      <c r="Y1124" s="1" t="s">
        <v>9</v>
      </c>
      <c r="Z1124" s="1" t="s">
        <v>9</v>
      </c>
      <c r="AA1124" s="1" t="s">
        <v>9</v>
      </c>
    </row>
    <row r="1125" spans="2:27">
      <c r="B1125" s="1" t="s">
        <v>558</v>
      </c>
      <c r="C1125" s="1" t="s">
        <v>491</v>
      </c>
      <c r="D1125" s="1" t="s">
        <v>9</v>
      </c>
      <c r="E1125" s="1" t="s">
        <v>9</v>
      </c>
      <c r="F1125" s="1" t="s">
        <v>9</v>
      </c>
      <c r="G1125" s="1">
        <v>15</v>
      </c>
      <c r="H1125" s="1">
        <v>15</v>
      </c>
      <c r="I1125" s="1">
        <v>2</v>
      </c>
      <c r="J1125" s="1" t="s">
        <v>9</v>
      </c>
      <c r="K1125" s="1">
        <v>250</v>
      </c>
      <c r="L1125" s="1">
        <v>640</v>
      </c>
      <c r="M1125" s="1">
        <v>259</v>
      </c>
      <c r="N1125" s="1">
        <v>387</v>
      </c>
      <c r="O1125" s="1">
        <v>2</v>
      </c>
      <c r="P1125" s="1">
        <v>2</v>
      </c>
      <c r="Q1125" s="1">
        <v>1</v>
      </c>
      <c r="R1125" s="1" t="s">
        <v>9</v>
      </c>
      <c r="S1125" s="1" t="s">
        <v>9</v>
      </c>
      <c r="T1125" s="1" t="s">
        <v>9</v>
      </c>
      <c r="U1125" s="1" t="s">
        <v>9</v>
      </c>
      <c r="V1125" s="1" t="s">
        <v>9</v>
      </c>
      <c r="W1125" s="1" t="s">
        <v>9</v>
      </c>
      <c r="X1125" s="1" t="s">
        <v>9</v>
      </c>
      <c r="Y1125" s="1" t="s">
        <v>9</v>
      </c>
      <c r="Z1125" s="1" t="s">
        <v>9</v>
      </c>
      <c r="AA1125" s="1" t="s">
        <v>9</v>
      </c>
    </row>
    <row r="1126" spans="2:27">
      <c r="B1126" s="1" t="s">
        <v>559</v>
      </c>
      <c r="C1126" s="1" t="s">
        <v>493</v>
      </c>
      <c r="D1126" s="1" t="s">
        <v>9</v>
      </c>
      <c r="E1126" s="1" t="s">
        <v>9</v>
      </c>
      <c r="F1126" s="1" t="s">
        <v>9</v>
      </c>
      <c r="G1126" s="1" t="s">
        <v>9</v>
      </c>
      <c r="H1126" s="1" t="s">
        <v>9</v>
      </c>
      <c r="I1126" s="1">
        <v>63</v>
      </c>
      <c r="J1126" s="1">
        <v>99</v>
      </c>
      <c r="K1126" s="1">
        <v>119</v>
      </c>
      <c r="L1126" s="1">
        <v>39</v>
      </c>
      <c r="M1126" s="1">
        <v>41</v>
      </c>
      <c r="N1126" s="1">
        <v>33</v>
      </c>
      <c r="O1126" s="1" t="s">
        <v>9</v>
      </c>
      <c r="P1126" s="1">
        <v>12</v>
      </c>
      <c r="Q1126" s="1">
        <v>9</v>
      </c>
      <c r="R1126" s="1">
        <v>4</v>
      </c>
      <c r="S1126" s="1">
        <v>4</v>
      </c>
      <c r="T1126" s="1">
        <v>3</v>
      </c>
      <c r="U1126" s="1">
        <v>6</v>
      </c>
      <c r="V1126" s="1">
        <v>8</v>
      </c>
      <c r="W1126" s="1">
        <v>11</v>
      </c>
      <c r="X1126" s="1">
        <v>10</v>
      </c>
      <c r="Y1126" s="1">
        <v>8</v>
      </c>
      <c r="Z1126" s="1">
        <v>10</v>
      </c>
      <c r="AA1126" s="1">
        <v>1</v>
      </c>
    </row>
    <row r="1127" spans="2:27">
      <c r="B1127" s="1" t="s">
        <v>560</v>
      </c>
      <c r="C1127" s="1" t="s">
        <v>495</v>
      </c>
      <c r="D1127" s="1" t="s">
        <v>9</v>
      </c>
      <c r="E1127" s="1" t="s">
        <v>9</v>
      </c>
      <c r="F1127" s="1" t="s">
        <v>9</v>
      </c>
      <c r="G1127" s="1" t="s">
        <v>9</v>
      </c>
      <c r="H1127" s="1" t="s">
        <v>9</v>
      </c>
      <c r="I1127" s="1">
        <v>63</v>
      </c>
      <c r="J1127" s="1">
        <v>99</v>
      </c>
      <c r="K1127" s="1">
        <v>119</v>
      </c>
      <c r="L1127" s="1">
        <v>39</v>
      </c>
      <c r="M1127" s="1">
        <v>41</v>
      </c>
      <c r="N1127" s="1">
        <v>33</v>
      </c>
      <c r="O1127" s="1" t="s">
        <v>9</v>
      </c>
      <c r="P1127" s="1">
        <v>12</v>
      </c>
      <c r="Q1127" s="1">
        <v>9</v>
      </c>
      <c r="R1127" s="1">
        <v>4</v>
      </c>
      <c r="S1127" s="1">
        <v>4</v>
      </c>
      <c r="T1127" s="1">
        <v>3</v>
      </c>
      <c r="U1127" s="1">
        <v>6</v>
      </c>
      <c r="V1127" s="1">
        <v>8</v>
      </c>
      <c r="W1127" s="1">
        <v>11</v>
      </c>
      <c r="X1127" s="1">
        <v>10</v>
      </c>
      <c r="Y1127" s="1">
        <v>8</v>
      </c>
      <c r="Z1127" s="1">
        <v>10</v>
      </c>
      <c r="AA1127" s="1">
        <v>1</v>
      </c>
    </row>
    <row r="1128" spans="2:27">
      <c r="B1128" s="1" t="s">
        <v>561</v>
      </c>
      <c r="C1128" s="1" t="s">
        <v>497</v>
      </c>
      <c r="D1128" s="1" t="s">
        <v>9</v>
      </c>
      <c r="E1128" s="1" t="s">
        <v>9</v>
      </c>
      <c r="F1128" s="1" t="s">
        <v>9</v>
      </c>
      <c r="G1128" s="1" t="s">
        <v>9</v>
      </c>
      <c r="H1128" s="1" t="s">
        <v>9</v>
      </c>
      <c r="I1128" s="1" t="s">
        <v>9</v>
      </c>
      <c r="J1128" s="1" t="s">
        <v>9</v>
      </c>
      <c r="K1128" s="1" t="s">
        <v>9</v>
      </c>
      <c r="L1128" s="1" t="s">
        <v>9</v>
      </c>
      <c r="M1128" s="1" t="s">
        <v>9</v>
      </c>
      <c r="N1128" s="1" t="s">
        <v>9</v>
      </c>
      <c r="O1128" s="1" t="s">
        <v>9</v>
      </c>
      <c r="P1128" s="1" t="s">
        <v>9</v>
      </c>
      <c r="Q1128" s="1" t="s">
        <v>9</v>
      </c>
      <c r="R1128" s="1" t="s">
        <v>9</v>
      </c>
      <c r="S1128" s="1" t="s">
        <v>9</v>
      </c>
      <c r="T1128" s="1" t="s">
        <v>9</v>
      </c>
      <c r="U1128" s="1" t="s">
        <v>9</v>
      </c>
      <c r="V1128" s="1" t="s">
        <v>9</v>
      </c>
      <c r="W1128" s="1" t="s">
        <v>9</v>
      </c>
      <c r="X1128" s="1" t="s">
        <v>9</v>
      </c>
      <c r="Y1128" s="1" t="s">
        <v>9</v>
      </c>
      <c r="Z1128" s="1" t="s">
        <v>9</v>
      </c>
      <c r="AA1128" s="1" t="s">
        <v>9</v>
      </c>
    </row>
    <row r="1129" spans="2:27">
      <c r="B1129" s="1" t="s">
        <v>562</v>
      </c>
      <c r="C1129" s="1" t="s">
        <v>499</v>
      </c>
      <c r="D1129" s="1" t="s">
        <v>9</v>
      </c>
      <c r="E1129" s="1" t="s">
        <v>9</v>
      </c>
      <c r="F1129" s="1" t="s">
        <v>9</v>
      </c>
      <c r="G1129" s="1" t="s">
        <v>9</v>
      </c>
      <c r="H1129" s="1" t="s">
        <v>9</v>
      </c>
      <c r="I1129" s="1" t="s">
        <v>9</v>
      </c>
      <c r="J1129" s="1" t="s">
        <v>9</v>
      </c>
      <c r="K1129" s="1" t="s">
        <v>9</v>
      </c>
      <c r="L1129" s="1" t="s">
        <v>9</v>
      </c>
      <c r="M1129" s="1" t="s">
        <v>9</v>
      </c>
      <c r="N1129" s="1" t="s">
        <v>9</v>
      </c>
      <c r="O1129" s="1" t="s">
        <v>9</v>
      </c>
      <c r="P1129" s="1" t="s">
        <v>9</v>
      </c>
      <c r="Q1129" s="1" t="s">
        <v>9</v>
      </c>
      <c r="R1129" s="1" t="s">
        <v>9</v>
      </c>
      <c r="S1129" s="1" t="s">
        <v>9</v>
      </c>
      <c r="T1129" s="1" t="s">
        <v>9</v>
      </c>
      <c r="U1129" s="1" t="s">
        <v>9</v>
      </c>
      <c r="V1129" s="1" t="s">
        <v>9</v>
      </c>
      <c r="W1129" s="1" t="s">
        <v>9</v>
      </c>
      <c r="X1129" s="1" t="s">
        <v>9</v>
      </c>
      <c r="Y1129" s="1" t="s">
        <v>9</v>
      </c>
      <c r="Z1129" s="1" t="s">
        <v>9</v>
      </c>
      <c r="AA1129" s="1" t="s">
        <v>9</v>
      </c>
    </row>
    <row r="1130" spans="2:27">
      <c r="B1130" s="1" t="s">
        <v>563</v>
      </c>
      <c r="C1130" s="1" t="s">
        <v>501</v>
      </c>
      <c r="D1130" s="1" t="s">
        <v>9</v>
      </c>
      <c r="E1130" s="1" t="s">
        <v>9</v>
      </c>
      <c r="F1130" s="1" t="s">
        <v>9</v>
      </c>
      <c r="G1130" s="1" t="s">
        <v>9</v>
      </c>
      <c r="H1130" s="1" t="s">
        <v>9</v>
      </c>
      <c r="I1130" s="1" t="s">
        <v>9</v>
      </c>
      <c r="J1130" s="1" t="s">
        <v>9</v>
      </c>
      <c r="K1130" s="1" t="s">
        <v>9</v>
      </c>
      <c r="L1130" s="1" t="s">
        <v>9</v>
      </c>
      <c r="M1130" s="1" t="s">
        <v>9</v>
      </c>
      <c r="N1130" s="1" t="s">
        <v>9</v>
      </c>
      <c r="O1130" s="1" t="s">
        <v>9</v>
      </c>
      <c r="P1130" s="1" t="s">
        <v>9</v>
      </c>
      <c r="Q1130" s="1" t="s">
        <v>9</v>
      </c>
      <c r="R1130" s="1" t="s">
        <v>9</v>
      </c>
      <c r="S1130" s="1" t="s">
        <v>9</v>
      </c>
      <c r="T1130" s="1" t="s">
        <v>9</v>
      </c>
      <c r="U1130" s="1" t="s">
        <v>9</v>
      </c>
      <c r="V1130" s="1" t="s">
        <v>9</v>
      </c>
      <c r="W1130" s="1" t="s">
        <v>9</v>
      </c>
      <c r="X1130" s="1" t="s">
        <v>9</v>
      </c>
      <c r="Y1130" s="1" t="s">
        <v>9</v>
      </c>
      <c r="Z1130" s="1" t="s">
        <v>9</v>
      </c>
      <c r="AA1130" s="1" t="s">
        <v>9</v>
      </c>
    </row>
    <row r="1131" spans="2:27">
      <c r="B1131" s="1" t="s">
        <v>564</v>
      </c>
      <c r="C1131" s="1" t="s">
        <v>503</v>
      </c>
      <c r="D1131" s="1" t="s">
        <v>9</v>
      </c>
      <c r="E1131" s="1" t="s">
        <v>9</v>
      </c>
      <c r="F1131" s="1" t="s">
        <v>9</v>
      </c>
      <c r="G1131" s="1" t="s">
        <v>9</v>
      </c>
      <c r="H1131" s="1" t="s">
        <v>9</v>
      </c>
      <c r="I1131" s="1" t="s">
        <v>9</v>
      </c>
      <c r="J1131" s="1" t="s">
        <v>9</v>
      </c>
      <c r="K1131" s="1" t="s">
        <v>9</v>
      </c>
      <c r="L1131" s="1" t="s">
        <v>9</v>
      </c>
      <c r="M1131" s="1" t="s">
        <v>9</v>
      </c>
      <c r="N1131" s="1" t="s">
        <v>9</v>
      </c>
      <c r="O1131" s="1" t="s">
        <v>9</v>
      </c>
      <c r="P1131" s="1" t="s">
        <v>9</v>
      </c>
      <c r="Q1131" s="1" t="s">
        <v>9</v>
      </c>
      <c r="R1131" s="1" t="s">
        <v>9</v>
      </c>
      <c r="S1131" s="1" t="s">
        <v>9</v>
      </c>
      <c r="T1131" s="1" t="s">
        <v>9</v>
      </c>
      <c r="U1131" s="1" t="s">
        <v>9</v>
      </c>
      <c r="V1131" s="1" t="s">
        <v>9</v>
      </c>
      <c r="W1131" s="1" t="s">
        <v>9</v>
      </c>
      <c r="X1131" s="1" t="s">
        <v>9</v>
      </c>
      <c r="Y1131" s="1" t="s">
        <v>9</v>
      </c>
      <c r="Z1131" s="1" t="s">
        <v>9</v>
      </c>
      <c r="AA1131" s="1" t="s">
        <v>9</v>
      </c>
    </row>
    <row r="1132" spans="2:27">
      <c r="B1132" s="1" t="s">
        <v>565</v>
      </c>
      <c r="C1132" s="1" t="s">
        <v>505</v>
      </c>
      <c r="D1132" s="1" t="s">
        <v>9</v>
      </c>
      <c r="E1132" s="1" t="s">
        <v>9</v>
      </c>
      <c r="F1132" s="1" t="s">
        <v>9</v>
      </c>
      <c r="G1132" s="1" t="s">
        <v>9</v>
      </c>
      <c r="H1132" s="1" t="s">
        <v>9</v>
      </c>
      <c r="I1132" s="1" t="s">
        <v>9</v>
      </c>
      <c r="J1132" s="1" t="s">
        <v>9</v>
      </c>
      <c r="K1132" s="1" t="s">
        <v>9</v>
      </c>
      <c r="L1132" s="1" t="s">
        <v>9</v>
      </c>
      <c r="M1132" s="1" t="s">
        <v>9</v>
      </c>
      <c r="N1132" s="1" t="s">
        <v>9</v>
      </c>
      <c r="O1132" s="1" t="s">
        <v>9</v>
      </c>
      <c r="P1132" s="1" t="s">
        <v>9</v>
      </c>
      <c r="Q1132" s="1" t="s">
        <v>9</v>
      </c>
      <c r="R1132" s="1" t="s">
        <v>9</v>
      </c>
      <c r="S1132" s="1" t="s">
        <v>9</v>
      </c>
      <c r="T1132" s="1" t="s">
        <v>9</v>
      </c>
      <c r="U1132" s="1" t="s">
        <v>9</v>
      </c>
      <c r="V1132" s="1" t="s">
        <v>9</v>
      </c>
      <c r="W1132" s="1" t="s">
        <v>9</v>
      </c>
      <c r="X1132" s="1" t="s">
        <v>9</v>
      </c>
      <c r="Y1132" s="1" t="s">
        <v>9</v>
      </c>
      <c r="Z1132" s="1" t="s">
        <v>9</v>
      </c>
      <c r="AA1132" s="1" t="s">
        <v>9</v>
      </c>
    </row>
    <row r="1133" spans="2:27">
      <c r="B1133" s="1" t="s">
        <v>566</v>
      </c>
      <c r="C1133" s="1" t="s">
        <v>507</v>
      </c>
      <c r="D1133" s="1" t="s">
        <v>9</v>
      </c>
      <c r="E1133" s="1" t="s">
        <v>9</v>
      </c>
      <c r="F1133" s="1" t="s">
        <v>9</v>
      </c>
      <c r="G1133" s="1" t="s">
        <v>9</v>
      </c>
      <c r="H1133" s="1" t="s">
        <v>9</v>
      </c>
      <c r="I1133" s="1" t="s">
        <v>9</v>
      </c>
      <c r="J1133" s="1" t="s">
        <v>9</v>
      </c>
      <c r="K1133" s="1" t="s">
        <v>9</v>
      </c>
      <c r="L1133" s="1" t="s">
        <v>9</v>
      </c>
      <c r="M1133" s="1" t="s">
        <v>9</v>
      </c>
      <c r="N1133" s="1" t="s">
        <v>9</v>
      </c>
      <c r="O1133" s="1" t="s">
        <v>9</v>
      </c>
      <c r="P1133" s="1" t="s">
        <v>9</v>
      </c>
      <c r="Q1133" s="1" t="s">
        <v>9</v>
      </c>
      <c r="R1133" s="1" t="s">
        <v>9</v>
      </c>
      <c r="S1133" s="1" t="s">
        <v>9</v>
      </c>
      <c r="T1133" s="1" t="s">
        <v>9</v>
      </c>
      <c r="U1133" s="1" t="s">
        <v>9</v>
      </c>
      <c r="V1133" s="1" t="s">
        <v>9</v>
      </c>
      <c r="W1133" s="1" t="s">
        <v>9</v>
      </c>
      <c r="X1133" s="1" t="s">
        <v>9</v>
      </c>
      <c r="Y1133" s="1" t="s">
        <v>9</v>
      </c>
      <c r="Z1133" s="1" t="s">
        <v>9</v>
      </c>
      <c r="AA1133" s="1" t="s">
        <v>9</v>
      </c>
    </row>
    <row r="1134" spans="2:27">
      <c r="B1134" s="1" t="s">
        <v>567</v>
      </c>
      <c r="C1134" s="1" t="s">
        <v>509</v>
      </c>
      <c r="D1134" s="1" t="s">
        <v>9</v>
      </c>
      <c r="E1134" s="1" t="s">
        <v>9</v>
      </c>
      <c r="F1134" s="1" t="s">
        <v>9</v>
      </c>
      <c r="G1134" s="1" t="s">
        <v>9</v>
      </c>
      <c r="H1134" s="1" t="s">
        <v>9</v>
      </c>
      <c r="I1134" s="1" t="s">
        <v>9</v>
      </c>
      <c r="J1134" s="1" t="s">
        <v>9</v>
      </c>
      <c r="K1134" s="1" t="s">
        <v>9</v>
      </c>
      <c r="L1134" s="1" t="s">
        <v>9</v>
      </c>
      <c r="M1134" s="1" t="s">
        <v>9</v>
      </c>
      <c r="N1134" s="1" t="s">
        <v>9</v>
      </c>
      <c r="O1134" s="1" t="s">
        <v>9</v>
      </c>
      <c r="P1134" s="1" t="s">
        <v>9</v>
      </c>
      <c r="Q1134" s="1" t="s">
        <v>9</v>
      </c>
      <c r="R1134" s="1" t="s">
        <v>9</v>
      </c>
      <c r="S1134" s="1" t="s">
        <v>9</v>
      </c>
      <c r="T1134" s="1" t="s">
        <v>9</v>
      </c>
      <c r="U1134" s="1" t="s">
        <v>9</v>
      </c>
      <c r="V1134" s="1" t="s">
        <v>9</v>
      </c>
      <c r="W1134" s="1" t="s">
        <v>9</v>
      </c>
      <c r="X1134" s="1" t="s">
        <v>9</v>
      </c>
      <c r="Y1134" s="1" t="s">
        <v>9</v>
      </c>
      <c r="Z1134" s="1" t="s">
        <v>9</v>
      </c>
      <c r="AA1134" s="1" t="s">
        <v>9</v>
      </c>
    </row>
    <row r="1135" spans="2:27">
      <c r="B1135" s="1" t="s">
        <v>568</v>
      </c>
      <c r="C1135" s="1" t="s">
        <v>511</v>
      </c>
      <c r="D1135" s="1" t="s">
        <v>9</v>
      </c>
      <c r="E1135" s="1" t="s">
        <v>9</v>
      </c>
      <c r="F1135" s="1" t="s">
        <v>9</v>
      </c>
      <c r="G1135" s="1" t="s">
        <v>9</v>
      </c>
      <c r="H1135" s="1" t="s">
        <v>9</v>
      </c>
      <c r="I1135" s="1" t="s">
        <v>9</v>
      </c>
      <c r="J1135" s="1" t="s">
        <v>9</v>
      </c>
      <c r="K1135" s="1" t="s">
        <v>9</v>
      </c>
      <c r="L1135" s="1" t="s">
        <v>9</v>
      </c>
      <c r="M1135" s="1" t="s">
        <v>9</v>
      </c>
      <c r="N1135" s="1" t="s">
        <v>9</v>
      </c>
      <c r="O1135" s="1" t="s">
        <v>9</v>
      </c>
      <c r="P1135" s="1" t="s">
        <v>9</v>
      </c>
      <c r="Q1135" s="1" t="s">
        <v>9</v>
      </c>
      <c r="R1135" s="1" t="s">
        <v>9</v>
      </c>
      <c r="S1135" s="1" t="s">
        <v>9</v>
      </c>
      <c r="T1135" s="1" t="s">
        <v>9</v>
      </c>
      <c r="U1135" s="1" t="s">
        <v>9</v>
      </c>
      <c r="V1135" s="1" t="s">
        <v>9</v>
      </c>
      <c r="W1135" s="1" t="s">
        <v>9</v>
      </c>
      <c r="X1135" s="1" t="s">
        <v>9</v>
      </c>
      <c r="Y1135" s="1" t="s">
        <v>9</v>
      </c>
      <c r="Z1135" s="1" t="s">
        <v>9</v>
      </c>
      <c r="AA1135" s="1" t="s">
        <v>9</v>
      </c>
    </row>
    <row r="1136" spans="2:27">
      <c r="B1136" s="1" t="s">
        <v>569</v>
      </c>
      <c r="C1136" s="1" t="s">
        <v>513</v>
      </c>
      <c r="D1136" s="1" t="s">
        <v>9</v>
      </c>
      <c r="E1136" s="1" t="s">
        <v>9</v>
      </c>
      <c r="F1136" s="1" t="s">
        <v>9</v>
      </c>
      <c r="G1136" s="1">
        <v>2617</v>
      </c>
      <c r="H1136" s="1">
        <v>6399</v>
      </c>
      <c r="I1136" s="1">
        <v>7472</v>
      </c>
      <c r="J1136" s="1">
        <v>7949</v>
      </c>
      <c r="K1136" s="1">
        <v>9648</v>
      </c>
      <c r="L1136" s="1">
        <v>20097</v>
      </c>
      <c r="M1136" s="1">
        <v>13918</v>
      </c>
      <c r="N1136" s="1">
        <v>19727</v>
      </c>
      <c r="O1136" s="1">
        <v>15002</v>
      </c>
      <c r="P1136" s="1">
        <v>13408</v>
      </c>
      <c r="Q1136" s="1">
        <v>14205</v>
      </c>
      <c r="R1136" s="1">
        <v>13264</v>
      </c>
      <c r="S1136" s="1">
        <v>15677</v>
      </c>
      <c r="T1136" s="1">
        <v>17933</v>
      </c>
      <c r="U1136" s="1">
        <v>18758</v>
      </c>
      <c r="V1136" s="1">
        <v>18269</v>
      </c>
      <c r="W1136" s="1">
        <v>15884</v>
      </c>
      <c r="X1136" s="1">
        <v>16767</v>
      </c>
      <c r="Y1136" s="1">
        <v>21984</v>
      </c>
      <c r="Z1136" s="1">
        <v>23150</v>
      </c>
      <c r="AA1136" s="1">
        <v>22495</v>
      </c>
    </row>
    <row r="1137" spans="2:27">
      <c r="B1137" s="1" t="s">
        <v>570</v>
      </c>
      <c r="C1137" s="1" t="s">
        <v>515</v>
      </c>
      <c r="D1137" s="1" t="s">
        <v>9</v>
      </c>
      <c r="E1137" s="1" t="s">
        <v>9</v>
      </c>
      <c r="F1137" s="1" t="s">
        <v>9</v>
      </c>
      <c r="G1137" s="1">
        <v>1122</v>
      </c>
      <c r="H1137" s="1">
        <v>1035</v>
      </c>
      <c r="I1137" s="1">
        <v>913</v>
      </c>
      <c r="J1137" s="1">
        <v>674</v>
      </c>
      <c r="K1137" s="1">
        <v>1027</v>
      </c>
      <c r="L1137" s="1">
        <v>635</v>
      </c>
      <c r="M1137" s="1">
        <v>155</v>
      </c>
      <c r="N1137" s="1">
        <v>369</v>
      </c>
      <c r="O1137" s="1">
        <v>42</v>
      </c>
      <c r="P1137" s="1">
        <v>38</v>
      </c>
      <c r="Q1137" s="1">
        <v>3554</v>
      </c>
      <c r="R1137" s="1">
        <v>2119</v>
      </c>
      <c r="S1137" s="1">
        <v>2742</v>
      </c>
      <c r="T1137" s="1">
        <v>3036</v>
      </c>
      <c r="U1137" s="1">
        <v>2620</v>
      </c>
      <c r="V1137" s="1">
        <v>4019</v>
      </c>
      <c r="W1137" s="1">
        <v>2880</v>
      </c>
      <c r="X1137" s="1">
        <v>4299</v>
      </c>
      <c r="Y1137" s="1">
        <v>7474</v>
      </c>
      <c r="Z1137" s="1">
        <v>6656</v>
      </c>
      <c r="AA1137" s="1">
        <v>4770</v>
      </c>
    </row>
    <row r="1138" spans="2:27">
      <c r="B1138" s="1" t="s">
        <v>571</v>
      </c>
      <c r="C1138" s="1" t="s">
        <v>517</v>
      </c>
      <c r="D1138" s="1" t="s">
        <v>9</v>
      </c>
      <c r="E1138" s="1" t="s">
        <v>9</v>
      </c>
      <c r="F1138" s="1" t="s">
        <v>9</v>
      </c>
      <c r="G1138" s="1">
        <v>1495</v>
      </c>
      <c r="H1138" s="1">
        <v>5364</v>
      </c>
      <c r="I1138" s="1">
        <v>6559</v>
      </c>
      <c r="J1138" s="1">
        <v>7275</v>
      </c>
      <c r="K1138" s="1">
        <v>8621</v>
      </c>
      <c r="L1138" s="1">
        <v>19462</v>
      </c>
      <c r="M1138" s="1">
        <v>13763</v>
      </c>
      <c r="N1138" s="1">
        <v>19358</v>
      </c>
      <c r="O1138" s="1">
        <v>14960</v>
      </c>
      <c r="P1138" s="1">
        <v>13370</v>
      </c>
      <c r="Q1138" s="1">
        <v>10651</v>
      </c>
      <c r="R1138" s="1">
        <v>11145</v>
      </c>
      <c r="S1138" s="1">
        <v>12935</v>
      </c>
      <c r="T1138" s="1">
        <v>14897</v>
      </c>
      <c r="U1138" s="1">
        <v>16138</v>
      </c>
      <c r="V1138" s="1">
        <v>14250</v>
      </c>
      <c r="W1138" s="1">
        <v>13004</v>
      </c>
      <c r="X1138" s="1">
        <v>12468</v>
      </c>
      <c r="Y1138" s="1">
        <v>14510</v>
      </c>
      <c r="Z1138" s="1">
        <v>16494</v>
      </c>
      <c r="AA1138" s="1">
        <v>17725</v>
      </c>
    </row>
    <row r="1139" spans="2:27">
      <c r="B1139" s="1" t="s">
        <v>228</v>
      </c>
      <c r="C1139" s="1" t="s">
        <v>229</v>
      </c>
      <c r="D1139" s="1" t="s">
        <v>9</v>
      </c>
      <c r="E1139" s="1" t="s">
        <v>9</v>
      </c>
      <c r="F1139" s="1" t="s">
        <v>9</v>
      </c>
      <c r="G1139" s="1">
        <v>14031</v>
      </c>
      <c r="H1139" s="1">
        <v>14487</v>
      </c>
      <c r="I1139" s="1">
        <v>15389</v>
      </c>
      <c r="J1139" s="1">
        <v>16861</v>
      </c>
      <c r="K1139" s="1">
        <v>19285</v>
      </c>
      <c r="L1139" s="1">
        <v>31587</v>
      </c>
      <c r="M1139" s="1">
        <v>27258</v>
      </c>
      <c r="N1139" s="1">
        <v>35064</v>
      </c>
      <c r="O1139" s="1">
        <v>31777</v>
      </c>
      <c r="P1139" s="1">
        <v>29006</v>
      </c>
      <c r="Q1139" s="1">
        <v>30548</v>
      </c>
      <c r="R1139" s="1">
        <v>30112</v>
      </c>
      <c r="S1139" s="1">
        <v>32697</v>
      </c>
      <c r="T1139" s="1">
        <v>38190</v>
      </c>
      <c r="U1139" s="1">
        <v>56356</v>
      </c>
      <c r="V1139" s="1">
        <v>67046</v>
      </c>
      <c r="W1139" s="1">
        <v>59246</v>
      </c>
      <c r="X1139" s="1">
        <v>53726</v>
      </c>
      <c r="Y1139" s="1">
        <v>52502</v>
      </c>
      <c r="Z1139" s="1">
        <v>48808</v>
      </c>
      <c r="AA1139" s="1">
        <v>49163</v>
      </c>
    </row>
    <row r="1140" spans="2:27">
      <c r="B1140" s="1" t="s">
        <v>615</v>
      </c>
    </row>
    <row r="1141" spans="2:27">
      <c r="B1141" s="1" t="s">
        <v>592</v>
      </c>
      <c r="C1141" s="1" t="s">
        <v>572</v>
      </c>
      <c r="D1141" s="1" t="s">
        <v>9</v>
      </c>
      <c r="E1141" s="1" t="s">
        <v>9</v>
      </c>
      <c r="F1141" s="1" t="s">
        <v>9</v>
      </c>
      <c r="G1141" s="1">
        <v>8603</v>
      </c>
      <c r="H1141" s="1">
        <v>10026</v>
      </c>
      <c r="I1141" s="1">
        <v>13303</v>
      </c>
      <c r="J1141" s="1">
        <v>18384</v>
      </c>
      <c r="K1141" s="1">
        <v>20631</v>
      </c>
      <c r="L1141" s="1">
        <v>17114</v>
      </c>
      <c r="M1141" s="1">
        <v>19467</v>
      </c>
      <c r="N1141" s="1">
        <v>17821</v>
      </c>
      <c r="O1141" s="1">
        <v>14622</v>
      </c>
      <c r="P1141" s="1">
        <v>17720</v>
      </c>
      <c r="Q1141" s="1">
        <v>23844</v>
      </c>
      <c r="R1141" s="1">
        <v>25897</v>
      </c>
      <c r="S1141" s="1">
        <v>28197</v>
      </c>
      <c r="T1141" s="1">
        <v>21215</v>
      </c>
      <c r="U1141" s="1">
        <v>23153</v>
      </c>
      <c r="V1141" s="1">
        <v>24271</v>
      </c>
      <c r="W1141" s="1">
        <v>27121</v>
      </c>
      <c r="X1141" s="1">
        <v>30016</v>
      </c>
      <c r="Y1141" s="1">
        <v>35228</v>
      </c>
      <c r="Z1141" s="1">
        <v>35434</v>
      </c>
      <c r="AA1141" s="1">
        <v>34602</v>
      </c>
    </row>
    <row r="1142" spans="2:27">
      <c r="B1142" s="1" t="s">
        <v>538</v>
      </c>
      <c r="C1142" s="1" t="s">
        <v>453</v>
      </c>
      <c r="D1142" s="1" t="s">
        <v>9</v>
      </c>
      <c r="E1142" s="1" t="s">
        <v>9</v>
      </c>
      <c r="F1142" s="1" t="s">
        <v>9</v>
      </c>
      <c r="G1142" s="1" t="s">
        <v>9</v>
      </c>
      <c r="H1142" s="1" t="s">
        <v>9</v>
      </c>
      <c r="I1142" s="1" t="s">
        <v>9</v>
      </c>
      <c r="J1142" s="1" t="s">
        <v>9</v>
      </c>
      <c r="K1142" s="1" t="s">
        <v>9</v>
      </c>
      <c r="L1142" s="1" t="s">
        <v>9</v>
      </c>
      <c r="M1142" s="1" t="s">
        <v>9</v>
      </c>
      <c r="N1142" s="1" t="s">
        <v>9</v>
      </c>
      <c r="O1142" s="1" t="s">
        <v>9</v>
      </c>
      <c r="P1142" s="1" t="s">
        <v>9</v>
      </c>
      <c r="Q1142" s="1" t="s">
        <v>9</v>
      </c>
      <c r="R1142" s="1" t="s">
        <v>9</v>
      </c>
      <c r="S1142" s="1" t="s">
        <v>9</v>
      </c>
      <c r="T1142" s="1" t="s">
        <v>9</v>
      </c>
      <c r="U1142" s="1" t="s">
        <v>9</v>
      </c>
      <c r="V1142" s="1" t="s">
        <v>9</v>
      </c>
      <c r="W1142" s="1" t="s">
        <v>9</v>
      </c>
      <c r="X1142" s="1" t="s">
        <v>9</v>
      </c>
      <c r="Y1142" s="1" t="s">
        <v>9</v>
      </c>
      <c r="Z1142" s="1" t="s">
        <v>9</v>
      </c>
      <c r="AA1142" s="1" t="s">
        <v>9</v>
      </c>
    </row>
    <row r="1143" spans="2:27">
      <c r="B1143" s="1" t="s">
        <v>539</v>
      </c>
      <c r="C1143" s="1" t="s">
        <v>455</v>
      </c>
      <c r="D1143" s="1" t="s">
        <v>9</v>
      </c>
      <c r="E1143" s="1" t="s">
        <v>9</v>
      </c>
      <c r="F1143" s="1" t="s">
        <v>9</v>
      </c>
      <c r="G1143" s="1" t="s">
        <v>9</v>
      </c>
      <c r="H1143" s="1" t="s">
        <v>9</v>
      </c>
      <c r="I1143" s="1" t="s">
        <v>9</v>
      </c>
      <c r="J1143" s="1" t="s">
        <v>9</v>
      </c>
      <c r="K1143" s="1" t="s">
        <v>9</v>
      </c>
      <c r="L1143" s="1" t="s">
        <v>9</v>
      </c>
      <c r="M1143" s="1" t="s">
        <v>9</v>
      </c>
      <c r="N1143" s="1" t="s">
        <v>9</v>
      </c>
      <c r="O1143" s="1" t="s">
        <v>9</v>
      </c>
      <c r="P1143" s="1" t="s">
        <v>9</v>
      </c>
      <c r="Q1143" s="1" t="s">
        <v>9</v>
      </c>
      <c r="R1143" s="1" t="s">
        <v>9</v>
      </c>
      <c r="S1143" s="1" t="s">
        <v>9</v>
      </c>
      <c r="T1143" s="1" t="s">
        <v>9</v>
      </c>
      <c r="U1143" s="1" t="s">
        <v>9</v>
      </c>
      <c r="V1143" s="1" t="s">
        <v>9</v>
      </c>
      <c r="W1143" s="1" t="s">
        <v>9</v>
      </c>
      <c r="X1143" s="1" t="s">
        <v>9</v>
      </c>
      <c r="Y1143" s="1" t="s">
        <v>9</v>
      </c>
      <c r="Z1143" s="1" t="s">
        <v>9</v>
      </c>
      <c r="AA1143" s="1" t="s">
        <v>9</v>
      </c>
    </row>
    <row r="1144" spans="2:27">
      <c r="B1144" s="1" t="s">
        <v>540</v>
      </c>
      <c r="C1144" s="1" t="s">
        <v>457</v>
      </c>
      <c r="D1144" s="1" t="s">
        <v>9</v>
      </c>
      <c r="E1144" s="1" t="s">
        <v>9</v>
      </c>
      <c r="F1144" s="1" t="s">
        <v>9</v>
      </c>
      <c r="G1144" s="1" t="s">
        <v>9</v>
      </c>
      <c r="H1144" s="1" t="s">
        <v>9</v>
      </c>
      <c r="I1144" s="1" t="s">
        <v>9</v>
      </c>
      <c r="J1144" s="1" t="s">
        <v>9</v>
      </c>
      <c r="K1144" s="1" t="s">
        <v>9</v>
      </c>
      <c r="L1144" s="1" t="s">
        <v>9</v>
      </c>
      <c r="M1144" s="1" t="s">
        <v>9</v>
      </c>
      <c r="N1144" s="1" t="s">
        <v>9</v>
      </c>
      <c r="O1144" s="1" t="s">
        <v>9</v>
      </c>
      <c r="P1144" s="1" t="s">
        <v>9</v>
      </c>
      <c r="Q1144" s="1" t="s">
        <v>9</v>
      </c>
      <c r="R1144" s="1" t="s">
        <v>9</v>
      </c>
      <c r="S1144" s="1" t="s">
        <v>9</v>
      </c>
      <c r="T1144" s="1" t="s">
        <v>9</v>
      </c>
      <c r="U1144" s="1" t="s">
        <v>9</v>
      </c>
      <c r="V1144" s="1" t="s">
        <v>9</v>
      </c>
      <c r="W1144" s="1" t="s">
        <v>9</v>
      </c>
      <c r="X1144" s="1" t="s">
        <v>9</v>
      </c>
      <c r="Y1144" s="1" t="s">
        <v>9</v>
      </c>
      <c r="Z1144" s="1" t="s">
        <v>9</v>
      </c>
      <c r="AA1144" s="1" t="s">
        <v>9</v>
      </c>
    </row>
    <row r="1145" spans="2:27">
      <c r="B1145" s="1" t="s">
        <v>541</v>
      </c>
      <c r="C1145" s="1" t="s">
        <v>459</v>
      </c>
      <c r="D1145" s="1" t="s">
        <v>9</v>
      </c>
      <c r="E1145" s="1" t="s">
        <v>9</v>
      </c>
      <c r="F1145" s="1" t="s">
        <v>9</v>
      </c>
      <c r="G1145" s="1" t="s">
        <v>9</v>
      </c>
      <c r="H1145" s="1" t="s">
        <v>9</v>
      </c>
      <c r="I1145" s="1" t="s">
        <v>9</v>
      </c>
      <c r="J1145" s="1" t="s">
        <v>9</v>
      </c>
      <c r="K1145" s="1" t="s">
        <v>9</v>
      </c>
      <c r="L1145" s="1" t="s">
        <v>9</v>
      </c>
      <c r="M1145" s="1" t="s">
        <v>9</v>
      </c>
      <c r="N1145" s="1" t="s">
        <v>9</v>
      </c>
      <c r="O1145" s="1" t="s">
        <v>9</v>
      </c>
      <c r="P1145" s="1" t="s">
        <v>9</v>
      </c>
      <c r="Q1145" s="1" t="s">
        <v>9</v>
      </c>
      <c r="R1145" s="1" t="s">
        <v>9</v>
      </c>
      <c r="S1145" s="1" t="s">
        <v>9</v>
      </c>
      <c r="T1145" s="1" t="s">
        <v>9</v>
      </c>
      <c r="U1145" s="1" t="s">
        <v>9</v>
      </c>
      <c r="V1145" s="1" t="s">
        <v>9</v>
      </c>
      <c r="W1145" s="1" t="s">
        <v>9</v>
      </c>
      <c r="X1145" s="1" t="s">
        <v>9</v>
      </c>
      <c r="Y1145" s="1" t="s">
        <v>9</v>
      </c>
      <c r="Z1145" s="1" t="s">
        <v>9</v>
      </c>
      <c r="AA1145" s="1" t="s">
        <v>9</v>
      </c>
    </row>
    <row r="1146" spans="2:27">
      <c r="B1146" s="1" t="s">
        <v>542</v>
      </c>
      <c r="C1146" s="1" t="s">
        <v>461</v>
      </c>
      <c r="D1146" s="1" t="s">
        <v>9</v>
      </c>
      <c r="E1146" s="1" t="s">
        <v>9</v>
      </c>
      <c r="F1146" s="1" t="s">
        <v>9</v>
      </c>
      <c r="G1146" s="1" t="s">
        <v>9</v>
      </c>
      <c r="H1146" s="1" t="s">
        <v>9</v>
      </c>
      <c r="I1146" s="1" t="s">
        <v>9</v>
      </c>
      <c r="J1146" s="1" t="s">
        <v>9</v>
      </c>
      <c r="K1146" s="1" t="s">
        <v>9</v>
      </c>
      <c r="L1146" s="1" t="s">
        <v>9</v>
      </c>
      <c r="M1146" s="1" t="s">
        <v>9</v>
      </c>
      <c r="N1146" s="1" t="s">
        <v>9</v>
      </c>
      <c r="O1146" s="1" t="s">
        <v>9</v>
      </c>
      <c r="P1146" s="1" t="s">
        <v>9</v>
      </c>
      <c r="Q1146" s="1" t="s">
        <v>9</v>
      </c>
      <c r="R1146" s="1" t="s">
        <v>9</v>
      </c>
      <c r="S1146" s="1" t="s">
        <v>9</v>
      </c>
      <c r="T1146" s="1" t="s">
        <v>9</v>
      </c>
      <c r="U1146" s="1" t="s">
        <v>9</v>
      </c>
      <c r="V1146" s="1" t="s">
        <v>9</v>
      </c>
      <c r="W1146" s="1" t="s">
        <v>9</v>
      </c>
      <c r="X1146" s="1" t="s">
        <v>9</v>
      </c>
      <c r="Y1146" s="1" t="s">
        <v>9</v>
      </c>
      <c r="Z1146" s="1" t="s">
        <v>9</v>
      </c>
      <c r="AA1146" s="1" t="s">
        <v>9</v>
      </c>
    </row>
    <row r="1147" spans="2:27">
      <c r="B1147" s="1" t="s">
        <v>543</v>
      </c>
      <c r="C1147" s="1" t="s">
        <v>463</v>
      </c>
      <c r="D1147" s="1" t="s">
        <v>9</v>
      </c>
      <c r="E1147" s="1" t="s">
        <v>9</v>
      </c>
      <c r="F1147" s="1" t="s">
        <v>9</v>
      </c>
      <c r="G1147" s="1" t="s">
        <v>9</v>
      </c>
      <c r="H1147" s="1" t="s">
        <v>9</v>
      </c>
      <c r="I1147" s="1" t="s">
        <v>9</v>
      </c>
      <c r="J1147" s="1" t="s">
        <v>9</v>
      </c>
      <c r="K1147" s="1" t="s">
        <v>9</v>
      </c>
      <c r="L1147" s="1" t="s">
        <v>9</v>
      </c>
      <c r="M1147" s="1" t="s">
        <v>9</v>
      </c>
      <c r="N1147" s="1" t="s">
        <v>9</v>
      </c>
      <c r="O1147" s="1" t="s">
        <v>9</v>
      </c>
      <c r="P1147" s="1" t="s">
        <v>9</v>
      </c>
      <c r="Q1147" s="1" t="s">
        <v>9</v>
      </c>
      <c r="R1147" s="1" t="s">
        <v>9</v>
      </c>
      <c r="S1147" s="1" t="s">
        <v>9</v>
      </c>
      <c r="T1147" s="1" t="s">
        <v>9</v>
      </c>
      <c r="U1147" s="1" t="s">
        <v>9</v>
      </c>
      <c r="V1147" s="1" t="s">
        <v>9</v>
      </c>
      <c r="W1147" s="1" t="s">
        <v>9</v>
      </c>
      <c r="X1147" s="1" t="s">
        <v>9</v>
      </c>
      <c r="Y1147" s="1" t="s">
        <v>9</v>
      </c>
      <c r="Z1147" s="1" t="s">
        <v>9</v>
      </c>
      <c r="AA1147" s="1" t="s">
        <v>9</v>
      </c>
    </row>
    <row r="1148" spans="2:27">
      <c r="B1148" s="1" t="s">
        <v>544</v>
      </c>
      <c r="C1148" s="1" t="s">
        <v>465</v>
      </c>
      <c r="D1148" s="1" t="s">
        <v>9</v>
      </c>
      <c r="E1148" s="1" t="s">
        <v>9</v>
      </c>
      <c r="F1148" s="1" t="s">
        <v>9</v>
      </c>
      <c r="G1148" s="1" t="s">
        <v>9</v>
      </c>
      <c r="H1148" s="1" t="s">
        <v>9</v>
      </c>
      <c r="I1148" s="1" t="s">
        <v>9</v>
      </c>
      <c r="J1148" s="1" t="s">
        <v>9</v>
      </c>
      <c r="K1148" s="1" t="s">
        <v>9</v>
      </c>
      <c r="L1148" s="1" t="s">
        <v>9</v>
      </c>
      <c r="M1148" s="1" t="s">
        <v>9</v>
      </c>
      <c r="N1148" s="1" t="s">
        <v>9</v>
      </c>
      <c r="O1148" s="1" t="s">
        <v>9</v>
      </c>
      <c r="P1148" s="1" t="s">
        <v>9</v>
      </c>
      <c r="Q1148" s="1" t="s">
        <v>9</v>
      </c>
      <c r="R1148" s="1" t="s">
        <v>9</v>
      </c>
      <c r="S1148" s="1" t="s">
        <v>9</v>
      </c>
      <c r="T1148" s="1" t="s">
        <v>9</v>
      </c>
      <c r="U1148" s="1" t="s">
        <v>9</v>
      </c>
      <c r="V1148" s="1" t="s">
        <v>9</v>
      </c>
      <c r="W1148" s="1" t="s">
        <v>9</v>
      </c>
      <c r="X1148" s="1" t="s">
        <v>9</v>
      </c>
      <c r="Y1148" s="1" t="s">
        <v>9</v>
      </c>
      <c r="Z1148" s="1" t="s">
        <v>9</v>
      </c>
      <c r="AA1148" s="1" t="s">
        <v>9</v>
      </c>
    </row>
    <row r="1149" spans="2:27">
      <c r="B1149" s="1" t="s">
        <v>545</v>
      </c>
      <c r="C1149" s="1" t="s">
        <v>467</v>
      </c>
      <c r="D1149" s="1" t="s">
        <v>9</v>
      </c>
      <c r="E1149" s="1" t="s">
        <v>9</v>
      </c>
      <c r="F1149" s="1" t="s">
        <v>9</v>
      </c>
      <c r="G1149" s="1">
        <v>2077</v>
      </c>
      <c r="H1149" s="1">
        <v>1973</v>
      </c>
      <c r="I1149" s="1" t="s">
        <v>9</v>
      </c>
      <c r="J1149" s="1" t="s">
        <v>9</v>
      </c>
      <c r="K1149" s="1" t="s">
        <v>9</v>
      </c>
      <c r="L1149" s="1" t="s">
        <v>9</v>
      </c>
      <c r="M1149" s="1" t="s">
        <v>9</v>
      </c>
      <c r="N1149" s="1" t="s">
        <v>9</v>
      </c>
      <c r="O1149" s="1" t="s">
        <v>9</v>
      </c>
      <c r="P1149" s="1" t="s">
        <v>9</v>
      </c>
      <c r="Q1149" s="1" t="s">
        <v>9</v>
      </c>
      <c r="R1149" s="1" t="s">
        <v>9</v>
      </c>
      <c r="S1149" s="1" t="s">
        <v>9</v>
      </c>
      <c r="T1149" s="1" t="s">
        <v>9</v>
      </c>
      <c r="U1149" s="1" t="s">
        <v>9</v>
      </c>
      <c r="V1149" s="1" t="s">
        <v>9</v>
      </c>
      <c r="W1149" s="1" t="s">
        <v>9</v>
      </c>
      <c r="X1149" s="1" t="s">
        <v>9</v>
      </c>
      <c r="Y1149" s="1" t="s">
        <v>9</v>
      </c>
      <c r="Z1149" s="1" t="s">
        <v>9</v>
      </c>
      <c r="AA1149" s="1" t="s">
        <v>9</v>
      </c>
    </row>
    <row r="1150" spans="2:27">
      <c r="B1150" s="1" t="s">
        <v>546</v>
      </c>
      <c r="C1150" s="1" t="s">
        <v>469</v>
      </c>
      <c r="D1150" s="1" t="s">
        <v>9</v>
      </c>
      <c r="E1150" s="1" t="s">
        <v>9</v>
      </c>
      <c r="F1150" s="1" t="s">
        <v>9</v>
      </c>
      <c r="G1150" s="1">
        <v>104</v>
      </c>
      <c r="H1150" s="1" t="s">
        <v>9</v>
      </c>
      <c r="I1150" s="1" t="s">
        <v>9</v>
      </c>
      <c r="J1150" s="1" t="s">
        <v>9</v>
      </c>
      <c r="K1150" s="1" t="s">
        <v>9</v>
      </c>
      <c r="L1150" s="1" t="s">
        <v>9</v>
      </c>
      <c r="M1150" s="1" t="s">
        <v>9</v>
      </c>
      <c r="N1150" s="1" t="s">
        <v>9</v>
      </c>
      <c r="O1150" s="1" t="s">
        <v>9</v>
      </c>
      <c r="P1150" s="1" t="s">
        <v>9</v>
      </c>
      <c r="Q1150" s="1" t="s">
        <v>9</v>
      </c>
      <c r="R1150" s="1" t="s">
        <v>9</v>
      </c>
      <c r="S1150" s="1" t="s">
        <v>9</v>
      </c>
      <c r="T1150" s="1" t="s">
        <v>9</v>
      </c>
      <c r="U1150" s="1" t="s">
        <v>9</v>
      </c>
      <c r="V1150" s="1" t="s">
        <v>9</v>
      </c>
      <c r="W1150" s="1" t="s">
        <v>9</v>
      </c>
      <c r="X1150" s="1" t="s">
        <v>9</v>
      </c>
      <c r="Y1150" s="1" t="s">
        <v>9</v>
      </c>
      <c r="Z1150" s="1" t="s">
        <v>9</v>
      </c>
      <c r="AA1150" s="1" t="s">
        <v>9</v>
      </c>
    </row>
    <row r="1151" spans="2:27">
      <c r="B1151" s="1" t="s">
        <v>547</v>
      </c>
      <c r="C1151" s="1" t="s">
        <v>471</v>
      </c>
      <c r="D1151" s="1" t="s">
        <v>9</v>
      </c>
      <c r="E1151" s="1" t="s">
        <v>9</v>
      </c>
      <c r="F1151" s="1" t="s">
        <v>9</v>
      </c>
      <c r="G1151" s="1">
        <v>1973</v>
      </c>
      <c r="H1151" s="1">
        <v>1973</v>
      </c>
      <c r="I1151" s="1" t="s">
        <v>9</v>
      </c>
      <c r="J1151" s="1" t="s">
        <v>9</v>
      </c>
      <c r="K1151" s="1" t="s">
        <v>9</v>
      </c>
      <c r="L1151" s="1" t="s">
        <v>9</v>
      </c>
      <c r="M1151" s="1" t="s">
        <v>9</v>
      </c>
      <c r="N1151" s="1" t="s">
        <v>9</v>
      </c>
      <c r="O1151" s="1" t="s">
        <v>9</v>
      </c>
      <c r="P1151" s="1" t="s">
        <v>9</v>
      </c>
      <c r="Q1151" s="1" t="s">
        <v>9</v>
      </c>
      <c r="R1151" s="1" t="s">
        <v>9</v>
      </c>
      <c r="S1151" s="1" t="s">
        <v>9</v>
      </c>
      <c r="T1151" s="1" t="s">
        <v>9</v>
      </c>
      <c r="U1151" s="1" t="s">
        <v>9</v>
      </c>
      <c r="V1151" s="1" t="s">
        <v>9</v>
      </c>
      <c r="W1151" s="1" t="s">
        <v>9</v>
      </c>
      <c r="X1151" s="1" t="s">
        <v>9</v>
      </c>
      <c r="Y1151" s="1" t="s">
        <v>9</v>
      </c>
      <c r="Z1151" s="1" t="s">
        <v>9</v>
      </c>
      <c r="AA1151" s="1" t="s">
        <v>9</v>
      </c>
    </row>
    <row r="1152" spans="2:27">
      <c r="B1152" s="1" t="s">
        <v>548</v>
      </c>
      <c r="C1152" s="1" t="s">
        <v>473</v>
      </c>
      <c r="D1152" s="1" t="s">
        <v>9</v>
      </c>
      <c r="E1152" s="1" t="s">
        <v>9</v>
      </c>
      <c r="F1152" s="1" t="s">
        <v>9</v>
      </c>
      <c r="G1152" s="1">
        <v>539</v>
      </c>
      <c r="H1152" s="1">
        <v>860</v>
      </c>
      <c r="I1152" s="1">
        <v>603</v>
      </c>
      <c r="J1152" s="1">
        <v>1897</v>
      </c>
      <c r="K1152" s="1">
        <v>2416</v>
      </c>
      <c r="L1152" s="1">
        <v>1742</v>
      </c>
      <c r="M1152" s="1">
        <v>1189</v>
      </c>
      <c r="N1152" s="1">
        <v>748</v>
      </c>
      <c r="O1152" s="1">
        <v>490</v>
      </c>
      <c r="P1152" s="1">
        <v>393</v>
      </c>
      <c r="Q1152" s="1">
        <v>315</v>
      </c>
      <c r="R1152" s="1">
        <v>234</v>
      </c>
      <c r="S1152" s="1">
        <v>275</v>
      </c>
      <c r="T1152" s="1">
        <v>191</v>
      </c>
      <c r="U1152" s="1">
        <v>59</v>
      </c>
      <c r="V1152" s="1">
        <v>96</v>
      </c>
      <c r="W1152" s="1">
        <v>53</v>
      </c>
      <c r="X1152" s="1">
        <v>39</v>
      </c>
      <c r="Y1152" s="1">
        <v>201</v>
      </c>
      <c r="Z1152" s="1">
        <v>183</v>
      </c>
      <c r="AA1152" s="1">
        <v>1882</v>
      </c>
    </row>
    <row r="1153" spans="2:27">
      <c r="B1153" s="1" t="s">
        <v>549</v>
      </c>
      <c r="C1153" s="1" t="s">
        <v>469</v>
      </c>
      <c r="D1153" s="1" t="s">
        <v>9</v>
      </c>
      <c r="E1153" s="1" t="s">
        <v>9</v>
      </c>
      <c r="F1153" s="1" t="s">
        <v>9</v>
      </c>
      <c r="G1153" s="1" t="s">
        <v>9</v>
      </c>
      <c r="H1153" s="1">
        <v>338</v>
      </c>
      <c r="I1153" s="1">
        <v>183</v>
      </c>
      <c r="J1153" s="1">
        <v>417</v>
      </c>
      <c r="K1153" s="1">
        <v>356</v>
      </c>
      <c r="L1153" s="1">
        <v>13</v>
      </c>
      <c r="M1153" s="1" t="s">
        <v>9</v>
      </c>
      <c r="N1153" s="1" t="s">
        <v>9</v>
      </c>
      <c r="O1153" s="1" t="s">
        <v>9</v>
      </c>
      <c r="P1153" s="1" t="s">
        <v>9</v>
      </c>
      <c r="Q1153" s="1" t="s">
        <v>9</v>
      </c>
      <c r="R1153" s="1" t="s">
        <v>9</v>
      </c>
      <c r="S1153" s="1">
        <v>18</v>
      </c>
      <c r="T1153" s="1" t="s">
        <v>9</v>
      </c>
      <c r="U1153" s="1" t="s">
        <v>9</v>
      </c>
      <c r="V1153" s="1" t="s">
        <v>9</v>
      </c>
      <c r="W1153" s="1">
        <v>11</v>
      </c>
      <c r="X1153" s="1">
        <v>15</v>
      </c>
      <c r="Y1153" s="1">
        <v>98</v>
      </c>
      <c r="Z1153" s="1">
        <v>131</v>
      </c>
      <c r="AA1153" s="1">
        <v>831</v>
      </c>
    </row>
    <row r="1154" spans="2:27">
      <c r="B1154" s="1" t="s">
        <v>550</v>
      </c>
      <c r="C1154" s="1" t="s">
        <v>471</v>
      </c>
      <c r="D1154" s="1" t="s">
        <v>9</v>
      </c>
      <c r="E1154" s="1" t="s">
        <v>9</v>
      </c>
      <c r="F1154" s="1" t="s">
        <v>9</v>
      </c>
      <c r="G1154" s="1">
        <v>539</v>
      </c>
      <c r="H1154" s="1">
        <v>522</v>
      </c>
      <c r="I1154" s="1">
        <v>420</v>
      </c>
      <c r="J1154" s="1">
        <v>1480</v>
      </c>
      <c r="K1154" s="1">
        <v>2060</v>
      </c>
      <c r="L1154" s="1">
        <v>1729</v>
      </c>
      <c r="M1154" s="1">
        <v>1189</v>
      </c>
      <c r="N1154" s="1">
        <v>748</v>
      </c>
      <c r="O1154" s="1">
        <v>490</v>
      </c>
      <c r="P1154" s="1">
        <v>393</v>
      </c>
      <c r="Q1154" s="1">
        <v>315</v>
      </c>
      <c r="R1154" s="1">
        <v>234</v>
      </c>
      <c r="S1154" s="1">
        <v>257</v>
      </c>
      <c r="T1154" s="1">
        <v>191</v>
      </c>
      <c r="U1154" s="1">
        <v>59</v>
      </c>
      <c r="V1154" s="1">
        <v>96</v>
      </c>
      <c r="W1154" s="1">
        <v>42</v>
      </c>
      <c r="X1154" s="1">
        <v>24</v>
      </c>
      <c r="Y1154" s="1">
        <v>103</v>
      </c>
      <c r="Z1154" s="1">
        <v>52</v>
      </c>
      <c r="AA1154" s="1">
        <v>1051</v>
      </c>
    </row>
    <row r="1155" spans="2:27">
      <c r="B1155" s="1" t="s">
        <v>551</v>
      </c>
      <c r="C1155" s="1" t="s">
        <v>477</v>
      </c>
      <c r="D1155" s="1" t="s">
        <v>9</v>
      </c>
      <c r="E1155" s="1" t="s">
        <v>9</v>
      </c>
      <c r="F1155" s="1" t="s">
        <v>9</v>
      </c>
      <c r="G1155" s="1" t="s">
        <v>9</v>
      </c>
      <c r="H1155" s="1" t="s">
        <v>9</v>
      </c>
      <c r="I1155" s="1" t="s">
        <v>9</v>
      </c>
      <c r="J1155" s="1" t="s">
        <v>9</v>
      </c>
      <c r="K1155" s="1" t="s">
        <v>9</v>
      </c>
      <c r="L1155" s="1" t="s">
        <v>9</v>
      </c>
      <c r="M1155" s="1" t="s">
        <v>9</v>
      </c>
      <c r="N1155" s="1" t="s">
        <v>9</v>
      </c>
      <c r="O1155" s="1" t="s">
        <v>9</v>
      </c>
      <c r="P1155" s="1" t="s">
        <v>9</v>
      </c>
      <c r="Q1155" s="1" t="s">
        <v>9</v>
      </c>
      <c r="R1155" s="1" t="s">
        <v>9</v>
      </c>
      <c r="S1155" s="1" t="s">
        <v>9</v>
      </c>
      <c r="T1155" s="1" t="s">
        <v>9</v>
      </c>
      <c r="U1155" s="1" t="s">
        <v>9</v>
      </c>
      <c r="V1155" s="1" t="s">
        <v>9</v>
      </c>
      <c r="W1155" s="1" t="s">
        <v>9</v>
      </c>
      <c r="X1155" s="1" t="s">
        <v>9</v>
      </c>
      <c r="Y1155" s="1" t="s">
        <v>9</v>
      </c>
      <c r="Z1155" s="1" t="s">
        <v>9</v>
      </c>
      <c r="AA1155" s="1" t="s">
        <v>9</v>
      </c>
    </row>
    <row r="1156" spans="2:27">
      <c r="B1156" s="1" t="s">
        <v>552</v>
      </c>
      <c r="C1156" s="1" t="s">
        <v>479</v>
      </c>
      <c r="D1156" s="1" t="s">
        <v>9</v>
      </c>
      <c r="E1156" s="1" t="s">
        <v>9</v>
      </c>
      <c r="F1156" s="1" t="s">
        <v>9</v>
      </c>
      <c r="G1156" s="1" t="s">
        <v>9</v>
      </c>
      <c r="H1156" s="1" t="s">
        <v>9</v>
      </c>
      <c r="I1156" s="1" t="s">
        <v>9</v>
      </c>
      <c r="J1156" s="1" t="s">
        <v>9</v>
      </c>
      <c r="K1156" s="1" t="s">
        <v>9</v>
      </c>
      <c r="L1156" s="1" t="s">
        <v>9</v>
      </c>
      <c r="M1156" s="1" t="s">
        <v>9</v>
      </c>
      <c r="N1156" s="1" t="s">
        <v>9</v>
      </c>
      <c r="O1156" s="1" t="s">
        <v>9</v>
      </c>
      <c r="P1156" s="1" t="s">
        <v>9</v>
      </c>
      <c r="Q1156" s="1" t="s">
        <v>9</v>
      </c>
      <c r="R1156" s="1" t="s">
        <v>9</v>
      </c>
      <c r="S1156" s="1" t="s">
        <v>9</v>
      </c>
      <c r="T1156" s="1" t="s">
        <v>9</v>
      </c>
      <c r="U1156" s="1" t="s">
        <v>9</v>
      </c>
      <c r="V1156" s="1" t="s">
        <v>9</v>
      </c>
      <c r="W1156" s="1" t="s">
        <v>9</v>
      </c>
      <c r="X1156" s="1" t="s">
        <v>9</v>
      </c>
      <c r="Y1156" s="1" t="s">
        <v>9</v>
      </c>
      <c r="Z1156" s="1" t="s">
        <v>9</v>
      </c>
      <c r="AA1156" s="1" t="s">
        <v>9</v>
      </c>
    </row>
    <row r="1157" spans="2:27">
      <c r="B1157" s="1" t="s">
        <v>553</v>
      </c>
      <c r="C1157" s="1" t="s">
        <v>481</v>
      </c>
      <c r="D1157" s="1" t="s">
        <v>9</v>
      </c>
      <c r="E1157" s="1" t="s">
        <v>9</v>
      </c>
      <c r="F1157" s="1" t="s">
        <v>9</v>
      </c>
      <c r="G1157" s="1" t="s">
        <v>9</v>
      </c>
      <c r="H1157" s="1" t="s">
        <v>9</v>
      </c>
      <c r="I1157" s="1" t="s">
        <v>9</v>
      </c>
      <c r="J1157" s="1" t="s">
        <v>9</v>
      </c>
      <c r="K1157" s="1" t="s">
        <v>9</v>
      </c>
      <c r="L1157" s="1" t="s">
        <v>9</v>
      </c>
      <c r="M1157" s="1" t="s">
        <v>9</v>
      </c>
      <c r="N1157" s="1" t="s">
        <v>9</v>
      </c>
      <c r="O1157" s="1" t="s">
        <v>9</v>
      </c>
      <c r="P1157" s="1" t="s">
        <v>9</v>
      </c>
      <c r="Q1157" s="1" t="s">
        <v>9</v>
      </c>
      <c r="R1157" s="1" t="s">
        <v>9</v>
      </c>
      <c r="S1157" s="1" t="s">
        <v>9</v>
      </c>
      <c r="T1157" s="1" t="s">
        <v>9</v>
      </c>
      <c r="U1157" s="1" t="s">
        <v>9</v>
      </c>
      <c r="V1157" s="1" t="s">
        <v>9</v>
      </c>
      <c r="W1157" s="1" t="s">
        <v>9</v>
      </c>
      <c r="X1157" s="1" t="s">
        <v>9</v>
      </c>
      <c r="Y1157" s="1" t="s">
        <v>9</v>
      </c>
      <c r="Z1157" s="1" t="s">
        <v>9</v>
      </c>
      <c r="AA1157" s="1" t="s">
        <v>9</v>
      </c>
    </row>
    <row r="1158" spans="2:27">
      <c r="B1158" s="1" t="s">
        <v>554</v>
      </c>
      <c r="C1158" s="1" t="s">
        <v>483</v>
      </c>
      <c r="D1158" s="1" t="s">
        <v>9</v>
      </c>
      <c r="E1158" s="1" t="s">
        <v>9</v>
      </c>
      <c r="F1158" s="1" t="s">
        <v>9</v>
      </c>
      <c r="G1158" s="1" t="s">
        <v>9</v>
      </c>
      <c r="H1158" s="1" t="s">
        <v>9</v>
      </c>
      <c r="I1158" s="1" t="s">
        <v>9</v>
      </c>
      <c r="J1158" s="1" t="s">
        <v>9</v>
      </c>
      <c r="K1158" s="1" t="s">
        <v>9</v>
      </c>
      <c r="L1158" s="1" t="s">
        <v>9</v>
      </c>
      <c r="M1158" s="1" t="s">
        <v>9</v>
      </c>
      <c r="N1158" s="1" t="s">
        <v>9</v>
      </c>
      <c r="O1158" s="1" t="s">
        <v>9</v>
      </c>
      <c r="P1158" s="1" t="s">
        <v>9</v>
      </c>
      <c r="Q1158" s="1" t="s">
        <v>9</v>
      </c>
      <c r="R1158" s="1" t="s">
        <v>9</v>
      </c>
      <c r="S1158" s="1" t="s">
        <v>9</v>
      </c>
      <c r="T1158" s="1" t="s">
        <v>9</v>
      </c>
      <c r="U1158" s="1" t="s">
        <v>9</v>
      </c>
      <c r="V1158" s="1" t="s">
        <v>9</v>
      </c>
      <c r="W1158" s="1" t="s">
        <v>9</v>
      </c>
      <c r="X1158" s="1" t="s">
        <v>9</v>
      </c>
      <c r="Y1158" s="1" t="s">
        <v>9</v>
      </c>
      <c r="Z1158" s="1" t="s">
        <v>9</v>
      </c>
      <c r="AA1158" s="1" t="s">
        <v>9</v>
      </c>
    </row>
    <row r="1159" spans="2:27">
      <c r="B1159" s="1" t="s">
        <v>555</v>
      </c>
      <c r="C1159" s="1" t="s">
        <v>485</v>
      </c>
      <c r="D1159" s="1" t="s">
        <v>9</v>
      </c>
      <c r="E1159" s="1" t="s">
        <v>9</v>
      </c>
      <c r="F1159" s="1" t="s">
        <v>9</v>
      </c>
      <c r="G1159" s="1" t="s">
        <v>9</v>
      </c>
      <c r="H1159" s="1" t="s">
        <v>9</v>
      </c>
      <c r="I1159" s="1" t="s">
        <v>9</v>
      </c>
      <c r="J1159" s="1" t="s">
        <v>9</v>
      </c>
      <c r="K1159" s="1" t="s">
        <v>9</v>
      </c>
      <c r="L1159" s="1" t="s">
        <v>9</v>
      </c>
      <c r="M1159" s="1" t="s">
        <v>9</v>
      </c>
      <c r="N1159" s="1" t="s">
        <v>9</v>
      </c>
      <c r="O1159" s="1" t="s">
        <v>9</v>
      </c>
      <c r="P1159" s="1" t="s">
        <v>9</v>
      </c>
      <c r="Q1159" s="1" t="s">
        <v>9</v>
      </c>
      <c r="R1159" s="1" t="s">
        <v>9</v>
      </c>
      <c r="S1159" s="1" t="s">
        <v>9</v>
      </c>
      <c r="T1159" s="1" t="s">
        <v>9</v>
      </c>
      <c r="U1159" s="1" t="s">
        <v>9</v>
      </c>
      <c r="V1159" s="1" t="s">
        <v>9</v>
      </c>
      <c r="W1159" s="1" t="s">
        <v>9</v>
      </c>
      <c r="X1159" s="1" t="s">
        <v>9</v>
      </c>
      <c r="Y1159" s="1" t="s">
        <v>9</v>
      </c>
      <c r="Z1159" s="1" t="s">
        <v>9</v>
      </c>
      <c r="AA1159" s="1" t="s">
        <v>9</v>
      </c>
    </row>
    <row r="1160" spans="2:27">
      <c r="B1160" s="1" t="s">
        <v>556</v>
      </c>
      <c r="C1160" s="1" t="s">
        <v>487</v>
      </c>
      <c r="D1160" s="1" t="s">
        <v>9</v>
      </c>
      <c r="E1160" s="1" t="s">
        <v>9</v>
      </c>
      <c r="F1160" s="1" t="s">
        <v>9</v>
      </c>
      <c r="G1160" s="1" t="s">
        <v>9</v>
      </c>
      <c r="H1160" s="1" t="s">
        <v>9</v>
      </c>
      <c r="I1160" s="1" t="s">
        <v>9</v>
      </c>
      <c r="J1160" s="1" t="s">
        <v>9</v>
      </c>
      <c r="K1160" s="1" t="s">
        <v>9</v>
      </c>
      <c r="L1160" s="1" t="s">
        <v>9</v>
      </c>
      <c r="M1160" s="1" t="s">
        <v>9</v>
      </c>
      <c r="N1160" s="1" t="s">
        <v>9</v>
      </c>
      <c r="O1160" s="1" t="s">
        <v>9</v>
      </c>
      <c r="P1160" s="1" t="s">
        <v>9</v>
      </c>
      <c r="Q1160" s="1" t="s">
        <v>9</v>
      </c>
      <c r="R1160" s="1" t="s">
        <v>9</v>
      </c>
      <c r="S1160" s="1" t="s">
        <v>9</v>
      </c>
      <c r="T1160" s="1" t="s">
        <v>9</v>
      </c>
      <c r="U1160" s="1" t="s">
        <v>9</v>
      </c>
      <c r="V1160" s="1" t="s">
        <v>9</v>
      </c>
      <c r="W1160" s="1" t="s">
        <v>9</v>
      </c>
      <c r="X1160" s="1" t="s">
        <v>9</v>
      </c>
      <c r="Y1160" s="1" t="s">
        <v>9</v>
      </c>
      <c r="Z1160" s="1" t="s">
        <v>9</v>
      </c>
      <c r="AA1160" s="1" t="s">
        <v>9</v>
      </c>
    </row>
    <row r="1161" spans="2:27">
      <c r="B1161" s="1" t="s">
        <v>557</v>
      </c>
      <c r="C1161" s="1" t="s">
        <v>489</v>
      </c>
      <c r="D1161" s="1" t="s">
        <v>9</v>
      </c>
      <c r="E1161" s="1" t="s">
        <v>9</v>
      </c>
      <c r="F1161" s="1" t="s">
        <v>9</v>
      </c>
      <c r="G1161" s="1" t="s">
        <v>9</v>
      </c>
      <c r="H1161" s="1" t="s">
        <v>9</v>
      </c>
      <c r="I1161" s="1" t="s">
        <v>9</v>
      </c>
      <c r="J1161" s="1" t="s">
        <v>9</v>
      </c>
      <c r="K1161" s="1" t="s">
        <v>9</v>
      </c>
      <c r="L1161" s="1" t="s">
        <v>9</v>
      </c>
      <c r="M1161" s="1" t="s">
        <v>9</v>
      </c>
      <c r="N1161" s="1" t="s">
        <v>9</v>
      </c>
      <c r="O1161" s="1" t="s">
        <v>9</v>
      </c>
      <c r="P1161" s="1" t="s">
        <v>9</v>
      </c>
      <c r="Q1161" s="1" t="s">
        <v>9</v>
      </c>
      <c r="R1161" s="1" t="s">
        <v>9</v>
      </c>
      <c r="S1161" s="1" t="s">
        <v>9</v>
      </c>
      <c r="T1161" s="1" t="s">
        <v>9</v>
      </c>
      <c r="U1161" s="1" t="s">
        <v>9</v>
      </c>
      <c r="V1161" s="1" t="s">
        <v>9</v>
      </c>
      <c r="W1161" s="1" t="s">
        <v>9</v>
      </c>
      <c r="X1161" s="1" t="s">
        <v>9</v>
      </c>
      <c r="Y1161" s="1" t="s">
        <v>9</v>
      </c>
      <c r="Z1161" s="1" t="s">
        <v>9</v>
      </c>
      <c r="AA1161" s="1" t="s">
        <v>9</v>
      </c>
    </row>
    <row r="1162" spans="2:27">
      <c r="B1162" s="1" t="s">
        <v>558</v>
      </c>
      <c r="C1162" s="1" t="s">
        <v>491</v>
      </c>
      <c r="D1162" s="1" t="s">
        <v>9</v>
      </c>
      <c r="E1162" s="1" t="s">
        <v>9</v>
      </c>
      <c r="F1162" s="1" t="s">
        <v>9</v>
      </c>
      <c r="G1162" s="1" t="s">
        <v>9</v>
      </c>
      <c r="H1162" s="1" t="s">
        <v>9</v>
      </c>
      <c r="I1162" s="1" t="s">
        <v>9</v>
      </c>
      <c r="J1162" s="1" t="s">
        <v>9</v>
      </c>
      <c r="K1162" s="1" t="s">
        <v>9</v>
      </c>
      <c r="L1162" s="1" t="s">
        <v>9</v>
      </c>
      <c r="M1162" s="1" t="s">
        <v>9</v>
      </c>
      <c r="N1162" s="1" t="s">
        <v>9</v>
      </c>
      <c r="O1162" s="1" t="s">
        <v>9</v>
      </c>
      <c r="P1162" s="1" t="s">
        <v>9</v>
      </c>
      <c r="Q1162" s="1" t="s">
        <v>9</v>
      </c>
      <c r="R1162" s="1" t="s">
        <v>9</v>
      </c>
      <c r="S1162" s="1" t="s">
        <v>9</v>
      </c>
      <c r="T1162" s="1" t="s">
        <v>9</v>
      </c>
      <c r="U1162" s="1" t="s">
        <v>9</v>
      </c>
      <c r="V1162" s="1" t="s">
        <v>9</v>
      </c>
      <c r="W1162" s="1" t="s">
        <v>9</v>
      </c>
      <c r="X1162" s="1" t="s">
        <v>9</v>
      </c>
      <c r="Y1162" s="1" t="s">
        <v>9</v>
      </c>
      <c r="Z1162" s="1" t="s">
        <v>9</v>
      </c>
      <c r="AA1162" s="1" t="s">
        <v>9</v>
      </c>
    </row>
    <row r="1163" spans="2:27">
      <c r="B1163" s="1" t="s">
        <v>559</v>
      </c>
      <c r="C1163" s="1" t="s">
        <v>493</v>
      </c>
      <c r="D1163" s="1" t="s">
        <v>9</v>
      </c>
      <c r="E1163" s="1" t="s">
        <v>9</v>
      </c>
      <c r="F1163" s="1" t="s">
        <v>9</v>
      </c>
      <c r="G1163" s="1" t="s">
        <v>9</v>
      </c>
      <c r="H1163" s="1" t="s">
        <v>9</v>
      </c>
      <c r="I1163" s="1" t="s">
        <v>9</v>
      </c>
      <c r="J1163" s="1" t="s">
        <v>9</v>
      </c>
      <c r="K1163" s="1" t="s">
        <v>9</v>
      </c>
      <c r="L1163" s="1" t="s">
        <v>9</v>
      </c>
      <c r="M1163" s="1" t="s">
        <v>9</v>
      </c>
      <c r="N1163" s="1" t="s">
        <v>9</v>
      </c>
      <c r="O1163" s="1" t="s">
        <v>9</v>
      </c>
      <c r="P1163" s="1" t="s">
        <v>9</v>
      </c>
      <c r="Q1163" s="1" t="s">
        <v>9</v>
      </c>
      <c r="R1163" s="1" t="s">
        <v>9</v>
      </c>
      <c r="S1163" s="1" t="s">
        <v>9</v>
      </c>
      <c r="T1163" s="1" t="s">
        <v>9</v>
      </c>
      <c r="U1163" s="1" t="s">
        <v>9</v>
      </c>
      <c r="V1163" s="1" t="s">
        <v>9</v>
      </c>
      <c r="W1163" s="1" t="s">
        <v>9</v>
      </c>
      <c r="X1163" s="1" t="s">
        <v>9</v>
      </c>
      <c r="Y1163" s="1" t="s">
        <v>9</v>
      </c>
      <c r="Z1163" s="1" t="s">
        <v>9</v>
      </c>
      <c r="AA1163" s="1" t="s">
        <v>9</v>
      </c>
    </row>
    <row r="1164" spans="2:27">
      <c r="B1164" s="1" t="s">
        <v>560</v>
      </c>
      <c r="C1164" s="1" t="s">
        <v>495</v>
      </c>
      <c r="D1164" s="1" t="s">
        <v>9</v>
      </c>
      <c r="E1164" s="1" t="s">
        <v>9</v>
      </c>
      <c r="F1164" s="1" t="s">
        <v>9</v>
      </c>
      <c r="G1164" s="1" t="s">
        <v>9</v>
      </c>
      <c r="H1164" s="1" t="s">
        <v>9</v>
      </c>
      <c r="I1164" s="1" t="s">
        <v>9</v>
      </c>
      <c r="J1164" s="1" t="s">
        <v>9</v>
      </c>
      <c r="K1164" s="1" t="s">
        <v>9</v>
      </c>
      <c r="L1164" s="1" t="s">
        <v>9</v>
      </c>
      <c r="M1164" s="1" t="s">
        <v>9</v>
      </c>
      <c r="N1164" s="1" t="s">
        <v>9</v>
      </c>
      <c r="O1164" s="1" t="s">
        <v>9</v>
      </c>
      <c r="P1164" s="1" t="s">
        <v>9</v>
      </c>
      <c r="Q1164" s="1" t="s">
        <v>9</v>
      </c>
      <c r="R1164" s="1" t="s">
        <v>9</v>
      </c>
      <c r="S1164" s="1" t="s">
        <v>9</v>
      </c>
      <c r="T1164" s="1" t="s">
        <v>9</v>
      </c>
      <c r="U1164" s="1" t="s">
        <v>9</v>
      </c>
      <c r="V1164" s="1" t="s">
        <v>9</v>
      </c>
      <c r="W1164" s="1" t="s">
        <v>9</v>
      </c>
      <c r="X1164" s="1" t="s">
        <v>9</v>
      </c>
      <c r="Y1164" s="1" t="s">
        <v>9</v>
      </c>
      <c r="Z1164" s="1" t="s">
        <v>9</v>
      </c>
      <c r="AA1164" s="1" t="s">
        <v>9</v>
      </c>
    </row>
    <row r="1165" spans="2:27">
      <c r="B1165" s="1" t="s">
        <v>561</v>
      </c>
      <c r="C1165" s="1" t="s">
        <v>497</v>
      </c>
      <c r="D1165" s="1" t="s">
        <v>9</v>
      </c>
      <c r="E1165" s="1" t="s">
        <v>9</v>
      </c>
      <c r="F1165" s="1" t="s">
        <v>9</v>
      </c>
      <c r="G1165" s="1" t="s">
        <v>9</v>
      </c>
      <c r="H1165" s="1" t="s">
        <v>9</v>
      </c>
      <c r="I1165" s="1" t="s">
        <v>9</v>
      </c>
      <c r="J1165" s="1" t="s">
        <v>9</v>
      </c>
      <c r="K1165" s="1" t="s">
        <v>9</v>
      </c>
      <c r="L1165" s="1" t="s">
        <v>9</v>
      </c>
      <c r="M1165" s="1" t="s">
        <v>9</v>
      </c>
      <c r="N1165" s="1" t="s">
        <v>9</v>
      </c>
      <c r="O1165" s="1" t="s">
        <v>9</v>
      </c>
      <c r="P1165" s="1" t="s">
        <v>9</v>
      </c>
      <c r="Q1165" s="1" t="s">
        <v>9</v>
      </c>
      <c r="R1165" s="1" t="s">
        <v>9</v>
      </c>
      <c r="S1165" s="1" t="s">
        <v>9</v>
      </c>
      <c r="T1165" s="1" t="s">
        <v>9</v>
      </c>
      <c r="U1165" s="1" t="s">
        <v>9</v>
      </c>
      <c r="V1165" s="1" t="s">
        <v>9</v>
      </c>
      <c r="W1165" s="1" t="s">
        <v>9</v>
      </c>
      <c r="X1165" s="1" t="s">
        <v>9</v>
      </c>
      <c r="Y1165" s="1" t="s">
        <v>9</v>
      </c>
      <c r="Z1165" s="1" t="s">
        <v>9</v>
      </c>
      <c r="AA1165" s="1" t="s">
        <v>9</v>
      </c>
    </row>
    <row r="1166" spans="2:27">
      <c r="B1166" s="1" t="s">
        <v>562</v>
      </c>
      <c r="C1166" s="1" t="s">
        <v>499</v>
      </c>
      <c r="D1166" s="1" t="s">
        <v>9</v>
      </c>
      <c r="E1166" s="1" t="s">
        <v>9</v>
      </c>
      <c r="F1166" s="1" t="s">
        <v>9</v>
      </c>
      <c r="G1166" s="1" t="s">
        <v>9</v>
      </c>
      <c r="H1166" s="1" t="s">
        <v>9</v>
      </c>
      <c r="I1166" s="1" t="s">
        <v>9</v>
      </c>
      <c r="J1166" s="1" t="s">
        <v>9</v>
      </c>
      <c r="K1166" s="1" t="s">
        <v>9</v>
      </c>
      <c r="L1166" s="1" t="s">
        <v>9</v>
      </c>
      <c r="M1166" s="1" t="s">
        <v>9</v>
      </c>
      <c r="N1166" s="1" t="s">
        <v>9</v>
      </c>
      <c r="O1166" s="1" t="s">
        <v>9</v>
      </c>
      <c r="P1166" s="1" t="s">
        <v>9</v>
      </c>
      <c r="Q1166" s="1" t="s">
        <v>9</v>
      </c>
      <c r="R1166" s="1" t="s">
        <v>9</v>
      </c>
      <c r="S1166" s="1" t="s">
        <v>9</v>
      </c>
      <c r="T1166" s="1" t="s">
        <v>9</v>
      </c>
      <c r="U1166" s="1" t="s">
        <v>9</v>
      </c>
      <c r="V1166" s="1" t="s">
        <v>9</v>
      </c>
      <c r="W1166" s="1" t="s">
        <v>9</v>
      </c>
      <c r="X1166" s="1" t="s">
        <v>9</v>
      </c>
      <c r="Y1166" s="1" t="s">
        <v>9</v>
      </c>
      <c r="Z1166" s="1" t="s">
        <v>9</v>
      </c>
      <c r="AA1166" s="1" t="s">
        <v>9</v>
      </c>
    </row>
    <row r="1167" spans="2:27">
      <c r="B1167" s="1" t="s">
        <v>563</v>
      </c>
      <c r="C1167" s="1" t="s">
        <v>501</v>
      </c>
      <c r="D1167" s="1" t="s">
        <v>9</v>
      </c>
      <c r="E1167" s="1" t="s">
        <v>9</v>
      </c>
      <c r="F1167" s="1" t="s">
        <v>9</v>
      </c>
      <c r="G1167" s="1" t="s">
        <v>9</v>
      </c>
      <c r="H1167" s="1" t="s">
        <v>9</v>
      </c>
      <c r="I1167" s="1" t="s">
        <v>9</v>
      </c>
      <c r="J1167" s="1" t="s">
        <v>9</v>
      </c>
      <c r="K1167" s="1" t="s">
        <v>9</v>
      </c>
      <c r="L1167" s="1" t="s">
        <v>9</v>
      </c>
      <c r="M1167" s="1" t="s">
        <v>9</v>
      </c>
      <c r="N1167" s="1" t="s">
        <v>9</v>
      </c>
      <c r="O1167" s="1" t="s">
        <v>9</v>
      </c>
      <c r="P1167" s="1" t="s">
        <v>9</v>
      </c>
      <c r="Q1167" s="1" t="s">
        <v>9</v>
      </c>
      <c r="R1167" s="1" t="s">
        <v>9</v>
      </c>
      <c r="S1167" s="1" t="s">
        <v>9</v>
      </c>
      <c r="T1167" s="1" t="s">
        <v>9</v>
      </c>
      <c r="U1167" s="1" t="s">
        <v>9</v>
      </c>
      <c r="V1167" s="1" t="s">
        <v>9</v>
      </c>
      <c r="W1167" s="1" t="s">
        <v>9</v>
      </c>
      <c r="X1167" s="1" t="s">
        <v>9</v>
      </c>
      <c r="Y1167" s="1" t="s">
        <v>9</v>
      </c>
      <c r="Z1167" s="1" t="s">
        <v>9</v>
      </c>
      <c r="AA1167" s="1" t="s">
        <v>9</v>
      </c>
    </row>
    <row r="1168" spans="2:27">
      <c r="B1168" s="1" t="s">
        <v>564</v>
      </c>
      <c r="C1168" s="1" t="s">
        <v>503</v>
      </c>
      <c r="D1168" s="1" t="s">
        <v>9</v>
      </c>
      <c r="E1168" s="1" t="s">
        <v>9</v>
      </c>
      <c r="F1168" s="1" t="s">
        <v>9</v>
      </c>
      <c r="G1168" s="1" t="s">
        <v>9</v>
      </c>
      <c r="H1168" s="1" t="s">
        <v>9</v>
      </c>
      <c r="I1168" s="1" t="s">
        <v>9</v>
      </c>
      <c r="J1168" s="1" t="s">
        <v>9</v>
      </c>
      <c r="K1168" s="1" t="s">
        <v>9</v>
      </c>
      <c r="L1168" s="1" t="s">
        <v>9</v>
      </c>
      <c r="M1168" s="1" t="s">
        <v>9</v>
      </c>
      <c r="N1168" s="1" t="s">
        <v>9</v>
      </c>
      <c r="O1168" s="1" t="s">
        <v>9</v>
      </c>
      <c r="P1168" s="1" t="s">
        <v>9</v>
      </c>
      <c r="Q1168" s="1" t="s">
        <v>9</v>
      </c>
      <c r="R1168" s="1" t="s">
        <v>9</v>
      </c>
      <c r="S1168" s="1" t="s">
        <v>9</v>
      </c>
      <c r="T1168" s="1" t="s">
        <v>9</v>
      </c>
      <c r="U1168" s="1" t="s">
        <v>9</v>
      </c>
      <c r="V1168" s="1" t="s">
        <v>9</v>
      </c>
      <c r="W1168" s="1" t="s">
        <v>9</v>
      </c>
      <c r="X1168" s="1" t="s">
        <v>9</v>
      </c>
      <c r="Y1168" s="1" t="s">
        <v>9</v>
      </c>
      <c r="Z1168" s="1" t="s">
        <v>9</v>
      </c>
      <c r="AA1168" s="1" t="s">
        <v>9</v>
      </c>
    </row>
    <row r="1169" spans="2:27">
      <c r="B1169" s="1" t="s">
        <v>565</v>
      </c>
      <c r="C1169" s="1" t="s">
        <v>505</v>
      </c>
      <c r="D1169" s="1" t="s">
        <v>9</v>
      </c>
      <c r="E1169" s="1" t="s">
        <v>9</v>
      </c>
      <c r="F1169" s="1" t="s">
        <v>9</v>
      </c>
      <c r="G1169" s="1" t="s">
        <v>9</v>
      </c>
      <c r="H1169" s="1" t="s">
        <v>9</v>
      </c>
      <c r="I1169" s="1" t="s">
        <v>9</v>
      </c>
      <c r="J1169" s="1" t="s">
        <v>9</v>
      </c>
      <c r="K1169" s="1" t="s">
        <v>9</v>
      </c>
      <c r="L1169" s="1" t="s">
        <v>9</v>
      </c>
      <c r="M1169" s="1" t="s">
        <v>9</v>
      </c>
      <c r="N1169" s="1" t="s">
        <v>9</v>
      </c>
      <c r="O1169" s="1" t="s">
        <v>9</v>
      </c>
      <c r="P1169" s="1" t="s">
        <v>9</v>
      </c>
      <c r="Q1169" s="1" t="s">
        <v>9</v>
      </c>
      <c r="R1169" s="1" t="s">
        <v>9</v>
      </c>
      <c r="S1169" s="1" t="s">
        <v>9</v>
      </c>
      <c r="T1169" s="1" t="s">
        <v>9</v>
      </c>
      <c r="U1169" s="1" t="s">
        <v>9</v>
      </c>
      <c r="V1169" s="1" t="s">
        <v>9</v>
      </c>
      <c r="W1169" s="1" t="s">
        <v>9</v>
      </c>
      <c r="X1169" s="1" t="s">
        <v>9</v>
      </c>
      <c r="Y1169" s="1" t="s">
        <v>9</v>
      </c>
      <c r="Z1169" s="1" t="s">
        <v>9</v>
      </c>
      <c r="AA1169" s="1" t="s">
        <v>9</v>
      </c>
    </row>
    <row r="1170" spans="2:27">
      <c r="B1170" s="1" t="s">
        <v>566</v>
      </c>
      <c r="C1170" s="1" t="s">
        <v>507</v>
      </c>
      <c r="D1170" s="1" t="s">
        <v>9</v>
      </c>
      <c r="E1170" s="1" t="s">
        <v>9</v>
      </c>
      <c r="F1170" s="1" t="s">
        <v>9</v>
      </c>
      <c r="G1170" s="1" t="s">
        <v>9</v>
      </c>
      <c r="H1170" s="1" t="s">
        <v>9</v>
      </c>
      <c r="I1170" s="1" t="s">
        <v>9</v>
      </c>
      <c r="J1170" s="1" t="s">
        <v>9</v>
      </c>
      <c r="K1170" s="1" t="s">
        <v>9</v>
      </c>
      <c r="L1170" s="1" t="s">
        <v>9</v>
      </c>
      <c r="M1170" s="1" t="s">
        <v>9</v>
      </c>
      <c r="N1170" s="1" t="s">
        <v>9</v>
      </c>
      <c r="O1170" s="1" t="s">
        <v>9</v>
      </c>
      <c r="P1170" s="1" t="s">
        <v>9</v>
      </c>
      <c r="Q1170" s="1" t="s">
        <v>9</v>
      </c>
      <c r="R1170" s="1" t="s">
        <v>9</v>
      </c>
      <c r="S1170" s="1" t="s">
        <v>9</v>
      </c>
      <c r="T1170" s="1" t="s">
        <v>9</v>
      </c>
      <c r="U1170" s="1" t="s">
        <v>9</v>
      </c>
      <c r="V1170" s="1" t="s">
        <v>9</v>
      </c>
      <c r="W1170" s="1" t="s">
        <v>9</v>
      </c>
      <c r="X1170" s="1" t="s">
        <v>9</v>
      </c>
      <c r="Y1170" s="1" t="s">
        <v>9</v>
      </c>
      <c r="Z1170" s="1" t="s">
        <v>9</v>
      </c>
      <c r="AA1170" s="1" t="s">
        <v>9</v>
      </c>
    </row>
    <row r="1171" spans="2:27">
      <c r="B1171" s="1" t="s">
        <v>567</v>
      </c>
      <c r="C1171" s="1" t="s">
        <v>509</v>
      </c>
      <c r="D1171" s="1" t="s">
        <v>9</v>
      </c>
      <c r="E1171" s="1" t="s">
        <v>9</v>
      </c>
      <c r="F1171" s="1" t="s">
        <v>9</v>
      </c>
      <c r="G1171" s="1" t="s">
        <v>9</v>
      </c>
      <c r="H1171" s="1" t="s">
        <v>9</v>
      </c>
      <c r="I1171" s="1" t="s">
        <v>9</v>
      </c>
      <c r="J1171" s="1" t="s">
        <v>9</v>
      </c>
      <c r="K1171" s="1" t="s">
        <v>9</v>
      </c>
      <c r="L1171" s="1" t="s">
        <v>9</v>
      </c>
      <c r="M1171" s="1" t="s">
        <v>9</v>
      </c>
      <c r="N1171" s="1" t="s">
        <v>9</v>
      </c>
      <c r="O1171" s="1" t="s">
        <v>9</v>
      </c>
      <c r="P1171" s="1" t="s">
        <v>9</v>
      </c>
      <c r="Q1171" s="1" t="s">
        <v>9</v>
      </c>
      <c r="R1171" s="1" t="s">
        <v>9</v>
      </c>
      <c r="S1171" s="1" t="s">
        <v>9</v>
      </c>
      <c r="T1171" s="1" t="s">
        <v>9</v>
      </c>
      <c r="U1171" s="1" t="s">
        <v>9</v>
      </c>
      <c r="V1171" s="1" t="s">
        <v>9</v>
      </c>
      <c r="W1171" s="1" t="s">
        <v>9</v>
      </c>
      <c r="X1171" s="1" t="s">
        <v>9</v>
      </c>
      <c r="Y1171" s="1" t="s">
        <v>9</v>
      </c>
      <c r="Z1171" s="1" t="s">
        <v>9</v>
      </c>
      <c r="AA1171" s="1" t="s">
        <v>9</v>
      </c>
    </row>
    <row r="1172" spans="2:27">
      <c r="B1172" s="1" t="s">
        <v>568</v>
      </c>
      <c r="C1172" s="1" t="s">
        <v>511</v>
      </c>
      <c r="D1172" s="1" t="s">
        <v>9</v>
      </c>
      <c r="E1172" s="1" t="s">
        <v>9</v>
      </c>
      <c r="F1172" s="1" t="s">
        <v>9</v>
      </c>
      <c r="G1172" s="1" t="s">
        <v>9</v>
      </c>
      <c r="H1172" s="1" t="s">
        <v>9</v>
      </c>
      <c r="I1172" s="1" t="s">
        <v>9</v>
      </c>
      <c r="J1172" s="1" t="s">
        <v>9</v>
      </c>
      <c r="K1172" s="1" t="s">
        <v>9</v>
      </c>
      <c r="L1172" s="1" t="s">
        <v>9</v>
      </c>
      <c r="M1172" s="1" t="s">
        <v>9</v>
      </c>
      <c r="N1172" s="1" t="s">
        <v>9</v>
      </c>
      <c r="O1172" s="1" t="s">
        <v>9</v>
      </c>
      <c r="P1172" s="1" t="s">
        <v>9</v>
      </c>
      <c r="Q1172" s="1" t="s">
        <v>9</v>
      </c>
      <c r="R1172" s="1" t="s">
        <v>9</v>
      </c>
      <c r="S1172" s="1" t="s">
        <v>9</v>
      </c>
      <c r="T1172" s="1" t="s">
        <v>9</v>
      </c>
      <c r="U1172" s="1" t="s">
        <v>9</v>
      </c>
      <c r="V1172" s="1" t="s">
        <v>9</v>
      </c>
      <c r="W1172" s="1" t="s">
        <v>9</v>
      </c>
      <c r="X1172" s="1" t="s">
        <v>9</v>
      </c>
      <c r="Y1172" s="1" t="s">
        <v>9</v>
      </c>
      <c r="Z1172" s="1" t="s">
        <v>9</v>
      </c>
      <c r="AA1172" s="1" t="s">
        <v>9</v>
      </c>
    </row>
    <row r="1173" spans="2:27">
      <c r="B1173" s="1" t="s">
        <v>569</v>
      </c>
      <c r="C1173" s="1" t="s">
        <v>513</v>
      </c>
      <c r="D1173" s="1" t="s">
        <v>9</v>
      </c>
      <c r="E1173" s="1" t="s">
        <v>9</v>
      </c>
      <c r="F1173" s="1" t="s">
        <v>9</v>
      </c>
      <c r="G1173" s="1">
        <v>5987</v>
      </c>
      <c r="H1173" s="1">
        <v>7193</v>
      </c>
      <c r="I1173" s="1">
        <v>12700</v>
      </c>
      <c r="J1173" s="1">
        <v>16487</v>
      </c>
      <c r="K1173" s="1">
        <v>18215</v>
      </c>
      <c r="L1173" s="1">
        <v>15372</v>
      </c>
      <c r="M1173" s="1">
        <v>18278</v>
      </c>
      <c r="N1173" s="1">
        <v>17073</v>
      </c>
      <c r="O1173" s="1">
        <v>14132</v>
      </c>
      <c r="P1173" s="1">
        <v>17327</v>
      </c>
      <c r="Q1173" s="1">
        <v>23529</v>
      </c>
      <c r="R1173" s="1">
        <v>25663</v>
      </c>
      <c r="S1173" s="1">
        <v>27922</v>
      </c>
      <c r="T1173" s="1">
        <v>21024</v>
      </c>
      <c r="U1173" s="1">
        <v>23094</v>
      </c>
      <c r="V1173" s="1">
        <v>24175</v>
      </c>
      <c r="W1173" s="1">
        <v>27068</v>
      </c>
      <c r="X1173" s="1">
        <v>29977</v>
      </c>
      <c r="Y1173" s="1">
        <v>35027</v>
      </c>
      <c r="Z1173" s="1">
        <v>35251</v>
      </c>
      <c r="AA1173" s="1">
        <v>32720</v>
      </c>
    </row>
    <row r="1174" spans="2:27">
      <c r="B1174" s="1" t="s">
        <v>570</v>
      </c>
      <c r="C1174" s="1" t="s">
        <v>515</v>
      </c>
      <c r="D1174" s="1" t="s">
        <v>9</v>
      </c>
      <c r="E1174" s="1" t="s">
        <v>9</v>
      </c>
      <c r="F1174" s="1" t="s">
        <v>9</v>
      </c>
      <c r="G1174" s="1">
        <v>5741</v>
      </c>
      <c r="H1174" s="1">
        <v>6927</v>
      </c>
      <c r="I1174" s="1">
        <v>12227</v>
      </c>
      <c r="J1174" s="1">
        <v>14657</v>
      </c>
      <c r="K1174" s="1">
        <v>15239</v>
      </c>
      <c r="L1174" s="1">
        <v>14822</v>
      </c>
      <c r="M1174" s="1">
        <v>16518</v>
      </c>
      <c r="N1174" s="1">
        <v>15903</v>
      </c>
      <c r="O1174" s="1">
        <v>12731</v>
      </c>
      <c r="P1174" s="1">
        <v>15970</v>
      </c>
      <c r="Q1174" s="1">
        <v>20081</v>
      </c>
      <c r="R1174" s="1">
        <v>24881</v>
      </c>
      <c r="S1174" s="1">
        <v>26751</v>
      </c>
      <c r="T1174" s="1">
        <v>20461</v>
      </c>
      <c r="U1174" s="1">
        <v>20773</v>
      </c>
      <c r="V1174" s="1">
        <v>20028</v>
      </c>
      <c r="W1174" s="1">
        <v>22490</v>
      </c>
      <c r="X1174" s="1">
        <v>25394</v>
      </c>
      <c r="Y1174" s="1">
        <v>31284</v>
      </c>
      <c r="Z1174" s="1">
        <v>29883</v>
      </c>
      <c r="AA1174" s="1">
        <v>26032</v>
      </c>
    </row>
    <row r="1175" spans="2:27">
      <c r="B1175" s="1" t="s">
        <v>571</v>
      </c>
      <c r="C1175" s="1" t="s">
        <v>517</v>
      </c>
      <c r="D1175" s="1" t="s">
        <v>9</v>
      </c>
      <c r="E1175" s="1" t="s">
        <v>9</v>
      </c>
      <c r="F1175" s="1" t="s">
        <v>9</v>
      </c>
      <c r="G1175" s="1">
        <v>246</v>
      </c>
      <c r="H1175" s="1">
        <v>266</v>
      </c>
      <c r="I1175" s="1">
        <v>473</v>
      </c>
      <c r="J1175" s="1">
        <v>1830</v>
      </c>
      <c r="K1175" s="1">
        <v>2976</v>
      </c>
      <c r="L1175" s="1">
        <v>550</v>
      </c>
      <c r="M1175" s="1">
        <v>1760</v>
      </c>
      <c r="N1175" s="1">
        <v>1170</v>
      </c>
      <c r="O1175" s="1">
        <v>1401</v>
      </c>
      <c r="P1175" s="1">
        <v>1357</v>
      </c>
      <c r="Q1175" s="1">
        <v>3448</v>
      </c>
      <c r="R1175" s="1">
        <v>782</v>
      </c>
      <c r="S1175" s="1">
        <v>1171</v>
      </c>
      <c r="T1175" s="1">
        <v>563</v>
      </c>
      <c r="U1175" s="1">
        <v>2321</v>
      </c>
      <c r="V1175" s="1">
        <v>4147</v>
      </c>
      <c r="W1175" s="1">
        <v>4578</v>
      </c>
      <c r="X1175" s="1">
        <v>4583</v>
      </c>
      <c r="Y1175" s="1">
        <v>3743</v>
      </c>
      <c r="Z1175" s="1">
        <v>5368</v>
      </c>
      <c r="AA1175" s="1">
        <v>6688</v>
      </c>
    </row>
    <row r="1176" spans="2:27">
      <c r="B1176" s="1" t="s">
        <v>616</v>
      </c>
      <c r="C1176" s="1" t="s">
        <v>617</v>
      </c>
      <c r="D1176" s="1" t="s">
        <v>9</v>
      </c>
      <c r="E1176" s="1" t="s">
        <v>9</v>
      </c>
      <c r="F1176" s="1" t="s">
        <v>9</v>
      </c>
      <c r="G1176" s="1">
        <v>5428</v>
      </c>
      <c r="H1176" s="1">
        <v>4461</v>
      </c>
      <c r="I1176" s="1">
        <v>2086</v>
      </c>
      <c r="J1176" s="1">
        <v>-1523</v>
      </c>
      <c r="K1176" s="1">
        <v>-1346</v>
      </c>
      <c r="L1176" s="1">
        <v>14473</v>
      </c>
      <c r="M1176" s="1">
        <v>7791</v>
      </c>
      <c r="N1176" s="1">
        <v>17243</v>
      </c>
      <c r="O1176" s="1">
        <v>17155</v>
      </c>
      <c r="P1176" s="1">
        <v>11286</v>
      </c>
      <c r="Q1176" s="1">
        <v>6704</v>
      </c>
      <c r="R1176" s="1">
        <v>4215</v>
      </c>
      <c r="S1176" s="1">
        <v>4500</v>
      </c>
      <c r="T1176" s="1">
        <v>16975</v>
      </c>
      <c r="U1176" s="1">
        <v>33203</v>
      </c>
      <c r="V1176" s="1">
        <v>42775</v>
      </c>
      <c r="W1176" s="1">
        <v>32125</v>
      </c>
      <c r="X1176" s="1">
        <v>23710</v>
      </c>
      <c r="Y1176" s="1">
        <v>17274</v>
      </c>
      <c r="Z1176" s="1">
        <v>13374</v>
      </c>
      <c r="AA1176" s="1">
        <v>14561</v>
      </c>
    </row>
    <row r="1177" spans="2:27">
      <c r="B1177" s="1" t="s">
        <v>618</v>
      </c>
      <c r="C1177" s="1" t="s">
        <v>619</v>
      </c>
      <c r="D1177" s="1" t="s">
        <v>9</v>
      </c>
      <c r="E1177" s="1" t="s">
        <v>9</v>
      </c>
      <c r="F1177" s="1" t="s">
        <v>9</v>
      </c>
      <c r="G1177" s="1">
        <v>3946</v>
      </c>
      <c r="H1177" s="1">
        <v>1619</v>
      </c>
      <c r="I1177" s="1">
        <v>-1635</v>
      </c>
      <c r="J1177" s="1">
        <v>-5938</v>
      </c>
      <c r="K1177" s="1">
        <v>-6338</v>
      </c>
      <c r="L1177" s="1">
        <v>8472</v>
      </c>
      <c r="M1177" s="1">
        <v>1081</v>
      </c>
      <c r="N1177" s="1">
        <v>10016</v>
      </c>
      <c r="O1177" s="1">
        <v>9525</v>
      </c>
      <c r="P1177" s="1">
        <v>3100</v>
      </c>
      <c r="Q1177" s="1">
        <v>-1835</v>
      </c>
      <c r="R1177" s="1">
        <v>-4765</v>
      </c>
      <c r="S1177" s="1">
        <v>-4915</v>
      </c>
      <c r="T1177" s="1">
        <v>7286</v>
      </c>
      <c r="U1177" s="1">
        <v>23109</v>
      </c>
      <c r="V1177" s="1">
        <v>32036</v>
      </c>
      <c r="W1177" s="1">
        <v>20806</v>
      </c>
      <c r="X1177" s="1">
        <v>12106</v>
      </c>
      <c r="Y1177" s="1">
        <v>5579</v>
      </c>
      <c r="Z1177" s="1">
        <v>1838</v>
      </c>
      <c r="AA1177" s="1">
        <v>2660</v>
      </c>
    </row>
    <row r="1178" spans="2:27">
      <c r="B1178" s="1" t="s">
        <v>228</v>
      </c>
      <c r="C1178" s="1" t="s">
        <v>229</v>
      </c>
      <c r="D1178" s="1" t="s">
        <v>9</v>
      </c>
      <c r="E1178" s="1" t="s">
        <v>9</v>
      </c>
      <c r="F1178" s="1" t="s">
        <v>9</v>
      </c>
      <c r="G1178" s="1">
        <v>14031</v>
      </c>
      <c r="H1178" s="1">
        <v>14487</v>
      </c>
      <c r="I1178" s="1">
        <v>15389</v>
      </c>
      <c r="J1178" s="1">
        <v>16861</v>
      </c>
      <c r="K1178" s="1">
        <v>19285</v>
      </c>
      <c r="L1178" s="1">
        <v>31587</v>
      </c>
      <c r="M1178" s="1">
        <v>27258</v>
      </c>
      <c r="N1178" s="1">
        <v>35064</v>
      </c>
      <c r="O1178" s="1">
        <v>31777</v>
      </c>
      <c r="P1178" s="1">
        <v>29006</v>
      </c>
      <c r="Q1178" s="1">
        <v>30548</v>
      </c>
      <c r="R1178" s="1">
        <v>30112</v>
      </c>
      <c r="S1178" s="1">
        <v>32697</v>
      </c>
      <c r="T1178" s="1">
        <v>38190</v>
      </c>
      <c r="U1178" s="1">
        <v>56356</v>
      </c>
      <c r="V1178" s="1">
        <v>67046</v>
      </c>
      <c r="W1178" s="1">
        <v>59246</v>
      </c>
      <c r="X1178" s="1">
        <v>53726</v>
      </c>
      <c r="Y1178" s="1">
        <v>52502</v>
      </c>
      <c r="Z1178" s="1">
        <v>48808</v>
      </c>
      <c r="AA1178" s="1">
        <v>49163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A1727"/>
  <sheetViews>
    <sheetView workbookViewId="0">
      <pane xSplit="3" ySplit="2" topLeftCell="D32" activePane="bottomRight" state="frozen"/>
      <selection pane="topRight" activeCell="D1" sqref="D1"/>
      <selection pane="bottomLeft" activeCell="A3" sqref="A3"/>
      <selection pane="bottomRight"/>
    </sheetView>
  </sheetViews>
  <sheetFormatPr defaultRowHeight="12.75"/>
  <cols>
    <col min="1" max="2" width="9.140625" style="1"/>
    <col min="3" max="3" width="47.28515625" style="1" customWidth="1"/>
    <col min="4" max="27" width="11.5703125" style="1" customWidth="1"/>
    <col min="28" max="16384" width="9.140625" style="1"/>
  </cols>
  <sheetData>
    <row r="1" spans="1:27">
      <c r="A1" s="188" t="s">
        <v>1275</v>
      </c>
    </row>
    <row r="2" spans="1:27">
      <c r="C2" s="20" t="s">
        <v>2</v>
      </c>
      <c r="D2" s="21">
        <v>1990</v>
      </c>
      <c r="E2" s="21">
        <v>1991</v>
      </c>
      <c r="F2" s="21">
        <v>1992</v>
      </c>
      <c r="G2" s="21">
        <v>1993</v>
      </c>
      <c r="H2" s="21">
        <v>1994</v>
      </c>
      <c r="I2" s="21">
        <v>1995</v>
      </c>
      <c r="J2" s="21">
        <v>1996</v>
      </c>
      <c r="K2" s="21">
        <v>1997</v>
      </c>
      <c r="L2" s="21">
        <v>1998</v>
      </c>
      <c r="M2" s="21">
        <v>1999</v>
      </c>
      <c r="N2" s="21">
        <v>2000</v>
      </c>
      <c r="O2" s="21">
        <v>2001</v>
      </c>
      <c r="P2" s="21">
        <v>2002</v>
      </c>
      <c r="Q2" s="21">
        <v>2003</v>
      </c>
      <c r="R2" s="21">
        <v>2004</v>
      </c>
      <c r="S2" s="21">
        <v>2005</v>
      </c>
      <c r="T2" s="21">
        <v>2006</v>
      </c>
      <c r="U2" s="21">
        <v>2007</v>
      </c>
      <c r="V2" s="21">
        <v>2008</v>
      </c>
      <c r="W2" s="21">
        <v>2009</v>
      </c>
      <c r="X2" s="21">
        <v>2010</v>
      </c>
      <c r="Y2" s="21">
        <v>2011</v>
      </c>
      <c r="Z2" s="21">
        <v>2012</v>
      </c>
      <c r="AA2" s="21">
        <v>2013</v>
      </c>
    </row>
    <row r="4" spans="1:27">
      <c r="C4" s="18"/>
      <c r="D4" s="18"/>
      <c r="E4" s="18"/>
      <c r="F4" s="18"/>
    </row>
    <row r="6" spans="1:27">
      <c r="B6" s="1" t="s">
        <v>219</v>
      </c>
      <c r="C6" s="1" t="s">
        <v>3</v>
      </c>
      <c r="D6" s="1" t="s">
        <v>9</v>
      </c>
      <c r="E6" s="1" t="s">
        <v>9</v>
      </c>
      <c r="F6" s="1" t="s">
        <v>9</v>
      </c>
      <c r="G6" s="1">
        <v>509518</v>
      </c>
      <c r="H6" s="1">
        <v>570076</v>
      </c>
      <c r="I6" s="1">
        <v>705635</v>
      </c>
      <c r="J6" s="1">
        <v>759000</v>
      </c>
      <c r="K6" s="1">
        <v>809347</v>
      </c>
      <c r="L6" s="1">
        <v>859543</v>
      </c>
      <c r="M6" s="1">
        <v>935095</v>
      </c>
      <c r="N6" s="1">
        <v>995568</v>
      </c>
      <c r="O6" s="1">
        <v>1053438</v>
      </c>
      <c r="P6" s="1">
        <v>1074210</v>
      </c>
      <c r="Q6" s="1">
        <v>1138991</v>
      </c>
      <c r="R6" s="1">
        <v>1178977</v>
      </c>
      <c r="S6" s="1">
        <v>1188963</v>
      </c>
      <c r="T6" s="1">
        <v>1252665</v>
      </c>
      <c r="U6" s="1">
        <v>1332422</v>
      </c>
      <c r="V6" s="1">
        <v>1394370</v>
      </c>
      <c r="W6" s="1">
        <v>1319643</v>
      </c>
      <c r="X6" s="1">
        <v>1318650</v>
      </c>
      <c r="Y6" s="1">
        <v>1341799</v>
      </c>
      <c r="Z6" s="1">
        <v>1299230</v>
      </c>
      <c r="AA6" s="1">
        <v>1254226</v>
      </c>
    </row>
    <row r="7" spans="1:27">
      <c r="B7" s="1" t="s">
        <v>220</v>
      </c>
      <c r="C7" s="1" t="s">
        <v>221</v>
      </c>
      <c r="D7" s="1" t="s">
        <v>9</v>
      </c>
      <c r="E7" s="1" t="s">
        <v>9</v>
      </c>
      <c r="F7" s="1" t="s">
        <v>9</v>
      </c>
      <c r="G7" s="1">
        <v>398821</v>
      </c>
      <c r="H7" s="1">
        <v>450608</v>
      </c>
      <c r="I7" s="1">
        <v>579538</v>
      </c>
      <c r="J7" s="1">
        <v>619588</v>
      </c>
      <c r="K7" s="1">
        <v>649665</v>
      </c>
      <c r="L7" s="1">
        <v>677367</v>
      </c>
      <c r="M7" s="1">
        <v>738100</v>
      </c>
      <c r="N7" s="1">
        <v>783870</v>
      </c>
      <c r="O7" s="1">
        <v>833341</v>
      </c>
      <c r="P7" s="1">
        <v>840874</v>
      </c>
      <c r="Q7" s="1">
        <v>893339</v>
      </c>
      <c r="R7" s="1">
        <v>917071</v>
      </c>
      <c r="S7" s="1">
        <v>908801</v>
      </c>
      <c r="T7" s="1">
        <v>949144</v>
      </c>
      <c r="U7" s="1">
        <v>996040</v>
      </c>
      <c r="V7" s="1">
        <v>1024336</v>
      </c>
      <c r="W7" s="1">
        <v>941689</v>
      </c>
      <c r="X7" s="1">
        <v>919504</v>
      </c>
      <c r="Y7" s="1">
        <v>934996</v>
      </c>
      <c r="Z7" s="1">
        <v>883029</v>
      </c>
      <c r="AA7" s="1">
        <v>851015</v>
      </c>
    </row>
    <row r="8" spans="1:27">
      <c r="B8" s="1" t="s">
        <v>222</v>
      </c>
      <c r="C8" s="1" t="s">
        <v>223</v>
      </c>
      <c r="D8" s="1" t="s">
        <v>9</v>
      </c>
      <c r="E8" s="1" t="s">
        <v>9</v>
      </c>
      <c r="F8" s="1" t="s">
        <v>9</v>
      </c>
      <c r="G8" s="1">
        <v>110697</v>
      </c>
      <c r="H8" s="1">
        <v>119468</v>
      </c>
      <c r="I8" s="1">
        <v>126097</v>
      </c>
      <c r="J8" s="1">
        <v>139412</v>
      </c>
      <c r="K8" s="1">
        <v>159682</v>
      </c>
      <c r="L8" s="1">
        <v>182176</v>
      </c>
      <c r="M8" s="1">
        <v>196995</v>
      </c>
      <c r="N8" s="1">
        <v>211698</v>
      </c>
      <c r="O8" s="1">
        <v>220097</v>
      </c>
      <c r="P8" s="1">
        <v>233336</v>
      </c>
      <c r="Q8" s="1">
        <v>245652</v>
      </c>
      <c r="R8" s="1">
        <v>261906</v>
      </c>
      <c r="S8" s="1">
        <v>280162</v>
      </c>
      <c r="T8" s="1">
        <v>303521</v>
      </c>
      <c r="U8" s="1">
        <v>336382</v>
      </c>
      <c r="V8" s="1">
        <v>370034</v>
      </c>
      <c r="W8" s="1">
        <v>377954</v>
      </c>
      <c r="X8" s="1">
        <v>399146</v>
      </c>
      <c r="Y8" s="1">
        <v>406803</v>
      </c>
      <c r="Z8" s="1">
        <v>416201</v>
      </c>
      <c r="AA8" s="1">
        <v>403211</v>
      </c>
    </row>
    <row r="9" spans="1:27">
      <c r="B9" s="1" t="s">
        <v>224</v>
      </c>
      <c r="C9" s="1" t="s">
        <v>225</v>
      </c>
      <c r="D9" s="1" t="s">
        <v>9</v>
      </c>
      <c r="E9" s="1" t="s">
        <v>9</v>
      </c>
      <c r="F9" s="1" t="s">
        <v>9</v>
      </c>
      <c r="G9" s="1" t="s">
        <v>9</v>
      </c>
      <c r="H9" s="1" t="s">
        <v>9</v>
      </c>
      <c r="I9" s="1" t="s">
        <v>9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9</v>
      </c>
      <c r="O9" s="1" t="s">
        <v>9</v>
      </c>
      <c r="P9" s="1" t="s">
        <v>9</v>
      </c>
      <c r="Q9" s="1" t="s">
        <v>9</v>
      </c>
      <c r="R9" s="1" t="s">
        <v>9</v>
      </c>
      <c r="S9" s="1" t="s">
        <v>9</v>
      </c>
      <c r="T9" s="1" t="s">
        <v>9</v>
      </c>
      <c r="U9" s="1" t="s">
        <v>9</v>
      </c>
      <c r="V9" s="1" t="s">
        <v>9</v>
      </c>
      <c r="W9" s="1" t="s">
        <v>9</v>
      </c>
      <c r="X9" s="1" t="s">
        <v>9</v>
      </c>
      <c r="Y9" s="1" t="s">
        <v>9</v>
      </c>
      <c r="Z9" s="1" t="s">
        <v>9</v>
      </c>
      <c r="AA9" s="1" t="s">
        <v>9</v>
      </c>
    </row>
    <row r="10" spans="1:27">
      <c r="B10" s="1" t="s">
        <v>228</v>
      </c>
      <c r="C10" s="1" t="s">
        <v>229</v>
      </c>
      <c r="D10" s="1" t="s">
        <v>9</v>
      </c>
      <c r="E10" s="1" t="s">
        <v>9</v>
      </c>
      <c r="F10" s="1" t="s">
        <v>9</v>
      </c>
      <c r="G10" s="1">
        <v>509518</v>
      </c>
      <c r="H10" s="1">
        <v>570076</v>
      </c>
      <c r="I10" s="1">
        <v>705635</v>
      </c>
      <c r="J10" s="1">
        <v>759000</v>
      </c>
      <c r="K10" s="1">
        <v>809347</v>
      </c>
      <c r="L10" s="1">
        <v>859543</v>
      </c>
      <c r="M10" s="1">
        <v>935095</v>
      </c>
      <c r="N10" s="1">
        <v>995568</v>
      </c>
      <c r="O10" s="1">
        <v>1053438</v>
      </c>
      <c r="P10" s="1">
        <v>1074210</v>
      </c>
      <c r="Q10" s="1">
        <v>1138991</v>
      </c>
      <c r="R10" s="1">
        <v>1178977</v>
      </c>
      <c r="S10" s="1">
        <v>1188963</v>
      </c>
      <c r="T10" s="1">
        <v>1252665</v>
      </c>
      <c r="U10" s="1">
        <v>1332422</v>
      </c>
      <c r="V10" s="1">
        <v>1394370</v>
      </c>
      <c r="W10" s="1">
        <v>1319643</v>
      </c>
      <c r="X10" s="1">
        <v>1318650</v>
      </c>
      <c r="Y10" s="1">
        <v>1341799</v>
      </c>
      <c r="Z10" s="1">
        <v>1299230</v>
      </c>
      <c r="AA10" s="1">
        <v>1254226</v>
      </c>
    </row>
    <row r="11" spans="1:27">
      <c r="B11" s="1" t="s">
        <v>230</v>
      </c>
    </row>
    <row r="12" spans="1:27">
      <c r="B12" s="1" t="s">
        <v>231</v>
      </c>
      <c r="C12" s="1" t="s">
        <v>4</v>
      </c>
      <c r="D12" s="1" t="s">
        <v>9</v>
      </c>
      <c r="E12" s="1" t="s">
        <v>9</v>
      </c>
      <c r="F12" s="1" t="s">
        <v>9</v>
      </c>
      <c r="G12" s="1">
        <v>249248</v>
      </c>
      <c r="H12" s="1">
        <v>272354</v>
      </c>
      <c r="I12" s="1">
        <v>322232</v>
      </c>
      <c r="J12" s="1">
        <v>341916</v>
      </c>
      <c r="K12" s="1">
        <v>361019</v>
      </c>
      <c r="L12" s="1">
        <v>378357</v>
      </c>
      <c r="M12" s="1">
        <v>414262</v>
      </c>
      <c r="N12" s="1">
        <v>447909</v>
      </c>
      <c r="O12" s="1">
        <v>473625</v>
      </c>
      <c r="P12" s="1">
        <v>473392</v>
      </c>
      <c r="Q12" s="1">
        <v>513264</v>
      </c>
      <c r="R12" s="1">
        <v>523650</v>
      </c>
      <c r="S12" s="1">
        <v>529993</v>
      </c>
      <c r="T12" s="1">
        <v>563028</v>
      </c>
      <c r="U12" s="1">
        <v>616240</v>
      </c>
      <c r="V12" s="1">
        <v>656223</v>
      </c>
      <c r="W12" s="1">
        <v>560433</v>
      </c>
      <c r="X12" s="1">
        <v>559139</v>
      </c>
      <c r="Y12" s="1">
        <v>593891</v>
      </c>
      <c r="Z12" s="1">
        <v>565294</v>
      </c>
      <c r="AA12" s="1">
        <v>528591</v>
      </c>
    </row>
    <row r="13" spans="1:27">
      <c r="B13" s="1" t="s">
        <v>232</v>
      </c>
      <c r="C13" s="1" t="s">
        <v>5</v>
      </c>
      <c r="D13" s="1" t="s">
        <v>9</v>
      </c>
      <c r="E13" s="1" t="s">
        <v>9</v>
      </c>
      <c r="F13" s="1" t="s">
        <v>9</v>
      </c>
      <c r="G13" s="1">
        <v>260270</v>
      </c>
      <c r="H13" s="1">
        <v>297722</v>
      </c>
      <c r="I13" s="1">
        <v>383403</v>
      </c>
      <c r="J13" s="1">
        <v>417084</v>
      </c>
      <c r="K13" s="1">
        <v>448328</v>
      </c>
      <c r="L13" s="1">
        <v>481186</v>
      </c>
      <c r="M13" s="1">
        <v>520833</v>
      </c>
      <c r="N13" s="1">
        <v>547659</v>
      </c>
      <c r="O13" s="1">
        <v>579813</v>
      </c>
      <c r="P13" s="1">
        <v>600818</v>
      </c>
      <c r="Q13" s="1">
        <v>625727</v>
      </c>
      <c r="R13" s="1">
        <v>655327</v>
      </c>
      <c r="S13" s="1">
        <v>658970</v>
      </c>
      <c r="T13" s="1">
        <v>689637</v>
      </c>
      <c r="U13" s="1">
        <v>716182</v>
      </c>
      <c r="V13" s="1">
        <v>738147</v>
      </c>
      <c r="W13" s="1">
        <v>759210</v>
      </c>
      <c r="X13" s="1">
        <v>759511</v>
      </c>
      <c r="Y13" s="1">
        <v>747908</v>
      </c>
      <c r="Z13" s="1">
        <v>733936</v>
      </c>
      <c r="AA13" s="1">
        <v>725635</v>
      </c>
    </row>
    <row r="14" spans="1:27">
      <c r="B14" s="1" t="s">
        <v>233</v>
      </c>
      <c r="C14" s="1" t="s">
        <v>133</v>
      </c>
      <c r="D14" s="1" t="s">
        <v>9</v>
      </c>
      <c r="E14" s="1" t="s">
        <v>9</v>
      </c>
      <c r="F14" s="1" t="s">
        <v>9</v>
      </c>
      <c r="G14" s="1">
        <v>46917</v>
      </c>
      <c r="H14" s="1">
        <v>53176</v>
      </c>
      <c r="I14" s="1">
        <v>59896</v>
      </c>
      <c r="J14" s="1">
        <v>63407</v>
      </c>
      <c r="K14" s="1">
        <v>68892</v>
      </c>
      <c r="L14" s="1">
        <v>72800</v>
      </c>
      <c r="M14" s="1">
        <v>74985</v>
      </c>
      <c r="N14" s="1">
        <v>77121</v>
      </c>
      <c r="O14" s="1">
        <v>79430</v>
      </c>
      <c r="P14" s="1">
        <v>80963</v>
      </c>
      <c r="Q14" s="1">
        <v>82755</v>
      </c>
      <c r="R14" s="1">
        <v>86563</v>
      </c>
      <c r="S14" s="1">
        <v>89771</v>
      </c>
      <c r="T14" s="1">
        <v>95021</v>
      </c>
      <c r="U14" s="1">
        <v>104598</v>
      </c>
      <c r="V14" s="1">
        <v>113424</v>
      </c>
      <c r="W14" s="1">
        <v>113775</v>
      </c>
      <c r="X14" s="1">
        <v>115193</v>
      </c>
      <c r="Y14" s="1">
        <v>119308</v>
      </c>
      <c r="Z14" s="1">
        <v>119917</v>
      </c>
      <c r="AA14" s="1">
        <v>122848</v>
      </c>
    </row>
    <row r="15" spans="1:27">
      <c r="B15" s="1" t="s">
        <v>234</v>
      </c>
      <c r="C15" s="1" t="s">
        <v>627</v>
      </c>
      <c r="D15" s="1" t="s">
        <v>9</v>
      </c>
      <c r="E15" s="1" t="s">
        <v>9</v>
      </c>
      <c r="F15" s="1" t="s">
        <v>9</v>
      </c>
      <c r="G15" s="1">
        <v>213353</v>
      </c>
      <c r="H15" s="1">
        <v>244546</v>
      </c>
      <c r="I15" s="1">
        <v>323507</v>
      </c>
      <c r="J15" s="1">
        <v>353677</v>
      </c>
      <c r="K15" s="1">
        <v>379436</v>
      </c>
      <c r="L15" s="1">
        <v>408386</v>
      </c>
      <c r="M15" s="1">
        <v>445848</v>
      </c>
      <c r="N15" s="1">
        <v>470538</v>
      </c>
      <c r="O15" s="1">
        <v>500383</v>
      </c>
      <c r="P15" s="1">
        <v>519855</v>
      </c>
      <c r="Q15" s="1">
        <v>542972</v>
      </c>
      <c r="R15" s="1">
        <v>568764</v>
      </c>
      <c r="S15" s="1">
        <v>569199</v>
      </c>
      <c r="T15" s="1">
        <v>594616</v>
      </c>
      <c r="U15" s="1">
        <v>611584</v>
      </c>
      <c r="V15" s="1">
        <v>624723</v>
      </c>
      <c r="W15" s="1">
        <v>645435</v>
      </c>
      <c r="X15" s="1">
        <v>644318</v>
      </c>
      <c r="Y15" s="1">
        <v>628600</v>
      </c>
      <c r="Z15" s="1">
        <v>614019</v>
      </c>
      <c r="AA15" s="1">
        <v>602787</v>
      </c>
    </row>
    <row r="16" spans="1:27">
      <c r="B16" s="1" t="s">
        <v>228</v>
      </c>
      <c r="C16" s="1" t="s">
        <v>229</v>
      </c>
      <c r="D16" s="1" t="s">
        <v>9</v>
      </c>
      <c r="E16" s="1" t="s">
        <v>9</v>
      </c>
      <c r="F16" s="1" t="s">
        <v>9</v>
      </c>
      <c r="G16" s="1">
        <v>509518</v>
      </c>
      <c r="H16" s="1">
        <v>570076</v>
      </c>
      <c r="I16" s="1">
        <v>705635</v>
      </c>
      <c r="J16" s="1">
        <v>759000</v>
      </c>
      <c r="K16" s="1">
        <v>809347</v>
      </c>
      <c r="L16" s="1">
        <v>859543</v>
      </c>
      <c r="M16" s="1">
        <v>935095</v>
      </c>
      <c r="N16" s="1">
        <v>995568</v>
      </c>
      <c r="O16" s="1">
        <v>1053438</v>
      </c>
      <c r="P16" s="1">
        <v>1074210</v>
      </c>
      <c r="Q16" s="1">
        <v>1138991</v>
      </c>
      <c r="R16" s="1">
        <v>1178977</v>
      </c>
      <c r="S16" s="1">
        <v>1188963</v>
      </c>
      <c r="T16" s="1">
        <v>1252665</v>
      </c>
      <c r="U16" s="1">
        <v>1332422</v>
      </c>
      <c r="V16" s="1">
        <v>1394370</v>
      </c>
      <c r="W16" s="1">
        <v>1319643</v>
      </c>
      <c r="X16" s="1">
        <v>1318650</v>
      </c>
      <c r="Y16" s="1">
        <v>1341799</v>
      </c>
      <c r="Z16" s="1">
        <v>1299230</v>
      </c>
      <c r="AA16" s="1">
        <v>1254226</v>
      </c>
    </row>
    <row r="18" spans="2:27">
      <c r="C18" s="18" t="s">
        <v>662</v>
      </c>
      <c r="D18" s="18"/>
      <c r="E18" s="18"/>
      <c r="F18" s="18"/>
    </row>
    <row r="19" spans="2:27">
      <c r="B19" s="1" t="s">
        <v>218</v>
      </c>
    </row>
    <row r="20" spans="2:27">
      <c r="B20" s="1" t="s">
        <v>234</v>
      </c>
      <c r="C20" s="1" t="s">
        <v>627</v>
      </c>
      <c r="D20" s="1" t="s">
        <v>9</v>
      </c>
      <c r="E20" s="1" t="s">
        <v>9</v>
      </c>
      <c r="F20" s="1" t="s">
        <v>9</v>
      </c>
      <c r="G20" s="1">
        <v>213353</v>
      </c>
      <c r="H20" s="1">
        <v>244546</v>
      </c>
      <c r="I20" s="1">
        <v>323507</v>
      </c>
      <c r="J20" s="1">
        <v>353677</v>
      </c>
      <c r="K20" s="1">
        <v>379436</v>
      </c>
      <c r="L20" s="1">
        <v>408386</v>
      </c>
      <c r="M20" s="1">
        <v>445848</v>
      </c>
      <c r="N20" s="1">
        <v>470538</v>
      </c>
      <c r="O20" s="1">
        <v>500383</v>
      </c>
      <c r="P20" s="1">
        <v>519855</v>
      </c>
      <c r="Q20" s="1">
        <v>542972</v>
      </c>
      <c r="R20" s="1">
        <v>568764</v>
      </c>
      <c r="S20" s="1">
        <v>569199</v>
      </c>
      <c r="T20" s="1">
        <v>594616</v>
      </c>
      <c r="U20" s="1">
        <v>611584</v>
      </c>
      <c r="V20" s="1">
        <v>624723</v>
      </c>
      <c r="W20" s="1">
        <v>645435</v>
      </c>
      <c r="X20" s="1">
        <v>644318</v>
      </c>
      <c r="Y20" s="1">
        <v>628600</v>
      </c>
      <c r="Z20" s="1">
        <v>614019</v>
      </c>
      <c r="AA20" s="1">
        <v>602787</v>
      </c>
    </row>
    <row r="21" spans="2:27">
      <c r="B21" s="1" t="s">
        <v>228</v>
      </c>
      <c r="C21" s="1" t="s">
        <v>229</v>
      </c>
      <c r="D21" s="1" t="s">
        <v>9</v>
      </c>
      <c r="E21" s="1" t="s">
        <v>9</v>
      </c>
      <c r="F21" s="1" t="s">
        <v>9</v>
      </c>
      <c r="G21" s="1">
        <v>213353</v>
      </c>
      <c r="H21" s="1">
        <v>244546</v>
      </c>
      <c r="I21" s="1">
        <v>323507</v>
      </c>
      <c r="J21" s="1">
        <v>353677</v>
      </c>
      <c r="K21" s="1">
        <v>379436</v>
      </c>
      <c r="L21" s="1">
        <v>408386</v>
      </c>
      <c r="M21" s="1">
        <v>445848</v>
      </c>
      <c r="N21" s="1">
        <v>470538</v>
      </c>
      <c r="O21" s="1">
        <v>500383</v>
      </c>
      <c r="P21" s="1">
        <v>519855</v>
      </c>
      <c r="Q21" s="1">
        <v>542972</v>
      </c>
      <c r="R21" s="1">
        <v>568764</v>
      </c>
      <c r="S21" s="1">
        <v>569199</v>
      </c>
      <c r="T21" s="1">
        <v>594616</v>
      </c>
      <c r="U21" s="1">
        <v>611584</v>
      </c>
      <c r="V21" s="1">
        <v>624723</v>
      </c>
      <c r="W21" s="1">
        <v>645435</v>
      </c>
      <c r="X21" s="1">
        <v>644318</v>
      </c>
      <c r="Y21" s="1">
        <v>628600</v>
      </c>
      <c r="Z21" s="1">
        <v>614019</v>
      </c>
      <c r="AA21" s="1">
        <v>602787</v>
      </c>
    </row>
    <row r="22" spans="2:27">
      <c r="B22" s="1" t="s">
        <v>230</v>
      </c>
    </row>
    <row r="23" spans="2:27">
      <c r="B23" s="1" t="s">
        <v>236</v>
      </c>
      <c r="C23" s="1" t="s">
        <v>126</v>
      </c>
      <c r="D23" s="1" t="s">
        <v>9</v>
      </c>
      <c r="E23" s="1" t="s">
        <v>9</v>
      </c>
      <c r="F23" s="1" t="s">
        <v>9</v>
      </c>
      <c r="G23" s="1">
        <v>53480</v>
      </c>
      <c r="H23" s="1">
        <v>61509</v>
      </c>
      <c r="I23" s="1">
        <v>66862</v>
      </c>
      <c r="J23" s="1">
        <v>71002</v>
      </c>
      <c r="K23" s="1">
        <v>71275</v>
      </c>
      <c r="L23" s="1">
        <v>71865</v>
      </c>
      <c r="M23" s="1">
        <v>73196</v>
      </c>
      <c r="N23" s="1">
        <v>78096</v>
      </c>
      <c r="O23" s="1">
        <v>85406</v>
      </c>
      <c r="P23" s="1">
        <v>85044</v>
      </c>
      <c r="Q23" s="1">
        <v>91686</v>
      </c>
      <c r="R23" s="1">
        <v>94900</v>
      </c>
      <c r="S23" s="1">
        <v>91158</v>
      </c>
      <c r="T23" s="1">
        <v>92667</v>
      </c>
      <c r="U23" s="1">
        <v>89158</v>
      </c>
      <c r="V23" s="1">
        <v>85390</v>
      </c>
      <c r="W23" s="1">
        <v>79675</v>
      </c>
      <c r="X23" s="1">
        <v>79781</v>
      </c>
      <c r="Y23" s="1">
        <v>79579</v>
      </c>
      <c r="Z23" s="1">
        <v>78581</v>
      </c>
      <c r="AA23" s="1">
        <v>75107</v>
      </c>
    </row>
    <row r="24" spans="2:27">
      <c r="B24" s="1" t="s">
        <v>237</v>
      </c>
      <c r="C24" s="1" t="s">
        <v>127</v>
      </c>
      <c r="D24" s="1" t="s">
        <v>9</v>
      </c>
      <c r="E24" s="1" t="s">
        <v>9</v>
      </c>
      <c r="F24" s="1" t="s">
        <v>9</v>
      </c>
      <c r="G24" s="1">
        <v>40678</v>
      </c>
      <c r="H24" s="1">
        <v>46582</v>
      </c>
      <c r="I24" s="1">
        <v>52318</v>
      </c>
      <c r="J24" s="1">
        <v>55799</v>
      </c>
      <c r="K24" s="1">
        <v>55706</v>
      </c>
      <c r="L24" s="1">
        <v>55961</v>
      </c>
      <c r="M24" s="1">
        <v>56969</v>
      </c>
      <c r="N24" s="1">
        <v>60464</v>
      </c>
      <c r="O24" s="1">
        <v>66399</v>
      </c>
      <c r="P24" s="1">
        <v>65864</v>
      </c>
      <c r="Q24" s="1">
        <v>71065</v>
      </c>
      <c r="R24" s="1">
        <v>74123</v>
      </c>
      <c r="S24" s="1">
        <v>71629</v>
      </c>
      <c r="T24" s="1">
        <v>72696</v>
      </c>
      <c r="U24" s="1">
        <v>69133</v>
      </c>
      <c r="V24" s="1">
        <v>67231</v>
      </c>
      <c r="W24" s="1">
        <v>64902</v>
      </c>
      <c r="X24" s="1">
        <v>64784</v>
      </c>
      <c r="Y24" s="1">
        <v>63776</v>
      </c>
      <c r="Z24" s="1">
        <v>63066</v>
      </c>
      <c r="AA24" s="1">
        <v>60733</v>
      </c>
    </row>
    <row r="25" spans="2:27">
      <c r="B25" s="1" t="s">
        <v>238</v>
      </c>
      <c r="C25" s="1" t="s">
        <v>128</v>
      </c>
      <c r="D25" s="1" t="s">
        <v>9</v>
      </c>
      <c r="E25" s="1" t="s">
        <v>9</v>
      </c>
      <c r="F25" s="1" t="s">
        <v>9</v>
      </c>
      <c r="G25" s="1">
        <v>12802</v>
      </c>
      <c r="H25" s="1">
        <v>14927</v>
      </c>
      <c r="I25" s="1">
        <v>14544</v>
      </c>
      <c r="J25" s="1">
        <v>15203</v>
      </c>
      <c r="K25" s="1">
        <v>15569</v>
      </c>
      <c r="L25" s="1">
        <v>15904</v>
      </c>
      <c r="M25" s="1">
        <v>16227</v>
      </c>
      <c r="N25" s="1">
        <v>17632</v>
      </c>
      <c r="O25" s="1">
        <v>19007</v>
      </c>
      <c r="P25" s="1">
        <v>19180</v>
      </c>
      <c r="Q25" s="1">
        <v>20621</v>
      </c>
      <c r="R25" s="1">
        <v>20777</v>
      </c>
      <c r="S25" s="1">
        <v>19529</v>
      </c>
      <c r="T25" s="1">
        <v>19971</v>
      </c>
      <c r="U25" s="1">
        <v>20025</v>
      </c>
      <c r="V25" s="1">
        <v>18159</v>
      </c>
      <c r="W25" s="1">
        <v>14773</v>
      </c>
      <c r="X25" s="1">
        <v>14997</v>
      </c>
      <c r="Y25" s="1">
        <v>15803</v>
      </c>
      <c r="Z25" s="1">
        <v>15515</v>
      </c>
      <c r="AA25" s="1">
        <v>14374</v>
      </c>
    </row>
    <row r="26" spans="2:27">
      <c r="B26" s="1" t="s">
        <v>239</v>
      </c>
      <c r="C26" s="1" t="s">
        <v>240</v>
      </c>
      <c r="D26" s="1" t="s">
        <v>9</v>
      </c>
      <c r="E26" s="1" t="s">
        <v>9</v>
      </c>
      <c r="F26" s="1" t="s">
        <v>9</v>
      </c>
      <c r="G26" s="1">
        <v>12802</v>
      </c>
      <c r="H26" s="1">
        <v>14927</v>
      </c>
      <c r="I26" s="1">
        <v>14544</v>
      </c>
      <c r="J26" s="1">
        <v>15203</v>
      </c>
      <c r="K26" s="1">
        <v>15569</v>
      </c>
      <c r="L26" s="1">
        <v>15904</v>
      </c>
      <c r="M26" s="1">
        <v>16227</v>
      </c>
      <c r="N26" s="1">
        <v>17631</v>
      </c>
      <c r="O26" s="1">
        <v>19006</v>
      </c>
      <c r="P26" s="1">
        <v>19179</v>
      </c>
      <c r="Q26" s="1">
        <v>20620</v>
      </c>
      <c r="R26" s="1">
        <v>20776</v>
      </c>
      <c r="S26" s="1">
        <v>19527</v>
      </c>
      <c r="T26" s="1">
        <v>19970</v>
      </c>
      <c r="U26" s="1">
        <v>20024</v>
      </c>
      <c r="V26" s="1">
        <v>18158</v>
      </c>
      <c r="W26" s="1">
        <v>14676</v>
      </c>
      <c r="X26" s="1">
        <v>14877</v>
      </c>
      <c r="Y26" s="1">
        <v>15721</v>
      </c>
      <c r="Z26" s="1">
        <v>15422</v>
      </c>
      <c r="AA26" s="1">
        <v>14284</v>
      </c>
    </row>
    <row r="27" spans="2:27">
      <c r="B27" s="1" t="s">
        <v>241</v>
      </c>
      <c r="C27" s="1" t="s">
        <v>242</v>
      </c>
      <c r="D27" s="1" t="s">
        <v>9</v>
      </c>
      <c r="E27" s="1" t="s">
        <v>9</v>
      </c>
      <c r="F27" s="1" t="s">
        <v>9</v>
      </c>
      <c r="G27" s="1" t="s">
        <v>9</v>
      </c>
      <c r="H27" s="1" t="s">
        <v>9</v>
      </c>
      <c r="I27" s="1" t="s">
        <v>9</v>
      </c>
      <c r="J27" s="1" t="s">
        <v>9</v>
      </c>
      <c r="K27" s="1" t="s">
        <v>9</v>
      </c>
      <c r="L27" s="1" t="s">
        <v>9</v>
      </c>
      <c r="M27" s="1" t="s">
        <v>9</v>
      </c>
      <c r="N27" s="1">
        <v>1</v>
      </c>
      <c r="O27" s="1">
        <v>1</v>
      </c>
      <c r="P27" s="1">
        <v>1</v>
      </c>
      <c r="Q27" s="1">
        <v>1</v>
      </c>
      <c r="R27" s="1">
        <v>1</v>
      </c>
      <c r="S27" s="1">
        <v>2</v>
      </c>
      <c r="T27" s="1">
        <v>1</v>
      </c>
      <c r="U27" s="1">
        <v>1</v>
      </c>
      <c r="V27" s="1">
        <v>1</v>
      </c>
      <c r="W27" s="1">
        <v>97</v>
      </c>
      <c r="X27" s="1">
        <v>120</v>
      </c>
      <c r="Y27" s="1">
        <v>82</v>
      </c>
      <c r="Z27" s="1">
        <v>93</v>
      </c>
      <c r="AA27" s="1">
        <v>90</v>
      </c>
    </row>
    <row r="28" spans="2:27">
      <c r="B28" s="1" t="s">
        <v>243</v>
      </c>
      <c r="C28" s="1" t="s">
        <v>130</v>
      </c>
      <c r="D28" s="1" t="s">
        <v>9</v>
      </c>
      <c r="E28" s="1" t="s">
        <v>9</v>
      </c>
      <c r="F28" s="1" t="s">
        <v>9</v>
      </c>
      <c r="G28" s="1">
        <v>1379</v>
      </c>
      <c r="H28" s="1">
        <v>1292</v>
      </c>
      <c r="I28" s="1">
        <v>1079</v>
      </c>
      <c r="J28" s="1">
        <v>1336</v>
      </c>
      <c r="K28" s="1">
        <v>2931</v>
      </c>
      <c r="L28" s="1">
        <v>2847</v>
      </c>
      <c r="M28" s="1">
        <v>3319</v>
      </c>
      <c r="N28" s="1">
        <v>3341</v>
      </c>
      <c r="O28" s="1">
        <v>3311</v>
      </c>
      <c r="P28" s="1">
        <v>3643</v>
      </c>
      <c r="Q28" s="1">
        <v>3890</v>
      </c>
      <c r="R28" s="1">
        <v>3638</v>
      </c>
      <c r="S28" s="1">
        <v>3844</v>
      </c>
      <c r="T28" s="1">
        <v>2718</v>
      </c>
      <c r="U28" s="1">
        <v>3306</v>
      </c>
      <c r="V28" s="1">
        <v>4567</v>
      </c>
      <c r="W28" s="1">
        <v>4580</v>
      </c>
      <c r="X28" s="1">
        <v>4964</v>
      </c>
      <c r="Y28" s="1">
        <v>4457</v>
      </c>
      <c r="Z28" s="1">
        <v>4365</v>
      </c>
      <c r="AA28" s="1">
        <v>4003</v>
      </c>
    </row>
    <row r="29" spans="2:27">
      <c r="B29" s="1" t="s">
        <v>244</v>
      </c>
      <c r="C29" s="1" t="s">
        <v>6</v>
      </c>
      <c r="D29" s="1" t="s">
        <v>9</v>
      </c>
      <c r="E29" s="1" t="s">
        <v>9</v>
      </c>
      <c r="F29" s="1" t="s">
        <v>9</v>
      </c>
      <c r="G29" s="1" t="s">
        <v>9</v>
      </c>
      <c r="H29" s="1" t="s">
        <v>9</v>
      </c>
      <c r="I29" s="1" t="s">
        <v>9</v>
      </c>
      <c r="J29" s="1" t="s">
        <v>9</v>
      </c>
      <c r="K29" s="1" t="s">
        <v>9</v>
      </c>
      <c r="L29" s="1" t="s">
        <v>9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9</v>
      </c>
      <c r="S29" s="1" t="s">
        <v>9</v>
      </c>
      <c r="T29" s="1" t="s">
        <v>9</v>
      </c>
      <c r="U29" s="1" t="s">
        <v>9</v>
      </c>
      <c r="V29" s="1" t="s">
        <v>9</v>
      </c>
      <c r="W29" s="1" t="s">
        <v>9</v>
      </c>
      <c r="X29" s="1" t="s">
        <v>9</v>
      </c>
      <c r="Y29" s="1" t="s">
        <v>9</v>
      </c>
      <c r="Z29" s="1" t="s">
        <v>9</v>
      </c>
      <c r="AA29" s="1" t="s">
        <v>9</v>
      </c>
    </row>
    <row r="30" spans="2:27">
      <c r="B30" s="1" t="s">
        <v>245</v>
      </c>
      <c r="C30" s="1" t="s">
        <v>246</v>
      </c>
      <c r="D30" s="1" t="s">
        <v>9</v>
      </c>
      <c r="E30" s="1" t="s">
        <v>9</v>
      </c>
      <c r="F30" s="1" t="s">
        <v>9</v>
      </c>
      <c r="G30" s="1" t="s">
        <v>9</v>
      </c>
      <c r="H30" s="1" t="s">
        <v>9</v>
      </c>
      <c r="I30" s="1" t="s">
        <v>9</v>
      </c>
      <c r="J30" s="1" t="s">
        <v>9</v>
      </c>
      <c r="K30" s="1" t="s">
        <v>9</v>
      </c>
      <c r="L30" s="1" t="s">
        <v>9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1" t="s">
        <v>9</v>
      </c>
      <c r="S30" s="1" t="s">
        <v>9</v>
      </c>
      <c r="T30" s="1" t="s">
        <v>9</v>
      </c>
      <c r="U30" s="1" t="s">
        <v>9</v>
      </c>
      <c r="V30" s="1" t="s">
        <v>9</v>
      </c>
      <c r="W30" s="1" t="s">
        <v>9</v>
      </c>
      <c r="X30" s="1" t="s">
        <v>9</v>
      </c>
      <c r="Y30" s="1" t="s">
        <v>9</v>
      </c>
      <c r="Z30" s="1" t="s">
        <v>9</v>
      </c>
      <c r="AA30" s="1" t="s">
        <v>9</v>
      </c>
    </row>
    <row r="31" spans="2:27">
      <c r="B31" s="1" t="s">
        <v>247</v>
      </c>
      <c r="C31" s="1" t="s">
        <v>248</v>
      </c>
      <c r="D31" s="1" t="s">
        <v>9</v>
      </c>
      <c r="E31" s="1" t="s">
        <v>9</v>
      </c>
      <c r="F31" s="1" t="s">
        <v>9</v>
      </c>
      <c r="G31" s="1" t="s">
        <v>9</v>
      </c>
      <c r="H31" s="1" t="s">
        <v>9</v>
      </c>
      <c r="I31" s="1" t="s">
        <v>9</v>
      </c>
      <c r="J31" s="1" t="s">
        <v>9</v>
      </c>
      <c r="K31" s="1" t="s">
        <v>9</v>
      </c>
      <c r="L31" s="1" t="s">
        <v>9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1" t="s">
        <v>9</v>
      </c>
      <c r="S31" s="1" t="s">
        <v>9</v>
      </c>
      <c r="T31" s="1" t="s">
        <v>9</v>
      </c>
      <c r="U31" s="1" t="s">
        <v>9</v>
      </c>
      <c r="V31" s="1" t="s">
        <v>9</v>
      </c>
      <c r="W31" s="1" t="s">
        <v>9</v>
      </c>
      <c r="X31" s="1" t="s">
        <v>9</v>
      </c>
      <c r="Y31" s="1" t="s">
        <v>9</v>
      </c>
      <c r="Z31" s="1" t="s">
        <v>9</v>
      </c>
      <c r="AA31" s="1" t="s">
        <v>9</v>
      </c>
    </row>
    <row r="32" spans="2:27">
      <c r="B32" s="1" t="s">
        <v>249</v>
      </c>
      <c r="C32" s="1" t="s">
        <v>250</v>
      </c>
      <c r="D32" s="1" t="s">
        <v>9</v>
      </c>
      <c r="E32" s="1" t="s">
        <v>9</v>
      </c>
      <c r="F32" s="1" t="s">
        <v>9</v>
      </c>
      <c r="G32" s="1" t="s">
        <v>9</v>
      </c>
      <c r="H32" s="1" t="s">
        <v>9</v>
      </c>
      <c r="I32" s="1" t="s">
        <v>9</v>
      </c>
      <c r="J32" s="1" t="s">
        <v>9</v>
      </c>
      <c r="K32" s="1" t="s">
        <v>9</v>
      </c>
      <c r="L32" s="1" t="s">
        <v>9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1" t="s">
        <v>9</v>
      </c>
      <c r="S32" s="1" t="s">
        <v>9</v>
      </c>
      <c r="T32" s="1" t="s">
        <v>9</v>
      </c>
      <c r="U32" s="1" t="s">
        <v>9</v>
      </c>
      <c r="V32" s="1" t="s">
        <v>9</v>
      </c>
      <c r="W32" s="1" t="s">
        <v>9</v>
      </c>
      <c r="X32" s="1" t="s">
        <v>9</v>
      </c>
      <c r="Y32" s="1" t="s">
        <v>9</v>
      </c>
      <c r="Z32" s="1" t="s">
        <v>9</v>
      </c>
      <c r="AA32" s="1" t="s">
        <v>9</v>
      </c>
    </row>
    <row r="33" spans="2:27">
      <c r="B33" s="1" t="s">
        <v>251</v>
      </c>
      <c r="C33" s="1" t="s">
        <v>252</v>
      </c>
      <c r="D33" s="1" t="s">
        <v>9</v>
      </c>
      <c r="E33" s="1" t="s">
        <v>9</v>
      </c>
      <c r="F33" s="1" t="s">
        <v>9</v>
      </c>
      <c r="G33" s="1" t="s">
        <v>9</v>
      </c>
      <c r="H33" s="1" t="s">
        <v>9</v>
      </c>
      <c r="I33" s="1" t="s">
        <v>9</v>
      </c>
      <c r="J33" s="1" t="s">
        <v>9</v>
      </c>
      <c r="K33" s="1" t="s">
        <v>9</v>
      </c>
      <c r="L33" s="1" t="s">
        <v>9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1" t="s">
        <v>9</v>
      </c>
      <c r="S33" s="1" t="s">
        <v>9</v>
      </c>
      <c r="T33" s="1" t="s">
        <v>9</v>
      </c>
      <c r="U33" s="1" t="s">
        <v>9</v>
      </c>
      <c r="V33" s="1" t="s">
        <v>9</v>
      </c>
      <c r="W33" s="1" t="s">
        <v>9</v>
      </c>
      <c r="X33" s="1" t="s">
        <v>9</v>
      </c>
      <c r="Y33" s="1" t="s">
        <v>9</v>
      </c>
      <c r="Z33" s="1" t="s">
        <v>9</v>
      </c>
      <c r="AA33" s="1" t="s">
        <v>9</v>
      </c>
    </row>
    <row r="34" spans="2:27">
      <c r="B34" s="1" t="s">
        <v>253</v>
      </c>
      <c r="C34" s="1" t="s">
        <v>254</v>
      </c>
      <c r="D34" s="1" t="s">
        <v>9</v>
      </c>
      <c r="E34" s="1" t="s">
        <v>9</v>
      </c>
      <c r="F34" s="1" t="s">
        <v>9</v>
      </c>
      <c r="G34" s="1" t="s">
        <v>9</v>
      </c>
      <c r="H34" s="1" t="s">
        <v>9</v>
      </c>
      <c r="I34" s="1" t="s">
        <v>9</v>
      </c>
      <c r="J34" s="1" t="s">
        <v>9</v>
      </c>
      <c r="K34" s="1" t="s">
        <v>9</v>
      </c>
      <c r="L34" s="1" t="s">
        <v>9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1" t="s">
        <v>9</v>
      </c>
      <c r="S34" s="1" t="s">
        <v>9</v>
      </c>
      <c r="T34" s="1" t="s">
        <v>9</v>
      </c>
      <c r="U34" s="1" t="s">
        <v>9</v>
      </c>
      <c r="V34" s="1" t="s">
        <v>9</v>
      </c>
      <c r="W34" s="1" t="s">
        <v>9</v>
      </c>
      <c r="X34" s="1" t="s">
        <v>9</v>
      </c>
      <c r="Y34" s="1" t="s">
        <v>9</v>
      </c>
      <c r="Z34" s="1" t="s">
        <v>9</v>
      </c>
      <c r="AA34" s="1" t="s">
        <v>9</v>
      </c>
    </row>
    <row r="35" spans="2:27">
      <c r="B35" s="1" t="s">
        <v>255</v>
      </c>
      <c r="C35" s="1" t="s">
        <v>256</v>
      </c>
      <c r="D35" s="1" t="s">
        <v>9</v>
      </c>
      <c r="E35" s="1" t="s">
        <v>9</v>
      </c>
      <c r="F35" s="1" t="s">
        <v>9</v>
      </c>
      <c r="G35" s="1">
        <v>1379</v>
      </c>
      <c r="H35" s="1">
        <v>1292</v>
      </c>
      <c r="I35" s="1">
        <v>1079</v>
      </c>
      <c r="J35" s="1">
        <v>1336</v>
      </c>
      <c r="K35" s="1">
        <v>2931</v>
      </c>
      <c r="L35" s="1">
        <v>2847</v>
      </c>
      <c r="M35" s="1">
        <v>3319</v>
      </c>
      <c r="N35" s="1">
        <v>3341</v>
      </c>
      <c r="O35" s="1">
        <v>3311</v>
      </c>
      <c r="P35" s="1">
        <v>3643</v>
      </c>
      <c r="Q35" s="1">
        <v>3890</v>
      </c>
      <c r="R35" s="1">
        <v>3638</v>
      </c>
      <c r="S35" s="1">
        <v>3844</v>
      </c>
      <c r="T35" s="1">
        <v>2718</v>
      </c>
      <c r="U35" s="1">
        <v>3306</v>
      </c>
      <c r="V35" s="1">
        <v>4567</v>
      </c>
      <c r="W35" s="1">
        <v>4580</v>
      </c>
      <c r="X35" s="1">
        <v>4964</v>
      </c>
      <c r="Y35" s="1">
        <v>4457</v>
      </c>
      <c r="Z35" s="1">
        <v>4365</v>
      </c>
      <c r="AA35" s="1">
        <v>4003</v>
      </c>
    </row>
    <row r="36" spans="2:27">
      <c r="B36" s="1" t="s">
        <v>257</v>
      </c>
      <c r="C36" s="1" t="s">
        <v>131</v>
      </c>
      <c r="D36" s="1" t="s">
        <v>9</v>
      </c>
      <c r="E36" s="1" t="s">
        <v>9</v>
      </c>
      <c r="F36" s="1" t="s">
        <v>9</v>
      </c>
      <c r="G36" s="1">
        <v>-147</v>
      </c>
      <c r="H36" s="1">
        <v>-159</v>
      </c>
      <c r="I36" s="1">
        <v>-162</v>
      </c>
      <c r="J36" s="1">
        <v>-183</v>
      </c>
      <c r="K36" s="1">
        <v>-1340</v>
      </c>
      <c r="L36" s="1">
        <v>-1321</v>
      </c>
      <c r="M36" s="1">
        <v>-1837</v>
      </c>
      <c r="N36" s="1">
        <v>-1429</v>
      </c>
      <c r="O36" s="1">
        <v>-2573</v>
      </c>
      <c r="P36" s="1">
        <v>-1061</v>
      </c>
      <c r="Q36" s="1">
        <v>-2393</v>
      </c>
      <c r="R36" s="1">
        <v>-3255</v>
      </c>
      <c r="S36" s="1">
        <v>-5795</v>
      </c>
      <c r="T36" s="1">
        <v>-7133</v>
      </c>
      <c r="U36" s="1">
        <v>-7818</v>
      </c>
      <c r="V36" s="1">
        <v>-8637</v>
      </c>
      <c r="W36" s="1">
        <v>-11413</v>
      </c>
      <c r="X36" s="1">
        <v>-10191</v>
      </c>
      <c r="Y36" s="1">
        <v>-9684</v>
      </c>
      <c r="Z36" s="1">
        <v>-9203</v>
      </c>
      <c r="AA36" s="1">
        <v>-9408</v>
      </c>
    </row>
    <row r="37" spans="2:27">
      <c r="B37" s="1" t="s">
        <v>258</v>
      </c>
      <c r="C37" s="1" t="s">
        <v>7</v>
      </c>
      <c r="D37" s="1" t="s">
        <v>9</v>
      </c>
      <c r="E37" s="1" t="s">
        <v>9</v>
      </c>
      <c r="F37" s="1" t="s">
        <v>9</v>
      </c>
      <c r="G37" s="1" t="s">
        <v>9</v>
      </c>
      <c r="H37" s="1" t="s">
        <v>9</v>
      </c>
      <c r="I37" s="1" t="s">
        <v>9</v>
      </c>
      <c r="J37" s="1" t="s">
        <v>9</v>
      </c>
      <c r="K37" s="1" t="s">
        <v>9</v>
      </c>
      <c r="L37" s="1" t="s">
        <v>9</v>
      </c>
      <c r="M37" s="1" t="s">
        <v>9</v>
      </c>
      <c r="N37" s="1" t="s">
        <v>9</v>
      </c>
      <c r="O37" s="1" t="s">
        <v>9</v>
      </c>
      <c r="P37" s="1" t="s">
        <v>9</v>
      </c>
      <c r="Q37" s="1" t="s">
        <v>9</v>
      </c>
      <c r="R37" s="1" t="s">
        <v>9</v>
      </c>
      <c r="S37" s="1" t="s">
        <v>9</v>
      </c>
      <c r="T37" s="1" t="s">
        <v>9</v>
      </c>
      <c r="U37" s="1" t="s">
        <v>9</v>
      </c>
      <c r="V37" s="1" t="s">
        <v>9</v>
      </c>
      <c r="W37" s="1" t="s">
        <v>9</v>
      </c>
      <c r="X37" s="1" t="s">
        <v>9</v>
      </c>
      <c r="Y37" s="1" t="s">
        <v>9</v>
      </c>
      <c r="Z37" s="1" t="s">
        <v>9</v>
      </c>
      <c r="AA37" s="1" t="s">
        <v>9</v>
      </c>
    </row>
    <row r="38" spans="2:27">
      <c r="B38" s="1" t="s">
        <v>259</v>
      </c>
      <c r="C38" s="1" t="s">
        <v>260</v>
      </c>
      <c r="D38" s="1" t="s">
        <v>9</v>
      </c>
      <c r="E38" s="1" t="s">
        <v>9</v>
      </c>
      <c r="F38" s="1" t="s">
        <v>9</v>
      </c>
      <c r="G38" s="1" t="s">
        <v>9</v>
      </c>
      <c r="H38" s="1" t="s">
        <v>9</v>
      </c>
      <c r="I38" s="1" t="s">
        <v>9</v>
      </c>
      <c r="J38" s="1" t="s">
        <v>9</v>
      </c>
      <c r="K38" s="1" t="s">
        <v>9</v>
      </c>
      <c r="L38" s="1" t="s">
        <v>9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1" t="s">
        <v>9</v>
      </c>
      <c r="S38" s="1" t="s">
        <v>9</v>
      </c>
      <c r="T38" s="1" t="s">
        <v>9</v>
      </c>
      <c r="U38" s="1" t="s">
        <v>9</v>
      </c>
      <c r="V38" s="1" t="s">
        <v>9</v>
      </c>
      <c r="W38" s="1" t="s">
        <v>9</v>
      </c>
      <c r="X38" s="1" t="s">
        <v>9</v>
      </c>
      <c r="Y38" s="1" t="s">
        <v>9</v>
      </c>
      <c r="Z38" s="1" t="s">
        <v>9</v>
      </c>
      <c r="AA38" s="1" t="s">
        <v>9</v>
      </c>
    </row>
    <row r="39" spans="2:27">
      <c r="B39" s="1" t="s">
        <v>261</v>
      </c>
      <c r="C39" s="1" t="s">
        <v>262</v>
      </c>
      <c r="D39" s="1" t="s">
        <v>9</v>
      </c>
      <c r="E39" s="1" t="s">
        <v>9</v>
      </c>
      <c r="F39" s="1" t="s">
        <v>9</v>
      </c>
      <c r="G39" s="1" t="s">
        <v>9</v>
      </c>
      <c r="H39" s="1" t="s">
        <v>9</v>
      </c>
      <c r="I39" s="1" t="s">
        <v>9</v>
      </c>
      <c r="J39" s="1" t="s">
        <v>9</v>
      </c>
      <c r="K39" s="1" t="s">
        <v>9</v>
      </c>
      <c r="L39" s="1" t="s">
        <v>9</v>
      </c>
      <c r="M39" s="1" t="s">
        <v>9</v>
      </c>
      <c r="N39" s="1" t="s">
        <v>9</v>
      </c>
      <c r="O39" s="1" t="s">
        <v>9</v>
      </c>
      <c r="P39" s="1" t="s">
        <v>9</v>
      </c>
      <c r="Q39" s="1" t="s">
        <v>9</v>
      </c>
      <c r="R39" s="1" t="s">
        <v>9</v>
      </c>
      <c r="S39" s="1" t="s">
        <v>9</v>
      </c>
      <c r="T39" s="1" t="s">
        <v>9</v>
      </c>
      <c r="U39" s="1" t="s">
        <v>9</v>
      </c>
      <c r="V39" s="1" t="s">
        <v>9</v>
      </c>
      <c r="W39" s="1" t="s">
        <v>9</v>
      </c>
      <c r="X39" s="1" t="s">
        <v>9</v>
      </c>
      <c r="Y39" s="1" t="s">
        <v>9</v>
      </c>
      <c r="Z39" s="1" t="s">
        <v>9</v>
      </c>
      <c r="AA39" s="1" t="s">
        <v>9</v>
      </c>
    </row>
    <row r="40" spans="2:27">
      <c r="B40" s="1" t="s">
        <v>263</v>
      </c>
      <c r="C40" s="1" t="s">
        <v>264</v>
      </c>
      <c r="D40" s="1" t="s">
        <v>9</v>
      </c>
      <c r="E40" s="1" t="s">
        <v>9</v>
      </c>
      <c r="F40" s="1" t="s">
        <v>9</v>
      </c>
      <c r="G40" s="1">
        <v>-147</v>
      </c>
      <c r="H40" s="1">
        <v>-159</v>
      </c>
      <c r="I40" s="1">
        <v>-162</v>
      </c>
      <c r="J40" s="1">
        <v>-183</v>
      </c>
      <c r="K40" s="1">
        <v>-1340</v>
      </c>
      <c r="L40" s="1">
        <v>-1321</v>
      </c>
      <c r="M40" s="1">
        <v>-1837</v>
      </c>
      <c r="N40" s="1">
        <v>-1429</v>
      </c>
      <c r="O40" s="1">
        <v>-2573</v>
      </c>
      <c r="P40" s="1">
        <v>-1061</v>
      </c>
      <c r="Q40" s="1">
        <v>-2393</v>
      </c>
      <c r="R40" s="1">
        <v>-3255</v>
      </c>
      <c r="S40" s="1">
        <v>-5795</v>
      </c>
      <c r="T40" s="1">
        <v>-7133</v>
      </c>
      <c r="U40" s="1">
        <v>-7818</v>
      </c>
      <c r="V40" s="1">
        <v>-8637</v>
      </c>
      <c r="W40" s="1">
        <v>-11413</v>
      </c>
      <c r="X40" s="1">
        <v>-10191</v>
      </c>
      <c r="Y40" s="1">
        <v>-9684</v>
      </c>
      <c r="Z40" s="1">
        <v>-9203</v>
      </c>
      <c r="AA40" s="1">
        <v>-9408</v>
      </c>
    </row>
    <row r="41" spans="2:27">
      <c r="B41" s="1" t="s">
        <v>265</v>
      </c>
      <c r="C41" s="1" t="s">
        <v>266</v>
      </c>
      <c r="D41" s="1" t="s">
        <v>9</v>
      </c>
      <c r="E41" s="1" t="s">
        <v>9</v>
      </c>
      <c r="F41" s="1" t="s">
        <v>9</v>
      </c>
      <c r="G41" s="1">
        <v>28238</v>
      </c>
      <c r="H41" s="1">
        <v>31673</v>
      </c>
      <c r="I41" s="1">
        <v>34037</v>
      </c>
      <c r="J41" s="1">
        <v>38316</v>
      </c>
      <c r="K41" s="1">
        <v>45731</v>
      </c>
      <c r="L41" s="1">
        <v>54935</v>
      </c>
      <c r="M41" s="1">
        <v>61149</v>
      </c>
      <c r="N41" s="1">
        <v>67435</v>
      </c>
      <c r="O41" s="1">
        <v>73324</v>
      </c>
      <c r="P41" s="1">
        <v>80613</v>
      </c>
      <c r="Q41" s="1">
        <v>87169</v>
      </c>
      <c r="R41" s="1">
        <v>92984</v>
      </c>
      <c r="S41" s="1">
        <v>99889</v>
      </c>
      <c r="T41" s="1">
        <v>106738</v>
      </c>
      <c r="U41" s="1">
        <v>111856</v>
      </c>
      <c r="V41" s="1">
        <v>122212</v>
      </c>
      <c r="W41" s="1">
        <v>126174</v>
      </c>
      <c r="X41" s="1">
        <v>130700</v>
      </c>
      <c r="Y41" s="1">
        <v>128165</v>
      </c>
      <c r="Z41" s="1">
        <v>131259</v>
      </c>
      <c r="AA41" s="1">
        <v>133249</v>
      </c>
    </row>
    <row r="42" spans="2:27">
      <c r="B42" s="1" t="s">
        <v>267</v>
      </c>
      <c r="C42" s="1" t="s">
        <v>268</v>
      </c>
      <c r="D42" s="1" t="s">
        <v>9</v>
      </c>
      <c r="E42" s="1" t="s">
        <v>9</v>
      </c>
      <c r="F42" s="1" t="s">
        <v>9</v>
      </c>
      <c r="G42" s="1">
        <v>130403</v>
      </c>
      <c r="H42" s="1">
        <v>150231</v>
      </c>
      <c r="I42" s="1">
        <v>221691</v>
      </c>
      <c r="J42" s="1">
        <v>243206</v>
      </c>
      <c r="K42" s="1">
        <v>260839</v>
      </c>
      <c r="L42" s="1">
        <v>280060</v>
      </c>
      <c r="M42" s="1">
        <v>310021</v>
      </c>
      <c r="N42" s="1">
        <v>323095</v>
      </c>
      <c r="O42" s="1">
        <v>340915</v>
      </c>
      <c r="P42" s="1">
        <v>351616</v>
      </c>
      <c r="Q42" s="1">
        <v>362620</v>
      </c>
      <c r="R42" s="1">
        <v>380497</v>
      </c>
      <c r="S42" s="1">
        <v>380103</v>
      </c>
      <c r="T42" s="1">
        <v>399626</v>
      </c>
      <c r="U42" s="1">
        <v>415082</v>
      </c>
      <c r="V42" s="1">
        <v>421191</v>
      </c>
      <c r="W42" s="1">
        <v>446419</v>
      </c>
      <c r="X42" s="1">
        <v>439064</v>
      </c>
      <c r="Y42" s="1">
        <v>426083</v>
      </c>
      <c r="Z42" s="1">
        <v>409017</v>
      </c>
      <c r="AA42" s="1">
        <v>399836</v>
      </c>
    </row>
    <row r="43" spans="2:27">
      <c r="B43" s="1" t="s">
        <v>228</v>
      </c>
      <c r="C43" s="1" t="s">
        <v>229</v>
      </c>
      <c r="D43" s="1" t="s">
        <v>9</v>
      </c>
      <c r="E43" s="1" t="s">
        <v>9</v>
      </c>
      <c r="F43" s="1" t="s">
        <v>9</v>
      </c>
      <c r="G43" s="1">
        <v>213353</v>
      </c>
      <c r="H43" s="1">
        <v>244546</v>
      </c>
      <c r="I43" s="1">
        <v>323507</v>
      </c>
      <c r="J43" s="1">
        <v>353677</v>
      </c>
      <c r="K43" s="1">
        <v>379436</v>
      </c>
      <c r="L43" s="1">
        <v>408386</v>
      </c>
      <c r="M43" s="1">
        <v>445848</v>
      </c>
      <c r="N43" s="1">
        <v>470538</v>
      </c>
      <c r="O43" s="1">
        <v>500383</v>
      </c>
      <c r="P43" s="1">
        <v>519855</v>
      </c>
      <c r="Q43" s="1">
        <v>542972</v>
      </c>
      <c r="R43" s="1">
        <v>568764</v>
      </c>
      <c r="S43" s="1">
        <v>569199</v>
      </c>
      <c r="T43" s="1">
        <v>594616</v>
      </c>
      <c r="U43" s="1">
        <v>611584</v>
      </c>
      <c r="V43" s="1">
        <v>624723</v>
      </c>
      <c r="W43" s="1">
        <v>645435</v>
      </c>
      <c r="X43" s="1">
        <v>644318</v>
      </c>
      <c r="Y43" s="1">
        <v>628600</v>
      </c>
      <c r="Z43" s="1">
        <v>614019</v>
      </c>
      <c r="AA43" s="1">
        <v>602787</v>
      </c>
    </row>
    <row r="46" spans="2:27">
      <c r="C46" s="18" t="s">
        <v>663</v>
      </c>
      <c r="D46" s="18"/>
      <c r="E46" s="18"/>
      <c r="F46" s="18"/>
    </row>
    <row r="48" spans="2:27">
      <c r="B48" s="1" t="s">
        <v>265</v>
      </c>
      <c r="C48" s="1" t="s">
        <v>266</v>
      </c>
      <c r="D48" s="1" t="s">
        <v>9</v>
      </c>
      <c r="E48" s="1" t="s">
        <v>9</v>
      </c>
      <c r="F48" s="1" t="s">
        <v>9</v>
      </c>
      <c r="G48" s="1">
        <v>28238</v>
      </c>
      <c r="H48" s="1">
        <v>31673</v>
      </c>
      <c r="I48" s="1">
        <v>34037</v>
      </c>
      <c r="J48" s="1">
        <v>38316</v>
      </c>
      <c r="K48" s="1">
        <v>45731</v>
      </c>
      <c r="L48" s="1">
        <v>54935</v>
      </c>
      <c r="M48" s="1">
        <v>61149</v>
      </c>
      <c r="N48" s="1">
        <v>67435</v>
      </c>
      <c r="O48" s="1">
        <v>73324</v>
      </c>
      <c r="P48" s="1">
        <v>80613</v>
      </c>
      <c r="Q48" s="1">
        <v>87169</v>
      </c>
      <c r="R48" s="1">
        <v>92984</v>
      </c>
      <c r="S48" s="1">
        <v>99889</v>
      </c>
      <c r="T48" s="1">
        <v>106738</v>
      </c>
      <c r="U48" s="1">
        <v>111856</v>
      </c>
      <c r="V48" s="1">
        <v>122212</v>
      </c>
      <c r="W48" s="1">
        <v>126174</v>
      </c>
      <c r="X48" s="1">
        <v>130700</v>
      </c>
      <c r="Y48" s="1">
        <v>128165</v>
      </c>
      <c r="Z48" s="1">
        <v>131259</v>
      </c>
      <c r="AA48" s="1">
        <v>133249</v>
      </c>
    </row>
    <row r="49" spans="2:27">
      <c r="B49" s="1" t="s">
        <v>267</v>
      </c>
      <c r="C49" s="1" t="s">
        <v>268</v>
      </c>
      <c r="D49" s="1" t="s">
        <v>9</v>
      </c>
      <c r="E49" s="1" t="s">
        <v>9</v>
      </c>
      <c r="F49" s="1" t="s">
        <v>9</v>
      </c>
      <c r="G49" s="1">
        <v>130403</v>
      </c>
      <c r="H49" s="1">
        <v>150231</v>
      </c>
      <c r="I49" s="1">
        <v>221691</v>
      </c>
      <c r="J49" s="1">
        <v>243206</v>
      </c>
      <c r="K49" s="1">
        <v>260839</v>
      </c>
      <c r="L49" s="1">
        <v>280060</v>
      </c>
      <c r="M49" s="1">
        <v>310021</v>
      </c>
      <c r="N49" s="1">
        <v>323095</v>
      </c>
      <c r="O49" s="1">
        <v>340915</v>
      </c>
      <c r="P49" s="1">
        <v>351616</v>
      </c>
      <c r="Q49" s="1">
        <v>362620</v>
      </c>
      <c r="R49" s="1">
        <v>380497</v>
      </c>
      <c r="S49" s="1">
        <v>380103</v>
      </c>
      <c r="T49" s="1">
        <v>399626</v>
      </c>
      <c r="U49" s="1">
        <v>415082</v>
      </c>
      <c r="V49" s="1">
        <v>421191</v>
      </c>
      <c r="W49" s="1">
        <v>446419</v>
      </c>
      <c r="X49" s="1">
        <v>439064</v>
      </c>
      <c r="Y49" s="1">
        <v>426083</v>
      </c>
      <c r="Z49" s="1">
        <v>409017</v>
      </c>
      <c r="AA49" s="1">
        <v>399836</v>
      </c>
    </row>
    <row r="50" spans="2:27">
      <c r="B50" s="1" t="s">
        <v>236</v>
      </c>
      <c r="C50" s="1" t="s">
        <v>126</v>
      </c>
      <c r="D50" s="1" t="s">
        <v>9</v>
      </c>
      <c r="E50" s="1" t="s">
        <v>9</v>
      </c>
      <c r="F50" s="1" t="s">
        <v>9</v>
      </c>
      <c r="G50" s="1">
        <v>459102</v>
      </c>
      <c r="H50" s="1">
        <v>547811</v>
      </c>
      <c r="I50" s="1">
        <v>618533</v>
      </c>
      <c r="J50" s="1">
        <v>725689</v>
      </c>
      <c r="K50" s="1">
        <v>796567</v>
      </c>
      <c r="L50" s="1">
        <v>839271</v>
      </c>
      <c r="M50" s="1">
        <v>866828</v>
      </c>
      <c r="N50" s="1">
        <v>922327</v>
      </c>
      <c r="O50" s="1">
        <v>996289</v>
      </c>
      <c r="P50" s="1">
        <v>1067875</v>
      </c>
      <c r="Q50" s="1">
        <v>1129812</v>
      </c>
      <c r="R50" s="1">
        <v>1216421</v>
      </c>
      <c r="S50" s="1">
        <v>1297559</v>
      </c>
      <c r="T50" s="1">
        <v>1392020</v>
      </c>
      <c r="U50" s="1">
        <v>1504957</v>
      </c>
      <c r="V50" s="1">
        <v>1592920</v>
      </c>
      <c r="W50" s="1">
        <v>1553405</v>
      </c>
      <c r="X50" s="1">
        <v>1585002</v>
      </c>
      <c r="Y50" s="1">
        <v>1626287</v>
      </c>
      <c r="Z50" s="1">
        <v>1662178</v>
      </c>
      <c r="AA50" s="1">
        <v>1673537</v>
      </c>
    </row>
    <row r="51" spans="2:27">
      <c r="B51" s="1" t="s">
        <v>237</v>
      </c>
      <c r="C51" s="1" t="s">
        <v>127</v>
      </c>
      <c r="D51" s="1" t="s">
        <v>9</v>
      </c>
      <c r="E51" s="1" t="s">
        <v>9</v>
      </c>
      <c r="F51" s="1" t="s">
        <v>9</v>
      </c>
      <c r="G51" s="1">
        <v>349872</v>
      </c>
      <c r="H51" s="1">
        <v>414491</v>
      </c>
      <c r="I51" s="1">
        <v>471975</v>
      </c>
      <c r="J51" s="1">
        <v>555090</v>
      </c>
      <c r="K51" s="1">
        <v>608074</v>
      </c>
      <c r="L51" s="1">
        <v>638082</v>
      </c>
      <c r="M51" s="1">
        <v>657714</v>
      </c>
      <c r="N51" s="1">
        <v>696840</v>
      </c>
      <c r="O51" s="1">
        <v>755016</v>
      </c>
      <c r="P51" s="1">
        <v>807004</v>
      </c>
      <c r="Q51" s="1">
        <v>852116</v>
      </c>
      <c r="R51" s="1">
        <v>920025</v>
      </c>
      <c r="S51" s="1">
        <v>982870</v>
      </c>
      <c r="T51" s="1">
        <v>1053256</v>
      </c>
      <c r="U51" s="1">
        <v>1135829</v>
      </c>
      <c r="V51" s="1">
        <v>1209167</v>
      </c>
      <c r="W51" s="1">
        <v>1190891</v>
      </c>
      <c r="X51" s="1">
        <v>1206069</v>
      </c>
      <c r="Y51" s="1">
        <v>1236676</v>
      </c>
      <c r="Z51" s="1">
        <v>1265576</v>
      </c>
      <c r="AA51" s="1">
        <v>1269245</v>
      </c>
    </row>
    <row r="52" spans="2:27">
      <c r="B52" s="1" t="s">
        <v>238</v>
      </c>
      <c r="C52" s="1" t="s">
        <v>1142</v>
      </c>
      <c r="D52" s="1" t="s">
        <v>9</v>
      </c>
      <c r="E52" s="1" t="s">
        <v>9</v>
      </c>
      <c r="F52" s="1" t="s">
        <v>9</v>
      </c>
      <c r="G52" s="1">
        <v>109230</v>
      </c>
      <c r="H52" s="1">
        <v>133320</v>
      </c>
      <c r="I52" s="1">
        <v>146558</v>
      </c>
      <c r="J52" s="1">
        <v>170599</v>
      </c>
      <c r="K52" s="1">
        <v>188493</v>
      </c>
      <c r="L52" s="1">
        <v>201189</v>
      </c>
      <c r="M52" s="1">
        <v>209114</v>
      </c>
      <c r="N52" s="1">
        <v>225487</v>
      </c>
      <c r="O52" s="1">
        <v>241273</v>
      </c>
      <c r="P52" s="1">
        <v>260871</v>
      </c>
      <c r="Q52" s="1">
        <v>277696</v>
      </c>
      <c r="R52" s="1">
        <v>296396</v>
      </c>
      <c r="S52" s="1">
        <v>314689</v>
      </c>
      <c r="T52" s="1">
        <v>338764</v>
      </c>
      <c r="U52" s="1">
        <v>369128</v>
      </c>
      <c r="V52" s="1">
        <v>383753</v>
      </c>
      <c r="W52" s="1">
        <v>362514</v>
      </c>
      <c r="X52" s="1">
        <v>378933</v>
      </c>
      <c r="Y52" s="1">
        <v>389611</v>
      </c>
      <c r="Z52" s="1">
        <v>396602</v>
      </c>
      <c r="AA52" s="1">
        <v>404292</v>
      </c>
    </row>
    <row r="53" spans="2:27">
      <c r="B53" s="1" t="s">
        <v>239</v>
      </c>
      <c r="C53" s="1" t="s">
        <v>1143</v>
      </c>
      <c r="D53" s="1" t="s">
        <v>9</v>
      </c>
      <c r="E53" s="1" t="s">
        <v>9</v>
      </c>
      <c r="F53" s="1" t="s">
        <v>9</v>
      </c>
      <c r="G53" s="1">
        <v>108418</v>
      </c>
      <c r="H53" s="1">
        <v>132175</v>
      </c>
      <c r="I53" s="1">
        <v>145296</v>
      </c>
      <c r="J53" s="1">
        <v>168587</v>
      </c>
      <c r="K53" s="1">
        <v>186898</v>
      </c>
      <c r="L53" s="1">
        <v>199285</v>
      </c>
      <c r="M53" s="1">
        <v>207036</v>
      </c>
      <c r="N53" s="1">
        <v>222767</v>
      </c>
      <c r="O53" s="1">
        <v>239008</v>
      </c>
      <c r="P53" s="1">
        <v>258731</v>
      </c>
      <c r="Q53" s="1">
        <v>275289</v>
      </c>
      <c r="R53" s="1">
        <v>293313</v>
      </c>
      <c r="S53" s="1">
        <v>311203</v>
      </c>
      <c r="T53" s="1">
        <v>335069</v>
      </c>
      <c r="U53" s="1">
        <v>365143</v>
      </c>
      <c r="V53" s="1">
        <v>380232</v>
      </c>
      <c r="W53" s="1">
        <v>354372</v>
      </c>
      <c r="X53" s="1">
        <v>374511</v>
      </c>
      <c r="Y53" s="1">
        <v>384611</v>
      </c>
      <c r="Z53" s="1">
        <v>390409</v>
      </c>
      <c r="AA53" s="1">
        <v>398124</v>
      </c>
    </row>
    <row r="54" spans="2:27">
      <c r="B54" s="1" t="s">
        <v>241</v>
      </c>
      <c r="C54" s="1" t="s">
        <v>1150</v>
      </c>
      <c r="D54" s="1" t="s">
        <v>9</v>
      </c>
      <c r="E54" s="1" t="s">
        <v>9</v>
      </c>
      <c r="F54" s="1" t="s">
        <v>9</v>
      </c>
      <c r="G54" s="1">
        <v>812</v>
      </c>
      <c r="H54" s="1">
        <v>1145</v>
      </c>
      <c r="I54" s="1">
        <v>1262</v>
      </c>
      <c r="J54" s="1">
        <v>2012</v>
      </c>
      <c r="K54" s="1">
        <v>1595</v>
      </c>
      <c r="L54" s="1">
        <v>1904</v>
      </c>
      <c r="M54" s="1">
        <v>2078</v>
      </c>
      <c r="N54" s="1">
        <v>2720</v>
      </c>
      <c r="O54" s="1">
        <v>2265</v>
      </c>
      <c r="P54" s="1">
        <v>2140</v>
      </c>
      <c r="Q54" s="1">
        <v>2407</v>
      </c>
      <c r="R54" s="1">
        <v>3083</v>
      </c>
      <c r="S54" s="1">
        <v>3486</v>
      </c>
      <c r="T54" s="1">
        <v>3695</v>
      </c>
      <c r="U54" s="1">
        <v>3985</v>
      </c>
      <c r="V54" s="1">
        <v>3521</v>
      </c>
      <c r="W54" s="1">
        <v>8142</v>
      </c>
      <c r="X54" s="1">
        <v>4422</v>
      </c>
      <c r="Y54" s="1">
        <v>5000</v>
      </c>
      <c r="Z54" s="1">
        <v>6193</v>
      </c>
      <c r="AA54" s="1">
        <v>6168</v>
      </c>
    </row>
    <row r="55" spans="2:27">
      <c r="B55" s="1" t="s">
        <v>243</v>
      </c>
      <c r="C55" s="1" t="s">
        <v>130</v>
      </c>
      <c r="D55" s="1" t="s">
        <v>9</v>
      </c>
      <c r="E55" s="1" t="s">
        <v>9</v>
      </c>
      <c r="F55" s="1" t="s">
        <v>9</v>
      </c>
      <c r="G55" s="1" t="s">
        <v>9</v>
      </c>
      <c r="H55" s="1" t="s">
        <v>9</v>
      </c>
      <c r="I55" s="1" t="s">
        <v>9</v>
      </c>
      <c r="J55" s="1" t="s">
        <v>9</v>
      </c>
      <c r="K55" s="1" t="s">
        <v>9</v>
      </c>
      <c r="L55" s="1" t="s">
        <v>9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1" t="s">
        <v>9</v>
      </c>
      <c r="S55" s="1" t="s">
        <v>9</v>
      </c>
      <c r="T55" s="1" t="s">
        <v>9</v>
      </c>
      <c r="U55" s="1" t="s">
        <v>9</v>
      </c>
      <c r="V55" s="1" t="s">
        <v>9</v>
      </c>
      <c r="W55" s="1" t="s">
        <v>9</v>
      </c>
      <c r="X55" s="1" t="s">
        <v>9</v>
      </c>
      <c r="Y55" s="1" t="s">
        <v>9</v>
      </c>
      <c r="Z55" s="1" t="s">
        <v>9</v>
      </c>
      <c r="AA55" s="1" t="s">
        <v>9</v>
      </c>
    </row>
    <row r="56" spans="2:27">
      <c r="B56" s="1" t="s">
        <v>244</v>
      </c>
      <c r="C56" s="1" t="s">
        <v>6</v>
      </c>
      <c r="D56" s="1" t="s">
        <v>9</v>
      </c>
      <c r="E56" s="1" t="s">
        <v>9</v>
      </c>
      <c r="F56" s="1" t="s">
        <v>9</v>
      </c>
      <c r="G56" s="1" t="s">
        <v>9</v>
      </c>
      <c r="H56" s="1" t="s">
        <v>9</v>
      </c>
      <c r="I56" s="1" t="s">
        <v>9</v>
      </c>
      <c r="J56" s="1" t="s">
        <v>9</v>
      </c>
      <c r="K56" s="1" t="s">
        <v>9</v>
      </c>
      <c r="L56" s="1" t="s">
        <v>9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1" t="s">
        <v>9</v>
      </c>
      <c r="S56" s="1" t="s">
        <v>9</v>
      </c>
      <c r="T56" s="1" t="s">
        <v>9</v>
      </c>
      <c r="U56" s="1" t="s">
        <v>9</v>
      </c>
      <c r="V56" s="1" t="s">
        <v>9</v>
      </c>
      <c r="W56" s="1" t="s">
        <v>9</v>
      </c>
      <c r="X56" s="1" t="s">
        <v>9</v>
      </c>
      <c r="Y56" s="1" t="s">
        <v>9</v>
      </c>
      <c r="Z56" s="1" t="s">
        <v>9</v>
      </c>
      <c r="AA56" s="1" t="s">
        <v>9</v>
      </c>
    </row>
    <row r="57" spans="2:27">
      <c r="B57" s="1" t="s">
        <v>245</v>
      </c>
      <c r="C57" s="1" t="s">
        <v>246</v>
      </c>
      <c r="D57" s="1" t="s">
        <v>9</v>
      </c>
      <c r="E57" s="1" t="s">
        <v>9</v>
      </c>
      <c r="F57" s="1" t="s">
        <v>9</v>
      </c>
      <c r="G57" s="1" t="s">
        <v>9</v>
      </c>
      <c r="H57" s="1" t="s">
        <v>9</v>
      </c>
      <c r="I57" s="1" t="s">
        <v>9</v>
      </c>
      <c r="J57" s="1" t="s">
        <v>9</v>
      </c>
      <c r="K57" s="1" t="s">
        <v>9</v>
      </c>
      <c r="L57" s="1" t="s">
        <v>9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1" t="s">
        <v>9</v>
      </c>
      <c r="S57" s="1" t="s">
        <v>9</v>
      </c>
      <c r="T57" s="1" t="s">
        <v>9</v>
      </c>
      <c r="U57" s="1" t="s">
        <v>9</v>
      </c>
      <c r="V57" s="1" t="s">
        <v>9</v>
      </c>
      <c r="W57" s="1" t="s">
        <v>9</v>
      </c>
      <c r="X57" s="1" t="s">
        <v>9</v>
      </c>
      <c r="Y57" s="1" t="s">
        <v>9</v>
      </c>
      <c r="Z57" s="1" t="s">
        <v>9</v>
      </c>
      <c r="AA57" s="1" t="s">
        <v>9</v>
      </c>
    </row>
    <row r="58" spans="2:27">
      <c r="B58" s="1" t="s">
        <v>247</v>
      </c>
      <c r="C58" s="1" t="s">
        <v>248</v>
      </c>
      <c r="D58" s="1" t="s">
        <v>9</v>
      </c>
      <c r="E58" s="1" t="s">
        <v>9</v>
      </c>
      <c r="F58" s="1" t="s">
        <v>9</v>
      </c>
      <c r="G58" s="1" t="s">
        <v>9</v>
      </c>
      <c r="H58" s="1" t="s">
        <v>9</v>
      </c>
      <c r="I58" s="1" t="s">
        <v>9</v>
      </c>
      <c r="J58" s="1" t="s">
        <v>9</v>
      </c>
      <c r="K58" s="1" t="s">
        <v>9</v>
      </c>
      <c r="L58" s="1" t="s">
        <v>9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1" t="s">
        <v>9</v>
      </c>
      <c r="S58" s="1" t="s">
        <v>9</v>
      </c>
      <c r="T58" s="1" t="s">
        <v>9</v>
      </c>
      <c r="U58" s="1" t="s">
        <v>9</v>
      </c>
      <c r="V58" s="1" t="s">
        <v>9</v>
      </c>
      <c r="W58" s="1" t="s">
        <v>9</v>
      </c>
      <c r="X58" s="1" t="s">
        <v>9</v>
      </c>
      <c r="Y58" s="1" t="s">
        <v>9</v>
      </c>
      <c r="Z58" s="1" t="s">
        <v>9</v>
      </c>
      <c r="AA58" s="1" t="s">
        <v>9</v>
      </c>
    </row>
    <row r="59" spans="2:27">
      <c r="B59" s="1" t="s">
        <v>249</v>
      </c>
      <c r="C59" s="1" t="s">
        <v>250</v>
      </c>
      <c r="D59" s="1" t="s">
        <v>9</v>
      </c>
      <c r="E59" s="1" t="s">
        <v>9</v>
      </c>
      <c r="F59" s="1" t="s">
        <v>9</v>
      </c>
      <c r="G59" s="1" t="s">
        <v>9</v>
      </c>
      <c r="H59" s="1" t="s">
        <v>9</v>
      </c>
      <c r="I59" s="1" t="s">
        <v>9</v>
      </c>
      <c r="J59" s="1" t="s">
        <v>9</v>
      </c>
      <c r="K59" s="1" t="s">
        <v>9</v>
      </c>
      <c r="L59" s="1" t="s">
        <v>9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1" t="s">
        <v>9</v>
      </c>
      <c r="S59" s="1" t="s">
        <v>9</v>
      </c>
      <c r="T59" s="1" t="s">
        <v>9</v>
      </c>
      <c r="U59" s="1" t="s">
        <v>9</v>
      </c>
      <c r="V59" s="1" t="s">
        <v>9</v>
      </c>
      <c r="W59" s="1" t="s">
        <v>9</v>
      </c>
      <c r="X59" s="1" t="s">
        <v>9</v>
      </c>
      <c r="Y59" s="1" t="s">
        <v>9</v>
      </c>
      <c r="Z59" s="1" t="s">
        <v>9</v>
      </c>
      <c r="AA59" s="1" t="s">
        <v>9</v>
      </c>
    </row>
    <row r="60" spans="2:27">
      <c r="B60" s="1" t="s">
        <v>251</v>
      </c>
      <c r="C60" s="1" t="s">
        <v>252</v>
      </c>
      <c r="D60" s="1" t="s">
        <v>9</v>
      </c>
      <c r="E60" s="1" t="s">
        <v>9</v>
      </c>
      <c r="F60" s="1" t="s">
        <v>9</v>
      </c>
      <c r="G60" s="1" t="s">
        <v>9</v>
      </c>
      <c r="H60" s="1" t="s">
        <v>9</v>
      </c>
      <c r="I60" s="1" t="s">
        <v>9</v>
      </c>
      <c r="J60" s="1" t="s">
        <v>9</v>
      </c>
      <c r="K60" s="1" t="s">
        <v>9</v>
      </c>
      <c r="L60" s="1" t="s">
        <v>9</v>
      </c>
      <c r="M60" s="1" t="s">
        <v>9</v>
      </c>
      <c r="N60" s="1" t="s">
        <v>9</v>
      </c>
      <c r="O60" s="1" t="s">
        <v>9</v>
      </c>
      <c r="P60" s="1" t="s">
        <v>9</v>
      </c>
      <c r="Q60" s="1" t="s">
        <v>9</v>
      </c>
      <c r="R60" s="1" t="s">
        <v>9</v>
      </c>
      <c r="S60" s="1" t="s">
        <v>9</v>
      </c>
      <c r="T60" s="1" t="s">
        <v>9</v>
      </c>
      <c r="U60" s="1" t="s">
        <v>9</v>
      </c>
      <c r="V60" s="1" t="s">
        <v>9</v>
      </c>
      <c r="W60" s="1" t="s">
        <v>9</v>
      </c>
      <c r="X60" s="1" t="s">
        <v>9</v>
      </c>
      <c r="Y60" s="1" t="s">
        <v>9</v>
      </c>
      <c r="Z60" s="1" t="s">
        <v>9</v>
      </c>
      <c r="AA60" s="1" t="s">
        <v>9</v>
      </c>
    </row>
    <row r="61" spans="2:27">
      <c r="B61" s="1" t="s">
        <v>253</v>
      </c>
      <c r="C61" s="1" t="s">
        <v>254</v>
      </c>
      <c r="D61" s="1" t="s">
        <v>9</v>
      </c>
      <c r="E61" s="1" t="s">
        <v>9</v>
      </c>
      <c r="F61" s="1" t="s">
        <v>9</v>
      </c>
      <c r="G61" s="1" t="s">
        <v>9</v>
      </c>
      <c r="H61" s="1" t="s">
        <v>9</v>
      </c>
      <c r="I61" s="1" t="s">
        <v>9</v>
      </c>
      <c r="J61" s="1" t="s">
        <v>9</v>
      </c>
      <c r="K61" s="1" t="s">
        <v>9</v>
      </c>
      <c r="L61" s="1" t="s">
        <v>9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1" t="s">
        <v>9</v>
      </c>
      <c r="S61" s="1" t="s">
        <v>9</v>
      </c>
      <c r="T61" s="1" t="s">
        <v>9</v>
      </c>
      <c r="U61" s="1" t="s">
        <v>9</v>
      </c>
      <c r="V61" s="1" t="s">
        <v>9</v>
      </c>
      <c r="W61" s="1" t="s">
        <v>9</v>
      </c>
      <c r="X61" s="1" t="s">
        <v>9</v>
      </c>
      <c r="Y61" s="1" t="s">
        <v>9</v>
      </c>
      <c r="Z61" s="1" t="s">
        <v>9</v>
      </c>
      <c r="AA61" s="1" t="s">
        <v>9</v>
      </c>
    </row>
    <row r="62" spans="2:27">
      <c r="B62" s="1" t="s">
        <v>255</v>
      </c>
      <c r="C62" s="1" t="s">
        <v>256</v>
      </c>
      <c r="D62" s="1" t="s">
        <v>9</v>
      </c>
      <c r="E62" s="1" t="s">
        <v>9</v>
      </c>
      <c r="F62" s="1" t="s">
        <v>9</v>
      </c>
      <c r="G62" s="1" t="s">
        <v>9</v>
      </c>
      <c r="H62" s="1" t="s">
        <v>9</v>
      </c>
      <c r="I62" s="1" t="s">
        <v>9</v>
      </c>
      <c r="J62" s="1" t="s">
        <v>9</v>
      </c>
      <c r="K62" s="1" t="s">
        <v>9</v>
      </c>
      <c r="L62" s="1" t="s">
        <v>9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1" t="s">
        <v>9</v>
      </c>
      <c r="S62" s="1" t="s">
        <v>9</v>
      </c>
      <c r="T62" s="1" t="s">
        <v>9</v>
      </c>
      <c r="U62" s="1" t="s">
        <v>9</v>
      </c>
      <c r="V62" s="1" t="s">
        <v>9</v>
      </c>
      <c r="W62" s="1" t="s">
        <v>9</v>
      </c>
      <c r="X62" s="1" t="s">
        <v>9</v>
      </c>
      <c r="Y62" s="1" t="s">
        <v>9</v>
      </c>
      <c r="Z62" s="1" t="s">
        <v>9</v>
      </c>
      <c r="AA62" s="1" t="s">
        <v>9</v>
      </c>
    </row>
    <row r="63" spans="2:27">
      <c r="B63" s="1" t="s">
        <v>257</v>
      </c>
      <c r="C63" s="1" t="s">
        <v>131</v>
      </c>
      <c r="D63" s="1" t="s">
        <v>9</v>
      </c>
      <c r="E63" s="1" t="s">
        <v>9</v>
      </c>
      <c r="F63" s="1" t="s">
        <v>9</v>
      </c>
      <c r="G63" s="1" t="s">
        <v>9</v>
      </c>
      <c r="H63" s="1" t="s">
        <v>9</v>
      </c>
      <c r="I63" s="1" t="s">
        <v>9</v>
      </c>
      <c r="J63" s="1" t="s">
        <v>9</v>
      </c>
      <c r="K63" s="1" t="s">
        <v>9</v>
      </c>
      <c r="L63" s="1" t="s">
        <v>9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1" t="s">
        <v>9</v>
      </c>
      <c r="S63" s="1" t="s">
        <v>9</v>
      </c>
      <c r="T63" s="1" t="s">
        <v>9</v>
      </c>
      <c r="U63" s="1" t="s">
        <v>9</v>
      </c>
      <c r="V63" s="1" t="s">
        <v>9</v>
      </c>
      <c r="W63" s="1" t="s">
        <v>9</v>
      </c>
      <c r="X63" s="1" t="s">
        <v>9</v>
      </c>
      <c r="Y63" s="1" t="s">
        <v>9</v>
      </c>
      <c r="Z63" s="1" t="s">
        <v>9</v>
      </c>
      <c r="AA63" s="1" t="s">
        <v>9</v>
      </c>
    </row>
    <row r="64" spans="2:27">
      <c r="B64" s="1" t="s">
        <v>258</v>
      </c>
      <c r="C64" s="1" t="s">
        <v>7</v>
      </c>
      <c r="D64" s="1" t="s">
        <v>9</v>
      </c>
      <c r="E64" s="1" t="s">
        <v>9</v>
      </c>
      <c r="F64" s="1" t="s">
        <v>9</v>
      </c>
      <c r="G64" s="1" t="s">
        <v>9</v>
      </c>
      <c r="H64" s="1" t="s">
        <v>9</v>
      </c>
      <c r="I64" s="1" t="s">
        <v>9</v>
      </c>
      <c r="J64" s="1" t="s">
        <v>9</v>
      </c>
      <c r="K64" s="1" t="s">
        <v>9</v>
      </c>
      <c r="L64" s="1" t="s">
        <v>9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1" t="s">
        <v>9</v>
      </c>
      <c r="S64" s="1" t="s">
        <v>9</v>
      </c>
      <c r="T64" s="1" t="s">
        <v>9</v>
      </c>
      <c r="U64" s="1" t="s">
        <v>9</v>
      </c>
      <c r="V64" s="1" t="s">
        <v>9</v>
      </c>
      <c r="W64" s="1" t="s">
        <v>9</v>
      </c>
      <c r="X64" s="1" t="s">
        <v>9</v>
      </c>
      <c r="Y64" s="1" t="s">
        <v>9</v>
      </c>
      <c r="Z64" s="1" t="s">
        <v>9</v>
      </c>
      <c r="AA64" s="1" t="s">
        <v>9</v>
      </c>
    </row>
    <row r="65" spans="2:27">
      <c r="B65" s="1" t="s">
        <v>259</v>
      </c>
      <c r="C65" s="1" t="s">
        <v>260</v>
      </c>
      <c r="D65" s="1" t="s">
        <v>9</v>
      </c>
      <c r="E65" s="1" t="s">
        <v>9</v>
      </c>
      <c r="F65" s="1" t="s">
        <v>9</v>
      </c>
      <c r="G65" s="1" t="s">
        <v>9</v>
      </c>
      <c r="H65" s="1" t="s">
        <v>9</v>
      </c>
      <c r="I65" s="1" t="s">
        <v>9</v>
      </c>
      <c r="J65" s="1" t="s">
        <v>9</v>
      </c>
      <c r="K65" s="1" t="s">
        <v>9</v>
      </c>
      <c r="L65" s="1" t="s">
        <v>9</v>
      </c>
      <c r="M65" s="1" t="s">
        <v>9</v>
      </c>
      <c r="N65" s="1" t="s">
        <v>9</v>
      </c>
      <c r="O65" s="1" t="s">
        <v>9</v>
      </c>
      <c r="P65" s="1" t="s">
        <v>9</v>
      </c>
      <c r="Q65" s="1" t="s">
        <v>9</v>
      </c>
      <c r="R65" s="1" t="s">
        <v>9</v>
      </c>
      <c r="S65" s="1" t="s">
        <v>9</v>
      </c>
      <c r="T65" s="1" t="s">
        <v>9</v>
      </c>
      <c r="U65" s="1" t="s">
        <v>9</v>
      </c>
      <c r="V65" s="1" t="s">
        <v>9</v>
      </c>
      <c r="W65" s="1" t="s">
        <v>9</v>
      </c>
      <c r="X65" s="1" t="s">
        <v>9</v>
      </c>
      <c r="Y65" s="1" t="s">
        <v>9</v>
      </c>
      <c r="Z65" s="1" t="s">
        <v>9</v>
      </c>
      <c r="AA65" s="1" t="s">
        <v>9</v>
      </c>
    </row>
    <row r="66" spans="2:27">
      <c r="B66" s="1" t="s">
        <v>261</v>
      </c>
      <c r="C66" s="1" t="s">
        <v>262</v>
      </c>
      <c r="D66" s="1" t="s">
        <v>9</v>
      </c>
      <c r="E66" s="1" t="s">
        <v>9</v>
      </c>
      <c r="F66" s="1" t="s">
        <v>9</v>
      </c>
      <c r="G66" s="1" t="s">
        <v>9</v>
      </c>
      <c r="H66" s="1" t="s">
        <v>9</v>
      </c>
      <c r="I66" s="1" t="s">
        <v>9</v>
      </c>
      <c r="J66" s="1" t="s">
        <v>9</v>
      </c>
      <c r="K66" s="1" t="s">
        <v>9</v>
      </c>
      <c r="L66" s="1" t="s">
        <v>9</v>
      </c>
      <c r="M66" s="1" t="s">
        <v>9</v>
      </c>
      <c r="N66" s="1" t="s">
        <v>9</v>
      </c>
      <c r="O66" s="1" t="s">
        <v>9</v>
      </c>
      <c r="P66" s="1" t="s">
        <v>9</v>
      </c>
      <c r="Q66" s="1" t="s">
        <v>9</v>
      </c>
      <c r="R66" s="1" t="s">
        <v>9</v>
      </c>
      <c r="S66" s="1" t="s">
        <v>9</v>
      </c>
      <c r="T66" s="1" t="s">
        <v>9</v>
      </c>
      <c r="U66" s="1" t="s">
        <v>9</v>
      </c>
      <c r="V66" s="1" t="s">
        <v>9</v>
      </c>
      <c r="W66" s="1" t="s">
        <v>9</v>
      </c>
      <c r="X66" s="1" t="s">
        <v>9</v>
      </c>
      <c r="Y66" s="1" t="s">
        <v>9</v>
      </c>
      <c r="Z66" s="1" t="s">
        <v>9</v>
      </c>
      <c r="AA66" s="1" t="s">
        <v>9</v>
      </c>
    </row>
    <row r="67" spans="2:27">
      <c r="B67" s="1" t="s">
        <v>263</v>
      </c>
      <c r="C67" s="1" t="s">
        <v>264</v>
      </c>
      <c r="D67" s="1" t="s">
        <v>9</v>
      </c>
      <c r="E67" s="1" t="s">
        <v>9</v>
      </c>
      <c r="F67" s="1" t="s">
        <v>9</v>
      </c>
      <c r="G67" s="1" t="s">
        <v>9</v>
      </c>
      <c r="H67" s="1" t="s">
        <v>9</v>
      </c>
      <c r="I67" s="1" t="s">
        <v>9</v>
      </c>
      <c r="J67" s="1" t="s">
        <v>9</v>
      </c>
      <c r="K67" s="1" t="s">
        <v>9</v>
      </c>
      <c r="L67" s="1" t="s">
        <v>9</v>
      </c>
      <c r="M67" s="1" t="s">
        <v>9</v>
      </c>
      <c r="N67" s="1" t="s">
        <v>9</v>
      </c>
      <c r="O67" s="1" t="s">
        <v>9</v>
      </c>
      <c r="P67" s="1" t="s">
        <v>9</v>
      </c>
      <c r="Q67" s="1" t="s">
        <v>9</v>
      </c>
      <c r="R67" s="1" t="s">
        <v>9</v>
      </c>
      <c r="S67" s="1" t="s">
        <v>9</v>
      </c>
      <c r="T67" s="1" t="s">
        <v>9</v>
      </c>
      <c r="U67" s="1" t="s">
        <v>9</v>
      </c>
      <c r="V67" s="1" t="s">
        <v>9</v>
      </c>
      <c r="W67" s="1" t="s">
        <v>9</v>
      </c>
      <c r="X67" s="1" t="s">
        <v>9</v>
      </c>
      <c r="Y67" s="1" t="s">
        <v>9</v>
      </c>
      <c r="Z67" s="1" t="s">
        <v>9</v>
      </c>
      <c r="AA67" s="1" t="s">
        <v>9</v>
      </c>
    </row>
    <row r="68" spans="2:27">
      <c r="B68" s="1" t="s">
        <v>270</v>
      </c>
      <c r="C68" s="1" t="s">
        <v>271</v>
      </c>
      <c r="D68" s="1" t="s">
        <v>9</v>
      </c>
      <c r="E68" s="1" t="s">
        <v>9</v>
      </c>
      <c r="F68" s="1" t="s">
        <v>9</v>
      </c>
      <c r="G68" s="1">
        <v>41667</v>
      </c>
      <c r="H68" s="1">
        <v>68581</v>
      </c>
      <c r="I68" s="1">
        <v>83694</v>
      </c>
      <c r="J68" s="1">
        <v>98492</v>
      </c>
      <c r="K68" s="1">
        <v>136080</v>
      </c>
      <c r="L68" s="1">
        <v>138781</v>
      </c>
      <c r="M68" s="1">
        <v>120993</v>
      </c>
      <c r="N68" s="1">
        <v>118122</v>
      </c>
      <c r="O68" s="1">
        <v>127955</v>
      </c>
      <c r="P68" s="1">
        <v>117563</v>
      </c>
      <c r="Q68" s="1">
        <v>123019</v>
      </c>
      <c r="R68" s="1">
        <v>127544</v>
      </c>
      <c r="S68" s="1">
        <v>140395</v>
      </c>
      <c r="T68" s="1">
        <v>155156</v>
      </c>
      <c r="U68" s="1">
        <v>161548</v>
      </c>
      <c r="V68" s="1">
        <v>177359</v>
      </c>
      <c r="W68" s="1">
        <v>157821</v>
      </c>
      <c r="X68" s="1">
        <v>152307</v>
      </c>
      <c r="Y68" s="1">
        <v>151152</v>
      </c>
      <c r="Z68" s="1">
        <v>145626</v>
      </c>
      <c r="AA68" s="1">
        <v>138338</v>
      </c>
    </row>
    <row r="69" spans="2:27">
      <c r="B69" s="1" t="s">
        <v>272</v>
      </c>
      <c r="C69" s="1" t="s">
        <v>273</v>
      </c>
      <c r="D69" s="1" t="s">
        <v>9</v>
      </c>
      <c r="E69" s="1" t="s">
        <v>9</v>
      </c>
      <c r="F69" s="1" t="s">
        <v>9</v>
      </c>
      <c r="G69" s="1">
        <v>26398</v>
      </c>
      <c r="H69" s="1">
        <v>45275</v>
      </c>
      <c r="I69" s="1">
        <v>43334</v>
      </c>
      <c r="J69" s="1">
        <v>54189</v>
      </c>
      <c r="K69" s="1">
        <v>83546</v>
      </c>
      <c r="L69" s="1">
        <v>79188</v>
      </c>
      <c r="M69" s="1">
        <v>54815</v>
      </c>
      <c r="N69" s="1">
        <v>50768</v>
      </c>
      <c r="O69" s="1">
        <v>48983</v>
      </c>
      <c r="P69" s="1">
        <v>33456</v>
      </c>
      <c r="Q69" s="1">
        <v>29110</v>
      </c>
      <c r="R69" s="1">
        <v>26971</v>
      </c>
      <c r="S69" s="1">
        <v>32362</v>
      </c>
      <c r="T69" s="1">
        <v>37341</v>
      </c>
      <c r="U69" s="1">
        <v>42131</v>
      </c>
      <c r="V69" s="1">
        <v>51975</v>
      </c>
      <c r="W69" s="1">
        <v>34405</v>
      </c>
      <c r="X69" s="1">
        <v>31331</v>
      </c>
      <c r="Y69" s="1">
        <v>27718</v>
      </c>
      <c r="Z69" s="1">
        <v>29863</v>
      </c>
      <c r="AA69" s="1">
        <v>26320</v>
      </c>
    </row>
    <row r="70" spans="2:27">
      <c r="B70" s="1" t="s">
        <v>274</v>
      </c>
      <c r="C70" s="1" t="s">
        <v>275</v>
      </c>
      <c r="D70" s="1" t="s">
        <v>9</v>
      </c>
      <c r="E70" s="1" t="s">
        <v>9</v>
      </c>
      <c r="F70" s="1" t="s">
        <v>9</v>
      </c>
      <c r="G70" s="1">
        <v>10734</v>
      </c>
      <c r="H70" s="1">
        <v>17773</v>
      </c>
      <c r="I70" s="1">
        <v>33889</v>
      </c>
      <c r="J70" s="1">
        <v>37619</v>
      </c>
      <c r="K70" s="1">
        <v>40350</v>
      </c>
      <c r="L70" s="1">
        <v>47469</v>
      </c>
      <c r="M70" s="1">
        <v>51071</v>
      </c>
      <c r="N70" s="1">
        <v>52860</v>
      </c>
      <c r="O70" s="1">
        <v>60192</v>
      </c>
      <c r="P70" s="1">
        <v>63806</v>
      </c>
      <c r="Q70" s="1">
        <v>72837</v>
      </c>
      <c r="R70" s="1">
        <v>78608</v>
      </c>
      <c r="S70" s="1">
        <v>88513</v>
      </c>
      <c r="T70" s="1">
        <v>95001</v>
      </c>
      <c r="U70" s="1">
        <v>94737</v>
      </c>
      <c r="V70" s="1">
        <v>101738</v>
      </c>
      <c r="W70" s="1">
        <v>88020</v>
      </c>
      <c r="X70" s="1">
        <v>83947</v>
      </c>
      <c r="Y70" s="1">
        <v>88302</v>
      </c>
      <c r="Z70" s="1">
        <v>79039</v>
      </c>
      <c r="AA70" s="1">
        <v>78855</v>
      </c>
    </row>
    <row r="71" spans="2:27">
      <c r="B71" s="1" t="s">
        <v>276</v>
      </c>
      <c r="C71" s="1" t="s">
        <v>277</v>
      </c>
      <c r="D71" s="1" t="s">
        <v>9</v>
      </c>
      <c r="E71" s="1" t="s">
        <v>9</v>
      </c>
      <c r="F71" s="1" t="s">
        <v>9</v>
      </c>
      <c r="G71" s="1">
        <v>10734</v>
      </c>
      <c r="H71" s="1">
        <v>17773</v>
      </c>
      <c r="I71" s="1">
        <v>33889</v>
      </c>
      <c r="J71" s="1">
        <v>37619</v>
      </c>
      <c r="K71" s="1">
        <v>40350</v>
      </c>
      <c r="L71" s="1">
        <v>47469</v>
      </c>
      <c r="M71" s="1">
        <v>51071</v>
      </c>
      <c r="N71" s="1">
        <v>52860</v>
      </c>
      <c r="O71" s="1">
        <v>60192</v>
      </c>
      <c r="P71" s="1">
        <v>63806</v>
      </c>
      <c r="Q71" s="1">
        <v>72837</v>
      </c>
      <c r="R71" s="1">
        <v>78608</v>
      </c>
      <c r="S71" s="1">
        <v>88513</v>
      </c>
      <c r="T71" s="1">
        <v>95001</v>
      </c>
      <c r="U71" s="1">
        <v>94737</v>
      </c>
      <c r="V71" s="1">
        <v>101738</v>
      </c>
      <c r="W71" s="1">
        <v>88020</v>
      </c>
      <c r="X71" s="1">
        <v>83947</v>
      </c>
      <c r="Y71" s="1">
        <v>88302</v>
      </c>
      <c r="Z71" s="1">
        <v>79039</v>
      </c>
      <c r="AA71" s="1">
        <v>78855</v>
      </c>
    </row>
    <row r="72" spans="2:27">
      <c r="B72" s="1" t="s">
        <v>278</v>
      </c>
      <c r="C72" s="1" t="s">
        <v>279</v>
      </c>
      <c r="D72" s="1" t="s">
        <v>9</v>
      </c>
      <c r="E72" s="1" t="s">
        <v>9</v>
      </c>
      <c r="F72" s="1" t="s">
        <v>9</v>
      </c>
      <c r="G72" s="1" t="s">
        <v>9</v>
      </c>
      <c r="H72" s="1" t="s">
        <v>9</v>
      </c>
      <c r="I72" s="1" t="s">
        <v>9</v>
      </c>
      <c r="J72" s="1" t="s">
        <v>9</v>
      </c>
      <c r="K72" s="1" t="s">
        <v>9</v>
      </c>
      <c r="L72" s="1" t="s">
        <v>9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1" t="s">
        <v>9</v>
      </c>
      <c r="S72" s="1" t="s">
        <v>9</v>
      </c>
      <c r="T72" s="1" t="s">
        <v>9</v>
      </c>
      <c r="U72" s="1" t="s">
        <v>9</v>
      </c>
      <c r="V72" s="1" t="s">
        <v>9</v>
      </c>
      <c r="W72" s="1" t="s">
        <v>9</v>
      </c>
      <c r="X72" s="1" t="s">
        <v>9</v>
      </c>
      <c r="Y72" s="1" t="s">
        <v>9</v>
      </c>
      <c r="Z72" s="1" t="s">
        <v>9</v>
      </c>
      <c r="AA72" s="1" t="s">
        <v>9</v>
      </c>
    </row>
    <row r="73" spans="2:27">
      <c r="B73" s="1" t="s">
        <v>280</v>
      </c>
      <c r="C73" s="1" t="s">
        <v>281</v>
      </c>
      <c r="D73" s="1" t="s">
        <v>9</v>
      </c>
      <c r="E73" s="1" t="s">
        <v>9</v>
      </c>
      <c r="F73" s="1" t="s">
        <v>9</v>
      </c>
      <c r="G73" s="1" t="s">
        <v>9</v>
      </c>
      <c r="H73" s="1" t="s">
        <v>9</v>
      </c>
      <c r="I73" s="1" t="s">
        <v>9</v>
      </c>
      <c r="J73" s="1" t="s">
        <v>9</v>
      </c>
      <c r="K73" s="1" t="s">
        <v>9</v>
      </c>
      <c r="L73" s="1" t="s">
        <v>9</v>
      </c>
      <c r="M73" s="1" t="s">
        <v>9</v>
      </c>
      <c r="N73" s="1" t="s">
        <v>9</v>
      </c>
      <c r="O73" s="1" t="s">
        <v>9</v>
      </c>
      <c r="P73" s="1" t="s">
        <v>9</v>
      </c>
      <c r="Q73" s="1" t="s">
        <v>9</v>
      </c>
      <c r="R73" s="1" t="s">
        <v>9</v>
      </c>
      <c r="S73" s="1" t="s">
        <v>9</v>
      </c>
      <c r="T73" s="1" t="s">
        <v>9</v>
      </c>
      <c r="U73" s="1" t="s">
        <v>9</v>
      </c>
      <c r="V73" s="1" t="s">
        <v>9</v>
      </c>
      <c r="W73" s="1">
        <v>8020</v>
      </c>
      <c r="X73" s="1">
        <v>9445</v>
      </c>
      <c r="Y73" s="1">
        <v>6525</v>
      </c>
      <c r="Z73" s="1">
        <v>7392</v>
      </c>
      <c r="AA73" s="1">
        <v>7030</v>
      </c>
    </row>
    <row r="74" spans="2:27">
      <c r="B74" s="1" t="s">
        <v>282</v>
      </c>
      <c r="C74" s="1" t="s">
        <v>283</v>
      </c>
      <c r="D74" s="1" t="s">
        <v>9</v>
      </c>
      <c r="E74" s="1" t="s">
        <v>9</v>
      </c>
      <c r="F74" s="1" t="s">
        <v>9</v>
      </c>
      <c r="G74" s="1">
        <v>4104</v>
      </c>
      <c r="H74" s="1">
        <v>4589</v>
      </c>
      <c r="I74" s="1">
        <v>5197</v>
      </c>
      <c r="J74" s="1">
        <v>5318</v>
      </c>
      <c r="K74" s="1">
        <v>8661</v>
      </c>
      <c r="L74" s="1">
        <v>8331</v>
      </c>
      <c r="M74" s="1">
        <v>11267</v>
      </c>
      <c r="N74" s="1">
        <v>10518</v>
      </c>
      <c r="O74" s="1">
        <v>13918</v>
      </c>
      <c r="P74" s="1">
        <v>15416</v>
      </c>
      <c r="Q74" s="1">
        <v>15112</v>
      </c>
      <c r="R74" s="1">
        <v>15978</v>
      </c>
      <c r="S74" s="1">
        <v>13599</v>
      </c>
      <c r="T74" s="1">
        <v>16061</v>
      </c>
      <c r="U74" s="1">
        <v>17091</v>
      </c>
      <c r="V74" s="1">
        <v>16789</v>
      </c>
      <c r="W74" s="1">
        <v>19814</v>
      </c>
      <c r="X74" s="1">
        <v>20086</v>
      </c>
      <c r="Y74" s="1">
        <v>21004</v>
      </c>
      <c r="Z74" s="1">
        <v>21387</v>
      </c>
      <c r="AA74" s="1">
        <v>18188</v>
      </c>
    </row>
    <row r="75" spans="2:27">
      <c r="B75" s="1" t="s">
        <v>284</v>
      </c>
      <c r="C75" s="1" t="s">
        <v>285</v>
      </c>
      <c r="D75" s="1" t="s">
        <v>9</v>
      </c>
      <c r="E75" s="1" t="s">
        <v>9</v>
      </c>
      <c r="F75" s="1" t="s">
        <v>9</v>
      </c>
      <c r="G75" s="1">
        <v>4251</v>
      </c>
      <c r="H75" s="1">
        <v>4679</v>
      </c>
      <c r="I75" s="1">
        <v>4327</v>
      </c>
      <c r="J75" s="1">
        <v>4712</v>
      </c>
      <c r="K75" s="1">
        <v>7422</v>
      </c>
      <c r="L75" s="1">
        <v>7263</v>
      </c>
      <c r="M75" s="1">
        <v>8925</v>
      </c>
      <c r="N75" s="1">
        <v>7560</v>
      </c>
      <c r="O75" s="1">
        <v>9291</v>
      </c>
      <c r="P75" s="1">
        <v>10121</v>
      </c>
      <c r="Q75" s="1">
        <v>8708</v>
      </c>
      <c r="R75" s="1">
        <v>8879</v>
      </c>
      <c r="S75" s="1">
        <v>8089</v>
      </c>
      <c r="T75" s="1">
        <v>8854</v>
      </c>
      <c r="U75" s="1">
        <v>9852</v>
      </c>
      <c r="V75" s="1">
        <v>8618</v>
      </c>
      <c r="W75" s="1">
        <v>12344</v>
      </c>
      <c r="X75" s="1">
        <v>12271</v>
      </c>
      <c r="Y75" s="1">
        <v>10065</v>
      </c>
      <c r="Z75" s="1">
        <v>11227</v>
      </c>
      <c r="AA75" s="1">
        <v>9399</v>
      </c>
    </row>
    <row r="76" spans="2:27">
      <c r="B76" s="1" t="s">
        <v>286</v>
      </c>
      <c r="C76" s="1" t="s">
        <v>287</v>
      </c>
      <c r="D76" s="1" t="s">
        <v>9</v>
      </c>
      <c r="E76" s="1" t="s">
        <v>9</v>
      </c>
      <c r="F76" s="1" t="s">
        <v>9</v>
      </c>
      <c r="G76" s="1">
        <v>19</v>
      </c>
      <c r="H76" s="1">
        <v>119</v>
      </c>
      <c r="I76" s="1">
        <v>761</v>
      </c>
      <c r="J76" s="1">
        <v>613</v>
      </c>
      <c r="K76" s="1">
        <v>1390</v>
      </c>
      <c r="L76" s="1">
        <v>1325</v>
      </c>
      <c r="M76" s="1">
        <v>2404</v>
      </c>
      <c r="N76" s="1">
        <v>1987</v>
      </c>
      <c r="O76" s="1">
        <v>2888</v>
      </c>
      <c r="P76" s="1">
        <v>2710</v>
      </c>
      <c r="Q76" s="1">
        <v>2492</v>
      </c>
      <c r="R76" s="1">
        <v>2868</v>
      </c>
      <c r="S76" s="1">
        <v>3324</v>
      </c>
      <c r="T76" s="1">
        <v>3848</v>
      </c>
      <c r="U76" s="1">
        <v>4753</v>
      </c>
      <c r="V76" s="1">
        <v>5597</v>
      </c>
      <c r="W76" s="1">
        <v>6607</v>
      </c>
      <c r="X76" s="1">
        <v>6850</v>
      </c>
      <c r="Y76" s="1">
        <v>7699</v>
      </c>
      <c r="Z76" s="1">
        <v>7428</v>
      </c>
      <c r="AA76" s="1">
        <v>8049</v>
      </c>
    </row>
    <row r="77" spans="2:27">
      <c r="B77" s="1" t="s">
        <v>288</v>
      </c>
      <c r="C77" s="1" t="s">
        <v>289</v>
      </c>
      <c r="D77" s="1" t="s">
        <v>9</v>
      </c>
      <c r="E77" s="1" t="s">
        <v>9</v>
      </c>
      <c r="F77" s="1" t="s">
        <v>9</v>
      </c>
      <c r="G77" s="1">
        <v>-166</v>
      </c>
      <c r="H77" s="1">
        <v>-209</v>
      </c>
      <c r="I77" s="1">
        <v>109</v>
      </c>
      <c r="J77" s="1">
        <v>-7</v>
      </c>
      <c r="K77" s="1">
        <v>-151</v>
      </c>
      <c r="L77" s="1">
        <v>-257</v>
      </c>
      <c r="M77" s="1">
        <v>-62</v>
      </c>
      <c r="N77" s="1">
        <v>971</v>
      </c>
      <c r="O77" s="1">
        <v>1739</v>
      </c>
      <c r="P77" s="1">
        <v>2585</v>
      </c>
      <c r="Q77" s="1">
        <v>3912</v>
      </c>
      <c r="R77" s="1">
        <v>4231</v>
      </c>
      <c r="S77" s="1">
        <v>2186</v>
      </c>
      <c r="T77" s="1">
        <v>3359</v>
      </c>
      <c r="U77" s="1">
        <v>2486</v>
      </c>
      <c r="V77" s="1">
        <v>2574</v>
      </c>
      <c r="W77" s="1">
        <v>863</v>
      </c>
      <c r="X77" s="1">
        <v>965</v>
      </c>
      <c r="Y77" s="1">
        <v>3240</v>
      </c>
      <c r="Z77" s="1">
        <v>2732</v>
      </c>
      <c r="AA77" s="1">
        <v>740</v>
      </c>
    </row>
    <row r="78" spans="2:27">
      <c r="B78" s="1" t="s">
        <v>290</v>
      </c>
      <c r="C78" s="1" t="s">
        <v>291</v>
      </c>
      <c r="D78" s="1" t="s">
        <v>9</v>
      </c>
      <c r="E78" s="1" t="s">
        <v>9</v>
      </c>
      <c r="F78" s="1" t="s">
        <v>9</v>
      </c>
      <c r="G78" s="1">
        <v>431</v>
      </c>
      <c r="H78" s="1">
        <v>944</v>
      </c>
      <c r="I78" s="1">
        <v>1274</v>
      </c>
      <c r="J78" s="1">
        <v>1366</v>
      </c>
      <c r="K78" s="1">
        <v>3523</v>
      </c>
      <c r="L78" s="1">
        <v>3793</v>
      </c>
      <c r="M78" s="1">
        <v>3840</v>
      </c>
      <c r="N78" s="1">
        <v>3976</v>
      </c>
      <c r="O78" s="1">
        <v>4862</v>
      </c>
      <c r="P78" s="1">
        <v>4885</v>
      </c>
      <c r="Q78" s="1">
        <v>5960</v>
      </c>
      <c r="R78" s="1">
        <v>5987</v>
      </c>
      <c r="S78" s="1">
        <v>5921</v>
      </c>
      <c r="T78" s="1">
        <v>6753</v>
      </c>
      <c r="U78" s="1">
        <v>7589</v>
      </c>
      <c r="V78" s="1">
        <v>6857</v>
      </c>
      <c r="W78" s="1">
        <v>7562</v>
      </c>
      <c r="X78" s="1">
        <v>7498</v>
      </c>
      <c r="Y78" s="1">
        <v>7603</v>
      </c>
      <c r="Z78" s="1">
        <v>7945</v>
      </c>
      <c r="AA78" s="1">
        <v>7945</v>
      </c>
    </row>
    <row r="79" spans="2:27">
      <c r="B79" s="1" t="s">
        <v>228</v>
      </c>
      <c r="C79" s="1" t="s">
        <v>229</v>
      </c>
      <c r="D79" s="1" t="s">
        <v>9</v>
      </c>
      <c r="E79" s="1" t="s">
        <v>9</v>
      </c>
      <c r="F79" s="1" t="s">
        <v>9</v>
      </c>
      <c r="G79" s="1">
        <v>659410</v>
      </c>
      <c r="H79" s="1">
        <v>798296</v>
      </c>
      <c r="I79" s="1">
        <v>957955</v>
      </c>
      <c r="J79" s="1">
        <v>1105703</v>
      </c>
      <c r="K79" s="1">
        <v>1239217</v>
      </c>
      <c r="L79" s="1">
        <v>1313047</v>
      </c>
      <c r="M79" s="1">
        <v>1358991</v>
      </c>
      <c r="N79" s="1">
        <v>1430979</v>
      </c>
      <c r="O79" s="1">
        <v>1538483</v>
      </c>
      <c r="P79" s="1">
        <v>1617667</v>
      </c>
      <c r="Q79" s="1">
        <v>1702620</v>
      </c>
      <c r="R79" s="1">
        <v>1817446</v>
      </c>
      <c r="S79" s="1">
        <v>1917946</v>
      </c>
      <c r="T79" s="1">
        <v>2053540</v>
      </c>
      <c r="U79" s="1">
        <v>2193443</v>
      </c>
      <c r="V79" s="1">
        <v>2313682</v>
      </c>
      <c r="W79" s="1">
        <v>2283819</v>
      </c>
      <c r="X79" s="1">
        <v>2307073</v>
      </c>
      <c r="Y79" s="1">
        <v>2331687</v>
      </c>
      <c r="Z79" s="1">
        <v>2348080</v>
      </c>
      <c r="AA79" s="1">
        <v>2344960</v>
      </c>
    </row>
    <row r="80" spans="2:27">
      <c r="B80" s="1" t="s">
        <v>230</v>
      </c>
    </row>
    <row r="81" spans="2:27">
      <c r="B81" s="1" t="s">
        <v>270</v>
      </c>
      <c r="C81" s="1" t="s">
        <v>271</v>
      </c>
      <c r="D81" s="1" t="s">
        <v>9</v>
      </c>
      <c r="E81" s="1" t="s">
        <v>9</v>
      </c>
      <c r="F81" s="1" t="s">
        <v>9</v>
      </c>
      <c r="G81" s="1">
        <v>9292</v>
      </c>
      <c r="H81" s="1">
        <v>19392</v>
      </c>
      <c r="I81" s="1">
        <v>15594</v>
      </c>
      <c r="J81" s="1">
        <v>18046</v>
      </c>
      <c r="K81" s="1">
        <v>23151</v>
      </c>
      <c r="L81" s="1">
        <v>22112</v>
      </c>
      <c r="M81" s="1">
        <v>23100</v>
      </c>
      <c r="N81" s="1">
        <v>19090</v>
      </c>
      <c r="O81" s="1">
        <v>18350</v>
      </c>
      <c r="P81" s="1">
        <v>18348</v>
      </c>
      <c r="Q81" s="1">
        <v>18771</v>
      </c>
      <c r="R81" s="1">
        <v>21378</v>
      </c>
      <c r="S81" s="1">
        <v>19995</v>
      </c>
      <c r="T81" s="1">
        <v>21949</v>
      </c>
      <c r="U81" s="1">
        <v>27489</v>
      </c>
      <c r="V81" s="1">
        <v>30567</v>
      </c>
      <c r="W81" s="1">
        <v>19357</v>
      </c>
      <c r="X81" s="1">
        <v>22789</v>
      </c>
      <c r="Y81" s="1">
        <v>20856</v>
      </c>
      <c r="Z81" s="1">
        <v>15170</v>
      </c>
      <c r="AA81" s="1">
        <v>18866</v>
      </c>
    </row>
    <row r="82" spans="2:27">
      <c r="B82" s="1" t="s">
        <v>272</v>
      </c>
      <c r="C82" s="1" t="s">
        <v>273</v>
      </c>
      <c r="D82" s="1" t="s">
        <v>9</v>
      </c>
      <c r="E82" s="1" t="s">
        <v>9</v>
      </c>
      <c r="F82" s="1" t="s">
        <v>9</v>
      </c>
      <c r="G82" s="1">
        <v>9069</v>
      </c>
      <c r="H82" s="1">
        <v>19234</v>
      </c>
      <c r="I82" s="1">
        <v>15419</v>
      </c>
      <c r="J82" s="1">
        <v>17744</v>
      </c>
      <c r="K82" s="1">
        <v>22216</v>
      </c>
      <c r="L82" s="1">
        <v>21087</v>
      </c>
      <c r="M82" s="1">
        <v>22056</v>
      </c>
      <c r="N82" s="1">
        <v>17679</v>
      </c>
      <c r="O82" s="1">
        <v>16828</v>
      </c>
      <c r="P82" s="1">
        <v>16878</v>
      </c>
      <c r="Q82" s="1">
        <v>16010</v>
      </c>
      <c r="R82" s="1">
        <v>17992</v>
      </c>
      <c r="S82" s="1">
        <v>16919</v>
      </c>
      <c r="T82" s="1">
        <v>18902</v>
      </c>
      <c r="U82" s="1">
        <v>24055</v>
      </c>
      <c r="V82" s="1">
        <v>27497</v>
      </c>
      <c r="W82" s="1">
        <v>16051</v>
      </c>
      <c r="X82" s="1">
        <v>19360</v>
      </c>
      <c r="Y82" s="1">
        <v>17266</v>
      </c>
      <c r="Z82" s="1">
        <v>11259</v>
      </c>
      <c r="AA82" s="1">
        <v>14921</v>
      </c>
    </row>
    <row r="83" spans="2:27">
      <c r="B83" s="1" t="s">
        <v>274</v>
      </c>
      <c r="C83" s="1" t="s">
        <v>275</v>
      </c>
      <c r="D83" s="1" t="s">
        <v>9</v>
      </c>
      <c r="E83" s="1" t="s">
        <v>9</v>
      </c>
      <c r="F83" s="1" t="s">
        <v>9</v>
      </c>
      <c r="G83" s="1" t="s">
        <v>9</v>
      </c>
      <c r="H83" s="1" t="s">
        <v>9</v>
      </c>
      <c r="I83" s="1" t="s">
        <v>9</v>
      </c>
      <c r="J83" s="1" t="s">
        <v>9</v>
      </c>
      <c r="K83" s="1" t="s">
        <v>9</v>
      </c>
      <c r="L83" s="1" t="s">
        <v>9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1" t="s">
        <v>9</v>
      </c>
      <c r="S83" s="1" t="s">
        <v>9</v>
      </c>
      <c r="T83" s="1" t="s">
        <v>9</v>
      </c>
      <c r="U83" s="1" t="s">
        <v>9</v>
      </c>
      <c r="V83" s="1" t="s">
        <v>9</v>
      </c>
      <c r="W83" s="1" t="s">
        <v>9</v>
      </c>
      <c r="X83" s="1" t="s">
        <v>9</v>
      </c>
      <c r="Y83" s="1" t="s">
        <v>9</v>
      </c>
      <c r="Z83" s="1" t="s">
        <v>9</v>
      </c>
      <c r="AA83" s="1" t="s">
        <v>9</v>
      </c>
    </row>
    <row r="84" spans="2:27">
      <c r="B84" s="1" t="s">
        <v>276</v>
      </c>
      <c r="C84" s="1" t="s">
        <v>277</v>
      </c>
      <c r="D84" s="1" t="s">
        <v>9</v>
      </c>
      <c r="E84" s="1" t="s">
        <v>9</v>
      </c>
      <c r="F84" s="1" t="s">
        <v>9</v>
      </c>
      <c r="G84" s="1" t="s">
        <v>9</v>
      </c>
      <c r="H84" s="1" t="s">
        <v>9</v>
      </c>
      <c r="I84" s="1" t="s">
        <v>9</v>
      </c>
      <c r="J84" s="1" t="s">
        <v>9</v>
      </c>
      <c r="K84" s="1" t="s">
        <v>9</v>
      </c>
      <c r="L84" s="1" t="s">
        <v>9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1" t="s">
        <v>9</v>
      </c>
      <c r="S84" s="1" t="s">
        <v>9</v>
      </c>
      <c r="T84" s="1" t="s">
        <v>9</v>
      </c>
      <c r="U84" s="1" t="s">
        <v>9</v>
      </c>
      <c r="V84" s="1" t="s">
        <v>9</v>
      </c>
      <c r="W84" s="1" t="s">
        <v>9</v>
      </c>
      <c r="X84" s="1" t="s">
        <v>9</v>
      </c>
      <c r="Y84" s="1" t="s">
        <v>9</v>
      </c>
      <c r="Z84" s="1" t="s">
        <v>9</v>
      </c>
      <c r="AA84" s="1" t="s">
        <v>9</v>
      </c>
    </row>
    <row r="85" spans="2:27">
      <c r="B85" s="1" t="s">
        <v>278</v>
      </c>
      <c r="C85" s="1" t="s">
        <v>279</v>
      </c>
      <c r="D85" s="1" t="s">
        <v>9</v>
      </c>
      <c r="E85" s="1" t="s">
        <v>9</v>
      </c>
      <c r="F85" s="1" t="s">
        <v>9</v>
      </c>
      <c r="G85" s="1" t="s">
        <v>9</v>
      </c>
      <c r="H85" s="1" t="s">
        <v>9</v>
      </c>
      <c r="I85" s="1" t="s">
        <v>9</v>
      </c>
      <c r="J85" s="1" t="s">
        <v>9</v>
      </c>
      <c r="K85" s="1" t="s">
        <v>9</v>
      </c>
      <c r="L85" s="1" t="s">
        <v>9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1" t="s">
        <v>9</v>
      </c>
      <c r="S85" s="1" t="s">
        <v>9</v>
      </c>
      <c r="T85" s="1" t="s">
        <v>9</v>
      </c>
      <c r="U85" s="1" t="s">
        <v>9</v>
      </c>
      <c r="V85" s="1" t="s">
        <v>9</v>
      </c>
      <c r="W85" s="1" t="s">
        <v>9</v>
      </c>
      <c r="X85" s="1" t="s">
        <v>9</v>
      </c>
      <c r="Y85" s="1" t="s">
        <v>9</v>
      </c>
      <c r="Z85" s="1" t="s">
        <v>9</v>
      </c>
      <c r="AA85" s="1" t="s">
        <v>9</v>
      </c>
    </row>
    <row r="86" spans="2:27">
      <c r="B86" s="1" t="s">
        <v>280</v>
      </c>
      <c r="C86" s="1" t="s">
        <v>281</v>
      </c>
      <c r="D86" s="1" t="s">
        <v>9</v>
      </c>
      <c r="E86" s="1" t="s">
        <v>9</v>
      </c>
      <c r="F86" s="1" t="s">
        <v>9</v>
      </c>
      <c r="G86" s="1" t="s">
        <v>9</v>
      </c>
      <c r="H86" s="1" t="s">
        <v>9</v>
      </c>
      <c r="I86" s="1" t="s">
        <v>9</v>
      </c>
      <c r="J86" s="1" t="s">
        <v>9</v>
      </c>
      <c r="K86" s="1" t="s">
        <v>9</v>
      </c>
      <c r="L86" s="1" t="s">
        <v>9</v>
      </c>
      <c r="M86" s="1" t="s">
        <v>9</v>
      </c>
      <c r="N86" s="1" t="s">
        <v>9</v>
      </c>
      <c r="O86" s="1" t="s">
        <v>9</v>
      </c>
      <c r="P86" s="1" t="s">
        <v>9</v>
      </c>
      <c r="Q86" s="1" t="s">
        <v>9</v>
      </c>
      <c r="R86" s="1" t="s">
        <v>9</v>
      </c>
      <c r="S86" s="1" t="s">
        <v>9</v>
      </c>
      <c r="T86" s="1" t="s">
        <v>9</v>
      </c>
      <c r="U86" s="1" t="s">
        <v>9</v>
      </c>
      <c r="V86" s="1" t="s">
        <v>9</v>
      </c>
      <c r="W86" s="1" t="s">
        <v>9</v>
      </c>
      <c r="X86" s="1" t="s">
        <v>9</v>
      </c>
      <c r="Y86" s="1" t="s">
        <v>9</v>
      </c>
      <c r="Z86" s="1" t="s">
        <v>9</v>
      </c>
      <c r="AA86" s="1" t="s">
        <v>9</v>
      </c>
    </row>
    <row r="87" spans="2:27">
      <c r="B87" s="1" t="s">
        <v>282</v>
      </c>
      <c r="C87" s="1" t="s">
        <v>283</v>
      </c>
      <c r="D87" s="1" t="s">
        <v>9</v>
      </c>
      <c r="E87" s="1" t="s">
        <v>9</v>
      </c>
      <c r="F87" s="1" t="s">
        <v>9</v>
      </c>
      <c r="G87" s="1" t="s">
        <v>9</v>
      </c>
      <c r="H87" s="1" t="s">
        <v>9</v>
      </c>
      <c r="I87" s="1" t="s">
        <v>9</v>
      </c>
      <c r="J87" s="1" t="s">
        <v>9</v>
      </c>
      <c r="K87" s="1" t="s">
        <v>9</v>
      </c>
      <c r="L87" s="1" t="s">
        <v>9</v>
      </c>
      <c r="M87" s="1" t="s">
        <v>9</v>
      </c>
      <c r="N87" s="1" t="s">
        <v>9</v>
      </c>
      <c r="O87" s="1" t="s">
        <v>9</v>
      </c>
      <c r="P87" s="1" t="s">
        <v>9</v>
      </c>
      <c r="Q87" s="1" t="s">
        <v>9</v>
      </c>
      <c r="R87" s="1" t="s">
        <v>9</v>
      </c>
      <c r="S87" s="1" t="s">
        <v>9</v>
      </c>
      <c r="T87" s="1" t="s">
        <v>9</v>
      </c>
      <c r="U87" s="1" t="s">
        <v>9</v>
      </c>
      <c r="V87" s="1" t="s">
        <v>9</v>
      </c>
      <c r="W87" s="1" t="s">
        <v>9</v>
      </c>
      <c r="X87" s="1" t="s">
        <v>9</v>
      </c>
      <c r="Y87" s="1" t="s">
        <v>9</v>
      </c>
      <c r="Z87" s="1" t="s">
        <v>9</v>
      </c>
      <c r="AA87" s="1" t="s">
        <v>9</v>
      </c>
    </row>
    <row r="88" spans="2:27">
      <c r="B88" s="1" t="s">
        <v>284</v>
      </c>
      <c r="C88" s="1" t="s">
        <v>285</v>
      </c>
      <c r="D88" s="1" t="s">
        <v>9</v>
      </c>
      <c r="E88" s="1" t="s">
        <v>9</v>
      </c>
      <c r="F88" s="1" t="s">
        <v>9</v>
      </c>
      <c r="G88" s="1" t="s">
        <v>9</v>
      </c>
      <c r="H88" s="1" t="s">
        <v>9</v>
      </c>
      <c r="I88" s="1" t="s">
        <v>9</v>
      </c>
      <c r="J88" s="1" t="s">
        <v>9</v>
      </c>
      <c r="K88" s="1" t="s">
        <v>9</v>
      </c>
      <c r="L88" s="1" t="s">
        <v>9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1" t="s">
        <v>9</v>
      </c>
      <c r="S88" s="1" t="s">
        <v>9</v>
      </c>
      <c r="T88" s="1" t="s">
        <v>9</v>
      </c>
      <c r="U88" s="1" t="s">
        <v>9</v>
      </c>
      <c r="V88" s="1" t="s">
        <v>9</v>
      </c>
      <c r="W88" s="1" t="s">
        <v>9</v>
      </c>
      <c r="X88" s="1" t="s">
        <v>9</v>
      </c>
      <c r="Y88" s="1" t="s">
        <v>9</v>
      </c>
      <c r="Z88" s="1" t="s">
        <v>9</v>
      </c>
      <c r="AA88" s="1" t="s">
        <v>9</v>
      </c>
    </row>
    <row r="89" spans="2:27">
      <c r="B89" s="1" t="s">
        <v>286</v>
      </c>
      <c r="C89" s="1" t="s">
        <v>287</v>
      </c>
      <c r="D89" s="1" t="s">
        <v>9</v>
      </c>
      <c r="E89" s="1" t="s">
        <v>9</v>
      </c>
      <c r="F89" s="1" t="s">
        <v>9</v>
      </c>
      <c r="G89" s="1" t="s">
        <v>9</v>
      </c>
      <c r="H89" s="1" t="s">
        <v>9</v>
      </c>
      <c r="I89" s="1" t="s">
        <v>9</v>
      </c>
      <c r="J89" s="1" t="s">
        <v>9</v>
      </c>
      <c r="K89" s="1" t="s">
        <v>9</v>
      </c>
      <c r="L89" s="1" t="s">
        <v>9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1" t="s">
        <v>9</v>
      </c>
      <c r="S89" s="1" t="s">
        <v>9</v>
      </c>
      <c r="T89" s="1" t="s">
        <v>9</v>
      </c>
      <c r="U89" s="1" t="s">
        <v>9</v>
      </c>
      <c r="V89" s="1" t="s">
        <v>9</v>
      </c>
      <c r="W89" s="1" t="s">
        <v>9</v>
      </c>
      <c r="X89" s="1" t="s">
        <v>9</v>
      </c>
      <c r="Y89" s="1" t="s">
        <v>9</v>
      </c>
      <c r="Z89" s="1" t="s">
        <v>9</v>
      </c>
      <c r="AA89" s="1" t="s">
        <v>9</v>
      </c>
    </row>
    <row r="90" spans="2:27">
      <c r="B90" s="1" t="s">
        <v>288</v>
      </c>
      <c r="C90" s="1" t="s">
        <v>289</v>
      </c>
      <c r="D90" s="1" t="s">
        <v>9</v>
      </c>
      <c r="E90" s="1" t="s">
        <v>9</v>
      </c>
      <c r="F90" s="1" t="s">
        <v>9</v>
      </c>
      <c r="G90" s="1" t="s">
        <v>9</v>
      </c>
      <c r="H90" s="1" t="s">
        <v>9</v>
      </c>
      <c r="I90" s="1" t="s">
        <v>9</v>
      </c>
      <c r="J90" s="1" t="s">
        <v>9</v>
      </c>
      <c r="K90" s="1" t="s">
        <v>9</v>
      </c>
      <c r="L90" s="1" t="s">
        <v>9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1" t="s">
        <v>9</v>
      </c>
      <c r="S90" s="1" t="s">
        <v>9</v>
      </c>
      <c r="T90" s="1" t="s">
        <v>9</v>
      </c>
      <c r="U90" s="1" t="s">
        <v>9</v>
      </c>
      <c r="V90" s="1" t="s">
        <v>9</v>
      </c>
      <c r="W90" s="1" t="s">
        <v>9</v>
      </c>
      <c r="X90" s="1" t="s">
        <v>9</v>
      </c>
      <c r="Y90" s="1" t="s">
        <v>9</v>
      </c>
      <c r="Z90" s="1" t="s">
        <v>9</v>
      </c>
      <c r="AA90" s="1" t="s">
        <v>9</v>
      </c>
    </row>
    <row r="91" spans="2:27">
      <c r="B91" s="1" t="s">
        <v>290</v>
      </c>
      <c r="C91" s="1" t="s">
        <v>291</v>
      </c>
      <c r="D91" s="1" t="s">
        <v>9</v>
      </c>
      <c r="E91" s="1" t="s">
        <v>9</v>
      </c>
      <c r="F91" s="1" t="s">
        <v>9</v>
      </c>
      <c r="G91" s="1">
        <v>223</v>
      </c>
      <c r="H91" s="1">
        <v>158</v>
      </c>
      <c r="I91" s="1">
        <v>175</v>
      </c>
      <c r="J91" s="1">
        <v>302</v>
      </c>
      <c r="K91" s="1">
        <v>935</v>
      </c>
      <c r="L91" s="1">
        <v>1025</v>
      </c>
      <c r="M91" s="1">
        <v>1044</v>
      </c>
      <c r="N91" s="1">
        <v>1411</v>
      </c>
      <c r="O91" s="1">
        <v>1522</v>
      </c>
      <c r="P91" s="1">
        <v>1470</v>
      </c>
      <c r="Q91" s="1">
        <v>2761</v>
      </c>
      <c r="R91" s="1">
        <v>3386</v>
      </c>
      <c r="S91" s="1">
        <v>3076</v>
      </c>
      <c r="T91" s="1">
        <v>3047</v>
      </c>
      <c r="U91" s="1">
        <v>3434</v>
      </c>
      <c r="V91" s="1">
        <v>3070</v>
      </c>
      <c r="W91" s="1">
        <v>3306</v>
      </c>
      <c r="X91" s="1">
        <v>3429</v>
      </c>
      <c r="Y91" s="1">
        <v>3590</v>
      </c>
      <c r="Z91" s="1">
        <v>3911</v>
      </c>
      <c r="AA91" s="1">
        <v>3945</v>
      </c>
    </row>
    <row r="92" spans="2:27">
      <c r="B92" s="1" t="s">
        <v>292</v>
      </c>
      <c r="C92" s="1" t="s">
        <v>632</v>
      </c>
      <c r="D92" s="1" t="s">
        <v>9</v>
      </c>
      <c r="E92" s="1" t="s">
        <v>9</v>
      </c>
      <c r="F92" s="1" t="s">
        <v>9</v>
      </c>
      <c r="G92" s="1">
        <v>650118</v>
      </c>
      <c r="H92" s="1">
        <v>778904</v>
      </c>
      <c r="I92" s="1">
        <v>942361</v>
      </c>
      <c r="J92" s="1">
        <v>1087657</v>
      </c>
      <c r="K92" s="1">
        <v>1216066</v>
      </c>
      <c r="L92" s="1">
        <v>1290935</v>
      </c>
      <c r="M92" s="1">
        <v>1335891</v>
      </c>
      <c r="N92" s="1">
        <v>1411889</v>
      </c>
      <c r="O92" s="1">
        <v>1520133</v>
      </c>
      <c r="P92" s="1">
        <v>1599319</v>
      </c>
      <c r="Q92" s="1">
        <v>1683849</v>
      </c>
      <c r="R92" s="1">
        <v>1796068</v>
      </c>
      <c r="S92" s="1">
        <v>1897951</v>
      </c>
      <c r="T92" s="1">
        <v>2031591</v>
      </c>
      <c r="U92" s="1">
        <v>2165954</v>
      </c>
      <c r="V92" s="1">
        <v>2283115</v>
      </c>
      <c r="W92" s="1">
        <v>2264462</v>
      </c>
      <c r="X92" s="1">
        <v>2284284</v>
      </c>
      <c r="Y92" s="1">
        <v>2310831</v>
      </c>
      <c r="Z92" s="1">
        <v>2332910</v>
      </c>
      <c r="AA92" s="1">
        <v>2326094</v>
      </c>
    </row>
    <row r="93" spans="2:27">
      <c r="B93" s="1" t="s">
        <v>228</v>
      </c>
      <c r="C93" s="1" t="s">
        <v>229</v>
      </c>
      <c r="D93" s="1" t="s">
        <v>9</v>
      </c>
      <c r="E93" s="1" t="s">
        <v>9</v>
      </c>
      <c r="F93" s="1" t="s">
        <v>9</v>
      </c>
      <c r="G93" s="1">
        <v>659410</v>
      </c>
      <c r="H93" s="1">
        <v>798296</v>
      </c>
      <c r="I93" s="1">
        <v>957955</v>
      </c>
      <c r="J93" s="1">
        <v>1105703</v>
      </c>
      <c r="K93" s="1">
        <v>1239217</v>
      </c>
      <c r="L93" s="1">
        <v>1313047</v>
      </c>
      <c r="M93" s="1">
        <v>1358991</v>
      </c>
      <c r="N93" s="1">
        <v>1430979</v>
      </c>
      <c r="O93" s="1">
        <v>1538483</v>
      </c>
      <c r="P93" s="1">
        <v>1617667</v>
      </c>
      <c r="Q93" s="1">
        <v>1702620</v>
      </c>
      <c r="R93" s="1">
        <v>1817446</v>
      </c>
      <c r="S93" s="1">
        <v>1917946</v>
      </c>
      <c r="T93" s="1">
        <v>2053540</v>
      </c>
      <c r="U93" s="1">
        <v>2193443</v>
      </c>
      <c r="V93" s="1">
        <v>2313682</v>
      </c>
      <c r="W93" s="1">
        <v>2283819</v>
      </c>
      <c r="X93" s="1">
        <v>2307073</v>
      </c>
      <c r="Y93" s="1">
        <v>2331687</v>
      </c>
      <c r="Z93" s="1">
        <v>2348080</v>
      </c>
      <c r="AA93" s="1">
        <v>2344960</v>
      </c>
    </row>
    <row r="96" spans="2:27">
      <c r="C96" s="18" t="s">
        <v>665</v>
      </c>
      <c r="D96" s="18"/>
      <c r="E96" s="18"/>
      <c r="F96" s="18"/>
    </row>
    <row r="98" spans="2:27">
      <c r="B98" s="1" t="s">
        <v>218</v>
      </c>
    </row>
    <row r="99" spans="2:27">
      <c r="B99" s="1" t="s">
        <v>292</v>
      </c>
      <c r="C99" s="1" t="s">
        <v>632</v>
      </c>
      <c r="D99" s="1" t="s">
        <v>9</v>
      </c>
      <c r="E99" s="1" t="s">
        <v>9</v>
      </c>
      <c r="F99" s="1" t="s">
        <v>9</v>
      </c>
      <c r="G99" s="1">
        <v>650118</v>
      </c>
      <c r="H99" s="1">
        <v>778904</v>
      </c>
      <c r="I99" s="1">
        <v>942361</v>
      </c>
      <c r="J99" s="1">
        <v>1087657</v>
      </c>
      <c r="K99" s="1">
        <v>1216066</v>
      </c>
      <c r="L99" s="1">
        <v>1290935</v>
      </c>
      <c r="M99" s="1">
        <v>1335891</v>
      </c>
      <c r="N99" s="1">
        <v>1411889</v>
      </c>
      <c r="O99" s="1">
        <v>1520133</v>
      </c>
      <c r="P99" s="1">
        <v>1599319</v>
      </c>
      <c r="Q99" s="1">
        <v>1683849</v>
      </c>
      <c r="R99" s="1">
        <v>1796068</v>
      </c>
      <c r="S99" s="1">
        <v>1897951</v>
      </c>
      <c r="T99" s="1">
        <v>2031591</v>
      </c>
      <c r="U99" s="1">
        <v>2165954</v>
      </c>
      <c r="V99" s="1">
        <v>2283115</v>
      </c>
      <c r="W99" s="1">
        <v>2264462</v>
      </c>
      <c r="X99" s="1">
        <v>2284284</v>
      </c>
      <c r="Y99" s="1">
        <v>2310831</v>
      </c>
      <c r="Z99" s="1">
        <v>2332910</v>
      </c>
      <c r="AA99" s="1">
        <v>2326094</v>
      </c>
    </row>
    <row r="100" spans="2:27">
      <c r="B100" s="1" t="s">
        <v>294</v>
      </c>
      <c r="C100" s="1" t="s">
        <v>295</v>
      </c>
      <c r="D100" s="1" t="s">
        <v>9</v>
      </c>
      <c r="E100" s="1" t="s">
        <v>9</v>
      </c>
      <c r="F100" s="1" t="s">
        <v>9</v>
      </c>
      <c r="G100" s="1" t="s">
        <v>9</v>
      </c>
      <c r="H100" s="1" t="s">
        <v>9</v>
      </c>
      <c r="I100" s="1" t="s">
        <v>9</v>
      </c>
      <c r="J100" s="1" t="s">
        <v>9</v>
      </c>
      <c r="K100" s="1" t="s">
        <v>9</v>
      </c>
      <c r="L100" s="1" t="s">
        <v>9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1" t="s">
        <v>9</v>
      </c>
      <c r="S100" s="1" t="s">
        <v>9</v>
      </c>
      <c r="T100" s="1" t="s">
        <v>9</v>
      </c>
      <c r="U100" s="1" t="s">
        <v>9</v>
      </c>
      <c r="V100" s="1" t="s">
        <v>9</v>
      </c>
      <c r="W100" s="1" t="s">
        <v>9</v>
      </c>
      <c r="X100" s="1" t="s">
        <v>9</v>
      </c>
      <c r="Y100" s="1" t="s">
        <v>9</v>
      </c>
      <c r="Z100" s="1" t="s">
        <v>9</v>
      </c>
      <c r="AA100" s="1" t="s">
        <v>9</v>
      </c>
    </row>
    <row r="101" spans="2:27">
      <c r="B101" s="1" t="s">
        <v>296</v>
      </c>
      <c r="C101" s="1" t="s">
        <v>297</v>
      </c>
      <c r="D101" s="1" t="s">
        <v>9</v>
      </c>
      <c r="E101" s="1" t="s">
        <v>9</v>
      </c>
      <c r="F101" s="1" t="s">
        <v>9</v>
      </c>
      <c r="G101" s="1" t="s">
        <v>9</v>
      </c>
      <c r="H101" s="1" t="s">
        <v>9</v>
      </c>
      <c r="I101" s="1" t="s">
        <v>9</v>
      </c>
      <c r="J101" s="1" t="s">
        <v>9</v>
      </c>
      <c r="K101" s="1" t="s">
        <v>9</v>
      </c>
      <c r="L101" s="1" t="s">
        <v>9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1" t="s">
        <v>9</v>
      </c>
      <c r="S101" s="1" t="s">
        <v>9</v>
      </c>
      <c r="T101" s="1" t="s">
        <v>9</v>
      </c>
      <c r="U101" s="1" t="s">
        <v>9</v>
      </c>
      <c r="V101" s="1" t="s">
        <v>9</v>
      </c>
      <c r="W101" s="1" t="s">
        <v>9</v>
      </c>
      <c r="X101" s="1" t="s">
        <v>9</v>
      </c>
      <c r="Y101" s="1" t="s">
        <v>9</v>
      </c>
      <c r="Z101" s="1" t="s">
        <v>9</v>
      </c>
      <c r="AA101" s="1" t="s">
        <v>9</v>
      </c>
    </row>
    <row r="102" spans="2:27">
      <c r="B102" s="1" t="s">
        <v>298</v>
      </c>
      <c r="C102" s="1" t="s">
        <v>299</v>
      </c>
      <c r="D102" s="1" t="s">
        <v>9</v>
      </c>
      <c r="E102" s="1" t="s">
        <v>9</v>
      </c>
      <c r="F102" s="1" t="s">
        <v>9</v>
      </c>
      <c r="G102" s="1" t="s">
        <v>9</v>
      </c>
      <c r="H102" s="1" t="s">
        <v>9</v>
      </c>
      <c r="I102" s="1" t="s">
        <v>9</v>
      </c>
      <c r="J102" s="1" t="s">
        <v>9</v>
      </c>
      <c r="K102" s="1" t="s">
        <v>9</v>
      </c>
      <c r="L102" s="1" t="s">
        <v>9</v>
      </c>
      <c r="M102" s="1" t="s">
        <v>9</v>
      </c>
      <c r="N102" s="1" t="s">
        <v>9</v>
      </c>
      <c r="O102" s="1" t="s">
        <v>9</v>
      </c>
      <c r="P102" s="1" t="s">
        <v>9</v>
      </c>
      <c r="Q102" s="1" t="s">
        <v>9</v>
      </c>
      <c r="R102" s="1" t="s">
        <v>9</v>
      </c>
      <c r="S102" s="1" t="s">
        <v>9</v>
      </c>
      <c r="T102" s="1" t="s">
        <v>9</v>
      </c>
      <c r="U102" s="1" t="s">
        <v>9</v>
      </c>
      <c r="V102" s="1" t="s">
        <v>9</v>
      </c>
      <c r="W102" s="1" t="s">
        <v>9</v>
      </c>
      <c r="X102" s="1" t="s">
        <v>9</v>
      </c>
      <c r="Y102" s="1" t="s">
        <v>9</v>
      </c>
      <c r="Z102" s="1" t="s">
        <v>9</v>
      </c>
      <c r="AA102" s="1" t="s">
        <v>9</v>
      </c>
    </row>
    <row r="103" spans="2:27">
      <c r="B103" s="1" t="s">
        <v>300</v>
      </c>
      <c r="C103" s="1" t="s">
        <v>301</v>
      </c>
      <c r="D103" s="1" t="s">
        <v>9</v>
      </c>
      <c r="E103" s="1" t="s">
        <v>9</v>
      </c>
      <c r="F103" s="1" t="s">
        <v>9</v>
      </c>
      <c r="G103" s="1" t="s">
        <v>9</v>
      </c>
      <c r="H103" s="1" t="s">
        <v>9</v>
      </c>
      <c r="I103" s="1" t="s">
        <v>9</v>
      </c>
      <c r="J103" s="1" t="s">
        <v>9</v>
      </c>
      <c r="K103" s="1" t="s">
        <v>9</v>
      </c>
      <c r="L103" s="1" t="s">
        <v>9</v>
      </c>
      <c r="M103" s="1" t="s">
        <v>9</v>
      </c>
      <c r="N103" s="1">
        <v>1</v>
      </c>
      <c r="O103" s="1">
        <v>1</v>
      </c>
      <c r="P103" s="1">
        <v>1</v>
      </c>
      <c r="Q103" s="1">
        <v>1</v>
      </c>
      <c r="R103" s="1">
        <v>1</v>
      </c>
      <c r="S103" s="1">
        <v>2</v>
      </c>
      <c r="T103" s="1">
        <v>1</v>
      </c>
      <c r="U103" s="1">
        <v>1</v>
      </c>
      <c r="V103" s="1">
        <v>1</v>
      </c>
      <c r="W103" s="1">
        <v>97</v>
      </c>
      <c r="X103" s="1">
        <v>120</v>
      </c>
      <c r="Y103" s="1">
        <v>82</v>
      </c>
      <c r="Z103" s="1">
        <v>93</v>
      </c>
      <c r="AA103" s="1">
        <v>90</v>
      </c>
    </row>
    <row r="104" spans="2:27">
      <c r="B104" s="1" t="s">
        <v>302</v>
      </c>
      <c r="C104" s="1" t="s">
        <v>240</v>
      </c>
      <c r="D104" s="1" t="s">
        <v>9</v>
      </c>
      <c r="E104" s="1" t="s">
        <v>9</v>
      </c>
      <c r="F104" s="1" t="s">
        <v>9</v>
      </c>
      <c r="G104" s="1" t="s">
        <v>9</v>
      </c>
      <c r="H104" s="1" t="s">
        <v>9</v>
      </c>
      <c r="I104" s="1" t="s">
        <v>9</v>
      </c>
      <c r="J104" s="1" t="s">
        <v>9</v>
      </c>
      <c r="K104" s="1" t="s">
        <v>9</v>
      </c>
      <c r="L104" s="1" t="s">
        <v>9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1" t="s">
        <v>9</v>
      </c>
      <c r="S104" s="1" t="s">
        <v>9</v>
      </c>
      <c r="T104" s="1" t="s">
        <v>9</v>
      </c>
      <c r="U104" s="1" t="s">
        <v>9</v>
      </c>
      <c r="V104" s="1" t="s">
        <v>9</v>
      </c>
      <c r="W104" s="1" t="s">
        <v>9</v>
      </c>
      <c r="X104" s="1" t="s">
        <v>9</v>
      </c>
      <c r="Y104" s="1" t="s">
        <v>9</v>
      </c>
      <c r="Z104" s="1" t="s">
        <v>9</v>
      </c>
      <c r="AA104" s="1" t="s">
        <v>9</v>
      </c>
    </row>
    <row r="105" spans="2:27">
      <c r="B105" s="1" t="s">
        <v>303</v>
      </c>
      <c r="C105" s="1" t="s">
        <v>304</v>
      </c>
      <c r="D105" s="1" t="s">
        <v>9</v>
      </c>
      <c r="E105" s="1" t="s">
        <v>9</v>
      </c>
      <c r="F105" s="1" t="s">
        <v>9</v>
      </c>
      <c r="G105" s="1" t="s">
        <v>9</v>
      </c>
      <c r="H105" s="1" t="s">
        <v>9</v>
      </c>
      <c r="I105" s="1" t="s">
        <v>9</v>
      </c>
      <c r="J105" s="1" t="s">
        <v>9</v>
      </c>
      <c r="K105" s="1" t="s">
        <v>9</v>
      </c>
      <c r="L105" s="1" t="s">
        <v>9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1" t="s">
        <v>9</v>
      </c>
      <c r="S105" s="1" t="s">
        <v>9</v>
      </c>
      <c r="T105" s="1" t="s">
        <v>9</v>
      </c>
      <c r="U105" s="1" t="s">
        <v>9</v>
      </c>
      <c r="V105" s="1" t="s">
        <v>9</v>
      </c>
      <c r="W105" s="1" t="s">
        <v>9</v>
      </c>
      <c r="X105" s="1" t="s">
        <v>9</v>
      </c>
      <c r="Y105" s="1" t="s">
        <v>9</v>
      </c>
      <c r="Z105" s="1" t="s">
        <v>9</v>
      </c>
      <c r="AA105" s="1" t="s">
        <v>9</v>
      </c>
    </row>
    <row r="106" spans="2:27">
      <c r="B106" s="1" t="s">
        <v>305</v>
      </c>
      <c r="C106" s="1" t="s">
        <v>306</v>
      </c>
      <c r="D106" s="1" t="s">
        <v>9</v>
      </c>
      <c r="E106" s="1" t="s">
        <v>9</v>
      </c>
      <c r="F106" s="1" t="s">
        <v>9</v>
      </c>
      <c r="G106" s="1" t="s">
        <v>9</v>
      </c>
      <c r="H106" s="1" t="s">
        <v>9</v>
      </c>
      <c r="I106" s="1" t="s">
        <v>9</v>
      </c>
      <c r="J106" s="1" t="s">
        <v>9</v>
      </c>
      <c r="K106" s="1" t="s">
        <v>9</v>
      </c>
      <c r="L106" s="1" t="s">
        <v>9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1" t="s">
        <v>9</v>
      </c>
      <c r="S106" s="1" t="s">
        <v>9</v>
      </c>
      <c r="T106" s="1" t="s">
        <v>9</v>
      </c>
      <c r="U106" s="1" t="s">
        <v>9</v>
      </c>
      <c r="V106" s="1" t="s">
        <v>9</v>
      </c>
      <c r="W106" s="1" t="s">
        <v>9</v>
      </c>
      <c r="X106" s="1" t="s">
        <v>9</v>
      </c>
      <c r="Y106" s="1" t="s">
        <v>9</v>
      </c>
      <c r="Z106" s="1" t="s">
        <v>9</v>
      </c>
      <c r="AA106" s="1" t="s">
        <v>9</v>
      </c>
    </row>
    <row r="107" spans="2:27">
      <c r="B107" s="1" t="s">
        <v>307</v>
      </c>
      <c r="C107" s="1" t="s">
        <v>242</v>
      </c>
      <c r="D107" s="1" t="s">
        <v>9</v>
      </c>
      <c r="E107" s="1" t="s">
        <v>9</v>
      </c>
      <c r="F107" s="1" t="s">
        <v>9</v>
      </c>
      <c r="G107" s="1" t="s">
        <v>9</v>
      </c>
      <c r="H107" s="1" t="s">
        <v>9</v>
      </c>
      <c r="I107" s="1" t="s">
        <v>9</v>
      </c>
      <c r="J107" s="1" t="s">
        <v>9</v>
      </c>
      <c r="K107" s="1" t="s">
        <v>9</v>
      </c>
      <c r="L107" s="1" t="s">
        <v>9</v>
      </c>
      <c r="M107" s="1" t="s">
        <v>9</v>
      </c>
      <c r="N107" s="1">
        <v>1</v>
      </c>
      <c r="O107" s="1">
        <v>1</v>
      </c>
      <c r="P107" s="1">
        <v>1</v>
      </c>
      <c r="Q107" s="1">
        <v>1</v>
      </c>
      <c r="R107" s="1">
        <v>1</v>
      </c>
      <c r="S107" s="1">
        <v>2</v>
      </c>
      <c r="T107" s="1">
        <v>1</v>
      </c>
      <c r="U107" s="1">
        <v>1</v>
      </c>
      <c r="V107" s="1">
        <v>1</v>
      </c>
      <c r="W107" s="1">
        <v>97</v>
      </c>
      <c r="X107" s="1">
        <v>120</v>
      </c>
      <c r="Y107" s="1">
        <v>82</v>
      </c>
      <c r="Z107" s="1">
        <v>93</v>
      </c>
      <c r="AA107" s="1">
        <v>90</v>
      </c>
    </row>
    <row r="108" spans="2:27">
      <c r="B108" s="1" t="s">
        <v>308</v>
      </c>
      <c r="C108" s="1" t="s">
        <v>309</v>
      </c>
      <c r="D108" s="1" t="s">
        <v>9</v>
      </c>
      <c r="E108" s="1" t="s">
        <v>9</v>
      </c>
      <c r="F108" s="1" t="s">
        <v>9</v>
      </c>
      <c r="G108" s="1" t="s">
        <v>9</v>
      </c>
      <c r="H108" s="1" t="s">
        <v>9</v>
      </c>
      <c r="I108" s="1" t="s">
        <v>9</v>
      </c>
      <c r="J108" s="1" t="s">
        <v>9</v>
      </c>
      <c r="K108" s="1" t="s">
        <v>9</v>
      </c>
      <c r="L108" s="1" t="s">
        <v>9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1" t="s">
        <v>9</v>
      </c>
      <c r="S108" s="1" t="s">
        <v>9</v>
      </c>
      <c r="T108" s="1" t="s">
        <v>9</v>
      </c>
      <c r="U108" s="1" t="s">
        <v>9</v>
      </c>
      <c r="V108" s="1" t="s">
        <v>9</v>
      </c>
      <c r="W108" s="1" t="s">
        <v>9</v>
      </c>
      <c r="X108" s="1" t="s">
        <v>9</v>
      </c>
      <c r="Y108" s="1" t="s">
        <v>9</v>
      </c>
      <c r="Z108" s="1" t="s">
        <v>9</v>
      </c>
      <c r="AA108" s="1" t="s">
        <v>9</v>
      </c>
    </row>
    <row r="109" spans="2:27">
      <c r="B109" s="1" t="s">
        <v>310</v>
      </c>
      <c r="C109" s="1" t="s">
        <v>311</v>
      </c>
      <c r="D109" s="1" t="s">
        <v>9</v>
      </c>
      <c r="E109" s="1" t="s">
        <v>9</v>
      </c>
      <c r="F109" s="1" t="s">
        <v>9</v>
      </c>
      <c r="G109" s="1" t="s">
        <v>9</v>
      </c>
      <c r="H109" s="1" t="s">
        <v>9</v>
      </c>
      <c r="I109" s="1" t="s">
        <v>9</v>
      </c>
      <c r="J109" s="1" t="s">
        <v>9</v>
      </c>
      <c r="K109" s="1" t="s">
        <v>9</v>
      </c>
      <c r="L109" s="1" t="s">
        <v>9</v>
      </c>
      <c r="M109" s="1" t="s">
        <v>9</v>
      </c>
      <c r="N109" s="1">
        <v>1</v>
      </c>
      <c r="O109" s="1">
        <v>1</v>
      </c>
      <c r="P109" s="1">
        <v>1</v>
      </c>
      <c r="Q109" s="1">
        <v>1</v>
      </c>
      <c r="R109" s="1">
        <v>1</v>
      </c>
      <c r="S109" s="1">
        <v>2</v>
      </c>
      <c r="T109" s="1">
        <v>1</v>
      </c>
      <c r="U109" s="1">
        <v>1</v>
      </c>
      <c r="V109" s="1">
        <v>1</v>
      </c>
      <c r="W109" s="1">
        <v>97</v>
      </c>
      <c r="X109" s="1">
        <v>120</v>
      </c>
      <c r="Y109" s="1">
        <v>82</v>
      </c>
      <c r="Z109" s="1">
        <v>93</v>
      </c>
      <c r="AA109" s="1">
        <v>90</v>
      </c>
    </row>
    <row r="110" spans="2:27">
      <c r="B110" s="1" t="s">
        <v>312</v>
      </c>
      <c r="C110" s="1" t="s">
        <v>313</v>
      </c>
      <c r="D110" s="1" t="s">
        <v>9</v>
      </c>
      <c r="E110" s="1" t="s">
        <v>9</v>
      </c>
      <c r="F110" s="1" t="s">
        <v>9</v>
      </c>
      <c r="G110" s="1" t="s">
        <v>9</v>
      </c>
      <c r="H110" s="1" t="s">
        <v>9</v>
      </c>
      <c r="I110" s="1" t="s">
        <v>9</v>
      </c>
      <c r="J110" s="1" t="s">
        <v>9</v>
      </c>
      <c r="K110" s="1" t="s">
        <v>9</v>
      </c>
      <c r="L110" s="1" t="s">
        <v>9</v>
      </c>
      <c r="M110" s="1" t="s">
        <v>9</v>
      </c>
      <c r="N110" s="1" t="s">
        <v>9</v>
      </c>
      <c r="O110" s="1" t="s">
        <v>9</v>
      </c>
      <c r="P110" s="1" t="s">
        <v>9</v>
      </c>
      <c r="Q110" s="1" t="s">
        <v>9</v>
      </c>
      <c r="R110" s="1" t="s">
        <v>9</v>
      </c>
      <c r="S110" s="1" t="s">
        <v>9</v>
      </c>
      <c r="T110" s="1" t="s">
        <v>9</v>
      </c>
      <c r="U110" s="1" t="s">
        <v>9</v>
      </c>
      <c r="V110" s="1" t="s">
        <v>9</v>
      </c>
      <c r="W110" s="1" t="s">
        <v>9</v>
      </c>
      <c r="X110" s="1" t="s">
        <v>9</v>
      </c>
      <c r="Y110" s="1" t="s">
        <v>9</v>
      </c>
      <c r="Z110" s="1" t="s">
        <v>9</v>
      </c>
      <c r="AA110" s="1" t="s">
        <v>9</v>
      </c>
    </row>
    <row r="111" spans="2:27">
      <c r="B111" s="1" t="s">
        <v>314</v>
      </c>
      <c r="C111" s="1" t="s">
        <v>315</v>
      </c>
      <c r="D111" s="1" t="s">
        <v>9</v>
      </c>
      <c r="E111" s="1" t="s">
        <v>9</v>
      </c>
      <c r="F111" s="1" t="s">
        <v>9</v>
      </c>
      <c r="G111" s="1" t="s">
        <v>9</v>
      </c>
      <c r="H111" s="1" t="s">
        <v>9</v>
      </c>
      <c r="I111" s="1" t="s">
        <v>9</v>
      </c>
      <c r="J111" s="1" t="s">
        <v>9</v>
      </c>
      <c r="K111" s="1" t="s">
        <v>9</v>
      </c>
      <c r="L111" s="1" t="s">
        <v>9</v>
      </c>
      <c r="M111" s="1" t="s">
        <v>9</v>
      </c>
      <c r="N111" s="1" t="s">
        <v>9</v>
      </c>
      <c r="O111" s="1" t="s">
        <v>9</v>
      </c>
      <c r="P111" s="1" t="s">
        <v>9</v>
      </c>
      <c r="Q111" s="1" t="s">
        <v>9</v>
      </c>
      <c r="R111" s="1" t="s">
        <v>9</v>
      </c>
      <c r="S111" s="1" t="s">
        <v>9</v>
      </c>
      <c r="T111" s="1" t="s">
        <v>9</v>
      </c>
      <c r="U111" s="1" t="s">
        <v>9</v>
      </c>
      <c r="V111" s="1" t="s">
        <v>9</v>
      </c>
      <c r="W111" s="1" t="s">
        <v>9</v>
      </c>
      <c r="X111" s="1" t="s">
        <v>9</v>
      </c>
      <c r="Y111" s="1" t="s">
        <v>9</v>
      </c>
      <c r="Z111" s="1" t="s">
        <v>9</v>
      </c>
      <c r="AA111" s="1" t="s">
        <v>9</v>
      </c>
    </row>
    <row r="112" spans="2:27">
      <c r="B112" s="1" t="s">
        <v>316</v>
      </c>
      <c r="C112" s="1" t="s">
        <v>317</v>
      </c>
      <c r="D112" s="1" t="s">
        <v>9</v>
      </c>
      <c r="E112" s="1" t="s">
        <v>9</v>
      </c>
      <c r="F112" s="1" t="s">
        <v>9</v>
      </c>
      <c r="G112" s="1" t="s">
        <v>9</v>
      </c>
      <c r="H112" s="1" t="s">
        <v>9</v>
      </c>
      <c r="I112" s="1" t="s">
        <v>9</v>
      </c>
      <c r="J112" s="1" t="s">
        <v>9</v>
      </c>
      <c r="K112" s="1" t="s">
        <v>9</v>
      </c>
      <c r="L112" s="1" t="s">
        <v>9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1" t="s">
        <v>9</v>
      </c>
      <c r="S112" s="1" t="s">
        <v>9</v>
      </c>
      <c r="T112" s="1" t="s">
        <v>9</v>
      </c>
      <c r="U112" s="1" t="s">
        <v>9</v>
      </c>
      <c r="V112" s="1" t="s">
        <v>9</v>
      </c>
      <c r="W112" s="1" t="s">
        <v>9</v>
      </c>
      <c r="X112" s="1" t="s">
        <v>9</v>
      </c>
      <c r="Y112" s="1" t="s">
        <v>9</v>
      </c>
      <c r="Z112" s="1" t="s">
        <v>9</v>
      </c>
      <c r="AA112" s="1" t="s">
        <v>9</v>
      </c>
    </row>
    <row r="113" spans="2:27">
      <c r="B113" s="1" t="s">
        <v>318</v>
      </c>
      <c r="C113" s="1" t="s">
        <v>319</v>
      </c>
      <c r="D113" s="1" t="s">
        <v>9</v>
      </c>
      <c r="E113" s="1" t="s">
        <v>9</v>
      </c>
      <c r="F113" s="1" t="s">
        <v>9</v>
      </c>
      <c r="G113" s="1" t="s">
        <v>9</v>
      </c>
      <c r="H113" s="1" t="s">
        <v>9</v>
      </c>
      <c r="I113" s="1" t="s">
        <v>9</v>
      </c>
      <c r="J113" s="1" t="s">
        <v>9</v>
      </c>
      <c r="K113" s="1" t="s">
        <v>9</v>
      </c>
      <c r="L113" s="1" t="s">
        <v>9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1" t="s">
        <v>9</v>
      </c>
      <c r="S113" s="1" t="s">
        <v>9</v>
      </c>
      <c r="T113" s="1" t="s">
        <v>9</v>
      </c>
      <c r="U113" s="1" t="s">
        <v>9</v>
      </c>
      <c r="V113" s="1" t="s">
        <v>9</v>
      </c>
      <c r="W113" s="1" t="s">
        <v>9</v>
      </c>
      <c r="X113" s="1" t="s">
        <v>9</v>
      </c>
      <c r="Y113" s="1" t="s">
        <v>9</v>
      </c>
      <c r="Z113" s="1" t="s">
        <v>9</v>
      </c>
      <c r="AA113" s="1" t="s">
        <v>9</v>
      </c>
    </row>
    <row r="114" spans="2:27">
      <c r="B114" s="1" t="s">
        <v>320</v>
      </c>
      <c r="C114" s="1" t="s">
        <v>321</v>
      </c>
      <c r="D114" s="1" t="s">
        <v>9</v>
      </c>
      <c r="E114" s="1" t="s">
        <v>9</v>
      </c>
      <c r="F114" s="1" t="s">
        <v>9</v>
      </c>
      <c r="G114" s="1" t="s">
        <v>9</v>
      </c>
      <c r="H114" s="1" t="s">
        <v>9</v>
      </c>
      <c r="I114" s="1" t="s">
        <v>9</v>
      </c>
      <c r="J114" s="1" t="s">
        <v>9</v>
      </c>
      <c r="K114" s="1" t="s">
        <v>9</v>
      </c>
      <c r="L114" s="1" t="s">
        <v>9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1" t="s">
        <v>9</v>
      </c>
      <c r="S114" s="1" t="s">
        <v>9</v>
      </c>
      <c r="T114" s="1" t="s">
        <v>9</v>
      </c>
      <c r="U114" s="1" t="s">
        <v>9</v>
      </c>
      <c r="V114" s="1" t="s">
        <v>9</v>
      </c>
      <c r="W114" s="1" t="s">
        <v>9</v>
      </c>
      <c r="X114" s="1" t="s">
        <v>9</v>
      </c>
      <c r="Y114" s="1" t="s">
        <v>9</v>
      </c>
      <c r="Z114" s="1" t="s">
        <v>9</v>
      </c>
      <c r="AA114" s="1" t="s">
        <v>9</v>
      </c>
    </row>
    <row r="115" spans="2:27">
      <c r="B115" s="1" t="s">
        <v>322</v>
      </c>
      <c r="C115" s="1" t="s">
        <v>323</v>
      </c>
      <c r="D115" s="1" t="s">
        <v>9</v>
      </c>
      <c r="E115" s="1" t="s">
        <v>9</v>
      </c>
      <c r="F115" s="1" t="s">
        <v>9</v>
      </c>
      <c r="G115" s="1" t="s">
        <v>9</v>
      </c>
      <c r="H115" s="1" t="s">
        <v>9</v>
      </c>
      <c r="I115" s="1" t="s">
        <v>9</v>
      </c>
      <c r="J115" s="1" t="s">
        <v>9</v>
      </c>
      <c r="K115" s="1" t="s">
        <v>9</v>
      </c>
      <c r="L115" s="1" t="s">
        <v>9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1" t="s">
        <v>9</v>
      </c>
      <c r="S115" s="1" t="s">
        <v>9</v>
      </c>
      <c r="T115" s="1" t="s">
        <v>9</v>
      </c>
      <c r="U115" s="1" t="s">
        <v>9</v>
      </c>
      <c r="V115" s="1" t="s">
        <v>9</v>
      </c>
      <c r="W115" s="1" t="s">
        <v>9</v>
      </c>
      <c r="X115" s="1" t="s">
        <v>9</v>
      </c>
      <c r="Y115" s="1" t="s">
        <v>9</v>
      </c>
      <c r="Z115" s="1" t="s">
        <v>9</v>
      </c>
      <c r="AA115" s="1" t="s">
        <v>9</v>
      </c>
    </row>
    <row r="116" spans="2:27">
      <c r="B116" s="1" t="s">
        <v>324</v>
      </c>
      <c r="C116" s="1" t="s">
        <v>325</v>
      </c>
      <c r="D116" s="1" t="s">
        <v>9</v>
      </c>
      <c r="E116" s="1" t="s">
        <v>9</v>
      </c>
      <c r="F116" s="1" t="s">
        <v>9</v>
      </c>
      <c r="G116" s="1" t="s">
        <v>9</v>
      </c>
      <c r="H116" s="1" t="s">
        <v>9</v>
      </c>
      <c r="I116" s="1" t="s">
        <v>9</v>
      </c>
      <c r="J116" s="1" t="s">
        <v>9</v>
      </c>
      <c r="K116" s="1" t="s">
        <v>9</v>
      </c>
      <c r="L116" s="1" t="s">
        <v>9</v>
      </c>
      <c r="M116" s="1" t="s">
        <v>9</v>
      </c>
      <c r="N116" s="1" t="s">
        <v>9</v>
      </c>
      <c r="O116" s="1" t="s">
        <v>9</v>
      </c>
      <c r="P116" s="1" t="s">
        <v>9</v>
      </c>
      <c r="Q116" s="1" t="s">
        <v>9</v>
      </c>
      <c r="R116" s="1" t="s">
        <v>9</v>
      </c>
      <c r="S116" s="1" t="s">
        <v>9</v>
      </c>
      <c r="T116" s="1" t="s">
        <v>9</v>
      </c>
      <c r="U116" s="1" t="s">
        <v>9</v>
      </c>
      <c r="V116" s="1" t="s">
        <v>9</v>
      </c>
      <c r="W116" s="1" t="s">
        <v>9</v>
      </c>
      <c r="X116" s="1" t="s">
        <v>9</v>
      </c>
      <c r="Y116" s="1" t="s">
        <v>9</v>
      </c>
      <c r="Z116" s="1" t="s">
        <v>9</v>
      </c>
      <c r="AA116" s="1" t="s">
        <v>9</v>
      </c>
    </row>
    <row r="117" spans="2:27">
      <c r="B117" s="1" t="s">
        <v>326</v>
      </c>
      <c r="C117" s="1" t="s">
        <v>327</v>
      </c>
      <c r="D117" s="1" t="s">
        <v>9</v>
      </c>
      <c r="E117" s="1" t="s">
        <v>9</v>
      </c>
      <c r="F117" s="1" t="s">
        <v>9</v>
      </c>
      <c r="G117" s="1">
        <v>138211</v>
      </c>
      <c r="H117" s="1">
        <v>154415</v>
      </c>
      <c r="I117" s="1">
        <v>173152</v>
      </c>
      <c r="J117" s="1">
        <v>204038</v>
      </c>
      <c r="K117" s="1">
        <v>231197</v>
      </c>
      <c r="L117" s="1">
        <v>255871</v>
      </c>
      <c r="M117" s="1">
        <v>280266</v>
      </c>
      <c r="N117" s="1">
        <v>304708</v>
      </c>
      <c r="O117" s="1">
        <v>319170</v>
      </c>
      <c r="P117" s="1">
        <v>340936</v>
      </c>
      <c r="Q117" s="1">
        <v>354487</v>
      </c>
      <c r="R117" s="1">
        <v>367692</v>
      </c>
      <c r="S117" s="1">
        <v>385466</v>
      </c>
      <c r="T117" s="1">
        <v>420632</v>
      </c>
      <c r="U117" s="1">
        <v>470709</v>
      </c>
      <c r="V117" s="1">
        <v>493007</v>
      </c>
      <c r="W117" s="1">
        <v>535349</v>
      </c>
      <c r="X117" s="1">
        <v>541490</v>
      </c>
      <c r="Y117" s="1">
        <v>553000</v>
      </c>
      <c r="Z117" s="1">
        <v>565538</v>
      </c>
      <c r="AA117" s="1">
        <v>562844</v>
      </c>
    </row>
    <row r="118" spans="2:27">
      <c r="B118" s="1" t="s">
        <v>328</v>
      </c>
      <c r="C118" s="1" t="s">
        <v>329</v>
      </c>
      <c r="D118" s="1" t="s">
        <v>9</v>
      </c>
      <c r="E118" s="1" t="s">
        <v>9</v>
      </c>
      <c r="F118" s="1" t="s">
        <v>9</v>
      </c>
      <c r="G118" s="1">
        <v>98166</v>
      </c>
      <c r="H118" s="1">
        <v>116642</v>
      </c>
      <c r="I118" s="1">
        <v>138943</v>
      </c>
      <c r="J118" s="1">
        <v>154314</v>
      </c>
      <c r="K118" s="1">
        <v>174571</v>
      </c>
      <c r="L118" s="1">
        <v>189070</v>
      </c>
      <c r="M118" s="1">
        <v>203098</v>
      </c>
      <c r="N118" s="1">
        <v>221115</v>
      </c>
      <c r="O118" s="1">
        <v>237265</v>
      </c>
      <c r="P118" s="1">
        <v>256442</v>
      </c>
      <c r="Q118" s="1">
        <v>266866</v>
      </c>
      <c r="R118" s="1">
        <v>271132</v>
      </c>
      <c r="S118" s="1">
        <v>290296</v>
      </c>
      <c r="T118" s="1">
        <v>309860</v>
      </c>
      <c r="U118" s="1">
        <v>333359</v>
      </c>
      <c r="V118" s="1">
        <v>353636</v>
      </c>
      <c r="W118" s="1">
        <v>382279</v>
      </c>
      <c r="X118" s="1">
        <v>385762</v>
      </c>
      <c r="Y118" s="1">
        <v>401007</v>
      </c>
      <c r="Z118" s="1">
        <v>406154</v>
      </c>
      <c r="AA118" s="1">
        <v>412209</v>
      </c>
    </row>
    <row r="119" spans="2:27">
      <c r="B119" s="1" t="s">
        <v>330</v>
      </c>
      <c r="C119" s="1" t="s">
        <v>331</v>
      </c>
      <c r="D119" s="1" t="s">
        <v>9</v>
      </c>
      <c r="E119" s="1" t="s">
        <v>9</v>
      </c>
      <c r="F119" s="1" t="s">
        <v>9</v>
      </c>
      <c r="G119" s="1">
        <v>76484</v>
      </c>
      <c r="H119" s="1">
        <v>87384</v>
      </c>
      <c r="I119" s="1">
        <v>108832</v>
      </c>
      <c r="J119" s="1">
        <v>128998</v>
      </c>
      <c r="K119" s="1">
        <v>151130</v>
      </c>
      <c r="L119" s="1">
        <v>166147</v>
      </c>
      <c r="M119" s="1">
        <v>177921</v>
      </c>
      <c r="N119" s="1">
        <v>186492</v>
      </c>
      <c r="O119" s="1">
        <v>200579</v>
      </c>
      <c r="P119" s="1">
        <v>215496</v>
      </c>
      <c r="Q119" s="1">
        <v>223106</v>
      </c>
      <c r="R119" s="1">
        <v>231683</v>
      </c>
      <c r="S119" s="1">
        <v>248737</v>
      </c>
      <c r="T119" s="1">
        <v>266636</v>
      </c>
      <c r="U119" s="1">
        <v>288376</v>
      </c>
      <c r="V119" s="1">
        <v>311290</v>
      </c>
      <c r="W119" s="1">
        <v>337662</v>
      </c>
      <c r="X119" s="1">
        <v>346166</v>
      </c>
      <c r="Y119" s="1">
        <v>365482</v>
      </c>
      <c r="Z119" s="1">
        <v>374253</v>
      </c>
      <c r="AA119" s="1">
        <v>378661</v>
      </c>
    </row>
    <row r="120" spans="2:27">
      <c r="B120" s="1" t="s">
        <v>332</v>
      </c>
      <c r="C120" s="1" t="s">
        <v>333</v>
      </c>
      <c r="D120" s="1" t="s">
        <v>9</v>
      </c>
      <c r="E120" s="1" t="s">
        <v>9</v>
      </c>
      <c r="F120" s="1" t="s">
        <v>9</v>
      </c>
      <c r="G120" s="1">
        <v>21682</v>
      </c>
      <c r="H120" s="1">
        <v>29258</v>
      </c>
      <c r="I120" s="1">
        <v>30111</v>
      </c>
      <c r="J120" s="1">
        <v>25316</v>
      </c>
      <c r="K120" s="1">
        <v>23441</v>
      </c>
      <c r="L120" s="1">
        <v>22923</v>
      </c>
      <c r="M120" s="1">
        <v>25177</v>
      </c>
      <c r="N120" s="1">
        <v>34623</v>
      </c>
      <c r="O120" s="1">
        <v>36686</v>
      </c>
      <c r="P120" s="1">
        <v>40946</v>
      </c>
      <c r="Q120" s="1">
        <v>43760</v>
      </c>
      <c r="R120" s="1">
        <v>39449</v>
      </c>
      <c r="S120" s="1">
        <v>41559</v>
      </c>
      <c r="T120" s="1">
        <v>43224</v>
      </c>
      <c r="U120" s="1">
        <v>44983</v>
      </c>
      <c r="V120" s="1">
        <v>42346</v>
      </c>
      <c r="W120" s="1">
        <v>44617</v>
      </c>
      <c r="X120" s="1">
        <v>39596</v>
      </c>
      <c r="Y120" s="1">
        <v>35525</v>
      </c>
      <c r="Z120" s="1">
        <v>31901</v>
      </c>
      <c r="AA120" s="1">
        <v>33548</v>
      </c>
    </row>
    <row r="121" spans="2:27">
      <c r="B121" s="1" t="s">
        <v>334</v>
      </c>
      <c r="C121" s="1" t="s">
        <v>335</v>
      </c>
      <c r="D121" s="1" t="s">
        <v>9</v>
      </c>
      <c r="E121" s="1" t="s">
        <v>9</v>
      </c>
      <c r="F121" s="1" t="s">
        <v>9</v>
      </c>
      <c r="G121" s="1">
        <v>1441</v>
      </c>
      <c r="H121" s="1">
        <v>1848</v>
      </c>
      <c r="I121" s="1">
        <v>2120</v>
      </c>
      <c r="J121" s="1">
        <v>3417</v>
      </c>
      <c r="K121" s="1">
        <v>4530</v>
      </c>
      <c r="L121" s="1">
        <v>6831</v>
      </c>
      <c r="M121" s="1">
        <v>8717</v>
      </c>
      <c r="N121" s="1">
        <v>12245</v>
      </c>
      <c r="O121" s="1">
        <v>8336</v>
      </c>
      <c r="P121" s="1">
        <v>8922</v>
      </c>
      <c r="Q121" s="1">
        <v>10193</v>
      </c>
      <c r="R121" s="1">
        <v>9684</v>
      </c>
      <c r="S121" s="1">
        <v>12532</v>
      </c>
      <c r="T121" s="1">
        <v>15497</v>
      </c>
      <c r="U121" s="1">
        <v>16298</v>
      </c>
      <c r="V121" s="1">
        <v>19991</v>
      </c>
      <c r="W121" s="1">
        <v>29631</v>
      </c>
      <c r="X121" s="1">
        <v>27122</v>
      </c>
      <c r="Y121" s="1">
        <v>29559</v>
      </c>
      <c r="Z121" s="1">
        <v>35936</v>
      </c>
      <c r="AA121" s="1">
        <v>22056</v>
      </c>
    </row>
    <row r="122" spans="2:27">
      <c r="B122" s="1" t="s">
        <v>336</v>
      </c>
      <c r="C122" s="1" t="s">
        <v>337</v>
      </c>
      <c r="D122" s="1" t="s">
        <v>9</v>
      </c>
      <c r="E122" s="1" t="s">
        <v>9</v>
      </c>
      <c r="F122" s="1" t="s">
        <v>9</v>
      </c>
      <c r="G122" s="1">
        <v>629</v>
      </c>
      <c r="H122" s="1">
        <v>703</v>
      </c>
      <c r="I122" s="1">
        <v>858</v>
      </c>
      <c r="J122" s="1">
        <v>1405</v>
      </c>
      <c r="K122" s="1">
        <v>2935</v>
      </c>
      <c r="L122" s="1">
        <v>4927</v>
      </c>
      <c r="M122" s="1">
        <v>6639</v>
      </c>
      <c r="N122" s="1">
        <v>9525</v>
      </c>
      <c r="O122" s="1">
        <v>6071</v>
      </c>
      <c r="P122" s="1">
        <v>6782</v>
      </c>
      <c r="Q122" s="1">
        <v>7786</v>
      </c>
      <c r="R122" s="1">
        <v>6601</v>
      </c>
      <c r="S122" s="1">
        <v>9046</v>
      </c>
      <c r="T122" s="1">
        <v>11802</v>
      </c>
      <c r="U122" s="1">
        <v>12313</v>
      </c>
      <c r="V122" s="1">
        <v>16470</v>
      </c>
      <c r="W122" s="1">
        <v>21489</v>
      </c>
      <c r="X122" s="1">
        <v>22700</v>
      </c>
      <c r="Y122" s="1">
        <v>24559</v>
      </c>
      <c r="Z122" s="1">
        <v>29743</v>
      </c>
      <c r="AA122" s="1">
        <v>15888</v>
      </c>
    </row>
    <row r="123" spans="2:27">
      <c r="B123" s="1" t="s">
        <v>338</v>
      </c>
      <c r="C123" s="1" t="s">
        <v>339</v>
      </c>
      <c r="D123" s="1" t="s">
        <v>9</v>
      </c>
      <c r="E123" s="1" t="s">
        <v>9</v>
      </c>
      <c r="F123" s="1" t="s">
        <v>9</v>
      </c>
      <c r="G123" s="1">
        <v>812</v>
      </c>
      <c r="H123" s="1">
        <v>1145</v>
      </c>
      <c r="I123" s="1">
        <v>1262</v>
      </c>
      <c r="J123" s="1">
        <v>2012</v>
      </c>
      <c r="K123" s="1">
        <v>1595</v>
      </c>
      <c r="L123" s="1">
        <v>1904</v>
      </c>
      <c r="M123" s="1">
        <v>2078</v>
      </c>
      <c r="N123" s="1">
        <v>2720</v>
      </c>
      <c r="O123" s="1">
        <v>2265</v>
      </c>
      <c r="P123" s="1">
        <v>2140</v>
      </c>
      <c r="Q123" s="1">
        <v>2407</v>
      </c>
      <c r="R123" s="1">
        <v>3083</v>
      </c>
      <c r="S123" s="1">
        <v>3486</v>
      </c>
      <c r="T123" s="1">
        <v>3695</v>
      </c>
      <c r="U123" s="1">
        <v>3985</v>
      </c>
      <c r="V123" s="1">
        <v>3521</v>
      </c>
      <c r="W123" s="1">
        <v>8142</v>
      </c>
      <c r="X123" s="1">
        <v>4422</v>
      </c>
      <c r="Y123" s="1">
        <v>5000</v>
      </c>
      <c r="Z123" s="1">
        <v>6193</v>
      </c>
      <c r="AA123" s="1">
        <v>6168</v>
      </c>
    </row>
    <row r="124" spans="2:27">
      <c r="B124" s="1" t="s">
        <v>340</v>
      </c>
      <c r="C124" s="1" t="s">
        <v>341</v>
      </c>
      <c r="D124" s="1" t="s">
        <v>9</v>
      </c>
      <c r="E124" s="1" t="s">
        <v>9</v>
      </c>
      <c r="F124" s="1" t="s">
        <v>9</v>
      </c>
      <c r="G124" s="1">
        <v>38604</v>
      </c>
      <c r="H124" s="1">
        <v>35925</v>
      </c>
      <c r="I124" s="1">
        <v>32089</v>
      </c>
      <c r="J124" s="1">
        <v>46307</v>
      </c>
      <c r="K124" s="1">
        <v>52096</v>
      </c>
      <c r="L124" s="1">
        <v>59970</v>
      </c>
      <c r="M124" s="1">
        <v>68451</v>
      </c>
      <c r="N124" s="1">
        <v>71348</v>
      </c>
      <c r="O124" s="1">
        <v>73569</v>
      </c>
      <c r="P124" s="1">
        <v>75572</v>
      </c>
      <c r="Q124" s="1">
        <v>77428</v>
      </c>
      <c r="R124" s="1">
        <v>86876</v>
      </c>
      <c r="S124" s="1">
        <v>82638</v>
      </c>
      <c r="T124" s="1">
        <v>95275</v>
      </c>
      <c r="U124" s="1">
        <v>121052</v>
      </c>
      <c r="V124" s="1">
        <v>119380</v>
      </c>
      <c r="W124" s="1">
        <v>123439</v>
      </c>
      <c r="X124" s="1">
        <v>128606</v>
      </c>
      <c r="Y124" s="1">
        <v>122434</v>
      </c>
      <c r="Z124" s="1">
        <v>123448</v>
      </c>
      <c r="AA124" s="1">
        <v>128579</v>
      </c>
    </row>
    <row r="125" spans="2:27">
      <c r="B125" s="1" t="s">
        <v>342</v>
      </c>
      <c r="C125" s="1" t="s">
        <v>343</v>
      </c>
      <c r="D125" s="1" t="s">
        <v>9</v>
      </c>
      <c r="E125" s="1" t="s">
        <v>9</v>
      </c>
      <c r="F125" s="1" t="s">
        <v>9</v>
      </c>
      <c r="G125" s="1">
        <v>29672</v>
      </c>
      <c r="H125" s="1">
        <v>32106</v>
      </c>
      <c r="I125" s="1">
        <v>51036</v>
      </c>
      <c r="J125" s="1">
        <v>60704</v>
      </c>
      <c r="K125" s="1">
        <v>58926</v>
      </c>
      <c r="L125" s="1">
        <v>59130</v>
      </c>
      <c r="M125" s="1">
        <v>66580</v>
      </c>
      <c r="N125" s="1">
        <v>81669</v>
      </c>
      <c r="O125" s="1">
        <v>84132</v>
      </c>
      <c r="P125" s="1">
        <v>88908</v>
      </c>
      <c r="Q125" s="1">
        <v>99536</v>
      </c>
      <c r="R125" s="1">
        <v>104406</v>
      </c>
      <c r="S125" s="1">
        <v>109453</v>
      </c>
      <c r="T125" s="1">
        <v>116652</v>
      </c>
      <c r="U125" s="1">
        <v>126391</v>
      </c>
      <c r="V125" s="1">
        <v>143116</v>
      </c>
      <c r="W125" s="1">
        <v>141137</v>
      </c>
      <c r="X125" s="1">
        <v>139773</v>
      </c>
      <c r="Y125" s="1">
        <v>139552</v>
      </c>
      <c r="Z125" s="1">
        <v>151763</v>
      </c>
      <c r="AA125" s="1">
        <v>145581</v>
      </c>
    </row>
    <row r="126" spans="2:27">
      <c r="B126" s="1" t="s">
        <v>344</v>
      </c>
      <c r="C126" s="1" t="s">
        <v>345</v>
      </c>
      <c r="D126" s="1" t="s">
        <v>9</v>
      </c>
      <c r="E126" s="1" t="s">
        <v>9</v>
      </c>
      <c r="F126" s="1" t="s">
        <v>9</v>
      </c>
      <c r="G126" s="1" t="s">
        <v>9</v>
      </c>
      <c r="H126" s="1" t="s">
        <v>9</v>
      </c>
      <c r="I126" s="1" t="s">
        <v>9</v>
      </c>
      <c r="J126" s="1" t="s">
        <v>9</v>
      </c>
      <c r="K126" s="1" t="s">
        <v>9</v>
      </c>
      <c r="L126" s="1" t="s">
        <v>9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1" t="s">
        <v>9</v>
      </c>
      <c r="S126" s="1" t="s">
        <v>9</v>
      </c>
      <c r="T126" s="1" t="s">
        <v>9</v>
      </c>
      <c r="U126" s="1" t="s">
        <v>9</v>
      </c>
      <c r="V126" s="1" t="s">
        <v>9</v>
      </c>
      <c r="W126" s="1" t="s">
        <v>9</v>
      </c>
      <c r="X126" s="1" t="s">
        <v>9</v>
      </c>
      <c r="Y126" s="1" t="s">
        <v>9</v>
      </c>
      <c r="Z126" s="1" t="s">
        <v>9</v>
      </c>
      <c r="AA126" s="1" t="s">
        <v>9</v>
      </c>
    </row>
    <row r="127" spans="2:27">
      <c r="B127" s="1" t="s">
        <v>346</v>
      </c>
      <c r="C127" s="1" t="s">
        <v>347</v>
      </c>
      <c r="D127" s="1" t="s">
        <v>9</v>
      </c>
      <c r="E127" s="1" t="s">
        <v>9</v>
      </c>
      <c r="F127" s="1" t="s">
        <v>9</v>
      </c>
      <c r="G127" s="1">
        <v>6099</v>
      </c>
      <c r="H127" s="1">
        <v>6615</v>
      </c>
      <c r="I127" s="1">
        <v>7027</v>
      </c>
      <c r="J127" s="1">
        <v>11635</v>
      </c>
      <c r="K127" s="1">
        <v>11199</v>
      </c>
      <c r="L127" s="1">
        <v>9438</v>
      </c>
      <c r="M127" s="1">
        <v>14511</v>
      </c>
      <c r="N127" s="1">
        <v>16940</v>
      </c>
      <c r="O127" s="1">
        <v>17275</v>
      </c>
      <c r="P127" s="1">
        <v>16400</v>
      </c>
      <c r="Q127" s="1">
        <v>20633</v>
      </c>
      <c r="R127" s="1">
        <v>19269</v>
      </c>
      <c r="S127" s="1">
        <v>16369</v>
      </c>
      <c r="T127" s="1">
        <v>15843</v>
      </c>
      <c r="U127" s="1">
        <v>16317</v>
      </c>
      <c r="V127" s="1">
        <v>16579</v>
      </c>
      <c r="W127" s="1">
        <v>17782</v>
      </c>
      <c r="X127" s="1">
        <v>17672</v>
      </c>
      <c r="Y127" s="1">
        <v>17995</v>
      </c>
      <c r="Z127" s="1">
        <v>17233</v>
      </c>
      <c r="AA127" s="1">
        <v>18103</v>
      </c>
    </row>
    <row r="128" spans="2:27">
      <c r="B128" s="1" t="s">
        <v>348</v>
      </c>
      <c r="C128" s="1" t="s">
        <v>349</v>
      </c>
      <c r="D128" s="1" t="s">
        <v>9</v>
      </c>
      <c r="E128" s="1" t="s">
        <v>9</v>
      </c>
      <c r="F128" s="1" t="s">
        <v>9</v>
      </c>
      <c r="G128" s="1" t="s">
        <v>9</v>
      </c>
      <c r="H128" s="1" t="s">
        <v>9</v>
      </c>
      <c r="I128" s="1" t="s">
        <v>9</v>
      </c>
      <c r="J128" s="1" t="s">
        <v>9</v>
      </c>
      <c r="K128" s="1" t="s">
        <v>9</v>
      </c>
      <c r="L128" s="1" t="s">
        <v>9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1" t="s">
        <v>9</v>
      </c>
      <c r="S128" s="1" t="s">
        <v>9</v>
      </c>
      <c r="T128" s="1" t="s">
        <v>9</v>
      </c>
      <c r="U128" s="1" t="s">
        <v>9</v>
      </c>
      <c r="V128" s="1" t="s">
        <v>9</v>
      </c>
      <c r="W128" s="1" t="s">
        <v>9</v>
      </c>
      <c r="X128" s="1" t="s">
        <v>9</v>
      </c>
      <c r="Y128" s="1" t="s">
        <v>9</v>
      </c>
      <c r="Z128" s="1" t="s">
        <v>9</v>
      </c>
      <c r="AA128" s="1" t="s">
        <v>9</v>
      </c>
    </row>
    <row r="129" spans="2:27">
      <c r="B129" s="1" t="s">
        <v>350</v>
      </c>
      <c r="C129" s="1" t="s">
        <v>351</v>
      </c>
      <c r="D129" s="1" t="s">
        <v>9</v>
      </c>
      <c r="E129" s="1" t="s">
        <v>9</v>
      </c>
      <c r="F129" s="1" t="s">
        <v>9</v>
      </c>
      <c r="G129" s="1">
        <v>23573</v>
      </c>
      <c r="H129" s="1">
        <v>25491</v>
      </c>
      <c r="I129" s="1">
        <v>44009</v>
      </c>
      <c r="J129" s="1">
        <v>49069</v>
      </c>
      <c r="K129" s="1">
        <v>47727</v>
      </c>
      <c r="L129" s="1">
        <v>49692</v>
      </c>
      <c r="M129" s="1">
        <v>52069</v>
      </c>
      <c r="N129" s="1">
        <v>64729</v>
      </c>
      <c r="O129" s="1">
        <v>66857</v>
      </c>
      <c r="P129" s="1">
        <v>72508</v>
      </c>
      <c r="Q129" s="1">
        <v>78903</v>
      </c>
      <c r="R129" s="1">
        <v>85137</v>
      </c>
      <c r="S129" s="1">
        <v>93084</v>
      </c>
      <c r="T129" s="1">
        <v>100809</v>
      </c>
      <c r="U129" s="1">
        <v>110074</v>
      </c>
      <c r="V129" s="1">
        <v>126537</v>
      </c>
      <c r="W129" s="1">
        <v>123355</v>
      </c>
      <c r="X129" s="1">
        <v>122101</v>
      </c>
      <c r="Y129" s="1">
        <v>121557</v>
      </c>
      <c r="Z129" s="1">
        <v>134530</v>
      </c>
      <c r="AA129" s="1">
        <v>127478</v>
      </c>
    </row>
    <row r="130" spans="2:27">
      <c r="B130" s="1" t="s">
        <v>352</v>
      </c>
      <c r="C130" s="1" t="s">
        <v>353</v>
      </c>
      <c r="D130" s="1" t="s">
        <v>9</v>
      </c>
      <c r="E130" s="1" t="s">
        <v>9</v>
      </c>
      <c r="F130" s="1" t="s">
        <v>9</v>
      </c>
      <c r="G130" s="1" t="s">
        <v>9</v>
      </c>
      <c r="H130" s="1" t="s">
        <v>9</v>
      </c>
      <c r="I130" s="1" t="s">
        <v>9</v>
      </c>
      <c r="J130" s="1" t="s">
        <v>9</v>
      </c>
      <c r="K130" s="1" t="s">
        <v>9</v>
      </c>
      <c r="L130" s="1" t="s">
        <v>9</v>
      </c>
      <c r="M130" s="1" t="s">
        <v>9</v>
      </c>
      <c r="N130" s="1" t="s">
        <v>9</v>
      </c>
      <c r="O130" s="1" t="s">
        <v>9</v>
      </c>
      <c r="P130" s="1" t="s">
        <v>9</v>
      </c>
      <c r="Q130" s="1" t="s">
        <v>9</v>
      </c>
      <c r="R130" s="1" t="s">
        <v>9</v>
      </c>
      <c r="S130" s="1" t="s">
        <v>9</v>
      </c>
      <c r="T130" s="1" t="s">
        <v>9</v>
      </c>
      <c r="U130" s="1" t="s">
        <v>9</v>
      </c>
      <c r="V130" s="1" t="s">
        <v>9</v>
      </c>
      <c r="W130" s="1" t="s">
        <v>9</v>
      </c>
      <c r="X130" s="1" t="s">
        <v>9</v>
      </c>
      <c r="Y130" s="1" t="s">
        <v>9</v>
      </c>
      <c r="Z130" s="1" t="s">
        <v>9</v>
      </c>
      <c r="AA130" s="1" t="s">
        <v>9</v>
      </c>
    </row>
    <row r="131" spans="2:27">
      <c r="B131" s="1" t="s">
        <v>354</v>
      </c>
      <c r="C131" s="1" t="s">
        <v>355</v>
      </c>
      <c r="D131" s="1" t="s">
        <v>9</v>
      </c>
      <c r="E131" s="1" t="s">
        <v>9</v>
      </c>
      <c r="F131" s="1" t="s">
        <v>9</v>
      </c>
      <c r="G131" s="1" t="s">
        <v>9</v>
      </c>
      <c r="H131" s="1" t="s">
        <v>9</v>
      </c>
      <c r="I131" s="1" t="s">
        <v>9</v>
      </c>
      <c r="J131" s="1" t="s">
        <v>9</v>
      </c>
      <c r="K131" s="1" t="s">
        <v>9</v>
      </c>
      <c r="L131" s="1" t="s">
        <v>9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1" t="s">
        <v>9</v>
      </c>
      <c r="S131" s="1" t="s">
        <v>9</v>
      </c>
      <c r="T131" s="1" t="s">
        <v>9</v>
      </c>
      <c r="U131" s="1" t="s">
        <v>9</v>
      </c>
      <c r="V131" s="1" t="s">
        <v>9</v>
      </c>
      <c r="W131" s="1" t="s">
        <v>9</v>
      </c>
      <c r="X131" s="1" t="s">
        <v>9</v>
      </c>
      <c r="Y131" s="1" t="s">
        <v>9</v>
      </c>
      <c r="Z131" s="1" t="s">
        <v>9</v>
      </c>
      <c r="AA131" s="1" t="s">
        <v>9</v>
      </c>
    </row>
    <row r="132" spans="2:27">
      <c r="B132" s="1" t="s">
        <v>356</v>
      </c>
      <c r="C132" s="1" t="s">
        <v>357</v>
      </c>
      <c r="D132" s="1" t="s">
        <v>9</v>
      </c>
      <c r="E132" s="1" t="s">
        <v>9</v>
      </c>
      <c r="F132" s="1" t="s">
        <v>9</v>
      </c>
      <c r="G132" s="1" t="s">
        <v>9</v>
      </c>
      <c r="H132" s="1" t="s">
        <v>9</v>
      </c>
      <c r="I132" s="1" t="s">
        <v>9</v>
      </c>
      <c r="J132" s="1" t="s">
        <v>9</v>
      </c>
      <c r="K132" s="1" t="s">
        <v>9</v>
      </c>
      <c r="L132" s="1" t="s">
        <v>9</v>
      </c>
      <c r="M132" s="1" t="s">
        <v>9</v>
      </c>
      <c r="N132" s="1" t="s">
        <v>9</v>
      </c>
      <c r="O132" s="1" t="s">
        <v>9</v>
      </c>
      <c r="P132" s="1" t="s">
        <v>9</v>
      </c>
      <c r="Q132" s="1" t="s">
        <v>9</v>
      </c>
      <c r="R132" s="1" t="s">
        <v>9</v>
      </c>
      <c r="S132" s="1" t="s">
        <v>9</v>
      </c>
      <c r="T132" s="1" t="s">
        <v>9</v>
      </c>
      <c r="U132" s="1" t="s">
        <v>9</v>
      </c>
      <c r="V132" s="1" t="s">
        <v>9</v>
      </c>
      <c r="W132" s="1" t="s">
        <v>9</v>
      </c>
      <c r="X132" s="1" t="s">
        <v>9</v>
      </c>
      <c r="Y132" s="1" t="s">
        <v>9</v>
      </c>
      <c r="Z132" s="1" t="s">
        <v>9</v>
      </c>
      <c r="AA132" s="1" t="s">
        <v>9</v>
      </c>
    </row>
    <row r="133" spans="2:27">
      <c r="B133" s="1" t="s">
        <v>358</v>
      </c>
      <c r="C133" s="1" t="s">
        <v>359</v>
      </c>
      <c r="D133" s="1" t="s">
        <v>9</v>
      </c>
      <c r="E133" s="1" t="s">
        <v>9</v>
      </c>
      <c r="F133" s="1" t="s">
        <v>9</v>
      </c>
      <c r="G133" s="1" t="s">
        <v>9</v>
      </c>
      <c r="H133" s="1" t="s">
        <v>9</v>
      </c>
      <c r="I133" s="1" t="s">
        <v>9</v>
      </c>
      <c r="J133" s="1" t="s">
        <v>9</v>
      </c>
      <c r="K133" s="1" t="s">
        <v>9</v>
      </c>
      <c r="L133" s="1" t="s">
        <v>9</v>
      </c>
      <c r="M133" s="1" t="s">
        <v>9</v>
      </c>
      <c r="N133" s="1" t="s">
        <v>9</v>
      </c>
      <c r="O133" s="1" t="s">
        <v>9</v>
      </c>
      <c r="P133" s="1" t="s">
        <v>9</v>
      </c>
      <c r="Q133" s="1" t="s">
        <v>9</v>
      </c>
      <c r="R133" s="1" t="s">
        <v>9</v>
      </c>
      <c r="S133" s="1" t="s">
        <v>9</v>
      </c>
      <c r="T133" s="1" t="s">
        <v>9</v>
      </c>
      <c r="U133" s="1" t="s">
        <v>9</v>
      </c>
      <c r="V133" s="1" t="s">
        <v>9</v>
      </c>
      <c r="W133" s="1" t="s">
        <v>9</v>
      </c>
      <c r="X133" s="1" t="s">
        <v>9</v>
      </c>
      <c r="Y133" s="1" t="s">
        <v>9</v>
      </c>
      <c r="Z133" s="1" t="s">
        <v>9</v>
      </c>
      <c r="AA133" s="1" t="s">
        <v>9</v>
      </c>
    </row>
    <row r="134" spans="2:27">
      <c r="B134" s="1" t="s">
        <v>228</v>
      </c>
      <c r="C134" s="1" t="s">
        <v>229</v>
      </c>
      <c r="D134" s="1" t="s">
        <v>9</v>
      </c>
      <c r="E134" s="1" t="s">
        <v>9</v>
      </c>
      <c r="F134" s="1" t="s">
        <v>9</v>
      </c>
      <c r="G134" s="1">
        <v>818001</v>
      </c>
      <c r="H134" s="1">
        <v>965425</v>
      </c>
      <c r="I134" s="1">
        <v>1166549</v>
      </c>
      <c r="J134" s="1">
        <v>1352399</v>
      </c>
      <c r="K134" s="1">
        <v>1506189</v>
      </c>
      <c r="L134" s="1">
        <v>1605936</v>
      </c>
      <c r="M134" s="1">
        <v>1682737</v>
      </c>
      <c r="N134" s="1">
        <v>1798267</v>
      </c>
      <c r="O134" s="1">
        <v>1923436</v>
      </c>
      <c r="P134" s="1">
        <v>2029164</v>
      </c>
      <c r="Q134" s="1">
        <v>2137873</v>
      </c>
      <c r="R134" s="1">
        <v>2268167</v>
      </c>
      <c r="S134" s="1">
        <v>2392872</v>
      </c>
      <c r="T134" s="1">
        <v>2568876</v>
      </c>
      <c r="U134" s="1">
        <v>2763055</v>
      </c>
      <c r="V134" s="1">
        <v>2919239</v>
      </c>
      <c r="W134" s="1">
        <v>2941045</v>
      </c>
      <c r="X134" s="1">
        <v>2965667</v>
      </c>
      <c r="Y134" s="1">
        <v>3003465</v>
      </c>
      <c r="Z134" s="1">
        <v>3050304</v>
      </c>
      <c r="AA134" s="1">
        <v>3034609</v>
      </c>
    </row>
    <row r="135" spans="2:27">
      <c r="B135" s="1" t="s">
        <v>230</v>
      </c>
    </row>
    <row r="136" spans="2:27">
      <c r="B136" s="1" t="s">
        <v>294</v>
      </c>
      <c r="C136" s="1" t="s">
        <v>295</v>
      </c>
      <c r="D136" s="1" t="s">
        <v>9</v>
      </c>
      <c r="E136" s="1" t="s">
        <v>9</v>
      </c>
      <c r="F136" s="1" t="s">
        <v>9</v>
      </c>
      <c r="G136" s="1">
        <v>43775</v>
      </c>
      <c r="H136" s="1">
        <v>57193</v>
      </c>
      <c r="I136" s="1">
        <v>72647</v>
      </c>
      <c r="J136" s="1">
        <v>83732</v>
      </c>
      <c r="K136" s="1">
        <v>91109</v>
      </c>
      <c r="L136" s="1">
        <v>98759</v>
      </c>
      <c r="M136" s="1">
        <v>97597</v>
      </c>
      <c r="N136" s="1">
        <v>105963</v>
      </c>
      <c r="O136" s="1">
        <v>110377</v>
      </c>
      <c r="P136" s="1">
        <v>118475</v>
      </c>
      <c r="Q136" s="1">
        <v>130432</v>
      </c>
      <c r="R136" s="1">
        <v>140980</v>
      </c>
      <c r="S136" s="1">
        <v>142841</v>
      </c>
      <c r="T136" s="1">
        <v>143644</v>
      </c>
      <c r="U136" s="1">
        <v>160746</v>
      </c>
      <c r="V136" s="1">
        <v>144806</v>
      </c>
      <c r="W136" s="1">
        <v>140472</v>
      </c>
      <c r="X136" s="1">
        <v>136852</v>
      </c>
      <c r="Y136" s="1">
        <v>148560</v>
      </c>
      <c r="Z136" s="1">
        <v>150928</v>
      </c>
      <c r="AA136" s="1">
        <v>158678</v>
      </c>
    </row>
    <row r="137" spans="2:27">
      <c r="B137" s="1" t="s">
        <v>296</v>
      </c>
      <c r="C137" s="1" t="s">
        <v>297</v>
      </c>
      <c r="D137" s="1" t="s">
        <v>9</v>
      </c>
      <c r="E137" s="1" t="s">
        <v>9</v>
      </c>
      <c r="F137" s="1" t="s">
        <v>9</v>
      </c>
      <c r="G137" s="1">
        <v>43680</v>
      </c>
      <c r="H137" s="1">
        <v>57084</v>
      </c>
      <c r="I137" s="1">
        <v>70299</v>
      </c>
      <c r="J137" s="1">
        <v>80288</v>
      </c>
      <c r="K137" s="1">
        <v>88011</v>
      </c>
      <c r="L137" s="1">
        <v>95098</v>
      </c>
      <c r="M137" s="1">
        <v>94574</v>
      </c>
      <c r="N137" s="1">
        <v>101181</v>
      </c>
      <c r="O137" s="1">
        <v>106880</v>
      </c>
      <c r="P137" s="1">
        <v>116101</v>
      </c>
      <c r="Q137" s="1">
        <v>127775</v>
      </c>
      <c r="R137" s="1">
        <v>138515</v>
      </c>
      <c r="S137" s="1">
        <v>139991</v>
      </c>
      <c r="T137" s="1">
        <v>140659</v>
      </c>
      <c r="U137" s="1">
        <v>157628</v>
      </c>
      <c r="V137" s="1">
        <v>141688</v>
      </c>
      <c r="W137" s="1">
        <v>137228</v>
      </c>
      <c r="X137" s="1">
        <v>133577</v>
      </c>
      <c r="Y137" s="1">
        <v>145407</v>
      </c>
      <c r="Z137" s="1">
        <v>147551</v>
      </c>
      <c r="AA137" s="1">
        <v>155404</v>
      </c>
    </row>
    <row r="138" spans="2:27">
      <c r="B138" s="1" t="s">
        <v>298</v>
      </c>
      <c r="C138" s="1" t="s">
        <v>299</v>
      </c>
      <c r="D138" s="1" t="s">
        <v>9</v>
      </c>
      <c r="E138" s="1" t="s">
        <v>9</v>
      </c>
      <c r="F138" s="1" t="s">
        <v>9</v>
      </c>
      <c r="G138" s="1">
        <v>95</v>
      </c>
      <c r="H138" s="1">
        <v>109</v>
      </c>
      <c r="I138" s="1">
        <v>2348</v>
      </c>
      <c r="J138" s="1">
        <v>3444</v>
      </c>
      <c r="K138" s="1">
        <v>3098</v>
      </c>
      <c r="L138" s="1">
        <v>3661</v>
      </c>
      <c r="M138" s="1">
        <v>3023</v>
      </c>
      <c r="N138" s="1">
        <v>4782</v>
      </c>
      <c r="O138" s="1">
        <v>3497</v>
      </c>
      <c r="P138" s="1">
        <v>2374</v>
      </c>
      <c r="Q138" s="1">
        <v>2657</v>
      </c>
      <c r="R138" s="1">
        <v>2465</v>
      </c>
      <c r="S138" s="1">
        <v>2850</v>
      </c>
      <c r="T138" s="1">
        <v>2985</v>
      </c>
      <c r="U138" s="1">
        <v>3118</v>
      </c>
      <c r="V138" s="1">
        <v>3118</v>
      </c>
      <c r="W138" s="1">
        <v>3244</v>
      </c>
      <c r="X138" s="1">
        <v>3275</v>
      </c>
      <c r="Y138" s="1">
        <v>3153</v>
      </c>
      <c r="Z138" s="1">
        <v>3377</v>
      </c>
      <c r="AA138" s="1">
        <v>3274</v>
      </c>
    </row>
    <row r="139" spans="2:27">
      <c r="B139" s="1" t="s">
        <v>300</v>
      </c>
      <c r="C139" s="1" t="s">
        <v>301</v>
      </c>
      <c r="D139" s="1" t="s">
        <v>9</v>
      </c>
      <c r="E139" s="1" t="s">
        <v>9</v>
      </c>
      <c r="F139" s="1" t="s">
        <v>9</v>
      </c>
      <c r="G139" s="1">
        <v>172732</v>
      </c>
      <c r="H139" s="1">
        <v>204777</v>
      </c>
      <c r="I139" s="1">
        <v>231784</v>
      </c>
      <c r="J139" s="1">
        <v>267376</v>
      </c>
      <c r="K139" s="1">
        <v>294889</v>
      </c>
      <c r="L139" s="1">
        <v>318972</v>
      </c>
      <c r="M139" s="1">
        <v>334065</v>
      </c>
      <c r="N139" s="1">
        <v>360026</v>
      </c>
      <c r="O139" s="1">
        <v>385834</v>
      </c>
      <c r="P139" s="1">
        <v>420388</v>
      </c>
      <c r="Q139" s="1">
        <v>448062</v>
      </c>
      <c r="R139" s="1">
        <v>480534</v>
      </c>
      <c r="S139" s="1">
        <v>513069</v>
      </c>
      <c r="T139" s="1">
        <v>562557</v>
      </c>
      <c r="U139" s="1">
        <v>616120</v>
      </c>
      <c r="V139" s="1">
        <v>636589</v>
      </c>
      <c r="W139" s="1">
        <v>602891</v>
      </c>
      <c r="X139" s="1">
        <v>620548</v>
      </c>
      <c r="Y139" s="1">
        <v>639493</v>
      </c>
      <c r="Z139" s="1">
        <v>653363</v>
      </c>
      <c r="AA139" s="1">
        <v>669795</v>
      </c>
    </row>
    <row r="140" spans="2:27">
      <c r="B140" s="1" t="s">
        <v>302</v>
      </c>
      <c r="C140" s="1" t="s">
        <v>240</v>
      </c>
      <c r="D140" s="1" t="s">
        <v>9</v>
      </c>
      <c r="E140" s="1" t="s">
        <v>9</v>
      </c>
      <c r="F140" s="1" t="s">
        <v>9</v>
      </c>
      <c r="G140" s="1">
        <v>108418</v>
      </c>
      <c r="H140" s="1">
        <v>132175</v>
      </c>
      <c r="I140" s="1">
        <v>145296</v>
      </c>
      <c r="J140" s="1">
        <v>168587</v>
      </c>
      <c r="K140" s="1">
        <v>186898</v>
      </c>
      <c r="L140" s="1">
        <v>199285</v>
      </c>
      <c r="M140" s="1">
        <v>207036</v>
      </c>
      <c r="N140" s="1">
        <v>222767</v>
      </c>
      <c r="O140" s="1">
        <v>239008</v>
      </c>
      <c r="P140" s="1">
        <v>258731</v>
      </c>
      <c r="Q140" s="1">
        <v>275289</v>
      </c>
      <c r="R140" s="1">
        <v>293313</v>
      </c>
      <c r="S140" s="1">
        <v>311203</v>
      </c>
      <c r="T140" s="1">
        <v>335069</v>
      </c>
      <c r="U140" s="1">
        <v>365143</v>
      </c>
      <c r="V140" s="1">
        <v>380232</v>
      </c>
      <c r="W140" s="1">
        <v>354372</v>
      </c>
      <c r="X140" s="1">
        <v>374511</v>
      </c>
      <c r="Y140" s="1">
        <v>384611</v>
      </c>
      <c r="Z140" s="1">
        <v>390409</v>
      </c>
      <c r="AA140" s="1">
        <v>398124</v>
      </c>
    </row>
    <row r="141" spans="2:27">
      <c r="B141" s="1" t="s">
        <v>303</v>
      </c>
      <c r="C141" s="1" t="s">
        <v>304</v>
      </c>
      <c r="D141" s="1" t="s">
        <v>9</v>
      </c>
      <c r="E141" s="1" t="s">
        <v>9</v>
      </c>
      <c r="F141" s="1" t="s">
        <v>9</v>
      </c>
      <c r="G141" s="1">
        <v>62414</v>
      </c>
      <c r="H141" s="1">
        <v>74350</v>
      </c>
      <c r="I141" s="1">
        <v>80370</v>
      </c>
      <c r="J141" s="1">
        <v>93757</v>
      </c>
      <c r="K141" s="1">
        <v>104474</v>
      </c>
      <c r="L141" s="1">
        <v>111488</v>
      </c>
      <c r="M141" s="1">
        <v>115335</v>
      </c>
      <c r="N141" s="1">
        <v>124301</v>
      </c>
      <c r="O141" s="1">
        <v>134848</v>
      </c>
      <c r="P141" s="1">
        <v>144098</v>
      </c>
      <c r="Q141" s="1">
        <v>154703</v>
      </c>
      <c r="R141" s="1">
        <v>180452</v>
      </c>
      <c r="S141" s="1">
        <v>190276</v>
      </c>
      <c r="T141" s="1">
        <v>205458</v>
      </c>
      <c r="U141" s="1">
        <v>223478</v>
      </c>
      <c r="V141" s="1">
        <v>233311</v>
      </c>
      <c r="W141" s="1">
        <v>224001</v>
      </c>
      <c r="X141" s="1">
        <v>236318</v>
      </c>
      <c r="Y141" s="1">
        <v>241852</v>
      </c>
      <c r="Z141" s="1">
        <v>244346</v>
      </c>
      <c r="AA141" s="1">
        <v>247720</v>
      </c>
    </row>
    <row r="142" spans="2:27">
      <c r="B142" s="1" t="s">
        <v>305</v>
      </c>
      <c r="C142" s="1" t="s">
        <v>306</v>
      </c>
      <c r="D142" s="1" t="s">
        <v>9</v>
      </c>
      <c r="E142" s="1" t="s">
        <v>9</v>
      </c>
      <c r="F142" s="1" t="s">
        <v>9</v>
      </c>
      <c r="G142" s="1">
        <v>46004</v>
      </c>
      <c r="H142" s="1">
        <v>57825</v>
      </c>
      <c r="I142" s="1">
        <v>64926</v>
      </c>
      <c r="J142" s="1">
        <v>74830</v>
      </c>
      <c r="K142" s="1">
        <v>82424</v>
      </c>
      <c r="L142" s="1">
        <v>87797</v>
      </c>
      <c r="M142" s="1">
        <v>91701</v>
      </c>
      <c r="N142" s="1">
        <v>98466</v>
      </c>
      <c r="O142" s="1">
        <v>104160</v>
      </c>
      <c r="P142" s="1">
        <v>114633</v>
      </c>
      <c r="Q142" s="1">
        <v>120586</v>
      </c>
      <c r="R142" s="1">
        <v>112861</v>
      </c>
      <c r="S142" s="1">
        <v>120927</v>
      </c>
      <c r="T142" s="1">
        <v>129611</v>
      </c>
      <c r="U142" s="1">
        <v>141665</v>
      </c>
      <c r="V142" s="1">
        <v>146921</v>
      </c>
      <c r="W142" s="1">
        <v>130371</v>
      </c>
      <c r="X142" s="1">
        <v>138193</v>
      </c>
      <c r="Y142" s="1">
        <v>142759</v>
      </c>
      <c r="Z142" s="1">
        <v>146063</v>
      </c>
      <c r="AA142" s="1">
        <v>150404</v>
      </c>
    </row>
    <row r="143" spans="2:27">
      <c r="B143" s="1" t="s">
        <v>307</v>
      </c>
      <c r="C143" s="1" t="s">
        <v>242</v>
      </c>
      <c r="D143" s="1" t="s">
        <v>9</v>
      </c>
      <c r="E143" s="1" t="s">
        <v>9</v>
      </c>
      <c r="F143" s="1" t="s">
        <v>9</v>
      </c>
      <c r="G143" s="1">
        <v>812</v>
      </c>
      <c r="H143" s="1">
        <v>1145</v>
      </c>
      <c r="I143" s="1">
        <v>1262</v>
      </c>
      <c r="J143" s="1">
        <v>2012</v>
      </c>
      <c r="K143" s="1">
        <v>1595</v>
      </c>
      <c r="L143" s="1">
        <v>1904</v>
      </c>
      <c r="M143" s="1">
        <v>2078</v>
      </c>
      <c r="N143" s="1">
        <v>2720</v>
      </c>
      <c r="O143" s="1">
        <v>2265</v>
      </c>
      <c r="P143" s="1">
        <v>2140</v>
      </c>
      <c r="Q143" s="1">
        <v>2407</v>
      </c>
      <c r="R143" s="1">
        <v>3083</v>
      </c>
      <c r="S143" s="1">
        <v>3486</v>
      </c>
      <c r="T143" s="1">
        <v>3695</v>
      </c>
      <c r="U143" s="1">
        <v>3985</v>
      </c>
      <c r="V143" s="1">
        <v>3521</v>
      </c>
      <c r="W143" s="1">
        <v>8142</v>
      </c>
      <c r="X143" s="1">
        <v>4422</v>
      </c>
      <c r="Y143" s="1">
        <v>5000</v>
      </c>
      <c r="Z143" s="1">
        <v>6193</v>
      </c>
      <c r="AA143" s="1">
        <v>6168</v>
      </c>
    </row>
    <row r="144" spans="2:27">
      <c r="B144" s="1" t="s">
        <v>308</v>
      </c>
      <c r="C144" s="1" t="s">
        <v>309</v>
      </c>
      <c r="D144" s="1" t="s">
        <v>9</v>
      </c>
      <c r="E144" s="1" t="s">
        <v>9</v>
      </c>
      <c r="F144" s="1" t="s">
        <v>9</v>
      </c>
      <c r="G144" s="1" t="s">
        <v>9</v>
      </c>
      <c r="H144" s="1" t="s">
        <v>9</v>
      </c>
      <c r="I144" s="1" t="s">
        <v>9</v>
      </c>
      <c r="J144" s="1" t="s">
        <v>9</v>
      </c>
      <c r="K144" s="1" t="s">
        <v>9</v>
      </c>
      <c r="L144" s="1" t="s">
        <v>9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1" t="s">
        <v>9</v>
      </c>
      <c r="S144" s="1" t="s">
        <v>9</v>
      </c>
      <c r="T144" s="1" t="s">
        <v>9</v>
      </c>
      <c r="U144" s="1" t="s">
        <v>9</v>
      </c>
      <c r="V144" s="1" t="s">
        <v>9</v>
      </c>
      <c r="W144" s="1" t="s">
        <v>9</v>
      </c>
      <c r="X144" s="1" t="s">
        <v>9</v>
      </c>
      <c r="Y144" s="1" t="s">
        <v>9</v>
      </c>
      <c r="Z144" s="1" t="s">
        <v>9</v>
      </c>
      <c r="AA144" s="1" t="s">
        <v>9</v>
      </c>
    </row>
    <row r="145" spans="2:27">
      <c r="B145" s="1" t="s">
        <v>310</v>
      </c>
      <c r="C145" s="1" t="s">
        <v>311</v>
      </c>
      <c r="D145" s="1" t="s">
        <v>9</v>
      </c>
      <c r="E145" s="1" t="s">
        <v>9</v>
      </c>
      <c r="F145" s="1" t="s">
        <v>9</v>
      </c>
      <c r="G145" s="1">
        <v>812</v>
      </c>
      <c r="H145" s="1">
        <v>1145</v>
      </c>
      <c r="I145" s="1">
        <v>1262</v>
      </c>
      <c r="J145" s="1">
        <v>2012</v>
      </c>
      <c r="K145" s="1">
        <v>1595</v>
      </c>
      <c r="L145" s="1">
        <v>1904</v>
      </c>
      <c r="M145" s="1">
        <v>2078</v>
      </c>
      <c r="N145" s="1">
        <v>2720</v>
      </c>
      <c r="O145" s="1">
        <v>2265</v>
      </c>
      <c r="P145" s="1">
        <v>2140</v>
      </c>
      <c r="Q145" s="1">
        <v>2407</v>
      </c>
      <c r="R145" s="1">
        <v>3083</v>
      </c>
      <c r="S145" s="1">
        <v>3486</v>
      </c>
      <c r="T145" s="1">
        <v>3695</v>
      </c>
      <c r="U145" s="1">
        <v>3985</v>
      </c>
      <c r="V145" s="1">
        <v>3521</v>
      </c>
      <c r="W145" s="1">
        <v>8142</v>
      </c>
      <c r="X145" s="1">
        <v>4422</v>
      </c>
      <c r="Y145" s="1">
        <v>5000</v>
      </c>
      <c r="Z145" s="1">
        <v>6193</v>
      </c>
      <c r="AA145" s="1">
        <v>6168</v>
      </c>
    </row>
    <row r="146" spans="2:27">
      <c r="B146" s="1" t="s">
        <v>312</v>
      </c>
      <c r="C146" s="1" t="s">
        <v>313</v>
      </c>
      <c r="D146" s="1" t="s">
        <v>9</v>
      </c>
      <c r="E146" s="1" t="s">
        <v>9</v>
      </c>
      <c r="F146" s="1" t="s">
        <v>9</v>
      </c>
      <c r="G146" s="1">
        <v>63543</v>
      </c>
      <c r="H146" s="1">
        <v>71520</v>
      </c>
      <c r="I146" s="1">
        <v>85616</v>
      </c>
      <c r="J146" s="1">
        <v>97747</v>
      </c>
      <c r="K146" s="1">
        <v>105932</v>
      </c>
      <c r="L146" s="1">
        <v>117723</v>
      </c>
      <c r="M146" s="1">
        <v>123945</v>
      </c>
      <c r="N146" s="1">
        <v>134424</v>
      </c>
      <c r="O146" s="1">
        <v>145046</v>
      </c>
      <c r="P146" s="1">
        <v>158726</v>
      </c>
      <c r="Q146" s="1">
        <v>169481</v>
      </c>
      <c r="R146" s="1">
        <v>182952</v>
      </c>
      <c r="S146" s="1">
        <v>197254</v>
      </c>
      <c r="T146" s="1">
        <v>221256</v>
      </c>
      <c r="U146" s="1">
        <v>245258</v>
      </c>
      <c r="V146" s="1">
        <v>252725</v>
      </c>
      <c r="W146" s="1">
        <v>242530</v>
      </c>
      <c r="X146" s="1">
        <v>241717</v>
      </c>
      <c r="Y146" s="1">
        <v>247269</v>
      </c>
      <c r="Z146" s="1">
        <v>253116</v>
      </c>
      <c r="AA146" s="1">
        <v>262648</v>
      </c>
    </row>
    <row r="147" spans="2:27">
      <c r="B147" s="1" t="s">
        <v>314</v>
      </c>
      <c r="C147" s="1" t="s">
        <v>315</v>
      </c>
      <c r="D147" s="1" t="s">
        <v>9</v>
      </c>
      <c r="E147" s="1" t="s">
        <v>9</v>
      </c>
      <c r="F147" s="1" t="s">
        <v>9</v>
      </c>
      <c r="G147" s="1">
        <v>25226</v>
      </c>
      <c r="H147" s="1">
        <v>31356</v>
      </c>
      <c r="I147" s="1">
        <v>41180</v>
      </c>
      <c r="J147" s="1">
        <v>46296</v>
      </c>
      <c r="K147" s="1">
        <v>48661</v>
      </c>
      <c r="L147" s="1">
        <v>53289</v>
      </c>
      <c r="M147" s="1">
        <v>53750</v>
      </c>
      <c r="N147" s="1">
        <v>60017</v>
      </c>
      <c r="O147" s="1">
        <v>66417</v>
      </c>
      <c r="P147" s="1">
        <v>73182</v>
      </c>
      <c r="Q147" s="1">
        <v>78190</v>
      </c>
      <c r="R147" s="1">
        <v>86731</v>
      </c>
      <c r="S147" s="1">
        <v>95712</v>
      </c>
      <c r="T147" s="1">
        <v>105466</v>
      </c>
      <c r="U147" s="1">
        <v>118125</v>
      </c>
      <c r="V147" s="1">
        <v>122374</v>
      </c>
      <c r="W147" s="1">
        <v>124162</v>
      </c>
      <c r="X147" s="1">
        <v>120943</v>
      </c>
      <c r="Y147" s="1">
        <v>125245</v>
      </c>
      <c r="Z147" s="1">
        <v>129011</v>
      </c>
      <c r="AA147" s="1">
        <v>135428</v>
      </c>
    </row>
    <row r="148" spans="2:27">
      <c r="B148" s="1" t="s">
        <v>316</v>
      </c>
      <c r="C148" s="1" t="s">
        <v>317</v>
      </c>
      <c r="D148" s="1" t="s">
        <v>9</v>
      </c>
      <c r="E148" s="1" t="s">
        <v>9</v>
      </c>
      <c r="F148" s="1" t="s">
        <v>9</v>
      </c>
      <c r="G148" s="1">
        <v>38317</v>
      </c>
      <c r="H148" s="1">
        <v>40164</v>
      </c>
      <c r="I148" s="1">
        <v>44436</v>
      </c>
      <c r="J148" s="1">
        <v>51451</v>
      </c>
      <c r="K148" s="1">
        <v>57271</v>
      </c>
      <c r="L148" s="1">
        <v>64434</v>
      </c>
      <c r="M148" s="1">
        <v>70195</v>
      </c>
      <c r="N148" s="1">
        <v>74407</v>
      </c>
      <c r="O148" s="1">
        <v>78629</v>
      </c>
      <c r="P148" s="1">
        <v>85544</v>
      </c>
      <c r="Q148" s="1">
        <v>91291</v>
      </c>
      <c r="R148" s="1">
        <v>96221</v>
      </c>
      <c r="S148" s="1">
        <v>101542</v>
      </c>
      <c r="T148" s="1">
        <v>115790</v>
      </c>
      <c r="U148" s="1">
        <v>127133</v>
      </c>
      <c r="V148" s="1">
        <v>130351</v>
      </c>
      <c r="W148" s="1">
        <v>118368</v>
      </c>
      <c r="X148" s="1">
        <v>120774</v>
      </c>
      <c r="Y148" s="1">
        <v>122024</v>
      </c>
      <c r="Z148" s="1">
        <v>124105</v>
      </c>
      <c r="AA148" s="1">
        <v>127220</v>
      </c>
    </row>
    <row r="149" spans="2:27">
      <c r="B149" s="1" t="s">
        <v>318</v>
      </c>
      <c r="C149" s="1" t="s">
        <v>319</v>
      </c>
      <c r="D149" s="1" t="s">
        <v>9</v>
      </c>
      <c r="E149" s="1" t="s">
        <v>9</v>
      </c>
      <c r="F149" s="1" t="s">
        <v>9</v>
      </c>
      <c r="G149" s="1">
        <v>19</v>
      </c>
      <c r="H149" s="1">
        <v>119</v>
      </c>
      <c r="I149" s="1">
        <v>761</v>
      </c>
      <c r="J149" s="1">
        <v>613</v>
      </c>
      <c r="K149" s="1">
        <v>1390</v>
      </c>
      <c r="L149" s="1">
        <v>1325</v>
      </c>
      <c r="M149" s="1">
        <v>2404</v>
      </c>
      <c r="N149" s="1">
        <v>1987</v>
      </c>
      <c r="O149" s="1">
        <v>2888</v>
      </c>
      <c r="P149" s="1">
        <v>2710</v>
      </c>
      <c r="Q149" s="1">
        <v>2492</v>
      </c>
      <c r="R149" s="1">
        <v>2868</v>
      </c>
      <c r="S149" s="1">
        <v>3324</v>
      </c>
      <c r="T149" s="1">
        <v>3848</v>
      </c>
      <c r="U149" s="1">
        <v>4753</v>
      </c>
      <c r="V149" s="1">
        <v>5597</v>
      </c>
      <c r="W149" s="1">
        <v>6607</v>
      </c>
      <c r="X149" s="1">
        <v>6850</v>
      </c>
      <c r="Y149" s="1">
        <v>7699</v>
      </c>
      <c r="Z149" s="1">
        <v>7428</v>
      </c>
      <c r="AA149" s="1">
        <v>8049</v>
      </c>
    </row>
    <row r="150" spans="2:27">
      <c r="B150" s="1" t="s">
        <v>320</v>
      </c>
      <c r="C150" s="1" t="s">
        <v>321</v>
      </c>
      <c r="D150" s="1" t="s">
        <v>9</v>
      </c>
      <c r="E150" s="1" t="s">
        <v>9</v>
      </c>
      <c r="F150" s="1" t="s">
        <v>9</v>
      </c>
      <c r="G150" s="1">
        <v>19</v>
      </c>
      <c r="H150" s="1">
        <v>119</v>
      </c>
      <c r="I150" s="1">
        <v>761</v>
      </c>
      <c r="J150" s="1">
        <v>613</v>
      </c>
      <c r="K150" s="1">
        <v>1390</v>
      </c>
      <c r="L150" s="1">
        <v>1325</v>
      </c>
      <c r="M150" s="1">
        <v>2404</v>
      </c>
      <c r="N150" s="1">
        <v>1987</v>
      </c>
      <c r="O150" s="1">
        <v>2888</v>
      </c>
      <c r="P150" s="1">
        <v>2710</v>
      </c>
      <c r="Q150" s="1">
        <v>2492</v>
      </c>
      <c r="R150" s="1">
        <v>2868</v>
      </c>
      <c r="S150" s="1">
        <v>3324</v>
      </c>
      <c r="T150" s="1">
        <v>3848</v>
      </c>
      <c r="U150" s="1">
        <v>4753</v>
      </c>
      <c r="V150" s="1">
        <v>5597</v>
      </c>
      <c r="W150" s="1">
        <v>6607</v>
      </c>
      <c r="X150" s="1">
        <v>6850</v>
      </c>
      <c r="Y150" s="1">
        <v>7699</v>
      </c>
      <c r="Z150" s="1">
        <v>7428</v>
      </c>
      <c r="AA150" s="1">
        <v>8049</v>
      </c>
    </row>
    <row r="151" spans="2:27">
      <c r="B151" s="1" t="s">
        <v>322</v>
      </c>
      <c r="C151" s="1" t="s">
        <v>323</v>
      </c>
      <c r="D151" s="1" t="s">
        <v>9</v>
      </c>
      <c r="E151" s="1" t="s">
        <v>9</v>
      </c>
      <c r="F151" s="1" t="s">
        <v>9</v>
      </c>
      <c r="G151" s="1" t="s">
        <v>9</v>
      </c>
      <c r="H151" s="1" t="s">
        <v>9</v>
      </c>
      <c r="I151" s="1" t="s">
        <v>9</v>
      </c>
      <c r="J151" s="1" t="s">
        <v>9</v>
      </c>
      <c r="K151" s="1" t="s">
        <v>9</v>
      </c>
      <c r="L151" s="1" t="s">
        <v>9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1" t="s">
        <v>9</v>
      </c>
      <c r="S151" s="1" t="s">
        <v>9</v>
      </c>
      <c r="T151" s="1" t="s">
        <v>9</v>
      </c>
      <c r="U151" s="1" t="s">
        <v>9</v>
      </c>
      <c r="V151" s="1" t="s">
        <v>9</v>
      </c>
      <c r="W151" s="1" t="s">
        <v>9</v>
      </c>
      <c r="X151" s="1" t="s">
        <v>9</v>
      </c>
      <c r="Y151" s="1" t="s">
        <v>9</v>
      </c>
      <c r="Z151" s="1" t="s">
        <v>9</v>
      </c>
      <c r="AA151" s="1" t="s">
        <v>9</v>
      </c>
    </row>
    <row r="152" spans="2:27">
      <c r="B152" s="1" t="s">
        <v>324</v>
      </c>
      <c r="C152" s="1" t="s">
        <v>325</v>
      </c>
      <c r="D152" s="1" t="s">
        <v>9</v>
      </c>
      <c r="E152" s="1" t="s">
        <v>9</v>
      </c>
      <c r="F152" s="1" t="s">
        <v>9</v>
      </c>
      <c r="G152" s="1">
        <v>60</v>
      </c>
      <c r="H152" s="1">
        <v>182</v>
      </c>
      <c r="I152" s="1">
        <v>1151</v>
      </c>
      <c r="J152" s="1">
        <v>1583</v>
      </c>
      <c r="K152" s="1">
        <v>926</v>
      </c>
      <c r="L152" s="1">
        <v>1265</v>
      </c>
      <c r="M152" s="1">
        <v>1398</v>
      </c>
      <c r="N152" s="1">
        <v>1872</v>
      </c>
      <c r="O152" s="1">
        <v>3373</v>
      </c>
      <c r="P152" s="1">
        <v>1919</v>
      </c>
      <c r="Q152" s="1">
        <v>1607</v>
      </c>
      <c r="R152" s="1">
        <v>1682</v>
      </c>
      <c r="S152" s="1">
        <v>2198</v>
      </c>
      <c r="T152" s="1">
        <v>1311</v>
      </c>
      <c r="U152" s="1">
        <v>3019</v>
      </c>
      <c r="V152" s="1">
        <v>5486</v>
      </c>
      <c r="W152" s="1">
        <v>8760</v>
      </c>
      <c r="X152" s="1">
        <v>6952</v>
      </c>
      <c r="Y152" s="1">
        <v>5086</v>
      </c>
      <c r="Z152" s="1">
        <v>3783</v>
      </c>
      <c r="AA152" s="1">
        <v>5194</v>
      </c>
    </row>
    <row r="153" spans="2:27">
      <c r="B153" s="1" t="s">
        <v>326</v>
      </c>
      <c r="C153" s="1" t="s">
        <v>327</v>
      </c>
      <c r="D153" s="1" t="s">
        <v>9</v>
      </c>
      <c r="E153" s="1" t="s">
        <v>9</v>
      </c>
      <c r="F153" s="1" t="s">
        <v>9</v>
      </c>
      <c r="G153" s="1" t="s">
        <v>9</v>
      </c>
      <c r="H153" s="1" t="s">
        <v>9</v>
      </c>
      <c r="I153" s="1" t="s">
        <v>9</v>
      </c>
      <c r="J153" s="1" t="s">
        <v>9</v>
      </c>
      <c r="K153" s="1" t="s">
        <v>9</v>
      </c>
      <c r="L153" s="1" t="s">
        <v>9</v>
      </c>
      <c r="M153" s="1" t="s">
        <v>9</v>
      </c>
      <c r="N153" s="1">
        <v>1</v>
      </c>
      <c r="O153" s="1">
        <v>1</v>
      </c>
      <c r="P153" s="1">
        <v>1</v>
      </c>
      <c r="Q153" s="1">
        <v>1</v>
      </c>
      <c r="R153" s="1">
        <v>1</v>
      </c>
      <c r="S153" s="1">
        <v>2</v>
      </c>
      <c r="T153" s="1">
        <v>1</v>
      </c>
      <c r="U153" s="1">
        <v>1</v>
      </c>
      <c r="V153" s="1">
        <v>1</v>
      </c>
      <c r="W153" s="1">
        <v>97</v>
      </c>
      <c r="X153" s="1">
        <v>120</v>
      </c>
      <c r="Y153" s="1">
        <v>82</v>
      </c>
      <c r="Z153" s="1">
        <v>93</v>
      </c>
      <c r="AA153" s="1">
        <v>90</v>
      </c>
    </row>
    <row r="154" spans="2:27">
      <c r="B154" s="1" t="s">
        <v>328</v>
      </c>
      <c r="C154" s="1" t="s">
        <v>329</v>
      </c>
      <c r="D154" s="1" t="s">
        <v>9</v>
      </c>
      <c r="E154" s="1" t="s">
        <v>9</v>
      </c>
      <c r="F154" s="1" t="s">
        <v>9</v>
      </c>
      <c r="G154" s="1" t="s">
        <v>9</v>
      </c>
      <c r="H154" s="1" t="s">
        <v>9</v>
      </c>
      <c r="I154" s="1" t="s">
        <v>9</v>
      </c>
      <c r="J154" s="1" t="s">
        <v>9</v>
      </c>
      <c r="K154" s="1" t="s">
        <v>9</v>
      </c>
      <c r="L154" s="1" t="s">
        <v>9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1" t="s">
        <v>9</v>
      </c>
      <c r="S154" s="1" t="s">
        <v>9</v>
      </c>
      <c r="T154" s="1" t="s">
        <v>9</v>
      </c>
      <c r="U154" s="1" t="s">
        <v>9</v>
      </c>
      <c r="V154" s="1" t="s">
        <v>9</v>
      </c>
      <c r="W154" s="1" t="s">
        <v>9</v>
      </c>
      <c r="X154" s="1" t="s">
        <v>9</v>
      </c>
      <c r="Y154" s="1" t="s">
        <v>9</v>
      </c>
      <c r="Z154" s="1" t="s">
        <v>9</v>
      </c>
      <c r="AA154" s="1" t="s">
        <v>9</v>
      </c>
    </row>
    <row r="155" spans="2:27">
      <c r="B155" s="1" t="s">
        <v>330</v>
      </c>
      <c r="C155" s="1" t="s">
        <v>331</v>
      </c>
      <c r="D155" s="1" t="s">
        <v>9</v>
      </c>
      <c r="E155" s="1" t="s">
        <v>9</v>
      </c>
      <c r="F155" s="1" t="s">
        <v>9</v>
      </c>
      <c r="G155" s="1" t="s">
        <v>9</v>
      </c>
      <c r="H155" s="1" t="s">
        <v>9</v>
      </c>
      <c r="I155" s="1" t="s">
        <v>9</v>
      </c>
      <c r="J155" s="1" t="s">
        <v>9</v>
      </c>
      <c r="K155" s="1" t="s">
        <v>9</v>
      </c>
      <c r="L155" s="1" t="s">
        <v>9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1" t="s">
        <v>9</v>
      </c>
      <c r="S155" s="1" t="s">
        <v>9</v>
      </c>
      <c r="T155" s="1" t="s">
        <v>9</v>
      </c>
      <c r="U155" s="1" t="s">
        <v>9</v>
      </c>
      <c r="V155" s="1" t="s">
        <v>9</v>
      </c>
      <c r="W155" s="1" t="s">
        <v>9</v>
      </c>
      <c r="X155" s="1" t="s">
        <v>9</v>
      </c>
      <c r="Y155" s="1" t="s">
        <v>9</v>
      </c>
      <c r="Z155" s="1" t="s">
        <v>9</v>
      </c>
      <c r="AA155" s="1" t="s">
        <v>9</v>
      </c>
    </row>
    <row r="156" spans="2:27">
      <c r="B156" s="1" t="s">
        <v>332</v>
      </c>
      <c r="C156" s="1" t="s">
        <v>333</v>
      </c>
      <c r="D156" s="1" t="s">
        <v>9</v>
      </c>
      <c r="E156" s="1" t="s">
        <v>9</v>
      </c>
      <c r="F156" s="1" t="s">
        <v>9</v>
      </c>
      <c r="G156" s="1" t="s">
        <v>9</v>
      </c>
      <c r="H156" s="1" t="s">
        <v>9</v>
      </c>
      <c r="I156" s="1" t="s">
        <v>9</v>
      </c>
      <c r="J156" s="1" t="s">
        <v>9</v>
      </c>
      <c r="K156" s="1" t="s">
        <v>9</v>
      </c>
      <c r="L156" s="1" t="s">
        <v>9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1" t="s">
        <v>9</v>
      </c>
      <c r="S156" s="1" t="s">
        <v>9</v>
      </c>
      <c r="T156" s="1" t="s">
        <v>9</v>
      </c>
      <c r="U156" s="1" t="s">
        <v>9</v>
      </c>
      <c r="V156" s="1" t="s">
        <v>9</v>
      </c>
      <c r="W156" s="1" t="s">
        <v>9</v>
      </c>
      <c r="X156" s="1" t="s">
        <v>9</v>
      </c>
      <c r="Y156" s="1" t="s">
        <v>9</v>
      </c>
      <c r="Z156" s="1" t="s">
        <v>9</v>
      </c>
      <c r="AA156" s="1" t="s">
        <v>9</v>
      </c>
    </row>
    <row r="157" spans="2:27">
      <c r="B157" s="1" t="s">
        <v>334</v>
      </c>
      <c r="C157" s="1" t="s">
        <v>335</v>
      </c>
      <c r="D157" s="1" t="s">
        <v>9</v>
      </c>
      <c r="E157" s="1" t="s">
        <v>9</v>
      </c>
      <c r="F157" s="1" t="s">
        <v>9</v>
      </c>
      <c r="G157" s="1" t="s">
        <v>9</v>
      </c>
      <c r="H157" s="1" t="s">
        <v>9</v>
      </c>
      <c r="I157" s="1" t="s">
        <v>9</v>
      </c>
      <c r="J157" s="1" t="s">
        <v>9</v>
      </c>
      <c r="K157" s="1" t="s">
        <v>9</v>
      </c>
      <c r="L157" s="1" t="s">
        <v>9</v>
      </c>
      <c r="M157" s="1" t="s">
        <v>9</v>
      </c>
      <c r="N157" s="1">
        <v>1</v>
      </c>
      <c r="O157" s="1">
        <v>1</v>
      </c>
      <c r="P157" s="1">
        <v>1</v>
      </c>
      <c r="Q157" s="1">
        <v>1</v>
      </c>
      <c r="R157" s="1">
        <v>1</v>
      </c>
      <c r="S157" s="1">
        <v>2</v>
      </c>
      <c r="T157" s="1">
        <v>1</v>
      </c>
      <c r="U157" s="1">
        <v>1</v>
      </c>
      <c r="V157" s="1">
        <v>1</v>
      </c>
      <c r="W157" s="1">
        <v>97</v>
      </c>
      <c r="X157" s="1">
        <v>120</v>
      </c>
      <c r="Y157" s="1">
        <v>82</v>
      </c>
      <c r="Z157" s="1">
        <v>93</v>
      </c>
      <c r="AA157" s="1">
        <v>90</v>
      </c>
    </row>
    <row r="158" spans="2:27">
      <c r="B158" s="1" t="s">
        <v>336</v>
      </c>
      <c r="C158" s="1" t="s">
        <v>337</v>
      </c>
      <c r="D158" s="1" t="s">
        <v>9</v>
      </c>
      <c r="E158" s="1" t="s">
        <v>9</v>
      </c>
      <c r="F158" s="1" t="s">
        <v>9</v>
      </c>
      <c r="G158" s="1" t="s">
        <v>9</v>
      </c>
      <c r="H158" s="1" t="s">
        <v>9</v>
      </c>
      <c r="I158" s="1" t="s">
        <v>9</v>
      </c>
      <c r="J158" s="1" t="s">
        <v>9</v>
      </c>
      <c r="K158" s="1" t="s">
        <v>9</v>
      </c>
      <c r="L158" s="1" t="s">
        <v>9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1" t="s">
        <v>9</v>
      </c>
      <c r="S158" s="1" t="s">
        <v>9</v>
      </c>
      <c r="T158" s="1" t="s">
        <v>9</v>
      </c>
      <c r="U158" s="1" t="s">
        <v>9</v>
      </c>
      <c r="V158" s="1" t="s">
        <v>9</v>
      </c>
      <c r="W158" s="1" t="s">
        <v>9</v>
      </c>
      <c r="X158" s="1" t="s">
        <v>9</v>
      </c>
      <c r="Y158" s="1" t="s">
        <v>9</v>
      </c>
      <c r="Z158" s="1" t="s">
        <v>9</v>
      </c>
      <c r="AA158" s="1" t="s">
        <v>9</v>
      </c>
    </row>
    <row r="159" spans="2:27">
      <c r="B159" s="1" t="s">
        <v>338</v>
      </c>
      <c r="C159" s="1" t="s">
        <v>339</v>
      </c>
      <c r="D159" s="1" t="s">
        <v>9</v>
      </c>
      <c r="E159" s="1" t="s">
        <v>9</v>
      </c>
      <c r="F159" s="1" t="s">
        <v>9</v>
      </c>
      <c r="G159" s="1" t="s">
        <v>9</v>
      </c>
      <c r="H159" s="1" t="s">
        <v>9</v>
      </c>
      <c r="I159" s="1" t="s">
        <v>9</v>
      </c>
      <c r="J159" s="1" t="s">
        <v>9</v>
      </c>
      <c r="K159" s="1" t="s">
        <v>9</v>
      </c>
      <c r="L159" s="1" t="s">
        <v>9</v>
      </c>
      <c r="M159" s="1" t="s">
        <v>9</v>
      </c>
      <c r="N159" s="1">
        <v>1</v>
      </c>
      <c r="O159" s="1">
        <v>1</v>
      </c>
      <c r="P159" s="1">
        <v>1</v>
      </c>
      <c r="Q159" s="1">
        <v>1</v>
      </c>
      <c r="R159" s="1">
        <v>1</v>
      </c>
      <c r="S159" s="1">
        <v>2</v>
      </c>
      <c r="T159" s="1">
        <v>1</v>
      </c>
      <c r="U159" s="1">
        <v>1</v>
      </c>
      <c r="V159" s="1">
        <v>1</v>
      </c>
      <c r="W159" s="1">
        <v>97</v>
      </c>
      <c r="X159" s="1">
        <v>120</v>
      </c>
      <c r="Y159" s="1">
        <v>82</v>
      </c>
      <c r="Z159" s="1">
        <v>93</v>
      </c>
      <c r="AA159" s="1">
        <v>90</v>
      </c>
    </row>
    <row r="160" spans="2:27">
      <c r="B160" s="1" t="s">
        <v>340</v>
      </c>
      <c r="C160" s="1" t="s">
        <v>341</v>
      </c>
      <c r="D160" s="1" t="s">
        <v>9</v>
      </c>
      <c r="E160" s="1" t="s">
        <v>9</v>
      </c>
      <c r="F160" s="1" t="s">
        <v>9</v>
      </c>
      <c r="G160" s="1" t="s">
        <v>9</v>
      </c>
      <c r="H160" s="1" t="s">
        <v>9</v>
      </c>
      <c r="I160" s="1" t="s">
        <v>9</v>
      </c>
      <c r="J160" s="1" t="s">
        <v>9</v>
      </c>
      <c r="K160" s="1" t="s">
        <v>9</v>
      </c>
      <c r="L160" s="1" t="s">
        <v>9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1" t="s">
        <v>9</v>
      </c>
      <c r="S160" s="1" t="s">
        <v>9</v>
      </c>
      <c r="T160" s="1" t="s">
        <v>9</v>
      </c>
      <c r="U160" s="1" t="s">
        <v>9</v>
      </c>
      <c r="V160" s="1" t="s">
        <v>9</v>
      </c>
      <c r="W160" s="1" t="s">
        <v>9</v>
      </c>
      <c r="X160" s="1" t="s">
        <v>9</v>
      </c>
      <c r="Y160" s="1" t="s">
        <v>9</v>
      </c>
      <c r="Z160" s="1" t="s">
        <v>9</v>
      </c>
      <c r="AA160" s="1" t="s">
        <v>9</v>
      </c>
    </row>
    <row r="161" spans="2:27">
      <c r="B161" s="1" t="s">
        <v>342</v>
      </c>
      <c r="C161" s="1" t="s">
        <v>343</v>
      </c>
      <c r="D161" s="1" t="s">
        <v>9</v>
      </c>
      <c r="E161" s="1" t="s">
        <v>9</v>
      </c>
      <c r="F161" s="1" t="s">
        <v>9</v>
      </c>
      <c r="G161" s="1">
        <v>28682</v>
      </c>
      <c r="H161" s="1">
        <v>29318</v>
      </c>
      <c r="I161" s="1">
        <v>43397</v>
      </c>
      <c r="J161" s="1">
        <v>54583</v>
      </c>
      <c r="K161" s="1">
        <v>57165</v>
      </c>
      <c r="L161" s="1">
        <v>58189</v>
      </c>
      <c r="M161" s="1">
        <v>65598</v>
      </c>
      <c r="N161" s="1">
        <v>70239</v>
      </c>
      <c r="O161" s="1">
        <v>81713</v>
      </c>
      <c r="P161" s="1">
        <v>86312</v>
      </c>
      <c r="Q161" s="1">
        <v>98660</v>
      </c>
      <c r="R161" s="1">
        <v>104092</v>
      </c>
      <c r="S161" s="1">
        <v>109335</v>
      </c>
      <c r="T161" s="1">
        <v>115526</v>
      </c>
      <c r="U161" s="1">
        <v>129800</v>
      </c>
      <c r="V161" s="1">
        <v>145553</v>
      </c>
      <c r="W161" s="1">
        <v>143207</v>
      </c>
      <c r="X161" s="1">
        <v>140876</v>
      </c>
      <c r="Y161" s="1">
        <v>146913</v>
      </c>
      <c r="Z161" s="1">
        <v>155192</v>
      </c>
      <c r="AA161" s="1">
        <v>147432</v>
      </c>
    </row>
    <row r="162" spans="2:27">
      <c r="B162" s="1" t="s">
        <v>344</v>
      </c>
      <c r="C162" s="1" t="s">
        <v>345</v>
      </c>
      <c r="D162" s="1" t="s">
        <v>9</v>
      </c>
      <c r="E162" s="1" t="s">
        <v>9</v>
      </c>
      <c r="F162" s="1" t="s">
        <v>9</v>
      </c>
      <c r="G162" s="1">
        <v>6630</v>
      </c>
      <c r="H162" s="1">
        <v>7110</v>
      </c>
      <c r="I162" s="1">
        <v>6538</v>
      </c>
      <c r="J162" s="1">
        <v>10823</v>
      </c>
      <c r="K162" s="1">
        <v>10515</v>
      </c>
      <c r="L162" s="1">
        <v>8653</v>
      </c>
      <c r="M162" s="1">
        <v>12724</v>
      </c>
      <c r="N162" s="1">
        <v>14127</v>
      </c>
      <c r="O162" s="1">
        <v>17719</v>
      </c>
      <c r="P162" s="1">
        <v>18631</v>
      </c>
      <c r="Q162" s="1">
        <v>22741</v>
      </c>
      <c r="R162" s="1">
        <v>20013</v>
      </c>
      <c r="S162" s="1">
        <v>17610</v>
      </c>
      <c r="T162" s="1">
        <v>15592</v>
      </c>
      <c r="U162" s="1">
        <v>16700</v>
      </c>
      <c r="V162" s="1">
        <v>17329</v>
      </c>
      <c r="W162" s="1">
        <v>19075</v>
      </c>
      <c r="X162" s="1">
        <v>18530</v>
      </c>
      <c r="Y162" s="1">
        <v>18395</v>
      </c>
      <c r="Z162" s="1">
        <v>18017</v>
      </c>
      <c r="AA162" s="1">
        <v>19130</v>
      </c>
    </row>
    <row r="163" spans="2:27">
      <c r="B163" s="1" t="s">
        <v>346</v>
      </c>
      <c r="C163" s="1" t="s">
        <v>347</v>
      </c>
      <c r="D163" s="1" t="s">
        <v>9</v>
      </c>
      <c r="E163" s="1" t="s">
        <v>9</v>
      </c>
      <c r="F163" s="1" t="s">
        <v>9</v>
      </c>
      <c r="G163" s="1" t="s">
        <v>9</v>
      </c>
      <c r="H163" s="1" t="s">
        <v>9</v>
      </c>
      <c r="I163" s="1" t="s">
        <v>9</v>
      </c>
      <c r="J163" s="1" t="s">
        <v>9</v>
      </c>
      <c r="K163" s="1" t="s">
        <v>9</v>
      </c>
      <c r="L163" s="1" t="s">
        <v>9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1" t="s">
        <v>9</v>
      </c>
      <c r="S163" s="1" t="s">
        <v>9</v>
      </c>
      <c r="T163" s="1" t="s">
        <v>9</v>
      </c>
      <c r="U163" s="1" t="s">
        <v>9</v>
      </c>
      <c r="V163" s="1" t="s">
        <v>9</v>
      </c>
      <c r="W163" s="1" t="s">
        <v>9</v>
      </c>
      <c r="X163" s="1" t="s">
        <v>9</v>
      </c>
      <c r="Y163" s="1" t="s">
        <v>9</v>
      </c>
      <c r="Z163" s="1" t="s">
        <v>9</v>
      </c>
      <c r="AA163" s="1" t="s">
        <v>9</v>
      </c>
    </row>
    <row r="164" spans="2:27">
      <c r="B164" s="1" t="s">
        <v>348</v>
      </c>
      <c r="C164" s="1" t="s">
        <v>349</v>
      </c>
      <c r="D164" s="1" t="s">
        <v>9</v>
      </c>
      <c r="E164" s="1" t="s">
        <v>9</v>
      </c>
      <c r="F164" s="1" t="s">
        <v>9</v>
      </c>
      <c r="G164" s="1" t="s">
        <v>9</v>
      </c>
      <c r="H164" s="1" t="s">
        <v>9</v>
      </c>
      <c r="I164" s="1" t="s">
        <v>9</v>
      </c>
      <c r="J164" s="1" t="s">
        <v>9</v>
      </c>
      <c r="K164" s="1" t="s">
        <v>9</v>
      </c>
      <c r="L164" s="1" t="s">
        <v>9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1" t="s">
        <v>9</v>
      </c>
      <c r="S164" s="1" t="s">
        <v>9</v>
      </c>
      <c r="T164" s="1" t="s">
        <v>9</v>
      </c>
      <c r="U164" s="1" t="s">
        <v>9</v>
      </c>
      <c r="V164" s="1" t="s">
        <v>9</v>
      </c>
      <c r="W164" s="1" t="s">
        <v>9</v>
      </c>
      <c r="X164" s="1" t="s">
        <v>9</v>
      </c>
      <c r="Y164" s="1" t="s">
        <v>9</v>
      </c>
      <c r="Z164" s="1" t="s">
        <v>9</v>
      </c>
      <c r="AA164" s="1" t="s">
        <v>9</v>
      </c>
    </row>
    <row r="165" spans="2:27">
      <c r="B165" s="1" t="s">
        <v>350</v>
      </c>
      <c r="C165" s="1" t="s">
        <v>351</v>
      </c>
      <c r="D165" s="1" t="s">
        <v>9</v>
      </c>
      <c r="E165" s="1" t="s">
        <v>9</v>
      </c>
      <c r="F165" s="1" t="s">
        <v>9</v>
      </c>
      <c r="G165" s="1">
        <v>22052</v>
      </c>
      <c r="H165" s="1">
        <v>22208</v>
      </c>
      <c r="I165" s="1">
        <v>36859</v>
      </c>
      <c r="J165" s="1">
        <v>43760</v>
      </c>
      <c r="K165" s="1">
        <v>46650</v>
      </c>
      <c r="L165" s="1">
        <v>49536</v>
      </c>
      <c r="M165" s="1">
        <v>52874</v>
      </c>
      <c r="N165" s="1">
        <v>56112</v>
      </c>
      <c r="O165" s="1">
        <v>63994</v>
      </c>
      <c r="P165" s="1">
        <v>67681</v>
      </c>
      <c r="Q165" s="1">
        <v>75919</v>
      </c>
      <c r="R165" s="1">
        <v>84079</v>
      </c>
      <c r="S165" s="1">
        <v>91725</v>
      </c>
      <c r="T165" s="1">
        <v>99934</v>
      </c>
      <c r="U165" s="1">
        <v>113100</v>
      </c>
      <c r="V165" s="1">
        <v>128224</v>
      </c>
      <c r="W165" s="1">
        <v>124132</v>
      </c>
      <c r="X165" s="1">
        <v>122346</v>
      </c>
      <c r="Y165" s="1">
        <v>128518</v>
      </c>
      <c r="Z165" s="1">
        <v>137175</v>
      </c>
      <c r="AA165" s="1">
        <v>128302</v>
      </c>
    </row>
    <row r="166" spans="2:27">
      <c r="B166" s="1" t="s">
        <v>352</v>
      </c>
      <c r="C166" s="1" t="s">
        <v>353</v>
      </c>
      <c r="D166" s="1" t="s">
        <v>9</v>
      </c>
      <c r="E166" s="1" t="s">
        <v>9</v>
      </c>
      <c r="F166" s="1" t="s">
        <v>9</v>
      </c>
      <c r="G166" s="1" t="s">
        <v>9</v>
      </c>
      <c r="H166" s="1" t="s">
        <v>9</v>
      </c>
      <c r="I166" s="1" t="s">
        <v>9</v>
      </c>
      <c r="J166" s="1" t="s">
        <v>9</v>
      </c>
      <c r="K166" s="1" t="s">
        <v>9</v>
      </c>
      <c r="L166" s="1" t="s">
        <v>9</v>
      </c>
      <c r="M166" s="1" t="s">
        <v>9</v>
      </c>
      <c r="N166" s="1" t="s">
        <v>9</v>
      </c>
      <c r="O166" s="1" t="s">
        <v>9</v>
      </c>
      <c r="P166" s="1" t="s">
        <v>9</v>
      </c>
      <c r="Q166" s="1" t="s">
        <v>9</v>
      </c>
      <c r="R166" s="1" t="s">
        <v>9</v>
      </c>
      <c r="S166" s="1" t="s">
        <v>9</v>
      </c>
      <c r="T166" s="1" t="s">
        <v>9</v>
      </c>
      <c r="U166" s="1" t="s">
        <v>9</v>
      </c>
      <c r="V166" s="1" t="s">
        <v>9</v>
      </c>
      <c r="W166" s="1" t="s">
        <v>9</v>
      </c>
      <c r="X166" s="1" t="s">
        <v>9</v>
      </c>
      <c r="Y166" s="1" t="s">
        <v>9</v>
      </c>
      <c r="Z166" s="1" t="s">
        <v>9</v>
      </c>
      <c r="AA166" s="1" t="s">
        <v>9</v>
      </c>
    </row>
    <row r="167" spans="2:27">
      <c r="B167" s="1" t="s">
        <v>354</v>
      </c>
      <c r="C167" s="1" t="s">
        <v>355</v>
      </c>
      <c r="D167" s="1" t="s">
        <v>9</v>
      </c>
      <c r="E167" s="1" t="s">
        <v>9</v>
      </c>
      <c r="F167" s="1" t="s">
        <v>9</v>
      </c>
      <c r="G167" s="1" t="s">
        <v>9</v>
      </c>
      <c r="H167" s="1" t="s">
        <v>9</v>
      </c>
      <c r="I167" s="1" t="s">
        <v>9</v>
      </c>
      <c r="J167" s="1" t="s">
        <v>9</v>
      </c>
      <c r="K167" s="1" t="s">
        <v>9</v>
      </c>
      <c r="L167" s="1" t="s">
        <v>9</v>
      </c>
      <c r="M167" s="1" t="s">
        <v>9</v>
      </c>
      <c r="N167" s="1" t="s">
        <v>9</v>
      </c>
      <c r="O167" s="1" t="s">
        <v>9</v>
      </c>
      <c r="P167" s="1" t="s">
        <v>9</v>
      </c>
      <c r="Q167" s="1" t="s">
        <v>9</v>
      </c>
      <c r="R167" s="1" t="s">
        <v>9</v>
      </c>
      <c r="S167" s="1" t="s">
        <v>9</v>
      </c>
      <c r="T167" s="1" t="s">
        <v>9</v>
      </c>
      <c r="U167" s="1" t="s">
        <v>9</v>
      </c>
      <c r="V167" s="1" t="s">
        <v>9</v>
      </c>
      <c r="W167" s="1" t="s">
        <v>9</v>
      </c>
      <c r="X167" s="1" t="s">
        <v>9</v>
      </c>
      <c r="Y167" s="1" t="s">
        <v>9</v>
      </c>
      <c r="Z167" s="1" t="s">
        <v>9</v>
      </c>
      <c r="AA167" s="1" t="s">
        <v>9</v>
      </c>
    </row>
    <row r="168" spans="2:27">
      <c r="B168" s="1" t="s">
        <v>356</v>
      </c>
      <c r="C168" s="1" t="s">
        <v>357</v>
      </c>
      <c r="D168" s="1" t="s">
        <v>9</v>
      </c>
      <c r="E168" s="1" t="s">
        <v>9</v>
      </c>
      <c r="F168" s="1" t="s">
        <v>9</v>
      </c>
      <c r="G168" s="1" t="s">
        <v>9</v>
      </c>
      <c r="H168" s="1" t="s">
        <v>9</v>
      </c>
      <c r="I168" s="1" t="s">
        <v>9</v>
      </c>
      <c r="J168" s="1" t="s">
        <v>9</v>
      </c>
      <c r="K168" s="1" t="s">
        <v>9</v>
      </c>
      <c r="L168" s="1" t="s">
        <v>9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1" t="s">
        <v>9</v>
      </c>
      <c r="S168" s="1" t="s">
        <v>9</v>
      </c>
      <c r="T168" s="1" t="s">
        <v>9</v>
      </c>
      <c r="U168" s="1" t="s">
        <v>9</v>
      </c>
      <c r="V168" s="1" t="s">
        <v>9</v>
      </c>
      <c r="W168" s="1" t="s">
        <v>9</v>
      </c>
      <c r="X168" s="1" t="s">
        <v>9</v>
      </c>
      <c r="Y168" s="1" t="s">
        <v>9</v>
      </c>
      <c r="Z168" s="1" t="s">
        <v>9</v>
      </c>
      <c r="AA168" s="1" t="s">
        <v>9</v>
      </c>
    </row>
    <row r="169" spans="2:27">
      <c r="B169" s="1" t="s">
        <v>358</v>
      </c>
      <c r="C169" s="1" t="s">
        <v>359</v>
      </c>
      <c r="D169" s="1" t="s">
        <v>9</v>
      </c>
      <c r="E169" s="1" t="s">
        <v>9</v>
      </c>
      <c r="F169" s="1" t="s">
        <v>9</v>
      </c>
      <c r="G169" s="1" t="s">
        <v>9</v>
      </c>
      <c r="H169" s="1" t="s">
        <v>9</v>
      </c>
      <c r="I169" s="1" t="s">
        <v>9</v>
      </c>
      <c r="J169" s="1" t="s">
        <v>9</v>
      </c>
      <c r="K169" s="1" t="s">
        <v>9</v>
      </c>
      <c r="L169" s="1" t="s">
        <v>9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1" t="s">
        <v>9</v>
      </c>
      <c r="S169" s="1" t="s">
        <v>9</v>
      </c>
      <c r="T169" s="1" t="s">
        <v>9</v>
      </c>
      <c r="U169" s="1" t="s">
        <v>9</v>
      </c>
      <c r="V169" s="1" t="s">
        <v>9</v>
      </c>
      <c r="W169" s="1" t="s">
        <v>9</v>
      </c>
      <c r="X169" s="1" t="s">
        <v>9</v>
      </c>
      <c r="Y169" s="1" t="s">
        <v>9</v>
      </c>
      <c r="Z169" s="1" t="s">
        <v>9</v>
      </c>
      <c r="AA169" s="1" t="s">
        <v>9</v>
      </c>
    </row>
    <row r="170" spans="2:27">
      <c r="B170" s="1" t="s">
        <v>360</v>
      </c>
      <c r="C170" s="1" t="s">
        <v>361</v>
      </c>
      <c r="D170" s="1" t="s">
        <v>9</v>
      </c>
      <c r="E170" s="1" t="s">
        <v>9</v>
      </c>
      <c r="F170" s="1" t="s">
        <v>9</v>
      </c>
      <c r="G170" s="1">
        <v>572812</v>
      </c>
      <c r="H170" s="1">
        <v>674137</v>
      </c>
      <c r="I170" s="1">
        <v>818721</v>
      </c>
      <c r="J170" s="1">
        <v>946708</v>
      </c>
      <c r="K170" s="1">
        <v>1063026</v>
      </c>
      <c r="L170" s="1">
        <v>1130016</v>
      </c>
      <c r="M170" s="1">
        <v>1185477</v>
      </c>
      <c r="N170" s="1">
        <v>1262038</v>
      </c>
      <c r="O170" s="1">
        <v>1345511</v>
      </c>
      <c r="P170" s="1">
        <v>1403988</v>
      </c>
      <c r="Q170" s="1">
        <v>1460718</v>
      </c>
      <c r="R170" s="1">
        <v>1542560</v>
      </c>
      <c r="S170" s="1">
        <v>1627625</v>
      </c>
      <c r="T170" s="1">
        <v>1747148</v>
      </c>
      <c r="U170" s="1">
        <v>1856388</v>
      </c>
      <c r="V170" s="1">
        <v>1992290</v>
      </c>
      <c r="W170" s="1">
        <v>2054378</v>
      </c>
      <c r="X170" s="1">
        <v>2067271</v>
      </c>
      <c r="Y170" s="1">
        <v>2068417</v>
      </c>
      <c r="Z170" s="1">
        <v>2090728</v>
      </c>
      <c r="AA170" s="1">
        <v>2058614</v>
      </c>
    </row>
    <row r="171" spans="2:27">
      <c r="B171" s="1" t="s">
        <v>228</v>
      </c>
      <c r="C171" s="1" t="s">
        <v>229</v>
      </c>
      <c r="D171" s="1" t="s">
        <v>9</v>
      </c>
      <c r="E171" s="1" t="s">
        <v>9</v>
      </c>
      <c r="F171" s="1" t="s">
        <v>9</v>
      </c>
      <c r="G171" s="1">
        <v>818001</v>
      </c>
      <c r="H171" s="1">
        <v>965425</v>
      </c>
      <c r="I171" s="1">
        <v>1166549</v>
      </c>
      <c r="J171" s="1">
        <v>1352399</v>
      </c>
      <c r="K171" s="1">
        <v>1506189</v>
      </c>
      <c r="L171" s="1">
        <v>1605936</v>
      </c>
      <c r="M171" s="1">
        <v>1682737</v>
      </c>
      <c r="N171" s="1">
        <v>1798267</v>
      </c>
      <c r="O171" s="1">
        <v>1923436</v>
      </c>
      <c r="P171" s="1">
        <v>2029164</v>
      </c>
      <c r="Q171" s="1">
        <v>2137873</v>
      </c>
      <c r="R171" s="1">
        <v>2268167</v>
      </c>
      <c r="S171" s="1">
        <v>2392872</v>
      </c>
      <c r="T171" s="1">
        <v>2568876</v>
      </c>
      <c r="U171" s="1">
        <v>2763055</v>
      </c>
      <c r="V171" s="1">
        <v>2919239</v>
      </c>
      <c r="W171" s="1">
        <v>2941045</v>
      </c>
      <c r="X171" s="1">
        <v>2965667</v>
      </c>
      <c r="Y171" s="1">
        <v>3003465</v>
      </c>
      <c r="Z171" s="1">
        <v>3050304</v>
      </c>
      <c r="AA171" s="1">
        <v>3034609</v>
      </c>
    </row>
    <row r="174" spans="2:27">
      <c r="C174" s="18" t="s">
        <v>664</v>
      </c>
      <c r="D174" s="18"/>
      <c r="E174" s="18"/>
      <c r="F174" s="18"/>
    </row>
    <row r="176" spans="2:27">
      <c r="B176" s="1" t="s">
        <v>218</v>
      </c>
    </row>
    <row r="177" spans="2:27">
      <c r="B177" s="1" t="s">
        <v>360</v>
      </c>
      <c r="C177" s="1" t="s">
        <v>361</v>
      </c>
      <c r="D177" s="1" t="s">
        <v>9</v>
      </c>
      <c r="E177" s="1" t="s">
        <v>9</v>
      </c>
      <c r="F177" s="1" t="s">
        <v>9</v>
      </c>
      <c r="G177" s="1">
        <v>572812</v>
      </c>
      <c r="H177" s="1">
        <v>674137</v>
      </c>
      <c r="I177" s="1">
        <v>818721</v>
      </c>
      <c r="J177" s="1">
        <v>946708</v>
      </c>
      <c r="K177" s="1">
        <v>1063026</v>
      </c>
      <c r="L177" s="1">
        <v>1130016</v>
      </c>
      <c r="M177" s="1">
        <v>1185477</v>
      </c>
      <c r="N177" s="1">
        <v>1262038</v>
      </c>
      <c r="O177" s="1">
        <v>1345511</v>
      </c>
      <c r="P177" s="1">
        <v>1403988</v>
      </c>
      <c r="Q177" s="1">
        <v>1460718</v>
      </c>
      <c r="R177" s="1">
        <v>1542560</v>
      </c>
      <c r="S177" s="1">
        <v>1627625</v>
      </c>
      <c r="T177" s="1">
        <v>1747148</v>
      </c>
      <c r="U177" s="1">
        <v>1856388</v>
      </c>
      <c r="V177" s="1">
        <v>1992290</v>
      </c>
      <c r="W177" s="1">
        <v>2054378</v>
      </c>
      <c r="X177" s="1">
        <v>2067271</v>
      </c>
      <c r="Y177" s="1">
        <v>2068417</v>
      </c>
      <c r="Z177" s="1">
        <v>2090728</v>
      </c>
      <c r="AA177" s="1">
        <v>2058614</v>
      </c>
    </row>
    <row r="178" spans="2:27">
      <c r="B178" s="1" t="s">
        <v>363</v>
      </c>
      <c r="C178" s="1" t="s">
        <v>364</v>
      </c>
      <c r="D178" s="1" t="s">
        <v>9</v>
      </c>
      <c r="E178" s="1" t="s">
        <v>9</v>
      </c>
      <c r="F178" s="1" t="s">
        <v>9</v>
      </c>
      <c r="G178" s="1">
        <v>120049</v>
      </c>
      <c r="H178" s="1">
        <v>152977</v>
      </c>
      <c r="I178" s="1">
        <v>168363</v>
      </c>
      <c r="J178" s="1">
        <v>190376</v>
      </c>
      <c r="K178" s="1">
        <v>203916</v>
      </c>
      <c r="L178" s="1">
        <v>221712</v>
      </c>
      <c r="M178" s="1">
        <v>228290</v>
      </c>
      <c r="N178" s="1">
        <v>238889</v>
      </c>
      <c r="O178" s="1">
        <v>257763</v>
      </c>
      <c r="P178" s="1">
        <v>298106</v>
      </c>
      <c r="Q178" s="1">
        <v>320410</v>
      </c>
      <c r="R178" s="1">
        <v>344420</v>
      </c>
      <c r="S178" s="1">
        <v>350933</v>
      </c>
      <c r="T178" s="1">
        <v>366801</v>
      </c>
      <c r="U178" s="1">
        <v>387723</v>
      </c>
      <c r="V178" s="1">
        <v>403911</v>
      </c>
      <c r="W178" s="1">
        <v>434862</v>
      </c>
      <c r="X178" s="1">
        <v>435106</v>
      </c>
      <c r="Y178" s="1">
        <v>436374</v>
      </c>
      <c r="Z178" s="1">
        <v>438939</v>
      </c>
      <c r="AA178" s="1">
        <v>443820</v>
      </c>
    </row>
    <row r="179" spans="2:27">
      <c r="B179" s="1" t="s">
        <v>365</v>
      </c>
      <c r="C179" s="1" t="s">
        <v>366</v>
      </c>
      <c r="D179" s="1" t="s">
        <v>9</v>
      </c>
      <c r="E179" s="1" t="s">
        <v>9</v>
      </c>
      <c r="F179" s="1" t="s">
        <v>9</v>
      </c>
      <c r="G179" s="1">
        <v>66767</v>
      </c>
      <c r="H179" s="1">
        <v>87987</v>
      </c>
      <c r="I179" s="1">
        <v>92515</v>
      </c>
      <c r="J179" s="1">
        <v>100854</v>
      </c>
      <c r="K179" s="1">
        <v>107414</v>
      </c>
      <c r="L179" s="1">
        <v>115546</v>
      </c>
      <c r="M179" s="1">
        <v>115860</v>
      </c>
      <c r="N179" s="1">
        <v>122066</v>
      </c>
      <c r="O179" s="1">
        <v>128995</v>
      </c>
      <c r="P179" s="1">
        <v>151581</v>
      </c>
      <c r="Q179" s="1">
        <v>165870</v>
      </c>
      <c r="R179" s="1">
        <v>179432</v>
      </c>
      <c r="S179" s="1">
        <v>178735</v>
      </c>
      <c r="T179" s="1">
        <v>190599</v>
      </c>
      <c r="U179" s="1">
        <v>197740</v>
      </c>
      <c r="V179" s="1">
        <v>202363</v>
      </c>
      <c r="W179" s="1">
        <v>212984</v>
      </c>
      <c r="X179" s="1">
        <v>209815</v>
      </c>
      <c r="Y179" s="1">
        <v>206507</v>
      </c>
      <c r="Z179" s="1">
        <v>203521</v>
      </c>
      <c r="AA179" s="1">
        <v>207079</v>
      </c>
    </row>
    <row r="180" spans="2:27">
      <c r="B180" s="1" t="s">
        <v>367</v>
      </c>
      <c r="C180" s="1" t="s">
        <v>368</v>
      </c>
      <c r="D180" s="1" t="s">
        <v>9</v>
      </c>
      <c r="E180" s="1" t="s">
        <v>9</v>
      </c>
      <c r="F180" s="1" t="s">
        <v>9</v>
      </c>
      <c r="G180" s="1">
        <v>53282</v>
      </c>
      <c r="H180" s="1">
        <v>64990</v>
      </c>
      <c r="I180" s="1">
        <v>75848</v>
      </c>
      <c r="J180" s="1">
        <v>89522</v>
      </c>
      <c r="K180" s="1">
        <v>96502</v>
      </c>
      <c r="L180" s="1">
        <v>106166</v>
      </c>
      <c r="M180" s="1">
        <v>112430</v>
      </c>
      <c r="N180" s="1">
        <v>116823</v>
      </c>
      <c r="O180" s="1">
        <v>128768</v>
      </c>
      <c r="P180" s="1">
        <v>146525</v>
      </c>
      <c r="Q180" s="1">
        <v>154540</v>
      </c>
      <c r="R180" s="1">
        <v>164988</v>
      </c>
      <c r="S180" s="1">
        <v>172198</v>
      </c>
      <c r="T180" s="1">
        <v>176202</v>
      </c>
      <c r="U180" s="1">
        <v>189983</v>
      </c>
      <c r="V180" s="1">
        <v>201548</v>
      </c>
      <c r="W180" s="1">
        <v>221878</v>
      </c>
      <c r="X180" s="1">
        <v>225291</v>
      </c>
      <c r="Y180" s="1">
        <v>229867</v>
      </c>
      <c r="Z180" s="1">
        <v>235418</v>
      </c>
      <c r="AA180" s="1">
        <v>236741</v>
      </c>
    </row>
    <row r="181" spans="2:27">
      <c r="B181" s="1" t="s">
        <v>369</v>
      </c>
      <c r="C181" s="1" t="s">
        <v>370</v>
      </c>
      <c r="D181" s="1" t="s">
        <v>9</v>
      </c>
      <c r="E181" s="1" t="s">
        <v>9</v>
      </c>
      <c r="F181" s="1" t="s">
        <v>9</v>
      </c>
      <c r="G181" s="1">
        <v>537</v>
      </c>
      <c r="H181" s="1">
        <v>110</v>
      </c>
      <c r="I181" s="1">
        <v>666</v>
      </c>
      <c r="J181" s="1">
        <v>2180</v>
      </c>
      <c r="K181" s="1">
        <v>2716</v>
      </c>
      <c r="L181" s="1">
        <v>3078</v>
      </c>
      <c r="M181" s="1">
        <v>3380</v>
      </c>
      <c r="N181" s="1">
        <v>3533</v>
      </c>
      <c r="O181" s="1">
        <v>3931</v>
      </c>
      <c r="P181" s="1">
        <v>7606</v>
      </c>
      <c r="Q181" s="1">
        <v>7323</v>
      </c>
      <c r="R181" s="1">
        <v>6744</v>
      </c>
      <c r="S181" s="1">
        <v>5883</v>
      </c>
      <c r="T181" s="1">
        <v>5828</v>
      </c>
      <c r="U181" s="1">
        <v>5800</v>
      </c>
      <c r="V181" s="1">
        <v>5828</v>
      </c>
      <c r="W181" s="1">
        <v>6329</v>
      </c>
      <c r="X181" s="1">
        <v>6677</v>
      </c>
      <c r="Y181" s="1">
        <v>8207</v>
      </c>
      <c r="Z181" s="1">
        <v>9915</v>
      </c>
      <c r="AA181" s="1">
        <v>13113</v>
      </c>
    </row>
    <row r="182" spans="2:27">
      <c r="B182" s="1" t="s">
        <v>371</v>
      </c>
      <c r="C182" s="1" t="s">
        <v>372</v>
      </c>
      <c r="D182" s="1" t="s">
        <v>9</v>
      </c>
      <c r="E182" s="1" t="s">
        <v>9</v>
      </c>
      <c r="F182" s="1" t="s">
        <v>9</v>
      </c>
      <c r="G182" s="1">
        <v>52745</v>
      </c>
      <c r="H182" s="1">
        <v>64880</v>
      </c>
      <c r="I182" s="1">
        <v>75182</v>
      </c>
      <c r="J182" s="1">
        <v>87342</v>
      </c>
      <c r="K182" s="1">
        <v>93786</v>
      </c>
      <c r="L182" s="1">
        <v>103088</v>
      </c>
      <c r="M182" s="1">
        <v>109050</v>
      </c>
      <c r="N182" s="1">
        <v>113290</v>
      </c>
      <c r="O182" s="1">
        <v>124837</v>
      </c>
      <c r="P182" s="1">
        <v>138919</v>
      </c>
      <c r="Q182" s="1">
        <v>147217</v>
      </c>
      <c r="R182" s="1">
        <v>158244</v>
      </c>
      <c r="S182" s="1">
        <v>166315</v>
      </c>
      <c r="T182" s="1">
        <v>170374</v>
      </c>
      <c r="U182" s="1">
        <v>184183</v>
      </c>
      <c r="V182" s="1">
        <v>195720</v>
      </c>
      <c r="W182" s="1">
        <v>215549</v>
      </c>
      <c r="X182" s="1">
        <v>218614</v>
      </c>
      <c r="Y182" s="1">
        <v>221660</v>
      </c>
      <c r="Z182" s="1">
        <v>225503</v>
      </c>
      <c r="AA182" s="1">
        <v>223628</v>
      </c>
    </row>
    <row r="183" spans="2:27">
      <c r="B183" s="1" t="s">
        <v>228</v>
      </c>
      <c r="C183" s="1" t="s">
        <v>229</v>
      </c>
      <c r="D183" s="1" t="s">
        <v>9</v>
      </c>
      <c r="E183" s="1" t="s">
        <v>9</v>
      </c>
      <c r="F183" s="1" t="s">
        <v>9</v>
      </c>
      <c r="G183" s="1">
        <v>692861</v>
      </c>
      <c r="H183" s="1">
        <v>827114</v>
      </c>
      <c r="I183" s="1">
        <v>987084</v>
      </c>
      <c r="J183" s="1">
        <v>1137084</v>
      </c>
      <c r="K183" s="1">
        <v>1266942</v>
      </c>
      <c r="L183" s="1">
        <v>1351728</v>
      </c>
      <c r="M183" s="1">
        <v>1413767</v>
      </c>
      <c r="N183" s="1">
        <v>1500927</v>
      </c>
      <c r="O183" s="1">
        <v>1603274</v>
      </c>
      <c r="P183" s="1">
        <v>1702094</v>
      </c>
      <c r="Q183" s="1">
        <v>1781128</v>
      </c>
      <c r="R183" s="1">
        <v>1886980</v>
      </c>
      <c r="S183" s="1">
        <v>1978558</v>
      </c>
      <c r="T183" s="1">
        <v>2113949</v>
      </c>
      <c r="U183" s="1">
        <v>2244111</v>
      </c>
      <c r="V183" s="1">
        <v>2396201</v>
      </c>
      <c r="W183" s="1">
        <v>2489240</v>
      </c>
      <c r="X183" s="1">
        <v>2502377</v>
      </c>
      <c r="Y183" s="1">
        <v>2504791</v>
      </c>
      <c r="Z183" s="1">
        <v>2529667</v>
      </c>
      <c r="AA183" s="1">
        <v>2502434</v>
      </c>
    </row>
    <row r="184" spans="2:27">
      <c r="B184" s="1" t="s">
        <v>230</v>
      </c>
    </row>
    <row r="185" spans="2:27">
      <c r="B185" s="1" t="s">
        <v>363</v>
      </c>
      <c r="C185" s="1" t="s">
        <v>364</v>
      </c>
      <c r="D185" s="1" t="s">
        <v>9</v>
      </c>
      <c r="E185" s="1" t="s">
        <v>9</v>
      </c>
      <c r="F185" s="1" t="s">
        <v>9</v>
      </c>
      <c r="G185" s="1" t="s">
        <v>9</v>
      </c>
      <c r="H185" s="1" t="s">
        <v>9</v>
      </c>
      <c r="I185" s="1" t="s">
        <v>9</v>
      </c>
      <c r="J185" s="1" t="s">
        <v>9</v>
      </c>
      <c r="K185" s="1" t="s">
        <v>9</v>
      </c>
      <c r="L185" s="1" t="s">
        <v>9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1" t="s">
        <v>9</v>
      </c>
      <c r="S185" s="1" t="s">
        <v>9</v>
      </c>
      <c r="T185" s="1" t="s">
        <v>9</v>
      </c>
      <c r="U185" s="1" t="s">
        <v>9</v>
      </c>
      <c r="V185" s="1" t="s">
        <v>9</v>
      </c>
      <c r="W185" s="1" t="s">
        <v>9</v>
      </c>
      <c r="X185" s="1" t="s">
        <v>9</v>
      </c>
      <c r="Y185" s="1" t="s">
        <v>9</v>
      </c>
      <c r="Z185" s="1" t="s">
        <v>9</v>
      </c>
      <c r="AA185" s="1" t="s">
        <v>9</v>
      </c>
    </row>
    <row r="186" spans="2:27">
      <c r="B186" s="1" t="s">
        <v>365</v>
      </c>
      <c r="C186" s="1" t="s">
        <v>366</v>
      </c>
      <c r="D186" s="1" t="s">
        <v>9</v>
      </c>
      <c r="E186" s="1" t="s">
        <v>9</v>
      </c>
      <c r="F186" s="1" t="s">
        <v>9</v>
      </c>
      <c r="G186" s="1" t="s">
        <v>9</v>
      </c>
      <c r="H186" s="1" t="s">
        <v>9</v>
      </c>
      <c r="I186" s="1" t="s">
        <v>9</v>
      </c>
      <c r="J186" s="1" t="s">
        <v>9</v>
      </c>
      <c r="K186" s="1" t="s">
        <v>9</v>
      </c>
      <c r="L186" s="1" t="s">
        <v>9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1" t="s">
        <v>9</v>
      </c>
      <c r="S186" s="1" t="s">
        <v>9</v>
      </c>
      <c r="T186" s="1" t="s">
        <v>9</v>
      </c>
      <c r="U186" s="1" t="s">
        <v>9</v>
      </c>
      <c r="V186" s="1" t="s">
        <v>9</v>
      </c>
      <c r="W186" s="1" t="s">
        <v>9</v>
      </c>
      <c r="X186" s="1" t="s">
        <v>9</v>
      </c>
      <c r="Y186" s="1" t="s">
        <v>9</v>
      </c>
      <c r="Z186" s="1" t="s">
        <v>9</v>
      </c>
      <c r="AA186" s="1" t="s">
        <v>9</v>
      </c>
    </row>
    <row r="187" spans="2:27">
      <c r="B187" s="1" t="s">
        <v>367</v>
      </c>
      <c r="C187" s="1" t="s">
        <v>368</v>
      </c>
      <c r="D187" s="1" t="s">
        <v>9</v>
      </c>
      <c r="E187" s="1" t="s">
        <v>9</v>
      </c>
      <c r="F187" s="1" t="s">
        <v>9</v>
      </c>
      <c r="G187" s="1" t="s">
        <v>9</v>
      </c>
      <c r="H187" s="1" t="s">
        <v>9</v>
      </c>
      <c r="I187" s="1" t="s">
        <v>9</v>
      </c>
      <c r="J187" s="1" t="s">
        <v>9</v>
      </c>
      <c r="K187" s="1" t="s">
        <v>9</v>
      </c>
      <c r="L187" s="1" t="s">
        <v>9</v>
      </c>
      <c r="M187" s="1" t="s">
        <v>9</v>
      </c>
      <c r="N187" s="1" t="s">
        <v>9</v>
      </c>
      <c r="O187" s="1" t="s">
        <v>9</v>
      </c>
      <c r="P187" s="1" t="s">
        <v>9</v>
      </c>
      <c r="Q187" s="1" t="s">
        <v>9</v>
      </c>
      <c r="R187" s="1" t="s">
        <v>9</v>
      </c>
      <c r="S187" s="1" t="s">
        <v>9</v>
      </c>
      <c r="T187" s="1" t="s">
        <v>9</v>
      </c>
      <c r="U187" s="1" t="s">
        <v>9</v>
      </c>
      <c r="V187" s="1" t="s">
        <v>9</v>
      </c>
      <c r="W187" s="1" t="s">
        <v>9</v>
      </c>
      <c r="X187" s="1" t="s">
        <v>9</v>
      </c>
      <c r="Y187" s="1" t="s">
        <v>9</v>
      </c>
      <c r="Z187" s="1" t="s">
        <v>9</v>
      </c>
      <c r="AA187" s="1" t="s">
        <v>9</v>
      </c>
    </row>
    <row r="188" spans="2:27">
      <c r="B188" s="1" t="s">
        <v>369</v>
      </c>
      <c r="C188" s="1" t="s">
        <v>370</v>
      </c>
      <c r="D188" s="1" t="s">
        <v>9</v>
      </c>
      <c r="E188" s="1" t="s">
        <v>9</v>
      </c>
      <c r="F188" s="1" t="s">
        <v>9</v>
      </c>
      <c r="G188" s="1" t="s">
        <v>9</v>
      </c>
      <c r="H188" s="1" t="s">
        <v>9</v>
      </c>
      <c r="I188" s="1" t="s">
        <v>9</v>
      </c>
      <c r="J188" s="1" t="s">
        <v>9</v>
      </c>
      <c r="K188" s="1" t="s">
        <v>9</v>
      </c>
      <c r="L188" s="1" t="s">
        <v>9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1" t="s">
        <v>9</v>
      </c>
      <c r="S188" s="1" t="s">
        <v>9</v>
      </c>
      <c r="T188" s="1" t="s">
        <v>9</v>
      </c>
      <c r="U188" s="1" t="s">
        <v>9</v>
      </c>
      <c r="V188" s="1" t="s">
        <v>9</v>
      </c>
      <c r="W188" s="1" t="s">
        <v>9</v>
      </c>
      <c r="X188" s="1" t="s">
        <v>9</v>
      </c>
      <c r="Y188" s="1" t="s">
        <v>9</v>
      </c>
      <c r="Z188" s="1" t="s">
        <v>9</v>
      </c>
      <c r="AA188" s="1" t="s">
        <v>9</v>
      </c>
    </row>
    <row r="189" spans="2:27">
      <c r="B189" s="1" t="s">
        <v>371</v>
      </c>
      <c r="C189" s="1" t="s">
        <v>372</v>
      </c>
      <c r="D189" s="1" t="s">
        <v>9</v>
      </c>
      <c r="E189" s="1" t="s">
        <v>9</v>
      </c>
      <c r="F189" s="1" t="s">
        <v>9</v>
      </c>
      <c r="G189" s="1" t="s">
        <v>9</v>
      </c>
      <c r="H189" s="1" t="s">
        <v>9</v>
      </c>
      <c r="I189" s="1" t="s">
        <v>9</v>
      </c>
      <c r="J189" s="1" t="s">
        <v>9</v>
      </c>
      <c r="K189" s="1" t="s">
        <v>9</v>
      </c>
      <c r="L189" s="1" t="s">
        <v>9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1" t="s">
        <v>9</v>
      </c>
      <c r="S189" s="1" t="s">
        <v>9</v>
      </c>
      <c r="T189" s="1" t="s">
        <v>9</v>
      </c>
      <c r="U189" s="1" t="s">
        <v>9</v>
      </c>
      <c r="V189" s="1" t="s">
        <v>9</v>
      </c>
      <c r="W189" s="1" t="s">
        <v>9</v>
      </c>
      <c r="X189" s="1" t="s">
        <v>9</v>
      </c>
      <c r="Y189" s="1" t="s">
        <v>9</v>
      </c>
      <c r="Z189" s="1" t="s">
        <v>9</v>
      </c>
      <c r="AA189" s="1" t="s">
        <v>9</v>
      </c>
    </row>
    <row r="190" spans="2:27">
      <c r="B190" s="1" t="s">
        <v>373</v>
      </c>
      <c r="C190" s="1" t="s">
        <v>374</v>
      </c>
      <c r="D190" s="1" t="s">
        <v>9</v>
      </c>
      <c r="E190" s="1" t="s">
        <v>9</v>
      </c>
      <c r="F190" s="1" t="s">
        <v>9</v>
      </c>
      <c r="G190" s="1">
        <v>692861</v>
      </c>
      <c r="H190" s="1">
        <v>827114</v>
      </c>
      <c r="I190" s="1">
        <v>987084</v>
      </c>
      <c r="J190" s="1">
        <v>1137084</v>
      </c>
      <c r="K190" s="1">
        <v>1266942</v>
      </c>
      <c r="L190" s="1">
        <v>1351728</v>
      </c>
      <c r="M190" s="1">
        <v>1413767</v>
      </c>
      <c r="N190" s="1">
        <v>1500927</v>
      </c>
      <c r="O190" s="1">
        <v>1603274</v>
      </c>
      <c r="P190" s="1">
        <v>1702094</v>
      </c>
      <c r="Q190" s="1">
        <v>1781128</v>
      </c>
      <c r="R190" s="1">
        <v>1886980</v>
      </c>
      <c r="S190" s="1">
        <v>1978558</v>
      </c>
      <c r="T190" s="1">
        <v>2113949</v>
      </c>
      <c r="U190" s="1">
        <v>2244111</v>
      </c>
      <c r="V190" s="1">
        <v>2396201</v>
      </c>
      <c r="W190" s="1">
        <v>2489240</v>
      </c>
      <c r="X190" s="1">
        <v>2502377</v>
      </c>
      <c r="Y190" s="1">
        <v>2504791</v>
      </c>
      <c r="Z190" s="1">
        <v>2529667</v>
      </c>
      <c r="AA190" s="1">
        <v>2502434</v>
      </c>
    </row>
    <row r="191" spans="2:27">
      <c r="B191" s="1" t="s">
        <v>228</v>
      </c>
      <c r="C191" s="1" t="s">
        <v>229</v>
      </c>
      <c r="D191" s="1" t="s">
        <v>9</v>
      </c>
      <c r="E191" s="1" t="s">
        <v>9</v>
      </c>
      <c r="F191" s="1" t="s">
        <v>9</v>
      </c>
      <c r="G191" s="1">
        <v>692861</v>
      </c>
      <c r="H191" s="1">
        <v>827114</v>
      </c>
      <c r="I191" s="1">
        <v>987084</v>
      </c>
      <c r="J191" s="1">
        <v>1137084</v>
      </c>
      <c r="K191" s="1">
        <v>1266942</v>
      </c>
      <c r="L191" s="1">
        <v>1351728</v>
      </c>
      <c r="M191" s="1">
        <v>1413767</v>
      </c>
      <c r="N191" s="1">
        <v>1500927</v>
      </c>
      <c r="O191" s="1">
        <v>1603274</v>
      </c>
      <c r="P191" s="1">
        <v>1702094</v>
      </c>
      <c r="Q191" s="1">
        <v>1781128</v>
      </c>
      <c r="R191" s="1">
        <v>1886980</v>
      </c>
      <c r="S191" s="1">
        <v>1978558</v>
      </c>
      <c r="T191" s="1">
        <v>2113949</v>
      </c>
      <c r="U191" s="1">
        <v>2244111</v>
      </c>
      <c r="V191" s="1">
        <v>2396201</v>
      </c>
      <c r="W191" s="1">
        <v>2489240</v>
      </c>
      <c r="X191" s="1">
        <v>2502377</v>
      </c>
      <c r="Y191" s="1">
        <v>2504791</v>
      </c>
      <c r="Z191" s="1">
        <v>2529667</v>
      </c>
      <c r="AA191" s="1">
        <v>2502434</v>
      </c>
    </row>
    <row r="194" spans="2:27">
      <c r="C194" s="18" t="s">
        <v>666</v>
      </c>
      <c r="D194" s="18"/>
      <c r="E194" s="18"/>
      <c r="F194" s="18"/>
    </row>
    <row r="196" spans="2:27">
      <c r="B196" s="1" t="s">
        <v>218</v>
      </c>
    </row>
    <row r="197" spans="2:27">
      <c r="B197" s="1" t="s">
        <v>360</v>
      </c>
      <c r="C197" s="1" t="s">
        <v>361</v>
      </c>
      <c r="D197" s="1" t="s">
        <v>9</v>
      </c>
      <c r="E197" s="1" t="s">
        <v>9</v>
      </c>
      <c r="F197" s="1" t="s">
        <v>9</v>
      </c>
      <c r="G197" s="1">
        <v>572812</v>
      </c>
      <c r="H197" s="1">
        <v>674137</v>
      </c>
      <c r="I197" s="1">
        <v>818721</v>
      </c>
      <c r="J197" s="1">
        <v>946708</v>
      </c>
      <c r="K197" s="1">
        <v>1063026</v>
      </c>
      <c r="L197" s="1">
        <v>1130016</v>
      </c>
      <c r="M197" s="1">
        <v>1185477</v>
      </c>
      <c r="N197" s="1">
        <v>1262038</v>
      </c>
      <c r="O197" s="1">
        <v>1345511</v>
      </c>
      <c r="P197" s="1">
        <v>1403988</v>
      </c>
      <c r="Q197" s="1">
        <v>1460718</v>
      </c>
      <c r="R197" s="1">
        <v>1542560</v>
      </c>
      <c r="S197" s="1">
        <v>1627625</v>
      </c>
      <c r="T197" s="1">
        <v>1747148</v>
      </c>
      <c r="U197" s="1">
        <v>1856388</v>
      </c>
      <c r="V197" s="1">
        <v>1992290</v>
      </c>
      <c r="W197" s="1">
        <v>2054378</v>
      </c>
      <c r="X197" s="1">
        <v>2067271</v>
      </c>
      <c r="Y197" s="1">
        <v>2068417</v>
      </c>
      <c r="Z197" s="1">
        <v>2090728</v>
      </c>
      <c r="AA197" s="1">
        <v>2058614</v>
      </c>
    </row>
    <row r="198" spans="2:27">
      <c r="B198" s="1" t="s">
        <v>376</v>
      </c>
      <c r="C198" s="1" t="s">
        <v>377</v>
      </c>
      <c r="D198" s="1" t="s">
        <v>9</v>
      </c>
      <c r="E198" s="1" t="s">
        <v>9</v>
      </c>
      <c r="F198" s="1" t="s">
        <v>9</v>
      </c>
      <c r="G198" s="1">
        <v>134</v>
      </c>
      <c r="H198" s="1">
        <v>865</v>
      </c>
      <c r="I198" s="1">
        <v>5513</v>
      </c>
      <c r="J198" s="1">
        <v>8853</v>
      </c>
      <c r="K198" s="1">
        <v>9289</v>
      </c>
      <c r="L198" s="1">
        <v>7586</v>
      </c>
      <c r="M198" s="1">
        <v>6066</v>
      </c>
      <c r="N198" s="1">
        <v>7560</v>
      </c>
      <c r="O198" s="1">
        <v>9365</v>
      </c>
      <c r="P198" s="1">
        <v>11480</v>
      </c>
      <c r="Q198" s="1">
        <v>13253</v>
      </c>
      <c r="R198" s="1">
        <v>17109</v>
      </c>
      <c r="S198" s="1">
        <v>19000</v>
      </c>
      <c r="T198" s="1">
        <v>23184</v>
      </c>
      <c r="U198" s="1">
        <v>26040</v>
      </c>
      <c r="V198" s="1">
        <v>24253</v>
      </c>
      <c r="W198" s="1">
        <v>17237</v>
      </c>
      <c r="X198" s="1">
        <v>15379</v>
      </c>
      <c r="Y198" s="1">
        <v>15946</v>
      </c>
      <c r="Z198" s="1">
        <v>14567</v>
      </c>
      <c r="AA198" s="1">
        <v>34975</v>
      </c>
    </row>
    <row r="199" spans="2:27">
      <c r="B199" s="1" t="s">
        <v>228</v>
      </c>
      <c r="C199" s="1" t="s">
        <v>229</v>
      </c>
      <c r="D199" s="1" t="s">
        <v>9</v>
      </c>
      <c r="E199" s="1" t="s">
        <v>9</v>
      </c>
      <c r="F199" s="1" t="s">
        <v>9</v>
      </c>
      <c r="G199" s="1">
        <v>572946</v>
      </c>
      <c r="H199" s="1">
        <v>675002</v>
      </c>
      <c r="I199" s="1">
        <v>824234</v>
      </c>
      <c r="J199" s="1">
        <v>955561</v>
      </c>
      <c r="K199" s="1">
        <v>1072315</v>
      </c>
      <c r="L199" s="1">
        <v>1137602</v>
      </c>
      <c r="M199" s="1">
        <v>1191543</v>
      </c>
      <c r="N199" s="1">
        <v>1269598</v>
      </c>
      <c r="O199" s="1">
        <v>1354876</v>
      </c>
      <c r="P199" s="1">
        <v>1415468</v>
      </c>
      <c r="Q199" s="1">
        <v>1473971</v>
      </c>
      <c r="R199" s="1">
        <v>1559669</v>
      </c>
      <c r="S199" s="1">
        <v>1646625</v>
      </c>
      <c r="T199" s="1">
        <v>1770332</v>
      </c>
      <c r="U199" s="1">
        <v>1882428</v>
      </c>
      <c r="V199" s="1">
        <v>2016543</v>
      </c>
      <c r="W199" s="1">
        <v>2071615</v>
      </c>
      <c r="X199" s="1">
        <v>2082650</v>
      </c>
      <c r="Y199" s="1">
        <v>2084363</v>
      </c>
      <c r="Z199" s="1">
        <v>2105295</v>
      </c>
      <c r="AA199" s="1">
        <v>2093589</v>
      </c>
    </row>
    <row r="200" spans="2:27">
      <c r="B200" s="1" t="s">
        <v>230</v>
      </c>
    </row>
    <row r="201" spans="2:27">
      <c r="B201" s="1" t="s">
        <v>378</v>
      </c>
      <c r="C201" s="1" t="s">
        <v>52</v>
      </c>
      <c r="D201" s="1">
        <v>356490</v>
      </c>
      <c r="E201" s="1">
        <v>430988</v>
      </c>
      <c r="F201" s="1">
        <v>503957</v>
      </c>
      <c r="G201" s="1">
        <v>603503</v>
      </c>
      <c r="H201" s="1">
        <v>674214</v>
      </c>
      <c r="I201" s="1">
        <v>769509</v>
      </c>
      <c r="J201" s="1">
        <v>891967</v>
      </c>
      <c r="K201" s="1">
        <v>997383</v>
      </c>
      <c r="L201" s="1">
        <v>1075053</v>
      </c>
      <c r="M201" s="1">
        <v>1132860</v>
      </c>
      <c r="N201" s="1">
        <v>1191096</v>
      </c>
      <c r="O201" s="1">
        <v>1270126</v>
      </c>
      <c r="P201" s="1">
        <v>1325396</v>
      </c>
      <c r="Q201" s="1">
        <v>1390394</v>
      </c>
      <c r="R201" s="1">
        <v>1481541</v>
      </c>
      <c r="S201" s="1">
        <v>1544679</v>
      </c>
      <c r="T201" s="1">
        <v>1631011</v>
      </c>
      <c r="U201" s="1">
        <v>1749455</v>
      </c>
      <c r="V201" s="1">
        <v>1887029</v>
      </c>
      <c r="W201" s="1">
        <v>1890858</v>
      </c>
      <c r="X201" s="1">
        <v>1919942</v>
      </c>
      <c r="Y201" s="1">
        <v>1956863</v>
      </c>
      <c r="Z201" s="1">
        <v>1970453</v>
      </c>
      <c r="AA201" s="1">
        <v>1998767</v>
      </c>
    </row>
    <row r="202" spans="2:27">
      <c r="B202" s="1" t="s">
        <v>379</v>
      </c>
      <c r="C202" s="1" t="s">
        <v>380</v>
      </c>
      <c r="D202" s="1" t="s">
        <v>9</v>
      </c>
      <c r="E202" s="1" t="s">
        <v>9</v>
      </c>
      <c r="F202" s="1" t="s">
        <v>9</v>
      </c>
      <c r="G202" s="1">
        <v>603503</v>
      </c>
      <c r="H202" s="1">
        <v>674214</v>
      </c>
      <c r="I202" s="1">
        <v>769509</v>
      </c>
      <c r="J202" s="1">
        <v>891967</v>
      </c>
      <c r="K202" s="1">
        <v>997383</v>
      </c>
      <c r="L202" s="1">
        <v>1075053</v>
      </c>
      <c r="M202" s="1">
        <v>1132860</v>
      </c>
      <c r="N202" s="1">
        <v>1191096</v>
      </c>
      <c r="O202" s="1">
        <v>1270126</v>
      </c>
      <c r="P202" s="1">
        <v>1325396</v>
      </c>
      <c r="Q202" s="1">
        <v>1390394</v>
      </c>
      <c r="R202" s="1">
        <v>1481541</v>
      </c>
      <c r="S202" s="1">
        <v>1544679</v>
      </c>
      <c r="T202" s="1">
        <v>1631011</v>
      </c>
      <c r="U202" s="1">
        <v>1749455</v>
      </c>
      <c r="V202" s="1">
        <v>1887029</v>
      </c>
      <c r="W202" s="1">
        <v>1890858</v>
      </c>
      <c r="X202" s="1">
        <v>1919942</v>
      </c>
      <c r="Y202" s="1">
        <v>1956863</v>
      </c>
      <c r="Z202" s="1">
        <v>1970453</v>
      </c>
      <c r="AA202" s="1">
        <v>1998767</v>
      </c>
    </row>
    <row r="203" spans="2:27">
      <c r="B203" s="1" t="s">
        <v>381</v>
      </c>
      <c r="C203" s="1" t="s">
        <v>382</v>
      </c>
      <c r="D203" s="1" t="s">
        <v>9</v>
      </c>
      <c r="E203" s="1" t="s">
        <v>9</v>
      </c>
      <c r="F203" s="1" t="s">
        <v>9</v>
      </c>
      <c r="G203" s="1" t="s">
        <v>9</v>
      </c>
      <c r="H203" s="1" t="s">
        <v>9</v>
      </c>
      <c r="I203" s="1" t="s">
        <v>9</v>
      </c>
      <c r="J203" s="1" t="s">
        <v>9</v>
      </c>
      <c r="K203" s="1" t="s">
        <v>9</v>
      </c>
      <c r="L203" s="1" t="s">
        <v>9</v>
      </c>
      <c r="M203" s="1" t="s">
        <v>9</v>
      </c>
      <c r="N203" s="1" t="s">
        <v>9</v>
      </c>
      <c r="O203" s="1" t="s">
        <v>9</v>
      </c>
      <c r="P203" s="1" t="s">
        <v>9</v>
      </c>
      <c r="Q203" s="1" t="s">
        <v>9</v>
      </c>
      <c r="R203" s="1" t="s">
        <v>9</v>
      </c>
      <c r="S203" s="1" t="s">
        <v>9</v>
      </c>
      <c r="T203" s="1" t="s">
        <v>9</v>
      </c>
      <c r="U203" s="1" t="s">
        <v>9</v>
      </c>
      <c r="V203" s="1" t="s">
        <v>9</v>
      </c>
      <c r="W203" s="1" t="s">
        <v>9</v>
      </c>
      <c r="X203" s="1" t="s">
        <v>9</v>
      </c>
      <c r="Y203" s="1" t="s">
        <v>9</v>
      </c>
      <c r="Z203" s="1" t="s">
        <v>9</v>
      </c>
      <c r="AA203" s="1" t="s">
        <v>9</v>
      </c>
    </row>
    <row r="204" spans="2:27">
      <c r="B204" s="1" t="s">
        <v>376</v>
      </c>
      <c r="C204" s="1" t="s">
        <v>377</v>
      </c>
      <c r="D204" s="1" t="s">
        <v>9</v>
      </c>
      <c r="E204" s="1" t="s">
        <v>9</v>
      </c>
      <c r="F204" s="1" t="s">
        <v>9</v>
      </c>
      <c r="G204" s="1" t="s">
        <v>9</v>
      </c>
      <c r="H204" s="1" t="s">
        <v>9</v>
      </c>
      <c r="I204" s="1" t="s">
        <v>9</v>
      </c>
      <c r="J204" s="1" t="s">
        <v>9</v>
      </c>
      <c r="K204" s="1" t="s">
        <v>9</v>
      </c>
      <c r="L204" s="1" t="s">
        <v>9</v>
      </c>
      <c r="M204" s="1" t="s">
        <v>9</v>
      </c>
      <c r="N204" s="1" t="s">
        <v>9</v>
      </c>
      <c r="O204" s="1" t="s">
        <v>9</v>
      </c>
      <c r="P204" s="1" t="s">
        <v>9</v>
      </c>
      <c r="Q204" s="1" t="s">
        <v>9</v>
      </c>
      <c r="R204" s="1" t="s">
        <v>9</v>
      </c>
      <c r="S204" s="1" t="s">
        <v>9</v>
      </c>
      <c r="T204" s="1" t="s">
        <v>9</v>
      </c>
      <c r="U204" s="1" t="s">
        <v>9</v>
      </c>
      <c r="V204" s="1" t="s">
        <v>9</v>
      </c>
      <c r="W204" s="1" t="s">
        <v>9</v>
      </c>
      <c r="X204" s="1" t="s">
        <v>9</v>
      </c>
      <c r="Y204" s="1" t="s">
        <v>9</v>
      </c>
      <c r="Z204" s="1" t="s">
        <v>9</v>
      </c>
      <c r="AA204" s="1" t="s">
        <v>9</v>
      </c>
    </row>
    <row r="205" spans="2:27">
      <c r="B205" s="1" t="s">
        <v>383</v>
      </c>
      <c r="C205" s="1" t="s">
        <v>384</v>
      </c>
      <c r="D205" s="1" t="s">
        <v>9</v>
      </c>
      <c r="E205" s="1" t="s">
        <v>9</v>
      </c>
      <c r="F205" s="1" t="s">
        <v>9</v>
      </c>
      <c r="G205" s="1">
        <v>-30557</v>
      </c>
      <c r="H205" s="1">
        <v>788</v>
      </c>
      <c r="I205" s="1">
        <v>54725</v>
      </c>
      <c r="J205" s="1">
        <v>63594</v>
      </c>
      <c r="K205" s="1">
        <v>74932</v>
      </c>
      <c r="L205" s="1">
        <v>62549</v>
      </c>
      <c r="M205" s="1">
        <v>58683</v>
      </c>
      <c r="N205" s="1">
        <v>78502</v>
      </c>
      <c r="O205" s="1">
        <v>84750</v>
      </c>
      <c r="P205" s="1">
        <v>90072</v>
      </c>
      <c r="Q205" s="1">
        <v>83577</v>
      </c>
      <c r="R205" s="1">
        <v>78128</v>
      </c>
      <c r="S205" s="1">
        <v>101946</v>
      </c>
      <c r="T205" s="1">
        <v>139321</v>
      </c>
      <c r="U205" s="1">
        <v>132973</v>
      </c>
      <c r="V205" s="1">
        <v>129514</v>
      </c>
      <c r="W205" s="1">
        <v>180757</v>
      </c>
      <c r="X205" s="1">
        <v>162708</v>
      </c>
      <c r="Y205" s="1">
        <v>127500</v>
      </c>
      <c r="Z205" s="1">
        <v>134842</v>
      </c>
      <c r="AA205" s="1">
        <v>94822</v>
      </c>
    </row>
    <row r="206" spans="2:27">
      <c r="B206" s="1" t="s">
        <v>228</v>
      </c>
      <c r="C206" s="1" t="s">
        <v>229</v>
      </c>
      <c r="D206" s="1" t="s">
        <v>9</v>
      </c>
      <c r="E206" s="1" t="s">
        <v>9</v>
      </c>
      <c r="F206" s="1" t="s">
        <v>9</v>
      </c>
      <c r="G206" s="1">
        <v>572946</v>
      </c>
      <c r="H206" s="1">
        <v>675002</v>
      </c>
      <c r="I206" s="1">
        <v>824234</v>
      </c>
      <c r="J206" s="1">
        <v>955561</v>
      </c>
      <c r="K206" s="1">
        <v>1072315</v>
      </c>
      <c r="L206" s="1">
        <v>1137602</v>
      </c>
      <c r="M206" s="1">
        <v>1191543</v>
      </c>
      <c r="N206" s="1">
        <v>1269598</v>
      </c>
      <c r="O206" s="1">
        <v>1354876</v>
      </c>
      <c r="P206" s="1">
        <v>1415468</v>
      </c>
      <c r="Q206" s="1">
        <v>1473971</v>
      </c>
      <c r="R206" s="1">
        <v>1559669</v>
      </c>
      <c r="S206" s="1">
        <v>1646625</v>
      </c>
      <c r="T206" s="1">
        <v>1770332</v>
      </c>
      <c r="U206" s="1">
        <v>1882428</v>
      </c>
      <c r="V206" s="1">
        <v>2016543</v>
      </c>
      <c r="W206" s="1">
        <v>2071615</v>
      </c>
      <c r="X206" s="1">
        <v>2082650</v>
      </c>
      <c r="Y206" s="1">
        <v>2084363</v>
      </c>
      <c r="Z206" s="1">
        <v>2105295</v>
      </c>
      <c r="AA206" s="1">
        <v>2093589</v>
      </c>
    </row>
    <row r="209" spans="2:27">
      <c r="C209" s="18" t="s">
        <v>667</v>
      </c>
      <c r="D209" s="18"/>
      <c r="E209" s="18"/>
      <c r="F209" s="18"/>
    </row>
    <row r="211" spans="2:27">
      <c r="B211" s="1" t="s">
        <v>218</v>
      </c>
    </row>
    <row r="212" spans="2:27">
      <c r="B212" s="1" t="s">
        <v>373</v>
      </c>
      <c r="C212" s="1" t="s">
        <v>374</v>
      </c>
      <c r="D212" s="1" t="s">
        <v>9</v>
      </c>
      <c r="E212" s="1" t="s">
        <v>9</v>
      </c>
      <c r="F212" s="1" t="s">
        <v>9</v>
      </c>
      <c r="G212" s="1">
        <v>692861</v>
      </c>
      <c r="H212" s="1">
        <v>827114</v>
      </c>
      <c r="I212" s="1">
        <v>987084</v>
      </c>
      <c r="J212" s="1">
        <v>1137084</v>
      </c>
      <c r="K212" s="1">
        <v>1266942</v>
      </c>
      <c r="L212" s="1">
        <v>1351728</v>
      </c>
      <c r="M212" s="1">
        <v>1413767</v>
      </c>
      <c r="N212" s="1">
        <v>1500927</v>
      </c>
      <c r="O212" s="1">
        <v>1603274</v>
      </c>
      <c r="P212" s="1">
        <v>1702094</v>
      </c>
      <c r="Q212" s="1">
        <v>1781128</v>
      </c>
      <c r="R212" s="1">
        <v>1886980</v>
      </c>
      <c r="S212" s="1">
        <v>1978558</v>
      </c>
      <c r="T212" s="1">
        <v>2113949</v>
      </c>
      <c r="U212" s="1">
        <v>2244111</v>
      </c>
      <c r="V212" s="1">
        <v>2396201</v>
      </c>
      <c r="W212" s="1">
        <v>2489240</v>
      </c>
      <c r="X212" s="1">
        <v>2502377</v>
      </c>
      <c r="Y212" s="1">
        <v>2504791</v>
      </c>
      <c r="Z212" s="1">
        <v>2529667</v>
      </c>
      <c r="AA212" s="1">
        <v>2502434</v>
      </c>
    </row>
    <row r="213" spans="2:27">
      <c r="B213" s="1" t="s">
        <v>376</v>
      </c>
      <c r="C213" s="1" t="s">
        <v>377</v>
      </c>
      <c r="D213" s="1" t="s">
        <v>9</v>
      </c>
      <c r="E213" s="1" t="s">
        <v>9</v>
      </c>
      <c r="F213" s="1" t="s">
        <v>9</v>
      </c>
      <c r="G213" s="1">
        <v>134</v>
      </c>
      <c r="H213" s="1">
        <v>865</v>
      </c>
      <c r="I213" s="1">
        <v>5513</v>
      </c>
      <c r="J213" s="1">
        <v>8853</v>
      </c>
      <c r="K213" s="1">
        <v>9289</v>
      </c>
      <c r="L213" s="1">
        <v>7586</v>
      </c>
      <c r="M213" s="1">
        <v>6066</v>
      </c>
      <c r="N213" s="1">
        <v>7560</v>
      </c>
      <c r="O213" s="1">
        <v>9365</v>
      </c>
      <c r="P213" s="1">
        <v>11480</v>
      </c>
      <c r="Q213" s="1">
        <v>13253</v>
      </c>
      <c r="R213" s="1">
        <v>17109</v>
      </c>
      <c r="S213" s="1">
        <v>19000</v>
      </c>
      <c r="T213" s="1">
        <v>23184</v>
      </c>
      <c r="U213" s="1">
        <v>26040</v>
      </c>
      <c r="V213" s="1">
        <v>24253</v>
      </c>
      <c r="W213" s="1">
        <v>17237</v>
      </c>
      <c r="X213" s="1">
        <v>15379</v>
      </c>
      <c r="Y213" s="1">
        <v>15946</v>
      </c>
      <c r="Z213" s="1">
        <v>14567</v>
      </c>
      <c r="AA213" s="1">
        <v>34975</v>
      </c>
    </row>
    <row r="214" spans="2:27">
      <c r="B214" s="1" t="s">
        <v>228</v>
      </c>
      <c r="C214" s="1" t="s">
        <v>229</v>
      </c>
      <c r="D214" s="1" t="s">
        <v>9</v>
      </c>
      <c r="E214" s="1" t="s">
        <v>9</v>
      </c>
      <c r="F214" s="1" t="s">
        <v>9</v>
      </c>
      <c r="G214" s="1">
        <v>692995</v>
      </c>
      <c r="H214" s="1">
        <v>827979</v>
      </c>
      <c r="I214" s="1">
        <v>992597</v>
      </c>
      <c r="J214" s="1">
        <v>1145937</v>
      </c>
      <c r="K214" s="1">
        <v>1276231</v>
      </c>
      <c r="L214" s="1">
        <v>1359314</v>
      </c>
      <c r="M214" s="1">
        <v>1419833</v>
      </c>
      <c r="N214" s="1">
        <v>1508487</v>
      </c>
      <c r="O214" s="1">
        <v>1612639</v>
      </c>
      <c r="P214" s="1">
        <v>1713574</v>
      </c>
      <c r="Q214" s="1">
        <v>1794381</v>
      </c>
      <c r="R214" s="1">
        <v>1904089</v>
      </c>
      <c r="S214" s="1">
        <v>1997558</v>
      </c>
      <c r="T214" s="1">
        <v>2137133</v>
      </c>
      <c r="U214" s="1">
        <v>2270151</v>
      </c>
      <c r="V214" s="1">
        <v>2420454</v>
      </c>
      <c r="W214" s="1">
        <v>2506477</v>
      </c>
      <c r="X214" s="1">
        <v>2517756</v>
      </c>
      <c r="Y214" s="1">
        <v>2520737</v>
      </c>
      <c r="Z214" s="1">
        <v>2544234</v>
      </c>
      <c r="AA214" s="1">
        <v>2537409</v>
      </c>
    </row>
    <row r="215" spans="2:27">
      <c r="B215" s="1" t="s">
        <v>230</v>
      </c>
    </row>
    <row r="216" spans="2:27">
      <c r="B216" s="1" t="s">
        <v>386</v>
      </c>
      <c r="C216" s="1" t="s">
        <v>387</v>
      </c>
      <c r="D216" s="1" t="s">
        <v>9</v>
      </c>
      <c r="E216" s="1" t="s">
        <v>9</v>
      </c>
      <c r="F216" s="1" t="s">
        <v>9</v>
      </c>
      <c r="G216" s="1">
        <v>723552</v>
      </c>
      <c r="H216" s="1">
        <v>827191</v>
      </c>
      <c r="I216" s="1">
        <v>937872</v>
      </c>
      <c r="J216" s="1">
        <v>1082343</v>
      </c>
      <c r="K216" s="1">
        <v>1201299</v>
      </c>
      <c r="L216" s="1">
        <v>1296765</v>
      </c>
      <c r="M216" s="1">
        <v>1361150</v>
      </c>
      <c r="N216" s="1">
        <v>1429985</v>
      </c>
      <c r="O216" s="1">
        <v>1527889</v>
      </c>
      <c r="P216" s="1">
        <v>1623502</v>
      </c>
      <c r="Q216" s="1">
        <v>1710804</v>
      </c>
      <c r="R216" s="1">
        <v>1825961</v>
      </c>
      <c r="S216" s="1">
        <v>1895612</v>
      </c>
      <c r="T216" s="1">
        <v>1997812</v>
      </c>
      <c r="U216" s="1">
        <v>2137178</v>
      </c>
      <c r="V216" s="1">
        <v>2290940</v>
      </c>
      <c r="W216" s="1">
        <v>2325720</v>
      </c>
      <c r="X216" s="1">
        <v>2355048</v>
      </c>
      <c r="Y216" s="1">
        <v>2393237</v>
      </c>
      <c r="Z216" s="1">
        <v>2409392</v>
      </c>
      <c r="AA216" s="1">
        <v>2442587</v>
      </c>
    </row>
    <row r="217" spans="2:27">
      <c r="B217" s="1" t="s">
        <v>388</v>
      </c>
      <c r="C217" s="1" t="s">
        <v>389</v>
      </c>
      <c r="D217" s="1" t="s">
        <v>9</v>
      </c>
      <c r="E217" s="1" t="s">
        <v>9</v>
      </c>
      <c r="F217" s="1" t="s">
        <v>9</v>
      </c>
      <c r="G217" s="1">
        <v>723552</v>
      </c>
      <c r="H217" s="1">
        <v>827191</v>
      </c>
      <c r="I217" s="1">
        <v>937872</v>
      </c>
      <c r="J217" s="1">
        <v>1082343</v>
      </c>
      <c r="K217" s="1">
        <v>1201299</v>
      </c>
      <c r="L217" s="1">
        <v>1296765</v>
      </c>
      <c r="M217" s="1">
        <v>1361150</v>
      </c>
      <c r="N217" s="1">
        <v>1429985</v>
      </c>
      <c r="O217" s="1">
        <v>1527889</v>
      </c>
      <c r="P217" s="1">
        <v>1623502</v>
      </c>
      <c r="Q217" s="1">
        <v>1710804</v>
      </c>
      <c r="R217" s="1">
        <v>1825961</v>
      </c>
      <c r="S217" s="1">
        <v>1895612</v>
      </c>
      <c r="T217" s="1">
        <v>1997812</v>
      </c>
      <c r="U217" s="1">
        <v>2137178</v>
      </c>
      <c r="V217" s="1">
        <v>2290940</v>
      </c>
      <c r="W217" s="1">
        <v>2325720</v>
      </c>
      <c r="X217" s="1">
        <v>2355048</v>
      </c>
      <c r="Y217" s="1">
        <v>2393237</v>
      </c>
      <c r="Z217" s="1">
        <v>2409392</v>
      </c>
      <c r="AA217" s="1">
        <v>2442587</v>
      </c>
    </row>
    <row r="218" spans="2:27">
      <c r="B218" s="1" t="s">
        <v>390</v>
      </c>
      <c r="C218" s="1" t="s">
        <v>391</v>
      </c>
      <c r="D218" s="1" t="s">
        <v>9</v>
      </c>
      <c r="E218" s="1" t="s">
        <v>9</v>
      </c>
      <c r="F218" s="1" t="s">
        <v>9</v>
      </c>
      <c r="G218" s="1" t="s">
        <v>9</v>
      </c>
      <c r="H218" s="1" t="s">
        <v>9</v>
      </c>
      <c r="I218" s="1" t="s">
        <v>9</v>
      </c>
      <c r="J218" s="1" t="s">
        <v>9</v>
      </c>
      <c r="K218" s="1" t="s">
        <v>9</v>
      </c>
      <c r="L218" s="1" t="s">
        <v>9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1" t="s">
        <v>9</v>
      </c>
      <c r="S218" s="1" t="s">
        <v>9</v>
      </c>
      <c r="T218" s="1" t="s">
        <v>9</v>
      </c>
      <c r="U218" s="1" t="s">
        <v>9</v>
      </c>
      <c r="V218" s="1" t="s">
        <v>9</v>
      </c>
      <c r="W218" s="1" t="s">
        <v>9</v>
      </c>
      <c r="X218" s="1" t="s">
        <v>9</v>
      </c>
      <c r="Y218" s="1" t="s">
        <v>9</v>
      </c>
      <c r="Z218" s="1" t="s">
        <v>9</v>
      </c>
      <c r="AA218" s="1" t="s">
        <v>9</v>
      </c>
    </row>
    <row r="219" spans="2:27">
      <c r="B219" s="1" t="s">
        <v>376</v>
      </c>
      <c r="C219" s="1" t="s">
        <v>377</v>
      </c>
      <c r="D219" s="1" t="s">
        <v>9</v>
      </c>
      <c r="E219" s="1" t="s">
        <v>9</v>
      </c>
      <c r="F219" s="1" t="s">
        <v>9</v>
      </c>
      <c r="G219" s="1" t="s">
        <v>9</v>
      </c>
      <c r="H219" s="1" t="s">
        <v>9</v>
      </c>
      <c r="I219" s="1" t="s">
        <v>9</v>
      </c>
      <c r="J219" s="1" t="s">
        <v>9</v>
      </c>
      <c r="K219" s="1" t="s">
        <v>9</v>
      </c>
      <c r="L219" s="1" t="s">
        <v>9</v>
      </c>
      <c r="M219" s="1" t="s">
        <v>9</v>
      </c>
      <c r="N219" s="1" t="s">
        <v>9</v>
      </c>
      <c r="O219" s="1" t="s">
        <v>9</v>
      </c>
      <c r="P219" s="1" t="s">
        <v>9</v>
      </c>
      <c r="Q219" s="1" t="s">
        <v>9</v>
      </c>
      <c r="R219" s="1" t="s">
        <v>9</v>
      </c>
      <c r="S219" s="1" t="s">
        <v>9</v>
      </c>
      <c r="T219" s="1" t="s">
        <v>9</v>
      </c>
      <c r="U219" s="1" t="s">
        <v>9</v>
      </c>
      <c r="V219" s="1" t="s">
        <v>9</v>
      </c>
      <c r="W219" s="1" t="s">
        <v>9</v>
      </c>
      <c r="X219" s="1" t="s">
        <v>9</v>
      </c>
      <c r="Y219" s="1" t="s">
        <v>9</v>
      </c>
      <c r="Z219" s="1" t="s">
        <v>9</v>
      </c>
      <c r="AA219" s="1" t="s">
        <v>9</v>
      </c>
    </row>
    <row r="220" spans="2:27">
      <c r="B220" s="1" t="s">
        <v>383</v>
      </c>
      <c r="C220" s="1" t="s">
        <v>384</v>
      </c>
      <c r="D220" s="1" t="s">
        <v>9</v>
      </c>
      <c r="E220" s="1" t="s">
        <v>9</v>
      </c>
      <c r="F220" s="1" t="s">
        <v>9</v>
      </c>
      <c r="G220" s="1">
        <v>-30557</v>
      </c>
      <c r="H220" s="1">
        <v>788</v>
      </c>
      <c r="I220" s="1">
        <v>54725</v>
      </c>
      <c r="J220" s="1">
        <v>63594</v>
      </c>
      <c r="K220" s="1">
        <v>74932</v>
      </c>
      <c r="L220" s="1">
        <v>62549</v>
      </c>
      <c r="M220" s="1">
        <v>58683</v>
      </c>
      <c r="N220" s="1">
        <v>78502</v>
      </c>
      <c r="O220" s="1">
        <v>84750</v>
      </c>
      <c r="P220" s="1">
        <v>90072</v>
      </c>
      <c r="Q220" s="1">
        <v>83577</v>
      </c>
      <c r="R220" s="1">
        <v>78128</v>
      </c>
      <c r="S220" s="1">
        <v>101946</v>
      </c>
      <c r="T220" s="1">
        <v>139321</v>
      </c>
      <c r="U220" s="1">
        <v>132973</v>
      </c>
      <c r="V220" s="1">
        <v>129514</v>
      </c>
      <c r="W220" s="1">
        <v>180757</v>
      </c>
      <c r="X220" s="1">
        <v>162708</v>
      </c>
      <c r="Y220" s="1">
        <v>127500</v>
      </c>
      <c r="Z220" s="1">
        <v>134842</v>
      </c>
      <c r="AA220" s="1">
        <v>94822</v>
      </c>
    </row>
    <row r="221" spans="2:27">
      <c r="B221" s="1" t="s">
        <v>228</v>
      </c>
      <c r="C221" s="1" t="s">
        <v>229</v>
      </c>
      <c r="D221" s="1" t="s">
        <v>9</v>
      </c>
      <c r="E221" s="1" t="s">
        <v>9</v>
      </c>
      <c r="F221" s="1" t="s">
        <v>9</v>
      </c>
      <c r="G221" s="1">
        <v>692995</v>
      </c>
      <c r="H221" s="1">
        <v>827979</v>
      </c>
      <c r="I221" s="1">
        <v>992597</v>
      </c>
      <c r="J221" s="1">
        <v>1145937</v>
      </c>
      <c r="K221" s="1">
        <v>1276231</v>
      </c>
      <c r="L221" s="1">
        <v>1359314</v>
      </c>
      <c r="M221" s="1">
        <v>1419833</v>
      </c>
      <c r="N221" s="1">
        <v>1508487</v>
      </c>
      <c r="O221" s="1">
        <v>1612639</v>
      </c>
      <c r="P221" s="1">
        <v>1713574</v>
      </c>
      <c r="Q221" s="1">
        <v>1794381</v>
      </c>
      <c r="R221" s="1">
        <v>1904089</v>
      </c>
      <c r="S221" s="1">
        <v>1997558</v>
      </c>
      <c r="T221" s="1">
        <v>2137133</v>
      </c>
      <c r="U221" s="1">
        <v>2270151</v>
      </c>
      <c r="V221" s="1">
        <v>2420454</v>
      </c>
      <c r="W221" s="1">
        <v>2506477</v>
      </c>
      <c r="X221" s="1">
        <v>2517756</v>
      </c>
      <c r="Y221" s="1">
        <v>2520737</v>
      </c>
      <c r="Z221" s="1">
        <v>2544234</v>
      </c>
      <c r="AA221" s="1">
        <v>2537409</v>
      </c>
    </row>
    <row r="225" spans="2:27">
      <c r="C225" s="18" t="s">
        <v>668</v>
      </c>
      <c r="D225" s="18"/>
      <c r="E225" s="18"/>
      <c r="F225" s="18"/>
    </row>
    <row r="227" spans="2:27">
      <c r="B227" s="1" t="s">
        <v>393</v>
      </c>
    </row>
    <row r="228" spans="2:27">
      <c r="B228" s="1" t="s">
        <v>383</v>
      </c>
      <c r="C228" s="1" t="s">
        <v>384</v>
      </c>
      <c r="D228" s="1" t="s">
        <v>9</v>
      </c>
      <c r="E228" s="1" t="s">
        <v>9</v>
      </c>
      <c r="F228" s="1" t="s">
        <v>9</v>
      </c>
      <c r="G228" s="1">
        <v>-30557</v>
      </c>
      <c r="H228" s="1">
        <v>788</v>
      </c>
      <c r="I228" s="1">
        <v>54725</v>
      </c>
      <c r="J228" s="1">
        <v>63594</v>
      </c>
      <c r="K228" s="1">
        <v>74932</v>
      </c>
      <c r="L228" s="1">
        <v>62549</v>
      </c>
      <c r="M228" s="1">
        <v>58683</v>
      </c>
      <c r="N228" s="1">
        <v>78502</v>
      </c>
      <c r="O228" s="1">
        <v>84750</v>
      </c>
      <c r="P228" s="1">
        <v>90072</v>
      </c>
      <c r="Q228" s="1">
        <v>83577</v>
      </c>
      <c r="R228" s="1">
        <v>78128</v>
      </c>
      <c r="S228" s="1">
        <v>101946</v>
      </c>
      <c r="T228" s="1">
        <v>139321</v>
      </c>
      <c r="U228" s="1">
        <v>132973</v>
      </c>
      <c r="V228" s="1">
        <v>129514</v>
      </c>
      <c r="W228" s="1">
        <v>180757</v>
      </c>
      <c r="X228" s="1">
        <v>162708</v>
      </c>
      <c r="Y228" s="1">
        <v>127500</v>
      </c>
      <c r="Z228" s="1">
        <v>134842</v>
      </c>
      <c r="AA228" s="1">
        <v>94822</v>
      </c>
    </row>
    <row r="229" spans="2:27">
      <c r="B229" s="1" t="s">
        <v>394</v>
      </c>
      <c r="C229" s="1" t="s">
        <v>395</v>
      </c>
      <c r="D229" s="1" t="s">
        <v>9</v>
      </c>
      <c r="E229" s="1" t="s">
        <v>9</v>
      </c>
      <c r="F229" s="1" t="s">
        <v>9</v>
      </c>
      <c r="G229" s="1">
        <v>193509</v>
      </c>
      <c r="H229" s="1">
        <v>7682</v>
      </c>
      <c r="I229" s="1">
        <v>165096</v>
      </c>
      <c r="J229" s="1">
        <v>26433</v>
      </c>
      <c r="K229" s="1">
        <v>20596</v>
      </c>
      <c r="L229" s="1">
        <v>10701</v>
      </c>
      <c r="M229" s="1">
        <v>14094</v>
      </c>
      <c r="N229" s="1">
        <v>14728</v>
      </c>
      <c r="O229" s="1">
        <v>16300</v>
      </c>
      <c r="P229" s="1">
        <v>39613</v>
      </c>
      <c r="Q229" s="1">
        <v>25327</v>
      </c>
      <c r="R229" s="1">
        <v>25959</v>
      </c>
      <c r="S229" s="1">
        <v>30595</v>
      </c>
      <c r="T229" s="1">
        <v>32756</v>
      </c>
      <c r="U229" s="1">
        <v>36119</v>
      </c>
      <c r="V229" s="1">
        <v>26393</v>
      </c>
      <c r="W229" s="1">
        <v>26613</v>
      </c>
      <c r="X229" s="1">
        <v>31002</v>
      </c>
      <c r="Y229" s="1">
        <v>25780</v>
      </c>
      <c r="Z229" s="1">
        <v>23123</v>
      </c>
      <c r="AA229" s="1">
        <v>14378</v>
      </c>
    </row>
    <row r="230" spans="2:27">
      <c r="B230" s="1" t="s">
        <v>396</v>
      </c>
      <c r="C230" s="1" t="s">
        <v>397</v>
      </c>
      <c r="D230" s="1" t="s">
        <v>9</v>
      </c>
      <c r="E230" s="1" t="s">
        <v>9</v>
      </c>
      <c r="F230" s="1" t="s">
        <v>9</v>
      </c>
      <c r="G230" s="1" t="s">
        <v>9</v>
      </c>
      <c r="H230" s="1" t="s">
        <v>9</v>
      </c>
      <c r="I230" s="1" t="s">
        <v>9</v>
      </c>
      <c r="J230" s="1" t="s">
        <v>9</v>
      </c>
      <c r="K230" s="1" t="s">
        <v>9</v>
      </c>
      <c r="L230" s="1" t="s">
        <v>9</v>
      </c>
      <c r="M230" s="1" t="s">
        <v>9</v>
      </c>
      <c r="N230" s="1" t="s">
        <v>9</v>
      </c>
      <c r="O230" s="1" t="s">
        <v>9</v>
      </c>
      <c r="P230" s="1" t="s">
        <v>9</v>
      </c>
      <c r="Q230" s="1" t="s">
        <v>9</v>
      </c>
      <c r="R230" s="1" t="s">
        <v>9</v>
      </c>
      <c r="S230" s="1" t="s">
        <v>9</v>
      </c>
      <c r="T230" s="1" t="s">
        <v>9</v>
      </c>
      <c r="U230" s="1" t="s">
        <v>9</v>
      </c>
      <c r="V230" s="1" t="s">
        <v>9</v>
      </c>
      <c r="W230" s="1" t="s">
        <v>9</v>
      </c>
      <c r="X230" s="1" t="s">
        <v>9</v>
      </c>
      <c r="Y230" s="1" t="s">
        <v>9</v>
      </c>
      <c r="Z230" s="1" t="s">
        <v>9</v>
      </c>
      <c r="AA230" s="1" t="s">
        <v>9</v>
      </c>
    </row>
    <row r="231" spans="2:27">
      <c r="B231" s="1" t="s">
        <v>398</v>
      </c>
      <c r="C231" s="1" t="s">
        <v>399</v>
      </c>
      <c r="D231" s="1" t="s">
        <v>9</v>
      </c>
      <c r="E231" s="1" t="s">
        <v>9</v>
      </c>
      <c r="F231" s="1" t="s">
        <v>9</v>
      </c>
      <c r="G231" s="1">
        <v>620</v>
      </c>
      <c r="H231" s="1">
        <v>1010</v>
      </c>
      <c r="I231" s="1">
        <v>1112</v>
      </c>
      <c r="J231" s="1">
        <v>2312</v>
      </c>
      <c r="K231" s="1">
        <v>4189</v>
      </c>
      <c r="L231" s="1">
        <v>5624</v>
      </c>
      <c r="M231" s="1">
        <v>6716</v>
      </c>
      <c r="N231" s="1">
        <v>8309</v>
      </c>
      <c r="O231" s="1">
        <v>9614</v>
      </c>
      <c r="P231" s="1">
        <v>11524</v>
      </c>
      <c r="Q231" s="1">
        <v>13901</v>
      </c>
      <c r="R231" s="1">
        <v>15942</v>
      </c>
      <c r="S231" s="1">
        <v>17062</v>
      </c>
      <c r="T231" s="1">
        <v>16722</v>
      </c>
      <c r="U231" s="1">
        <v>16186</v>
      </c>
      <c r="V231" s="1">
        <v>15631</v>
      </c>
      <c r="W231" s="1">
        <v>15403</v>
      </c>
      <c r="X231" s="1">
        <v>16790</v>
      </c>
      <c r="Y231" s="1">
        <v>21367</v>
      </c>
      <c r="Z231" s="1">
        <v>15359</v>
      </c>
      <c r="AA231" s="1">
        <v>7051</v>
      </c>
    </row>
    <row r="232" spans="2:27">
      <c r="B232" s="1" t="s">
        <v>400</v>
      </c>
      <c r="C232" s="1" t="s">
        <v>401</v>
      </c>
      <c r="D232" s="1" t="s">
        <v>9</v>
      </c>
      <c r="E232" s="1" t="s">
        <v>9</v>
      </c>
      <c r="F232" s="1" t="s">
        <v>9</v>
      </c>
      <c r="G232" s="1">
        <v>192889</v>
      </c>
      <c r="H232" s="1">
        <v>6672</v>
      </c>
      <c r="I232" s="1">
        <v>163984</v>
      </c>
      <c r="J232" s="1">
        <v>24121</v>
      </c>
      <c r="K232" s="1">
        <v>16407</v>
      </c>
      <c r="L232" s="1">
        <v>5077</v>
      </c>
      <c r="M232" s="1">
        <v>7378</v>
      </c>
      <c r="N232" s="1">
        <v>6419</v>
      </c>
      <c r="O232" s="1">
        <v>6686</v>
      </c>
      <c r="P232" s="1">
        <v>28089</v>
      </c>
      <c r="Q232" s="1">
        <v>11426</v>
      </c>
      <c r="R232" s="1">
        <v>10017</v>
      </c>
      <c r="S232" s="1">
        <v>13533</v>
      </c>
      <c r="T232" s="1">
        <v>16034</v>
      </c>
      <c r="U232" s="1">
        <v>19933</v>
      </c>
      <c r="V232" s="1">
        <v>10762</v>
      </c>
      <c r="W232" s="1">
        <v>11210</v>
      </c>
      <c r="X232" s="1">
        <v>14212</v>
      </c>
      <c r="Y232" s="1">
        <v>4413</v>
      </c>
      <c r="Z232" s="1">
        <v>7764</v>
      </c>
      <c r="AA232" s="1">
        <v>7327</v>
      </c>
    </row>
    <row r="233" spans="2:27">
      <c r="B233" s="1" t="s">
        <v>394</v>
      </c>
      <c r="C233" s="1" t="s">
        <v>402</v>
      </c>
      <c r="D233" s="1" t="s">
        <v>9</v>
      </c>
      <c r="E233" s="1" t="s">
        <v>9</v>
      </c>
      <c r="F233" s="1" t="s">
        <v>9</v>
      </c>
      <c r="G233" s="1">
        <v>-201</v>
      </c>
      <c r="H233" s="1">
        <v>-900</v>
      </c>
      <c r="I233" s="1">
        <v>-522</v>
      </c>
      <c r="J233" s="1">
        <v>-1563</v>
      </c>
      <c r="K233" s="1">
        <v>-2513</v>
      </c>
      <c r="L233" s="1">
        <v>-495</v>
      </c>
      <c r="M233" s="1">
        <v>-466</v>
      </c>
      <c r="N233" s="1">
        <v>-610</v>
      </c>
      <c r="O233" s="1">
        <v>-711</v>
      </c>
      <c r="P233" s="1">
        <v>-1019</v>
      </c>
      <c r="Q233" s="1">
        <v>-1512</v>
      </c>
      <c r="R233" s="1">
        <v>-1973</v>
      </c>
      <c r="S233" s="1">
        <v>-3208</v>
      </c>
      <c r="T233" s="1">
        <v>-3362</v>
      </c>
      <c r="U233" s="1">
        <v>-2486</v>
      </c>
      <c r="V233" s="1">
        <v>-1852</v>
      </c>
      <c r="W233" s="1">
        <v>-1933</v>
      </c>
      <c r="X233" s="1">
        <v>-1832</v>
      </c>
      <c r="Y233" s="1">
        <v>-786</v>
      </c>
      <c r="Z233" s="1">
        <v>-1767</v>
      </c>
      <c r="AA233" s="1">
        <v>-1251</v>
      </c>
    </row>
    <row r="234" spans="2:27">
      <c r="B234" s="1" t="s">
        <v>396</v>
      </c>
      <c r="C234" s="1" t="s">
        <v>403</v>
      </c>
      <c r="D234" s="1" t="s">
        <v>9</v>
      </c>
      <c r="E234" s="1" t="s">
        <v>9</v>
      </c>
      <c r="F234" s="1" t="s">
        <v>9</v>
      </c>
      <c r="G234" s="1">
        <v>-201</v>
      </c>
      <c r="H234" s="1">
        <v>-614</v>
      </c>
      <c r="I234" s="1">
        <v>-393</v>
      </c>
      <c r="J234" s="1">
        <v>-466</v>
      </c>
      <c r="K234" s="1">
        <v>-317</v>
      </c>
      <c r="L234" s="1">
        <v>-325</v>
      </c>
      <c r="M234" s="1">
        <v>-341</v>
      </c>
      <c r="N234" s="1">
        <v>-436</v>
      </c>
      <c r="O234" s="1">
        <v>-531</v>
      </c>
      <c r="P234" s="1">
        <v>-773</v>
      </c>
      <c r="Q234" s="1">
        <v>-891</v>
      </c>
      <c r="R234" s="1">
        <v>-632</v>
      </c>
      <c r="S234" s="1">
        <v>-741</v>
      </c>
      <c r="T234" s="1">
        <v>-830</v>
      </c>
      <c r="U234" s="1">
        <v>-500</v>
      </c>
      <c r="V234" s="1">
        <v>-267</v>
      </c>
      <c r="W234" s="1">
        <v>-253</v>
      </c>
      <c r="X234" s="1">
        <v>-261</v>
      </c>
      <c r="Y234" s="1">
        <v>-257</v>
      </c>
      <c r="Z234" s="1">
        <v>-251</v>
      </c>
      <c r="AA234" s="1">
        <v>-218</v>
      </c>
    </row>
    <row r="235" spans="2:27">
      <c r="B235" s="1" t="s">
        <v>398</v>
      </c>
      <c r="C235" s="1" t="s">
        <v>404</v>
      </c>
      <c r="D235" s="1" t="s">
        <v>9</v>
      </c>
      <c r="E235" s="1" t="s">
        <v>9</v>
      </c>
      <c r="F235" s="1" t="s">
        <v>9</v>
      </c>
      <c r="G235" s="1" t="s">
        <v>9</v>
      </c>
      <c r="H235" s="1" t="s">
        <v>9</v>
      </c>
      <c r="I235" s="1" t="s">
        <v>9</v>
      </c>
      <c r="J235" s="1" t="s">
        <v>9</v>
      </c>
      <c r="K235" s="1" t="s">
        <v>9</v>
      </c>
      <c r="L235" s="1" t="s">
        <v>9</v>
      </c>
      <c r="M235" s="1" t="s">
        <v>9</v>
      </c>
      <c r="N235" s="1" t="s">
        <v>9</v>
      </c>
      <c r="O235" s="1" t="s">
        <v>9</v>
      </c>
      <c r="P235" s="1" t="s">
        <v>9</v>
      </c>
      <c r="Q235" s="1" t="s">
        <v>9</v>
      </c>
      <c r="R235" s="1" t="s">
        <v>9</v>
      </c>
      <c r="S235" s="1" t="s">
        <v>9</v>
      </c>
      <c r="T235" s="1" t="s">
        <v>9</v>
      </c>
      <c r="U235" s="1" t="s">
        <v>9</v>
      </c>
      <c r="V235" s="1" t="s">
        <v>9</v>
      </c>
      <c r="W235" s="1" t="s">
        <v>9</v>
      </c>
      <c r="X235" s="1" t="s">
        <v>9</v>
      </c>
      <c r="Y235" s="1" t="s">
        <v>9</v>
      </c>
      <c r="Z235" s="1" t="s">
        <v>9</v>
      </c>
      <c r="AA235" s="1" t="s">
        <v>9</v>
      </c>
    </row>
    <row r="236" spans="2:27">
      <c r="B236" s="1" t="s">
        <v>400</v>
      </c>
      <c r="C236" s="1" t="s">
        <v>405</v>
      </c>
      <c r="D236" s="1" t="s">
        <v>9</v>
      </c>
      <c r="E236" s="1" t="s">
        <v>9</v>
      </c>
      <c r="F236" s="1" t="s">
        <v>9</v>
      </c>
      <c r="G236" s="1" t="s">
        <v>9</v>
      </c>
      <c r="H236" s="1">
        <v>-286</v>
      </c>
      <c r="I236" s="1">
        <v>-129</v>
      </c>
      <c r="J236" s="1">
        <v>-1097</v>
      </c>
      <c r="K236" s="1">
        <v>-2196</v>
      </c>
      <c r="L236" s="1">
        <v>-170</v>
      </c>
      <c r="M236" s="1">
        <v>-125</v>
      </c>
      <c r="N236" s="1">
        <v>-174</v>
      </c>
      <c r="O236" s="1">
        <v>-180</v>
      </c>
      <c r="P236" s="1">
        <v>-246</v>
      </c>
      <c r="Q236" s="1">
        <v>-621</v>
      </c>
      <c r="R236" s="1">
        <v>-1341</v>
      </c>
      <c r="S236" s="1">
        <v>-2467</v>
      </c>
      <c r="T236" s="1">
        <v>-2532</v>
      </c>
      <c r="U236" s="1">
        <v>-1986</v>
      </c>
      <c r="V236" s="1">
        <v>-1585</v>
      </c>
      <c r="W236" s="1">
        <v>-1680</v>
      </c>
      <c r="X236" s="1">
        <v>-1571</v>
      </c>
      <c r="Y236" s="1">
        <v>-529</v>
      </c>
      <c r="Z236" s="1">
        <v>-1516</v>
      </c>
      <c r="AA236" s="1">
        <v>-1033</v>
      </c>
    </row>
    <row r="237" spans="2:27">
      <c r="B237" s="1" t="s">
        <v>228</v>
      </c>
      <c r="C237" s="1" t="s">
        <v>229</v>
      </c>
      <c r="D237" s="1" t="s">
        <v>9</v>
      </c>
      <c r="E237" s="1" t="s">
        <v>9</v>
      </c>
      <c r="F237" s="1" t="s">
        <v>9</v>
      </c>
      <c r="G237" s="1">
        <v>162751</v>
      </c>
      <c r="H237" s="1">
        <v>7570</v>
      </c>
      <c r="I237" s="1">
        <v>219299</v>
      </c>
      <c r="J237" s="1">
        <v>88464</v>
      </c>
      <c r="K237" s="1">
        <v>93015</v>
      </c>
      <c r="L237" s="1">
        <v>72755</v>
      </c>
      <c r="M237" s="1">
        <v>72311</v>
      </c>
      <c r="N237" s="1">
        <v>92620</v>
      </c>
      <c r="O237" s="1">
        <v>100339</v>
      </c>
      <c r="P237" s="1">
        <v>128666</v>
      </c>
      <c r="Q237" s="1">
        <v>107392</v>
      </c>
      <c r="R237" s="1">
        <v>102114</v>
      </c>
      <c r="S237" s="1">
        <v>129333</v>
      </c>
      <c r="T237" s="1">
        <v>168715</v>
      </c>
      <c r="U237" s="1">
        <v>166606</v>
      </c>
      <c r="V237" s="1">
        <v>154055</v>
      </c>
      <c r="W237" s="1">
        <v>205437</v>
      </c>
      <c r="X237" s="1">
        <v>191878</v>
      </c>
      <c r="Y237" s="1">
        <v>152494</v>
      </c>
      <c r="Z237" s="1">
        <v>156198</v>
      </c>
      <c r="AA237" s="1">
        <v>107949</v>
      </c>
    </row>
    <row r="238" spans="2:27">
      <c r="B238" s="1" t="s">
        <v>406</v>
      </c>
    </row>
    <row r="239" spans="2:27">
      <c r="B239" s="1" t="s">
        <v>407</v>
      </c>
      <c r="C239" s="1" t="s">
        <v>408</v>
      </c>
      <c r="D239" s="1" t="s">
        <v>9</v>
      </c>
      <c r="E239" s="1" t="s">
        <v>9</v>
      </c>
      <c r="F239" s="1" t="s">
        <v>9</v>
      </c>
      <c r="G239" s="1">
        <v>162751</v>
      </c>
      <c r="H239" s="1">
        <v>7570</v>
      </c>
      <c r="I239" s="1">
        <v>219299</v>
      </c>
      <c r="J239" s="1">
        <v>88464</v>
      </c>
      <c r="K239" s="1">
        <v>93015</v>
      </c>
      <c r="L239" s="1">
        <v>72755</v>
      </c>
      <c r="M239" s="1">
        <v>72311</v>
      </c>
      <c r="N239" s="1">
        <v>92620</v>
      </c>
      <c r="O239" s="1">
        <v>100339</v>
      </c>
      <c r="P239" s="1">
        <v>128666</v>
      </c>
      <c r="Q239" s="1">
        <v>107392</v>
      </c>
      <c r="R239" s="1">
        <v>102114</v>
      </c>
      <c r="S239" s="1">
        <v>129333</v>
      </c>
      <c r="T239" s="1">
        <v>168715</v>
      </c>
      <c r="U239" s="1">
        <v>166606</v>
      </c>
      <c r="V239" s="1">
        <v>154055</v>
      </c>
      <c r="W239" s="1">
        <v>205437</v>
      </c>
      <c r="X239" s="1">
        <v>191878</v>
      </c>
      <c r="Y239" s="1">
        <v>152494</v>
      </c>
      <c r="Z239" s="1">
        <v>156198</v>
      </c>
      <c r="AA239" s="1">
        <v>107949</v>
      </c>
    </row>
    <row r="240" spans="2:27">
      <c r="B240" s="1" t="s">
        <v>228</v>
      </c>
      <c r="C240" s="1" t="s">
        <v>229</v>
      </c>
      <c r="D240" s="1" t="s">
        <v>9</v>
      </c>
      <c r="E240" s="1" t="s">
        <v>9</v>
      </c>
      <c r="F240" s="1" t="s">
        <v>9</v>
      </c>
      <c r="G240" s="1">
        <v>162751</v>
      </c>
      <c r="H240" s="1">
        <v>7570</v>
      </c>
      <c r="I240" s="1">
        <v>219299</v>
      </c>
      <c r="J240" s="1">
        <v>88464</v>
      </c>
      <c r="K240" s="1">
        <v>93015</v>
      </c>
      <c r="L240" s="1">
        <v>72755</v>
      </c>
      <c r="M240" s="1">
        <v>72311</v>
      </c>
      <c r="N240" s="1">
        <v>92620</v>
      </c>
      <c r="O240" s="1">
        <v>100339</v>
      </c>
      <c r="P240" s="1">
        <v>128666</v>
      </c>
      <c r="Q240" s="1">
        <v>107392</v>
      </c>
      <c r="R240" s="1">
        <v>102114</v>
      </c>
      <c r="S240" s="1">
        <v>129333</v>
      </c>
      <c r="T240" s="1">
        <v>168715</v>
      </c>
      <c r="U240" s="1">
        <v>166606</v>
      </c>
      <c r="V240" s="1">
        <v>154055</v>
      </c>
      <c r="W240" s="1">
        <v>205437</v>
      </c>
      <c r="X240" s="1">
        <v>191878</v>
      </c>
      <c r="Y240" s="1">
        <v>152494</v>
      </c>
      <c r="Z240" s="1">
        <v>156198</v>
      </c>
      <c r="AA240" s="1">
        <v>107949</v>
      </c>
    </row>
    <row r="243" spans="2:27">
      <c r="C243" s="18" t="s">
        <v>669</v>
      </c>
      <c r="D243" s="18"/>
      <c r="E243" s="18"/>
      <c r="F243" s="18"/>
    </row>
    <row r="245" spans="2:27">
      <c r="B245" s="1" t="s">
        <v>393</v>
      </c>
    </row>
    <row r="246" spans="2:27">
      <c r="B246" s="1" t="s">
        <v>407</v>
      </c>
      <c r="C246" s="1" t="s">
        <v>408</v>
      </c>
      <c r="D246" s="1" t="s">
        <v>9</v>
      </c>
      <c r="E246" s="1" t="s">
        <v>9</v>
      </c>
      <c r="F246" s="1" t="s">
        <v>9</v>
      </c>
      <c r="G246" s="1">
        <v>162751</v>
      </c>
      <c r="H246" s="1">
        <v>7570</v>
      </c>
      <c r="I246" s="1">
        <v>219299</v>
      </c>
      <c r="J246" s="1">
        <v>88464</v>
      </c>
      <c r="K246" s="1">
        <v>93015</v>
      </c>
      <c r="L246" s="1">
        <v>72755</v>
      </c>
      <c r="M246" s="1">
        <v>72311</v>
      </c>
      <c r="N246" s="1">
        <v>92620</v>
      </c>
      <c r="O246" s="1">
        <v>100339</v>
      </c>
      <c r="P246" s="1">
        <v>128666</v>
      </c>
      <c r="Q246" s="1">
        <v>107392</v>
      </c>
      <c r="R246" s="1">
        <v>102114</v>
      </c>
      <c r="S246" s="1">
        <v>129333</v>
      </c>
      <c r="T246" s="1">
        <v>168715</v>
      </c>
      <c r="U246" s="1">
        <v>166606</v>
      </c>
      <c r="V246" s="1">
        <v>154055</v>
      </c>
      <c r="W246" s="1">
        <v>205437</v>
      </c>
      <c r="X246" s="1">
        <v>191878</v>
      </c>
      <c r="Y246" s="1">
        <v>152494</v>
      </c>
      <c r="Z246" s="1">
        <v>156198</v>
      </c>
      <c r="AA246" s="1">
        <v>107949</v>
      </c>
    </row>
    <row r="247" spans="2:27">
      <c r="B247" s="1" t="s">
        <v>228</v>
      </c>
      <c r="C247" s="1" t="s">
        <v>229</v>
      </c>
      <c r="D247" s="1" t="s">
        <v>9</v>
      </c>
      <c r="E247" s="1" t="s">
        <v>9</v>
      </c>
      <c r="F247" s="1" t="s">
        <v>9</v>
      </c>
      <c r="G247" s="1">
        <v>162751</v>
      </c>
      <c r="H247" s="1">
        <v>7570</v>
      </c>
      <c r="I247" s="1">
        <v>219299</v>
      </c>
      <c r="J247" s="1">
        <v>88464</v>
      </c>
      <c r="K247" s="1">
        <v>93015</v>
      </c>
      <c r="L247" s="1">
        <v>72755</v>
      </c>
      <c r="M247" s="1">
        <v>72311</v>
      </c>
      <c r="N247" s="1">
        <v>92620</v>
      </c>
      <c r="O247" s="1">
        <v>100339</v>
      </c>
      <c r="P247" s="1">
        <v>128666</v>
      </c>
      <c r="Q247" s="1">
        <v>107392</v>
      </c>
      <c r="R247" s="1">
        <v>102114</v>
      </c>
      <c r="S247" s="1">
        <v>129333</v>
      </c>
      <c r="T247" s="1">
        <v>168715</v>
      </c>
      <c r="U247" s="1">
        <v>166606</v>
      </c>
      <c r="V247" s="1">
        <v>154055</v>
      </c>
      <c r="W247" s="1">
        <v>205437</v>
      </c>
      <c r="X247" s="1">
        <v>191878</v>
      </c>
      <c r="Y247" s="1">
        <v>152494</v>
      </c>
      <c r="Z247" s="1">
        <v>156198</v>
      </c>
      <c r="AA247" s="1">
        <v>107949</v>
      </c>
    </row>
    <row r="248" spans="2:27">
      <c r="B248" s="1" t="s">
        <v>406</v>
      </c>
    </row>
    <row r="249" spans="2:27">
      <c r="B249" s="1" t="s">
        <v>409</v>
      </c>
      <c r="C249" s="1" t="s">
        <v>56</v>
      </c>
      <c r="D249" s="1" t="s">
        <v>9</v>
      </c>
      <c r="E249" s="1" t="s">
        <v>9</v>
      </c>
      <c r="F249" s="1" t="s">
        <v>9</v>
      </c>
      <c r="G249" s="1">
        <v>83246</v>
      </c>
      <c r="H249" s="1">
        <v>60918</v>
      </c>
      <c r="I249" s="1">
        <v>59704</v>
      </c>
      <c r="J249" s="1">
        <v>80360</v>
      </c>
      <c r="K249" s="1">
        <v>100561</v>
      </c>
      <c r="L249" s="1">
        <v>101112</v>
      </c>
      <c r="M249" s="1">
        <v>123321</v>
      </c>
      <c r="N249" s="1">
        <v>137848</v>
      </c>
      <c r="O249" s="1">
        <v>128196</v>
      </c>
      <c r="P249" s="1">
        <v>146892</v>
      </c>
      <c r="Q249" s="1">
        <v>142923</v>
      </c>
      <c r="R249" s="1">
        <v>151258</v>
      </c>
      <c r="S249" s="1">
        <v>167960</v>
      </c>
      <c r="T249" s="1">
        <v>188458</v>
      </c>
      <c r="U249" s="1">
        <v>212620</v>
      </c>
      <c r="V249" s="1">
        <v>218622</v>
      </c>
      <c r="W249" s="1">
        <v>211789</v>
      </c>
      <c r="X249" s="1">
        <v>230335</v>
      </c>
      <c r="Y249" s="1">
        <v>198188</v>
      </c>
      <c r="Z249" s="1">
        <v>178307</v>
      </c>
      <c r="AA249" s="1">
        <v>177612</v>
      </c>
    </row>
    <row r="250" spans="2:27">
      <c r="B250" s="1" t="s">
        <v>410</v>
      </c>
      <c r="C250" s="1" t="s">
        <v>411</v>
      </c>
      <c r="D250" s="1" t="s">
        <v>9</v>
      </c>
      <c r="E250" s="1" t="s">
        <v>9</v>
      </c>
      <c r="F250" s="1" t="s">
        <v>9</v>
      </c>
      <c r="G250" s="1">
        <v>36329</v>
      </c>
      <c r="H250" s="1">
        <v>7742</v>
      </c>
      <c r="I250" s="1">
        <v>-192</v>
      </c>
      <c r="J250" s="1">
        <v>16953</v>
      </c>
      <c r="K250" s="1">
        <v>31669</v>
      </c>
      <c r="L250" s="1">
        <v>28312</v>
      </c>
      <c r="M250" s="1">
        <v>48336</v>
      </c>
      <c r="N250" s="1">
        <v>60727</v>
      </c>
      <c r="O250" s="1">
        <v>48766</v>
      </c>
      <c r="P250" s="1">
        <v>65929</v>
      </c>
      <c r="Q250" s="1">
        <v>60168</v>
      </c>
      <c r="R250" s="1">
        <v>64695</v>
      </c>
      <c r="S250" s="1">
        <v>78189</v>
      </c>
      <c r="T250" s="1">
        <v>93437</v>
      </c>
      <c r="U250" s="1">
        <v>108022</v>
      </c>
      <c r="V250" s="1">
        <v>105198</v>
      </c>
      <c r="W250" s="1">
        <v>98014</v>
      </c>
      <c r="X250" s="1">
        <v>115142</v>
      </c>
      <c r="Y250" s="1">
        <v>78880</v>
      </c>
      <c r="Z250" s="1">
        <v>58390</v>
      </c>
      <c r="AA250" s="1">
        <v>54764</v>
      </c>
    </row>
    <row r="251" spans="2:27">
      <c r="B251" s="1" t="s">
        <v>412</v>
      </c>
      <c r="C251" s="1" t="s">
        <v>57</v>
      </c>
      <c r="D251" s="1" t="s">
        <v>9</v>
      </c>
      <c r="E251" s="1" t="s">
        <v>9</v>
      </c>
      <c r="F251" s="1" t="s">
        <v>9</v>
      </c>
      <c r="G251" s="1">
        <v>61835</v>
      </c>
      <c r="H251" s="1">
        <v>59913</v>
      </c>
      <c r="I251" s="1">
        <v>64803</v>
      </c>
      <c r="J251" s="1">
        <v>80902</v>
      </c>
      <c r="K251" s="1">
        <v>85789</v>
      </c>
      <c r="L251" s="1">
        <v>95439</v>
      </c>
      <c r="M251" s="1">
        <v>111460</v>
      </c>
      <c r="N251" s="1">
        <v>130133</v>
      </c>
      <c r="O251" s="1">
        <v>125316</v>
      </c>
      <c r="P251" s="1">
        <v>139712</v>
      </c>
      <c r="Q251" s="1">
        <v>141610</v>
      </c>
      <c r="R251" s="1">
        <v>144797</v>
      </c>
      <c r="S251" s="1">
        <v>162865</v>
      </c>
      <c r="T251" s="1">
        <v>180367</v>
      </c>
      <c r="U251" s="1">
        <v>209029</v>
      </c>
      <c r="V251" s="1">
        <v>208539</v>
      </c>
      <c r="W251" s="1">
        <v>202096</v>
      </c>
      <c r="X251" s="1">
        <v>227478</v>
      </c>
      <c r="Y251" s="1">
        <v>197247</v>
      </c>
      <c r="Z251" s="1">
        <v>173336</v>
      </c>
      <c r="AA251" s="1">
        <v>172149</v>
      </c>
    </row>
    <row r="252" spans="2:27">
      <c r="B252" s="1" t="s">
        <v>413</v>
      </c>
      <c r="C252" s="1" t="s">
        <v>414</v>
      </c>
      <c r="D252" s="1" t="s">
        <v>9</v>
      </c>
      <c r="E252" s="1" t="s">
        <v>9</v>
      </c>
      <c r="F252" s="1" t="s">
        <v>9</v>
      </c>
      <c r="G252" s="1">
        <v>61830</v>
      </c>
      <c r="H252" s="1">
        <v>59870</v>
      </c>
      <c r="I252" s="1">
        <v>64597</v>
      </c>
      <c r="J252" s="1">
        <v>80528</v>
      </c>
      <c r="K252" s="1">
        <v>85459</v>
      </c>
      <c r="L252" s="1">
        <v>94986</v>
      </c>
      <c r="M252" s="1">
        <v>111164</v>
      </c>
      <c r="N252" s="1">
        <v>129546</v>
      </c>
      <c r="O252" s="1">
        <v>124511</v>
      </c>
      <c r="P252" s="1">
        <v>139096</v>
      </c>
      <c r="Q252" s="1">
        <v>140622</v>
      </c>
      <c r="R252" s="1">
        <v>144305</v>
      </c>
      <c r="S252" s="1">
        <v>161702</v>
      </c>
      <c r="T252" s="1">
        <v>179016</v>
      </c>
      <c r="U252" s="1">
        <v>207395</v>
      </c>
      <c r="V252" s="1">
        <v>206914</v>
      </c>
      <c r="W252" s="1">
        <v>200954</v>
      </c>
      <c r="X252" s="1">
        <v>226393</v>
      </c>
      <c r="Y252" s="1">
        <v>196080</v>
      </c>
      <c r="Z252" s="1">
        <v>172060</v>
      </c>
      <c r="AA252" s="1">
        <v>170608</v>
      </c>
    </row>
    <row r="253" spans="2:27">
      <c r="B253" s="1" t="s">
        <v>415</v>
      </c>
      <c r="C253" s="1" t="s">
        <v>416</v>
      </c>
      <c r="D253" s="1" t="s">
        <v>9</v>
      </c>
      <c r="E253" s="1" t="s">
        <v>9</v>
      </c>
      <c r="F253" s="1" t="s">
        <v>9</v>
      </c>
      <c r="G253" s="1">
        <v>45755</v>
      </c>
      <c r="H253" s="1">
        <v>53575</v>
      </c>
      <c r="I253" s="1">
        <v>51695</v>
      </c>
      <c r="J253" s="1">
        <v>53511</v>
      </c>
      <c r="K253" s="1">
        <v>68194</v>
      </c>
      <c r="L253" s="1">
        <v>74431</v>
      </c>
      <c r="M253" s="1">
        <v>78539</v>
      </c>
      <c r="N253" s="1">
        <v>104527</v>
      </c>
      <c r="O253" s="1">
        <v>98406</v>
      </c>
      <c r="P253" s="1">
        <v>99024</v>
      </c>
      <c r="Q253" s="1">
        <v>103399</v>
      </c>
      <c r="R253" s="1">
        <v>110745</v>
      </c>
      <c r="S253" s="1">
        <v>124542</v>
      </c>
      <c r="T253" s="1">
        <v>139190</v>
      </c>
      <c r="U253" s="1">
        <v>160044</v>
      </c>
      <c r="V253" s="1">
        <v>169526</v>
      </c>
      <c r="W253" s="1">
        <v>154710</v>
      </c>
      <c r="X253" s="1">
        <v>172481</v>
      </c>
      <c r="Y253" s="1">
        <v>164516</v>
      </c>
      <c r="Z253" s="1">
        <v>145232</v>
      </c>
      <c r="AA253" s="1" t="s">
        <v>9</v>
      </c>
    </row>
    <row r="254" spans="2:27">
      <c r="B254" s="1" t="s">
        <v>417</v>
      </c>
      <c r="C254" s="1" t="s">
        <v>418</v>
      </c>
      <c r="D254" s="1" t="s">
        <v>9</v>
      </c>
      <c r="E254" s="1" t="s">
        <v>9</v>
      </c>
      <c r="F254" s="1" t="s">
        <v>9</v>
      </c>
      <c r="G254" s="1">
        <v>23769</v>
      </c>
      <c r="H254" s="1">
        <v>21149</v>
      </c>
      <c r="I254" s="1">
        <v>45669</v>
      </c>
      <c r="J254" s="1">
        <v>62767</v>
      </c>
      <c r="K254" s="1">
        <v>42093</v>
      </c>
      <c r="L254" s="1">
        <v>83623</v>
      </c>
      <c r="M254" s="1">
        <v>80271</v>
      </c>
      <c r="N254" s="1">
        <v>86052</v>
      </c>
      <c r="O254" s="1">
        <v>117832</v>
      </c>
      <c r="P254" s="1">
        <v>145209</v>
      </c>
      <c r="Q254" s="1">
        <v>138582</v>
      </c>
      <c r="R254" s="1">
        <v>172876</v>
      </c>
      <c r="S254" s="1">
        <v>200813</v>
      </c>
      <c r="T254" s="1">
        <v>226711</v>
      </c>
      <c r="U254" s="1">
        <v>273815</v>
      </c>
      <c r="V254" s="1">
        <v>256816</v>
      </c>
      <c r="W254" s="1">
        <v>189836</v>
      </c>
      <c r="X254" s="1">
        <v>191045</v>
      </c>
      <c r="Y254" s="1">
        <v>179864</v>
      </c>
      <c r="Z254" s="1">
        <v>189450</v>
      </c>
      <c r="AA254" s="1" t="s">
        <v>9</v>
      </c>
    </row>
    <row r="255" spans="2:27">
      <c r="B255" s="1" t="s">
        <v>419</v>
      </c>
      <c r="C255" s="1" t="s">
        <v>420</v>
      </c>
      <c r="D255" s="1" t="s">
        <v>9</v>
      </c>
      <c r="E255" s="1" t="s">
        <v>9</v>
      </c>
      <c r="F255" s="1" t="s">
        <v>9</v>
      </c>
      <c r="G255" s="1">
        <v>-7694</v>
      </c>
      <c r="H255" s="1">
        <v>-14854</v>
      </c>
      <c r="I255" s="1">
        <v>-32767</v>
      </c>
      <c r="J255" s="1">
        <v>-35750</v>
      </c>
      <c r="K255" s="1">
        <v>-24828</v>
      </c>
      <c r="L255" s="1">
        <v>-63068</v>
      </c>
      <c r="M255" s="1">
        <v>-47646</v>
      </c>
      <c r="N255" s="1">
        <v>-61033</v>
      </c>
      <c r="O255" s="1">
        <v>-91727</v>
      </c>
      <c r="P255" s="1">
        <v>-105137</v>
      </c>
      <c r="Q255" s="1">
        <v>-101359</v>
      </c>
      <c r="R255" s="1">
        <v>-139316</v>
      </c>
      <c r="S255" s="1">
        <v>-163653</v>
      </c>
      <c r="T255" s="1">
        <v>-186885</v>
      </c>
      <c r="U255" s="1">
        <v>-226464</v>
      </c>
      <c r="V255" s="1">
        <v>-219428</v>
      </c>
      <c r="W255" s="1">
        <v>-143592</v>
      </c>
      <c r="X255" s="1">
        <v>-137133</v>
      </c>
      <c r="Y255" s="1">
        <v>-148300</v>
      </c>
      <c r="Z255" s="1">
        <v>-162622</v>
      </c>
      <c r="AA255" s="1" t="s">
        <v>9</v>
      </c>
    </row>
    <row r="256" spans="2:27">
      <c r="B256" s="1" t="s">
        <v>421</v>
      </c>
      <c r="C256" s="1" t="s">
        <v>422</v>
      </c>
      <c r="D256" s="1" t="s">
        <v>9</v>
      </c>
      <c r="E256" s="1" t="s">
        <v>9</v>
      </c>
      <c r="F256" s="1" t="s">
        <v>9</v>
      </c>
      <c r="G256" s="1">
        <v>5</v>
      </c>
      <c r="H256" s="1">
        <v>43</v>
      </c>
      <c r="I256" s="1">
        <v>206</v>
      </c>
      <c r="J256" s="1">
        <v>374</v>
      </c>
      <c r="K256" s="1">
        <v>330</v>
      </c>
      <c r="L256" s="1">
        <v>453</v>
      </c>
      <c r="M256" s="1">
        <v>296</v>
      </c>
      <c r="N256" s="1">
        <v>587</v>
      </c>
      <c r="O256" s="1">
        <v>805</v>
      </c>
      <c r="P256" s="1">
        <v>616</v>
      </c>
      <c r="Q256" s="1">
        <v>988</v>
      </c>
      <c r="R256" s="1">
        <v>492</v>
      </c>
      <c r="S256" s="1">
        <v>1163</v>
      </c>
      <c r="T256" s="1">
        <v>1351</v>
      </c>
      <c r="U256" s="1">
        <v>1634</v>
      </c>
      <c r="V256" s="1">
        <v>1625</v>
      </c>
      <c r="W256" s="1">
        <v>1142</v>
      </c>
      <c r="X256" s="1">
        <v>1085</v>
      </c>
      <c r="Y256" s="1">
        <v>1167</v>
      </c>
      <c r="Z256" s="1">
        <v>1276</v>
      </c>
      <c r="AA256" s="1" t="s">
        <v>9</v>
      </c>
    </row>
    <row r="257" spans="2:27">
      <c r="B257" s="1" t="s">
        <v>233</v>
      </c>
      <c r="C257" s="1" t="s">
        <v>423</v>
      </c>
      <c r="D257" s="1" t="s">
        <v>9</v>
      </c>
      <c r="E257" s="1" t="s">
        <v>9</v>
      </c>
      <c r="F257" s="1" t="s">
        <v>9</v>
      </c>
      <c r="G257" s="1">
        <v>-46917</v>
      </c>
      <c r="H257" s="1">
        <v>-53176</v>
      </c>
      <c r="I257" s="1">
        <v>-59896</v>
      </c>
      <c r="J257" s="1">
        <v>-63407</v>
      </c>
      <c r="K257" s="1">
        <v>-68892</v>
      </c>
      <c r="L257" s="1">
        <v>-72800</v>
      </c>
      <c r="M257" s="1">
        <v>-74985</v>
      </c>
      <c r="N257" s="1">
        <v>-77121</v>
      </c>
      <c r="O257" s="1">
        <v>-79430</v>
      </c>
      <c r="P257" s="1">
        <v>-80963</v>
      </c>
      <c r="Q257" s="1">
        <v>-82755</v>
      </c>
      <c r="R257" s="1">
        <v>-86563</v>
      </c>
      <c r="S257" s="1">
        <v>-89771</v>
      </c>
      <c r="T257" s="1">
        <v>-95021</v>
      </c>
      <c r="U257" s="1">
        <v>-104598</v>
      </c>
      <c r="V257" s="1">
        <v>-113424</v>
      </c>
      <c r="W257" s="1">
        <v>-113775</v>
      </c>
      <c r="X257" s="1">
        <v>-115193</v>
      </c>
      <c r="Y257" s="1">
        <v>-119308</v>
      </c>
      <c r="Z257" s="1">
        <v>-119917</v>
      </c>
      <c r="AA257" s="1">
        <v>-122848</v>
      </c>
    </row>
    <row r="258" spans="2:27">
      <c r="B258" s="1" t="s">
        <v>424</v>
      </c>
      <c r="C258" s="1" t="s">
        <v>425</v>
      </c>
      <c r="D258" s="1" t="s">
        <v>9</v>
      </c>
      <c r="E258" s="1" t="s">
        <v>9</v>
      </c>
      <c r="F258" s="1" t="s">
        <v>9</v>
      </c>
      <c r="G258" s="1">
        <v>14918</v>
      </c>
      <c r="H258" s="1">
        <v>6737</v>
      </c>
      <c r="I258" s="1">
        <v>4907</v>
      </c>
      <c r="J258" s="1">
        <v>17495</v>
      </c>
      <c r="K258" s="1">
        <v>16897</v>
      </c>
      <c r="L258" s="1">
        <v>22639</v>
      </c>
      <c r="M258" s="1">
        <v>36475</v>
      </c>
      <c r="N258" s="1">
        <v>53012</v>
      </c>
      <c r="O258" s="1">
        <v>45886</v>
      </c>
      <c r="P258" s="1">
        <v>58749</v>
      </c>
      <c r="Q258" s="1">
        <v>58855</v>
      </c>
      <c r="R258" s="1">
        <v>58234</v>
      </c>
      <c r="S258" s="1">
        <v>73094</v>
      </c>
      <c r="T258" s="1">
        <v>85346</v>
      </c>
      <c r="U258" s="1">
        <v>104431</v>
      </c>
      <c r="V258" s="1">
        <v>95115</v>
      </c>
      <c r="W258" s="1">
        <v>88321</v>
      </c>
      <c r="X258" s="1">
        <v>112285</v>
      </c>
      <c r="Y258" s="1">
        <v>77939</v>
      </c>
      <c r="Z258" s="1">
        <v>53419</v>
      </c>
      <c r="AA258" s="1">
        <v>49301</v>
      </c>
    </row>
    <row r="259" spans="2:27">
      <c r="B259" s="1" t="s">
        <v>426</v>
      </c>
      <c r="C259" s="1" t="s">
        <v>58</v>
      </c>
      <c r="D259" s="1" t="s">
        <v>9</v>
      </c>
      <c r="E259" s="1" t="s">
        <v>9</v>
      </c>
      <c r="F259" s="1" t="s">
        <v>9</v>
      </c>
      <c r="G259" s="1">
        <v>20790</v>
      </c>
      <c r="H259" s="1">
        <v>144</v>
      </c>
      <c r="I259" s="1">
        <v>-7016</v>
      </c>
      <c r="J259" s="1">
        <v>-2753</v>
      </c>
      <c r="K259" s="1">
        <v>12400</v>
      </c>
      <c r="L259" s="1">
        <v>3165</v>
      </c>
      <c r="M259" s="1">
        <v>9299</v>
      </c>
      <c r="N259" s="1">
        <v>5075</v>
      </c>
      <c r="O259" s="1">
        <v>671</v>
      </c>
      <c r="P259" s="1">
        <v>3591</v>
      </c>
      <c r="Q259" s="1">
        <v>-3208</v>
      </c>
      <c r="R259" s="1">
        <v>3340</v>
      </c>
      <c r="S259" s="1">
        <v>2477</v>
      </c>
      <c r="T259" s="1">
        <v>5610</v>
      </c>
      <c r="U259" s="1">
        <v>351</v>
      </c>
      <c r="V259" s="1">
        <v>6574</v>
      </c>
      <c r="W259" s="1">
        <v>5887</v>
      </c>
      <c r="X259" s="1">
        <v>-708</v>
      </c>
      <c r="Y259" s="1">
        <v>-2700</v>
      </c>
      <c r="Z259" s="1">
        <v>-1691</v>
      </c>
      <c r="AA259" s="1">
        <v>475</v>
      </c>
    </row>
    <row r="260" spans="2:27">
      <c r="B260" s="1" t="s">
        <v>427</v>
      </c>
      <c r="C260" s="1" t="s">
        <v>59</v>
      </c>
      <c r="D260" s="1" t="s">
        <v>9</v>
      </c>
      <c r="E260" s="1" t="s">
        <v>9</v>
      </c>
      <c r="F260" s="1" t="s">
        <v>9</v>
      </c>
      <c r="G260" s="1">
        <v>621</v>
      </c>
      <c r="H260" s="1">
        <v>861</v>
      </c>
      <c r="I260" s="1">
        <v>1917</v>
      </c>
      <c r="J260" s="1">
        <v>2211</v>
      </c>
      <c r="K260" s="1">
        <v>2372</v>
      </c>
      <c r="L260" s="1">
        <v>2508</v>
      </c>
      <c r="M260" s="1">
        <v>2562</v>
      </c>
      <c r="N260" s="1">
        <v>2640</v>
      </c>
      <c r="O260" s="1">
        <v>2209</v>
      </c>
      <c r="P260" s="1">
        <v>3589</v>
      </c>
      <c r="Q260" s="1">
        <v>4521</v>
      </c>
      <c r="R260" s="1">
        <v>3121</v>
      </c>
      <c r="S260" s="1">
        <v>2618</v>
      </c>
      <c r="T260" s="1">
        <v>2481</v>
      </c>
      <c r="U260" s="1">
        <v>3240</v>
      </c>
      <c r="V260" s="1">
        <v>3509</v>
      </c>
      <c r="W260" s="1">
        <v>3806</v>
      </c>
      <c r="X260" s="1">
        <v>3565</v>
      </c>
      <c r="Y260" s="1">
        <v>3641</v>
      </c>
      <c r="Z260" s="1">
        <v>6662</v>
      </c>
      <c r="AA260" s="1">
        <v>4988</v>
      </c>
    </row>
    <row r="261" spans="2:27">
      <c r="B261" s="1" t="s">
        <v>428</v>
      </c>
      <c r="C261" s="1" t="s">
        <v>429</v>
      </c>
      <c r="D261" s="1" t="s">
        <v>9</v>
      </c>
      <c r="E261" s="1" t="s">
        <v>9</v>
      </c>
      <c r="F261" s="1" t="s">
        <v>9</v>
      </c>
      <c r="G261" s="1">
        <v>1475</v>
      </c>
      <c r="H261" s="1">
        <v>302</v>
      </c>
      <c r="I261" s="1">
        <v>-1899</v>
      </c>
      <c r="J261" s="1">
        <v>-45</v>
      </c>
      <c r="K261" s="1">
        <v>54</v>
      </c>
      <c r="L261" s="1">
        <v>-9389</v>
      </c>
      <c r="M261" s="1">
        <v>-181</v>
      </c>
      <c r="N261" s="1">
        <v>-2307</v>
      </c>
      <c r="O261" s="1">
        <v>-3919</v>
      </c>
      <c r="P261" s="1">
        <v>-3900</v>
      </c>
      <c r="Q261" s="1">
        <v>-3232</v>
      </c>
      <c r="R261" s="1">
        <v>855</v>
      </c>
      <c r="S261" s="1">
        <v>-1058</v>
      </c>
      <c r="T261" s="1">
        <v>1128</v>
      </c>
      <c r="U261" s="1">
        <v>996</v>
      </c>
      <c r="V261" s="1">
        <v>1475</v>
      </c>
      <c r="W261" s="1">
        <v>1915</v>
      </c>
      <c r="X261" s="1">
        <v>1558</v>
      </c>
      <c r="Y261" s="1">
        <v>1672</v>
      </c>
      <c r="Z261" s="1">
        <v>1706</v>
      </c>
      <c r="AA261" s="1">
        <v>3407</v>
      </c>
    </row>
    <row r="262" spans="2:27">
      <c r="B262" s="1" t="s">
        <v>430</v>
      </c>
      <c r="C262" s="1" t="s">
        <v>431</v>
      </c>
      <c r="D262" s="1" t="s">
        <v>9</v>
      </c>
      <c r="E262" s="1" t="s">
        <v>9</v>
      </c>
      <c r="F262" s="1" t="s">
        <v>9</v>
      </c>
      <c r="G262" s="1">
        <v>1475</v>
      </c>
      <c r="H262" s="1">
        <v>302</v>
      </c>
      <c r="I262" s="1">
        <v>-1899</v>
      </c>
      <c r="J262" s="1">
        <v>-45</v>
      </c>
      <c r="K262" s="1">
        <v>53</v>
      </c>
      <c r="L262" s="1">
        <v>-9390</v>
      </c>
      <c r="M262" s="1">
        <v>-183</v>
      </c>
      <c r="N262" s="1">
        <v>-2313</v>
      </c>
      <c r="O262" s="1">
        <v>-3929</v>
      </c>
      <c r="P262" s="1">
        <v>-3922</v>
      </c>
      <c r="Q262" s="1">
        <v>-3248</v>
      </c>
      <c r="R262" s="1">
        <v>847</v>
      </c>
      <c r="S262" s="1">
        <v>-1079</v>
      </c>
      <c r="T262" s="1">
        <v>1116</v>
      </c>
      <c r="U262" s="1">
        <v>980</v>
      </c>
      <c r="V262" s="1">
        <v>1456</v>
      </c>
      <c r="W262" s="1">
        <v>1899</v>
      </c>
      <c r="X262" s="1">
        <v>1544</v>
      </c>
      <c r="Y262" s="1">
        <v>1656</v>
      </c>
      <c r="Z262" s="1">
        <v>1695</v>
      </c>
      <c r="AA262" s="1">
        <v>3394</v>
      </c>
    </row>
    <row r="263" spans="2:27">
      <c r="B263" s="1" t="s">
        <v>432</v>
      </c>
      <c r="C263" s="1" t="s">
        <v>433</v>
      </c>
      <c r="D263" s="1" t="s">
        <v>9</v>
      </c>
      <c r="E263" s="1" t="s">
        <v>9</v>
      </c>
      <c r="F263" s="1" t="s">
        <v>9</v>
      </c>
      <c r="G263" s="1">
        <v>1791</v>
      </c>
      <c r="H263" s="1">
        <v>1883</v>
      </c>
      <c r="I263" s="1">
        <v>4120</v>
      </c>
      <c r="J263" s="1">
        <v>7205</v>
      </c>
      <c r="K263" s="1">
        <v>6305</v>
      </c>
      <c r="L263" s="1">
        <v>8990</v>
      </c>
      <c r="M263" s="1">
        <v>5995</v>
      </c>
      <c r="N263" s="1">
        <v>8734</v>
      </c>
      <c r="O263" s="1">
        <v>11517</v>
      </c>
      <c r="P263" s="1">
        <v>11649</v>
      </c>
      <c r="Q263" s="1">
        <v>11715</v>
      </c>
      <c r="R263" s="1">
        <v>17126</v>
      </c>
      <c r="S263" s="1">
        <v>35548</v>
      </c>
      <c r="T263" s="1">
        <v>40785</v>
      </c>
      <c r="U263" s="1">
        <v>49230</v>
      </c>
      <c r="V263" s="1">
        <v>48744</v>
      </c>
      <c r="W263" s="1">
        <v>34915</v>
      </c>
      <c r="X263" s="1">
        <v>33005</v>
      </c>
      <c r="Y263" s="1">
        <v>34920</v>
      </c>
      <c r="Z263" s="1">
        <v>37672</v>
      </c>
      <c r="AA263" s="1">
        <v>44836</v>
      </c>
    </row>
    <row r="264" spans="2:27">
      <c r="B264" s="1" t="s">
        <v>434</v>
      </c>
      <c r="C264" s="1" t="s">
        <v>435</v>
      </c>
      <c r="D264" s="1" t="s">
        <v>9</v>
      </c>
      <c r="E264" s="1" t="s">
        <v>9</v>
      </c>
      <c r="F264" s="1" t="s">
        <v>9</v>
      </c>
      <c r="G264" s="1">
        <v>-316</v>
      </c>
      <c r="H264" s="1">
        <v>-1581</v>
      </c>
      <c r="I264" s="1">
        <v>-6019</v>
      </c>
      <c r="J264" s="1">
        <v>-7250</v>
      </c>
      <c r="K264" s="1">
        <v>-6252</v>
      </c>
      <c r="L264" s="1">
        <v>-18380</v>
      </c>
      <c r="M264" s="1">
        <v>-6178</v>
      </c>
      <c r="N264" s="1">
        <v>-11047</v>
      </c>
      <c r="O264" s="1">
        <v>-15446</v>
      </c>
      <c r="P264" s="1">
        <v>-15571</v>
      </c>
      <c r="Q264" s="1">
        <v>-14963</v>
      </c>
      <c r="R264" s="1">
        <v>-16279</v>
      </c>
      <c r="S264" s="1">
        <v>-36627</v>
      </c>
      <c r="T264" s="1">
        <v>-39669</v>
      </c>
      <c r="U264" s="1">
        <v>-48250</v>
      </c>
      <c r="V264" s="1">
        <v>-47288</v>
      </c>
      <c r="W264" s="1">
        <v>-33016</v>
      </c>
      <c r="X264" s="1">
        <v>-31461</v>
      </c>
      <c r="Y264" s="1">
        <v>-33264</v>
      </c>
      <c r="Z264" s="1">
        <v>-35977</v>
      </c>
      <c r="AA264" s="1">
        <v>-41442</v>
      </c>
    </row>
    <row r="265" spans="2:27">
      <c r="B265" s="1" t="s">
        <v>436</v>
      </c>
      <c r="C265" s="1" t="s">
        <v>437</v>
      </c>
      <c r="D265" s="1" t="s">
        <v>9</v>
      </c>
      <c r="E265" s="1" t="s">
        <v>9</v>
      </c>
      <c r="F265" s="1" t="s">
        <v>9</v>
      </c>
      <c r="G265" s="1" t="s">
        <v>9</v>
      </c>
      <c r="H265" s="1" t="s">
        <v>9</v>
      </c>
      <c r="I265" s="1" t="s">
        <v>9</v>
      </c>
      <c r="J265" s="1" t="s">
        <v>9</v>
      </c>
      <c r="K265" s="1">
        <v>1</v>
      </c>
      <c r="L265" s="1">
        <v>1</v>
      </c>
      <c r="M265" s="1">
        <v>2</v>
      </c>
      <c r="N265" s="1">
        <v>6</v>
      </c>
      <c r="O265" s="1">
        <v>10</v>
      </c>
      <c r="P265" s="1">
        <v>22</v>
      </c>
      <c r="Q265" s="1">
        <v>16</v>
      </c>
      <c r="R265" s="1">
        <v>8</v>
      </c>
      <c r="S265" s="1">
        <v>21</v>
      </c>
      <c r="T265" s="1">
        <v>12</v>
      </c>
      <c r="U265" s="1">
        <v>16</v>
      </c>
      <c r="V265" s="1">
        <v>19</v>
      </c>
      <c r="W265" s="1">
        <v>16</v>
      </c>
      <c r="X265" s="1">
        <v>14</v>
      </c>
      <c r="Y265" s="1">
        <v>16</v>
      </c>
      <c r="Z265" s="1">
        <v>11</v>
      </c>
      <c r="AA265" s="1">
        <v>13</v>
      </c>
    </row>
    <row r="266" spans="2:27">
      <c r="B266" s="1" t="s">
        <v>438</v>
      </c>
      <c r="C266" s="1" t="s">
        <v>439</v>
      </c>
      <c r="D266" s="1" t="s">
        <v>9</v>
      </c>
      <c r="E266" s="1" t="s">
        <v>9</v>
      </c>
      <c r="F266" s="1" t="s">
        <v>9</v>
      </c>
      <c r="G266" s="1" t="s">
        <v>9</v>
      </c>
      <c r="H266" s="1" t="s">
        <v>9</v>
      </c>
      <c r="I266" s="1" t="s">
        <v>9</v>
      </c>
      <c r="J266" s="1" t="s">
        <v>9</v>
      </c>
      <c r="K266" s="1">
        <v>1</v>
      </c>
      <c r="L266" s="1">
        <v>1</v>
      </c>
      <c r="M266" s="1">
        <v>2</v>
      </c>
      <c r="N266" s="1">
        <v>6</v>
      </c>
      <c r="O266" s="1">
        <v>10</v>
      </c>
      <c r="P266" s="1">
        <v>31</v>
      </c>
      <c r="Q266" s="1">
        <v>16</v>
      </c>
      <c r="R266" s="1">
        <v>10</v>
      </c>
      <c r="S266" s="1">
        <v>45</v>
      </c>
      <c r="T266" s="1">
        <v>30</v>
      </c>
      <c r="U266" s="1">
        <v>16</v>
      </c>
      <c r="V266" s="1">
        <v>45</v>
      </c>
      <c r="W266" s="1">
        <v>17</v>
      </c>
      <c r="X266" s="1">
        <v>15</v>
      </c>
      <c r="Y266" s="1">
        <v>17</v>
      </c>
      <c r="Z266" s="1">
        <v>14</v>
      </c>
      <c r="AA266" s="1">
        <v>13</v>
      </c>
    </row>
    <row r="267" spans="2:27">
      <c r="B267" s="1" t="s">
        <v>440</v>
      </c>
      <c r="C267" s="1" t="s">
        <v>441</v>
      </c>
      <c r="D267" s="1" t="s">
        <v>9</v>
      </c>
      <c r="E267" s="1" t="s">
        <v>9</v>
      </c>
      <c r="F267" s="1" t="s">
        <v>9</v>
      </c>
      <c r="G267" s="1" t="s">
        <v>9</v>
      </c>
      <c r="H267" s="1" t="s">
        <v>9</v>
      </c>
      <c r="I267" s="1" t="s">
        <v>9</v>
      </c>
      <c r="J267" s="1" t="s">
        <v>9</v>
      </c>
      <c r="K267" s="1" t="s">
        <v>9</v>
      </c>
      <c r="L267" s="1" t="s">
        <v>9</v>
      </c>
      <c r="M267" s="1" t="s">
        <v>9</v>
      </c>
      <c r="N267" s="1" t="s">
        <v>9</v>
      </c>
      <c r="O267" s="1" t="s">
        <v>9</v>
      </c>
      <c r="P267" s="1">
        <v>-9</v>
      </c>
      <c r="Q267" s="1" t="s">
        <v>9</v>
      </c>
      <c r="R267" s="1">
        <v>-2</v>
      </c>
      <c r="S267" s="1">
        <v>-24</v>
      </c>
      <c r="T267" s="1">
        <v>-18</v>
      </c>
      <c r="U267" s="1" t="s">
        <v>9</v>
      </c>
      <c r="V267" s="1">
        <v>-26</v>
      </c>
      <c r="W267" s="1">
        <v>-1</v>
      </c>
      <c r="X267" s="1">
        <v>-1</v>
      </c>
      <c r="Y267" s="1">
        <v>-1</v>
      </c>
      <c r="Z267" s="1">
        <v>-3</v>
      </c>
      <c r="AA267" s="1" t="s">
        <v>9</v>
      </c>
    </row>
    <row r="268" spans="2:27">
      <c r="B268" s="1" t="s">
        <v>442</v>
      </c>
      <c r="C268" s="1" t="s">
        <v>443</v>
      </c>
      <c r="D268" s="1" t="s">
        <v>9</v>
      </c>
      <c r="E268" s="1" t="s">
        <v>9</v>
      </c>
      <c r="F268" s="1" t="s">
        <v>9</v>
      </c>
      <c r="G268" s="1" t="s">
        <v>9</v>
      </c>
      <c r="H268" s="1" t="s">
        <v>9</v>
      </c>
      <c r="I268" s="1" t="s">
        <v>9</v>
      </c>
      <c r="J268" s="1" t="s">
        <v>9</v>
      </c>
      <c r="K268" s="1" t="s">
        <v>9</v>
      </c>
      <c r="L268" s="1" t="s">
        <v>9</v>
      </c>
      <c r="M268" s="1" t="s">
        <v>9</v>
      </c>
      <c r="N268" s="1" t="s">
        <v>9</v>
      </c>
      <c r="O268" s="1" t="s">
        <v>9</v>
      </c>
      <c r="P268" s="1" t="s">
        <v>9</v>
      </c>
      <c r="Q268" s="1" t="s">
        <v>9</v>
      </c>
      <c r="R268" s="1" t="s">
        <v>9</v>
      </c>
      <c r="S268" s="1" t="s">
        <v>9</v>
      </c>
      <c r="T268" s="1" t="s">
        <v>9</v>
      </c>
      <c r="U268" s="1" t="s">
        <v>9</v>
      </c>
      <c r="V268" s="1" t="s">
        <v>9</v>
      </c>
      <c r="W268" s="1" t="s">
        <v>9</v>
      </c>
      <c r="X268" s="1" t="s">
        <v>9</v>
      </c>
      <c r="Y268" s="1" t="s">
        <v>9</v>
      </c>
      <c r="Z268" s="1" t="s">
        <v>9</v>
      </c>
      <c r="AA268" s="1" t="s">
        <v>9</v>
      </c>
    </row>
    <row r="269" spans="2:27">
      <c r="B269" s="1" t="s">
        <v>444</v>
      </c>
      <c r="C269" s="1" t="s">
        <v>445</v>
      </c>
      <c r="D269" s="1" t="s">
        <v>9</v>
      </c>
      <c r="E269" s="1" t="s">
        <v>9</v>
      </c>
      <c r="F269" s="1" t="s">
        <v>9</v>
      </c>
      <c r="G269" s="1" t="s">
        <v>9</v>
      </c>
      <c r="H269" s="1" t="s">
        <v>9</v>
      </c>
      <c r="I269" s="1" t="s">
        <v>9</v>
      </c>
      <c r="J269" s="1" t="s">
        <v>9</v>
      </c>
      <c r="K269" s="1" t="s">
        <v>9</v>
      </c>
      <c r="L269" s="1" t="s">
        <v>9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1" t="s">
        <v>9</v>
      </c>
      <c r="S269" s="1" t="s">
        <v>9</v>
      </c>
      <c r="T269" s="1" t="s">
        <v>9</v>
      </c>
      <c r="U269" s="1" t="s">
        <v>9</v>
      </c>
      <c r="V269" s="1" t="s">
        <v>9</v>
      </c>
      <c r="W269" s="1" t="s">
        <v>9</v>
      </c>
      <c r="X269" s="1" t="s">
        <v>9</v>
      </c>
      <c r="Y269" s="1" t="s">
        <v>9</v>
      </c>
      <c r="Z269" s="1" t="s">
        <v>9</v>
      </c>
      <c r="AA269" s="1" t="s">
        <v>9</v>
      </c>
    </row>
    <row r="270" spans="2:27">
      <c r="B270" s="1" t="s">
        <v>446</v>
      </c>
      <c r="C270" s="1" t="s">
        <v>447</v>
      </c>
      <c r="D270" s="1" t="s">
        <v>9</v>
      </c>
      <c r="E270" s="1" t="s">
        <v>9</v>
      </c>
      <c r="F270" s="1" t="s">
        <v>9</v>
      </c>
      <c r="G270" s="1" t="s">
        <v>9</v>
      </c>
      <c r="H270" s="1" t="s">
        <v>9</v>
      </c>
      <c r="I270" s="1" t="s">
        <v>9</v>
      </c>
      <c r="J270" s="1" t="s">
        <v>9</v>
      </c>
      <c r="K270" s="1" t="s">
        <v>9</v>
      </c>
      <c r="L270" s="1" t="s">
        <v>9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1" t="s">
        <v>9</v>
      </c>
      <c r="S270" s="1" t="s">
        <v>9</v>
      </c>
      <c r="T270" s="1" t="s">
        <v>9</v>
      </c>
      <c r="U270" s="1" t="s">
        <v>9</v>
      </c>
      <c r="V270" s="1" t="s">
        <v>9</v>
      </c>
      <c r="W270" s="1" t="s">
        <v>9</v>
      </c>
      <c r="X270" s="1" t="s">
        <v>9</v>
      </c>
      <c r="Y270" s="1" t="s">
        <v>9</v>
      </c>
      <c r="Z270" s="1" t="s">
        <v>9</v>
      </c>
      <c r="AA270" s="1" t="s">
        <v>9</v>
      </c>
    </row>
    <row r="271" spans="2:27">
      <c r="B271" s="1" t="s">
        <v>448</v>
      </c>
      <c r="C271" s="1" t="s">
        <v>449</v>
      </c>
      <c r="D271" s="1" t="s">
        <v>9</v>
      </c>
      <c r="E271" s="1" t="s">
        <v>9</v>
      </c>
      <c r="F271" s="1" t="s">
        <v>9</v>
      </c>
      <c r="G271" s="1">
        <v>124947</v>
      </c>
      <c r="H271" s="1">
        <v>-474</v>
      </c>
      <c r="I271" s="1">
        <v>221390</v>
      </c>
      <c r="J271" s="1">
        <v>71556</v>
      </c>
      <c r="K271" s="1">
        <v>61292</v>
      </c>
      <c r="L271" s="1">
        <v>53832</v>
      </c>
      <c r="M271" s="1">
        <v>24156</v>
      </c>
      <c r="N271" s="1">
        <v>34200</v>
      </c>
      <c r="O271" s="1">
        <v>55492</v>
      </c>
      <c r="P271" s="1">
        <v>66637</v>
      </c>
      <c r="Q271" s="1">
        <v>50456</v>
      </c>
      <c r="R271" s="1">
        <v>36564</v>
      </c>
      <c r="S271" s="1">
        <v>52202</v>
      </c>
      <c r="T271" s="1">
        <v>74150</v>
      </c>
      <c r="U271" s="1">
        <v>57588</v>
      </c>
      <c r="V271" s="1">
        <v>47382</v>
      </c>
      <c r="W271" s="1">
        <v>105508</v>
      </c>
      <c r="X271" s="1">
        <v>75178</v>
      </c>
      <c r="Y271" s="1">
        <v>71942</v>
      </c>
      <c r="Z271" s="1">
        <v>96102</v>
      </c>
      <c r="AA271" s="1">
        <v>49778</v>
      </c>
    </row>
    <row r="272" spans="2:27">
      <c r="B272" s="1" t="s">
        <v>228</v>
      </c>
      <c r="C272" s="1" t="s">
        <v>229</v>
      </c>
      <c r="D272" s="1" t="s">
        <v>9</v>
      </c>
      <c r="E272" s="1" t="s">
        <v>9</v>
      </c>
      <c r="F272" s="1" t="s">
        <v>9</v>
      </c>
      <c r="G272" s="1">
        <v>162751</v>
      </c>
      <c r="H272" s="1">
        <v>7570</v>
      </c>
      <c r="I272" s="1">
        <v>219299</v>
      </c>
      <c r="J272" s="1">
        <v>88464</v>
      </c>
      <c r="K272" s="1">
        <v>93015</v>
      </c>
      <c r="L272" s="1">
        <v>72755</v>
      </c>
      <c r="M272" s="1">
        <v>72311</v>
      </c>
      <c r="N272" s="1">
        <v>92620</v>
      </c>
      <c r="O272" s="1">
        <v>100339</v>
      </c>
      <c r="P272" s="1">
        <v>128666</v>
      </c>
      <c r="Q272" s="1">
        <v>107392</v>
      </c>
      <c r="R272" s="1">
        <v>102114</v>
      </c>
      <c r="S272" s="1">
        <v>129333</v>
      </c>
      <c r="T272" s="1">
        <v>168715</v>
      </c>
      <c r="U272" s="1">
        <v>166606</v>
      </c>
      <c r="V272" s="1">
        <v>154055</v>
      </c>
      <c r="W272" s="1">
        <v>205437</v>
      </c>
      <c r="X272" s="1">
        <v>191878</v>
      </c>
      <c r="Y272" s="1">
        <v>152494</v>
      </c>
      <c r="Z272" s="1">
        <v>156198</v>
      </c>
      <c r="AA272" s="1">
        <v>107949</v>
      </c>
    </row>
    <row r="275" spans="2:27">
      <c r="C275" s="18" t="s">
        <v>670</v>
      </c>
      <c r="D275" s="18"/>
      <c r="E275" s="18"/>
      <c r="F275" s="18"/>
    </row>
    <row r="277" spans="2:27">
      <c r="B277" s="1" t="s">
        <v>406</v>
      </c>
    </row>
    <row r="278" spans="2:27">
      <c r="B278" s="1" t="s">
        <v>452</v>
      </c>
      <c r="C278" s="1" t="s">
        <v>453</v>
      </c>
      <c r="D278" s="1" t="s">
        <v>9</v>
      </c>
      <c r="E278" s="1" t="s">
        <v>9</v>
      </c>
      <c r="F278" s="1" t="s">
        <v>9</v>
      </c>
      <c r="G278" s="1" t="s">
        <v>9</v>
      </c>
      <c r="H278" s="1" t="s">
        <v>9</v>
      </c>
      <c r="I278" s="1" t="s">
        <v>9</v>
      </c>
      <c r="J278" s="1" t="s">
        <v>9</v>
      </c>
      <c r="K278" s="1" t="s">
        <v>9</v>
      </c>
      <c r="L278" s="1" t="s">
        <v>9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1" t="s">
        <v>9</v>
      </c>
      <c r="S278" s="1" t="s">
        <v>9</v>
      </c>
      <c r="T278" s="1" t="s">
        <v>9</v>
      </c>
      <c r="U278" s="1" t="s">
        <v>9</v>
      </c>
      <c r="V278" s="1" t="s">
        <v>9</v>
      </c>
      <c r="W278" s="1" t="s">
        <v>9</v>
      </c>
      <c r="X278" s="1" t="s">
        <v>9</v>
      </c>
      <c r="Y278" s="1" t="s">
        <v>9</v>
      </c>
      <c r="Z278" s="1" t="s">
        <v>9</v>
      </c>
      <c r="AA278" s="1" t="s">
        <v>9</v>
      </c>
    </row>
    <row r="279" spans="2:27">
      <c r="B279" s="1" t="s">
        <v>454</v>
      </c>
      <c r="C279" s="1" t="s">
        <v>455</v>
      </c>
      <c r="D279" s="1" t="s">
        <v>9</v>
      </c>
      <c r="E279" s="1" t="s">
        <v>9</v>
      </c>
      <c r="F279" s="1" t="s">
        <v>9</v>
      </c>
      <c r="G279" s="1" t="s">
        <v>9</v>
      </c>
      <c r="H279" s="1" t="s">
        <v>9</v>
      </c>
      <c r="I279" s="1" t="s">
        <v>9</v>
      </c>
      <c r="J279" s="1" t="s">
        <v>9</v>
      </c>
      <c r="K279" s="1" t="s">
        <v>9</v>
      </c>
      <c r="L279" s="1" t="s">
        <v>9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1" t="s">
        <v>9</v>
      </c>
      <c r="S279" s="1" t="s">
        <v>9</v>
      </c>
      <c r="T279" s="1" t="s">
        <v>9</v>
      </c>
      <c r="U279" s="1" t="s">
        <v>9</v>
      </c>
      <c r="V279" s="1" t="s">
        <v>9</v>
      </c>
      <c r="W279" s="1" t="s">
        <v>9</v>
      </c>
      <c r="X279" s="1" t="s">
        <v>9</v>
      </c>
      <c r="Y279" s="1" t="s">
        <v>9</v>
      </c>
      <c r="Z279" s="1" t="s">
        <v>9</v>
      </c>
      <c r="AA279" s="1" t="s">
        <v>9</v>
      </c>
    </row>
    <row r="280" spans="2:27">
      <c r="B280" s="1" t="s">
        <v>456</v>
      </c>
      <c r="C280" s="1" t="s">
        <v>457</v>
      </c>
      <c r="D280" s="1" t="s">
        <v>9</v>
      </c>
      <c r="E280" s="1" t="s">
        <v>9</v>
      </c>
      <c r="F280" s="1" t="s">
        <v>9</v>
      </c>
      <c r="G280" s="1" t="s">
        <v>9</v>
      </c>
      <c r="H280" s="1" t="s">
        <v>9</v>
      </c>
      <c r="I280" s="1" t="s">
        <v>9</v>
      </c>
      <c r="J280" s="1" t="s">
        <v>9</v>
      </c>
      <c r="K280" s="1" t="s">
        <v>9</v>
      </c>
      <c r="L280" s="1" t="s">
        <v>9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1" t="s">
        <v>9</v>
      </c>
      <c r="S280" s="1" t="s">
        <v>9</v>
      </c>
      <c r="T280" s="1" t="s">
        <v>9</v>
      </c>
      <c r="U280" s="1" t="s">
        <v>9</v>
      </c>
      <c r="V280" s="1" t="s">
        <v>9</v>
      </c>
      <c r="W280" s="1" t="s">
        <v>9</v>
      </c>
      <c r="X280" s="1" t="s">
        <v>9</v>
      </c>
      <c r="Y280" s="1" t="s">
        <v>9</v>
      </c>
      <c r="Z280" s="1" t="s">
        <v>9</v>
      </c>
      <c r="AA280" s="1" t="s">
        <v>9</v>
      </c>
    </row>
    <row r="281" spans="2:27">
      <c r="B281" s="1" t="s">
        <v>458</v>
      </c>
      <c r="C281" s="1" t="s">
        <v>459</v>
      </c>
      <c r="D281" s="1" t="s">
        <v>9</v>
      </c>
      <c r="E281" s="1" t="s">
        <v>9</v>
      </c>
      <c r="F281" s="1" t="s">
        <v>9</v>
      </c>
      <c r="G281" s="1">
        <v>74055</v>
      </c>
      <c r="H281" s="1">
        <v>72506</v>
      </c>
      <c r="I281" s="1">
        <v>96798</v>
      </c>
      <c r="J281" s="1">
        <v>80375</v>
      </c>
      <c r="K281" s="1">
        <v>160817</v>
      </c>
      <c r="L281" s="1">
        <v>94266</v>
      </c>
      <c r="M281" s="1">
        <v>37831</v>
      </c>
      <c r="N281" s="1">
        <v>63535</v>
      </c>
      <c r="O281" s="1">
        <v>105648</v>
      </c>
      <c r="P281" s="1">
        <v>48931</v>
      </c>
      <c r="Q281" s="1">
        <v>55679</v>
      </c>
      <c r="R281" s="1">
        <v>90550</v>
      </c>
      <c r="S281" s="1">
        <v>81304</v>
      </c>
      <c r="T281" s="1">
        <v>126412</v>
      </c>
      <c r="U281" s="1">
        <v>153190</v>
      </c>
      <c r="V281" s="1">
        <v>189918</v>
      </c>
      <c r="W281" s="1">
        <v>93334</v>
      </c>
      <c r="X281" s="1">
        <v>72724</v>
      </c>
      <c r="Y281" s="1">
        <v>105415</v>
      </c>
      <c r="Z281" s="1">
        <v>74114</v>
      </c>
      <c r="AA281" s="1">
        <v>49136</v>
      </c>
    </row>
    <row r="282" spans="2:27">
      <c r="B282" s="1" t="s">
        <v>460</v>
      </c>
      <c r="C282" s="1" t="s">
        <v>461</v>
      </c>
      <c r="D282" s="1" t="s">
        <v>9</v>
      </c>
      <c r="E282" s="1" t="s">
        <v>9</v>
      </c>
      <c r="F282" s="1" t="s">
        <v>9</v>
      </c>
      <c r="G282" s="1">
        <v>19392</v>
      </c>
      <c r="H282" s="1">
        <v>13939</v>
      </c>
      <c r="I282" s="1">
        <v>14524</v>
      </c>
      <c r="J282" s="1">
        <v>14988</v>
      </c>
      <c r="K282" s="1">
        <v>-5108</v>
      </c>
      <c r="L282" s="1">
        <v>5837</v>
      </c>
      <c r="M282" s="1">
        <v>16562</v>
      </c>
      <c r="N282" s="1">
        <v>10959</v>
      </c>
      <c r="O282" s="1">
        <v>2853</v>
      </c>
      <c r="P282" s="1">
        <v>41394</v>
      </c>
      <c r="Q282" s="1">
        <v>19275</v>
      </c>
      <c r="R282" s="1">
        <v>18738</v>
      </c>
      <c r="S282" s="1">
        <v>25319</v>
      </c>
      <c r="T282" s="1">
        <v>22596</v>
      </c>
      <c r="U282" s="1">
        <v>24187</v>
      </c>
      <c r="V282" s="1">
        <v>29335</v>
      </c>
      <c r="W282" s="1">
        <v>-8601</v>
      </c>
      <c r="X282" s="1">
        <v>-3641</v>
      </c>
      <c r="Y282" s="1">
        <v>18148</v>
      </c>
      <c r="Z282" s="1">
        <v>5834</v>
      </c>
      <c r="AA282" s="1">
        <v>19050</v>
      </c>
    </row>
    <row r="283" spans="2:27">
      <c r="B283" s="1" t="s">
        <v>462</v>
      </c>
      <c r="C283" s="1" t="s">
        <v>463</v>
      </c>
      <c r="D283" s="1" t="s">
        <v>9</v>
      </c>
      <c r="E283" s="1" t="s">
        <v>9</v>
      </c>
      <c r="F283" s="1" t="s">
        <v>9</v>
      </c>
      <c r="G283" s="1">
        <v>18829</v>
      </c>
      <c r="H283" s="1">
        <v>60865</v>
      </c>
      <c r="I283" s="1">
        <v>11086</v>
      </c>
      <c r="J283" s="1">
        <v>13568</v>
      </c>
      <c r="K283" s="1">
        <v>34315</v>
      </c>
      <c r="L283" s="1">
        <v>13923</v>
      </c>
      <c r="M283" s="1">
        <v>12507</v>
      </c>
      <c r="N283" s="1">
        <v>37355</v>
      </c>
      <c r="O283" s="1">
        <v>50670</v>
      </c>
      <c r="P283" s="1">
        <v>74377</v>
      </c>
      <c r="Q283" s="1">
        <v>70676</v>
      </c>
      <c r="R283" s="1">
        <v>-81528</v>
      </c>
      <c r="S283" s="1">
        <v>44261</v>
      </c>
      <c r="T283" s="1">
        <v>73386</v>
      </c>
      <c r="U283" s="1">
        <v>68530</v>
      </c>
      <c r="V283" s="1">
        <v>118053</v>
      </c>
      <c r="W283" s="1">
        <v>85022</v>
      </c>
      <c r="X283" s="1">
        <v>93759</v>
      </c>
      <c r="Y283" s="1">
        <v>75925</v>
      </c>
      <c r="Z283" s="1">
        <v>79350</v>
      </c>
      <c r="AA283" s="1">
        <v>75897</v>
      </c>
    </row>
    <row r="284" spans="2:27">
      <c r="B284" s="1" t="s">
        <v>464</v>
      </c>
      <c r="C284" s="1" t="s">
        <v>465</v>
      </c>
      <c r="D284" s="1" t="s">
        <v>9</v>
      </c>
      <c r="E284" s="1" t="s">
        <v>9</v>
      </c>
      <c r="F284" s="1" t="s">
        <v>9</v>
      </c>
      <c r="G284" s="1">
        <v>35834</v>
      </c>
      <c r="H284" s="1">
        <v>-2298</v>
      </c>
      <c r="I284" s="1">
        <v>71188</v>
      </c>
      <c r="J284" s="1">
        <v>51819</v>
      </c>
      <c r="K284" s="1">
        <v>131610</v>
      </c>
      <c r="L284" s="1">
        <v>74506</v>
      </c>
      <c r="M284" s="1">
        <v>8762</v>
      </c>
      <c r="N284" s="1">
        <v>15221</v>
      </c>
      <c r="O284" s="1">
        <v>52125</v>
      </c>
      <c r="P284" s="1">
        <v>-66840</v>
      </c>
      <c r="Q284" s="1">
        <v>-34272</v>
      </c>
      <c r="R284" s="1">
        <v>153340</v>
      </c>
      <c r="S284" s="1">
        <v>11724</v>
      </c>
      <c r="T284" s="1">
        <v>30430</v>
      </c>
      <c r="U284" s="1">
        <v>60473</v>
      </c>
      <c r="V284" s="1">
        <v>42530</v>
      </c>
      <c r="W284" s="1">
        <v>16913</v>
      </c>
      <c r="X284" s="1">
        <v>-17394</v>
      </c>
      <c r="Y284" s="1">
        <v>11342</v>
      </c>
      <c r="Z284" s="1">
        <v>-11070</v>
      </c>
      <c r="AA284" s="1">
        <v>-45811</v>
      </c>
    </row>
    <row r="285" spans="2:27">
      <c r="B285" s="1" t="s">
        <v>466</v>
      </c>
      <c r="C285" s="1" t="s">
        <v>467</v>
      </c>
      <c r="D285" s="1" t="s">
        <v>9</v>
      </c>
      <c r="E285" s="1" t="s">
        <v>9</v>
      </c>
      <c r="F285" s="1" t="s">
        <v>9</v>
      </c>
      <c r="G285" s="1">
        <v>166</v>
      </c>
      <c r="H285" s="1">
        <v>-475</v>
      </c>
      <c r="I285" s="1">
        <v>-332</v>
      </c>
      <c r="J285" s="1">
        <v>128</v>
      </c>
      <c r="K285" s="1">
        <v>1798</v>
      </c>
      <c r="L285" s="1">
        <v>-56</v>
      </c>
      <c r="M285" s="1">
        <v>1460</v>
      </c>
      <c r="N285" s="1">
        <v>1828</v>
      </c>
      <c r="O285" s="1">
        <v>-2675</v>
      </c>
      <c r="P285" s="1">
        <v>-1300</v>
      </c>
      <c r="Q285" s="1">
        <v>-670</v>
      </c>
      <c r="R285" s="1">
        <v>4158</v>
      </c>
      <c r="S285" s="1">
        <v>3640</v>
      </c>
      <c r="T285" s="1">
        <v>-1551</v>
      </c>
      <c r="U285" s="1">
        <v>-332</v>
      </c>
      <c r="V285" s="1">
        <v>11137</v>
      </c>
      <c r="W285" s="1">
        <v>7566</v>
      </c>
      <c r="X285" s="1">
        <v>2739</v>
      </c>
      <c r="Y285" s="1">
        <v>18182</v>
      </c>
      <c r="Z285" s="1">
        <v>46113</v>
      </c>
      <c r="AA285" s="1">
        <v>36704</v>
      </c>
    </row>
    <row r="286" spans="2:27">
      <c r="B286" s="1" t="s">
        <v>468</v>
      </c>
      <c r="C286" s="1" t="s">
        <v>469</v>
      </c>
      <c r="D286" s="1" t="s">
        <v>9</v>
      </c>
      <c r="E286" s="1" t="s">
        <v>9</v>
      </c>
      <c r="F286" s="1" t="s">
        <v>9</v>
      </c>
      <c r="G286" s="1" t="s">
        <v>9</v>
      </c>
      <c r="H286" s="1">
        <v>-6</v>
      </c>
      <c r="I286" s="1">
        <v>164</v>
      </c>
      <c r="J286" s="1">
        <v>543</v>
      </c>
      <c r="K286" s="1">
        <v>-114</v>
      </c>
      <c r="L286" s="1">
        <v>-169</v>
      </c>
      <c r="M286" s="1">
        <v>117</v>
      </c>
      <c r="N286" s="1">
        <v>-175</v>
      </c>
      <c r="O286" s="1">
        <v>-126</v>
      </c>
      <c r="P286" s="1">
        <v>-1605</v>
      </c>
      <c r="Q286" s="1">
        <v>-1209</v>
      </c>
      <c r="R286" s="1">
        <v>3866</v>
      </c>
      <c r="S286" s="1">
        <v>1427</v>
      </c>
      <c r="T286" s="1">
        <v>-1244</v>
      </c>
      <c r="U286" s="1">
        <v>-842</v>
      </c>
      <c r="V286" s="1">
        <v>1174</v>
      </c>
      <c r="W286" s="1">
        <v>-92</v>
      </c>
      <c r="X286" s="1">
        <v>-742</v>
      </c>
      <c r="Y286" s="1">
        <v>1360</v>
      </c>
      <c r="Z286" s="1">
        <v>-299</v>
      </c>
      <c r="AA286" s="1">
        <v>-450</v>
      </c>
    </row>
    <row r="287" spans="2:27">
      <c r="B287" s="1" t="s">
        <v>470</v>
      </c>
      <c r="C287" s="1" t="s">
        <v>471</v>
      </c>
      <c r="D287" s="1" t="s">
        <v>9</v>
      </c>
      <c r="E287" s="1" t="s">
        <v>9</v>
      </c>
      <c r="F287" s="1" t="s">
        <v>9</v>
      </c>
      <c r="G287" s="1">
        <v>166</v>
      </c>
      <c r="H287" s="1">
        <v>-469</v>
      </c>
      <c r="I287" s="1">
        <v>-496</v>
      </c>
      <c r="J287" s="1">
        <v>-415</v>
      </c>
      <c r="K287" s="1">
        <v>1912</v>
      </c>
      <c r="L287" s="1">
        <v>113</v>
      </c>
      <c r="M287" s="1">
        <v>1343</v>
      </c>
      <c r="N287" s="1">
        <v>2003</v>
      </c>
      <c r="O287" s="1">
        <v>-2549</v>
      </c>
      <c r="P287" s="1">
        <v>305</v>
      </c>
      <c r="Q287" s="1">
        <v>539</v>
      </c>
      <c r="R287" s="1">
        <v>292</v>
      </c>
      <c r="S287" s="1">
        <v>2213</v>
      </c>
      <c r="T287" s="1">
        <v>-307</v>
      </c>
      <c r="U287" s="1">
        <v>510</v>
      </c>
      <c r="V287" s="1">
        <v>9963</v>
      </c>
      <c r="W287" s="1">
        <v>7658</v>
      </c>
      <c r="X287" s="1">
        <v>3481</v>
      </c>
      <c r="Y287" s="1">
        <v>16822</v>
      </c>
      <c r="Z287" s="1">
        <v>46412</v>
      </c>
      <c r="AA287" s="1">
        <v>37154</v>
      </c>
    </row>
    <row r="288" spans="2:27">
      <c r="B288" s="1" t="s">
        <v>472</v>
      </c>
      <c r="C288" s="1" t="s">
        <v>473</v>
      </c>
      <c r="D288" s="1" t="s">
        <v>9</v>
      </c>
      <c r="E288" s="1" t="s">
        <v>9</v>
      </c>
      <c r="F288" s="1" t="s">
        <v>9</v>
      </c>
      <c r="G288" s="1">
        <v>5</v>
      </c>
      <c r="H288" s="1">
        <v>6</v>
      </c>
      <c r="I288" s="1">
        <v>45</v>
      </c>
      <c r="J288" s="1">
        <v>15</v>
      </c>
      <c r="K288" s="1">
        <v>99</v>
      </c>
      <c r="L288" s="1">
        <v>2161</v>
      </c>
      <c r="M288" s="1">
        <v>133</v>
      </c>
      <c r="N288" s="1">
        <v>352</v>
      </c>
      <c r="O288" s="1">
        <v>327</v>
      </c>
      <c r="P288" s="1">
        <v>-860</v>
      </c>
      <c r="Q288" s="1">
        <v>428</v>
      </c>
      <c r="R288" s="1">
        <v>-63</v>
      </c>
      <c r="S288" s="1">
        <v>-107</v>
      </c>
      <c r="T288" s="1">
        <v>1505</v>
      </c>
      <c r="U288" s="1">
        <v>882</v>
      </c>
      <c r="V288" s="1">
        <v>3071</v>
      </c>
      <c r="W288" s="1">
        <v>-640</v>
      </c>
      <c r="X288" s="1">
        <v>1178</v>
      </c>
      <c r="Y288" s="1">
        <v>6141</v>
      </c>
      <c r="Z288" s="1">
        <v>1331</v>
      </c>
      <c r="AA288" s="1">
        <v>-1802</v>
      </c>
    </row>
    <row r="289" spans="2:27">
      <c r="B289" s="1" t="s">
        <v>474</v>
      </c>
      <c r="C289" s="1" t="s">
        <v>469</v>
      </c>
      <c r="D289" s="1" t="s">
        <v>9</v>
      </c>
      <c r="E289" s="1" t="s">
        <v>9</v>
      </c>
      <c r="F289" s="1" t="s">
        <v>9</v>
      </c>
      <c r="G289" s="1">
        <v>4</v>
      </c>
      <c r="H289" s="1">
        <v>2</v>
      </c>
      <c r="I289" s="1">
        <v>2</v>
      </c>
      <c r="J289" s="1">
        <v>2</v>
      </c>
      <c r="K289" s="1">
        <v>2</v>
      </c>
      <c r="L289" s="1">
        <v>3</v>
      </c>
      <c r="M289" s="1">
        <v>2</v>
      </c>
      <c r="N289" s="1">
        <v>31</v>
      </c>
      <c r="O289" s="1">
        <v>11</v>
      </c>
      <c r="P289" s="1" t="s">
        <v>9</v>
      </c>
      <c r="Q289" s="1">
        <v>4</v>
      </c>
      <c r="R289" s="1">
        <v>1</v>
      </c>
      <c r="S289" s="1" t="s">
        <v>9</v>
      </c>
      <c r="T289" s="1">
        <v>-1</v>
      </c>
      <c r="U289" s="1">
        <v>3</v>
      </c>
      <c r="V289" s="1">
        <v>-29</v>
      </c>
      <c r="W289" s="1">
        <v>24</v>
      </c>
      <c r="X289" s="1">
        <v>-10</v>
      </c>
      <c r="Y289" s="1">
        <v>6</v>
      </c>
      <c r="Z289" s="1">
        <v>35</v>
      </c>
      <c r="AA289" s="1" t="s">
        <v>9</v>
      </c>
    </row>
    <row r="290" spans="2:27">
      <c r="B290" s="1" t="s">
        <v>475</v>
      </c>
      <c r="C290" s="1" t="s">
        <v>471</v>
      </c>
      <c r="D290" s="1" t="s">
        <v>9</v>
      </c>
      <c r="E290" s="1" t="s">
        <v>9</v>
      </c>
      <c r="F290" s="1" t="s">
        <v>9</v>
      </c>
      <c r="G290" s="1">
        <v>1</v>
      </c>
      <c r="H290" s="1">
        <v>4</v>
      </c>
      <c r="I290" s="1">
        <v>43</v>
      </c>
      <c r="J290" s="1">
        <v>13</v>
      </c>
      <c r="K290" s="1">
        <v>97</v>
      </c>
      <c r="L290" s="1">
        <v>2158</v>
      </c>
      <c r="M290" s="1">
        <v>131</v>
      </c>
      <c r="N290" s="1">
        <v>321</v>
      </c>
      <c r="O290" s="1">
        <v>316</v>
      </c>
      <c r="P290" s="1">
        <v>-860</v>
      </c>
      <c r="Q290" s="1">
        <v>424</v>
      </c>
      <c r="R290" s="1">
        <v>-64</v>
      </c>
      <c r="S290" s="1">
        <v>-107</v>
      </c>
      <c r="T290" s="1">
        <v>1506</v>
      </c>
      <c r="U290" s="1">
        <v>879</v>
      </c>
      <c r="V290" s="1">
        <v>3100</v>
      </c>
      <c r="W290" s="1">
        <v>-664</v>
      </c>
      <c r="X290" s="1">
        <v>1188</v>
      </c>
      <c r="Y290" s="1">
        <v>6135</v>
      </c>
      <c r="Z290" s="1">
        <v>1296</v>
      </c>
      <c r="AA290" s="1">
        <v>-1802</v>
      </c>
    </row>
    <row r="291" spans="2:27">
      <c r="B291" s="1" t="s">
        <v>476</v>
      </c>
      <c r="C291" s="1" t="s">
        <v>477</v>
      </c>
      <c r="D291" s="1" t="s">
        <v>9</v>
      </c>
      <c r="E291" s="1" t="s">
        <v>9</v>
      </c>
      <c r="F291" s="1" t="s">
        <v>9</v>
      </c>
      <c r="G291" s="1">
        <v>133051</v>
      </c>
      <c r="H291" s="1">
        <v>10788</v>
      </c>
      <c r="I291" s="1">
        <v>138346</v>
      </c>
      <c r="J291" s="1">
        <v>-21948</v>
      </c>
      <c r="K291" s="1">
        <v>-18756</v>
      </c>
      <c r="L291" s="1">
        <v>-10283</v>
      </c>
      <c r="M291" s="1">
        <v>-11095</v>
      </c>
      <c r="N291" s="1">
        <v>-18536</v>
      </c>
      <c r="O291" s="1">
        <v>78</v>
      </c>
      <c r="P291" s="1">
        <v>10929</v>
      </c>
      <c r="Q291" s="1">
        <v>41728</v>
      </c>
      <c r="R291" s="1">
        <v>28555</v>
      </c>
      <c r="S291" s="1">
        <v>51454</v>
      </c>
      <c r="T291" s="1">
        <v>27661</v>
      </c>
      <c r="U291" s="1">
        <v>15320</v>
      </c>
      <c r="V291" s="1">
        <v>-7890</v>
      </c>
      <c r="W291" s="1">
        <v>-19786</v>
      </c>
      <c r="X291" s="1">
        <v>-13905</v>
      </c>
      <c r="Y291" s="1">
        <v>-23025</v>
      </c>
      <c r="Z291" s="1">
        <v>15321</v>
      </c>
      <c r="AA291" s="1">
        <v>-17684</v>
      </c>
    </row>
    <row r="292" spans="2:27">
      <c r="B292" s="1" t="s">
        <v>478</v>
      </c>
      <c r="C292" s="1" t="s">
        <v>479</v>
      </c>
      <c r="D292" s="1" t="s">
        <v>9</v>
      </c>
      <c r="E292" s="1" t="s">
        <v>9</v>
      </c>
      <c r="F292" s="1" t="s">
        <v>9</v>
      </c>
      <c r="G292" s="1">
        <v>87651</v>
      </c>
      <c r="H292" s="1">
        <v>11499</v>
      </c>
      <c r="I292" s="1">
        <v>71048</v>
      </c>
      <c r="J292" s="1">
        <v>-21971</v>
      </c>
      <c r="K292" s="1">
        <v>-11198</v>
      </c>
      <c r="L292" s="1">
        <v>13202</v>
      </c>
      <c r="M292" s="1">
        <v>-18000</v>
      </c>
      <c r="N292" s="1">
        <v>-17068</v>
      </c>
      <c r="O292" s="1">
        <v>248</v>
      </c>
      <c r="P292" s="1">
        <v>-3160</v>
      </c>
      <c r="Q292" s="1">
        <v>36403</v>
      </c>
      <c r="R292" s="1">
        <v>1719</v>
      </c>
      <c r="S292" s="1">
        <v>3740</v>
      </c>
      <c r="T292" s="1">
        <v>7975</v>
      </c>
      <c r="U292" s="1">
        <v>-3798</v>
      </c>
      <c r="V292" s="1">
        <v>25935</v>
      </c>
      <c r="W292" s="1">
        <v>-23600</v>
      </c>
      <c r="X292" s="1">
        <v>-9147</v>
      </c>
      <c r="Y292" s="1">
        <v>-8832</v>
      </c>
      <c r="Z292" s="1">
        <v>1594</v>
      </c>
      <c r="AA292" s="1">
        <v>-42781</v>
      </c>
    </row>
    <row r="293" spans="2:27">
      <c r="B293" s="1" t="s">
        <v>480</v>
      </c>
      <c r="C293" s="1" t="s">
        <v>481</v>
      </c>
      <c r="D293" s="1" t="s">
        <v>9</v>
      </c>
      <c r="E293" s="1" t="s">
        <v>9</v>
      </c>
      <c r="F293" s="1" t="s">
        <v>9</v>
      </c>
      <c r="G293" s="1" t="s">
        <v>9</v>
      </c>
      <c r="H293" s="1" t="s">
        <v>9</v>
      </c>
      <c r="I293" s="1" t="s">
        <v>9</v>
      </c>
      <c r="J293" s="1" t="s">
        <v>9</v>
      </c>
      <c r="K293" s="1" t="s">
        <v>9</v>
      </c>
      <c r="L293" s="1" t="s">
        <v>9</v>
      </c>
      <c r="M293" s="1" t="s">
        <v>9</v>
      </c>
      <c r="N293" s="1">
        <v>-1736</v>
      </c>
      <c r="O293" s="1">
        <v>-1799</v>
      </c>
      <c r="P293" s="1">
        <v>392</v>
      </c>
      <c r="Q293" s="1">
        <v>9250</v>
      </c>
      <c r="R293" s="1">
        <v>6232</v>
      </c>
      <c r="S293" s="1">
        <v>14562</v>
      </c>
      <c r="T293" s="1">
        <v>2972</v>
      </c>
      <c r="U293" s="1">
        <v>4365</v>
      </c>
      <c r="V293" s="1">
        <v>14343</v>
      </c>
      <c r="W293" s="1">
        <v>-3311</v>
      </c>
      <c r="X293" s="1">
        <v>7758</v>
      </c>
      <c r="Y293" s="1">
        <v>7758</v>
      </c>
      <c r="Z293" s="1">
        <v>2444</v>
      </c>
      <c r="AA293" s="1">
        <v>-6786</v>
      </c>
    </row>
    <row r="294" spans="2:27">
      <c r="B294" s="1" t="s">
        <v>482</v>
      </c>
      <c r="C294" s="1" t="s">
        <v>483</v>
      </c>
      <c r="D294" s="1" t="s">
        <v>9</v>
      </c>
      <c r="E294" s="1" t="s">
        <v>9</v>
      </c>
      <c r="F294" s="1" t="s">
        <v>9</v>
      </c>
      <c r="G294" s="1">
        <v>71311</v>
      </c>
      <c r="H294" s="1">
        <v>-17770</v>
      </c>
      <c r="I294" s="1">
        <v>76075</v>
      </c>
      <c r="J294" s="1">
        <v>-16850</v>
      </c>
      <c r="K294" s="1">
        <v>-7937</v>
      </c>
      <c r="L294" s="1">
        <v>-16000</v>
      </c>
      <c r="M294" s="1">
        <v>-2194</v>
      </c>
      <c r="N294" s="1">
        <v>4525</v>
      </c>
      <c r="O294" s="1">
        <v>-278</v>
      </c>
      <c r="P294" s="1">
        <v>2759</v>
      </c>
      <c r="Q294" s="1">
        <v>33720</v>
      </c>
      <c r="R294" s="1">
        <v>5137</v>
      </c>
      <c r="S294" s="1">
        <v>1419</v>
      </c>
      <c r="T294" s="1">
        <v>24775</v>
      </c>
      <c r="U294" s="1">
        <v>13316</v>
      </c>
      <c r="V294" s="1">
        <v>27378</v>
      </c>
      <c r="W294" s="1">
        <v>2054</v>
      </c>
      <c r="X294" s="1">
        <v>5156</v>
      </c>
      <c r="Y294" s="1">
        <v>3765</v>
      </c>
      <c r="Z294" s="1">
        <v>6629</v>
      </c>
      <c r="AA294" s="1">
        <v>13108</v>
      </c>
    </row>
    <row r="295" spans="2:27">
      <c r="B295" s="1" t="s">
        <v>484</v>
      </c>
      <c r="C295" s="1" t="s">
        <v>485</v>
      </c>
      <c r="D295" s="1" t="s">
        <v>9</v>
      </c>
      <c r="E295" s="1" t="s">
        <v>9</v>
      </c>
      <c r="F295" s="1" t="s">
        <v>9</v>
      </c>
      <c r="G295" s="1">
        <v>16340</v>
      </c>
      <c r="H295" s="1">
        <v>29269</v>
      </c>
      <c r="I295" s="1">
        <v>-5027</v>
      </c>
      <c r="J295" s="1">
        <v>-5121</v>
      </c>
      <c r="K295" s="1">
        <v>-3261</v>
      </c>
      <c r="L295" s="1">
        <v>29202</v>
      </c>
      <c r="M295" s="1">
        <v>-15806</v>
      </c>
      <c r="N295" s="1">
        <v>-19857</v>
      </c>
      <c r="O295" s="1">
        <v>2325</v>
      </c>
      <c r="P295" s="1">
        <v>-6311</v>
      </c>
      <c r="Q295" s="1">
        <v>-6567</v>
      </c>
      <c r="R295" s="1">
        <v>-9650</v>
      </c>
      <c r="S295" s="1">
        <v>-12241</v>
      </c>
      <c r="T295" s="1">
        <v>-19772</v>
      </c>
      <c r="U295" s="1">
        <v>-21479</v>
      </c>
      <c r="V295" s="1">
        <v>-15786</v>
      </c>
      <c r="W295" s="1">
        <v>-22343</v>
      </c>
      <c r="X295" s="1">
        <v>-22061</v>
      </c>
      <c r="Y295" s="1">
        <v>-20355</v>
      </c>
      <c r="Z295" s="1">
        <v>-7479</v>
      </c>
      <c r="AA295" s="1">
        <v>-49103</v>
      </c>
    </row>
    <row r="296" spans="2:27">
      <c r="B296" s="1" t="s">
        <v>486</v>
      </c>
      <c r="C296" s="1" t="s">
        <v>487</v>
      </c>
      <c r="D296" s="1" t="s">
        <v>9</v>
      </c>
      <c r="E296" s="1" t="s">
        <v>9</v>
      </c>
      <c r="F296" s="1" t="s">
        <v>9</v>
      </c>
      <c r="G296" s="1">
        <v>45400</v>
      </c>
      <c r="H296" s="1">
        <v>-711</v>
      </c>
      <c r="I296" s="1">
        <v>67298</v>
      </c>
      <c r="J296" s="1">
        <v>23</v>
      </c>
      <c r="K296" s="1">
        <v>-7558</v>
      </c>
      <c r="L296" s="1">
        <v>-23485</v>
      </c>
      <c r="M296" s="1">
        <v>6905</v>
      </c>
      <c r="N296" s="1">
        <v>-1468</v>
      </c>
      <c r="O296" s="1">
        <v>-170</v>
      </c>
      <c r="P296" s="1">
        <v>14089</v>
      </c>
      <c r="Q296" s="1">
        <v>5325</v>
      </c>
      <c r="R296" s="1">
        <v>26836</v>
      </c>
      <c r="S296" s="1">
        <v>47714</v>
      </c>
      <c r="T296" s="1">
        <v>19686</v>
      </c>
      <c r="U296" s="1">
        <v>19118</v>
      </c>
      <c r="V296" s="1">
        <v>-33825</v>
      </c>
      <c r="W296" s="1">
        <v>3814</v>
      </c>
      <c r="X296" s="1">
        <v>-4758</v>
      </c>
      <c r="Y296" s="1">
        <v>-14193</v>
      </c>
      <c r="Z296" s="1">
        <v>13727</v>
      </c>
      <c r="AA296" s="1">
        <v>25097</v>
      </c>
    </row>
    <row r="297" spans="2:27">
      <c r="B297" s="1" t="s">
        <v>488</v>
      </c>
      <c r="C297" s="1" t="s">
        <v>489</v>
      </c>
      <c r="D297" s="1" t="s">
        <v>9</v>
      </c>
      <c r="E297" s="1" t="s">
        <v>9</v>
      </c>
      <c r="F297" s="1" t="s">
        <v>9</v>
      </c>
      <c r="G297" s="1" t="s">
        <v>9</v>
      </c>
      <c r="H297" s="1" t="s">
        <v>9</v>
      </c>
      <c r="I297" s="1" t="s">
        <v>9</v>
      </c>
      <c r="J297" s="1" t="s">
        <v>9</v>
      </c>
      <c r="K297" s="1" t="s">
        <v>9</v>
      </c>
      <c r="L297" s="1" t="s">
        <v>9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1" t="s">
        <v>9</v>
      </c>
      <c r="S297" s="1" t="s">
        <v>9</v>
      </c>
      <c r="T297" s="1">
        <v>3359</v>
      </c>
      <c r="U297" s="1">
        <v>-267</v>
      </c>
      <c r="V297" s="1">
        <v>-15912</v>
      </c>
      <c r="W297" s="1">
        <v>3038</v>
      </c>
      <c r="X297" s="1">
        <v>-21952</v>
      </c>
      <c r="Y297" s="1">
        <v>-5732</v>
      </c>
      <c r="Z297" s="1">
        <v>-2347</v>
      </c>
      <c r="AA297" s="1">
        <v>6446</v>
      </c>
    </row>
    <row r="298" spans="2:27">
      <c r="B298" s="1" t="s">
        <v>490</v>
      </c>
      <c r="C298" s="1" t="s">
        <v>491</v>
      </c>
      <c r="D298" s="1" t="s">
        <v>9</v>
      </c>
      <c r="E298" s="1" t="s">
        <v>9</v>
      </c>
      <c r="F298" s="1" t="s">
        <v>9</v>
      </c>
      <c r="G298" s="1">
        <v>45400</v>
      </c>
      <c r="H298" s="1">
        <v>-711</v>
      </c>
      <c r="I298" s="1">
        <v>67298</v>
      </c>
      <c r="J298" s="1">
        <v>23</v>
      </c>
      <c r="K298" s="1">
        <v>-7558</v>
      </c>
      <c r="L298" s="1">
        <v>-23485</v>
      </c>
      <c r="M298" s="1">
        <v>6905</v>
      </c>
      <c r="N298" s="1">
        <v>-1468</v>
      </c>
      <c r="O298" s="1">
        <v>-170</v>
      </c>
      <c r="P298" s="1">
        <v>14089</v>
      </c>
      <c r="Q298" s="1">
        <v>5325</v>
      </c>
      <c r="R298" s="1">
        <v>26836</v>
      </c>
      <c r="S298" s="1">
        <v>47714</v>
      </c>
      <c r="T298" s="1">
        <v>16327</v>
      </c>
      <c r="U298" s="1">
        <v>19385</v>
      </c>
      <c r="V298" s="1">
        <v>-17913</v>
      </c>
      <c r="W298" s="1">
        <v>776</v>
      </c>
      <c r="X298" s="1">
        <v>17194</v>
      </c>
      <c r="Y298" s="1">
        <v>-8461</v>
      </c>
      <c r="Z298" s="1">
        <v>16074</v>
      </c>
      <c r="AA298" s="1">
        <v>18651</v>
      </c>
    </row>
    <row r="299" spans="2:27">
      <c r="B299" s="1" t="s">
        <v>492</v>
      </c>
      <c r="C299" s="1" t="s">
        <v>493</v>
      </c>
      <c r="D299" s="1" t="s">
        <v>9</v>
      </c>
      <c r="E299" s="1" t="s">
        <v>9</v>
      </c>
      <c r="F299" s="1" t="s">
        <v>9</v>
      </c>
      <c r="G299" s="1">
        <v>4546</v>
      </c>
      <c r="H299" s="1">
        <v>5734</v>
      </c>
      <c r="I299" s="1">
        <v>10406</v>
      </c>
      <c r="J299" s="1">
        <v>17327</v>
      </c>
      <c r="K299" s="1">
        <v>14725</v>
      </c>
      <c r="L299" s="1">
        <v>12272</v>
      </c>
      <c r="M299" s="1">
        <v>19390</v>
      </c>
      <c r="N299" s="1">
        <v>20339</v>
      </c>
      <c r="O299" s="1">
        <v>29556</v>
      </c>
      <c r="P299" s="1">
        <v>40289</v>
      </c>
      <c r="Q299" s="1">
        <v>22708</v>
      </c>
      <c r="R299" s="1">
        <v>37451</v>
      </c>
      <c r="S299" s="1">
        <v>42037</v>
      </c>
      <c r="T299" s="1">
        <v>43058</v>
      </c>
      <c r="U299" s="1">
        <v>43565</v>
      </c>
      <c r="V299" s="1">
        <v>35795</v>
      </c>
      <c r="W299" s="1">
        <v>36769</v>
      </c>
      <c r="X299" s="1">
        <v>41305</v>
      </c>
      <c r="Y299" s="1">
        <v>29380</v>
      </c>
      <c r="Z299" s="1">
        <v>34242</v>
      </c>
      <c r="AA299" s="1">
        <v>42508</v>
      </c>
    </row>
    <row r="300" spans="2:27">
      <c r="B300" s="1" t="s">
        <v>494</v>
      </c>
      <c r="C300" s="1" t="s">
        <v>495</v>
      </c>
      <c r="D300" s="1" t="s">
        <v>9</v>
      </c>
      <c r="E300" s="1" t="s">
        <v>9</v>
      </c>
      <c r="F300" s="1" t="s">
        <v>9</v>
      </c>
      <c r="G300" s="1">
        <v>2035</v>
      </c>
      <c r="H300" s="1">
        <v>2382</v>
      </c>
      <c r="I300" s="1">
        <v>-684</v>
      </c>
      <c r="J300" s="1">
        <v>5295</v>
      </c>
      <c r="K300" s="1">
        <v>2666</v>
      </c>
      <c r="L300" s="1">
        <v>-488</v>
      </c>
      <c r="M300" s="1">
        <v>1364</v>
      </c>
      <c r="N300" s="1">
        <v>2516</v>
      </c>
      <c r="O300" s="1">
        <v>8167</v>
      </c>
      <c r="P300" s="1">
        <v>12085</v>
      </c>
      <c r="Q300" s="1">
        <v>-6610</v>
      </c>
      <c r="R300" s="1">
        <v>5218</v>
      </c>
      <c r="S300" s="1">
        <v>3217</v>
      </c>
      <c r="T300" s="1">
        <v>1804</v>
      </c>
      <c r="U300" s="1">
        <v>3055</v>
      </c>
      <c r="V300" s="1">
        <v>2707</v>
      </c>
      <c r="W300" s="1">
        <v>2902</v>
      </c>
      <c r="X300" s="1">
        <v>2361</v>
      </c>
      <c r="Y300" s="1">
        <v>869</v>
      </c>
      <c r="Z300" s="1">
        <v>1074</v>
      </c>
      <c r="AA300" s="1">
        <v>-501</v>
      </c>
    </row>
    <row r="301" spans="2:27">
      <c r="B301" s="1" t="s">
        <v>496</v>
      </c>
      <c r="C301" s="1" t="s">
        <v>497</v>
      </c>
      <c r="D301" s="1" t="s">
        <v>9</v>
      </c>
      <c r="E301" s="1" t="s">
        <v>9</v>
      </c>
      <c r="F301" s="1" t="s">
        <v>9</v>
      </c>
      <c r="G301" s="1">
        <v>2377</v>
      </c>
      <c r="H301" s="1">
        <v>2487</v>
      </c>
      <c r="I301" s="1">
        <v>5577</v>
      </c>
      <c r="J301" s="1">
        <v>3179</v>
      </c>
      <c r="K301" s="1">
        <v>2770</v>
      </c>
      <c r="L301" s="1">
        <v>5174</v>
      </c>
      <c r="M301" s="1">
        <v>11960</v>
      </c>
      <c r="N301" s="1">
        <v>10263</v>
      </c>
      <c r="O301" s="1">
        <v>12024</v>
      </c>
      <c r="P301" s="1">
        <v>16724</v>
      </c>
      <c r="Q301" s="1">
        <v>16065</v>
      </c>
      <c r="R301" s="1">
        <v>15124</v>
      </c>
      <c r="S301" s="1">
        <v>19820</v>
      </c>
      <c r="T301" s="1">
        <v>18070</v>
      </c>
      <c r="U301" s="1">
        <v>14470</v>
      </c>
      <c r="V301" s="1">
        <v>8835</v>
      </c>
      <c r="W301" s="1">
        <v>16630</v>
      </c>
      <c r="X301" s="1">
        <v>23565</v>
      </c>
      <c r="Y301" s="1">
        <v>12565</v>
      </c>
      <c r="Z301" s="1">
        <v>18601</v>
      </c>
      <c r="AA301" s="1">
        <v>8034</v>
      </c>
    </row>
    <row r="302" spans="2:27">
      <c r="B302" s="1" t="s">
        <v>498</v>
      </c>
      <c r="C302" s="1" t="s">
        <v>499</v>
      </c>
      <c r="D302" s="1" t="s">
        <v>9</v>
      </c>
      <c r="E302" s="1" t="s">
        <v>9</v>
      </c>
      <c r="F302" s="1" t="s">
        <v>9</v>
      </c>
      <c r="G302" s="1">
        <v>134</v>
      </c>
      <c r="H302" s="1">
        <v>865</v>
      </c>
      <c r="I302" s="1">
        <v>5513</v>
      </c>
      <c r="J302" s="1">
        <v>8853</v>
      </c>
      <c r="K302" s="1">
        <v>9289</v>
      </c>
      <c r="L302" s="1">
        <v>7586</v>
      </c>
      <c r="M302" s="1">
        <v>6066</v>
      </c>
      <c r="N302" s="1">
        <v>7560</v>
      </c>
      <c r="O302" s="1">
        <v>9365</v>
      </c>
      <c r="P302" s="1">
        <v>11480</v>
      </c>
      <c r="Q302" s="1">
        <v>13253</v>
      </c>
      <c r="R302" s="1">
        <v>17109</v>
      </c>
      <c r="S302" s="1">
        <v>19000</v>
      </c>
      <c r="T302" s="1">
        <v>23184</v>
      </c>
      <c r="U302" s="1">
        <v>26040</v>
      </c>
      <c r="V302" s="1">
        <v>24253</v>
      </c>
      <c r="W302" s="1">
        <v>17237</v>
      </c>
      <c r="X302" s="1">
        <v>15379</v>
      </c>
      <c r="Y302" s="1">
        <v>15946</v>
      </c>
      <c r="Z302" s="1">
        <v>14567</v>
      </c>
      <c r="AA302" s="1">
        <v>34975</v>
      </c>
    </row>
    <row r="303" spans="2:27">
      <c r="B303" s="1" t="s">
        <v>500</v>
      </c>
      <c r="C303" s="1" t="s">
        <v>501</v>
      </c>
      <c r="D303" s="1" t="s">
        <v>9</v>
      </c>
      <c r="E303" s="1" t="s">
        <v>9</v>
      </c>
      <c r="F303" s="1" t="s">
        <v>9</v>
      </c>
      <c r="G303" s="1" t="s">
        <v>9</v>
      </c>
      <c r="H303" s="1" t="s">
        <v>9</v>
      </c>
      <c r="I303" s="1" t="s">
        <v>9</v>
      </c>
      <c r="J303" s="1" t="s">
        <v>9</v>
      </c>
      <c r="K303" s="1" t="s">
        <v>9</v>
      </c>
      <c r="L303" s="1" t="s">
        <v>9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1" t="s">
        <v>9</v>
      </c>
      <c r="S303" s="1" t="s">
        <v>9</v>
      </c>
      <c r="T303" s="1" t="s">
        <v>9</v>
      </c>
      <c r="U303" s="1" t="s">
        <v>9</v>
      </c>
      <c r="V303" s="1" t="s">
        <v>9</v>
      </c>
      <c r="W303" s="1" t="s">
        <v>9</v>
      </c>
      <c r="X303" s="1" t="s">
        <v>9</v>
      </c>
      <c r="Y303" s="1" t="s">
        <v>9</v>
      </c>
      <c r="Z303" s="1" t="s">
        <v>9</v>
      </c>
      <c r="AA303" s="1" t="s">
        <v>9</v>
      </c>
    </row>
    <row r="304" spans="2:27">
      <c r="B304" s="1" t="s">
        <v>502</v>
      </c>
      <c r="C304" s="1" t="s">
        <v>503</v>
      </c>
      <c r="D304" s="1" t="s">
        <v>9</v>
      </c>
      <c r="E304" s="1" t="s">
        <v>9</v>
      </c>
      <c r="F304" s="1" t="s">
        <v>9</v>
      </c>
      <c r="G304" s="1" t="s">
        <v>9</v>
      </c>
      <c r="H304" s="1" t="s">
        <v>9</v>
      </c>
      <c r="I304" s="1" t="s">
        <v>9</v>
      </c>
      <c r="J304" s="1" t="s">
        <v>9</v>
      </c>
      <c r="K304" s="1" t="s">
        <v>9</v>
      </c>
      <c r="L304" s="1" t="s">
        <v>9</v>
      </c>
      <c r="M304" s="1" t="s">
        <v>9</v>
      </c>
      <c r="N304" s="1" t="s">
        <v>9</v>
      </c>
      <c r="O304" s="1" t="s">
        <v>9</v>
      </c>
      <c r="P304" s="1" t="s">
        <v>9</v>
      </c>
      <c r="Q304" s="1" t="s">
        <v>9</v>
      </c>
      <c r="R304" s="1" t="s">
        <v>9</v>
      </c>
      <c r="S304" s="1" t="s">
        <v>9</v>
      </c>
      <c r="T304" s="1" t="s">
        <v>9</v>
      </c>
      <c r="U304" s="1" t="s">
        <v>9</v>
      </c>
      <c r="V304" s="1" t="s">
        <v>9</v>
      </c>
      <c r="W304" s="1" t="s">
        <v>9</v>
      </c>
      <c r="X304" s="1" t="s">
        <v>9</v>
      </c>
      <c r="Y304" s="1" t="s">
        <v>9</v>
      </c>
      <c r="Z304" s="1" t="s">
        <v>9</v>
      </c>
      <c r="AA304" s="1" t="s">
        <v>9</v>
      </c>
    </row>
    <row r="305" spans="2:27">
      <c r="B305" s="1" t="s">
        <v>504</v>
      </c>
      <c r="C305" s="1" t="s">
        <v>505</v>
      </c>
      <c r="D305" s="1" t="s">
        <v>9</v>
      </c>
      <c r="E305" s="1" t="s">
        <v>9</v>
      </c>
      <c r="F305" s="1" t="s">
        <v>9</v>
      </c>
      <c r="G305" s="1" t="s">
        <v>9</v>
      </c>
      <c r="H305" s="1" t="s">
        <v>9</v>
      </c>
      <c r="I305" s="1" t="s">
        <v>9</v>
      </c>
      <c r="J305" s="1" t="s">
        <v>9</v>
      </c>
      <c r="K305" s="1" t="s">
        <v>9</v>
      </c>
      <c r="L305" s="1" t="s">
        <v>9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1" t="s">
        <v>9</v>
      </c>
      <c r="S305" s="1" t="s">
        <v>9</v>
      </c>
      <c r="T305" s="1" t="s">
        <v>9</v>
      </c>
      <c r="U305" s="1" t="s">
        <v>9</v>
      </c>
      <c r="V305" s="1" t="s">
        <v>9</v>
      </c>
      <c r="W305" s="1" t="s">
        <v>9</v>
      </c>
      <c r="X305" s="1" t="s">
        <v>9</v>
      </c>
      <c r="Y305" s="1" t="s">
        <v>9</v>
      </c>
      <c r="Z305" s="1" t="s">
        <v>9</v>
      </c>
      <c r="AA305" s="1" t="s">
        <v>9</v>
      </c>
    </row>
    <row r="306" spans="2:27">
      <c r="B306" s="1" t="s">
        <v>506</v>
      </c>
      <c r="C306" s="1" t="s">
        <v>507</v>
      </c>
      <c r="D306" s="1" t="s">
        <v>9</v>
      </c>
      <c r="E306" s="1" t="s">
        <v>9</v>
      </c>
      <c r="F306" s="1" t="s">
        <v>9</v>
      </c>
      <c r="G306" s="1" t="s">
        <v>9</v>
      </c>
      <c r="H306" s="1" t="s">
        <v>9</v>
      </c>
      <c r="I306" s="1" t="s">
        <v>9</v>
      </c>
      <c r="J306" s="1" t="s">
        <v>9</v>
      </c>
      <c r="K306" s="1">
        <v>12</v>
      </c>
      <c r="L306" s="1" t="s">
        <v>9</v>
      </c>
      <c r="M306" s="1">
        <v>7</v>
      </c>
      <c r="N306" s="1" t="s">
        <v>9</v>
      </c>
      <c r="O306" s="1">
        <v>25</v>
      </c>
      <c r="P306" s="1">
        <v>145</v>
      </c>
      <c r="Q306" s="1">
        <v>106</v>
      </c>
      <c r="R306" s="1">
        <v>187</v>
      </c>
      <c r="S306" s="1">
        <v>676</v>
      </c>
      <c r="T306" s="1">
        <v>331</v>
      </c>
      <c r="U306" s="1">
        <v>556</v>
      </c>
      <c r="V306" s="1">
        <v>-312</v>
      </c>
      <c r="W306" s="1">
        <v>118</v>
      </c>
      <c r="X306" s="1">
        <v>-645</v>
      </c>
      <c r="Y306" s="1">
        <v>789</v>
      </c>
      <c r="Z306" s="1">
        <v>-402</v>
      </c>
      <c r="AA306" s="1">
        <v>-94</v>
      </c>
    </row>
    <row r="307" spans="2:27">
      <c r="B307" s="1" t="s">
        <v>508</v>
      </c>
      <c r="C307" s="1" t="s">
        <v>509</v>
      </c>
      <c r="D307" s="1" t="s">
        <v>9</v>
      </c>
      <c r="E307" s="1" t="s">
        <v>9</v>
      </c>
      <c r="F307" s="1" t="s">
        <v>9</v>
      </c>
      <c r="G307" s="1" t="s">
        <v>9</v>
      </c>
      <c r="H307" s="1" t="s">
        <v>9</v>
      </c>
      <c r="I307" s="1" t="s">
        <v>9</v>
      </c>
      <c r="J307" s="1" t="s">
        <v>9</v>
      </c>
      <c r="K307" s="1">
        <v>12</v>
      </c>
      <c r="L307" s="1" t="s">
        <v>9</v>
      </c>
      <c r="M307" s="1">
        <v>7</v>
      </c>
      <c r="N307" s="1" t="s">
        <v>9</v>
      </c>
      <c r="O307" s="1">
        <v>25</v>
      </c>
      <c r="P307" s="1">
        <v>145</v>
      </c>
      <c r="Q307" s="1">
        <v>106</v>
      </c>
      <c r="R307" s="1">
        <v>187</v>
      </c>
      <c r="S307" s="1">
        <v>676</v>
      </c>
      <c r="T307" s="1">
        <v>331</v>
      </c>
      <c r="U307" s="1">
        <v>556</v>
      </c>
      <c r="V307" s="1">
        <v>-312</v>
      </c>
      <c r="W307" s="1">
        <v>118</v>
      </c>
      <c r="X307" s="1">
        <v>-634</v>
      </c>
      <c r="Y307" s="1">
        <v>732</v>
      </c>
      <c r="Z307" s="1">
        <v>-460</v>
      </c>
      <c r="AA307" s="1">
        <v>-126</v>
      </c>
    </row>
    <row r="308" spans="2:27">
      <c r="B308" s="1" t="s">
        <v>510</v>
      </c>
      <c r="C308" s="1" t="s">
        <v>511</v>
      </c>
      <c r="D308" s="1" t="s">
        <v>9</v>
      </c>
      <c r="E308" s="1" t="s">
        <v>9</v>
      </c>
      <c r="F308" s="1" t="s">
        <v>9</v>
      </c>
      <c r="G308" s="1" t="s">
        <v>9</v>
      </c>
      <c r="H308" s="1" t="s">
        <v>9</v>
      </c>
      <c r="I308" s="1" t="s">
        <v>9</v>
      </c>
      <c r="J308" s="1" t="s">
        <v>9</v>
      </c>
      <c r="K308" s="1" t="s">
        <v>9</v>
      </c>
      <c r="L308" s="1" t="s">
        <v>9</v>
      </c>
      <c r="M308" s="1" t="s">
        <v>9</v>
      </c>
      <c r="N308" s="1" t="s">
        <v>9</v>
      </c>
      <c r="O308" s="1" t="s">
        <v>9</v>
      </c>
      <c r="P308" s="1" t="s">
        <v>9</v>
      </c>
      <c r="Q308" s="1" t="s">
        <v>9</v>
      </c>
      <c r="R308" s="1" t="s">
        <v>9</v>
      </c>
      <c r="S308" s="1" t="s">
        <v>9</v>
      </c>
      <c r="T308" s="1" t="s">
        <v>9</v>
      </c>
      <c r="U308" s="1" t="s">
        <v>9</v>
      </c>
      <c r="V308" s="1" t="s">
        <v>9</v>
      </c>
      <c r="W308" s="1" t="s">
        <v>9</v>
      </c>
      <c r="X308" s="1">
        <v>-11</v>
      </c>
      <c r="Y308" s="1">
        <v>57</v>
      </c>
      <c r="Z308" s="1">
        <v>58</v>
      </c>
      <c r="AA308" s="1">
        <v>32</v>
      </c>
    </row>
    <row r="309" spans="2:27">
      <c r="B309" s="1" t="s">
        <v>512</v>
      </c>
      <c r="C309" s="1" t="s">
        <v>513</v>
      </c>
      <c r="D309" s="1" t="s">
        <v>9</v>
      </c>
      <c r="E309" s="1" t="s">
        <v>9</v>
      </c>
      <c r="F309" s="1" t="s">
        <v>9</v>
      </c>
      <c r="G309" s="1">
        <v>-6181</v>
      </c>
      <c r="H309" s="1">
        <v>-10410</v>
      </c>
      <c r="I309" s="1">
        <v>3276</v>
      </c>
      <c r="J309" s="1">
        <v>-21790</v>
      </c>
      <c r="K309" s="1">
        <v>-41806</v>
      </c>
      <c r="L309" s="1">
        <v>-20856</v>
      </c>
      <c r="M309" s="1">
        <v>7528</v>
      </c>
      <c r="N309" s="1">
        <v>3919</v>
      </c>
      <c r="O309" s="1">
        <v>-12727</v>
      </c>
      <c r="P309" s="1">
        <v>36853</v>
      </c>
      <c r="Q309" s="1">
        <v>-11574</v>
      </c>
      <c r="R309" s="1">
        <v>-2984</v>
      </c>
      <c r="S309" s="1">
        <v>7091</v>
      </c>
      <c r="T309" s="1">
        <v>14007</v>
      </c>
      <c r="U309" s="1">
        <v>58250</v>
      </c>
      <c r="V309" s="1">
        <v>15238</v>
      </c>
      <c r="W309" s="1">
        <v>22642</v>
      </c>
      <c r="X309" s="1">
        <v>11549</v>
      </c>
      <c r="Y309" s="1">
        <v>4685</v>
      </c>
      <c r="Z309" s="1">
        <v>-11230</v>
      </c>
      <c r="AA309" s="1">
        <v>3402</v>
      </c>
    </row>
    <row r="310" spans="2:27">
      <c r="B310" s="1" t="s">
        <v>514</v>
      </c>
      <c r="C310" s="1" t="s">
        <v>515</v>
      </c>
      <c r="D310" s="1" t="s">
        <v>9</v>
      </c>
      <c r="E310" s="1" t="s">
        <v>9</v>
      </c>
      <c r="F310" s="1" t="s">
        <v>9</v>
      </c>
      <c r="G310" s="1">
        <v>-4132</v>
      </c>
      <c r="H310" s="1">
        <v>-5495</v>
      </c>
      <c r="I310" s="1">
        <v>665</v>
      </c>
      <c r="J310" s="1">
        <v>-16188</v>
      </c>
      <c r="K310" s="1">
        <v>-26141</v>
      </c>
      <c r="L310" s="1">
        <v>-12666</v>
      </c>
      <c r="M310" s="1">
        <v>5062</v>
      </c>
      <c r="N310" s="1">
        <v>7358</v>
      </c>
      <c r="O310" s="1">
        <v>-4382</v>
      </c>
      <c r="P310" s="1">
        <v>27287</v>
      </c>
      <c r="Q310" s="1">
        <v>-8657</v>
      </c>
      <c r="R310" s="1">
        <v>-148</v>
      </c>
      <c r="S310" s="1">
        <v>9119</v>
      </c>
      <c r="T310" s="1">
        <v>11871</v>
      </c>
      <c r="U310" s="1">
        <v>36095</v>
      </c>
      <c r="V310" s="1">
        <v>12069</v>
      </c>
      <c r="W310" s="1">
        <v>10690</v>
      </c>
      <c r="X310" s="1">
        <v>6662</v>
      </c>
      <c r="Y310" s="1">
        <v>4595</v>
      </c>
      <c r="Z310" s="1">
        <v>10122</v>
      </c>
      <c r="AA310" s="1">
        <v>1817</v>
      </c>
    </row>
    <row r="311" spans="2:27">
      <c r="B311" s="1" t="s">
        <v>516</v>
      </c>
      <c r="C311" s="1" t="s">
        <v>517</v>
      </c>
      <c r="D311" s="1" t="s">
        <v>9</v>
      </c>
      <c r="E311" s="1" t="s">
        <v>9</v>
      </c>
      <c r="F311" s="1" t="s">
        <v>9</v>
      </c>
      <c r="G311" s="1">
        <v>-2049</v>
      </c>
      <c r="H311" s="1">
        <v>-4915</v>
      </c>
      <c r="I311" s="1">
        <v>2611</v>
      </c>
      <c r="J311" s="1">
        <v>-5602</v>
      </c>
      <c r="K311" s="1">
        <v>-15665</v>
      </c>
      <c r="L311" s="1">
        <v>-8190</v>
      </c>
      <c r="M311" s="1">
        <v>2466</v>
      </c>
      <c r="N311" s="1">
        <v>-3439</v>
      </c>
      <c r="O311" s="1">
        <v>-8345</v>
      </c>
      <c r="P311" s="1">
        <v>9566</v>
      </c>
      <c r="Q311" s="1">
        <v>-2917</v>
      </c>
      <c r="R311" s="1">
        <v>-2836</v>
      </c>
      <c r="S311" s="1">
        <v>-2028</v>
      </c>
      <c r="T311" s="1">
        <v>2136</v>
      </c>
      <c r="U311" s="1">
        <v>22155</v>
      </c>
      <c r="V311" s="1">
        <v>3169</v>
      </c>
      <c r="W311" s="1">
        <v>11952</v>
      </c>
      <c r="X311" s="1">
        <v>4887</v>
      </c>
      <c r="Y311" s="1">
        <v>90</v>
      </c>
      <c r="Z311" s="1">
        <v>-21352</v>
      </c>
      <c r="AA311" s="1">
        <v>1585</v>
      </c>
    </row>
    <row r="312" spans="2:27">
      <c r="B312" s="1" t="s">
        <v>228</v>
      </c>
      <c r="C312" s="1" t="s">
        <v>229</v>
      </c>
      <c r="D312" s="1" t="s">
        <v>9</v>
      </c>
      <c r="E312" s="1" t="s">
        <v>9</v>
      </c>
      <c r="F312" s="1" t="s">
        <v>9</v>
      </c>
      <c r="G312" s="1">
        <v>205642</v>
      </c>
      <c r="H312" s="1">
        <v>78149</v>
      </c>
      <c r="I312" s="1">
        <v>248539</v>
      </c>
      <c r="J312" s="1">
        <v>54107</v>
      </c>
      <c r="K312" s="1">
        <v>116889</v>
      </c>
      <c r="L312" s="1">
        <v>77504</v>
      </c>
      <c r="M312" s="1">
        <v>55254</v>
      </c>
      <c r="N312" s="1">
        <v>71437</v>
      </c>
      <c r="O312" s="1">
        <v>120232</v>
      </c>
      <c r="P312" s="1">
        <v>134987</v>
      </c>
      <c r="Q312" s="1">
        <v>108405</v>
      </c>
      <c r="R312" s="1">
        <v>157854</v>
      </c>
      <c r="S312" s="1">
        <v>186095</v>
      </c>
      <c r="T312" s="1">
        <v>211423</v>
      </c>
      <c r="U312" s="1">
        <v>271431</v>
      </c>
      <c r="V312" s="1">
        <v>246957</v>
      </c>
      <c r="W312" s="1">
        <v>140003</v>
      </c>
      <c r="X312" s="1">
        <v>114945</v>
      </c>
      <c r="Y312" s="1">
        <v>141567</v>
      </c>
      <c r="Z312" s="1">
        <v>159489</v>
      </c>
      <c r="AA312" s="1">
        <v>112170</v>
      </c>
    </row>
    <row r="313" spans="2:27">
      <c r="B313" s="1" t="s">
        <v>393</v>
      </c>
    </row>
    <row r="314" spans="2:27">
      <c r="B314" s="1" t="s">
        <v>452</v>
      </c>
      <c r="C314" s="1" t="s">
        <v>453</v>
      </c>
      <c r="D314" s="1" t="s">
        <v>9</v>
      </c>
      <c r="E314" s="1" t="s">
        <v>9</v>
      </c>
      <c r="F314" s="1" t="s">
        <v>9</v>
      </c>
      <c r="G314" s="1" t="s">
        <v>9</v>
      </c>
      <c r="H314" s="1" t="s">
        <v>9</v>
      </c>
      <c r="I314" s="1" t="s">
        <v>9</v>
      </c>
      <c r="J314" s="1" t="s">
        <v>9</v>
      </c>
      <c r="K314" s="1" t="s">
        <v>9</v>
      </c>
      <c r="L314" s="1" t="s">
        <v>9</v>
      </c>
      <c r="M314" s="1" t="s">
        <v>9</v>
      </c>
      <c r="N314" s="1" t="s">
        <v>9</v>
      </c>
      <c r="O314" s="1" t="s">
        <v>9</v>
      </c>
      <c r="P314" s="1" t="s">
        <v>9</v>
      </c>
      <c r="Q314" s="1" t="s">
        <v>9</v>
      </c>
      <c r="R314" s="1" t="s">
        <v>9</v>
      </c>
      <c r="S314" s="1" t="s">
        <v>9</v>
      </c>
      <c r="T314" s="1" t="s">
        <v>9</v>
      </c>
      <c r="U314" s="1" t="s">
        <v>9</v>
      </c>
      <c r="V314" s="1" t="s">
        <v>9</v>
      </c>
      <c r="W314" s="1" t="s">
        <v>9</v>
      </c>
      <c r="X314" s="1" t="s">
        <v>9</v>
      </c>
      <c r="Y314" s="1" t="s">
        <v>9</v>
      </c>
      <c r="Z314" s="1" t="s">
        <v>9</v>
      </c>
      <c r="AA314" s="1" t="s">
        <v>9</v>
      </c>
    </row>
    <row r="315" spans="2:27">
      <c r="B315" s="1" t="s">
        <v>454</v>
      </c>
      <c r="C315" s="1" t="s">
        <v>455</v>
      </c>
      <c r="D315" s="1" t="s">
        <v>9</v>
      </c>
      <c r="E315" s="1" t="s">
        <v>9</v>
      </c>
      <c r="F315" s="1" t="s">
        <v>9</v>
      </c>
      <c r="G315" s="1" t="s">
        <v>9</v>
      </c>
      <c r="H315" s="1" t="s">
        <v>9</v>
      </c>
      <c r="I315" s="1" t="s">
        <v>9</v>
      </c>
      <c r="J315" s="1" t="s">
        <v>9</v>
      </c>
      <c r="K315" s="1" t="s">
        <v>9</v>
      </c>
      <c r="L315" s="1" t="s">
        <v>9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1" t="s">
        <v>9</v>
      </c>
      <c r="S315" s="1" t="s">
        <v>9</v>
      </c>
      <c r="T315" s="1" t="s">
        <v>9</v>
      </c>
      <c r="U315" s="1" t="s">
        <v>9</v>
      </c>
      <c r="V315" s="1" t="s">
        <v>9</v>
      </c>
      <c r="W315" s="1" t="s">
        <v>9</v>
      </c>
      <c r="X315" s="1" t="s">
        <v>9</v>
      </c>
      <c r="Y315" s="1" t="s">
        <v>9</v>
      </c>
      <c r="Z315" s="1" t="s">
        <v>9</v>
      </c>
      <c r="AA315" s="1" t="s">
        <v>9</v>
      </c>
    </row>
    <row r="316" spans="2:27">
      <c r="B316" s="1" t="s">
        <v>456</v>
      </c>
      <c r="C316" s="1" t="s">
        <v>457</v>
      </c>
      <c r="D316" s="1" t="s">
        <v>9</v>
      </c>
      <c r="E316" s="1" t="s">
        <v>9</v>
      </c>
      <c r="F316" s="1" t="s">
        <v>9</v>
      </c>
      <c r="G316" s="1" t="s">
        <v>9</v>
      </c>
      <c r="H316" s="1" t="s">
        <v>9</v>
      </c>
      <c r="I316" s="1" t="s">
        <v>9</v>
      </c>
      <c r="J316" s="1" t="s">
        <v>9</v>
      </c>
      <c r="K316" s="1" t="s">
        <v>9</v>
      </c>
      <c r="L316" s="1" t="s">
        <v>9</v>
      </c>
      <c r="M316" s="1" t="s">
        <v>9</v>
      </c>
      <c r="N316" s="1" t="s">
        <v>9</v>
      </c>
      <c r="O316" s="1" t="s">
        <v>9</v>
      </c>
      <c r="P316" s="1" t="s">
        <v>9</v>
      </c>
      <c r="Q316" s="1" t="s">
        <v>9</v>
      </c>
      <c r="R316" s="1" t="s">
        <v>9</v>
      </c>
      <c r="S316" s="1" t="s">
        <v>9</v>
      </c>
      <c r="T316" s="1" t="s">
        <v>9</v>
      </c>
      <c r="U316" s="1" t="s">
        <v>9</v>
      </c>
      <c r="V316" s="1" t="s">
        <v>9</v>
      </c>
      <c r="W316" s="1" t="s">
        <v>9</v>
      </c>
      <c r="X316" s="1" t="s">
        <v>9</v>
      </c>
      <c r="Y316" s="1" t="s">
        <v>9</v>
      </c>
      <c r="Z316" s="1" t="s">
        <v>9</v>
      </c>
      <c r="AA316" s="1" t="s">
        <v>9</v>
      </c>
    </row>
    <row r="317" spans="2:27">
      <c r="B317" s="1" t="s">
        <v>458</v>
      </c>
      <c r="C317" s="1" t="s">
        <v>459</v>
      </c>
      <c r="D317" s="1" t="s">
        <v>9</v>
      </c>
      <c r="E317" s="1" t="s">
        <v>9</v>
      </c>
      <c r="F317" s="1" t="s">
        <v>9</v>
      </c>
      <c r="G317" s="1" t="s">
        <v>9</v>
      </c>
      <c r="H317" s="1" t="s">
        <v>9</v>
      </c>
      <c r="I317" s="1" t="s">
        <v>9</v>
      </c>
      <c r="J317" s="1" t="s">
        <v>9</v>
      </c>
      <c r="K317" s="1" t="s">
        <v>9</v>
      </c>
      <c r="L317" s="1" t="s">
        <v>9</v>
      </c>
      <c r="M317" s="1" t="s">
        <v>9</v>
      </c>
      <c r="N317" s="1" t="s">
        <v>9</v>
      </c>
      <c r="O317" s="1" t="s">
        <v>9</v>
      </c>
      <c r="P317" s="1" t="s">
        <v>9</v>
      </c>
      <c r="Q317" s="1" t="s">
        <v>9</v>
      </c>
      <c r="R317" s="1" t="s">
        <v>9</v>
      </c>
      <c r="S317" s="1" t="s">
        <v>9</v>
      </c>
      <c r="T317" s="1" t="s">
        <v>9</v>
      </c>
      <c r="U317" s="1" t="s">
        <v>9</v>
      </c>
      <c r="V317" s="1" t="s">
        <v>9</v>
      </c>
      <c r="W317" s="1" t="s">
        <v>9</v>
      </c>
      <c r="X317" s="1" t="s">
        <v>9</v>
      </c>
      <c r="Y317" s="1" t="s">
        <v>9</v>
      </c>
      <c r="Z317" s="1" t="s">
        <v>9</v>
      </c>
      <c r="AA317" s="1" t="s">
        <v>9</v>
      </c>
    </row>
    <row r="318" spans="2:27">
      <c r="B318" s="1" t="s">
        <v>460</v>
      </c>
      <c r="C318" s="1" t="s">
        <v>461</v>
      </c>
      <c r="D318" s="1" t="s">
        <v>9</v>
      </c>
      <c r="E318" s="1" t="s">
        <v>9</v>
      </c>
      <c r="F318" s="1" t="s">
        <v>9</v>
      </c>
      <c r="G318" s="1" t="s">
        <v>9</v>
      </c>
      <c r="H318" s="1" t="s">
        <v>9</v>
      </c>
      <c r="I318" s="1" t="s">
        <v>9</v>
      </c>
      <c r="J318" s="1" t="s">
        <v>9</v>
      </c>
      <c r="K318" s="1" t="s">
        <v>9</v>
      </c>
      <c r="L318" s="1" t="s">
        <v>9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1" t="s">
        <v>9</v>
      </c>
      <c r="S318" s="1" t="s">
        <v>9</v>
      </c>
      <c r="T318" s="1" t="s">
        <v>9</v>
      </c>
      <c r="U318" s="1" t="s">
        <v>9</v>
      </c>
      <c r="V318" s="1" t="s">
        <v>9</v>
      </c>
      <c r="W318" s="1" t="s">
        <v>9</v>
      </c>
      <c r="X318" s="1" t="s">
        <v>9</v>
      </c>
      <c r="Y318" s="1" t="s">
        <v>9</v>
      </c>
      <c r="Z318" s="1" t="s">
        <v>9</v>
      </c>
      <c r="AA318" s="1" t="s">
        <v>9</v>
      </c>
    </row>
    <row r="319" spans="2:27">
      <c r="B319" s="1" t="s">
        <v>462</v>
      </c>
      <c r="C319" s="1" t="s">
        <v>463</v>
      </c>
      <c r="D319" s="1" t="s">
        <v>9</v>
      </c>
      <c r="E319" s="1" t="s">
        <v>9</v>
      </c>
      <c r="F319" s="1" t="s">
        <v>9</v>
      </c>
      <c r="G319" s="1" t="s">
        <v>9</v>
      </c>
      <c r="H319" s="1" t="s">
        <v>9</v>
      </c>
      <c r="I319" s="1" t="s">
        <v>9</v>
      </c>
      <c r="J319" s="1" t="s">
        <v>9</v>
      </c>
      <c r="K319" s="1" t="s">
        <v>9</v>
      </c>
      <c r="L319" s="1" t="s">
        <v>9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1" t="s">
        <v>9</v>
      </c>
      <c r="S319" s="1" t="s">
        <v>9</v>
      </c>
      <c r="T319" s="1" t="s">
        <v>9</v>
      </c>
      <c r="U319" s="1" t="s">
        <v>9</v>
      </c>
      <c r="V319" s="1" t="s">
        <v>9</v>
      </c>
      <c r="W319" s="1" t="s">
        <v>9</v>
      </c>
      <c r="X319" s="1" t="s">
        <v>9</v>
      </c>
      <c r="Y319" s="1" t="s">
        <v>9</v>
      </c>
      <c r="Z319" s="1" t="s">
        <v>9</v>
      </c>
      <c r="AA319" s="1" t="s">
        <v>9</v>
      </c>
    </row>
    <row r="320" spans="2:27">
      <c r="B320" s="1" t="s">
        <v>464</v>
      </c>
      <c r="C320" s="1" t="s">
        <v>465</v>
      </c>
      <c r="D320" s="1" t="s">
        <v>9</v>
      </c>
      <c r="E320" s="1" t="s">
        <v>9</v>
      </c>
      <c r="F320" s="1" t="s">
        <v>9</v>
      </c>
      <c r="G320" s="1" t="s">
        <v>9</v>
      </c>
      <c r="H320" s="1" t="s">
        <v>9</v>
      </c>
      <c r="I320" s="1" t="s">
        <v>9</v>
      </c>
      <c r="J320" s="1" t="s">
        <v>9</v>
      </c>
      <c r="K320" s="1" t="s">
        <v>9</v>
      </c>
      <c r="L320" s="1" t="s">
        <v>9</v>
      </c>
      <c r="M320" s="1" t="s">
        <v>9</v>
      </c>
      <c r="N320" s="1" t="s">
        <v>9</v>
      </c>
      <c r="O320" s="1" t="s">
        <v>9</v>
      </c>
      <c r="P320" s="1" t="s">
        <v>9</v>
      </c>
      <c r="Q320" s="1" t="s">
        <v>9</v>
      </c>
      <c r="R320" s="1" t="s">
        <v>9</v>
      </c>
      <c r="S320" s="1" t="s">
        <v>9</v>
      </c>
      <c r="T320" s="1" t="s">
        <v>9</v>
      </c>
      <c r="U320" s="1" t="s">
        <v>9</v>
      </c>
      <c r="V320" s="1" t="s">
        <v>9</v>
      </c>
      <c r="W320" s="1" t="s">
        <v>9</v>
      </c>
      <c r="X320" s="1" t="s">
        <v>9</v>
      </c>
      <c r="Y320" s="1" t="s">
        <v>9</v>
      </c>
      <c r="Z320" s="1" t="s">
        <v>9</v>
      </c>
      <c r="AA320" s="1" t="s">
        <v>9</v>
      </c>
    </row>
    <row r="321" spans="2:27">
      <c r="B321" s="1" t="s">
        <v>466</v>
      </c>
      <c r="C321" s="1" t="s">
        <v>467</v>
      </c>
      <c r="D321" s="1" t="s">
        <v>9</v>
      </c>
      <c r="E321" s="1" t="s">
        <v>9</v>
      </c>
      <c r="F321" s="1" t="s">
        <v>9</v>
      </c>
      <c r="G321" s="1" t="s">
        <v>9</v>
      </c>
      <c r="H321" s="1" t="s">
        <v>9</v>
      </c>
      <c r="I321" s="1" t="s">
        <v>9</v>
      </c>
      <c r="J321" s="1" t="s">
        <v>9</v>
      </c>
      <c r="K321" s="1" t="s">
        <v>9</v>
      </c>
      <c r="L321" s="1" t="s">
        <v>9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1" t="s">
        <v>9</v>
      </c>
      <c r="S321" s="1" t="s">
        <v>9</v>
      </c>
      <c r="T321" s="1" t="s">
        <v>9</v>
      </c>
      <c r="U321" s="1" t="s">
        <v>9</v>
      </c>
      <c r="V321" s="1" t="s">
        <v>9</v>
      </c>
      <c r="W321" s="1" t="s">
        <v>9</v>
      </c>
      <c r="X321" s="1" t="s">
        <v>9</v>
      </c>
      <c r="Y321" s="1" t="s">
        <v>9</v>
      </c>
      <c r="Z321" s="1" t="s">
        <v>9</v>
      </c>
      <c r="AA321" s="1" t="s">
        <v>9</v>
      </c>
    </row>
    <row r="322" spans="2:27">
      <c r="B322" s="1" t="s">
        <v>468</v>
      </c>
      <c r="C322" s="1" t="s">
        <v>469</v>
      </c>
      <c r="D322" s="1" t="s">
        <v>9</v>
      </c>
      <c r="E322" s="1" t="s">
        <v>9</v>
      </c>
      <c r="F322" s="1" t="s">
        <v>9</v>
      </c>
      <c r="G322" s="1" t="s">
        <v>9</v>
      </c>
      <c r="H322" s="1" t="s">
        <v>9</v>
      </c>
      <c r="I322" s="1" t="s">
        <v>9</v>
      </c>
      <c r="J322" s="1" t="s">
        <v>9</v>
      </c>
      <c r="K322" s="1" t="s">
        <v>9</v>
      </c>
      <c r="L322" s="1" t="s">
        <v>9</v>
      </c>
      <c r="M322" s="1" t="s">
        <v>9</v>
      </c>
      <c r="N322" s="1" t="s">
        <v>9</v>
      </c>
      <c r="O322" s="1" t="s">
        <v>9</v>
      </c>
      <c r="P322" s="1" t="s">
        <v>9</v>
      </c>
      <c r="Q322" s="1" t="s">
        <v>9</v>
      </c>
      <c r="R322" s="1" t="s">
        <v>9</v>
      </c>
      <c r="S322" s="1" t="s">
        <v>9</v>
      </c>
      <c r="T322" s="1" t="s">
        <v>9</v>
      </c>
      <c r="U322" s="1" t="s">
        <v>9</v>
      </c>
      <c r="V322" s="1" t="s">
        <v>9</v>
      </c>
      <c r="W322" s="1" t="s">
        <v>9</v>
      </c>
      <c r="X322" s="1" t="s">
        <v>9</v>
      </c>
      <c r="Y322" s="1" t="s">
        <v>9</v>
      </c>
      <c r="Z322" s="1" t="s">
        <v>9</v>
      </c>
      <c r="AA322" s="1" t="s">
        <v>9</v>
      </c>
    </row>
    <row r="323" spans="2:27">
      <c r="B323" s="1" t="s">
        <v>470</v>
      </c>
      <c r="C323" s="1" t="s">
        <v>471</v>
      </c>
      <c r="D323" s="1" t="s">
        <v>9</v>
      </c>
      <c r="E323" s="1" t="s">
        <v>9</v>
      </c>
      <c r="F323" s="1" t="s">
        <v>9</v>
      </c>
      <c r="G323" s="1" t="s">
        <v>9</v>
      </c>
      <c r="H323" s="1" t="s">
        <v>9</v>
      </c>
      <c r="I323" s="1" t="s">
        <v>9</v>
      </c>
      <c r="J323" s="1" t="s">
        <v>9</v>
      </c>
      <c r="K323" s="1" t="s">
        <v>9</v>
      </c>
      <c r="L323" s="1" t="s">
        <v>9</v>
      </c>
      <c r="M323" s="1" t="s">
        <v>9</v>
      </c>
      <c r="N323" s="1" t="s">
        <v>9</v>
      </c>
      <c r="O323" s="1" t="s">
        <v>9</v>
      </c>
      <c r="P323" s="1" t="s">
        <v>9</v>
      </c>
      <c r="Q323" s="1" t="s">
        <v>9</v>
      </c>
      <c r="R323" s="1" t="s">
        <v>9</v>
      </c>
      <c r="S323" s="1" t="s">
        <v>9</v>
      </c>
      <c r="T323" s="1" t="s">
        <v>9</v>
      </c>
      <c r="U323" s="1" t="s">
        <v>9</v>
      </c>
      <c r="V323" s="1" t="s">
        <v>9</v>
      </c>
      <c r="W323" s="1" t="s">
        <v>9</v>
      </c>
      <c r="X323" s="1" t="s">
        <v>9</v>
      </c>
      <c r="Y323" s="1" t="s">
        <v>9</v>
      </c>
      <c r="Z323" s="1" t="s">
        <v>9</v>
      </c>
      <c r="AA323" s="1" t="s">
        <v>9</v>
      </c>
    </row>
    <row r="324" spans="2:27">
      <c r="B324" s="1" t="s">
        <v>472</v>
      </c>
      <c r="C324" s="1" t="s">
        <v>473</v>
      </c>
      <c r="D324" s="1" t="s">
        <v>9</v>
      </c>
      <c r="E324" s="1" t="s">
        <v>9</v>
      </c>
      <c r="F324" s="1" t="s">
        <v>9</v>
      </c>
      <c r="G324" s="1">
        <v>32223</v>
      </c>
      <c r="H324" s="1">
        <v>49532</v>
      </c>
      <c r="I324" s="1">
        <v>1817</v>
      </c>
      <c r="J324" s="1">
        <v>-17166</v>
      </c>
      <c r="K324" s="1">
        <v>12280</v>
      </c>
      <c r="L324" s="1">
        <v>-2639</v>
      </c>
      <c r="M324" s="1">
        <v>19647</v>
      </c>
      <c r="N324" s="1">
        <v>18154</v>
      </c>
      <c r="O324" s="1">
        <v>22668</v>
      </c>
      <c r="P324" s="1">
        <v>80086</v>
      </c>
      <c r="Q324" s="1">
        <v>35206</v>
      </c>
      <c r="R324" s="1">
        <v>111576</v>
      </c>
      <c r="S324" s="1">
        <v>114618</v>
      </c>
      <c r="T324" s="1">
        <v>131903</v>
      </c>
      <c r="U324" s="1">
        <v>218967</v>
      </c>
      <c r="V324" s="1">
        <v>148262</v>
      </c>
      <c r="W324" s="1">
        <v>84246</v>
      </c>
      <c r="X324" s="1">
        <v>33549</v>
      </c>
      <c r="Y324" s="1">
        <v>73987</v>
      </c>
      <c r="Z324" s="1">
        <v>54476</v>
      </c>
      <c r="AA324" s="1">
        <v>43274</v>
      </c>
    </row>
    <row r="325" spans="2:27">
      <c r="B325" s="1" t="s">
        <v>474</v>
      </c>
      <c r="C325" s="1" t="s">
        <v>469</v>
      </c>
      <c r="D325" s="1" t="s">
        <v>9</v>
      </c>
      <c r="E325" s="1" t="s">
        <v>9</v>
      </c>
      <c r="F325" s="1" t="s">
        <v>9</v>
      </c>
      <c r="G325" s="1">
        <v>10557</v>
      </c>
      <c r="H325" s="1">
        <v>4455</v>
      </c>
      <c r="I325" s="1">
        <v>5858</v>
      </c>
      <c r="J325" s="1">
        <v>223</v>
      </c>
      <c r="K325" s="1">
        <v>-1287</v>
      </c>
      <c r="L325" s="1">
        <v>-5332</v>
      </c>
      <c r="M325" s="1">
        <v>400</v>
      </c>
      <c r="N325" s="1">
        <v>1190</v>
      </c>
      <c r="O325" s="1">
        <v>4673</v>
      </c>
      <c r="P325" s="1">
        <v>12867</v>
      </c>
      <c r="Q325" s="1">
        <v>11454</v>
      </c>
      <c r="R325" s="1">
        <v>12168</v>
      </c>
      <c r="S325" s="1">
        <v>9696</v>
      </c>
      <c r="T325" s="1">
        <v>3762</v>
      </c>
      <c r="U325" s="1">
        <v>8524</v>
      </c>
      <c r="V325" s="1">
        <v>8467</v>
      </c>
      <c r="W325" s="1">
        <v>-8214</v>
      </c>
      <c r="X325" s="1">
        <v>-2541</v>
      </c>
      <c r="Y325" s="1">
        <v>10241</v>
      </c>
      <c r="Z325" s="1">
        <v>5920</v>
      </c>
      <c r="AA325" s="1">
        <v>-2135</v>
      </c>
    </row>
    <row r="326" spans="2:27">
      <c r="B326" s="1" t="s">
        <v>475</v>
      </c>
      <c r="C326" s="1" t="s">
        <v>471</v>
      </c>
      <c r="D326" s="1" t="s">
        <v>9</v>
      </c>
      <c r="E326" s="1" t="s">
        <v>9</v>
      </c>
      <c r="F326" s="1" t="s">
        <v>9</v>
      </c>
      <c r="G326" s="1">
        <v>21666</v>
      </c>
      <c r="H326" s="1">
        <v>45077</v>
      </c>
      <c r="I326" s="1">
        <v>-4041</v>
      </c>
      <c r="J326" s="1">
        <v>-17389</v>
      </c>
      <c r="K326" s="1">
        <v>13567</v>
      </c>
      <c r="L326" s="1">
        <v>2693</v>
      </c>
      <c r="M326" s="1">
        <v>19247</v>
      </c>
      <c r="N326" s="1">
        <v>16964</v>
      </c>
      <c r="O326" s="1">
        <v>17995</v>
      </c>
      <c r="P326" s="1">
        <v>67219</v>
      </c>
      <c r="Q326" s="1">
        <v>23752</v>
      </c>
      <c r="R326" s="1">
        <v>99408</v>
      </c>
      <c r="S326" s="1">
        <v>104922</v>
      </c>
      <c r="T326" s="1">
        <v>128141</v>
      </c>
      <c r="U326" s="1">
        <v>210443</v>
      </c>
      <c r="V326" s="1">
        <v>139795</v>
      </c>
      <c r="W326" s="1">
        <v>92460</v>
      </c>
      <c r="X326" s="1">
        <v>36090</v>
      </c>
      <c r="Y326" s="1">
        <v>63746</v>
      </c>
      <c r="Z326" s="1">
        <v>48556</v>
      </c>
      <c r="AA326" s="1">
        <v>45409</v>
      </c>
    </row>
    <row r="327" spans="2:27">
      <c r="B327" s="1" t="s">
        <v>476</v>
      </c>
      <c r="C327" s="1" t="s">
        <v>477</v>
      </c>
      <c r="D327" s="1" t="s">
        <v>9</v>
      </c>
      <c r="E327" s="1" t="s">
        <v>9</v>
      </c>
      <c r="F327" s="1" t="s">
        <v>9</v>
      </c>
      <c r="G327" s="1" t="s">
        <v>9</v>
      </c>
      <c r="H327" s="1" t="s">
        <v>9</v>
      </c>
      <c r="I327" s="1" t="s">
        <v>9</v>
      </c>
      <c r="J327" s="1" t="s">
        <v>9</v>
      </c>
      <c r="K327" s="1" t="s">
        <v>9</v>
      </c>
      <c r="L327" s="1" t="s">
        <v>9</v>
      </c>
      <c r="M327" s="1" t="s">
        <v>9</v>
      </c>
      <c r="N327" s="1" t="s">
        <v>9</v>
      </c>
      <c r="O327" s="1" t="s">
        <v>9</v>
      </c>
      <c r="P327" s="1" t="s">
        <v>9</v>
      </c>
      <c r="Q327" s="1" t="s">
        <v>9</v>
      </c>
      <c r="R327" s="1" t="s">
        <v>9</v>
      </c>
      <c r="S327" s="1" t="s">
        <v>9</v>
      </c>
      <c r="T327" s="1" t="s">
        <v>9</v>
      </c>
      <c r="U327" s="1" t="s">
        <v>9</v>
      </c>
      <c r="V327" s="1" t="s">
        <v>9</v>
      </c>
      <c r="W327" s="1" t="s">
        <v>9</v>
      </c>
      <c r="X327" s="1" t="s">
        <v>9</v>
      </c>
      <c r="Y327" s="1" t="s">
        <v>9</v>
      </c>
      <c r="Z327" s="1" t="s">
        <v>9</v>
      </c>
      <c r="AA327" s="1" t="s">
        <v>9</v>
      </c>
    </row>
    <row r="328" spans="2:27">
      <c r="B328" s="1" t="s">
        <v>478</v>
      </c>
      <c r="C328" s="1" t="s">
        <v>479</v>
      </c>
      <c r="D328" s="1" t="s">
        <v>9</v>
      </c>
      <c r="E328" s="1" t="s">
        <v>9</v>
      </c>
      <c r="F328" s="1" t="s">
        <v>9</v>
      </c>
      <c r="G328" s="1" t="s">
        <v>9</v>
      </c>
      <c r="H328" s="1" t="s">
        <v>9</v>
      </c>
      <c r="I328" s="1" t="s">
        <v>9</v>
      </c>
      <c r="J328" s="1" t="s">
        <v>9</v>
      </c>
      <c r="K328" s="1" t="s">
        <v>9</v>
      </c>
      <c r="L328" s="1" t="s">
        <v>9</v>
      </c>
      <c r="M328" s="1" t="s">
        <v>9</v>
      </c>
      <c r="N328" s="1" t="s">
        <v>9</v>
      </c>
      <c r="O328" s="1" t="s">
        <v>9</v>
      </c>
      <c r="P328" s="1" t="s">
        <v>9</v>
      </c>
      <c r="Q328" s="1" t="s">
        <v>9</v>
      </c>
      <c r="R328" s="1" t="s">
        <v>9</v>
      </c>
      <c r="S328" s="1" t="s">
        <v>9</v>
      </c>
      <c r="T328" s="1" t="s">
        <v>9</v>
      </c>
      <c r="U328" s="1" t="s">
        <v>9</v>
      </c>
      <c r="V328" s="1" t="s">
        <v>9</v>
      </c>
      <c r="W328" s="1" t="s">
        <v>9</v>
      </c>
      <c r="X328" s="1" t="s">
        <v>9</v>
      </c>
      <c r="Y328" s="1" t="s">
        <v>9</v>
      </c>
      <c r="Z328" s="1" t="s">
        <v>9</v>
      </c>
      <c r="AA328" s="1" t="s">
        <v>9</v>
      </c>
    </row>
    <row r="329" spans="2:27">
      <c r="B329" s="1" t="s">
        <v>480</v>
      </c>
      <c r="C329" s="1" t="s">
        <v>481</v>
      </c>
      <c r="D329" s="1" t="s">
        <v>9</v>
      </c>
      <c r="E329" s="1" t="s">
        <v>9</v>
      </c>
      <c r="F329" s="1" t="s">
        <v>9</v>
      </c>
      <c r="G329" s="1" t="s">
        <v>9</v>
      </c>
      <c r="H329" s="1" t="s">
        <v>9</v>
      </c>
      <c r="I329" s="1" t="s">
        <v>9</v>
      </c>
      <c r="J329" s="1" t="s">
        <v>9</v>
      </c>
      <c r="K329" s="1" t="s">
        <v>9</v>
      </c>
      <c r="L329" s="1" t="s">
        <v>9</v>
      </c>
      <c r="M329" s="1" t="s">
        <v>9</v>
      </c>
      <c r="N329" s="1" t="s">
        <v>9</v>
      </c>
      <c r="O329" s="1" t="s">
        <v>9</v>
      </c>
      <c r="P329" s="1" t="s">
        <v>9</v>
      </c>
      <c r="Q329" s="1" t="s">
        <v>9</v>
      </c>
      <c r="R329" s="1" t="s">
        <v>9</v>
      </c>
      <c r="S329" s="1" t="s">
        <v>9</v>
      </c>
      <c r="T329" s="1" t="s">
        <v>9</v>
      </c>
      <c r="U329" s="1" t="s">
        <v>9</v>
      </c>
      <c r="V329" s="1" t="s">
        <v>9</v>
      </c>
      <c r="W329" s="1" t="s">
        <v>9</v>
      </c>
      <c r="X329" s="1" t="s">
        <v>9</v>
      </c>
      <c r="Y329" s="1" t="s">
        <v>9</v>
      </c>
      <c r="Z329" s="1" t="s">
        <v>9</v>
      </c>
      <c r="AA329" s="1" t="s">
        <v>9</v>
      </c>
    </row>
    <row r="330" spans="2:27">
      <c r="B330" s="1" t="s">
        <v>482</v>
      </c>
      <c r="C330" s="1" t="s">
        <v>483</v>
      </c>
      <c r="D330" s="1" t="s">
        <v>9</v>
      </c>
      <c r="E330" s="1" t="s">
        <v>9</v>
      </c>
      <c r="F330" s="1" t="s">
        <v>9</v>
      </c>
      <c r="G330" s="1" t="s">
        <v>9</v>
      </c>
      <c r="H330" s="1" t="s">
        <v>9</v>
      </c>
      <c r="I330" s="1" t="s">
        <v>9</v>
      </c>
      <c r="J330" s="1" t="s">
        <v>9</v>
      </c>
      <c r="K330" s="1" t="s">
        <v>9</v>
      </c>
      <c r="L330" s="1" t="s">
        <v>9</v>
      </c>
      <c r="M330" s="1" t="s">
        <v>9</v>
      </c>
      <c r="N330" s="1" t="s">
        <v>9</v>
      </c>
      <c r="O330" s="1" t="s">
        <v>9</v>
      </c>
      <c r="P330" s="1" t="s">
        <v>9</v>
      </c>
      <c r="Q330" s="1" t="s">
        <v>9</v>
      </c>
      <c r="R330" s="1" t="s">
        <v>9</v>
      </c>
      <c r="S330" s="1" t="s">
        <v>9</v>
      </c>
      <c r="T330" s="1" t="s">
        <v>9</v>
      </c>
      <c r="U330" s="1" t="s">
        <v>9</v>
      </c>
      <c r="V330" s="1" t="s">
        <v>9</v>
      </c>
      <c r="W330" s="1" t="s">
        <v>9</v>
      </c>
      <c r="X330" s="1" t="s">
        <v>9</v>
      </c>
      <c r="Y330" s="1" t="s">
        <v>9</v>
      </c>
      <c r="Z330" s="1" t="s">
        <v>9</v>
      </c>
      <c r="AA330" s="1" t="s">
        <v>9</v>
      </c>
    </row>
    <row r="331" spans="2:27">
      <c r="B331" s="1" t="s">
        <v>484</v>
      </c>
      <c r="C331" s="1" t="s">
        <v>485</v>
      </c>
      <c r="D331" s="1" t="s">
        <v>9</v>
      </c>
      <c r="E331" s="1" t="s">
        <v>9</v>
      </c>
      <c r="F331" s="1" t="s">
        <v>9</v>
      </c>
      <c r="G331" s="1" t="s">
        <v>9</v>
      </c>
      <c r="H331" s="1" t="s">
        <v>9</v>
      </c>
      <c r="I331" s="1" t="s">
        <v>9</v>
      </c>
      <c r="J331" s="1" t="s">
        <v>9</v>
      </c>
      <c r="K331" s="1" t="s">
        <v>9</v>
      </c>
      <c r="L331" s="1" t="s">
        <v>9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1" t="s">
        <v>9</v>
      </c>
      <c r="S331" s="1" t="s">
        <v>9</v>
      </c>
      <c r="T331" s="1" t="s">
        <v>9</v>
      </c>
      <c r="U331" s="1" t="s">
        <v>9</v>
      </c>
      <c r="V331" s="1" t="s">
        <v>9</v>
      </c>
      <c r="W331" s="1" t="s">
        <v>9</v>
      </c>
      <c r="X331" s="1" t="s">
        <v>9</v>
      </c>
      <c r="Y331" s="1" t="s">
        <v>9</v>
      </c>
      <c r="Z331" s="1" t="s">
        <v>9</v>
      </c>
      <c r="AA331" s="1" t="s">
        <v>9</v>
      </c>
    </row>
    <row r="332" spans="2:27">
      <c r="B332" s="1" t="s">
        <v>486</v>
      </c>
      <c r="C332" s="1" t="s">
        <v>487</v>
      </c>
      <c r="D332" s="1" t="s">
        <v>9</v>
      </c>
      <c r="E332" s="1" t="s">
        <v>9</v>
      </c>
      <c r="F332" s="1" t="s">
        <v>9</v>
      </c>
      <c r="G332" s="1" t="s">
        <v>9</v>
      </c>
      <c r="H332" s="1" t="s">
        <v>9</v>
      </c>
      <c r="I332" s="1" t="s">
        <v>9</v>
      </c>
      <c r="J332" s="1" t="s">
        <v>9</v>
      </c>
      <c r="K332" s="1" t="s">
        <v>9</v>
      </c>
      <c r="L332" s="1" t="s">
        <v>9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1" t="s">
        <v>9</v>
      </c>
      <c r="S332" s="1" t="s">
        <v>9</v>
      </c>
      <c r="T332" s="1" t="s">
        <v>9</v>
      </c>
      <c r="U332" s="1" t="s">
        <v>9</v>
      </c>
      <c r="V332" s="1" t="s">
        <v>9</v>
      </c>
      <c r="W332" s="1" t="s">
        <v>9</v>
      </c>
      <c r="X332" s="1" t="s">
        <v>9</v>
      </c>
      <c r="Y332" s="1" t="s">
        <v>9</v>
      </c>
      <c r="Z332" s="1" t="s">
        <v>9</v>
      </c>
      <c r="AA332" s="1" t="s">
        <v>9</v>
      </c>
    </row>
    <row r="333" spans="2:27">
      <c r="B333" s="1" t="s">
        <v>488</v>
      </c>
      <c r="C333" s="1" t="s">
        <v>489</v>
      </c>
      <c r="D333" s="1" t="s">
        <v>9</v>
      </c>
      <c r="E333" s="1" t="s">
        <v>9</v>
      </c>
      <c r="F333" s="1" t="s">
        <v>9</v>
      </c>
      <c r="G333" s="1" t="s">
        <v>9</v>
      </c>
      <c r="H333" s="1" t="s">
        <v>9</v>
      </c>
      <c r="I333" s="1" t="s">
        <v>9</v>
      </c>
      <c r="J333" s="1" t="s">
        <v>9</v>
      </c>
      <c r="K333" s="1" t="s">
        <v>9</v>
      </c>
      <c r="L333" s="1" t="s">
        <v>9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1" t="s">
        <v>9</v>
      </c>
      <c r="S333" s="1" t="s">
        <v>9</v>
      </c>
      <c r="T333" s="1" t="s">
        <v>9</v>
      </c>
      <c r="U333" s="1" t="s">
        <v>9</v>
      </c>
      <c r="V333" s="1" t="s">
        <v>9</v>
      </c>
      <c r="W333" s="1" t="s">
        <v>9</v>
      </c>
      <c r="X333" s="1" t="s">
        <v>9</v>
      </c>
      <c r="Y333" s="1" t="s">
        <v>9</v>
      </c>
      <c r="Z333" s="1" t="s">
        <v>9</v>
      </c>
      <c r="AA333" s="1" t="s">
        <v>9</v>
      </c>
    </row>
    <row r="334" spans="2:27">
      <c r="B334" s="1" t="s">
        <v>490</v>
      </c>
      <c r="C334" s="1" t="s">
        <v>491</v>
      </c>
      <c r="D334" s="1" t="s">
        <v>9</v>
      </c>
      <c r="E334" s="1" t="s">
        <v>9</v>
      </c>
      <c r="F334" s="1" t="s">
        <v>9</v>
      </c>
      <c r="G334" s="1" t="s">
        <v>9</v>
      </c>
      <c r="H334" s="1" t="s">
        <v>9</v>
      </c>
      <c r="I334" s="1" t="s">
        <v>9</v>
      </c>
      <c r="J334" s="1" t="s">
        <v>9</v>
      </c>
      <c r="K334" s="1" t="s">
        <v>9</v>
      </c>
      <c r="L334" s="1" t="s">
        <v>9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1" t="s">
        <v>9</v>
      </c>
      <c r="S334" s="1" t="s">
        <v>9</v>
      </c>
      <c r="T334" s="1" t="s">
        <v>9</v>
      </c>
      <c r="U334" s="1" t="s">
        <v>9</v>
      </c>
      <c r="V334" s="1" t="s">
        <v>9</v>
      </c>
      <c r="W334" s="1" t="s">
        <v>9</v>
      </c>
      <c r="X334" s="1" t="s">
        <v>9</v>
      </c>
      <c r="Y334" s="1" t="s">
        <v>9</v>
      </c>
      <c r="Z334" s="1" t="s">
        <v>9</v>
      </c>
      <c r="AA334" s="1" t="s">
        <v>9</v>
      </c>
    </row>
    <row r="335" spans="2:27">
      <c r="B335" s="1" t="s">
        <v>492</v>
      </c>
      <c r="C335" s="1" t="s">
        <v>493</v>
      </c>
      <c r="D335" s="1" t="s">
        <v>9</v>
      </c>
      <c r="E335" s="1" t="s">
        <v>9</v>
      </c>
      <c r="F335" s="1" t="s">
        <v>9</v>
      </c>
      <c r="G335" s="1" t="s">
        <v>9</v>
      </c>
      <c r="H335" s="1" t="s">
        <v>9</v>
      </c>
      <c r="I335" s="1" t="s">
        <v>9</v>
      </c>
      <c r="J335" s="1" t="s">
        <v>9</v>
      </c>
      <c r="K335" s="1" t="s">
        <v>9</v>
      </c>
      <c r="L335" s="1" t="s">
        <v>9</v>
      </c>
      <c r="M335" s="1" t="s">
        <v>9</v>
      </c>
      <c r="N335" s="1" t="s">
        <v>9</v>
      </c>
      <c r="O335" s="1" t="s">
        <v>9</v>
      </c>
      <c r="P335" s="1" t="s">
        <v>9</v>
      </c>
      <c r="Q335" s="1" t="s">
        <v>9</v>
      </c>
      <c r="R335" s="1" t="s">
        <v>9</v>
      </c>
      <c r="S335" s="1" t="s">
        <v>9</v>
      </c>
      <c r="T335" s="1" t="s">
        <v>9</v>
      </c>
      <c r="U335" s="1" t="s">
        <v>9</v>
      </c>
      <c r="V335" s="1" t="s">
        <v>9</v>
      </c>
      <c r="W335" s="1" t="s">
        <v>9</v>
      </c>
      <c r="X335" s="1" t="s">
        <v>9</v>
      </c>
      <c r="Y335" s="1" t="s">
        <v>9</v>
      </c>
      <c r="Z335" s="1" t="s">
        <v>9</v>
      </c>
      <c r="AA335" s="1" t="s">
        <v>9</v>
      </c>
    </row>
    <row r="336" spans="2:27">
      <c r="B336" s="1" t="s">
        <v>494</v>
      </c>
      <c r="C336" s="1" t="s">
        <v>495</v>
      </c>
      <c r="D336" s="1" t="s">
        <v>9</v>
      </c>
      <c r="E336" s="1" t="s">
        <v>9</v>
      </c>
      <c r="F336" s="1" t="s">
        <v>9</v>
      </c>
      <c r="G336" s="1" t="s">
        <v>9</v>
      </c>
      <c r="H336" s="1" t="s">
        <v>9</v>
      </c>
      <c r="I336" s="1" t="s">
        <v>9</v>
      </c>
      <c r="J336" s="1" t="s">
        <v>9</v>
      </c>
      <c r="K336" s="1" t="s">
        <v>9</v>
      </c>
      <c r="L336" s="1" t="s">
        <v>9</v>
      </c>
      <c r="M336" s="1" t="s">
        <v>9</v>
      </c>
      <c r="N336" s="1" t="s">
        <v>9</v>
      </c>
      <c r="O336" s="1" t="s">
        <v>9</v>
      </c>
      <c r="P336" s="1" t="s">
        <v>9</v>
      </c>
      <c r="Q336" s="1" t="s">
        <v>9</v>
      </c>
      <c r="R336" s="1" t="s">
        <v>9</v>
      </c>
      <c r="S336" s="1" t="s">
        <v>9</v>
      </c>
      <c r="T336" s="1" t="s">
        <v>9</v>
      </c>
      <c r="U336" s="1" t="s">
        <v>9</v>
      </c>
      <c r="V336" s="1" t="s">
        <v>9</v>
      </c>
      <c r="W336" s="1" t="s">
        <v>9</v>
      </c>
      <c r="X336" s="1" t="s">
        <v>9</v>
      </c>
      <c r="Y336" s="1" t="s">
        <v>9</v>
      </c>
      <c r="Z336" s="1" t="s">
        <v>9</v>
      </c>
      <c r="AA336" s="1" t="s">
        <v>9</v>
      </c>
    </row>
    <row r="337" spans="2:27">
      <c r="B337" s="1" t="s">
        <v>496</v>
      </c>
      <c r="C337" s="1" t="s">
        <v>497</v>
      </c>
      <c r="D337" s="1" t="s">
        <v>9</v>
      </c>
      <c r="E337" s="1" t="s">
        <v>9</v>
      </c>
      <c r="F337" s="1" t="s">
        <v>9</v>
      </c>
      <c r="G337" s="1" t="s">
        <v>9</v>
      </c>
      <c r="H337" s="1" t="s">
        <v>9</v>
      </c>
      <c r="I337" s="1" t="s">
        <v>9</v>
      </c>
      <c r="J337" s="1" t="s">
        <v>9</v>
      </c>
      <c r="K337" s="1" t="s">
        <v>9</v>
      </c>
      <c r="L337" s="1" t="s">
        <v>9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1" t="s">
        <v>9</v>
      </c>
      <c r="S337" s="1" t="s">
        <v>9</v>
      </c>
      <c r="T337" s="1" t="s">
        <v>9</v>
      </c>
      <c r="U337" s="1" t="s">
        <v>9</v>
      </c>
      <c r="V337" s="1" t="s">
        <v>9</v>
      </c>
      <c r="W337" s="1" t="s">
        <v>9</v>
      </c>
      <c r="X337" s="1" t="s">
        <v>9</v>
      </c>
      <c r="Y337" s="1" t="s">
        <v>9</v>
      </c>
      <c r="Z337" s="1" t="s">
        <v>9</v>
      </c>
      <c r="AA337" s="1" t="s">
        <v>9</v>
      </c>
    </row>
    <row r="338" spans="2:27">
      <c r="B338" s="1" t="s">
        <v>498</v>
      </c>
      <c r="C338" s="1" t="s">
        <v>499</v>
      </c>
      <c r="D338" s="1" t="s">
        <v>9</v>
      </c>
      <c r="E338" s="1" t="s">
        <v>9</v>
      </c>
      <c r="F338" s="1" t="s">
        <v>9</v>
      </c>
      <c r="G338" s="1" t="s">
        <v>9</v>
      </c>
      <c r="H338" s="1" t="s">
        <v>9</v>
      </c>
      <c r="I338" s="1" t="s">
        <v>9</v>
      </c>
      <c r="J338" s="1" t="s">
        <v>9</v>
      </c>
      <c r="K338" s="1" t="s">
        <v>9</v>
      </c>
      <c r="L338" s="1" t="s">
        <v>9</v>
      </c>
      <c r="M338" s="1" t="s">
        <v>9</v>
      </c>
      <c r="N338" s="1" t="s">
        <v>9</v>
      </c>
      <c r="O338" s="1" t="s">
        <v>9</v>
      </c>
      <c r="P338" s="1" t="s">
        <v>9</v>
      </c>
      <c r="Q338" s="1" t="s">
        <v>9</v>
      </c>
      <c r="R338" s="1" t="s">
        <v>9</v>
      </c>
      <c r="S338" s="1" t="s">
        <v>9</v>
      </c>
      <c r="T338" s="1" t="s">
        <v>9</v>
      </c>
      <c r="U338" s="1" t="s">
        <v>9</v>
      </c>
      <c r="V338" s="1" t="s">
        <v>9</v>
      </c>
      <c r="W338" s="1" t="s">
        <v>9</v>
      </c>
      <c r="X338" s="1" t="s">
        <v>9</v>
      </c>
      <c r="Y338" s="1" t="s">
        <v>9</v>
      </c>
      <c r="Z338" s="1" t="s">
        <v>9</v>
      </c>
      <c r="AA338" s="1" t="s">
        <v>9</v>
      </c>
    </row>
    <row r="339" spans="2:27">
      <c r="B339" s="1" t="s">
        <v>500</v>
      </c>
      <c r="C339" s="1" t="s">
        <v>501</v>
      </c>
      <c r="D339" s="1" t="s">
        <v>9</v>
      </c>
      <c r="E339" s="1" t="s">
        <v>9</v>
      </c>
      <c r="F339" s="1" t="s">
        <v>9</v>
      </c>
      <c r="G339" s="1" t="s">
        <v>9</v>
      </c>
      <c r="H339" s="1" t="s">
        <v>9</v>
      </c>
      <c r="I339" s="1" t="s">
        <v>9</v>
      </c>
      <c r="J339" s="1" t="s">
        <v>9</v>
      </c>
      <c r="K339" s="1" t="s">
        <v>9</v>
      </c>
      <c r="L339" s="1" t="s">
        <v>9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1" t="s">
        <v>9</v>
      </c>
      <c r="S339" s="1" t="s">
        <v>9</v>
      </c>
      <c r="T339" s="1" t="s">
        <v>9</v>
      </c>
      <c r="U339" s="1" t="s">
        <v>9</v>
      </c>
      <c r="V339" s="1" t="s">
        <v>9</v>
      </c>
      <c r="W339" s="1" t="s">
        <v>9</v>
      </c>
      <c r="X339" s="1" t="s">
        <v>9</v>
      </c>
      <c r="Y339" s="1" t="s">
        <v>9</v>
      </c>
      <c r="Z339" s="1" t="s">
        <v>9</v>
      </c>
      <c r="AA339" s="1" t="s">
        <v>9</v>
      </c>
    </row>
    <row r="340" spans="2:27">
      <c r="B340" s="1" t="s">
        <v>502</v>
      </c>
      <c r="C340" s="1" t="s">
        <v>503</v>
      </c>
      <c r="D340" s="1" t="s">
        <v>9</v>
      </c>
      <c r="E340" s="1" t="s">
        <v>9</v>
      </c>
      <c r="F340" s="1" t="s">
        <v>9</v>
      </c>
      <c r="G340" s="1" t="s">
        <v>9</v>
      </c>
      <c r="H340" s="1" t="s">
        <v>9</v>
      </c>
      <c r="I340" s="1" t="s">
        <v>9</v>
      </c>
      <c r="J340" s="1" t="s">
        <v>9</v>
      </c>
      <c r="K340" s="1" t="s">
        <v>9</v>
      </c>
      <c r="L340" s="1" t="s">
        <v>9</v>
      </c>
      <c r="M340" s="1" t="s">
        <v>9</v>
      </c>
      <c r="N340" s="1" t="s">
        <v>9</v>
      </c>
      <c r="O340" s="1" t="s">
        <v>9</v>
      </c>
      <c r="P340" s="1" t="s">
        <v>9</v>
      </c>
      <c r="Q340" s="1" t="s">
        <v>9</v>
      </c>
      <c r="R340" s="1" t="s">
        <v>9</v>
      </c>
      <c r="S340" s="1" t="s">
        <v>9</v>
      </c>
      <c r="T340" s="1" t="s">
        <v>9</v>
      </c>
      <c r="U340" s="1" t="s">
        <v>9</v>
      </c>
      <c r="V340" s="1" t="s">
        <v>9</v>
      </c>
      <c r="W340" s="1" t="s">
        <v>9</v>
      </c>
      <c r="X340" s="1" t="s">
        <v>9</v>
      </c>
      <c r="Y340" s="1" t="s">
        <v>9</v>
      </c>
      <c r="Z340" s="1" t="s">
        <v>9</v>
      </c>
      <c r="AA340" s="1" t="s">
        <v>9</v>
      </c>
    </row>
    <row r="341" spans="2:27">
      <c r="B341" s="1" t="s">
        <v>504</v>
      </c>
      <c r="C341" s="1" t="s">
        <v>505</v>
      </c>
      <c r="D341" s="1" t="s">
        <v>9</v>
      </c>
      <c r="E341" s="1" t="s">
        <v>9</v>
      </c>
      <c r="F341" s="1" t="s">
        <v>9</v>
      </c>
      <c r="G341" s="1" t="s">
        <v>9</v>
      </c>
      <c r="H341" s="1" t="s">
        <v>9</v>
      </c>
      <c r="I341" s="1" t="s">
        <v>9</v>
      </c>
      <c r="J341" s="1" t="s">
        <v>9</v>
      </c>
      <c r="K341" s="1" t="s">
        <v>9</v>
      </c>
      <c r="L341" s="1" t="s">
        <v>9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1" t="s">
        <v>9</v>
      </c>
      <c r="S341" s="1" t="s">
        <v>9</v>
      </c>
      <c r="T341" s="1" t="s">
        <v>9</v>
      </c>
      <c r="U341" s="1" t="s">
        <v>9</v>
      </c>
      <c r="V341" s="1" t="s">
        <v>9</v>
      </c>
      <c r="W341" s="1" t="s">
        <v>9</v>
      </c>
      <c r="X341" s="1" t="s">
        <v>9</v>
      </c>
      <c r="Y341" s="1" t="s">
        <v>9</v>
      </c>
      <c r="Z341" s="1" t="s">
        <v>9</v>
      </c>
      <c r="AA341" s="1" t="s">
        <v>9</v>
      </c>
    </row>
    <row r="342" spans="2:27">
      <c r="B342" s="1" t="s">
        <v>506</v>
      </c>
      <c r="C342" s="1" t="s">
        <v>507</v>
      </c>
      <c r="D342" s="1" t="s">
        <v>9</v>
      </c>
      <c r="E342" s="1" t="s">
        <v>9</v>
      </c>
      <c r="F342" s="1" t="s">
        <v>9</v>
      </c>
      <c r="G342" s="1" t="s">
        <v>9</v>
      </c>
      <c r="H342" s="1" t="s">
        <v>9</v>
      </c>
      <c r="I342" s="1" t="s">
        <v>9</v>
      </c>
      <c r="J342" s="1" t="s">
        <v>9</v>
      </c>
      <c r="K342" s="1" t="s">
        <v>9</v>
      </c>
      <c r="L342" s="1" t="s">
        <v>9</v>
      </c>
      <c r="M342" s="1" t="s">
        <v>9</v>
      </c>
      <c r="N342" s="1" t="s">
        <v>9</v>
      </c>
      <c r="O342" s="1" t="s">
        <v>9</v>
      </c>
      <c r="P342" s="1" t="s">
        <v>9</v>
      </c>
      <c r="Q342" s="1" t="s">
        <v>9</v>
      </c>
      <c r="R342" s="1" t="s">
        <v>9</v>
      </c>
      <c r="S342" s="1" t="s">
        <v>9</v>
      </c>
      <c r="T342" s="1" t="s">
        <v>9</v>
      </c>
      <c r="U342" s="1" t="s">
        <v>9</v>
      </c>
      <c r="V342" s="1" t="s">
        <v>9</v>
      </c>
      <c r="W342" s="1" t="s">
        <v>9</v>
      </c>
      <c r="X342" s="1" t="s">
        <v>9</v>
      </c>
      <c r="Y342" s="1" t="s">
        <v>9</v>
      </c>
      <c r="Z342" s="1">
        <v>2</v>
      </c>
      <c r="AA342" s="1">
        <v>24</v>
      </c>
    </row>
    <row r="343" spans="2:27">
      <c r="B343" s="1" t="s">
        <v>508</v>
      </c>
      <c r="C343" s="1" t="s">
        <v>509</v>
      </c>
      <c r="D343" s="1" t="s">
        <v>9</v>
      </c>
      <c r="E343" s="1" t="s">
        <v>9</v>
      </c>
      <c r="F343" s="1" t="s">
        <v>9</v>
      </c>
      <c r="G343" s="1" t="s">
        <v>9</v>
      </c>
      <c r="H343" s="1" t="s">
        <v>9</v>
      </c>
      <c r="I343" s="1" t="s">
        <v>9</v>
      </c>
      <c r="J343" s="1" t="s">
        <v>9</v>
      </c>
      <c r="K343" s="1" t="s">
        <v>9</v>
      </c>
      <c r="L343" s="1" t="s">
        <v>9</v>
      </c>
      <c r="M343" s="1" t="s">
        <v>9</v>
      </c>
      <c r="N343" s="1" t="s">
        <v>9</v>
      </c>
      <c r="O343" s="1" t="s">
        <v>9</v>
      </c>
      <c r="P343" s="1" t="s">
        <v>9</v>
      </c>
      <c r="Q343" s="1" t="s">
        <v>9</v>
      </c>
      <c r="R343" s="1" t="s">
        <v>9</v>
      </c>
      <c r="S343" s="1" t="s">
        <v>9</v>
      </c>
      <c r="T343" s="1" t="s">
        <v>9</v>
      </c>
      <c r="U343" s="1" t="s">
        <v>9</v>
      </c>
      <c r="V343" s="1" t="s">
        <v>9</v>
      </c>
      <c r="W343" s="1" t="s">
        <v>9</v>
      </c>
      <c r="X343" s="1" t="s">
        <v>9</v>
      </c>
      <c r="Y343" s="1" t="s">
        <v>9</v>
      </c>
      <c r="Z343" s="1">
        <v>2</v>
      </c>
      <c r="AA343" s="1">
        <v>24</v>
      </c>
    </row>
    <row r="344" spans="2:27">
      <c r="B344" s="1" t="s">
        <v>510</v>
      </c>
      <c r="C344" s="1" t="s">
        <v>511</v>
      </c>
      <c r="D344" s="1" t="s">
        <v>9</v>
      </c>
      <c r="E344" s="1" t="s">
        <v>9</v>
      </c>
      <c r="F344" s="1" t="s">
        <v>9</v>
      </c>
      <c r="G344" s="1" t="s">
        <v>9</v>
      </c>
      <c r="H344" s="1" t="s">
        <v>9</v>
      </c>
      <c r="I344" s="1" t="s">
        <v>9</v>
      </c>
      <c r="J344" s="1" t="s">
        <v>9</v>
      </c>
      <c r="K344" s="1" t="s">
        <v>9</v>
      </c>
      <c r="L344" s="1" t="s">
        <v>9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1" t="s">
        <v>9</v>
      </c>
      <c r="S344" s="1" t="s">
        <v>9</v>
      </c>
      <c r="T344" s="1" t="s">
        <v>9</v>
      </c>
      <c r="U344" s="1" t="s">
        <v>9</v>
      </c>
      <c r="V344" s="1" t="s">
        <v>9</v>
      </c>
      <c r="W344" s="1" t="s">
        <v>9</v>
      </c>
      <c r="X344" s="1" t="s">
        <v>9</v>
      </c>
      <c r="Y344" s="1" t="s">
        <v>9</v>
      </c>
      <c r="Z344" s="1" t="s">
        <v>9</v>
      </c>
      <c r="AA344" s="1" t="s">
        <v>9</v>
      </c>
    </row>
    <row r="345" spans="2:27">
      <c r="B345" s="1" t="s">
        <v>512</v>
      </c>
      <c r="C345" s="1" t="s">
        <v>513</v>
      </c>
      <c r="D345" s="1" t="s">
        <v>9</v>
      </c>
      <c r="E345" s="1" t="s">
        <v>9</v>
      </c>
      <c r="F345" s="1" t="s">
        <v>9</v>
      </c>
      <c r="G345" s="1">
        <v>48472</v>
      </c>
      <c r="H345" s="1">
        <v>29091</v>
      </c>
      <c r="I345" s="1">
        <v>25332</v>
      </c>
      <c r="J345" s="1">
        <v>-283</v>
      </c>
      <c r="K345" s="1">
        <v>43317</v>
      </c>
      <c r="L345" s="1">
        <v>26311</v>
      </c>
      <c r="M345" s="1">
        <v>11451</v>
      </c>
      <c r="N345" s="1">
        <v>19083</v>
      </c>
      <c r="O345" s="1">
        <v>42072</v>
      </c>
      <c r="P345" s="1">
        <v>-11736</v>
      </c>
      <c r="Q345" s="1">
        <v>22743</v>
      </c>
      <c r="R345" s="1">
        <v>9714</v>
      </c>
      <c r="S345" s="1">
        <v>19275</v>
      </c>
      <c r="T345" s="1">
        <v>5370</v>
      </c>
      <c r="U345" s="1">
        <v>-5124</v>
      </c>
      <c r="V345" s="1">
        <v>51313</v>
      </c>
      <c r="W345" s="1">
        <v>-49751</v>
      </c>
      <c r="X345" s="1">
        <v>6218</v>
      </c>
      <c r="Y345" s="1">
        <v>-4362</v>
      </c>
      <c r="Z345" s="1">
        <v>8909</v>
      </c>
      <c r="AA345" s="1">
        <v>19094</v>
      </c>
    </row>
    <row r="346" spans="2:27">
      <c r="B346" s="1" t="s">
        <v>514</v>
      </c>
      <c r="C346" s="1" t="s">
        <v>515</v>
      </c>
      <c r="D346" s="1" t="s">
        <v>9</v>
      </c>
      <c r="E346" s="1" t="s">
        <v>9</v>
      </c>
      <c r="F346" s="1" t="s">
        <v>9</v>
      </c>
      <c r="G346" s="1">
        <v>29747</v>
      </c>
      <c r="H346" s="1">
        <v>23506</v>
      </c>
      <c r="I346" s="1">
        <v>20628</v>
      </c>
      <c r="J346" s="1">
        <v>-8246</v>
      </c>
      <c r="K346" s="1">
        <v>32048</v>
      </c>
      <c r="L346" s="1">
        <v>15601</v>
      </c>
      <c r="M346" s="1">
        <v>5137</v>
      </c>
      <c r="N346" s="1">
        <v>-924</v>
      </c>
      <c r="O346" s="1">
        <v>34308</v>
      </c>
      <c r="P346" s="1">
        <v>-24057</v>
      </c>
      <c r="Q346" s="1">
        <v>10692</v>
      </c>
      <c r="R346" s="1">
        <v>6452</v>
      </c>
      <c r="S346" s="1">
        <v>-8216</v>
      </c>
      <c r="T346" s="1">
        <v>6717</v>
      </c>
      <c r="U346" s="1">
        <v>-7567</v>
      </c>
      <c r="V346" s="1">
        <v>27095</v>
      </c>
      <c r="W346" s="1">
        <v>-24743</v>
      </c>
      <c r="X346" s="1">
        <v>825</v>
      </c>
      <c r="Y346" s="1">
        <v>-10226</v>
      </c>
      <c r="Z346" s="1">
        <v>-890</v>
      </c>
      <c r="AA346" s="1">
        <v>16073</v>
      </c>
    </row>
    <row r="347" spans="2:27">
      <c r="B347" s="1" t="s">
        <v>516</v>
      </c>
      <c r="C347" s="1" t="s">
        <v>517</v>
      </c>
      <c r="D347" s="1" t="s">
        <v>9</v>
      </c>
      <c r="E347" s="1" t="s">
        <v>9</v>
      </c>
      <c r="F347" s="1" t="s">
        <v>9</v>
      </c>
      <c r="G347" s="1">
        <v>18725</v>
      </c>
      <c r="H347" s="1">
        <v>5585</v>
      </c>
      <c r="I347" s="1">
        <v>4704</v>
      </c>
      <c r="J347" s="1">
        <v>7963</v>
      </c>
      <c r="K347" s="1">
        <v>11269</v>
      </c>
      <c r="L347" s="1">
        <v>10710</v>
      </c>
      <c r="M347" s="1">
        <v>6314</v>
      </c>
      <c r="N347" s="1">
        <v>20007</v>
      </c>
      <c r="O347" s="1">
        <v>7764</v>
      </c>
      <c r="P347" s="1">
        <v>12321</v>
      </c>
      <c r="Q347" s="1">
        <v>12051</v>
      </c>
      <c r="R347" s="1">
        <v>3262</v>
      </c>
      <c r="S347" s="1">
        <v>27491</v>
      </c>
      <c r="T347" s="1">
        <v>-1347</v>
      </c>
      <c r="U347" s="1">
        <v>2443</v>
      </c>
      <c r="V347" s="1">
        <v>24218</v>
      </c>
      <c r="W347" s="1">
        <v>-25008</v>
      </c>
      <c r="X347" s="1">
        <v>5393</v>
      </c>
      <c r="Y347" s="1">
        <v>5864</v>
      </c>
      <c r="Z347" s="1">
        <v>9799</v>
      </c>
      <c r="AA347" s="1">
        <v>3021</v>
      </c>
    </row>
    <row r="348" spans="2:27">
      <c r="B348" s="1" t="s">
        <v>448</v>
      </c>
      <c r="C348" s="1" t="s">
        <v>449</v>
      </c>
      <c r="D348" s="1" t="s">
        <v>9</v>
      </c>
      <c r="E348" s="1" t="s">
        <v>9</v>
      </c>
      <c r="F348" s="1" t="s">
        <v>9</v>
      </c>
      <c r="G348" s="1">
        <v>124947</v>
      </c>
      <c r="H348" s="1">
        <v>-474</v>
      </c>
      <c r="I348" s="1">
        <v>221390</v>
      </c>
      <c r="J348" s="1">
        <v>71556</v>
      </c>
      <c r="K348" s="1">
        <v>61292</v>
      </c>
      <c r="L348" s="1">
        <v>53832</v>
      </c>
      <c r="M348" s="1">
        <v>24156</v>
      </c>
      <c r="N348" s="1">
        <v>34200</v>
      </c>
      <c r="O348" s="1">
        <v>55492</v>
      </c>
      <c r="P348" s="1">
        <v>66637</v>
      </c>
      <c r="Q348" s="1">
        <v>50456</v>
      </c>
      <c r="R348" s="1">
        <v>36564</v>
      </c>
      <c r="S348" s="1">
        <v>52202</v>
      </c>
      <c r="T348" s="1">
        <v>74150</v>
      </c>
      <c r="U348" s="1">
        <v>57588</v>
      </c>
      <c r="V348" s="1">
        <v>47382</v>
      </c>
      <c r="W348" s="1">
        <v>105508</v>
      </c>
      <c r="X348" s="1">
        <v>75178</v>
      </c>
      <c r="Y348" s="1">
        <v>71942</v>
      </c>
      <c r="Z348" s="1">
        <v>96102</v>
      </c>
      <c r="AA348" s="1">
        <v>49778</v>
      </c>
    </row>
    <row r="349" spans="2:27">
      <c r="B349" s="1" t="s">
        <v>228</v>
      </c>
      <c r="C349" s="1" t="s">
        <v>229</v>
      </c>
      <c r="D349" s="1" t="s">
        <v>9</v>
      </c>
      <c r="E349" s="1" t="s">
        <v>9</v>
      </c>
      <c r="F349" s="1" t="s">
        <v>9</v>
      </c>
      <c r="G349" s="1">
        <v>205642</v>
      </c>
      <c r="H349" s="1">
        <v>78149</v>
      </c>
      <c r="I349" s="1">
        <v>248539</v>
      </c>
      <c r="J349" s="1">
        <v>54107</v>
      </c>
      <c r="K349" s="1">
        <v>116889</v>
      </c>
      <c r="L349" s="1">
        <v>77504</v>
      </c>
      <c r="M349" s="1">
        <v>55254</v>
      </c>
      <c r="N349" s="1">
        <v>71437</v>
      </c>
      <c r="O349" s="1">
        <v>120232</v>
      </c>
      <c r="P349" s="1">
        <v>134987</v>
      </c>
      <c r="Q349" s="1">
        <v>108405</v>
      </c>
      <c r="R349" s="1">
        <v>157854</v>
      </c>
      <c r="S349" s="1">
        <v>186095</v>
      </c>
      <c r="T349" s="1">
        <v>211423</v>
      </c>
      <c r="U349" s="1">
        <v>271431</v>
      </c>
      <c r="V349" s="1">
        <v>246957</v>
      </c>
      <c r="W349" s="1">
        <v>140003</v>
      </c>
      <c r="X349" s="1">
        <v>114945</v>
      </c>
      <c r="Y349" s="1">
        <v>141567</v>
      </c>
      <c r="Z349" s="1">
        <v>159489</v>
      </c>
      <c r="AA349" s="1">
        <v>112170</v>
      </c>
    </row>
    <row r="352" spans="2:27">
      <c r="C352" s="18" t="s">
        <v>671</v>
      </c>
      <c r="D352" s="18"/>
      <c r="E352" s="18"/>
      <c r="F352" s="18"/>
    </row>
    <row r="354" spans="2:27">
      <c r="B354" s="1" t="s">
        <v>406</v>
      </c>
    </row>
    <row r="355" spans="2:27">
      <c r="B355" s="1" t="s">
        <v>519</v>
      </c>
      <c r="C355" s="1" t="s">
        <v>520</v>
      </c>
      <c r="D355" s="1" t="s">
        <v>9</v>
      </c>
      <c r="E355" s="1" t="s">
        <v>9</v>
      </c>
      <c r="F355" s="1" t="s">
        <v>9</v>
      </c>
      <c r="G355" s="1">
        <v>-66462</v>
      </c>
      <c r="H355" s="1">
        <v>-41588</v>
      </c>
      <c r="I355" s="1">
        <v>-46283</v>
      </c>
      <c r="J355" s="1">
        <v>2107</v>
      </c>
      <c r="K355" s="1">
        <v>11407</v>
      </c>
      <c r="L355" s="1">
        <v>7013</v>
      </c>
      <c r="M355" s="1">
        <v>937</v>
      </c>
      <c r="N355" s="1">
        <v>50362</v>
      </c>
      <c r="O355" s="1">
        <v>5392</v>
      </c>
      <c r="P355" s="1">
        <v>-15012</v>
      </c>
      <c r="Q355" s="1">
        <v>-22315</v>
      </c>
      <c r="R355" s="1">
        <v>-2548</v>
      </c>
      <c r="S355" s="1">
        <v>-5142</v>
      </c>
      <c r="T355" s="1">
        <v>-1712</v>
      </c>
      <c r="U355" s="1">
        <v>21793</v>
      </c>
      <c r="V355" s="1">
        <v>32759</v>
      </c>
      <c r="W355" s="1">
        <v>-15809</v>
      </c>
      <c r="X355" s="1">
        <v>-3089</v>
      </c>
      <c r="Y355" s="1">
        <v>38086</v>
      </c>
      <c r="Z355" s="1">
        <v>-2981</v>
      </c>
      <c r="AA355" s="1">
        <v>4862</v>
      </c>
    </row>
    <row r="356" spans="2:27">
      <c r="B356" s="1" t="s">
        <v>521</v>
      </c>
      <c r="C356" s="1" t="s">
        <v>522</v>
      </c>
      <c r="D356" s="1" t="s">
        <v>9</v>
      </c>
      <c r="E356" s="1" t="s">
        <v>9</v>
      </c>
      <c r="F356" s="1" t="s">
        <v>9</v>
      </c>
      <c r="G356" s="1">
        <v>-66462</v>
      </c>
      <c r="H356" s="1">
        <v>-41588</v>
      </c>
      <c r="I356" s="1">
        <v>-46665</v>
      </c>
      <c r="J356" s="1">
        <v>1710</v>
      </c>
      <c r="K356" s="1">
        <v>1997</v>
      </c>
      <c r="L356" s="1">
        <v>-285</v>
      </c>
      <c r="M356" s="1">
        <v>2545</v>
      </c>
      <c r="N356" s="1">
        <v>50262</v>
      </c>
      <c r="O356" s="1">
        <v>5309</v>
      </c>
      <c r="P356" s="1">
        <v>-14772</v>
      </c>
      <c r="Q356" s="1">
        <v>-22497</v>
      </c>
      <c r="R356" s="1">
        <v>-2543</v>
      </c>
      <c r="S356" s="1">
        <v>-4520</v>
      </c>
      <c r="T356" s="1">
        <v>-1636</v>
      </c>
      <c r="U356" s="1">
        <v>20201</v>
      </c>
      <c r="V356" s="1">
        <v>30175</v>
      </c>
      <c r="W356" s="1">
        <v>-16538</v>
      </c>
      <c r="X356" s="1">
        <v>-4465</v>
      </c>
      <c r="Y356" s="1">
        <v>35933</v>
      </c>
      <c r="Z356" s="1">
        <v>-3572</v>
      </c>
      <c r="AA356" s="1">
        <v>2951</v>
      </c>
    </row>
    <row r="357" spans="2:27">
      <c r="B357" s="1" t="s">
        <v>523</v>
      </c>
      <c r="C357" s="1" t="s">
        <v>524</v>
      </c>
      <c r="D357" s="1" t="s">
        <v>9</v>
      </c>
      <c r="E357" s="1" t="s">
        <v>9</v>
      </c>
      <c r="F357" s="1" t="s">
        <v>9</v>
      </c>
      <c r="G357" s="1">
        <v>-66528</v>
      </c>
      <c r="H357" s="1">
        <v>-42365</v>
      </c>
      <c r="I357" s="1">
        <v>-46951</v>
      </c>
      <c r="J357" s="1">
        <v>1896</v>
      </c>
      <c r="K357" s="1">
        <v>2819</v>
      </c>
      <c r="L357" s="1">
        <v>-586</v>
      </c>
      <c r="M357" s="1">
        <v>2666</v>
      </c>
      <c r="N357" s="1">
        <v>49331</v>
      </c>
      <c r="O357" s="1">
        <v>4244</v>
      </c>
      <c r="P357" s="1">
        <v>-10955</v>
      </c>
      <c r="Q357" s="1">
        <v>-21429</v>
      </c>
      <c r="R357" s="1">
        <v>579</v>
      </c>
      <c r="S357" s="1">
        <v>-4809</v>
      </c>
      <c r="T357" s="1">
        <v>1191</v>
      </c>
      <c r="U357" s="1">
        <v>20187</v>
      </c>
      <c r="V357" s="1">
        <v>29208</v>
      </c>
      <c r="W357" s="1">
        <v>-15684</v>
      </c>
      <c r="X357" s="1">
        <v>-4301</v>
      </c>
      <c r="Y357" s="1">
        <v>34929</v>
      </c>
      <c r="Z357" s="1">
        <v>-355</v>
      </c>
      <c r="AA357" s="1">
        <v>3080</v>
      </c>
    </row>
    <row r="358" spans="2:27">
      <c r="B358" s="1" t="s">
        <v>525</v>
      </c>
      <c r="C358" s="1" t="s">
        <v>526</v>
      </c>
      <c r="D358" s="1" t="s">
        <v>9</v>
      </c>
      <c r="E358" s="1" t="s">
        <v>9</v>
      </c>
      <c r="F358" s="1" t="s">
        <v>9</v>
      </c>
      <c r="G358" s="1">
        <v>66</v>
      </c>
      <c r="H358" s="1">
        <v>777</v>
      </c>
      <c r="I358" s="1">
        <v>286</v>
      </c>
      <c r="J358" s="1">
        <v>-186</v>
      </c>
      <c r="K358" s="1">
        <v>-822</v>
      </c>
      <c r="L358" s="1">
        <v>301</v>
      </c>
      <c r="M358" s="1">
        <v>-121</v>
      </c>
      <c r="N358" s="1">
        <v>931</v>
      </c>
      <c r="O358" s="1">
        <v>1065</v>
      </c>
      <c r="P358" s="1">
        <v>-3817</v>
      </c>
      <c r="Q358" s="1">
        <v>-1068</v>
      </c>
      <c r="R358" s="1">
        <v>-3122</v>
      </c>
      <c r="S358" s="1">
        <v>289</v>
      </c>
      <c r="T358" s="1">
        <v>-2827</v>
      </c>
      <c r="U358" s="1">
        <v>14</v>
      </c>
      <c r="V358" s="1">
        <v>967</v>
      </c>
      <c r="W358" s="1">
        <v>-854</v>
      </c>
      <c r="X358" s="1">
        <v>-164</v>
      </c>
      <c r="Y358" s="1">
        <v>1004</v>
      </c>
      <c r="Z358" s="1">
        <v>-3217</v>
      </c>
      <c r="AA358" s="1">
        <v>-129</v>
      </c>
    </row>
    <row r="359" spans="2:27">
      <c r="B359" s="1" t="s">
        <v>527</v>
      </c>
      <c r="C359" s="1" t="s">
        <v>528</v>
      </c>
      <c r="D359" s="1" t="s">
        <v>9</v>
      </c>
      <c r="E359" s="1" t="s">
        <v>9</v>
      </c>
      <c r="F359" s="1" t="s">
        <v>9</v>
      </c>
      <c r="G359" s="1" t="s">
        <v>9</v>
      </c>
      <c r="H359" s="1" t="s">
        <v>9</v>
      </c>
      <c r="I359" s="1" t="s">
        <v>9</v>
      </c>
      <c r="J359" s="1" t="s">
        <v>9</v>
      </c>
      <c r="K359" s="1" t="s">
        <v>9</v>
      </c>
      <c r="L359" s="1" t="s">
        <v>9</v>
      </c>
      <c r="M359" s="1" t="s">
        <v>9</v>
      </c>
      <c r="N359" s="1" t="s">
        <v>9</v>
      </c>
      <c r="O359" s="1" t="s">
        <v>9</v>
      </c>
      <c r="P359" s="1" t="s">
        <v>9</v>
      </c>
      <c r="Q359" s="1" t="s">
        <v>9</v>
      </c>
      <c r="R359" s="1" t="s">
        <v>9</v>
      </c>
      <c r="S359" s="1" t="s">
        <v>9</v>
      </c>
      <c r="T359" s="1" t="s">
        <v>9</v>
      </c>
      <c r="U359" s="1" t="s">
        <v>9</v>
      </c>
      <c r="V359" s="1" t="s">
        <v>9</v>
      </c>
      <c r="W359" s="1" t="s">
        <v>9</v>
      </c>
      <c r="X359" s="1" t="s">
        <v>9</v>
      </c>
      <c r="Y359" s="1" t="s">
        <v>9</v>
      </c>
      <c r="Z359" s="1" t="s">
        <v>9</v>
      </c>
      <c r="AA359" s="1" t="s">
        <v>9</v>
      </c>
    </row>
    <row r="360" spans="2:27">
      <c r="B360" s="1" t="s">
        <v>529</v>
      </c>
      <c r="C360" s="1" t="s">
        <v>530</v>
      </c>
      <c r="D360" s="1" t="s">
        <v>9</v>
      </c>
      <c r="E360" s="1" t="s">
        <v>9</v>
      </c>
      <c r="F360" s="1" t="s">
        <v>9</v>
      </c>
      <c r="G360" s="1" t="s">
        <v>9</v>
      </c>
      <c r="H360" s="1" t="s">
        <v>9</v>
      </c>
      <c r="I360" s="1">
        <v>382</v>
      </c>
      <c r="J360" s="1">
        <v>397</v>
      </c>
      <c r="K360" s="1">
        <v>9410</v>
      </c>
      <c r="L360" s="1">
        <v>7298</v>
      </c>
      <c r="M360" s="1">
        <v>-1608</v>
      </c>
      <c r="N360" s="1">
        <v>100</v>
      </c>
      <c r="O360" s="1">
        <v>83</v>
      </c>
      <c r="P360" s="1">
        <v>-240</v>
      </c>
      <c r="Q360" s="1">
        <v>182</v>
      </c>
      <c r="R360" s="1">
        <v>-5</v>
      </c>
      <c r="S360" s="1">
        <v>-622</v>
      </c>
      <c r="T360" s="1">
        <v>-76</v>
      </c>
      <c r="U360" s="1">
        <v>1592</v>
      </c>
      <c r="V360" s="1">
        <v>2584</v>
      </c>
      <c r="W360" s="1">
        <v>729</v>
      </c>
      <c r="X360" s="1">
        <v>1376</v>
      </c>
      <c r="Y360" s="1">
        <v>2153</v>
      </c>
      <c r="Z360" s="1">
        <v>591</v>
      </c>
      <c r="AA360" s="1">
        <v>1911</v>
      </c>
    </row>
    <row r="361" spans="2:27">
      <c r="B361" s="1" t="s">
        <v>531</v>
      </c>
      <c r="C361" s="1" t="s">
        <v>532</v>
      </c>
      <c r="D361" s="1" t="s">
        <v>9</v>
      </c>
      <c r="E361" s="1" t="s">
        <v>9</v>
      </c>
      <c r="F361" s="1" t="s">
        <v>9</v>
      </c>
      <c r="G361" s="1" t="s">
        <v>9</v>
      </c>
      <c r="H361" s="1" t="s">
        <v>9</v>
      </c>
      <c r="I361" s="1">
        <v>382</v>
      </c>
      <c r="J361" s="1">
        <v>397</v>
      </c>
      <c r="K361" s="1">
        <v>9410</v>
      </c>
      <c r="L361" s="1">
        <v>7298</v>
      </c>
      <c r="M361" s="1">
        <v>-1608</v>
      </c>
      <c r="N361" s="1">
        <v>101</v>
      </c>
      <c r="O361" s="1">
        <v>88</v>
      </c>
      <c r="P361" s="1">
        <v>-327</v>
      </c>
      <c r="Q361" s="1">
        <v>279</v>
      </c>
      <c r="R361" s="1" t="s">
        <v>9</v>
      </c>
      <c r="S361" s="1">
        <v>-647</v>
      </c>
      <c r="T361" s="1">
        <v>-94</v>
      </c>
      <c r="U361" s="1">
        <v>1602</v>
      </c>
      <c r="V361" s="1">
        <v>2199</v>
      </c>
      <c r="W361" s="1">
        <v>1011</v>
      </c>
      <c r="X361" s="1">
        <v>1376</v>
      </c>
      <c r="Y361" s="1">
        <v>2155</v>
      </c>
      <c r="Z361" s="1">
        <v>558</v>
      </c>
      <c r="AA361" s="1">
        <v>1876</v>
      </c>
    </row>
    <row r="362" spans="2:27">
      <c r="B362" s="1" t="s">
        <v>533</v>
      </c>
      <c r="C362" s="1" t="s">
        <v>534</v>
      </c>
      <c r="D362" s="1" t="s">
        <v>9</v>
      </c>
      <c r="E362" s="1" t="s">
        <v>9</v>
      </c>
      <c r="F362" s="1" t="s">
        <v>9</v>
      </c>
      <c r="G362" s="1" t="s">
        <v>9</v>
      </c>
      <c r="H362" s="1" t="s">
        <v>9</v>
      </c>
      <c r="I362" s="1" t="s">
        <v>9</v>
      </c>
      <c r="J362" s="1" t="s">
        <v>9</v>
      </c>
      <c r="K362" s="1" t="s">
        <v>9</v>
      </c>
      <c r="L362" s="1" t="s">
        <v>9</v>
      </c>
      <c r="M362" s="1" t="s">
        <v>9</v>
      </c>
      <c r="N362" s="1">
        <v>-1</v>
      </c>
      <c r="O362" s="1">
        <v>-5</v>
      </c>
      <c r="P362" s="1">
        <v>87</v>
      </c>
      <c r="Q362" s="1">
        <v>-97</v>
      </c>
      <c r="R362" s="1">
        <v>-5</v>
      </c>
      <c r="S362" s="1">
        <v>25</v>
      </c>
      <c r="T362" s="1">
        <v>18</v>
      </c>
      <c r="U362" s="1">
        <v>-10</v>
      </c>
      <c r="V362" s="1">
        <v>385</v>
      </c>
      <c r="W362" s="1">
        <v>-282</v>
      </c>
      <c r="X362" s="1" t="s">
        <v>9</v>
      </c>
      <c r="Y362" s="1">
        <v>-2</v>
      </c>
      <c r="Z362" s="1">
        <v>33</v>
      </c>
      <c r="AA362" s="1">
        <v>35</v>
      </c>
    </row>
    <row r="363" spans="2:27">
      <c r="B363" s="1" t="s">
        <v>535</v>
      </c>
      <c r="C363" s="1" t="s">
        <v>443</v>
      </c>
      <c r="D363" s="1" t="s">
        <v>9</v>
      </c>
      <c r="E363" s="1" t="s">
        <v>9</v>
      </c>
      <c r="F363" s="1" t="s">
        <v>9</v>
      </c>
      <c r="G363" s="1" t="s">
        <v>9</v>
      </c>
      <c r="H363" s="1" t="s">
        <v>9</v>
      </c>
      <c r="I363" s="1" t="s">
        <v>9</v>
      </c>
      <c r="J363" s="1" t="s">
        <v>9</v>
      </c>
      <c r="K363" s="1" t="s">
        <v>9</v>
      </c>
      <c r="L363" s="1" t="s">
        <v>9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1" t="s">
        <v>9</v>
      </c>
      <c r="S363" s="1" t="s">
        <v>9</v>
      </c>
      <c r="T363" s="1" t="s">
        <v>9</v>
      </c>
      <c r="U363" s="1" t="s">
        <v>9</v>
      </c>
      <c r="V363" s="1" t="s">
        <v>9</v>
      </c>
      <c r="W363" s="1" t="s">
        <v>9</v>
      </c>
      <c r="X363" s="1" t="s">
        <v>9</v>
      </c>
      <c r="Y363" s="1" t="s">
        <v>9</v>
      </c>
      <c r="Z363" s="1" t="s">
        <v>9</v>
      </c>
      <c r="AA363" s="1" t="s">
        <v>9</v>
      </c>
    </row>
    <row r="364" spans="2:27">
      <c r="B364" s="1" t="s">
        <v>536</v>
      </c>
      <c r="C364" s="1" t="s">
        <v>537</v>
      </c>
      <c r="D364" s="1" t="s">
        <v>9</v>
      </c>
      <c r="E364" s="1" t="s">
        <v>9</v>
      </c>
      <c r="F364" s="1" t="s">
        <v>9</v>
      </c>
      <c r="G364" s="1">
        <v>-89516</v>
      </c>
      <c r="H364" s="1">
        <v>61647</v>
      </c>
      <c r="I364" s="1">
        <v>23507</v>
      </c>
      <c r="J364" s="1">
        <v>36089</v>
      </c>
      <c r="K364" s="1">
        <v>52918</v>
      </c>
      <c r="L364" s="1">
        <v>44024</v>
      </c>
      <c r="M364" s="1">
        <v>-2671</v>
      </c>
      <c r="N364" s="1">
        <v>31922</v>
      </c>
      <c r="O364" s="1">
        <v>25171</v>
      </c>
      <c r="P364" s="1">
        <v>10498</v>
      </c>
      <c r="Q364" s="1">
        <v>69103</v>
      </c>
      <c r="R364" s="1">
        <v>-104645</v>
      </c>
      <c r="S364" s="1">
        <v>-9795</v>
      </c>
      <c r="T364" s="1">
        <v>-31847</v>
      </c>
      <c r="U364" s="1">
        <v>80239</v>
      </c>
      <c r="V364" s="1">
        <v>-23336</v>
      </c>
      <c r="W364" s="1">
        <v>16629</v>
      </c>
      <c r="X364" s="1">
        <v>123391</v>
      </c>
      <c r="Y364" s="1">
        <v>-183444</v>
      </c>
      <c r="Z364" s="1">
        <v>57458</v>
      </c>
      <c r="AA364" s="1">
        <v>8966</v>
      </c>
    </row>
    <row r="365" spans="2:27">
      <c r="B365" s="1" t="s">
        <v>538</v>
      </c>
      <c r="C365" s="1" t="s">
        <v>453</v>
      </c>
      <c r="D365" s="1" t="s">
        <v>9</v>
      </c>
      <c r="E365" s="1" t="s">
        <v>9</v>
      </c>
      <c r="F365" s="1" t="s">
        <v>9</v>
      </c>
      <c r="G365" s="1" t="s">
        <v>9</v>
      </c>
      <c r="H365" s="1" t="s">
        <v>9</v>
      </c>
      <c r="I365" s="1" t="s">
        <v>9</v>
      </c>
      <c r="J365" s="1" t="s">
        <v>9</v>
      </c>
      <c r="K365" s="1" t="s">
        <v>9</v>
      </c>
      <c r="L365" s="1" t="s">
        <v>9</v>
      </c>
      <c r="M365" s="1" t="s">
        <v>9</v>
      </c>
      <c r="N365" s="1" t="s">
        <v>9</v>
      </c>
      <c r="O365" s="1" t="s">
        <v>9</v>
      </c>
      <c r="P365" s="1" t="s">
        <v>9</v>
      </c>
      <c r="Q365" s="1" t="s">
        <v>9</v>
      </c>
      <c r="R365" s="1" t="s">
        <v>9</v>
      </c>
      <c r="S365" s="1" t="s">
        <v>9</v>
      </c>
      <c r="T365" s="1" t="s">
        <v>9</v>
      </c>
      <c r="U365" s="1" t="s">
        <v>9</v>
      </c>
      <c r="V365" s="1" t="s">
        <v>9</v>
      </c>
      <c r="W365" s="1" t="s">
        <v>9</v>
      </c>
      <c r="X365" s="1" t="s">
        <v>9</v>
      </c>
      <c r="Y365" s="1" t="s">
        <v>9</v>
      </c>
      <c r="Z365" s="1" t="s">
        <v>9</v>
      </c>
      <c r="AA365" s="1" t="s">
        <v>9</v>
      </c>
    </row>
    <row r="366" spans="2:27">
      <c r="B366" s="1" t="s">
        <v>539</v>
      </c>
      <c r="C366" s="1" t="s">
        <v>455</v>
      </c>
      <c r="D366" s="1" t="s">
        <v>9</v>
      </c>
      <c r="E366" s="1" t="s">
        <v>9</v>
      </c>
      <c r="F366" s="1" t="s">
        <v>9</v>
      </c>
      <c r="G366" s="1" t="s">
        <v>9</v>
      </c>
      <c r="H366" s="1" t="s">
        <v>9</v>
      </c>
      <c r="I366" s="1" t="s">
        <v>9</v>
      </c>
      <c r="J366" s="1" t="s">
        <v>9</v>
      </c>
      <c r="K366" s="1" t="s">
        <v>9</v>
      </c>
      <c r="L366" s="1" t="s">
        <v>9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1" t="s">
        <v>9</v>
      </c>
      <c r="S366" s="1" t="s">
        <v>9</v>
      </c>
      <c r="T366" s="1" t="s">
        <v>9</v>
      </c>
      <c r="U366" s="1" t="s">
        <v>9</v>
      </c>
      <c r="V366" s="1" t="s">
        <v>9</v>
      </c>
      <c r="W366" s="1" t="s">
        <v>9</v>
      </c>
      <c r="X366" s="1" t="s">
        <v>9</v>
      </c>
      <c r="Y366" s="1" t="s">
        <v>9</v>
      </c>
      <c r="Z366" s="1" t="s">
        <v>9</v>
      </c>
      <c r="AA366" s="1" t="s">
        <v>9</v>
      </c>
    </row>
    <row r="367" spans="2:27">
      <c r="B367" s="1" t="s">
        <v>540</v>
      </c>
      <c r="C367" s="1" t="s">
        <v>457</v>
      </c>
      <c r="D367" s="1" t="s">
        <v>9</v>
      </c>
      <c r="E367" s="1" t="s">
        <v>9</v>
      </c>
      <c r="F367" s="1" t="s">
        <v>9</v>
      </c>
      <c r="G367" s="1" t="s">
        <v>9</v>
      </c>
      <c r="H367" s="1" t="s">
        <v>9</v>
      </c>
      <c r="I367" s="1" t="s">
        <v>9</v>
      </c>
      <c r="J367" s="1" t="s">
        <v>9</v>
      </c>
      <c r="K367" s="1" t="s">
        <v>9</v>
      </c>
      <c r="L367" s="1" t="s">
        <v>9</v>
      </c>
      <c r="M367" s="1" t="s">
        <v>9</v>
      </c>
      <c r="N367" s="1" t="s">
        <v>9</v>
      </c>
      <c r="O367" s="1" t="s">
        <v>9</v>
      </c>
      <c r="P367" s="1" t="s">
        <v>9</v>
      </c>
      <c r="Q367" s="1" t="s">
        <v>9</v>
      </c>
      <c r="R367" s="1" t="s">
        <v>9</v>
      </c>
      <c r="S367" s="1" t="s">
        <v>9</v>
      </c>
      <c r="T367" s="1" t="s">
        <v>9</v>
      </c>
      <c r="U367" s="1" t="s">
        <v>9</v>
      </c>
      <c r="V367" s="1" t="s">
        <v>9</v>
      </c>
      <c r="W367" s="1" t="s">
        <v>9</v>
      </c>
      <c r="X367" s="1" t="s">
        <v>9</v>
      </c>
      <c r="Y367" s="1" t="s">
        <v>9</v>
      </c>
      <c r="Z367" s="1" t="s">
        <v>9</v>
      </c>
      <c r="AA367" s="1" t="s">
        <v>9</v>
      </c>
    </row>
    <row r="368" spans="2:27">
      <c r="B368" s="1" t="s">
        <v>541</v>
      </c>
      <c r="C368" s="1" t="s">
        <v>459</v>
      </c>
      <c r="D368" s="1" t="s">
        <v>9</v>
      </c>
      <c r="E368" s="1" t="s">
        <v>9</v>
      </c>
      <c r="F368" s="1" t="s">
        <v>9</v>
      </c>
      <c r="G368" s="1">
        <v>143</v>
      </c>
      <c r="H368" s="1">
        <v>231</v>
      </c>
      <c r="I368" s="1">
        <v>-44</v>
      </c>
      <c r="J368" s="1">
        <v>-10</v>
      </c>
      <c r="K368" s="1">
        <v>-70</v>
      </c>
      <c r="L368" s="1">
        <v>-46</v>
      </c>
      <c r="M368" s="1">
        <v>-15</v>
      </c>
      <c r="N368" s="1">
        <v>-48</v>
      </c>
      <c r="O368" s="1">
        <v>195</v>
      </c>
      <c r="P368" s="1">
        <v>-333</v>
      </c>
      <c r="Q368" s="1">
        <v>-360</v>
      </c>
      <c r="R368" s="1">
        <v>16</v>
      </c>
      <c r="S368" s="1">
        <v>72</v>
      </c>
      <c r="T368" s="1">
        <v>95</v>
      </c>
      <c r="U368" s="1">
        <v>93991</v>
      </c>
      <c r="V368" s="1">
        <v>-24</v>
      </c>
      <c r="W368" s="1">
        <v>-14</v>
      </c>
      <c r="X368" s="1">
        <v>-24</v>
      </c>
      <c r="Y368" s="1">
        <v>-327</v>
      </c>
      <c r="Z368" s="1">
        <v>-61</v>
      </c>
      <c r="AA368" s="1">
        <v>-26</v>
      </c>
    </row>
    <row r="369" spans="2:27">
      <c r="B369" s="1" t="s">
        <v>542</v>
      </c>
      <c r="C369" s="1" t="s">
        <v>461</v>
      </c>
      <c r="D369" s="1" t="s">
        <v>9</v>
      </c>
      <c r="E369" s="1" t="s">
        <v>9</v>
      </c>
      <c r="F369" s="1" t="s">
        <v>9</v>
      </c>
      <c r="G369" s="1">
        <v>-33</v>
      </c>
      <c r="H369" s="1">
        <v>-47</v>
      </c>
      <c r="I369" s="1">
        <v>-44</v>
      </c>
      <c r="J369" s="1">
        <v>-10</v>
      </c>
      <c r="K369" s="1">
        <v>-70</v>
      </c>
      <c r="L369" s="1">
        <v>-46</v>
      </c>
      <c r="M369" s="1" t="s">
        <v>9</v>
      </c>
      <c r="N369" s="1">
        <v>-48</v>
      </c>
      <c r="O369" s="1">
        <v>195</v>
      </c>
      <c r="P369" s="1">
        <v>-166</v>
      </c>
      <c r="Q369" s="1">
        <v>253</v>
      </c>
      <c r="R369" s="1">
        <v>16</v>
      </c>
      <c r="S369" s="1">
        <v>72</v>
      </c>
      <c r="T369" s="1">
        <v>95</v>
      </c>
      <c r="U369" s="1">
        <v>150</v>
      </c>
      <c r="V369" s="1">
        <v>-23</v>
      </c>
      <c r="W369" s="1">
        <v>-26</v>
      </c>
      <c r="X369" s="1">
        <v>-24</v>
      </c>
      <c r="Y369" s="1">
        <v>-423</v>
      </c>
      <c r="Z369" s="1">
        <v>-79</v>
      </c>
      <c r="AA369" s="1">
        <v>-92</v>
      </c>
    </row>
    <row r="370" spans="2:27">
      <c r="B370" s="1" t="s">
        <v>543</v>
      </c>
      <c r="C370" s="1" t="s">
        <v>463</v>
      </c>
      <c r="D370" s="1" t="s">
        <v>9</v>
      </c>
      <c r="E370" s="1" t="s">
        <v>9</v>
      </c>
      <c r="F370" s="1" t="s">
        <v>9</v>
      </c>
      <c r="G370" s="1">
        <v>52</v>
      </c>
      <c r="H370" s="1">
        <v>74</v>
      </c>
      <c r="I370" s="1" t="s">
        <v>9</v>
      </c>
      <c r="J370" s="1" t="s">
        <v>9</v>
      </c>
      <c r="K370" s="1" t="s">
        <v>9</v>
      </c>
      <c r="L370" s="1" t="s">
        <v>9</v>
      </c>
      <c r="M370" s="1" t="s">
        <v>9</v>
      </c>
      <c r="N370" s="1" t="s">
        <v>9</v>
      </c>
      <c r="O370" s="1" t="s">
        <v>9</v>
      </c>
      <c r="P370" s="1">
        <v>1</v>
      </c>
      <c r="Q370" s="1" t="s">
        <v>9</v>
      </c>
      <c r="R370" s="1" t="s">
        <v>9</v>
      </c>
      <c r="S370" s="1" t="s">
        <v>9</v>
      </c>
      <c r="T370" s="1" t="s">
        <v>9</v>
      </c>
      <c r="U370" s="1">
        <v>93842</v>
      </c>
      <c r="V370" s="1" t="s">
        <v>9</v>
      </c>
      <c r="W370" s="1" t="s">
        <v>9</v>
      </c>
      <c r="X370" s="1" t="s">
        <v>9</v>
      </c>
      <c r="Y370" s="1">
        <v>66</v>
      </c>
      <c r="Z370" s="1">
        <v>18</v>
      </c>
      <c r="AA370" s="1">
        <v>40</v>
      </c>
    </row>
    <row r="371" spans="2:27">
      <c r="B371" s="1" t="s">
        <v>544</v>
      </c>
      <c r="C371" s="1" t="s">
        <v>465</v>
      </c>
      <c r="D371" s="1" t="s">
        <v>9</v>
      </c>
      <c r="E371" s="1" t="s">
        <v>9</v>
      </c>
      <c r="F371" s="1" t="s">
        <v>9</v>
      </c>
      <c r="G371" s="1">
        <v>124</v>
      </c>
      <c r="H371" s="1">
        <v>204</v>
      </c>
      <c r="I371" s="1" t="s">
        <v>9</v>
      </c>
      <c r="J371" s="1" t="s">
        <v>9</v>
      </c>
      <c r="K371" s="1" t="s">
        <v>9</v>
      </c>
      <c r="L371" s="1" t="s">
        <v>9</v>
      </c>
      <c r="M371" s="1">
        <v>-15</v>
      </c>
      <c r="N371" s="1" t="s">
        <v>9</v>
      </c>
      <c r="O371" s="1" t="s">
        <v>9</v>
      </c>
      <c r="P371" s="1">
        <v>-168</v>
      </c>
      <c r="Q371" s="1">
        <v>-613</v>
      </c>
      <c r="R371" s="1" t="s">
        <v>9</v>
      </c>
      <c r="S371" s="1" t="s">
        <v>9</v>
      </c>
      <c r="T371" s="1" t="s">
        <v>9</v>
      </c>
      <c r="U371" s="1">
        <v>-1</v>
      </c>
      <c r="V371" s="1">
        <v>-1</v>
      </c>
      <c r="W371" s="1">
        <v>12</v>
      </c>
      <c r="X371" s="1" t="s">
        <v>9</v>
      </c>
      <c r="Y371" s="1">
        <v>30</v>
      </c>
      <c r="Z371" s="1" t="s">
        <v>9</v>
      </c>
      <c r="AA371" s="1">
        <v>26</v>
      </c>
    </row>
    <row r="372" spans="2:27">
      <c r="B372" s="1" t="s">
        <v>545</v>
      </c>
      <c r="C372" s="1" t="s">
        <v>467</v>
      </c>
      <c r="D372" s="1" t="s">
        <v>9</v>
      </c>
      <c r="E372" s="1" t="s">
        <v>9</v>
      </c>
      <c r="F372" s="1" t="s">
        <v>9</v>
      </c>
      <c r="G372" s="1">
        <v>17</v>
      </c>
      <c r="H372" s="1">
        <v>-5</v>
      </c>
      <c r="I372" s="1">
        <v>27</v>
      </c>
      <c r="J372" s="1">
        <v>579</v>
      </c>
      <c r="K372" s="1">
        <v>-84</v>
      </c>
      <c r="L372" s="1">
        <v>160</v>
      </c>
      <c r="M372" s="1">
        <v>866</v>
      </c>
      <c r="N372" s="1">
        <v>136</v>
      </c>
      <c r="O372" s="1">
        <v>857</v>
      </c>
      <c r="P372" s="1">
        <v>962</v>
      </c>
      <c r="Q372" s="1">
        <v>1599</v>
      </c>
      <c r="R372" s="1">
        <v>-4567</v>
      </c>
      <c r="S372" s="1">
        <v>-1649</v>
      </c>
      <c r="T372" s="1">
        <v>481</v>
      </c>
      <c r="U372" s="1">
        <v>713</v>
      </c>
      <c r="V372" s="1">
        <v>-1067</v>
      </c>
      <c r="W372" s="1">
        <v>297</v>
      </c>
      <c r="X372" s="1">
        <v>14896</v>
      </c>
      <c r="Y372" s="1">
        <v>1603</v>
      </c>
      <c r="Z372" s="1">
        <v>6397</v>
      </c>
      <c r="AA372" s="1" t="s">
        <v>9</v>
      </c>
    </row>
    <row r="373" spans="2:27">
      <c r="B373" s="1" t="s">
        <v>546</v>
      </c>
      <c r="C373" s="1" t="s">
        <v>469</v>
      </c>
      <c r="D373" s="1" t="s">
        <v>9</v>
      </c>
      <c r="E373" s="1" t="s">
        <v>9</v>
      </c>
      <c r="F373" s="1" t="s">
        <v>9</v>
      </c>
      <c r="G373" s="1">
        <v>28</v>
      </c>
      <c r="H373" s="1">
        <v>6</v>
      </c>
      <c r="I373" s="1">
        <v>38</v>
      </c>
      <c r="J373" s="1">
        <v>108</v>
      </c>
      <c r="K373" s="1">
        <v>114</v>
      </c>
      <c r="L373" s="1">
        <v>169</v>
      </c>
      <c r="M373" s="1">
        <v>203</v>
      </c>
      <c r="N373" s="1">
        <v>408</v>
      </c>
      <c r="O373" s="1">
        <v>417</v>
      </c>
      <c r="P373" s="1">
        <v>949</v>
      </c>
      <c r="Q373" s="1">
        <v>2629</v>
      </c>
      <c r="R373" s="1">
        <v>-4566</v>
      </c>
      <c r="S373" s="1">
        <v>-2449</v>
      </c>
      <c r="T373" s="1">
        <v>481</v>
      </c>
      <c r="U373" s="1">
        <v>713</v>
      </c>
      <c r="V373" s="1">
        <v>-1557</v>
      </c>
      <c r="W373" s="1">
        <v>78</v>
      </c>
      <c r="X373" s="1">
        <v>610</v>
      </c>
      <c r="Y373" s="1">
        <v>-635</v>
      </c>
      <c r="Z373" s="1" t="s">
        <v>9</v>
      </c>
      <c r="AA373" s="1" t="s">
        <v>9</v>
      </c>
    </row>
    <row r="374" spans="2:27">
      <c r="B374" s="1" t="s">
        <v>547</v>
      </c>
      <c r="C374" s="1" t="s">
        <v>471</v>
      </c>
      <c r="D374" s="1" t="s">
        <v>9</v>
      </c>
      <c r="E374" s="1" t="s">
        <v>9</v>
      </c>
      <c r="F374" s="1" t="s">
        <v>9</v>
      </c>
      <c r="G374" s="1">
        <v>-11</v>
      </c>
      <c r="H374" s="1">
        <v>-11</v>
      </c>
      <c r="I374" s="1">
        <v>-11</v>
      </c>
      <c r="J374" s="1">
        <v>471</v>
      </c>
      <c r="K374" s="1">
        <v>-198</v>
      </c>
      <c r="L374" s="1">
        <v>-9</v>
      </c>
      <c r="M374" s="1">
        <v>663</v>
      </c>
      <c r="N374" s="1">
        <v>-272</v>
      </c>
      <c r="O374" s="1">
        <v>440</v>
      </c>
      <c r="P374" s="1">
        <v>13</v>
      </c>
      <c r="Q374" s="1">
        <v>-1030</v>
      </c>
      <c r="R374" s="1">
        <v>-1</v>
      </c>
      <c r="S374" s="1">
        <v>800</v>
      </c>
      <c r="T374" s="1" t="s">
        <v>9</v>
      </c>
      <c r="U374" s="1" t="s">
        <v>9</v>
      </c>
      <c r="V374" s="1">
        <v>490</v>
      </c>
      <c r="W374" s="1">
        <v>219</v>
      </c>
      <c r="X374" s="1">
        <v>14286</v>
      </c>
      <c r="Y374" s="1">
        <v>2238</v>
      </c>
      <c r="Z374" s="1">
        <v>6397</v>
      </c>
      <c r="AA374" s="1" t="s">
        <v>9</v>
      </c>
    </row>
    <row r="375" spans="2:27">
      <c r="B375" s="1" t="s">
        <v>548</v>
      </c>
      <c r="C375" s="1" t="s">
        <v>473</v>
      </c>
      <c r="D375" s="1" t="s">
        <v>9</v>
      </c>
      <c r="E375" s="1" t="s">
        <v>9</v>
      </c>
      <c r="F375" s="1" t="s">
        <v>9</v>
      </c>
      <c r="G375" s="1" t="s">
        <v>9</v>
      </c>
      <c r="H375" s="1" t="s">
        <v>9</v>
      </c>
      <c r="I375" s="1" t="s">
        <v>9</v>
      </c>
      <c r="J375" s="1" t="s">
        <v>9</v>
      </c>
      <c r="K375" s="1" t="s">
        <v>9</v>
      </c>
      <c r="L375" s="1" t="s">
        <v>9</v>
      </c>
      <c r="M375" s="1" t="s">
        <v>9</v>
      </c>
      <c r="N375" s="1" t="s">
        <v>9</v>
      </c>
      <c r="O375" s="1" t="s">
        <v>9</v>
      </c>
      <c r="P375" s="1" t="s">
        <v>9</v>
      </c>
      <c r="Q375" s="1" t="s">
        <v>9</v>
      </c>
      <c r="R375" s="1" t="s">
        <v>9</v>
      </c>
      <c r="S375" s="1" t="s">
        <v>9</v>
      </c>
      <c r="T375" s="1" t="s">
        <v>9</v>
      </c>
      <c r="U375" s="1" t="s">
        <v>9</v>
      </c>
      <c r="V375" s="1" t="s">
        <v>9</v>
      </c>
      <c r="W375" s="1" t="s">
        <v>9</v>
      </c>
      <c r="X375" s="1" t="s">
        <v>9</v>
      </c>
      <c r="Y375" s="1" t="s">
        <v>9</v>
      </c>
      <c r="Z375" s="1" t="s">
        <v>9</v>
      </c>
      <c r="AA375" s="1" t="s">
        <v>9</v>
      </c>
    </row>
    <row r="376" spans="2:27">
      <c r="B376" s="1" t="s">
        <v>549</v>
      </c>
      <c r="C376" s="1" t="s">
        <v>469</v>
      </c>
      <c r="D376" s="1" t="s">
        <v>9</v>
      </c>
      <c r="E376" s="1" t="s">
        <v>9</v>
      </c>
      <c r="F376" s="1" t="s">
        <v>9</v>
      </c>
      <c r="G376" s="1" t="s">
        <v>9</v>
      </c>
      <c r="H376" s="1" t="s">
        <v>9</v>
      </c>
      <c r="I376" s="1" t="s">
        <v>9</v>
      </c>
      <c r="J376" s="1" t="s">
        <v>9</v>
      </c>
      <c r="K376" s="1" t="s">
        <v>9</v>
      </c>
      <c r="L376" s="1" t="s">
        <v>9</v>
      </c>
      <c r="M376" s="1" t="s">
        <v>9</v>
      </c>
      <c r="N376" s="1" t="s">
        <v>9</v>
      </c>
      <c r="O376" s="1" t="s">
        <v>9</v>
      </c>
      <c r="P376" s="1" t="s">
        <v>9</v>
      </c>
      <c r="Q376" s="1" t="s">
        <v>9</v>
      </c>
      <c r="R376" s="1" t="s">
        <v>9</v>
      </c>
      <c r="S376" s="1" t="s">
        <v>9</v>
      </c>
      <c r="T376" s="1" t="s">
        <v>9</v>
      </c>
      <c r="U376" s="1" t="s">
        <v>9</v>
      </c>
      <c r="V376" s="1" t="s">
        <v>9</v>
      </c>
      <c r="W376" s="1" t="s">
        <v>9</v>
      </c>
      <c r="X376" s="1" t="s">
        <v>9</v>
      </c>
      <c r="Y376" s="1" t="s">
        <v>9</v>
      </c>
      <c r="Z376" s="1" t="s">
        <v>9</v>
      </c>
      <c r="AA376" s="1" t="s">
        <v>9</v>
      </c>
    </row>
    <row r="377" spans="2:27">
      <c r="B377" s="1" t="s">
        <v>550</v>
      </c>
      <c r="C377" s="1" t="s">
        <v>471</v>
      </c>
      <c r="D377" s="1" t="s">
        <v>9</v>
      </c>
      <c r="E377" s="1" t="s">
        <v>9</v>
      </c>
      <c r="F377" s="1" t="s">
        <v>9</v>
      </c>
      <c r="G377" s="1" t="s">
        <v>9</v>
      </c>
      <c r="H377" s="1" t="s">
        <v>9</v>
      </c>
      <c r="I377" s="1" t="s">
        <v>9</v>
      </c>
      <c r="J377" s="1" t="s">
        <v>9</v>
      </c>
      <c r="K377" s="1" t="s">
        <v>9</v>
      </c>
      <c r="L377" s="1" t="s">
        <v>9</v>
      </c>
      <c r="M377" s="1" t="s">
        <v>9</v>
      </c>
      <c r="N377" s="1" t="s">
        <v>9</v>
      </c>
      <c r="O377" s="1" t="s">
        <v>9</v>
      </c>
      <c r="P377" s="1" t="s">
        <v>9</v>
      </c>
      <c r="Q377" s="1" t="s">
        <v>9</v>
      </c>
      <c r="R377" s="1" t="s">
        <v>9</v>
      </c>
      <c r="S377" s="1" t="s">
        <v>9</v>
      </c>
      <c r="T377" s="1" t="s">
        <v>9</v>
      </c>
      <c r="U377" s="1" t="s">
        <v>9</v>
      </c>
      <c r="V377" s="1" t="s">
        <v>9</v>
      </c>
      <c r="W377" s="1" t="s">
        <v>9</v>
      </c>
      <c r="X377" s="1" t="s">
        <v>9</v>
      </c>
      <c r="Y377" s="1" t="s">
        <v>9</v>
      </c>
      <c r="Z377" s="1" t="s">
        <v>9</v>
      </c>
      <c r="AA377" s="1" t="s">
        <v>9</v>
      </c>
    </row>
    <row r="378" spans="2:27">
      <c r="B378" s="1" t="s">
        <v>551</v>
      </c>
      <c r="C378" s="1" t="s">
        <v>477</v>
      </c>
      <c r="D378" s="1" t="s">
        <v>9</v>
      </c>
      <c r="E378" s="1" t="s">
        <v>9</v>
      </c>
      <c r="F378" s="1" t="s">
        <v>9</v>
      </c>
      <c r="G378" s="1">
        <v>-106595</v>
      </c>
      <c r="H378" s="1">
        <v>44141</v>
      </c>
      <c r="I378" s="1">
        <v>1771</v>
      </c>
      <c r="J378" s="1">
        <v>7662</v>
      </c>
      <c r="K378" s="1">
        <v>7246</v>
      </c>
      <c r="L378" s="1">
        <v>18755</v>
      </c>
      <c r="M378" s="1">
        <v>-2815</v>
      </c>
      <c r="N378" s="1">
        <v>31434</v>
      </c>
      <c r="O378" s="1">
        <v>11460</v>
      </c>
      <c r="P378" s="1">
        <v>47835</v>
      </c>
      <c r="Q378" s="1">
        <v>51883</v>
      </c>
      <c r="R378" s="1">
        <v>-109871</v>
      </c>
      <c r="S378" s="1">
        <v>-151</v>
      </c>
      <c r="T378" s="1">
        <v>-26867</v>
      </c>
      <c r="U378" s="1">
        <v>34055</v>
      </c>
      <c r="V378" s="1">
        <v>-5405</v>
      </c>
      <c r="W378" s="1">
        <v>32075</v>
      </c>
      <c r="X378" s="1">
        <v>121075</v>
      </c>
      <c r="Y378" s="1">
        <v>-184435</v>
      </c>
      <c r="Z378" s="1">
        <v>50806</v>
      </c>
      <c r="AA378" s="1">
        <v>-4192</v>
      </c>
    </row>
    <row r="379" spans="2:27">
      <c r="B379" s="1" t="s">
        <v>552</v>
      </c>
      <c r="C379" s="1" t="s">
        <v>479</v>
      </c>
      <c r="D379" s="1" t="s">
        <v>9</v>
      </c>
      <c r="E379" s="1" t="s">
        <v>9</v>
      </c>
      <c r="F379" s="1" t="s">
        <v>9</v>
      </c>
      <c r="G379" s="1">
        <v>-102153</v>
      </c>
      <c r="H379" s="1">
        <v>46251</v>
      </c>
      <c r="I379" s="1">
        <v>2061</v>
      </c>
      <c r="J379" s="1">
        <v>13275</v>
      </c>
      <c r="K379" s="1">
        <v>7234</v>
      </c>
      <c r="L379" s="1">
        <v>38402</v>
      </c>
      <c r="M379" s="1">
        <v>14781</v>
      </c>
      <c r="N379" s="1">
        <v>11550</v>
      </c>
      <c r="O379" s="1">
        <v>12534</v>
      </c>
      <c r="P379" s="1">
        <v>8089</v>
      </c>
      <c r="Q379" s="1">
        <v>24199</v>
      </c>
      <c r="R379" s="1">
        <v>-109905</v>
      </c>
      <c r="S379" s="1">
        <v>-189</v>
      </c>
      <c r="T379" s="1">
        <v>-23322</v>
      </c>
      <c r="U379" s="1">
        <v>34061</v>
      </c>
      <c r="V379" s="1">
        <v>9761</v>
      </c>
      <c r="W379" s="1">
        <v>6967</v>
      </c>
      <c r="X379" s="1">
        <v>121075</v>
      </c>
      <c r="Y379" s="1">
        <v>-174970</v>
      </c>
      <c r="Z379" s="1">
        <v>50817</v>
      </c>
      <c r="AA379" s="1">
        <v>-4192</v>
      </c>
    </row>
    <row r="380" spans="2:27">
      <c r="B380" s="1" t="s">
        <v>553</v>
      </c>
      <c r="C380" s="1" t="s">
        <v>481</v>
      </c>
      <c r="D380" s="1" t="s">
        <v>9</v>
      </c>
      <c r="E380" s="1" t="s">
        <v>9</v>
      </c>
      <c r="F380" s="1" t="s">
        <v>9</v>
      </c>
      <c r="G380" s="1" t="s">
        <v>9</v>
      </c>
      <c r="H380" s="1" t="s">
        <v>9</v>
      </c>
      <c r="I380" s="1" t="s">
        <v>9</v>
      </c>
      <c r="J380" s="1" t="s">
        <v>9</v>
      </c>
      <c r="K380" s="1" t="s">
        <v>9</v>
      </c>
      <c r="L380" s="1" t="s">
        <v>9</v>
      </c>
      <c r="M380" s="1">
        <v>17618</v>
      </c>
      <c r="N380" s="1">
        <v>731</v>
      </c>
      <c r="O380" s="1">
        <v>-431</v>
      </c>
      <c r="P380" s="1">
        <v>-360</v>
      </c>
      <c r="Q380" s="1">
        <v>-4130</v>
      </c>
      <c r="R380" s="1" t="s">
        <v>9</v>
      </c>
      <c r="S380" s="1" t="s">
        <v>9</v>
      </c>
      <c r="T380" s="1">
        <v>-1672</v>
      </c>
      <c r="U380" s="1" t="s">
        <v>9</v>
      </c>
      <c r="V380" s="1" t="s">
        <v>9</v>
      </c>
      <c r="W380" s="1">
        <v>-11699</v>
      </c>
      <c r="X380" s="1">
        <v>1622</v>
      </c>
      <c r="Y380" s="1">
        <v>9430</v>
      </c>
      <c r="Z380" s="1">
        <v>414</v>
      </c>
      <c r="AA380" s="1" t="s">
        <v>9</v>
      </c>
    </row>
    <row r="381" spans="2:27">
      <c r="B381" s="1" t="s">
        <v>554</v>
      </c>
      <c r="C381" s="1" t="s">
        <v>483</v>
      </c>
      <c r="D381" s="1" t="s">
        <v>9</v>
      </c>
      <c r="E381" s="1" t="s">
        <v>9</v>
      </c>
      <c r="F381" s="1" t="s">
        <v>9</v>
      </c>
      <c r="G381" s="1" t="s">
        <v>9</v>
      </c>
      <c r="H381" s="1">
        <v>181</v>
      </c>
      <c r="I381" s="1">
        <v>-694</v>
      </c>
      <c r="J381" s="1">
        <v>6584</v>
      </c>
      <c r="K381" s="1">
        <v>226</v>
      </c>
      <c r="L381" s="1">
        <v>16078</v>
      </c>
      <c r="M381" s="1">
        <v>-3134</v>
      </c>
      <c r="N381" s="1">
        <v>2981</v>
      </c>
      <c r="O381" s="1">
        <v>-883</v>
      </c>
      <c r="P381" s="1">
        <v>-813</v>
      </c>
      <c r="Q381" s="1">
        <v>17961</v>
      </c>
      <c r="R381" s="1">
        <v>-76</v>
      </c>
      <c r="S381" s="1">
        <v>-137</v>
      </c>
      <c r="T381" s="1">
        <v>-23950</v>
      </c>
      <c r="U381" s="1">
        <v>115</v>
      </c>
      <c r="V381" s="1">
        <v>-1911</v>
      </c>
      <c r="W381" s="1">
        <v>-931</v>
      </c>
      <c r="X381" s="1">
        <v>112366</v>
      </c>
      <c r="Y381" s="1">
        <v>-125936</v>
      </c>
      <c r="Z381" s="1">
        <v>-1114</v>
      </c>
      <c r="AA381" s="1">
        <v>-4192</v>
      </c>
    </row>
    <row r="382" spans="2:27">
      <c r="B382" s="1" t="s">
        <v>555</v>
      </c>
      <c r="C382" s="1" t="s">
        <v>485</v>
      </c>
      <c r="D382" s="1" t="s">
        <v>9</v>
      </c>
      <c r="E382" s="1" t="s">
        <v>9</v>
      </c>
      <c r="F382" s="1" t="s">
        <v>9</v>
      </c>
      <c r="G382" s="1">
        <v>-102153</v>
      </c>
      <c r="H382" s="1">
        <v>46070</v>
      </c>
      <c r="I382" s="1">
        <v>2755</v>
      </c>
      <c r="J382" s="1">
        <v>6691</v>
      </c>
      <c r="K382" s="1">
        <v>7008</v>
      </c>
      <c r="L382" s="1">
        <v>22324</v>
      </c>
      <c r="M382" s="1">
        <v>297</v>
      </c>
      <c r="N382" s="1">
        <v>7838</v>
      </c>
      <c r="O382" s="1">
        <v>13848</v>
      </c>
      <c r="P382" s="1">
        <v>9262</v>
      </c>
      <c r="Q382" s="1">
        <v>10368</v>
      </c>
      <c r="R382" s="1">
        <v>-109829</v>
      </c>
      <c r="S382" s="1">
        <v>-52</v>
      </c>
      <c r="T382" s="1">
        <v>2300</v>
      </c>
      <c r="U382" s="1">
        <v>33946</v>
      </c>
      <c r="V382" s="1">
        <v>11672</v>
      </c>
      <c r="W382" s="1">
        <v>19597</v>
      </c>
      <c r="X382" s="1">
        <v>7087</v>
      </c>
      <c r="Y382" s="1">
        <v>-58464</v>
      </c>
      <c r="Z382" s="1">
        <v>51517</v>
      </c>
      <c r="AA382" s="1" t="s">
        <v>9</v>
      </c>
    </row>
    <row r="383" spans="2:27">
      <c r="B383" s="1" t="s">
        <v>556</v>
      </c>
      <c r="C383" s="1" t="s">
        <v>487</v>
      </c>
      <c r="D383" s="1" t="s">
        <v>9</v>
      </c>
      <c r="E383" s="1" t="s">
        <v>9</v>
      </c>
      <c r="F383" s="1" t="s">
        <v>9</v>
      </c>
      <c r="G383" s="1">
        <v>-4442</v>
      </c>
      <c r="H383" s="1">
        <v>-2110</v>
      </c>
      <c r="I383" s="1">
        <v>-290</v>
      </c>
      <c r="J383" s="1">
        <v>-5613</v>
      </c>
      <c r="K383" s="1">
        <v>12</v>
      </c>
      <c r="L383" s="1">
        <v>-19647</v>
      </c>
      <c r="M383" s="1">
        <v>-17596</v>
      </c>
      <c r="N383" s="1">
        <v>19884</v>
      </c>
      <c r="O383" s="1">
        <v>-1074</v>
      </c>
      <c r="P383" s="1">
        <v>39746</v>
      </c>
      <c r="Q383" s="1">
        <v>27684</v>
      </c>
      <c r="R383" s="1">
        <v>34</v>
      </c>
      <c r="S383" s="1">
        <v>38</v>
      </c>
      <c r="T383" s="1">
        <v>-3545</v>
      </c>
      <c r="U383" s="1">
        <v>-6</v>
      </c>
      <c r="V383" s="1">
        <v>-15166</v>
      </c>
      <c r="W383" s="1">
        <v>25108</v>
      </c>
      <c r="X383" s="1" t="s">
        <v>9</v>
      </c>
      <c r="Y383" s="1">
        <v>-9465</v>
      </c>
      <c r="Z383" s="1">
        <v>-11</v>
      </c>
      <c r="AA383" s="1" t="s">
        <v>9</v>
      </c>
    </row>
    <row r="384" spans="2:27">
      <c r="B384" s="1" t="s">
        <v>557</v>
      </c>
      <c r="C384" s="1" t="s">
        <v>489</v>
      </c>
      <c r="D384" s="1" t="s">
        <v>9</v>
      </c>
      <c r="E384" s="1" t="s">
        <v>9</v>
      </c>
      <c r="F384" s="1" t="s">
        <v>9</v>
      </c>
      <c r="G384" s="1" t="s">
        <v>9</v>
      </c>
      <c r="H384" s="1" t="s">
        <v>9</v>
      </c>
      <c r="I384" s="1" t="s">
        <v>9</v>
      </c>
      <c r="J384" s="1" t="s">
        <v>9</v>
      </c>
      <c r="K384" s="1" t="s">
        <v>9</v>
      </c>
      <c r="L384" s="1" t="s">
        <v>9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1" t="s">
        <v>9</v>
      </c>
      <c r="S384" s="1" t="s">
        <v>9</v>
      </c>
      <c r="T384" s="1">
        <v>95369</v>
      </c>
      <c r="U384" s="1">
        <v>-4</v>
      </c>
      <c r="V384" s="1">
        <v>7710</v>
      </c>
      <c r="W384" s="1">
        <v>18105</v>
      </c>
      <c r="X384" s="1" t="s">
        <v>9</v>
      </c>
      <c r="Y384" s="1">
        <v>-5775</v>
      </c>
      <c r="Z384" s="1">
        <v>-2792</v>
      </c>
      <c r="AA384" s="1" t="s">
        <v>9</v>
      </c>
    </row>
    <row r="385" spans="2:27">
      <c r="B385" s="1" t="s">
        <v>558</v>
      </c>
      <c r="C385" s="1" t="s">
        <v>491</v>
      </c>
      <c r="D385" s="1" t="s">
        <v>9</v>
      </c>
      <c r="E385" s="1" t="s">
        <v>9</v>
      </c>
      <c r="F385" s="1" t="s">
        <v>9</v>
      </c>
      <c r="G385" s="1">
        <v>-4442</v>
      </c>
      <c r="H385" s="1">
        <v>-2110</v>
      </c>
      <c r="I385" s="1">
        <v>-290</v>
      </c>
      <c r="J385" s="1">
        <v>-5613</v>
      </c>
      <c r="K385" s="1">
        <v>12</v>
      </c>
      <c r="L385" s="1">
        <v>-19647</v>
      </c>
      <c r="M385" s="1">
        <v>-17596</v>
      </c>
      <c r="N385" s="1">
        <v>19884</v>
      </c>
      <c r="O385" s="1">
        <v>-1074</v>
      </c>
      <c r="P385" s="1">
        <v>39746</v>
      </c>
      <c r="Q385" s="1">
        <v>27684</v>
      </c>
      <c r="R385" s="1">
        <v>34</v>
      </c>
      <c r="S385" s="1">
        <v>38</v>
      </c>
      <c r="T385" s="1">
        <v>-98914</v>
      </c>
      <c r="U385" s="1">
        <v>-2</v>
      </c>
      <c r="V385" s="1">
        <v>-22876</v>
      </c>
      <c r="W385" s="1">
        <v>7003</v>
      </c>
      <c r="X385" s="1" t="s">
        <v>9</v>
      </c>
      <c r="Y385" s="1">
        <v>-3690</v>
      </c>
      <c r="Z385" s="1">
        <v>2781</v>
      </c>
      <c r="AA385" s="1" t="s">
        <v>9</v>
      </c>
    </row>
    <row r="386" spans="2:27">
      <c r="B386" s="1" t="s">
        <v>559</v>
      </c>
      <c r="C386" s="1" t="s">
        <v>493</v>
      </c>
      <c r="D386" s="1" t="s">
        <v>9</v>
      </c>
      <c r="E386" s="1" t="s">
        <v>9</v>
      </c>
      <c r="F386" s="1" t="s">
        <v>9</v>
      </c>
      <c r="G386" s="1" t="s">
        <v>9</v>
      </c>
      <c r="H386" s="1" t="s">
        <v>9</v>
      </c>
      <c r="I386" s="1">
        <v>9310</v>
      </c>
      <c r="J386" s="1">
        <v>-126</v>
      </c>
      <c r="K386" s="1">
        <v>-2072</v>
      </c>
      <c r="L386" s="1">
        <v>-343</v>
      </c>
      <c r="M386" s="1">
        <v>-1012</v>
      </c>
      <c r="N386" s="1">
        <v>-1136</v>
      </c>
      <c r="O386" s="1">
        <v>-5273</v>
      </c>
      <c r="P386" s="1">
        <v>-1552</v>
      </c>
      <c r="Q386" s="1">
        <v>1085</v>
      </c>
      <c r="R386" s="1">
        <v>-313</v>
      </c>
      <c r="S386" s="1">
        <v>-1430</v>
      </c>
      <c r="T386" s="1">
        <v>1080</v>
      </c>
      <c r="U386" s="1">
        <v>-1197</v>
      </c>
      <c r="V386" s="1">
        <v>-1477</v>
      </c>
      <c r="W386" s="1">
        <v>-165</v>
      </c>
      <c r="X386" s="1">
        <v>-1566</v>
      </c>
      <c r="Y386" s="1">
        <v>-2064</v>
      </c>
      <c r="Z386" s="1">
        <v>-5668</v>
      </c>
      <c r="AA386" s="1">
        <v>-596</v>
      </c>
    </row>
    <row r="387" spans="2:27">
      <c r="B387" s="1" t="s">
        <v>560</v>
      </c>
      <c r="C387" s="1" t="s">
        <v>495</v>
      </c>
      <c r="D387" s="1" t="s">
        <v>9</v>
      </c>
      <c r="E387" s="1" t="s">
        <v>9</v>
      </c>
      <c r="F387" s="1" t="s">
        <v>9</v>
      </c>
      <c r="G387" s="1" t="s">
        <v>9</v>
      </c>
      <c r="H387" s="1" t="s">
        <v>9</v>
      </c>
      <c r="I387" s="1">
        <v>2834</v>
      </c>
      <c r="J387" s="1">
        <v>428</v>
      </c>
      <c r="K387" s="1">
        <v>-929</v>
      </c>
      <c r="L387" s="1">
        <v>1142</v>
      </c>
      <c r="M387" s="1">
        <v>-546</v>
      </c>
      <c r="N387" s="1">
        <v>-648</v>
      </c>
      <c r="O387" s="1">
        <v>550</v>
      </c>
      <c r="P387" s="1">
        <v>-1399</v>
      </c>
      <c r="Q387" s="1">
        <v>763</v>
      </c>
      <c r="R387" s="1">
        <v>28</v>
      </c>
      <c r="S387" s="1">
        <v>-1186</v>
      </c>
      <c r="T387" s="1">
        <v>1066</v>
      </c>
      <c r="U387" s="1">
        <v>-1092</v>
      </c>
      <c r="V387" s="1">
        <v>-1328</v>
      </c>
      <c r="W387" s="1">
        <v>-161</v>
      </c>
      <c r="X387" s="1">
        <v>-1346</v>
      </c>
      <c r="Y387" s="1">
        <v>-1078</v>
      </c>
      <c r="Z387" s="1">
        <v>-5264</v>
      </c>
      <c r="AA387" s="1">
        <v>-517</v>
      </c>
    </row>
    <row r="388" spans="2:27">
      <c r="B388" s="1" t="s">
        <v>561</v>
      </c>
      <c r="C388" s="1" t="s">
        <v>497</v>
      </c>
      <c r="D388" s="1" t="s">
        <v>9</v>
      </c>
      <c r="E388" s="1" t="s">
        <v>9</v>
      </c>
      <c r="F388" s="1" t="s">
        <v>9</v>
      </c>
      <c r="G388" s="1" t="s">
        <v>9</v>
      </c>
      <c r="H388" s="1" t="s">
        <v>9</v>
      </c>
      <c r="I388" s="1">
        <v>6476</v>
      </c>
      <c r="J388" s="1">
        <v>-554</v>
      </c>
      <c r="K388" s="1">
        <v>-12</v>
      </c>
      <c r="L388" s="1">
        <v>399</v>
      </c>
      <c r="M388" s="1">
        <v>-466</v>
      </c>
      <c r="N388" s="1">
        <v>-488</v>
      </c>
      <c r="O388" s="1">
        <v>-790</v>
      </c>
      <c r="P388" s="1">
        <v>-153</v>
      </c>
      <c r="Q388" s="1">
        <v>251</v>
      </c>
      <c r="R388" s="1">
        <v>-415</v>
      </c>
      <c r="S388" s="1">
        <v>-158</v>
      </c>
      <c r="T388" s="1">
        <v>14</v>
      </c>
      <c r="U388" s="1">
        <v>-105</v>
      </c>
      <c r="V388" s="1">
        <v>-149</v>
      </c>
      <c r="W388" s="1">
        <v>-4</v>
      </c>
      <c r="X388" s="1">
        <v>-331</v>
      </c>
      <c r="Y388" s="1">
        <v>-986</v>
      </c>
      <c r="Z388" s="1">
        <v>-404</v>
      </c>
      <c r="AA388" s="1">
        <v>-79</v>
      </c>
    </row>
    <row r="389" spans="2:27">
      <c r="B389" s="1" t="s">
        <v>562</v>
      </c>
      <c r="C389" s="1" t="s">
        <v>499</v>
      </c>
      <c r="D389" s="1" t="s">
        <v>9</v>
      </c>
      <c r="E389" s="1" t="s">
        <v>9</v>
      </c>
      <c r="F389" s="1" t="s">
        <v>9</v>
      </c>
      <c r="G389" s="1" t="s">
        <v>9</v>
      </c>
      <c r="H389" s="1" t="s">
        <v>9</v>
      </c>
      <c r="I389" s="1" t="s">
        <v>9</v>
      </c>
      <c r="J389" s="1" t="s">
        <v>9</v>
      </c>
      <c r="K389" s="1">
        <v>-1131</v>
      </c>
      <c r="L389" s="1">
        <v>-1884</v>
      </c>
      <c r="M389" s="1" t="s">
        <v>9</v>
      </c>
      <c r="N389" s="1" t="s">
        <v>9</v>
      </c>
      <c r="O389" s="1">
        <v>-5033</v>
      </c>
      <c r="P389" s="1" t="s">
        <v>9</v>
      </c>
      <c r="Q389" s="1">
        <v>71</v>
      </c>
      <c r="R389" s="1">
        <v>74</v>
      </c>
      <c r="S389" s="1">
        <v>-86</v>
      </c>
      <c r="T389" s="1" t="s">
        <v>9</v>
      </c>
      <c r="U389" s="1" t="s">
        <v>9</v>
      </c>
      <c r="V389" s="1" t="s">
        <v>9</v>
      </c>
      <c r="W389" s="1" t="s">
        <v>9</v>
      </c>
      <c r="X389" s="1">
        <v>111</v>
      </c>
      <c r="Y389" s="1" t="s">
        <v>9</v>
      </c>
      <c r="Z389" s="1" t="s">
        <v>9</v>
      </c>
      <c r="AA389" s="1" t="s">
        <v>9</v>
      </c>
    </row>
    <row r="390" spans="2:27">
      <c r="B390" s="1" t="s">
        <v>563</v>
      </c>
      <c r="C390" s="1" t="s">
        <v>501</v>
      </c>
      <c r="D390" s="1" t="s">
        <v>9</v>
      </c>
      <c r="E390" s="1" t="s">
        <v>9</v>
      </c>
      <c r="F390" s="1" t="s">
        <v>9</v>
      </c>
      <c r="G390" s="1" t="s">
        <v>9</v>
      </c>
      <c r="H390" s="1" t="s">
        <v>9</v>
      </c>
      <c r="I390" s="1" t="s">
        <v>9</v>
      </c>
      <c r="J390" s="1" t="s">
        <v>9</v>
      </c>
      <c r="K390" s="1" t="s">
        <v>9</v>
      </c>
      <c r="L390" s="1" t="s">
        <v>9</v>
      </c>
      <c r="M390" s="1" t="s">
        <v>9</v>
      </c>
      <c r="N390" s="1" t="s">
        <v>9</v>
      </c>
      <c r="O390" s="1" t="s">
        <v>9</v>
      </c>
      <c r="P390" s="1" t="s">
        <v>9</v>
      </c>
      <c r="Q390" s="1" t="s">
        <v>9</v>
      </c>
      <c r="R390" s="1" t="s">
        <v>9</v>
      </c>
      <c r="S390" s="1" t="s">
        <v>9</v>
      </c>
      <c r="T390" s="1" t="s">
        <v>9</v>
      </c>
      <c r="U390" s="1" t="s">
        <v>9</v>
      </c>
      <c r="V390" s="1" t="s">
        <v>9</v>
      </c>
      <c r="W390" s="1" t="s">
        <v>9</v>
      </c>
      <c r="X390" s="1" t="s">
        <v>9</v>
      </c>
      <c r="Y390" s="1" t="s">
        <v>9</v>
      </c>
      <c r="Z390" s="1" t="s">
        <v>9</v>
      </c>
      <c r="AA390" s="1" t="s">
        <v>9</v>
      </c>
    </row>
    <row r="391" spans="2:27">
      <c r="B391" s="1" t="s">
        <v>564</v>
      </c>
      <c r="C391" s="1" t="s">
        <v>503</v>
      </c>
      <c r="D391" s="1" t="s">
        <v>9</v>
      </c>
      <c r="E391" s="1" t="s">
        <v>9</v>
      </c>
      <c r="F391" s="1" t="s">
        <v>9</v>
      </c>
      <c r="G391" s="1" t="s">
        <v>9</v>
      </c>
      <c r="H391" s="1" t="s">
        <v>9</v>
      </c>
      <c r="I391" s="1" t="s">
        <v>9</v>
      </c>
      <c r="J391" s="1" t="s">
        <v>9</v>
      </c>
      <c r="K391" s="1" t="s">
        <v>9</v>
      </c>
      <c r="L391" s="1" t="s">
        <v>9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1" t="s">
        <v>9</v>
      </c>
      <c r="S391" s="1" t="s">
        <v>9</v>
      </c>
      <c r="T391" s="1" t="s">
        <v>9</v>
      </c>
      <c r="U391" s="1" t="s">
        <v>9</v>
      </c>
      <c r="V391" s="1" t="s">
        <v>9</v>
      </c>
      <c r="W391" s="1" t="s">
        <v>9</v>
      </c>
      <c r="X391" s="1" t="s">
        <v>9</v>
      </c>
      <c r="Y391" s="1" t="s">
        <v>9</v>
      </c>
      <c r="Z391" s="1" t="s">
        <v>9</v>
      </c>
      <c r="AA391" s="1" t="s">
        <v>9</v>
      </c>
    </row>
    <row r="392" spans="2:27">
      <c r="B392" s="1" t="s">
        <v>565</v>
      </c>
      <c r="C392" s="1" t="s">
        <v>505</v>
      </c>
      <c r="D392" s="1" t="s">
        <v>9</v>
      </c>
      <c r="E392" s="1" t="s">
        <v>9</v>
      </c>
      <c r="F392" s="1" t="s">
        <v>9</v>
      </c>
      <c r="G392" s="1" t="s">
        <v>9</v>
      </c>
      <c r="H392" s="1" t="s">
        <v>9</v>
      </c>
      <c r="I392" s="1" t="s">
        <v>9</v>
      </c>
      <c r="J392" s="1" t="s">
        <v>9</v>
      </c>
      <c r="K392" s="1" t="s">
        <v>9</v>
      </c>
      <c r="L392" s="1" t="s">
        <v>9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1" t="s">
        <v>9</v>
      </c>
      <c r="S392" s="1" t="s">
        <v>9</v>
      </c>
      <c r="T392" s="1" t="s">
        <v>9</v>
      </c>
      <c r="U392" s="1" t="s">
        <v>9</v>
      </c>
      <c r="V392" s="1" t="s">
        <v>9</v>
      </c>
      <c r="W392" s="1" t="s">
        <v>9</v>
      </c>
      <c r="X392" s="1" t="s">
        <v>9</v>
      </c>
      <c r="Y392" s="1" t="s">
        <v>9</v>
      </c>
      <c r="Z392" s="1" t="s">
        <v>9</v>
      </c>
      <c r="AA392" s="1" t="s">
        <v>9</v>
      </c>
    </row>
    <row r="393" spans="2:27">
      <c r="B393" s="1" t="s">
        <v>566</v>
      </c>
      <c r="C393" s="1" t="s">
        <v>507</v>
      </c>
      <c r="D393" s="1" t="s">
        <v>9</v>
      </c>
      <c r="E393" s="1" t="s">
        <v>9</v>
      </c>
      <c r="F393" s="1" t="s">
        <v>9</v>
      </c>
      <c r="G393" s="1" t="s">
        <v>9</v>
      </c>
      <c r="H393" s="1" t="s">
        <v>9</v>
      </c>
      <c r="I393" s="1" t="s">
        <v>9</v>
      </c>
      <c r="J393" s="1" t="s">
        <v>9</v>
      </c>
      <c r="K393" s="1" t="s">
        <v>9</v>
      </c>
      <c r="L393" s="1" t="s">
        <v>9</v>
      </c>
      <c r="M393" s="1" t="s">
        <v>9</v>
      </c>
      <c r="N393" s="1" t="s">
        <v>9</v>
      </c>
      <c r="O393" s="1" t="s">
        <v>9</v>
      </c>
      <c r="P393" s="1" t="s">
        <v>9</v>
      </c>
      <c r="Q393" s="1" t="s">
        <v>9</v>
      </c>
      <c r="R393" s="1" t="s">
        <v>9</v>
      </c>
      <c r="S393" s="1" t="s">
        <v>9</v>
      </c>
      <c r="T393" s="1" t="s">
        <v>9</v>
      </c>
      <c r="U393" s="1" t="s">
        <v>9</v>
      </c>
      <c r="V393" s="1" t="s">
        <v>9</v>
      </c>
      <c r="W393" s="1" t="s">
        <v>9</v>
      </c>
      <c r="X393" s="1" t="s">
        <v>9</v>
      </c>
      <c r="Y393" s="1">
        <v>45</v>
      </c>
      <c r="Z393" s="1">
        <v>13</v>
      </c>
      <c r="AA393" s="1">
        <v>-89</v>
      </c>
    </row>
    <row r="394" spans="2:27">
      <c r="B394" s="1" t="s">
        <v>567</v>
      </c>
      <c r="C394" s="1" t="s">
        <v>509</v>
      </c>
      <c r="D394" s="1" t="s">
        <v>9</v>
      </c>
      <c r="E394" s="1" t="s">
        <v>9</v>
      </c>
      <c r="F394" s="1" t="s">
        <v>9</v>
      </c>
      <c r="G394" s="1" t="s">
        <v>9</v>
      </c>
      <c r="H394" s="1" t="s">
        <v>9</v>
      </c>
      <c r="I394" s="1" t="s">
        <v>9</v>
      </c>
      <c r="J394" s="1" t="s">
        <v>9</v>
      </c>
      <c r="K394" s="1" t="s">
        <v>9</v>
      </c>
      <c r="L394" s="1" t="s">
        <v>9</v>
      </c>
      <c r="M394" s="1" t="s">
        <v>9</v>
      </c>
      <c r="N394" s="1" t="s">
        <v>9</v>
      </c>
      <c r="O394" s="1" t="s">
        <v>9</v>
      </c>
      <c r="P394" s="1" t="s">
        <v>9</v>
      </c>
      <c r="Q394" s="1" t="s">
        <v>9</v>
      </c>
      <c r="R394" s="1" t="s">
        <v>9</v>
      </c>
      <c r="S394" s="1" t="s">
        <v>9</v>
      </c>
      <c r="T394" s="1" t="s">
        <v>9</v>
      </c>
      <c r="U394" s="1" t="s">
        <v>9</v>
      </c>
      <c r="V394" s="1" t="s">
        <v>9</v>
      </c>
      <c r="W394" s="1">
        <v>-416</v>
      </c>
      <c r="X394" s="1">
        <v>4</v>
      </c>
      <c r="Y394" s="1">
        <v>66</v>
      </c>
      <c r="Z394" s="1">
        <v>152</v>
      </c>
      <c r="AA394" s="1">
        <v>-32</v>
      </c>
    </row>
    <row r="395" spans="2:27">
      <c r="B395" s="1" t="s">
        <v>568</v>
      </c>
      <c r="C395" s="1" t="s">
        <v>511</v>
      </c>
      <c r="D395" s="1" t="s">
        <v>9</v>
      </c>
      <c r="E395" s="1" t="s">
        <v>9</v>
      </c>
      <c r="F395" s="1" t="s">
        <v>9</v>
      </c>
      <c r="G395" s="1" t="s">
        <v>9</v>
      </c>
      <c r="H395" s="1" t="s">
        <v>9</v>
      </c>
      <c r="I395" s="1" t="s">
        <v>9</v>
      </c>
      <c r="J395" s="1" t="s">
        <v>9</v>
      </c>
      <c r="K395" s="1" t="s">
        <v>9</v>
      </c>
      <c r="L395" s="1" t="s">
        <v>9</v>
      </c>
      <c r="M395" s="1" t="s">
        <v>9</v>
      </c>
      <c r="N395" s="1" t="s">
        <v>9</v>
      </c>
      <c r="O395" s="1" t="s">
        <v>9</v>
      </c>
      <c r="P395" s="1" t="s">
        <v>9</v>
      </c>
      <c r="Q395" s="1" t="s">
        <v>9</v>
      </c>
      <c r="R395" s="1" t="s">
        <v>9</v>
      </c>
      <c r="S395" s="1" t="s">
        <v>9</v>
      </c>
      <c r="T395" s="1" t="s">
        <v>9</v>
      </c>
      <c r="U395" s="1" t="s">
        <v>9</v>
      </c>
      <c r="V395" s="1" t="s">
        <v>9</v>
      </c>
      <c r="W395" s="1">
        <v>416</v>
      </c>
      <c r="X395" s="1">
        <v>-4</v>
      </c>
      <c r="Y395" s="1">
        <v>-21</v>
      </c>
      <c r="Z395" s="1">
        <v>-139</v>
      </c>
      <c r="AA395" s="1">
        <v>-57</v>
      </c>
    </row>
    <row r="396" spans="2:27">
      <c r="B396" s="1" t="s">
        <v>569</v>
      </c>
      <c r="C396" s="1" t="s">
        <v>513</v>
      </c>
      <c r="D396" s="1" t="s">
        <v>9</v>
      </c>
      <c r="E396" s="1" t="s">
        <v>9</v>
      </c>
      <c r="F396" s="1" t="s">
        <v>9</v>
      </c>
      <c r="G396" s="1">
        <v>16919</v>
      </c>
      <c r="H396" s="1">
        <v>17280</v>
      </c>
      <c r="I396" s="1">
        <v>12443</v>
      </c>
      <c r="J396" s="1">
        <v>27984</v>
      </c>
      <c r="K396" s="1">
        <v>47898</v>
      </c>
      <c r="L396" s="1">
        <v>25498</v>
      </c>
      <c r="M396" s="1">
        <v>305</v>
      </c>
      <c r="N396" s="1">
        <v>1536</v>
      </c>
      <c r="O396" s="1">
        <v>17932</v>
      </c>
      <c r="P396" s="1">
        <v>-36414</v>
      </c>
      <c r="Q396" s="1">
        <v>14896</v>
      </c>
      <c r="R396" s="1">
        <v>10090</v>
      </c>
      <c r="S396" s="1">
        <v>-6637</v>
      </c>
      <c r="T396" s="1">
        <v>-6636</v>
      </c>
      <c r="U396" s="1">
        <v>-47323</v>
      </c>
      <c r="V396" s="1">
        <v>-15363</v>
      </c>
      <c r="W396" s="1">
        <v>-15564</v>
      </c>
      <c r="X396" s="1">
        <v>-10990</v>
      </c>
      <c r="Y396" s="1">
        <v>1734</v>
      </c>
      <c r="Z396" s="1">
        <v>5971</v>
      </c>
      <c r="AA396" s="1">
        <v>13869</v>
      </c>
    </row>
    <row r="397" spans="2:27">
      <c r="B397" s="1" t="s">
        <v>570</v>
      </c>
      <c r="C397" s="1" t="s">
        <v>515</v>
      </c>
      <c r="D397" s="1" t="s">
        <v>9</v>
      </c>
      <c r="E397" s="1" t="s">
        <v>9</v>
      </c>
      <c r="F397" s="1" t="s">
        <v>9</v>
      </c>
      <c r="G397" s="1">
        <v>11410</v>
      </c>
      <c r="H397" s="1">
        <v>10151</v>
      </c>
      <c r="I397" s="1">
        <v>9989</v>
      </c>
      <c r="J397" s="1">
        <v>20392</v>
      </c>
      <c r="K397" s="1">
        <v>28484</v>
      </c>
      <c r="L397" s="1">
        <v>15998</v>
      </c>
      <c r="M397" s="1">
        <v>144</v>
      </c>
      <c r="N397" s="1">
        <v>-3362</v>
      </c>
      <c r="O397" s="1">
        <v>7530</v>
      </c>
      <c r="P397" s="1">
        <v>-27025</v>
      </c>
      <c r="Q397" s="1">
        <v>11574</v>
      </c>
      <c r="R397" s="1">
        <v>6136</v>
      </c>
      <c r="S397" s="1">
        <v>-7813</v>
      </c>
      <c r="T397" s="1">
        <v>-5030</v>
      </c>
      <c r="U397" s="1">
        <v>-32505</v>
      </c>
      <c r="V397" s="1">
        <v>-11359</v>
      </c>
      <c r="W397" s="1">
        <v>-6803</v>
      </c>
      <c r="X397" s="1">
        <v>-6581</v>
      </c>
      <c r="Y397" s="1">
        <v>828</v>
      </c>
      <c r="Z397" s="1">
        <v>-881</v>
      </c>
      <c r="AA397" s="1">
        <v>13869</v>
      </c>
    </row>
    <row r="398" spans="2:27">
      <c r="B398" s="1" t="s">
        <v>571</v>
      </c>
      <c r="C398" s="1" t="s">
        <v>517</v>
      </c>
      <c r="D398" s="1" t="s">
        <v>9</v>
      </c>
      <c r="E398" s="1" t="s">
        <v>9</v>
      </c>
      <c r="F398" s="1" t="s">
        <v>9</v>
      </c>
      <c r="G398" s="1">
        <v>5509</v>
      </c>
      <c r="H398" s="1">
        <v>7129</v>
      </c>
      <c r="I398" s="1">
        <v>2454</v>
      </c>
      <c r="J398" s="1">
        <v>7592</v>
      </c>
      <c r="K398" s="1">
        <v>19414</v>
      </c>
      <c r="L398" s="1">
        <v>9500</v>
      </c>
      <c r="M398" s="1">
        <v>161</v>
      </c>
      <c r="N398" s="1">
        <v>4898</v>
      </c>
      <c r="O398" s="1">
        <v>10402</v>
      </c>
      <c r="P398" s="1">
        <v>-9389</v>
      </c>
      <c r="Q398" s="1">
        <v>3322</v>
      </c>
      <c r="R398" s="1">
        <v>3954</v>
      </c>
      <c r="S398" s="1">
        <v>1176</v>
      </c>
      <c r="T398" s="1">
        <v>-1606</v>
      </c>
      <c r="U398" s="1">
        <v>-14818</v>
      </c>
      <c r="V398" s="1">
        <v>-4004</v>
      </c>
      <c r="W398" s="1">
        <v>-8761</v>
      </c>
      <c r="X398" s="1">
        <v>-4409</v>
      </c>
      <c r="Y398" s="1">
        <v>906</v>
      </c>
      <c r="Z398" s="1">
        <v>6852</v>
      </c>
      <c r="AA398" s="1" t="s">
        <v>9</v>
      </c>
    </row>
    <row r="399" spans="2:27">
      <c r="B399" s="1" t="s">
        <v>228</v>
      </c>
      <c r="C399" s="1" t="s">
        <v>229</v>
      </c>
      <c r="D399" s="1" t="s">
        <v>9</v>
      </c>
      <c r="E399" s="1" t="s">
        <v>9</v>
      </c>
      <c r="F399" s="1" t="s">
        <v>9</v>
      </c>
      <c r="G399" s="1">
        <v>-155978</v>
      </c>
      <c r="H399" s="1">
        <v>20059</v>
      </c>
      <c r="I399" s="1">
        <v>-22776</v>
      </c>
      <c r="J399" s="1">
        <v>38196</v>
      </c>
      <c r="K399" s="1">
        <v>64325</v>
      </c>
      <c r="L399" s="1">
        <v>51037</v>
      </c>
      <c r="M399" s="1">
        <v>-1734</v>
      </c>
      <c r="N399" s="1">
        <v>82284</v>
      </c>
      <c r="O399" s="1">
        <v>30563</v>
      </c>
      <c r="P399" s="1">
        <v>-4514</v>
      </c>
      <c r="Q399" s="1">
        <v>46788</v>
      </c>
      <c r="R399" s="1">
        <v>-107193</v>
      </c>
      <c r="S399" s="1">
        <v>-14937</v>
      </c>
      <c r="T399" s="1">
        <v>-33559</v>
      </c>
      <c r="U399" s="1">
        <v>102032</v>
      </c>
      <c r="V399" s="1">
        <v>9423</v>
      </c>
      <c r="W399" s="1">
        <v>820</v>
      </c>
      <c r="X399" s="1">
        <v>120302</v>
      </c>
      <c r="Y399" s="1">
        <v>-145358</v>
      </c>
      <c r="Z399" s="1">
        <v>54477</v>
      </c>
      <c r="AA399" s="1">
        <v>13828</v>
      </c>
    </row>
    <row r="400" spans="2:27">
      <c r="B400" s="1" t="s">
        <v>393</v>
      </c>
    </row>
    <row r="401" spans="2:27">
      <c r="B401" s="1" t="s">
        <v>536</v>
      </c>
      <c r="C401" s="1" t="s">
        <v>572</v>
      </c>
      <c r="D401" s="1" t="s">
        <v>9</v>
      </c>
      <c r="E401" s="1" t="s">
        <v>9</v>
      </c>
      <c r="F401" s="1" t="s">
        <v>9</v>
      </c>
      <c r="G401" s="1">
        <v>-35971</v>
      </c>
      <c r="H401" s="1">
        <v>-24987</v>
      </c>
      <c r="I401" s="1">
        <v>-25010</v>
      </c>
      <c r="J401" s="1">
        <v>-15184</v>
      </c>
      <c r="K401" s="1">
        <v>-34706</v>
      </c>
      <c r="L401" s="1">
        <v>-18165</v>
      </c>
      <c r="M401" s="1">
        <v>-560</v>
      </c>
      <c r="N401" s="1">
        <v>-662</v>
      </c>
      <c r="O401" s="1">
        <v>-33716</v>
      </c>
      <c r="P401" s="1">
        <v>19336</v>
      </c>
      <c r="Q401" s="1">
        <v>-2456</v>
      </c>
      <c r="R401" s="1">
        <v>-15041</v>
      </c>
      <c r="S401" s="1">
        <v>-8011</v>
      </c>
      <c r="T401" s="1">
        <v>-3503</v>
      </c>
      <c r="U401" s="1">
        <v>9922</v>
      </c>
      <c r="V401" s="1">
        <v>-1345</v>
      </c>
      <c r="W401" s="1">
        <v>34306</v>
      </c>
      <c r="X401" s="1">
        <v>-3524</v>
      </c>
      <c r="Y401" s="1">
        <v>-3699</v>
      </c>
      <c r="Z401" s="1">
        <v>-15518</v>
      </c>
      <c r="AA401" s="1">
        <v>-11166</v>
      </c>
    </row>
    <row r="402" spans="2:27">
      <c r="B402" s="1" t="s">
        <v>538</v>
      </c>
      <c r="C402" s="1" t="s">
        <v>453</v>
      </c>
      <c r="D402" s="1" t="s">
        <v>9</v>
      </c>
      <c r="E402" s="1" t="s">
        <v>9</v>
      </c>
      <c r="F402" s="1" t="s">
        <v>9</v>
      </c>
      <c r="G402" s="1" t="s">
        <v>9</v>
      </c>
      <c r="H402" s="1" t="s">
        <v>9</v>
      </c>
      <c r="I402" s="1" t="s">
        <v>9</v>
      </c>
      <c r="J402" s="1" t="s">
        <v>9</v>
      </c>
      <c r="K402" s="1" t="s">
        <v>9</v>
      </c>
      <c r="L402" s="1" t="s">
        <v>9</v>
      </c>
      <c r="M402" s="1" t="s">
        <v>9</v>
      </c>
      <c r="N402" s="1" t="s">
        <v>9</v>
      </c>
      <c r="O402" s="1" t="s">
        <v>9</v>
      </c>
      <c r="P402" s="1" t="s">
        <v>9</v>
      </c>
      <c r="Q402" s="1" t="s">
        <v>9</v>
      </c>
      <c r="R402" s="1" t="s">
        <v>9</v>
      </c>
      <c r="S402" s="1" t="s">
        <v>9</v>
      </c>
      <c r="T402" s="1" t="s">
        <v>9</v>
      </c>
      <c r="U402" s="1" t="s">
        <v>9</v>
      </c>
      <c r="V402" s="1" t="s">
        <v>9</v>
      </c>
      <c r="W402" s="1" t="s">
        <v>9</v>
      </c>
      <c r="X402" s="1" t="s">
        <v>9</v>
      </c>
      <c r="Y402" s="1" t="s">
        <v>9</v>
      </c>
      <c r="Z402" s="1" t="s">
        <v>9</v>
      </c>
      <c r="AA402" s="1" t="s">
        <v>9</v>
      </c>
    </row>
    <row r="403" spans="2:27">
      <c r="B403" s="1" t="s">
        <v>539</v>
      </c>
      <c r="C403" s="1" t="s">
        <v>455</v>
      </c>
      <c r="D403" s="1" t="s">
        <v>9</v>
      </c>
      <c r="E403" s="1" t="s">
        <v>9</v>
      </c>
      <c r="F403" s="1" t="s">
        <v>9</v>
      </c>
      <c r="G403" s="1" t="s">
        <v>9</v>
      </c>
      <c r="H403" s="1" t="s">
        <v>9</v>
      </c>
      <c r="I403" s="1" t="s">
        <v>9</v>
      </c>
      <c r="J403" s="1" t="s">
        <v>9</v>
      </c>
      <c r="K403" s="1" t="s">
        <v>9</v>
      </c>
      <c r="L403" s="1" t="s">
        <v>9</v>
      </c>
      <c r="M403" s="1" t="s">
        <v>9</v>
      </c>
      <c r="N403" s="1" t="s">
        <v>9</v>
      </c>
      <c r="O403" s="1" t="s">
        <v>9</v>
      </c>
      <c r="P403" s="1" t="s">
        <v>9</v>
      </c>
      <c r="Q403" s="1" t="s">
        <v>9</v>
      </c>
      <c r="R403" s="1" t="s">
        <v>9</v>
      </c>
      <c r="S403" s="1" t="s">
        <v>9</v>
      </c>
      <c r="T403" s="1" t="s">
        <v>9</v>
      </c>
      <c r="U403" s="1" t="s">
        <v>9</v>
      </c>
      <c r="V403" s="1" t="s">
        <v>9</v>
      </c>
      <c r="W403" s="1" t="s">
        <v>9</v>
      </c>
      <c r="X403" s="1" t="s">
        <v>9</v>
      </c>
      <c r="Y403" s="1" t="s">
        <v>9</v>
      </c>
      <c r="Z403" s="1" t="s">
        <v>9</v>
      </c>
      <c r="AA403" s="1" t="s">
        <v>9</v>
      </c>
    </row>
    <row r="404" spans="2:27">
      <c r="B404" s="1" t="s">
        <v>540</v>
      </c>
      <c r="C404" s="1" t="s">
        <v>457</v>
      </c>
      <c r="D404" s="1" t="s">
        <v>9</v>
      </c>
      <c r="E404" s="1" t="s">
        <v>9</v>
      </c>
      <c r="F404" s="1" t="s">
        <v>9</v>
      </c>
      <c r="G404" s="1" t="s">
        <v>9</v>
      </c>
      <c r="H404" s="1" t="s">
        <v>9</v>
      </c>
      <c r="I404" s="1" t="s">
        <v>9</v>
      </c>
      <c r="J404" s="1" t="s">
        <v>9</v>
      </c>
      <c r="K404" s="1" t="s">
        <v>9</v>
      </c>
      <c r="L404" s="1" t="s">
        <v>9</v>
      </c>
      <c r="M404" s="1" t="s">
        <v>9</v>
      </c>
      <c r="N404" s="1" t="s">
        <v>9</v>
      </c>
      <c r="O404" s="1" t="s">
        <v>9</v>
      </c>
      <c r="P404" s="1" t="s">
        <v>9</v>
      </c>
      <c r="Q404" s="1" t="s">
        <v>9</v>
      </c>
      <c r="R404" s="1" t="s">
        <v>9</v>
      </c>
      <c r="S404" s="1" t="s">
        <v>9</v>
      </c>
      <c r="T404" s="1" t="s">
        <v>9</v>
      </c>
      <c r="U404" s="1" t="s">
        <v>9</v>
      </c>
      <c r="V404" s="1" t="s">
        <v>9</v>
      </c>
      <c r="W404" s="1" t="s">
        <v>9</v>
      </c>
      <c r="X404" s="1" t="s">
        <v>9</v>
      </c>
      <c r="Y404" s="1" t="s">
        <v>9</v>
      </c>
      <c r="Z404" s="1" t="s">
        <v>9</v>
      </c>
      <c r="AA404" s="1" t="s">
        <v>9</v>
      </c>
    </row>
    <row r="405" spans="2:27">
      <c r="B405" s="1" t="s">
        <v>541</v>
      </c>
      <c r="C405" s="1" t="s">
        <v>459</v>
      </c>
      <c r="D405" s="1" t="s">
        <v>9</v>
      </c>
      <c r="E405" s="1" t="s">
        <v>9</v>
      </c>
      <c r="F405" s="1" t="s">
        <v>9</v>
      </c>
      <c r="G405" s="1" t="s">
        <v>9</v>
      </c>
      <c r="H405" s="1" t="s">
        <v>9</v>
      </c>
      <c r="I405" s="1" t="s">
        <v>9</v>
      </c>
      <c r="J405" s="1" t="s">
        <v>9</v>
      </c>
      <c r="K405" s="1" t="s">
        <v>9</v>
      </c>
      <c r="L405" s="1" t="s">
        <v>9</v>
      </c>
      <c r="M405" s="1" t="s">
        <v>9</v>
      </c>
      <c r="N405" s="1" t="s">
        <v>9</v>
      </c>
      <c r="O405" s="1" t="s">
        <v>9</v>
      </c>
      <c r="P405" s="1" t="s">
        <v>9</v>
      </c>
      <c r="Q405" s="1" t="s">
        <v>9</v>
      </c>
      <c r="R405" s="1" t="s">
        <v>9</v>
      </c>
      <c r="S405" s="1" t="s">
        <v>9</v>
      </c>
      <c r="T405" s="1" t="s">
        <v>9</v>
      </c>
      <c r="U405" s="1" t="s">
        <v>9</v>
      </c>
      <c r="V405" s="1" t="s">
        <v>9</v>
      </c>
      <c r="W405" s="1" t="s">
        <v>9</v>
      </c>
      <c r="X405" s="1" t="s">
        <v>9</v>
      </c>
      <c r="Y405" s="1" t="s">
        <v>9</v>
      </c>
      <c r="Z405" s="1" t="s">
        <v>9</v>
      </c>
      <c r="AA405" s="1" t="s">
        <v>9</v>
      </c>
    </row>
    <row r="406" spans="2:27">
      <c r="B406" s="1" t="s">
        <v>542</v>
      </c>
      <c r="C406" s="1" t="s">
        <v>461</v>
      </c>
      <c r="D406" s="1" t="s">
        <v>9</v>
      </c>
      <c r="E406" s="1" t="s">
        <v>9</v>
      </c>
      <c r="F406" s="1" t="s">
        <v>9</v>
      </c>
      <c r="G406" s="1" t="s">
        <v>9</v>
      </c>
      <c r="H406" s="1" t="s">
        <v>9</v>
      </c>
      <c r="I406" s="1" t="s">
        <v>9</v>
      </c>
      <c r="J406" s="1" t="s">
        <v>9</v>
      </c>
      <c r="K406" s="1" t="s">
        <v>9</v>
      </c>
      <c r="L406" s="1" t="s">
        <v>9</v>
      </c>
      <c r="M406" s="1" t="s">
        <v>9</v>
      </c>
      <c r="N406" s="1" t="s">
        <v>9</v>
      </c>
      <c r="O406" s="1" t="s">
        <v>9</v>
      </c>
      <c r="P406" s="1" t="s">
        <v>9</v>
      </c>
      <c r="Q406" s="1" t="s">
        <v>9</v>
      </c>
      <c r="R406" s="1" t="s">
        <v>9</v>
      </c>
      <c r="S406" s="1" t="s">
        <v>9</v>
      </c>
      <c r="T406" s="1" t="s">
        <v>9</v>
      </c>
      <c r="U406" s="1" t="s">
        <v>9</v>
      </c>
      <c r="V406" s="1" t="s">
        <v>9</v>
      </c>
      <c r="W406" s="1" t="s">
        <v>9</v>
      </c>
      <c r="X406" s="1" t="s">
        <v>9</v>
      </c>
      <c r="Y406" s="1" t="s">
        <v>9</v>
      </c>
      <c r="Z406" s="1" t="s">
        <v>9</v>
      </c>
      <c r="AA406" s="1" t="s">
        <v>9</v>
      </c>
    </row>
    <row r="407" spans="2:27">
      <c r="B407" s="1" t="s">
        <v>543</v>
      </c>
      <c r="C407" s="1" t="s">
        <v>463</v>
      </c>
      <c r="D407" s="1" t="s">
        <v>9</v>
      </c>
      <c r="E407" s="1" t="s">
        <v>9</v>
      </c>
      <c r="F407" s="1" t="s">
        <v>9</v>
      </c>
      <c r="G407" s="1" t="s">
        <v>9</v>
      </c>
      <c r="H407" s="1" t="s">
        <v>9</v>
      </c>
      <c r="I407" s="1" t="s">
        <v>9</v>
      </c>
      <c r="J407" s="1" t="s">
        <v>9</v>
      </c>
      <c r="K407" s="1" t="s">
        <v>9</v>
      </c>
      <c r="L407" s="1" t="s">
        <v>9</v>
      </c>
      <c r="M407" s="1" t="s">
        <v>9</v>
      </c>
      <c r="N407" s="1" t="s">
        <v>9</v>
      </c>
      <c r="O407" s="1" t="s">
        <v>9</v>
      </c>
      <c r="P407" s="1" t="s">
        <v>9</v>
      </c>
      <c r="Q407" s="1" t="s">
        <v>9</v>
      </c>
      <c r="R407" s="1" t="s">
        <v>9</v>
      </c>
      <c r="S407" s="1" t="s">
        <v>9</v>
      </c>
      <c r="T407" s="1" t="s">
        <v>9</v>
      </c>
      <c r="U407" s="1" t="s">
        <v>9</v>
      </c>
      <c r="V407" s="1" t="s">
        <v>9</v>
      </c>
      <c r="W407" s="1" t="s">
        <v>9</v>
      </c>
      <c r="X407" s="1" t="s">
        <v>9</v>
      </c>
      <c r="Y407" s="1" t="s">
        <v>9</v>
      </c>
      <c r="Z407" s="1" t="s">
        <v>9</v>
      </c>
      <c r="AA407" s="1" t="s">
        <v>9</v>
      </c>
    </row>
    <row r="408" spans="2:27">
      <c r="B408" s="1" t="s">
        <v>544</v>
      </c>
      <c r="C408" s="1" t="s">
        <v>465</v>
      </c>
      <c r="D408" s="1" t="s">
        <v>9</v>
      </c>
      <c r="E408" s="1" t="s">
        <v>9</v>
      </c>
      <c r="F408" s="1" t="s">
        <v>9</v>
      </c>
      <c r="G408" s="1" t="s">
        <v>9</v>
      </c>
      <c r="H408" s="1" t="s">
        <v>9</v>
      </c>
      <c r="I408" s="1" t="s">
        <v>9</v>
      </c>
      <c r="J408" s="1" t="s">
        <v>9</v>
      </c>
      <c r="K408" s="1" t="s">
        <v>9</v>
      </c>
      <c r="L408" s="1" t="s">
        <v>9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1" t="s">
        <v>9</v>
      </c>
      <c r="S408" s="1" t="s">
        <v>9</v>
      </c>
      <c r="T408" s="1" t="s">
        <v>9</v>
      </c>
      <c r="U408" s="1" t="s">
        <v>9</v>
      </c>
      <c r="V408" s="1" t="s">
        <v>9</v>
      </c>
      <c r="W408" s="1" t="s">
        <v>9</v>
      </c>
      <c r="X408" s="1" t="s">
        <v>9</v>
      </c>
      <c r="Y408" s="1" t="s">
        <v>9</v>
      </c>
      <c r="Z408" s="1" t="s">
        <v>9</v>
      </c>
      <c r="AA408" s="1" t="s">
        <v>9</v>
      </c>
    </row>
    <row r="409" spans="2:27">
      <c r="B409" s="1" t="s">
        <v>545</v>
      </c>
      <c r="C409" s="1" t="s">
        <v>467</v>
      </c>
      <c r="D409" s="1" t="s">
        <v>9</v>
      </c>
      <c r="E409" s="1" t="s">
        <v>9</v>
      </c>
      <c r="F409" s="1" t="s">
        <v>9</v>
      </c>
      <c r="G409" s="1" t="s">
        <v>9</v>
      </c>
      <c r="H409" s="1" t="s">
        <v>9</v>
      </c>
      <c r="I409" s="1" t="s">
        <v>9</v>
      </c>
      <c r="J409" s="1" t="s">
        <v>9</v>
      </c>
      <c r="K409" s="1" t="s">
        <v>9</v>
      </c>
      <c r="L409" s="1" t="s">
        <v>9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1" t="s">
        <v>9</v>
      </c>
      <c r="S409" s="1" t="s">
        <v>9</v>
      </c>
      <c r="T409" s="1" t="s">
        <v>9</v>
      </c>
      <c r="U409" s="1" t="s">
        <v>9</v>
      </c>
      <c r="V409" s="1" t="s">
        <v>9</v>
      </c>
      <c r="W409" s="1" t="s">
        <v>9</v>
      </c>
      <c r="X409" s="1" t="s">
        <v>9</v>
      </c>
      <c r="Y409" s="1" t="s">
        <v>9</v>
      </c>
      <c r="Z409" s="1" t="s">
        <v>9</v>
      </c>
      <c r="AA409" s="1" t="s">
        <v>9</v>
      </c>
    </row>
    <row r="410" spans="2:27">
      <c r="B410" s="1" t="s">
        <v>546</v>
      </c>
      <c r="C410" s="1" t="s">
        <v>469</v>
      </c>
      <c r="D410" s="1" t="s">
        <v>9</v>
      </c>
      <c r="E410" s="1" t="s">
        <v>9</v>
      </c>
      <c r="F410" s="1" t="s">
        <v>9</v>
      </c>
      <c r="G410" s="1" t="s">
        <v>9</v>
      </c>
      <c r="H410" s="1" t="s">
        <v>9</v>
      </c>
      <c r="I410" s="1" t="s">
        <v>9</v>
      </c>
      <c r="J410" s="1" t="s">
        <v>9</v>
      </c>
      <c r="K410" s="1" t="s">
        <v>9</v>
      </c>
      <c r="L410" s="1" t="s">
        <v>9</v>
      </c>
      <c r="M410" s="1" t="s">
        <v>9</v>
      </c>
      <c r="N410" s="1" t="s">
        <v>9</v>
      </c>
      <c r="O410" s="1" t="s">
        <v>9</v>
      </c>
      <c r="P410" s="1" t="s">
        <v>9</v>
      </c>
      <c r="Q410" s="1" t="s">
        <v>9</v>
      </c>
      <c r="R410" s="1" t="s">
        <v>9</v>
      </c>
      <c r="S410" s="1" t="s">
        <v>9</v>
      </c>
      <c r="T410" s="1" t="s">
        <v>9</v>
      </c>
      <c r="U410" s="1" t="s">
        <v>9</v>
      </c>
      <c r="V410" s="1" t="s">
        <v>9</v>
      </c>
      <c r="W410" s="1" t="s">
        <v>9</v>
      </c>
      <c r="X410" s="1" t="s">
        <v>9</v>
      </c>
      <c r="Y410" s="1" t="s">
        <v>9</v>
      </c>
      <c r="Z410" s="1" t="s">
        <v>9</v>
      </c>
      <c r="AA410" s="1" t="s">
        <v>9</v>
      </c>
    </row>
    <row r="411" spans="2:27">
      <c r="B411" s="1" t="s">
        <v>547</v>
      </c>
      <c r="C411" s="1" t="s">
        <v>471</v>
      </c>
      <c r="D411" s="1" t="s">
        <v>9</v>
      </c>
      <c r="E411" s="1" t="s">
        <v>9</v>
      </c>
      <c r="F411" s="1" t="s">
        <v>9</v>
      </c>
      <c r="G411" s="1" t="s">
        <v>9</v>
      </c>
      <c r="H411" s="1" t="s">
        <v>9</v>
      </c>
      <c r="I411" s="1" t="s">
        <v>9</v>
      </c>
      <c r="J411" s="1" t="s">
        <v>9</v>
      </c>
      <c r="K411" s="1" t="s">
        <v>9</v>
      </c>
      <c r="L411" s="1" t="s">
        <v>9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1" t="s">
        <v>9</v>
      </c>
      <c r="S411" s="1" t="s">
        <v>9</v>
      </c>
      <c r="T411" s="1" t="s">
        <v>9</v>
      </c>
      <c r="U411" s="1" t="s">
        <v>9</v>
      </c>
      <c r="V411" s="1" t="s">
        <v>9</v>
      </c>
      <c r="W411" s="1" t="s">
        <v>9</v>
      </c>
      <c r="X411" s="1" t="s">
        <v>9</v>
      </c>
      <c r="Y411" s="1" t="s">
        <v>9</v>
      </c>
      <c r="Z411" s="1" t="s">
        <v>9</v>
      </c>
      <c r="AA411" s="1" t="s">
        <v>9</v>
      </c>
    </row>
    <row r="412" spans="2:27">
      <c r="B412" s="1" t="s">
        <v>548</v>
      </c>
      <c r="C412" s="1" t="s">
        <v>473</v>
      </c>
      <c r="D412" s="1" t="s">
        <v>9</v>
      </c>
      <c r="E412" s="1" t="s">
        <v>9</v>
      </c>
      <c r="F412" s="1" t="s">
        <v>9</v>
      </c>
      <c r="G412" s="1">
        <v>-2377</v>
      </c>
      <c r="H412" s="1">
        <v>-3357</v>
      </c>
      <c r="I412" s="1">
        <v>-4775</v>
      </c>
      <c r="J412" s="1">
        <v>-2738</v>
      </c>
      <c r="K412" s="1">
        <v>-1434</v>
      </c>
      <c r="L412" s="1">
        <v>-1269</v>
      </c>
      <c r="M412" s="1">
        <v>-2279</v>
      </c>
      <c r="N412" s="1">
        <v>-361</v>
      </c>
      <c r="O412" s="1">
        <v>-502</v>
      </c>
      <c r="P412" s="1">
        <v>-594</v>
      </c>
      <c r="Q412" s="1">
        <v>-256</v>
      </c>
      <c r="R412" s="1">
        <v>-6361</v>
      </c>
      <c r="S412" s="1">
        <v>-660</v>
      </c>
      <c r="T412" s="1">
        <v>-766</v>
      </c>
      <c r="U412" s="1">
        <v>-2431</v>
      </c>
      <c r="V412" s="1">
        <v>-1345</v>
      </c>
      <c r="W412" s="1">
        <v>-195</v>
      </c>
      <c r="X412" s="1">
        <v>-4692</v>
      </c>
      <c r="Y412" s="1">
        <v>-5566</v>
      </c>
      <c r="Z412" s="1">
        <v>-4920</v>
      </c>
      <c r="AA412" s="1">
        <v>-4881</v>
      </c>
    </row>
    <row r="413" spans="2:27">
      <c r="B413" s="1" t="s">
        <v>549</v>
      </c>
      <c r="C413" s="1" t="s">
        <v>469</v>
      </c>
      <c r="D413" s="1" t="s">
        <v>9</v>
      </c>
      <c r="E413" s="1" t="s">
        <v>9</v>
      </c>
      <c r="F413" s="1" t="s">
        <v>9</v>
      </c>
      <c r="G413" s="1">
        <v>-491</v>
      </c>
      <c r="H413" s="1">
        <v>-566</v>
      </c>
      <c r="I413" s="1">
        <v>-792</v>
      </c>
      <c r="J413" s="1">
        <v>-646</v>
      </c>
      <c r="K413" s="1">
        <v>-240</v>
      </c>
      <c r="L413" s="1">
        <v>-160</v>
      </c>
      <c r="M413" s="1">
        <v>-256</v>
      </c>
      <c r="N413" s="1">
        <v>-42</v>
      </c>
      <c r="O413" s="1">
        <v>-133</v>
      </c>
      <c r="P413" s="1">
        <v>-61</v>
      </c>
      <c r="Q413" s="1">
        <v>1234</v>
      </c>
      <c r="R413" s="1">
        <v>-835</v>
      </c>
      <c r="S413" s="1">
        <v>-122</v>
      </c>
      <c r="T413" s="1">
        <v>-120</v>
      </c>
      <c r="U413" s="1">
        <v>-1324</v>
      </c>
      <c r="V413" s="1">
        <v>-605</v>
      </c>
      <c r="W413" s="1">
        <v>619</v>
      </c>
      <c r="X413" s="1">
        <v>-1866</v>
      </c>
      <c r="Y413" s="1">
        <v>-1374</v>
      </c>
      <c r="Z413" s="1">
        <v>-1944</v>
      </c>
      <c r="AA413" s="1">
        <v>-1591</v>
      </c>
    </row>
    <row r="414" spans="2:27">
      <c r="B414" s="1" t="s">
        <v>550</v>
      </c>
      <c r="C414" s="1" t="s">
        <v>471</v>
      </c>
      <c r="D414" s="1" t="s">
        <v>9</v>
      </c>
      <c r="E414" s="1" t="s">
        <v>9</v>
      </c>
      <c r="F414" s="1" t="s">
        <v>9</v>
      </c>
      <c r="G414" s="1">
        <v>-1886</v>
      </c>
      <c r="H414" s="1">
        <v>-2791</v>
      </c>
      <c r="I414" s="1">
        <v>-3983</v>
      </c>
      <c r="J414" s="1">
        <v>-2092</v>
      </c>
      <c r="K414" s="1">
        <v>-1194</v>
      </c>
      <c r="L414" s="1">
        <v>-1109</v>
      </c>
      <c r="M414" s="1">
        <v>-2023</v>
      </c>
      <c r="N414" s="1">
        <v>-319</v>
      </c>
      <c r="O414" s="1">
        <v>-369</v>
      </c>
      <c r="P414" s="1">
        <v>-533</v>
      </c>
      <c r="Q414" s="1">
        <v>-1490</v>
      </c>
      <c r="R414" s="1">
        <v>-5526</v>
      </c>
      <c r="S414" s="1">
        <v>-538</v>
      </c>
      <c r="T414" s="1">
        <v>-646</v>
      </c>
      <c r="U414" s="1">
        <v>-1107</v>
      </c>
      <c r="V414" s="1">
        <v>-740</v>
      </c>
      <c r="W414" s="1">
        <v>-814</v>
      </c>
      <c r="X414" s="1">
        <v>-2826</v>
      </c>
      <c r="Y414" s="1">
        <v>-4192</v>
      </c>
      <c r="Z414" s="1">
        <v>-2976</v>
      </c>
      <c r="AA414" s="1">
        <v>-3290</v>
      </c>
    </row>
    <row r="415" spans="2:27">
      <c r="B415" s="1" t="s">
        <v>551</v>
      </c>
      <c r="C415" s="1" t="s">
        <v>477</v>
      </c>
      <c r="D415" s="1" t="s">
        <v>9</v>
      </c>
      <c r="E415" s="1" t="s">
        <v>9</v>
      </c>
      <c r="F415" s="1" t="s">
        <v>9</v>
      </c>
      <c r="G415" s="1" t="s">
        <v>9</v>
      </c>
      <c r="H415" s="1" t="s">
        <v>9</v>
      </c>
      <c r="I415" s="1" t="s">
        <v>9</v>
      </c>
      <c r="J415" s="1" t="s">
        <v>9</v>
      </c>
      <c r="K415" s="1" t="s">
        <v>9</v>
      </c>
      <c r="L415" s="1" t="s">
        <v>9</v>
      </c>
      <c r="M415" s="1" t="s">
        <v>9</v>
      </c>
      <c r="N415" s="1" t="s">
        <v>9</v>
      </c>
      <c r="O415" s="1" t="s">
        <v>9</v>
      </c>
      <c r="P415" s="1" t="s">
        <v>9</v>
      </c>
      <c r="Q415" s="1" t="s">
        <v>9</v>
      </c>
      <c r="R415" s="1" t="s">
        <v>9</v>
      </c>
      <c r="S415" s="1" t="s">
        <v>9</v>
      </c>
      <c r="T415" s="1" t="s">
        <v>9</v>
      </c>
      <c r="U415" s="1" t="s">
        <v>9</v>
      </c>
      <c r="V415" s="1" t="s">
        <v>9</v>
      </c>
      <c r="W415" s="1" t="s">
        <v>9</v>
      </c>
      <c r="X415" s="1" t="s">
        <v>9</v>
      </c>
      <c r="Y415" s="1" t="s">
        <v>9</v>
      </c>
      <c r="Z415" s="1" t="s">
        <v>9</v>
      </c>
      <c r="AA415" s="1" t="s">
        <v>9</v>
      </c>
    </row>
    <row r="416" spans="2:27">
      <c r="B416" s="1" t="s">
        <v>552</v>
      </c>
      <c r="C416" s="1" t="s">
        <v>479</v>
      </c>
      <c r="D416" s="1" t="s">
        <v>9</v>
      </c>
      <c r="E416" s="1" t="s">
        <v>9</v>
      </c>
      <c r="F416" s="1" t="s">
        <v>9</v>
      </c>
      <c r="G416" s="1" t="s">
        <v>9</v>
      </c>
      <c r="H416" s="1" t="s">
        <v>9</v>
      </c>
      <c r="I416" s="1" t="s">
        <v>9</v>
      </c>
      <c r="J416" s="1" t="s">
        <v>9</v>
      </c>
      <c r="K416" s="1" t="s">
        <v>9</v>
      </c>
      <c r="L416" s="1" t="s">
        <v>9</v>
      </c>
      <c r="M416" s="1" t="s">
        <v>9</v>
      </c>
      <c r="N416" s="1" t="s">
        <v>9</v>
      </c>
      <c r="O416" s="1" t="s">
        <v>9</v>
      </c>
      <c r="P416" s="1" t="s">
        <v>9</v>
      </c>
      <c r="Q416" s="1" t="s">
        <v>9</v>
      </c>
      <c r="R416" s="1" t="s">
        <v>9</v>
      </c>
      <c r="S416" s="1" t="s">
        <v>9</v>
      </c>
      <c r="T416" s="1" t="s">
        <v>9</v>
      </c>
      <c r="U416" s="1" t="s">
        <v>9</v>
      </c>
      <c r="V416" s="1" t="s">
        <v>9</v>
      </c>
      <c r="W416" s="1" t="s">
        <v>9</v>
      </c>
      <c r="X416" s="1" t="s">
        <v>9</v>
      </c>
      <c r="Y416" s="1" t="s">
        <v>9</v>
      </c>
      <c r="Z416" s="1" t="s">
        <v>9</v>
      </c>
      <c r="AA416" s="1" t="s">
        <v>9</v>
      </c>
    </row>
    <row r="417" spans="2:27">
      <c r="B417" s="1" t="s">
        <v>553</v>
      </c>
      <c r="C417" s="1" t="s">
        <v>481</v>
      </c>
      <c r="D417" s="1" t="s">
        <v>9</v>
      </c>
      <c r="E417" s="1" t="s">
        <v>9</v>
      </c>
      <c r="F417" s="1" t="s">
        <v>9</v>
      </c>
      <c r="G417" s="1" t="s">
        <v>9</v>
      </c>
      <c r="H417" s="1" t="s">
        <v>9</v>
      </c>
      <c r="I417" s="1" t="s">
        <v>9</v>
      </c>
      <c r="J417" s="1" t="s">
        <v>9</v>
      </c>
      <c r="K417" s="1" t="s">
        <v>9</v>
      </c>
      <c r="L417" s="1" t="s">
        <v>9</v>
      </c>
      <c r="M417" s="1" t="s">
        <v>9</v>
      </c>
      <c r="N417" s="1" t="s">
        <v>9</v>
      </c>
      <c r="O417" s="1" t="s">
        <v>9</v>
      </c>
      <c r="P417" s="1" t="s">
        <v>9</v>
      </c>
      <c r="Q417" s="1" t="s">
        <v>9</v>
      </c>
      <c r="R417" s="1" t="s">
        <v>9</v>
      </c>
      <c r="S417" s="1" t="s">
        <v>9</v>
      </c>
      <c r="T417" s="1" t="s">
        <v>9</v>
      </c>
      <c r="U417" s="1" t="s">
        <v>9</v>
      </c>
      <c r="V417" s="1" t="s">
        <v>9</v>
      </c>
      <c r="W417" s="1" t="s">
        <v>9</v>
      </c>
      <c r="X417" s="1" t="s">
        <v>9</v>
      </c>
      <c r="Y417" s="1" t="s">
        <v>9</v>
      </c>
      <c r="Z417" s="1" t="s">
        <v>9</v>
      </c>
      <c r="AA417" s="1" t="s">
        <v>9</v>
      </c>
    </row>
    <row r="418" spans="2:27">
      <c r="B418" s="1" t="s">
        <v>554</v>
      </c>
      <c r="C418" s="1" t="s">
        <v>483</v>
      </c>
      <c r="D418" s="1" t="s">
        <v>9</v>
      </c>
      <c r="E418" s="1" t="s">
        <v>9</v>
      </c>
      <c r="F418" s="1" t="s">
        <v>9</v>
      </c>
      <c r="G418" s="1" t="s">
        <v>9</v>
      </c>
      <c r="H418" s="1" t="s">
        <v>9</v>
      </c>
      <c r="I418" s="1" t="s">
        <v>9</v>
      </c>
      <c r="J418" s="1" t="s">
        <v>9</v>
      </c>
      <c r="K418" s="1" t="s">
        <v>9</v>
      </c>
      <c r="L418" s="1" t="s">
        <v>9</v>
      </c>
      <c r="M418" s="1" t="s">
        <v>9</v>
      </c>
      <c r="N418" s="1" t="s">
        <v>9</v>
      </c>
      <c r="O418" s="1" t="s">
        <v>9</v>
      </c>
      <c r="P418" s="1" t="s">
        <v>9</v>
      </c>
      <c r="Q418" s="1" t="s">
        <v>9</v>
      </c>
      <c r="R418" s="1" t="s">
        <v>9</v>
      </c>
      <c r="S418" s="1" t="s">
        <v>9</v>
      </c>
      <c r="T418" s="1" t="s">
        <v>9</v>
      </c>
      <c r="U418" s="1" t="s">
        <v>9</v>
      </c>
      <c r="V418" s="1" t="s">
        <v>9</v>
      </c>
      <c r="W418" s="1" t="s">
        <v>9</v>
      </c>
      <c r="X418" s="1" t="s">
        <v>9</v>
      </c>
      <c r="Y418" s="1" t="s">
        <v>9</v>
      </c>
      <c r="Z418" s="1" t="s">
        <v>9</v>
      </c>
      <c r="AA418" s="1" t="s">
        <v>9</v>
      </c>
    </row>
    <row r="419" spans="2:27">
      <c r="B419" s="1" t="s">
        <v>555</v>
      </c>
      <c r="C419" s="1" t="s">
        <v>485</v>
      </c>
      <c r="D419" s="1" t="s">
        <v>9</v>
      </c>
      <c r="E419" s="1" t="s">
        <v>9</v>
      </c>
      <c r="F419" s="1" t="s">
        <v>9</v>
      </c>
      <c r="G419" s="1" t="s">
        <v>9</v>
      </c>
      <c r="H419" s="1" t="s">
        <v>9</v>
      </c>
      <c r="I419" s="1" t="s">
        <v>9</v>
      </c>
      <c r="J419" s="1" t="s">
        <v>9</v>
      </c>
      <c r="K419" s="1" t="s">
        <v>9</v>
      </c>
      <c r="L419" s="1" t="s">
        <v>9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1" t="s">
        <v>9</v>
      </c>
      <c r="S419" s="1" t="s">
        <v>9</v>
      </c>
      <c r="T419" s="1" t="s">
        <v>9</v>
      </c>
      <c r="U419" s="1" t="s">
        <v>9</v>
      </c>
      <c r="V419" s="1" t="s">
        <v>9</v>
      </c>
      <c r="W419" s="1" t="s">
        <v>9</v>
      </c>
      <c r="X419" s="1" t="s">
        <v>9</v>
      </c>
      <c r="Y419" s="1" t="s">
        <v>9</v>
      </c>
      <c r="Z419" s="1" t="s">
        <v>9</v>
      </c>
      <c r="AA419" s="1" t="s">
        <v>9</v>
      </c>
    </row>
    <row r="420" spans="2:27">
      <c r="B420" s="1" t="s">
        <v>556</v>
      </c>
      <c r="C420" s="1" t="s">
        <v>487</v>
      </c>
      <c r="D420" s="1" t="s">
        <v>9</v>
      </c>
      <c r="E420" s="1" t="s">
        <v>9</v>
      </c>
      <c r="F420" s="1" t="s">
        <v>9</v>
      </c>
      <c r="G420" s="1" t="s">
        <v>9</v>
      </c>
      <c r="H420" s="1" t="s">
        <v>9</v>
      </c>
      <c r="I420" s="1" t="s">
        <v>9</v>
      </c>
      <c r="J420" s="1" t="s">
        <v>9</v>
      </c>
      <c r="K420" s="1" t="s">
        <v>9</v>
      </c>
      <c r="L420" s="1" t="s">
        <v>9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1" t="s">
        <v>9</v>
      </c>
      <c r="S420" s="1" t="s">
        <v>9</v>
      </c>
      <c r="T420" s="1" t="s">
        <v>9</v>
      </c>
      <c r="U420" s="1" t="s">
        <v>9</v>
      </c>
      <c r="V420" s="1" t="s">
        <v>9</v>
      </c>
      <c r="W420" s="1" t="s">
        <v>9</v>
      </c>
      <c r="X420" s="1" t="s">
        <v>9</v>
      </c>
      <c r="Y420" s="1" t="s">
        <v>9</v>
      </c>
      <c r="Z420" s="1" t="s">
        <v>9</v>
      </c>
      <c r="AA420" s="1" t="s">
        <v>9</v>
      </c>
    </row>
    <row r="421" spans="2:27">
      <c r="B421" s="1" t="s">
        <v>557</v>
      </c>
      <c r="C421" s="1" t="s">
        <v>489</v>
      </c>
      <c r="D421" s="1" t="s">
        <v>9</v>
      </c>
      <c r="E421" s="1" t="s">
        <v>9</v>
      </c>
      <c r="F421" s="1" t="s">
        <v>9</v>
      </c>
      <c r="G421" s="1" t="s">
        <v>9</v>
      </c>
      <c r="H421" s="1" t="s">
        <v>9</v>
      </c>
      <c r="I421" s="1" t="s">
        <v>9</v>
      </c>
      <c r="J421" s="1" t="s">
        <v>9</v>
      </c>
      <c r="K421" s="1" t="s">
        <v>9</v>
      </c>
      <c r="L421" s="1" t="s">
        <v>9</v>
      </c>
      <c r="M421" s="1" t="s">
        <v>9</v>
      </c>
      <c r="N421" s="1" t="s">
        <v>9</v>
      </c>
      <c r="O421" s="1" t="s">
        <v>9</v>
      </c>
      <c r="P421" s="1" t="s">
        <v>9</v>
      </c>
      <c r="Q421" s="1" t="s">
        <v>9</v>
      </c>
      <c r="R421" s="1" t="s">
        <v>9</v>
      </c>
      <c r="S421" s="1" t="s">
        <v>9</v>
      </c>
      <c r="T421" s="1" t="s">
        <v>9</v>
      </c>
      <c r="U421" s="1" t="s">
        <v>9</v>
      </c>
      <c r="V421" s="1" t="s">
        <v>9</v>
      </c>
      <c r="W421" s="1" t="s">
        <v>9</v>
      </c>
      <c r="X421" s="1" t="s">
        <v>9</v>
      </c>
      <c r="Y421" s="1" t="s">
        <v>9</v>
      </c>
      <c r="Z421" s="1" t="s">
        <v>9</v>
      </c>
      <c r="AA421" s="1" t="s">
        <v>9</v>
      </c>
    </row>
    <row r="422" spans="2:27">
      <c r="B422" s="1" t="s">
        <v>558</v>
      </c>
      <c r="C422" s="1" t="s">
        <v>491</v>
      </c>
      <c r="D422" s="1" t="s">
        <v>9</v>
      </c>
      <c r="E422" s="1" t="s">
        <v>9</v>
      </c>
      <c r="F422" s="1" t="s">
        <v>9</v>
      </c>
      <c r="G422" s="1" t="s">
        <v>9</v>
      </c>
      <c r="H422" s="1" t="s">
        <v>9</v>
      </c>
      <c r="I422" s="1" t="s">
        <v>9</v>
      </c>
      <c r="J422" s="1" t="s">
        <v>9</v>
      </c>
      <c r="K422" s="1" t="s">
        <v>9</v>
      </c>
      <c r="L422" s="1" t="s">
        <v>9</v>
      </c>
      <c r="M422" s="1" t="s">
        <v>9</v>
      </c>
      <c r="N422" s="1" t="s">
        <v>9</v>
      </c>
      <c r="O422" s="1" t="s">
        <v>9</v>
      </c>
      <c r="P422" s="1" t="s">
        <v>9</v>
      </c>
      <c r="Q422" s="1" t="s">
        <v>9</v>
      </c>
      <c r="R422" s="1" t="s">
        <v>9</v>
      </c>
      <c r="S422" s="1" t="s">
        <v>9</v>
      </c>
      <c r="T422" s="1" t="s">
        <v>9</v>
      </c>
      <c r="U422" s="1" t="s">
        <v>9</v>
      </c>
      <c r="V422" s="1" t="s">
        <v>9</v>
      </c>
      <c r="W422" s="1" t="s">
        <v>9</v>
      </c>
      <c r="X422" s="1" t="s">
        <v>9</v>
      </c>
      <c r="Y422" s="1" t="s">
        <v>9</v>
      </c>
      <c r="Z422" s="1" t="s">
        <v>9</v>
      </c>
      <c r="AA422" s="1" t="s">
        <v>9</v>
      </c>
    </row>
    <row r="423" spans="2:27">
      <c r="B423" s="1" t="s">
        <v>559</v>
      </c>
      <c r="C423" s="1" t="s">
        <v>493</v>
      </c>
      <c r="D423" s="1" t="s">
        <v>9</v>
      </c>
      <c r="E423" s="1" t="s">
        <v>9</v>
      </c>
      <c r="F423" s="1" t="s">
        <v>9</v>
      </c>
      <c r="G423" s="1" t="s">
        <v>9</v>
      </c>
      <c r="H423" s="1" t="s">
        <v>9</v>
      </c>
      <c r="I423" s="1" t="s">
        <v>9</v>
      </c>
      <c r="J423" s="1" t="s">
        <v>9</v>
      </c>
      <c r="K423" s="1" t="s">
        <v>9</v>
      </c>
      <c r="L423" s="1" t="s">
        <v>9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1" t="s">
        <v>9</v>
      </c>
      <c r="S423" s="1" t="s">
        <v>9</v>
      </c>
      <c r="T423" s="1" t="s">
        <v>9</v>
      </c>
      <c r="U423" s="1" t="s">
        <v>9</v>
      </c>
      <c r="V423" s="1" t="s">
        <v>9</v>
      </c>
      <c r="W423" s="1" t="s">
        <v>9</v>
      </c>
      <c r="X423" s="1" t="s">
        <v>9</v>
      </c>
      <c r="Y423" s="1" t="s">
        <v>9</v>
      </c>
      <c r="Z423" s="1" t="s">
        <v>9</v>
      </c>
      <c r="AA423" s="1" t="s">
        <v>9</v>
      </c>
    </row>
    <row r="424" spans="2:27">
      <c r="B424" s="1" t="s">
        <v>560</v>
      </c>
      <c r="C424" s="1" t="s">
        <v>495</v>
      </c>
      <c r="D424" s="1" t="s">
        <v>9</v>
      </c>
      <c r="E424" s="1" t="s">
        <v>9</v>
      </c>
      <c r="F424" s="1" t="s">
        <v>9</v>
      </c>
      <c r="G424" s="1" t="s">
        <v>9</v>
      </c>
      <c r="H424" s="1" t="s">
        <v>9</v>
      </c>
      <c r="I424" s="1" t="s">
        <v>9</v>
      </c>
      <c r="J424" s="1" t="s">
        <v>9</v>
      </c>
      <c r="K424" s="1" t="s">
        <v>9</v>
      </c>
      <c r="L424" s="1" t="s">
        <v>9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1" t="s">
        <v>9</v>
      </c>
      <c r="S424" s="1" t="s">
        <v>9</v>
      </c>
      <c r="T424" s="1" t="s">
        <v>9</v>
      </c>
      <c r="U424" s="1" t="s">
        <v>9</v>
      </c>
      <c r="V424" s="1" t="s">
        <v>9</v>
      </c>
      <c r="W424" s="1" t="s">
        <v>9</v>
      </c>
      <c r="X424" s="1" t="s">
        <v>9</v>
      </c>
      <c r="Y424" s="1" t="s">
        <v>9</v>
      </c>
      <c r="Z424" s="1" t="s">
        <v>9</v>
      </c>
      <c r="AA424" s="1" t="s">
        <v>9</v>
      </c>
    </row>
    <row r="425" spans="2:27">
      <c r="B425" s="1" t="s">
        <v>561</v>
      </c>
      <c r="C425" s="1" t="s">
        <v>497</v>
      </c>
      <c r="D425" s="1" t="s">
        <v>9</v>
      </c>
      <c r="E425" s="1" t="s">
        <v>9</v>
      </c>
      <c r="F425" s="1" t="s">
        <v>9</v>
      </c>
      <c r="G425" s="1" t="s">
        <v>9</v>
      </c>
      <c r="H425" s="1" t="s">
        <v>9</v>
      </c>
      <c r="I425" s="1" t="s">
        <v>9</v>
      </c>
      <c r="J425" s="1" t="s">
        <v>9</v>
      </c>
      <c r="K425" s="1" t="s">
        <v>9</v>
      </c>
      <c r="L425" s="1" t="s">
        <v>9</v>
      </c>
      <c r="M425" s="1" t="s">
        <v>9</v>
      </c>
      <c r="N425" s="1" t="s">
        <v>9</v>
      </c>
      <c r="O425" s="1" t="s">
        <v>9</v>
      </c>
      <c r="P425" s="1" t="s">
        <v>9</v>
      </c>
      <c r="Q425" s="1" t="s">
        <v>9</v>
      </c>
      <c r="R425" s="1" t="s">
        <v>9</v>
      </c>
      <c r="S425" s="1" t="s">
        <v>9</v>
      </c>
      <c r="T425" s="1" t="s">
        <v>9</v>
      </c>
      <c r="U425" s="1" t="s">
        <v>9</v>
      </c>
      <c r="V425" s="1" t="s">
        <v>9</v>
      </c>
      <c r="W425" s="1" t="s">
        <v>9</v>
      </c>
      <c r="X425" s="1" t="s">
        <v>9</v>
      </c>
      <c r="Y425" s="1" t="s">
        <v>9</v>
      </c>
      <c r="Z425" s="1" t="s">
        <v>9</v>
      </c>
      <c r="AA425" s="1" t="s">
        <v>9</v>
      </c>
    </row>
    <row r="426" spans="2:27">
      <c r="B426" s="1" t="s">
        <v>562</v>
      </c>
      <c r="C426" s="1" t="s">
        <v>499</v>
      </c>
      <c r="D426" s="1" t="s">
        <v>9</v>
      </c>
      <c r="E426" s="1" t="s">
        <v>9</v>
      </c>
      <c r="F426" s="1" t="s">
        <v>9</v>
      </c>
      <c r="G426" s="1" t="s">
        <v>9</v>
      </c>
      <c r="H426" s="1" t="s">
        <v>9</v>
      </c>
      <c r="I426" s="1" t="s">
        <v>9</v>
      </c>
      <c r="J426" s="1" t="s">
        <v>9</v>
      </c>
      <c r="K426" s="1" t="s">
        <v>9</v>
      </c>
      <c r="L426" s="1" t="s">
        <v>9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1" t="s">
        <v>9</v>
      </c>
      <c r="S426" s="1" t="s">
        <v>9</v>
      </c>
      <c r="T426" s="1" t="s">
        <v>9</v>
      </c>
      <c r="U426" s="1" t="s">
        <v>9</v>
      </c>
      <c r="V426" s="1" t="s">
        <v>9</v>
      </c>
      <c r="W426" s="1" t="s">
        <v>9</v>
      </c>
      <c r="X426" s="1" t="s">
        <v>9</v>
      </c>
      <c r="Y426" s="1" t="s">
        <v>9</v>
      </c>
      <c r="Z426" s="1" t="s">
        <v>9</v>
      </c>
      <c r="AA426" s="1" t="s">
        <v>9</v>
      </c>
    </row>
    <row r="427" spans="2:27">
      <c r="B427" s="1" t="s">
        <v>563</v>
      </c>
      <c r="C427" s="1" t="s">
        <v>501</v>
      </c>
      <c r="D427" s="1" t="s">
        <v>9</v>
      </c>
      <c r="E427" s="1" t="s">
        <v>9</v>
      </c>
      <c r="F427" s="1" t="s">
        <v>9</v>
      </c>
      <c r="G427" s="1" t="s">
        <v>9</v>
      </c>
      <c r="H427" s="1" t="s">
        <v>9</v>
      </c>
      <c r="I427" s="1" t="s">
        <v>9</v>
      </c>
      <c r="J427" s="1" t="s">
        <v>9</v>
      </c>
      <c r="K427" s="1" t="s">
        <v>9</v>
      </c>
      <c r="L427" s="1" t="s">
        <v>9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1" t="s">
        <v>9</v>
      </c>
      <c r="S427" s="1" t="s">
        <v>9</v>
      </c>
      <c r="T427" s="1" t="s">
        <v>9</v>
      </c>
      <c r="U427" s="1" t="s">
        <v>9</v>
      </c>
      <c r="V427" s="1" t="s">
        <v>9</v>
      </c>
      <c r="W427" s="1" t="s">
        <v>9</v>
      </c>
      <c r="X427" s="1" t="s">
        <v>9</v>
      </c>
      <c r="Y427" s="1" t="s">
        <v>9</v>
      </c>
      <c r="Z427" s="1" t="s">
        <v>9</v>
      </c>
      <c r="AA427" s="1" t="s">
        <v>9</v>
      </c>
    </row>
    <row r="428" spans="2:27">
      <c r="B428" s="1" t="s">
        <v>564</v>
      </c>
      <c r="C428" s="1" t="s">
        <v>503</v>
      </c>
      <c r="D428" s="1" t="s">
        <v>9</v>
      </c>
      <c r="E428" s="1" t="s">
        <v>9</v>
      </c>
      <c r="F428" s="1" t="s">
        <v>9</v>
      </c>
      <c r="G428" s="1" t="s">
        <v>9</v>
      </c>
      <c r="H428" s="1" t="s">
        <v>9</v>
      </c>
      <c r="I428" s="1" t="s">
        <v>9</v>
      </c>
      <c r="J428" s="1" t="s">
        <v>9</v>
      </c>
      <c r="K428" s="1" t="s">
        <v>9</v>
      </c>
      <c r="L428" s="1" t="s">
        <v>9</v>
      </c>
      <c r="M428" s="1" t="s">
        <v>9</v>
      </c>
      <c r="N428" s="1" t="s">
        <v>9</v>
      </c>
      <c r="O428" s="1" t="s">
        <v>9</v>
      </c>
      <c r="P428" s="1" t="s">
        <v>9</v>
      </c>
      <c r="Q428" s="1" t="s">
        <v>9</v>
      </c>
      <c r="R428" s="1" t="s">
        <v>9</v>
      </c>
      <c r="S428" s="1" t="s">
        <v>9</v>
      </c>
      <c r="T428" s="1" t="s">
        <v>9</v>
      </c>
      <c r="U428" s="1" t="s">
        <v>9</v>
      </c>
      <c r="V428" s="1" t="s">
        <v>9</v>
      </c>
      <c r="W428" s="1" t="s">
        <v>9</v>
      </c>
      <c r="X428" s="1" t="s">
        <v>9</v>
      </c>
      <c r="Y428" s="1" t="s">
        <v>9</v>
      </c>
      <c r="Z428" s="1" t="s">
        <v>9</v>
      </c>
      <c r="AA428" s="1" t="s">
        <v>9</v>
      </c>
    </row>
    <row r="429" spans="2:27">
      <c r="B429" s="1" t="s">
        <v>565</v>
      </c>
      <c r="C429" s="1" t="s">
        <v>505</v>
      </c>
      <c r="D429" s="1" t="s">
        <v>9</v>
      </c>
      <c r="E429" s="1" t="s">
        <v>9</v>
      </c>
      <c r="F429" s="1" t="s">
        <v>9</v>
      </c>
      <c r="G429" s="1" t="s">
        <v>9</v>
      </c>
      <c r="H429" s="1" t="s">
        <v>9</v>
      </c>
      <c r="I429" s="1" t="s">
        <v>9</v>
      </c>
      <c r="J429" s="1" t="s">
        <v>9</v>
      </c>
      <c r="K429" s="1" t="s">
        <v>9</v>
      </c>
      <c r="L429" s="1" t="s">
        <v>9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1" t="s">
        <v>9</v>
      </c>
      <c r="S429" s="1" t="s">
        <v>9</v>
      </c>
      <c r="T429" s="1" t="s">
        <v>9</v>
      </c>
      <c r="U429" s="1" t="s">
        <v>9</v>
      </c>
      <c r="V429" s="1" t="s">
        <v>9</v>
      </c>
      <c r="W429" s="1" t="s">
        <v>9</v>
      </c>
      <c r="X429" s="1" t="s">
        <v>9</v>
      </c>
      <c r="Y429" s="1" t="s">
        <v>9</v>
      </c>
      <c r="Z429" s="1" t="s">
        <v>9</v>
      </c>
      <c r="AA429" s="1" t="s">
        <v>9</v>
      </c>
    </row>
    <row r="430" spans="2:27">
      <c r="B430" s="1" t="s">
        <v>566</v>
      </c>
      <c r="C430" s="1" t="s">
        <v>507</v>
      </c>
      <c r="D430" s="1" t="s">
        <v>9</v>
      </c>
      <c r="E430" s="1" t="s">
        <v>9</v>
      </c>
      <c r="F430" s="1" t="s">
        <v>9</v>
      </c>
      <c r="G430" s="1" t="s">
        <v>9</v>
      </c>
      <c r="H430" s="1" t="s">
        <v>9</v>
      </c>
      <c r="I430" s="1" t="s">
        <v>9</v>
      </c>
      <c r="J430" s="1" t="s">
        <v>9</v>
      </c>
      <c r="K430" s="1" t="s">
        <v>9</v>
      </c>
      <c r="L430" s="1" t="s">
        <v>9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1" t="s">
        <v>9</v>
      </c>
      <c r="S430" s="1" t="s">
        <v>9</v>
      </c>
      <c r="T430" s="1" t="s">
        <v>9</v>
      </c>
      <c r="U430" s="1" t="s">
        <v>9</v>
      </c>
      <c r="V430" s="1" t="s">
        <v>9</v>
      </c>
      <c r="W430" s="1" t="s">
        <v>9</v>
      </c>
      <c r="X430" s="1" t="s">
        <v>9</v>
      </c>
      <c r="Y430" s="1" t="s">
        <v>9</v>
      </c>
      <c r="Z430" s="1" t="s">
        <v>9</v>
      </c>
      <c r="AA430" s="1">
        <v>-4</v>
      </c>
    </row>
    <row r="431" spans="2:27">
      <c r="B431" s="1" t="s">
        <v>567</v>
      </c>
      <c r="C431" s="1" t="s">
        <v>509</v>
      </c>
      <c r="D431" s="1" t="s">
        <v>9</v>
      </c>
      <c r="E431" s="1" t="s">
        <v>9</v>
      </c>
      <c r="F431" s="1" t="s">
        <v>9</v>
      </c>
      <c r="G431" s="1" t="s">
        <v>9</v>
      </c>
      <c r="H431" s="1" t="s">
        <v>9</v>
      </c>
      <c r="I431" s="1" t="s">
        <v>9</v>
      </c>
      <c r="J431" s="1" t="s">
        <v>9</v>
      </c>
      <c r="K431" s="1" t="s">
        <v>9</v>
      </c>
      <c r="L431" s="1" t="s">
        <v>9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1" t="s">
        <v>9</v>
      </c>
      <c r="S431" s="1" t="s">
        <v>9</v>
      </c>
      <c r="T431" s="1" t="s">
        <v>9</v>
      </c>
      <c r="U431" s="1" t="s">
        <v>9</v>
      </c>
      <c r="V431" s="1" t="s">
        <v>9</v>
      </c>
      <c r="W431" s="1" t="s">
        <v>9</v>
      </c>
      <c r="X431" s="1" t="s">
        <v>9</v>
      </c>
      <c r="Y431" s="1" t="s">
        <v>9</v>
      </c>
      <c r="Z431" s="1" t="s">
        <v>9</v>
      </c>
      <c r="AA431" s="1">
        <v>-4</v>
      </c>
    </row>
    <row r="432" spans="2:27">
      <c r="B432" s="1" t="s">
        <v>568</v>
      </c>
      <c r="C432" s="1" t="s">
        <v>511</v>
      </c>
      <c r="D432" s="1" t="s">
        <v>9</v>
      </c>
      <c r="E432" s="1" t="s">
        <v>9</v>
      </c>
      <c r="F432" s="1" t="s">
        <v>9</v>
      </c>
      <c r="G432" s="1" t="s">
        <v>9</v>
      </c>
      <c r="H432" s="1" t="s">
        <v>9</v>
      </c>
      <c r="I432" s="1" t="s">
        <v>9</v>
      </c>
      <c r="J432" s="1" t="s">
        <v>9</v>
      </c>
      <c r="K432" s="1" t="s">
        <v>9</v>
      </c>
      <c r="L432" s="1" t="s">
        <v>9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1" t="s">
        <v>9</v>
      </c>
      <c r="S432" s="1" t="s">
        <v>9</v>
      </c>
      <c r="T432" s="1" t="s">
        <v>9</v>
      </c>
      <c r="U432" s="1" t="s">
        <v>9</v>
      </c>
      <c r="V432" s="1" t="s">
        <v>9</v>
      </c>
      <c r="W432" s="1" t="s">
        <v>9</v>
      </c>
      <c r="X432" s="1" t="s">
        <v>9</v>
      </c>
      <c r="Y432" s="1" t="s">
        <v>9</v>
      </c>
      <c r="Z432" s="1" t="s">
        <v>9</v>
      </c>
      <c r="AA432" s="1" t="s">
        <v>9</v>
      </c>
    </row>
    <row r="433" spans="2:27">
      <c r="B433" s="1" t="s">
        <v>569</v>
      </c>
      <c r="C433" s="1" t="s">
        <v>513</v>
      </c>
      <c r="D433" s="1" t="s">
        <v>9</v>
      </c>
      <c r="E433" s="1" t="s">
        <v>9</v>
      </c>
      <c r="F433" s="1" t="s">
        <v>9</v>
      </c>
      <c r="G433" s="1">
        <v>-33594</v>
      </c>
      <c r="H433" s="1">
        <v>-21630</v>
      </c>
      <c r="I433" s="1">
        <v>-20235</v>
      </c>
      <c r="J433" s="1">
        <v>-12446</v>
      </c>
      <c r="K433" s="1">
        <v>-33272</v>
      </c>
      <c r="L433" s="1">
        <v>-16896</v>
      </c>
      <c r="M433" s="1">
        <v>1719</v>
      </c>
      <c r="N433" s="1">
        <v>-301</v>
      </c>
      <c r="O433" s="1">
        <v>-33214</v>
      </c>
      <c r="P433" s="1">
        <v>19930</v>
      </c>
      <c r="Q433" s="1">
        <v>-2200</v>
      </c>
      <c r="R433" s="1">
        <v>-8680</v>
      </c>
      <c r="S433" s="1">
        <v>-7351</v>
      </c>
      <c r="T433" s="1">
        <v>-2737</v>
      </c>
      <c r="U433" s="1">
        <v>12353</v>
      </c>
      <c r="V433" s="1" t="s">
        <v>9</v>
      </c>
      <c r="W433" s="1">
        <v>34501</v>
      </c>
      <c r="X433" s="1">
        <v>1168</v>
      </c>
      <c r="Y433" s="1">
        <v>1867</v>
      </c>
      <c r="Z433" s="1">
        <v>-10598</v>
      </c>
      <c r="AA433" s="1">
        <v>-6281</v>
      </c>
    </row>
    <row r="434" spans="2:27">
      <c r="B434" s="1" t="s">
        <v>570</v>
      </c>
      <c r="C434" s="1" t="s">
        <v>515</v>
      </c>
      <c r="D434" s="1" t="s">
        <v>9</v>
      </c>
      <c r="E434" s="1" t="s">
        <v>9</v>
      </c>
      <c r="F434" s="1" t="s">
        <v>9</v>
      </c>
      <c r="G434" s="1">
        <v>-20985</v>
      </c>
      <c r="H434" s="1">
        <v>-17714</v>
      </c>
      <c r="I434" s="1">
        <v>-16705</v>
      </c>
      <c r="J434" s="1">
        <v>-5499</v>
      </c>
      <c r="K434" s="1">
        <v>-27086</v>
      </c>
      <c r="L434" s="1">
        <v>-12184</v>
      </c>
      <c r="M434" s="1">
        <v>3161</v>
      </c>
      <c r="N434" s="1">
        <v>-1</v>
      </c>
      <c r="O434" s="1">
        <v>-20859</v>
      </c>
      <c r="P434" s="1">
        <v>18370</v>
      </c>
      <c r="Q434" s="1">
        <v>-1267</v>
      </c>
      <c r="R434" s="1">
        <v>-3089</v>
      </c>
      <c r="S434" s="1">
        <v>-15</v>
      </c>
      <c r="T434" s="1" t="s">
        <v>9</v>
      </c>
      <c r="U434" s="1">
        <v>6229</v>
      </c>
      <c r="V434" s="1" t="s">
        <v>9</v>
      </c>
      <c r="W434" s="1">
        <v>9408</v>
      </c>
      <c r="X434" s="1">
        <v>-1483</v>
      </c>
      <c r="Y434" s="1">
        <v>5906</v>
      </c>
      <c r="Z434" s="1">
        <v>-593</v>
      </c>
      <c r="AA434" s="1">
        <v>-5432</v>
      </c>
    </row>
    <row r="435" spans="2:27">
      <c r="B435" s="1" t="s">
        <v>571</v>
      </c>
      <c r="C435" s="1" t="s">
        <v>517</v>
      </c>
      <c r="D435" s="1" t="s">
        <v>9</v>
      </c>
      <c r="E435" s="1" t="s">
        <v>9</v>
      </c>
      <c r="F435" s="1" t="s">
        <v>9</v>
      </c>
      <c r="G435" s="1">
        <v>-12609</v>
      </c>
      <c r="H435" s="1">
        <v>-3916</v>
      </c>
      <c r="I435" s="1">
        <v>-3530</v>
      </c>
      <c r="J435" s="1">
        <v>-6947</v>
      </c>
      <c r="K435" s="1">
        <v>-6186</v>
      </c>
      <c r="L435" s="1">
        <v>-4712</v>
      </c>
      <c r="M435" s="1">
        <v>-1442</v>
      </c>
      <c r="N435" s="1">
        <v>-300</v>
      </c>
      <c r="O435" s="1">
        <v>-12355</v>
      </c>
      <c r="P435" s="1">
        <v>1560</v>
      </c>
      <c r="Q435" s="1">
        <v>-933</v>
      </c>
      <c r="R435" s="1">
        <v>-5591</v>
      </c>
      <c r="S435" s="1">
        <v>-7336</v>
      </c>
      <c r="T435" s="1">
        <v>-2737</v>
      </c>
      <c r="U435" s="1">
        <v>6124</v>
      </c>
      <c r="V435" s="1" t="s">
        <v>9</v>
      </c>
      <c r="W435" s="1">
        <v>25093</v>
      </c>
      <c r="X435" s="1">
        <v>2651</v>
      </c>
      <c r="Y435" s="1">
        <v>-4039</v>
      </c>
      <c r="Z435" s="1">
        <v>-10005</v>
      </c>
      <c r="AA435" s="1">
        <v>-849</v>
      </c>
    </row>
    <row r="436" spans="2:27">
      <c r="B436" s="1" t="s">
        <v>573</v>
      </c>
      <c r="C436" s="1" t="s">
        <v>574</v>
      </c>
      <c r="D436" s="1" t="s">
        <v>9</v>
      </c>
      <c r="E436" s="1" t="s">
        <v>9</v>
      </c>
      <c r="F436" s="1" t="s">
        <v>9</v>
      </c>
      <c r="G436" s="1">
        <v>-120007</v>
      </c>
      <c r="H436" s="1">
        <v>45046</v>
      </c>
      <c r="I436" s="1">
        <v>2234</v>
      </c>
      <c r="J436" s="1">
        <v>53380</v>
      </c>
      <c r="K436" s="1">
        <v>99031</v>
      </c>
      <c r="L436" s="1">
        <v>69202</v>
      </c>
      <c r="M436" s="1">
        <v>-1174</v>
      </c>
      <c r="N436" s="1">
        <v>82946</v>
      </c>
      <c r="O436" s="1">
        <v>64279</v>
      </c>
      <c r="P436" s="1">
        <v>-23850</v>
      </c>
      <c r="Q436" s="1">
        <v>49244</v>
      </c>
      <c r="R436" s="1">
        <v>-92152</v>
      </c>
      <c r="S436" s="1">
        <v>-6926</v>
      </c>
      <c r="T436" s="1">
        <v>-30056</v>
      </c>
      <c r="U436" s="1">
        <v>92110</v>
      </c>
      <c r="V436" s="1">
        <v>10768</v>
      </c>
      <c r="W436" s="1">
        <v>-33486</v>
      </c>
      <c r="X436" s="1">
        <v>123826</v>
      </c>
      <c r="Y436" s="1">
        <v>-141659</v>
      </c>
      <c r="Z436" s="1">
        <v>69995</v>
      </c>
      <c r="AA436" s="1">
        <v>24994</v>
      </c>
    </row>
    <row r="437" spans="2:27">
      <c r="B437" s="1" t="s">
        <v>228</v>
      </c>
      <c r="C437" s="1" t="s">
        <v>229</v>
      </c>
      <c r="D437" s="1" t="s">
        <v>9</v>
      </c>
      <c r="E437" s="1" t="s">
        <v>9</v>
      </c>
      <c r="F437" s="1" t="s">
        <v>9</v>
      </c>
      <c r="G437" s="1">
        <v>-155978</v>
      </c>
      <c r="H437" s="1">
        <v>20059</v>
      </c>
      <c r="I437" s="1">
        <v>-22776</v>
      </c>
      <c r="J437" s="1">
        <v>38196</v>
      </c>
      <c r="K437" s="1">
        <v>64325</v>
      </c>
      <c r="L437" s="1">
        <v>51037</v>
      </c>
      <c r="M437" s="1">
        <v>-1734</v>
      </c>
      <c r="N437" s="1">
        <v>82284</v>
      </c>
      <c r="O437" s="1">
        <v>30563</v>
      </c>
      <c r="P437" s="1">
        <v>-4514</v>
      </c>
      <c r="Q437" s="1">
        <v>46788</v>
      </c>
      <c r="R437" s="1">
        <v>-107193</v>
      </c>
      <c r="S437" s="1">
        <v>-14937</v>
      </c>
      <c r="T437" s="1">
        <v>-33559</v>
      </c>
      <c r="U437" s="1">
        <v>102032</v>
      </c>
      <c r="V437" s="1">
        <v>9423</v>
      </c>
      <c r="W437" s="1">
        <v>820</v>
      </c>
      <c r="X437" s="1">
        <v>120302</v>
      </c>
      <c r="Y437" s="1">
        <v>-145358</v>
      </c>
      <c r="Z437" s="1">
        <v>54477</v>
      </c>
      <c r="AA437" s="1">
        <v>13828</v>
      </c>
    </row>
    <row r="440" spans="2:27">
      <c r="C440" s="18" t="s">
        <v>672</v>
      </c>
      <c r="D440" s="18"/>
      <c r="E440" s="18"/>
      <c r="F440" s="18"/>
      <c r="G440" s="18"/>
    </row>
    <row r="442" spans="2:27">
      <c r="B442" s="1" t="s">
        <v>406</v>
      </c>
    </row>
    <row r="443" spans="2:27">
      <c r="B443" s="1" t="s">
        <v>576</v>
      </c>
      <c r="C443" s="1" t="s">
        <v>577</v>
      </c>
      <c r="D443" s="1" t="s">
        <v>9</v>
      </c>
      <c r="E443" s="1" t="s">
        <v>9</v>
      </c>
      <c r="F443" s="1" t="s">
        <v>9</v>
      </c>
      <c r="G443" s="1" t="s">
        <v>9</v>
      </c>
      <c r="H443" s="1" t="s">
        <v>9</v>
      </c>
      <c r="I443" s="1" t="s">
        <v>9</v>
      </c>
      <c r="J443" s="1" t="s">
        <v>9</v>
      </c>
      <c r="K443" s="1" t="s">
        <v>9</v>
      </c>
      <c r="L443" s="1" t="s">
        <v>9</v>
      </c>
      <c r="M443" s="1" t="s">
        <v>9</v>
      </c>
      <c r="N443" s="1" t="s">
        <v>9</v>
      </c>
      <c r="O443" s="1" t="s">
        <v>9</v>
      </c>
      <c r="P443" s="1">
        <v>1</v>
      </c>
      <c r="Q443" s="1" t="s">
        <v>9</v>
      </c>
      <c r="R443" s="1" t="s">
        <v>9</v>
      </c>
      <c r="S443" s="1">
        <v>161</v>
      </c>
      <c r="T443" s="1">
        <v>720</v>
      </c>
      <c r="U443" s="1">
        <v>2099</v>
      </c>
      <c r="V443" s="1">
        <v>2590</v>
      </c>
      <c r="W443" s="1">
        <v>1188</v>
      </c>
      <c r="X443" s="1">
        <v>1583</v>
      </c>
      <c r="Y443" s="1">
        <v>2221</v>
      </c>
      <c r="Z443" s="1">
        <v>757</v>
      </c>
      <c r="AA443" s="1">
        <v>2054</v>
      </c>
    </row>
    <row r="444" spans="2:27">
      <c r="B444" s="1" t="s">
        <v>578</v>
      </c>
      <c r="C444" s="1" t="s">
        <v>579</v>
      </c>
      <c r="D444" s="1" t="s">
        <v>9</v>
      </c>
      <c r="E444" s="1" t="s">
        <v>9</v>
      </c>
      <c r="F444" s="1" t="s">
        <v>9</v>
      </c>
      <c r="G444" s="1" t="s">
        <v>9</v>
      </c>
      <c r="H444" s="1" t="s">
        <v>9</v>
      </c>
      <c r="I444" s="1" t="s">
        <v>9</v>
      </c>
      <c r="J444" s="1" t="s">
        <v>9</v>
      </c>
      <c r="K444" s="1" t="s">
        <v>9</v>
      </c>
      <c r="L444" s="1" t="s">
        <v>9</v>
      </c>
      <c r="M444" s="1" t="s">
        <v>9</v>
      </c>
      <c r="N444" s="1" t="s">
        <v>9</v>
      </c>
      <c r="O444" s="1" t="s">
        <v>9</v>
      </c>
      <c r="P444" s="1">
        <v>-85</v>
      </c>
      <c r="Q444" s="1" t="s">
        <v>9</v>
      </c>
      <c r="R444" s="1" t="s">
        <v>9</v>
      </c>
      <c r="S444" s="1">
        <v>-136</v>
      </c>
      <c r="T444" s="1">
        <v>-113</v>
      </c>
      <c r="U444" s="1">
        <v>-21</v>
      </c>
      <c r="V444" s="1">
        <v>-19</v>
      </c>
      <c r="W444" s="1">
        <v>-1</v>
      </c>
      <c r="X444" s="1" t="s">
        <v>9</v>
      </c>
      <c r="Y444" s="1" t="s">
        <v>9</v>
      </c>
      <c r="Z444" s="1" t="s">
        <v>9</v>
      </c>
      <c r="AA444" s="1" t="s">
        <v>9</v>
      </c>
    </row>
    <row r="445" spans="2:27">
      <c r="B445" s="1" t="s">
        <v>580</v>
      </c>
      <c r="C445" s="1" t="s">
        <v>581</v>
      </c>
      <c r="D445" s="1" t="s">
        <v>9</v>
      </c>
      <c r="E445" s="1" t="s">
        <v>9</v>
      </c>
      <c r="F445" s="1" t="s">
        <v>9</v>
      </c>
      <c r="G445" s="1" t="s">
        <v>9</v>
      </c>
      <c r="H445" s="1" t="s">
        <v>9</v>
      </c>
      <c r="I445" s="1" t="s">
        <v>9</v>
      </c>
      <c r="J445" s="1" t="s">
        <v>9</v>
      </c>
      <c r="K445" s="1">
        <v>-360</v>
      </c>
      <c r="L445" s="1">
        <v>-36</v>
      </c>
      <c r="M445" s="1">
        <v>-20</v>
      </c>
      <c r="N445" s="1">
        <v>-8</v>
      </c>
      <c r="O445" s="1">
        <v>-16</v>
      </c>
      <c r="P445" s="1">
        <v>-485</v>
      </c>
      <c r="Q445" s="1" t="s">
        <v>9</v>
      </c>
      <c r="R445" s="1" t="s">
        <v>9</v>
      </c>
      <c r="S445" s="1" t="s">
        <v>9</v>
      </c>
      <c r="T445" s="1" t="s">
        <v>9</v>
      </c>
      <c r="U445" s="1" t="s">
        <v>9</v>
      </c>
      <c r="V445" s="1" t="s">
        <v>9</v>
      </c>
      <c r="W445" s="1" t="s">
        <v>9</v>
      </c>
      <c r="X445" s="1">
        <v>-1187</v>
      </c>
      <c r="Y445" s="1" t="s">
        <v>9</v>
      </c>
      <c r="Z445" s="1" t="s">
        <v>9</v>
      </c>
      <c r="AA445" s="1" t="s">
        <v>9</v>
      </c>
    </row>
    <row r="446" spans="2:27">
      <c r="B446" s="1" t="s">
        <v>582</v>
      </c>
      <c r="C446" s="1" t="s">
        <v>583</v>
      </c>
      <c r="D446" s="1" t="s">
        <v>9</v>
      </c>
      <c r="E446" s="1" t="s">
        <v>9</v>
      </c>
      <c r="F446" s="1" t="s">
        <v>9</v>
      </c>
      <c r="G446" s="1" t="s">
        <v>9</v>
      </c>
      <c r="H446" s="1" t="s">
        <v>9</v>
      </c>
      <c r="I446" s="1" t="s">
        <v>9</v>
      </c>
      <c r="J446" s="1" t="s">
        <v>9</v>
      </c>
      <c r="K446" s="1" t="s">
        <v>9</v>
      </c>
      <c r="L446" s="1" t="s">
        <v>9</v>
      </c>
      <c r="M446" s="1" t="s">
        <v>9</v>
      </c>
      <c r="N446" s="1" t="s">
        <v>9</v>
      </c>
      <c r="O446" s="1" t="s">
        <v>9</v>
      </c>
      <c r="P446" s="1" t="s">
        <v>9</v>
      </c>
      <c r="Q446" s="1" t="s">
        <v>9</v>
      </c>
      <c r="R446" s="1" t="s">
        <v>9</v>
      </c>
      <c r="S446" s="1" t="s">
        <v>9</v>
      </c>
      <c r="T446" s="1" t="s">
        <v>9</v>
      </c>
      <c r="U446" s="1" t="s">
        <v>9</v>
      </c>
      <c r="V446" s="1" t="s">
        <v>9</v>
      </c>
      <c r="W446" s="1" t="s">
        <v>9</v>
      </c>
      <c r="X446" s="1" t="s">
        <v>9</v>
      </c>
      <c r="Y446" s="1" t="s">
        <v>9</v>
      </c>
      <c r="Z446" s="1" t="s">
        <v>9</v>
      </c>
      <c r="AA446" s="1" t="s">
        <v>9</v>
      </c>
    </row>
    <row r="447" spans="2:27">
      <c r="B447" s="1" t="s">
        <v>584</v>
      </c>
      <c r="C447" s="1" t="s">
        <v>585</v>
      </c>
      <c r="D447" s="1" t="s">
        <v>9</v>
      </c>
      <c r="E447" s="1" t="s">
        <v>9</v>
      </c>
      <c r="F447" s="1" t="s">
        <v>9</v>
      </c>
      <c r="G447" s="1">
        <v>-155978</v>
      </c>
      <c r="H447" s="1">
        <v>20059</v>
      </c>
      <c r="I447" s="1">
        <v>-22776</v>
      </c>
      <c r="J447" s="1">
        <v>38196</v>
      </c>
      <c r="K447" s="1">
        <v>64685</v>
      </c>
      <c r="L447" s="1">
        <v>51073</v>
      </c>
      <c r="M447" s="1">
        <v>-1714</v>
      </c>
      <c r="N447" s="1">
        <v>82214</v>
      </c>
      <c r="O447" s="1">
        <v>30501</v>
      </c>
      <c r="P447" s="1">
        <v>-3621</v>
      </c>
      <c r="Q447" s="1">
        <v>46504</v>
      </c>
      <c r="R447" s="1">
        <v>-107193</v>
      </c>
      <c r="S447" s="1">
        <v>-14328</v>
      </c>
      <c r="T447" s="1">
        <v>-33491</v>
      </c>
      <c r="U447" s="1">
        <v>100411</v>
      </c>
      <c r="V447" s="1">
        <v>6839</v>
      </c>
      <c r="W447" s="1">
        <v>91</v>
      </c>
      <c r="X447" s="1">
        <v>132257</v>
      </c>
      <c r="Y447" s="1">
        <v>-130656</v>
      </c>
      <c r="Z447" s="1">
        <v>53958</v>
      </c>
      <c r="AA447" s="1">
        <v>11952</v>
      </c>
    </row>
    <row r="448" spans="2:27">
      <c r="B448" s="1" t="s">
        <v>586</v>
      </c>
      <c r="C448" s="1" t="s">
        <v>587</v>
      </c>
      <c r="D448" s="1" t="s">
        <v>9</v>
      </c>
      <c r="E448" s="1" t="s">
        <v>9</v>
      </c>
      <c r="F448" s="1" t="s">
        <v>9</v>
      </c>
      <c r="G448" s="1" t="s">
        <v>9</v>
      </c>
      <c r="H448" s="1" t="s">
        <v>9</v>
      </c>
      <c r="I448" s="1" t="s">
        <v>9</v>
      </c>
      <c r="J448" s="1" t="s">
        <v>9</v>
      </c>
      <c r="K448" s="1" t="s">
        <v>9</v>
      </c>
      <c r="L448" s="1" t="s">
        <v>9</v>
      </c>
      <c r="M448" s="1" t="s">
        <v>9</v>
      </c>
      <c r="N448" s="1">
        <v>78</v>
      </c>
      <c r="O448" s="1">
        <v>78</v>
      </c>
      <c r="P448" s="1">
        <v>-608</v>
      </c>
      <c r="Q448" s="1" t="s">
        <v>9</v>
      </c>
      <c r="R448" s="1" t="s">
        <v>9</v>
      </c>
      <c r="S448" s="1">
        <v>-634</v>
      </c>
      <c r="T448" s="1">
        <v>-518</v>
      </c>
      <c r="U448" s="1">
        <v>-295</v>
      </c>
      <c r="V448" s="1">
        <v>195</v>
      </c>
      <c r="W448" s="1">
        <v>-282</v>
      </c>
      <c r="X448" s="1">
        <v>-12144</v>
      </c>
      <c r="Y448" s="1">
        <v>-16773</v>
      </c>
      <c r="Z448" s="1">
        <v>-54</v>
      </c>
      <c r="AA448" s="1">
        <v>-3</v>
      </c>
    </row>
    <row r="449" spans="2:27">
      <c r="B449" s="1" t="s">
        <v>588</v>
      </c>
      <c r="C449" s="1" t="s">
        <v>589</v>
      </c>
      <c r="D449" s="1" t="s">
        <v>9</v>
      </c>
      <c r="E449" s="1" t="s">
        <v>9</v>
      </c>
      <c r="F449" s="1" t="s">
        <v>9</v>
      </c>
      <c r="G449" s="1" t="s">
        <v>9</v>
      </c>
      <c r="H449" s="1" t="s">
        <v>9</v>
      </c>
      <c r="I449" s="1" t="s">
        <v>9</v>
      </c>
      <c r="J449" s="1" t="s">
        <v>9</v>
      </c>
      <c r="K449" s="1" t="s">
        <v>9</v>
      </c>
      <c r="L449" s="1" t="s">
        <v>9</v>
      </c>
      <c r="M449" s="1" t="s">
        <v>9</v>
      </c>
      <c r="N449" s="1" t="s">
        <v>9</v>
      </c>
      <c r="O449" s="1" t="s">
        <v>9</v>
      </c>
      <c r="P449" s="1">
        <v>284</v>
      </c>
      <c r="Q449" s="1">
        <v>284</v>
      </c>
      <c r="R449" s="1" t="s">
        <v>9</v>
      </c>
      <c r="S449" s="1" t="s">
        <v>9</v>
      </c>
      <c r="T449" s="1">
        <v>-157</v>
      </c>
      <c r="U449" s="1">
        <v>-162</v>
      </c>
      <c r="V449" s="1">
        <v>-182</v>
      </c>
      <c r="W449" s="1">
        <v>-176</v>
      </c>
      <c r="X449" s="1">
        <v>-207</v>
      </c>
      <c r="Y449" s="1">
        <v>-150</v>
      </c>
      <c r="Z449" s="1">
        <v>-184</v>
      </c>
      <c r="AA449" s="1">
        <v>-175</v>
      </c>
    </row>
    <row r="450" spans="2:27">
      <c r="B450" s="1" t="s">
        <v>228</v>
      </c>
      <c r="C450" s="1" t="s">
        <v>229</v>
      </c>
      <c r="D450" s="1" t="s">
        <v>9</v>
      </c>
      <c r="E450" s="1" t="s">
        <v>9</v>
      </c>
      <c r="F450" s="1" t="s">
        <v>9</v>
      </c>
      <c r="G450" s="1">
        <v>-155978</v>
      </c>
      <c r="H450" s="1">
        <v>20059</v>
      </c>
      <c r="I450" s="1">
        <v>-22776</v>
      </c>
      <c r="J450" s="1">
        <v>38196</v>
      </c>
      <c r="K450" s="1">
        <v>64325</v>
      </c>
      <c r="L450" s="1">
        <v>51037</v>
      </c>
      <c r="M450" s="1">
        <v>-1734</v>
      </c>
      <c r="N450" s="1">
        <v>82284</v>
      </c>
      <c r="O450" s="1">
        <v>30563</v>
      </c>
      <c r="P450" s="1">
        <v>-4514</v>
      </c>
      <c r="Q450" s="1">
        <v>46788</v>
      </c>
      <c r="R450" s="1">
        <v>-107193</v>
      </c>
      <c r="S450" s="1">
        <v>-14937</v>
      </c>
      <c r="T450" s="1">
        <v>-33559</v>
      </c>
      <c r="U450" s="1">
        <v>102032</v>
      </c>
      <c r="V450" s="1">
        <v>9423</v>
      </c>
      <c r="W450" s="1">
        <v>820</v>
      </c>
      <c r="X450" s="1">
        <v>120302</v>
      </c>
      <c r="Y450" s="1">
        <v>-145358</v>
      </c>
      <c r="Z450" s="1">
        <v>54477</v>
      </c>
      <c r="AA450" s="1">
        <v>13828</v>
      </c>
    </row>
    <row r="451" spans="2:27">
      <c r="B451" s="1" t="s">
        <v>393</v>
      </c>
    </row>
    <row r="452" spans="2:27">
      <c r="B452" s="1" t="s">
        <v>580</v>
      </c>
      <c r="C452" s="1" t="s">
        <v>581</v>
      </c>
      <c r="D452" s="1" t="s">
        <v>9</v>
      </c>
      <c r="E452" s="1" t="s">
        <v>9</v>
      </c>
      <c r="F452" s="1" t="s">
        <v>9</v>
      </c>
      <c r="G452" s="1" t="s">
        <v>9</v>
      </c>
      <c r="H452" s="1" t="s">
        <v>9</v>
      </c>
      <c r="I452" s="1" t="s">
        <v>9</v>
      </c>
      <c r="J452" s="1" t="s">
        <v>9</v>
      </c>
      <c r="K452" s="1" t="s">
        <v>9</v>
      </c>
      <c r="L452" s="1" t="s">
        <v>9</v>
      </c>
      <c r="M452" s="1" t="s">
        <v>9</v>
      </c>
      <c r="N452" s="1" t="s">
        <v>9</v>
      </c>
      <c r="O452" s="1" t="s">
        <v>9</v>
      </c>
      <c r="P452" s="1" t="s">
        <v>9</v>
      </c>
      <c r="Q452" s="1" t="s">
        <v>9</v>
      </c>
      <c r="R452" s="1" t="s">
        <v>9</v>
      </c>
      <c r="S452" s="1" t="s">
        <v>9</v>
      </c>
      <c r="T452" s="1" t="s">
        <v>9</v>
      </c>
      <c r="U452" s="1" t="s">
        <v>9</v>
      </c>
      <c r="V452" s="1" t="s">
        <v>9</v>
      </c>
      <c r="W452" s="1" t="s">
        <v>9</v>
      </c>
      <c r="X452" s="1" t="s">
        <v>9</v>
      </c>
      <c r="Y452" s="1" t="s">
        <v>9</v>
      </c>
      <c r="Z452" s="1" t="s">
        <v>9</v>
      </c>
      <c r="AA452" s="1" t="s">
        <v>9</v>
      </c>
    </row>
    <row r="453" spans="2:27">
      <c r="B453" s="1" t="s">
        <v>582</v>
      </c>
      <c r="C453" s="1" t="s">
        <v>583</v>
      </c>
      <c r="D453" s="1" t="s">
        <v>9</v>
      </c>
      <c r="E453" s="1" t="s">
        <v>9</v>
      </c>
      <c r="F453" s="1" t="s">
        <v>9</v>
      </c>
      <c r="G453" s="1" t="s">
        <v>9</v>
      </c>
      <c r="H453" s="1" t="s">
        <v>9</v>
      </c>
      <c r="I453" s="1" t="s">
        <v>9</v>
      </c>
      <c r="J453" s="1" t="s">
        <v>9</v>
      </c>
      <c r="K453" s="1" t="s">
        <v>9</v>
      </c>
      <c r="L453" s="1" t="s">
        <v>9</v>
      </c>
      <c r="M453" s="1" t="s">
        <v>9</v>
      </c>
      <c r="N453" s="1" t="s">
        <v>9</v>
      </c>
      <c r="O453" s="1" t="s">
        <v>9</v>
      </c>
      <c r="P453" s="1" t="s">
        <v>9</v>
      </c>
      <c r="Q453" s="1" t="s">
        <v>9</v>
      </c>
      <c r="R453" s="1" t="s">
        <v>9</v>
      </c>
      <c r="S453" s="1" t="s">
        <v>9</v>
      </c>
      <c r="T453" s="1" t="s">
        <v>9</v>
      </c>
      <c r="U453" s="1" t="s">
        <v>9</v>
      </c>
      <c r="V453" s="1" t="s">
        <v>9</v>
      </c>
      <c r="W453" s="1" t="s">
        <v>9</v>
      </c>
      <c r="X453" s="1" t="s">
        <v>9</v>
      </c>
      <c r="Y453" s="1" t="s">
        <v>9</v>
      </c>
      <c r="Z453" s="1" t="s">
        <v>9</v>
      </c>
      <c r="AA453" s="1" t="s">
        <v>9</v>
      </c>
    </row>
    <row r="454" spans="2:27">
      <c r="B454" s="1" t="s">
        <v>584</v>
      </c>
      <c r="C454" s="1" t="s">
        <v>585</v>
      </c>
      <c r="D454" s="1" t="s">
        <v>9</v>
      </c>
      <c r="E454" s="1" t="s">
        <v>9</v>
      </c>
      <c r="F454" s="1" t="s">
        <v>9</v>
      </c>
      <c r="G454" s="1">
        <v>-35971</v>
      </c>
      <c r="H454" s="1">
        <v>-24987</v>
      </c>
      <c r="I454" s="1">
        <v>-25010</v>
      </c>
      <c r="J454" s="1">
        <v>-15184</v>
      </c>
      <c r="K454" s="1">
        <v>-34706</v>
      </c>
      <c r="L454" s="1">
        <v>-18165</v>
      </c>
      <c r="M454" s="1">
        <v>-560</v>
      </c>
      <c r="N454" s="1">
        <v>-662</v>
      </c>
      <c r="O454" s="1">
        <v>-33716</v>
      </c>
      <c r="P454" s="1">
        <v>19336</v>
      </c>
      <c r="Q454" s="1">
        <v>-2456</v>
      </c>
      <c r="R454" s="1">
        <v>-11454</v>
      </c>
      <c r="S454" s="1">
        <v>-8011</v>
      </c>
      <c r="T454" s="1">
        <v>-3503</v>
      </c>
      <c r="U454" s="1">
        <v>9922</v>
      </c>
      <c r="V454" s="1">
        <v>-1345</v>
      </c>
      <c r="W454" s="1">
        <v>34306</v>
      </c>
      <c r="X454" s="1">
        <v>-3524</v>
      </c>
      <c r="Y454" s="1">
        <v>-3699</v>
      </c>
      <c r="Z454" s="1">
        <v>-15518</v>
      </c>
      <c r="AA454" s="1">
        <v>-11166</v>
      </c>
    </row>
    <row r="455" spans="2:27">
      <c r="B455" s="1" t="s">
        <v>586</v>
      </c>
      <c r="C455" s="1" t="s">
        <v>587</v>
      </c>
      <c r="D455" s="1" t="s">
        <v>9</v>
      </c>
      <c r="E455" s="1" t="s">
        <v>9</v>
      </c>
      <c r="F455" s="1" t="s">
        <v>9</v>
      </c>
      <c r="G455" s="1" t="s">
        <v>9</v>
      </c>
      <c r="H455" s="1" t="s">
        <v>9</v>
      </c>
      <c r="I455" s="1" t="s">
        <v>9</v>
      </c>
      <c r="J455" s="1" t="s">
        <v>9</v>
      </c>
      <c r="K455" s="1" t="s">
        <v>9</v>
      </c>
      <c r="L455" s="1" t="s">
        <v>9</v>
      </c>
      <c r="M455" s="1" t="s">
        <v>9</v>
      </c>
      <c r="N455" s="1" t="s">
        <v>9</v>
      </c>
      <c r="O455" s="1" t="s">
        <v>9</v>
      </c>
      <c r="P455" s="1" t="s">
        <v>9</v>
      </c>
      <c r="Q455" s="1" t="s">
        <v>9</v>
      </c>
      <c r="R455" s="1" t="s">
        <v>9</v>
      </c>
      <c r="S455" s="1" t="s">
        <v>9</v>
      </c>
      <c r="T455" s="1" t="s">
        <v>9</v>
      </c>
      <c r="U455" s="1" t="s">
        <v>9</v>
      </c>
      <c r="V455" s="1" t="s">
        <v>9</v>
      </c>
      <c r="W455" s="1" t="s">
        <v>9</v>
      </c>
      <c r="X455" s="1" t="s">
        <v>9</v>
      </c>
      <c r="Y455" s="1" t="s">
        <v>9</v>
      </c>
      <c r="Z455" s="1" t="s">
        <v>9</v>
      </c>
      <c r="AA455" s="1" t="s">
        <v>9</v>
      </c>
    </row>
    <row r="456" spans="2:27">
      <c r="B456" s="1" t="s">
        <v>588</v>
      </c>
      <c r="C456" s="1" t="s">
        <v>589</v>
      </c>
      <c r="D456" s="1" t="s">
        <v>9</v>
      </c>
      <c r="E456" s="1" t="s">
        <v>9</v>
      </c>
      <c r="F456" s="1" t="s">
        <v>9</v>
      </c>
      <c r="G456" s="1" t="s">
        <v>9</v>
      </c>
      <c r="H456" s="1" t="s">
        <v>9</v>
      </c>
      <c r="I456" s="1" t="s">
        <v>9</v>
      </c>
      <c r="J456" s="1" t="s">
        <v>9</v>
      </c>
      <c r="K456" s="1" t="s">
        <v>9</v>
      </c>
      <c r="L456" s="1" t="s">
        <v>9</v>
      </c>
      <c r="M456" s="1" t="s">
        <v>9</v>
      </c>
      <c r="N456" s="1" t="s">
        <v>9</v>
      </c>
      <c r="O456" s="1" t="s">
        <v>9</v>
      </c>
      <c r="P456" s="1" t="s">
        <v>9</v>
      </c>
      <c r="Q456" s="1" t="s">
        <v>9</v>
      </c>
      <c r="R456" s="1">
        <v>-3587</v>
      </c>
      <c r="S456" s="1" t="s">
        <v>9</v>
      </c>
      <c r="T456" s="1" t="s">
        <v>9</v>
      </c>
      <c r="U456" s="1" t="s">
        <v>9</v>
      </c>
      <c r="V456" s="1" t="s">
        <v>9</v>
      </c>
      <c r="W456" s="1" t="s">
        <v>9</v>
      </c>
      <c r="X456" s="1" t="s">
        <v>9</v>
      </c>
      <c r="Y456" s="1" t="s">
        <v>9</v>
      </c>
      <c r="Z456" s="1" t="s">
        <v>9</v>
      </c>
      <c r="AA456" s="1" t="s">
        <v>9</v>
      </c>
    </row>
    <row r="457" spans="2:27">
      <c r="B457" s="1" t="s">
        <v>573</v>
      </c>
      <c r="C457" s="1" t="s">
        <v>574</v>
      </c>
      <c r="D457" s="1" t="s">
        <v>9</v>
      </c>
      <c r="E457" s="1" t="s">
        <v>9</v>
      </c>
      <c r="F457" s="1" t="s">
        <v>9</v>
      </c>
      <c r="G457" s="1">
        <v>-120007</v>
      </c>
      <c r="H457" s="1">
        <v>45046</v>
      </c>
      <c r="I457" s="1">
        <v>2234</v>
      </c>
      <c r="J457" s="1">
        <v>53380</v>
      </c>
      <c r="K457" s="1">
        <v>99031</v>
      </c>
      <c r="L457" s="1">
        <v>69202</v>
      </c>
      <c r="M457" s="1">
        <v>-1174</v>
      </c>
      <c r="N457" s="1">
        <v>82946</v>
      </c>
      <c r="O457" s="1">
        <v>64279</v>
      </c>
      <c r="P457" s="1">
        <v>-23850</v>
      </c>
      <c r="Q457" s="1">
        <v>49244</v>
      </c>
      <c r="R457" s="1">
        <v>-92152</v>
      </c>
      <c r="S457" s="1">
        <v>-6926</v>
      </c>
      <c r="T457" s="1">
        <v>-30056</v>
      </c>
      <c r="U457" s="1">
        <v>92110</v>
      </c>
      <c r="V457" s="1">
        <v>10768</v>
      </c>
      <c r="W457" s="1">
        <v>-33486</v>
      </c>
      <c r="X457" s="1">
        <v>123826</v>
      </c>
      <c r="Y457" s="1">
        <v>-141659</v>
      </c>
      <c r="Z457" s="1">
        <v>69995</v>
      </c>
      <c r="AA457" s="1">
        <v>24994</v>
      </c>
    </row>
    <row r="458" spans="2:27">
      <c r="B458" s="1" t="s">
        <v>228</v>
      </c>
      <c r="C458" s="1" t="s">
        <v>229</v>
      </c>
      <c r="D458" s="1" t="s">
        <v>9</v>
      </c>
      <c r="E458" s="1" t="s">
        <v>9</v>
      </c>
      <c r="F458" s="1" t="s">
        <v>9</v>
      </c>
      <c r="G458" s="1">
        <v>-155978</v>
      </c>
      <c r="H458" s="1">
        <v>20059</v>
      </c>
      <c r="I458" s="1">
        <v>-22776</v>
      </c>
      <c r="J458" s="1">
        <v>38196</v>
      </c>
      <c r="K458" s="1">
        <v>64325</v>
      </c>
      <c r="L458" s="1">
        <v>51037</v>
      </c>
      <c r="M458" s="1">
        <v>-1734</v>
      </c>
      <c r="N458" s="1">
        <v>82284</v>
      </c>
      <c r="O458" s="1">
        <v>30563</v>
      </c>
      <c r="P458" s="1">
        <v>-4514</v>
      </c>
      <c r="Q458" s="1">
        <v>46788</v>
      </c>
      <c r="R458" s="1">
        <v>-107193</v>
      </c>
      <c r="S458" s="1">
        <v>-14937</v>
      </c>
      <c r="T458" s="1">
        <v>-33559</v>
      </c>
      <c r="U458" s="1">
        <v>102032</v>
      </c>
      <c r="V458" s="1">
        <v>9423</v>
      </c>
      <c r="W458" s="1">
        <v>820</v>
      </c>
      <c r="X458" s="1">
        <v>120302</v>
      </c>
      <c r="Y458" s="1">
        <v>-145358</v>
      </c>
      <c r="Z458" s="1">
        <v>54477</v>
      </c>
      <c r="AA458" s="1">
        <v>13828</v>
      </c>
    </row>
    <row r="461" spans="2:27">
      <c r="C461" s="18" t="s">
        <v>673</v>
      </c>
      <c r="D461" s="18"/>
      <c r="E461" s="18"/>
      <c r="F461" s="18"/>
      <c r="G461" s="18"/>
    </row>
    <row r="463" spans="2:27">
      <c r="B463" s="1" t="s">
        <v>406</v>
      </c>
    </row>
    <row r="464" spans="2:27">
      <c r="B464" s="1" t="s">
        <v>519</v>
      </c>
      <c r="C464" s="1" t="s">
        <v>520</v>
      </c>
      <c r="D464" s="1" t="s">
        <v>9</v>
      </c>
      <c r="E464" s="1" t="s">
        <v>9</v>
      </c>
      <c r="F464" s="1" t="s">
        <v>9</v>
      </c>
      <c r="G464" s="1">
        <v>167051</v>
      </c>
      <c r="H464" s="1">
        <v>206445</v>
      </c>
      <c r="I464" s="1">
        <v>184863</v>
      </c>
      <c r="J464" s="1">
        <v>173357</v>
      </c>
      <c r="K464" s="1">
        <v>202330</v>
      </c>
      <c r="L464" s="1">
        <v>212501</v>
      </c>
      <c r="M464" s="1">
        <v>93117</v>
      </c>
      <c r="N464" s="1">
        <v>88535</v>
      </c>
      <c r="O464" s="1">
        <v>80845</v>
      </c>
      <c r="P464" s="1">
        <v>40699</v>
      </c>
      <c r="Q464" s="1">
        <v>53906</v>
      </c>
      <c r="R464" s="1">
        <v>110154</v>
      </c>
      <c r="S464" s="1">
        <v>101726</v>
      </c>
      <c r="T464" s="1">
        <v>254520</v>
      </c>
      <c r="U464" s="1">
        <v>417487</v>
      </c>
      <c r="V464" s="1">
        <v>344268</v>
      </c>
      <c r="W464" s="1">
        <v>-141378</v>
      </c>
      <c r="X464" s="1">
        <v>61738</v>
      </c>
      <c r="Y464" s="1">
        <v>108433</v>
      </c>
      <c r="Z464" s="1">
        <v>-56697</v>
      </c>
      <c r="AA464" s="1">
        <v>-187</v>
      </c>
    </row>
    <row r="465" spans="2:27">
      <c r="B465" s="1" t="s">
        <v>521</v>
      </c>
      <c r="C465" s="1" t="s">
        <v>522</v>
      </c>
      <c r="D465" s="1" t="s">
        <v>9</v>
      </c>
      <c r="E465" s="1" t="s">
        <v>9</v>
      </c>
      <c r="F465" s="1" t="s">
        <v>9</v>
      </c>
      <c r="G465" s="1">
        <v>167051</v>
      </c>
      <c r="H465" s="1">
        <v>180185</v>
      </c>
      <c r="I465" s="1">
        <v>181079</v>
      </c>
      <c r="J465" s="1">
        <v>168758</v>
      </c>
      <c r="K465" s="1">
        <v>223456</v>
      </c>
      <c r="L465" s="1">
        <v>206316</v>
      </c>
      <c r="M465" s="1">
        <v>90939</v>
      </c>
      <c r="N465" s="1">
        <v>81731</v>
      </c>
      <c r="O465" s="1">
        <v>75880</v>
      </c>
      <c r="P465" s="1">
        <v>36329</v>
      </c>
      <c r="Q465" s="1">
        <v>43050</v>
      </c>
      <c r="R465" s="1">
        <v>103998</v>
      </c>
      <c r="S465" s="1">
        <v>83728</v>
      </c>
      <c r="T465" s="1">
        <v>145359</v>
      </c>
      <c r="U465" s="1">
        <v>333091</v>
      </c>
      <c r="V465" s="1">
        <v>244208</v>
      </c>
      <c r="W465" s="1">
        <v>-133127</v>
      </c>
      <c r="X465" s="1">
        <v>-19757</v>
      </c>
      <c r="Y465" s="1">
        <v>90402</v>
      </c>
      <c r="Z465" s="1">
        <v>-70228</v>
      </c>
      <c r="AA465" s="1">
        <v>-32541</v>
      </c>
    </row>
    <row r="466" spans="2:27">
      <c r="B466" s="1" t="s">
        <v>523</v>
      </c>
      <c r="C466" s="1" t="s">
        <v>524</v>
      </c>
      <c r="D466" s="1" t="s">
        <v>9</v>
      </c>
      <c r="E466" s="1" t="s">
        <v>9</v>
      </c>
      <c r="F466" s="1" t="s">
        <v>9</v>
      </c>
      <c r="G466" s="1">
        <v>179597</v>
      </c>
      <c r="H466" s="1">
        <v>167459</v>
      </c>
      <c r="I466" s="1">
        <v>161500</v>
      </c>
      <c r="J466" s="1">
        <v>174612</v>
      </c>
      <c r="K466" s="1">
        <v>205847</v>
      </c>
      <c r="L466" s="1">
        <v>184015</v>
      </c>
      <c r="M466" s="1">
        <v>98551</v>
      </c>
      <c r="N466" s="1">
        <v>78517</v>
      </c>
      <c r="O466" s="1">
        <v>81573</v>
      </c>
      <c r="P466" s="1">
        <v>55972</v>
      </c>
      <c r="Q466" s="1">
        <v>53362</v>
      </c>
      <c r="R466" s="1">
        <v>99271</v>
      </c>
      <c r="S466" s="1">
        <v>74630</v>
      </c>
      <c r="T466" s="1">
        <v>114916</v>
      </c>
      <c r="U466" s="1">
        <v>316085</v>
      </c>
      <c r="V466" s="1">
        <v>271957</v>
      </c>
      <c r="W466" s="1">
        <v>-116657</v>
      </c>
      <c r="X466" s="1">
        <v>-75934</v>
      </c>
      <c r="Y466" s="1">
        <v>18367</v>
      </c>
      <c r="Z466" s="1">
        <v>-83605</v>
      </c>
      <c r="AA466" s="1">
        <v>-25833</v>
      </c>
    </row>
    <row r="467" spans="2:27">
      <c r="B467" s="1" t="s">
        <v>525</v>
      </c>
      <c r="C467" s="1" t="s">
        <v>526</v>
      </c>
      <c r="D467" s="1" t="s">
        <v>9</v>
      </c>
      <c r="E467" s="1" t="s">
        <v>9</v>
      </c>
      <c r="F467" s="1" t="s">
        <v>9</v>
      </c>
      <c r="G467" s="1">
        <v>-12546</v>
      </c>
      <c r="H467" s="1">
        <v>12676</v>
      </c>
      <c r="I467" s="1">
        <v>19521</v>
      </c>
      <c r="J467" s="1">
        <v>-6007</v>
      </c>
      <c r="K467" s="1">
        <v>17880</v>
      </c>
      <c r="L467" s="1">
        <v>22370</v>
      </c>
      <c r="M467" s="1">
        <v>-7450</v>
      </c>
      <c r="N467" s="1">
        <v>2963</v>
      </c>
      <c r="O467" s="1">
        <v>-5787</v>
      </c>
      <c r="P467" s="1">
        <v>-21195</v>
      </c>
      <c r="Q467" s="1">
        <v>-12576</v>
      </c>
      <c r="R467" s="1">
        <v>2202</v>
      </c>
      <c r="S467" s="1">
        <v>7034</v>
      </c>
      <c r="T467" s="1">
        <v>21232</v>
      </c>
      <c r="U467" s="1">
        <v>11141</v>
      </c>
      <c r="V467" s="1">
        <v>-39898</v>
      </c>
      <c r="W467" s="1">
        <v>-23249</v>
      </c>
      <c r="X467" s="1">
        <v>38506</v>
      </c>
      <c r="Y467" s="1">
        <v>46877</v>
      </c>
      <c r="Z467" s="1">
        <v>5501</v>
      </c>
      <c r="AA467" s="1">
        <v>12796</v>
      </c>
    </row>
    <row r="468" spans="2:27">
      <c r="B468" s="1" t="s">
        <v>527</v>
      </c>
      <c r="C468" s="1" t="s">
        <v>528</v>
      </c>
      <c r="D468" s="1" t="s">
        <v>9</v>
      </c>
      <c r="E468" s="1" t="s">
        <v>9</v>
      </c>
      <c r="F468" s="1" t="s">
        <v>9</v>
      </c>
      <c r="G468" s="1" t="s">
        <v>9</v>
      </c>
      <c r="H468" s="1">
        <v>50</v>
      </c>
      <c r="I468" s="1">
        <v>58</v>
      </c>
      <c r="J468" s="1">
        <v>153</v>
      </c>
      <c r="K468" s="1">
        <v>-271</v>
      </c>
      <c r="L468" s="1">
        <v>-69</v>
      </c>
      <c r="M468" s="1">
        <v>-162</v>
      </c>
      <c r="N468" s="1">
        <v>251</v>
      </c>
      <c r="O468" s="1">
        <v>94</v>
      </c>
      <c r="P468" s="1">
        <v>1552</v>
      </c>
      <c r="Q468" s="1">
        <v>2264</v>
      </c>
      <c r="R468" s="1">
        <v>2525</v>
      </c>
      <c r="S468" s="1">
        <v>2064</v>
      </c>
      <c r="T468" s="1">
        <v>9211</v>
      </c>
      <c r="U468" s="1">
        <v>5865</v>
      </c>
      <c r="V468" s="1">
        <v>12149</v>
      </c>
      <c r="W468" s="1">
        <v>6779</v>
      </c>
      <c r="X468" s="1">
        <v>17671</v>
      </c>
      <c r="Y468" s="1">
        <v>25158</v>
      </c>
      <c r="Z468" s="1">
        <v>7876</v>
      </c>
      <c r="AA468" s="1">
        <v>-19504</v>
      </c>
    </row>
    <row r="469" spans="2:27">
      <c r="B469" s="1" t="s">
        <v>529</v>
      </c>
      <c r="C469" s="1" t="s">
        <v>530</v>
      </c>
      <c r="D469" s="1" t="s">
        <v>9</v>
      </c>
      <c r="E469" s="1" t="s">
        <v>9</v>
      </c>
      <c r="F469" s="1" t="s">
        <v>9</v>
      </c>
      <c r="G469" s="1" t="s">
        <v>9</v>
      </c>
      <c r="H469" s="1">
        <v>26260</v>
      </c>
      <c r="I469" s="1">
        <v>3784</v>
      </c>
      <c r="J469" s="1">
        <v>4599</v>
      </c>
      <c r="K469" s="1">
        <v>-21126</v>
      </c>
      <c r="L469" s="1">
        <v>6185</v>
      </c>
      <c r="M469" s="1">
        <v>2178</v>
      </c>
      <c r="N469" s="1">
        <v>6804</v>
      </c>
      <c r="O469" s="1">
        <v>4965</v>
      </c>
      <c r="P469" s="1">
        <v>4370</v>
      </c>
      <c r="Q469" s="1">
        <v>10856</v>
      </c>
      <c r="R469" s="1">
        <v>6156</v>
      </c>
      <c r="S469" s="1">
        <v>17998</v>
      </c>
      <c r="T469" s="1">
        <v>109161</v>
      </c>
      <c r="U469" s="1">
        <v>84396</v>
      </c>
      <c r="V469" s="1">
        <v>100060</v>
      </c>
      <c r="W469" s="1">
        <v>-8251</v>
      </c>
      <c r="X469" s="1">
        <v>81495</v>
      </c>
      <c r="Y469" s="1">
        <v>18031</v>
      </c>
      <c r="Z469" s="1">
        <v>13531</v>
      </c>
      <c r="AA469" s="1">
        <v>32354</v>
      </c>
    </row>
    <row r="470" spans="2:27">
      <c r="B470" s="1" t="s">
        <v>531</v>
      </c>
      <c r="C470" s="1" t="s">
        <v>532</v>
      </c>
      <c r="D470" s="1" t="s">
        <v>9</v>
      </c>
      <c r="E470" s="1" t="s">
        <v>9</v>
      </c>
      <c r="F470" s="1" t="s">
        <v>9</v>
      </c>
      <c r="G470" s="1" t="s">
        <v>9</v>
      </c>
      <c r="H470" s="1">
        <v>26260</v>
      </c>
      <c r="I470" s="1">
        <v>3784</v>
      </c>
      <c r="J470" s="1">
        <v>4599</v>
      </c>
      <c r="K470" s="1">
        <v>-21126</v>
      </c>
      <c r="L470" s="1">
        <v>6185</v>
      </c>
      <c r="M470" s="1">
        <v>2178</v>
      </c>
      <c r="N470" s="1">
        <v>6804</v>
      </c>
      <c r="O470" s="1">
        <v>4965</v>
      </c>
      <c r="P470" s="1">
        <v>4371</v>
      </c>
      <c r="Q470" s="1">
        <v>10856</v>
      </c>
      <c r="R470" s="1">
        <v>6156</v>
      </c>
      <c r="S470" s="1">
        <v>17998</v>
      </c>
      <c r="T470" s="1">
        <v>109166</v>
      </c>
      <c r="U470" s="1">
        <v>84431</v>
      </c>
      <c r="V470" s="1">
        <v>100060</v>
      </c>
      <c r="W470" s="1">
        <v>-8148</v>
      </c>
      <c r="X470" s="1">
        <v>81495</v>
      </c>
      <c r="Y470" s="1">
        <v>18029</v>
      </c>
      <c r="Z470" s="1">
        <v>13527</v>
      </c>
      <c r="AA470" s="1">
        <v>32353</v>
      </c>
    </row>
    <row r="471" spans="2:27">
      <c r="B471" s="1" t="s">
        <v>533</v>
      </c>
      <c r="C471" s="1" t="s">
        <v>534</v>
      </c>
      <c r="D471" s="1" t="s">
        <v>9</v>
      </c>
      <c r="E471" s="1" t="s">
        <v>9</v>
      </c>
      <c r="F471" s="1" t="s">
        <v>9</v>
      </c>
      <c r="G471" s="1" t="s">
        <v>9</v>
      </c>
      <c r="H471" s="1" t="s">
        <v>9</v>
      </c>
      <c r="I471" s="1" t="s">
        <v>9</v>
      </c>
      <c r="J471" s="1" t="s">
        <v>9</v>
      </c>
      <c r="K471" s="1" t="s">
        <v>9</v>
      </c>
      <c r="L471" s="1" t="s">
        <v>9</v>
      </c>
      <c r="M471" s="1" t="s">
        <v>9</v>
      </c>
      <c r="N471" s="1" t="s">
        <v>9</v>
      </c>
      <c r="O471" s="1" t="s">
        <v>9</v>
      </c>
      <c r="P471" s="1">
        <v>-1</v>
      </c>
      <c r="Q471" s="1" t="s">
        <v>9</v>
      </c>
      <c r="R471" s="1" t="s">
        <v>9</v>
      </c>
      <c r="S471" s="1" t="s">
        <v>9</v>
      </c>
      <c r="T471" s="1">
        <v>-5</v>
      </c>
      <c r="U471" s="1">
        <v>-35</v>
      </c>
      <c r="V471" s="1" t="s">
        <v>9</v>
      </c>
      <c r="W471" s="1">
        <v>-103</v>
      </c>
      <c r="X471" s="1" t="s">
        <v>9</v>
      </c>
      <c r="Y471" s="1">
        <v>2</v>
      </c>
      <c r="Z471" s="1">
        <v>4</v>
      </c>
      <c r="AA471" s="1">
        <v>1</v>
      </c>
    </row>
    <row r="472" spans="2:27">
      <c r="B472" s="1" t="s">
        <v>535</v>
      </c>
      <c r="C472" s="1" t="s">
        <v>443</v>
      </c>
      <c r="D472" s="1" t="s">
        <v>9</v>
      </c>
      <c r="E472" s="1" t="s">
        <v>9</v>
      </c>
      <c r="F472" s="1" t="s">
        <v>9</v>
      </c>
      <c r="G472" s="1" t="s">
        <v>9</v>
      </c>
      <c r="H472" s="1" t="s">
        <v>9</v>
      </c>
      <c r="I472" s="1" t="s">
        <v>9</v>
      </c>
      <c r="J472" s="1" t="s">
        <v>9</v>
      </c>
      <c r="K472" s="1" t="s">
        <v>9</v>
      </c>
      <c r="L472" s="1" t="s">
        <v>9</v>
      </c>
      <c r="M472" s="1" t="s">
        <v>9</v>
      </c>
      <c r="N472" s="1" t="s">
        <v>9</v>
      </c>
      <c r="O472" s="1" t="s">
        <v>9</v>
      </c>
      <c r="P472" s="1" t="s">
        <v>9</v>
      </c>
      <c r="Q472" s="1" t="s">
        <v>9</v>
      </c>
      <c r="R472" s="1" t="s">
        <v>9</v>
      </c>
      <c r="S472" s="1" t="s">
        <v>9</v>
      </c>
      <c r="T472" s="1" t="s">
        <v>9</v>
      </c>
      <c r="U472" s="1" t="s">
        <v>9</v>
      </c>
      <c r="V472" s="1" t="s">
        <v>9</v>
      </c>
      <c r="W472" s="1" t="s">
        <v>9</v>
      </c>
      <c r="X472" s="1" t="s">
        <v>9</v>
      </c>
      <c r="Y472" s="1" t="s">
        <v>9</v>
      </c>
      <c r="Z472" s="1" t="s">
        <v>9</v>
      </c>
      <c r="AA472" s="1" t="s">
        <v>9</v>
      </c>
    </row>
    <row r="473" spans="2:27">
      <c r="B473" s="1" t="s">
        <v>591</v>
      </c>
      <c r="C473" s="1" t="s">
        <v>537</v>
      </c>
      <c r="D473" s="1" t="s">
        <v>9</v>
      </c>
      <c r="E473" s="1" t="s">
        <v>9</v>
      </c>
      <c r="F473" s="1" t="s">
        <v>9</v>
      </c>
      <c r="G473" s="1">
        <v>68727</v>
      </c>
      <c r="H473" s="1">
        <v>-18058</v>
      </c>
      <c r="I473" s="1">
        <v>-53819</v>
      </c>
      <c r="J473" s="1">
        <v>31993</v>
      </c>
      <c r="K473" s="1">
        <v>45022</v>
      </c>
      <c r="L473" s="1">
        <v>24340</v>
      </c>
      <c r="M473" s="1">
        <v>31419</v>
      </c>
      <c r="N473" s="1">
        <v>-55078</v>
      </c>
      <c r="O473" s="1">
        <v>-983</v>
      </c>
      <c r="P473" s="1">
        <v>-3460</v>
      </c>
      <c r="Q473" s="1">
        <v>-5502</v>
      </c>
      <c r="R473" s="1">
        <v>-4290</v>
      </c>
      <c r="S473" s="1">
        <v>7573</v>
      </c>
      <c r="T473" s="1">
        <v>20594</v>
      </c>
      <c r="U473" s="1">
        <v>99084</v>
      </c>
      <c r="V473" s="1">
        <v>37812</v>
      </c>
      <c r="W473" s="1">
        <v>-50431</v>
      </c>
      <c r="X473" s="1">
        <v>-2075</v>
      </c>
      <c r="Y473" s="1">
        <v>20421</v>
      </c>
      <c r="Z473" s="1">
        <v>9105</v>
      </c>
      <c r="AA473" s="1">
        <v>18114</v>
      </c>
    </row>
    <row r="474" spans="2:27">
      <c r="B474" s="1" t="s">
        <v>538</v>
      </c>
      <c r="C474" s="1" t="s">
        <v>453</v>
      </c>
      <c r="D474" s="1" t="s">
        <v>9</v>
      </c>
      <c r="E474" s="1" t="s">
        <v>9</v>
      </c>
      <c r="F474" s="1" t="s">
        <v>9</v>
      </c>
      <c r="G474" s="1" t="s">
        <v>9</v>
      </c>
      <c r="H474" s="1" t="s">
        <v>9</v>
      </c>
      <c r="I474" s="1" t="s">
        <v>9</v>
      </c>
      <c r="J474" s="1" t="s">
        <v>9</v>
      </c>
      <c r="K474" s="1" t="s">
        <v>9</v>
      </c>
      <c r="L474" s="1" t="s">
        <v>9</v>
      </c>
      <c r="M474" s="1" t="s">
        <v>9</v>
      </c>
      <c r="N474" s="1" t="s">
        <v>9</v>
      </c>
      <c r="O474" s="1" t="s">
        <v>9</v>
      </c>
      <c r="P474" s="1" t="s">
        <v>9</v>
      </c>
      <c r="Q474" s="1" t="s">
        <v>9</v>
      </c>
      <c r="R474" s="1" t="s">
        <v>9</v>
      </c>
      <c r="S474" s="1" t="s">
        <v>9</v>
      </c>
      <c r="T474" s="1" t="s">
        <v>9</v>
      </c>
      <c r="U474" s="1" t="s">
        <v>9</v>
      </c>
      <c r="V474" s="1" t="s">
        <v>9</v>
      </c>
      <c r="W474" s="1" t="s">
        <v>9</v>
      </c>
      <c r="X474" s="1" t="s">
        <v>9</v>
      </c>
      <c r="Y474" s="1" t="s">
        <v>9</v>
      </c>
      <c r="Z474" s="1" t="s">
        <v>9</v>
      </c>
      <c r="AA474" s="1" t="s">
        <v>9</v>
      </c>
    </row>
    <row r="475" spans="2:27">
      <c r="B475" s="1" t="s">
        <v>539</v>
      </c>
      <c r="C475" s="1" t="s">
        <v>455</v>
      </c>
      <c r="D475" s="1" t="s">
        <v>9</v>
      </c>
      <c r="E475" s="1" t="s">
        <v>9</v>
      </c>
      <c r="F475" s="1" t="s">
        <v>9</v>
      </c>
      <c r="G475" s="1" t="s">
        <v>9</v>
      </c>
      <c r="H475" s="1" t="s">
        <v>9</v>
      </c>
      <c r="I475" s="1" t="s">
        <v>9</v>
      </c>
      <c r="J475" s="1" t="s">
        <v>9</v>
      </c>
      <c r="K475" s="1" t="s">
        <v>9</v>
      </c>
      <c r="L475" s="1" t="s">
        <v>9</v>
      </c>
      <c r="M475" s="1" t="s">
        <v>9</v>
      </c>
      <c r="N475" s="1" t="s">
        <v>9</v>
      </c>
      <c r="O475" s="1" t="s">
        <v>9</v>
      </c>
      <c r="P475" s="1" t="s">
        <v>9</v>
      </c>
      <c r="Q475" s="1" t="s">
        <v>9</v>
      </c>
      <c r="R475" s="1" t="s">
        <v>9</v>
      </c>
      <c r="S475" s="1" t="s">
        <v>9</v>
      </c>
      <c r="T475" s="1" t="s">
        <v>9</v>
      </c>
      <c r="U475" s="1" t="s">
        <v>9</v>
      </c>
      <c r="V475" s="1" t="s">
        <v>9</v>
      </c>
      <c r="W475" s="1" t="s">
        <v>9</v>
      </c>
      <c r="X475" s="1" t="s">
        <v>9</v>
      </c>
      <c r="Y475" s="1" t="s">
        <v>9</v>
      </c>
      <c r="Z475" s="1" t="s">
        <v>9</v>
      </c>
      <c r="AA475" s="1" t="s">
        <v>9</v>
      </c>
    </row>
    <row r="476" spans="2:27">
      <c r="B476" s="1" t="s">
        <v>540</v>
      </c>
      <c r="C476" s="1" t="s">
        <v>457</v>
      </c>
      <c r="D476" s="1" t="s">
        <v>9</v>
      </c>
      <c r="E476" s="1" t="s">
        <v>9</v>
      </c>
      <c r="F476" s="1" t="s">
        <v>9</v>
      </c>
      <c r="G476" s="1" t="s">
        <v>9</v>
      </c>
      <c r="H476" s="1" t="s">
        <v>9</v>
      </c>
      <c r="I476" s="1" t="s">
        <v>9</v>
      </c>
      <c r="J476" s="1" t="s">
        <v>9</v>
      </c>
      <c r="K476" s="1" t="s">
        <v>9</v>
      </c>
      <c r="L476" s="1" t="s">
        <v>9</v>
      </c>
      <c r="M476" s="1" t="s">
        <v>9</v>
      </c>
      <c r="N476" s="1" t="s">
        <v>9</v>
      </c>
      <c r="O476" s="1" t="s">
        <v>9</v>
      </c>
      <c r="P476" s="1" t="s">
        <v>9</v>
      </c>
      <c r="Q476" s="1" t="s">
        <v>9</v>
      </c>
      <c r="R476" s="1" t="s">
        <v>9</v>
      </c>
      <c r="S476" s="1" t="s">
        <v>9</v>
      </c>
      <c r="T476" s="1" t="s">
        <v>9</v>
      </c>
      <c r="U476" s="1" t="s">
        <v>9</v>
      </c>
      <c r="V476" s="1" t="s">
        <v>9</v>
      </c>
      <c r="W476" s="1" t="s">
        <v>9</v>
      </c>
      <c r="X476" s="1" t="s">
        <v>9</v>
      </c>
      <c r="Y476" s="1" t="s">
        <v>9</v>
      </c>
      <c r="Z476" s="1" t="s">
        <v>9</v>
      </c>
      <c r="AA476" s="1" t="s">
        <v>9</v>
      </c>
    </row>
    <row r="477" spans="2:27">
      <c r="B477" s="1" t="s">
        <v>541</v>
      </c>
      <c r="C477" s="1" t="s">
        <v>459</v>
      </c>
      <c r="D477" s="1" t="s">
        <v>9</v>
      </c>
      <c r="E477" s="1" t="s">
        <v>9</v>
      </c>
      <c r="F477" s="1" t="s">
        <v>9</v>
      </c>
      <c r="G477" s="1">
        <v>-289</v>
      </c>
      <c r="H477" s="1">
        <v>-564</v>
      </c>
      <c r="I477" s="1">
        <v>-871</v>
      </c>
      <c r="J477" s="1">
        <v>301</v>
      </c>
      <c r="K477" s="1">
        <v>10806</v>
      </c>
      <c r="L477" s="1">
        <v>-9179</v>
      </c>
      <c r="M477" s="1">
        <v>8288</v>
      </c>
      <c r="N477" s="1">
        <v>127</v>
      </c>
      <c r="O477" s="1">
        <v>-7772</v>
      </c>
      <c r="P477" s="1">
        <v>-6807</v>
      </c>
      <c r="Q477" s="1">
        <v>-4934</v>
      </c>
      <c r="R477" s="1">
        <v>-7897</v>
      </c>
      <c r="S477" s="1">
        <v>947</v>
      </c>
      <c r="T477" s="1">
        <v>-6214</v>
      </c>
      <c r="U477" s="1">
        <v>-9324</v>
      </c>
      <c r="V477" s="1">
        <v>4110</v>
      </c>
      <c r="W477" s="1">
        <v>-8527</v>
      </c>
      <c r="X477" s="1">
        <v>908</v>
      </c>
      <c r="Y477" s="1">
        <v>5906</v>
      </c>
      <c r="Z477" s="1">
        <v>-484</v>
      </c>
      <c r="AA477" s="1">
        <v>7497</v>
      </c>
    </row>
    <row r="478" spans="2:27">
      <c r="B478" s="1" t="s">
        <v>542</v>
      </c>
      <c r="C478" s="1" t="s">
        <v>461</v>
      </c>
      <c r="D478" s="1" t="s">
        <v>9</v>
      </c>
      <c r="E478" s="1" t="s">
        <v>9</v>
      </c>
      <c r="F478" s="1" t="s">
        <v>9</v>
      </c>
      <c r="G478" s="1" t="s">
        <v>9</v>
      </c>
      <c r="H478" s="1" t="s">
        <v>9</v>
      </c>
      <c r="I478" s="1" t="s">
        <v>9</v>
      </c>
      <c r="J478" s="1" t="s">
        <v>9</v>
      </c>
      <c r="K478" s="1" t="s">
        <v>9</v>
      </c>
      <c r="L478" s="1" t="s">
        <v>9</v>
      </c>
      <c r="M478" s="1" t="s">
        <v>9</v>
      </c>
      <c r="N478" s="1" t="s">
        <v>9</v>
      </c>
      <c r="O478" s="1" t="s">
        <v>9</v>
      </c>
      <c r="P478" s="1" t="s">
        <v>9</v>
      </c>
      <c r="Q478" s="1" t="s">
        <v>9</v>
      </c>
      <c r="R478" s="1" t="s">
        <v>9</v>
      </c>
      <c r="S478" s="1" t="s">
        <v>9</v>
      </c>
      <c r="T478" s="1" t="s">
        <v>9</v>
      </c>
      <c r="U478" s="1" t="s">
        <v>9</v>
      </c>
      <c r="V478" s="1" t="s">
        <v>9</v>
      </c>
      <c r="W478" s="1" t="s">
        <v>9</v>
      </c>
      <c r="X478" s="1" t="s">
        <v>9</v>
      </c>
      <c r="Y478" s="1" t="s">
        <v>9</v>
      </c>
      <c r="Z478" s="1" t="s">
        <v>9</v>
      </c>
      <c r="AA478" s="1" t="s">
        <v>9</v>
      </c>
    </row>
    <row r="479" spans="2:27">
      <c r="B479" s="1" t="s">
        <v>543</v>
      </c>
      <c r="C479" s="1" t="s">
        <v>463</v>
      </c>
      <c r="D479" s="1" t="s">
        <v>9</v>
      </c>
      <c r="E479" s="1" t="s">
        <v>9</v>
      </c>
      <c r="F479" s="1" t="s">
        <v>9</v>
      </c>
      <c r="G479" s="1">
        <v>-148</v>
      </c>
      <c r="H479" s="1">
        <v>-143</v>
      </c>
      <c r="I479" s="1">
        <v>-364</v>
      </c>
      <c r="J479" s="1">
        <v>97</v>
      </c>
      <c r="K479" s="1">
        <v>3477</v>
      </c>
      <c r="L479" s="1">
        <v>-2575</v>
      </c>
      <c r="M479" s="1">
        <v>2180</v>
      </c>
      <c r="N479" s="1">
        <v>-129</v>
      </c>
      <c r="O479" s="1">
        <v>-2599</v>
      </c>
      <c r="P479" s="1">
        <v>-1547</v>
      </c>
      <c r="Q479" s="1">
        <v>-1186</v>
      </c>
      <c r="R479" s="1">
        <v>-4183</v>
      </c>
      <c r="S479" s="1">
        <v>-303</v>
      </c>
      <c r="T479" s="1">
        <v>-4021</v>
      </c>
      <c r="U479" s="1">
        <v>-1267</v>
      </c>
      <c r="V479" s="1">
        <v>1405</v>
      </c>
      <c r="W479" s="1">
        <v>-6205</v>
      </c>
      <c r="X479" s="1">
        <v>1289</v>
      </c>
      <c r="Y479" s="1">
        <v>4052</v>
      </c>
      <c r="Z479" s="1">
        <v>1089</v>
      </c>
      <c r="AA479" s="1">
        <v>6781</v>
      </c>
    </row>
    <row r="480" spans="2:27">
      <c r="B480" s="1" t="s">
        <v>544</v>
      </c>
      <c r="C480" s="1" t="s">
        <v>465</v>
      </c>
      <c r="D480" s="1" t="s">
        <v>9</v>
      </c>
      <c r="E480" s="1" t="s">
        <v>9</v>
      </c>
      <c r="F480" s="1" t="s">
        <v>9</v>
      </c>
      <c r="G480" s="1">
        <v>-141</v>
      </c>
      <c r="H480" s="1">
        <v>-421</v>
      </c>
      <c r="I480" s="1">
        <v>-507</v>
      </c>
      <c r="J480" s="1">
        <v>204</v>
      </c>
      <c r="K480" s="1">
        <v>7329</v>
      </c>
      <c r="L480" s="1">
        <v>-6604</v>
      </c>
      <c r="M480" s="1">
        <v>6108</v>
      </c>
      <c r="N480" s="1">
        <v>256</v>
      </c>
      <c r="O480" s="1">
        <v>-5173</v>
      </c>
      <c r="P480" s="1">
        <v>-5260</v>
      </c>
      <c r="Q480" s="1">
        <v>-3748</v>
      </c>
      <c r="R480" s="1">
        <v>-3714</v>
      </c>
      <c r="S480" s="1">
        <v>1250</v>
      </c>
      <c r="T480" s="1">
        <v>-2193</v>
      </c>
      <c r="U480" s="1">
        <v>-8057</v>
      </c>
      <c r="V480" s="1">
        <v>2705</v>
      </c>
      <c r="W480" s="1">
        <v>-2322</v>
      </c>
      <c r="X480" s="1">
        <v>-381</v>
      </c>
      <c r="Y480" s="1">
        <v>1854</v>
      </c>
      <c r="Z480" s="1">
        <v>-1573</v>
      </c>
      <c r="AA480" s="1">
        <v>716</v>
      </c>
    </row>
    <row r="481" spans="2:27">
      <c r="B481" s="1" t="s">
        <v>545</v>
      </c>
      <c r="C481" s="1" t="s">
        <v>467</v>
      </c>
      <c r="D481" s="1" t="s">
        <v>9</v>
      </c>
      <c r="E481" s="1" t="s">
        <v>9</v>
      </c>
      <c r="F481" s="1" t="s">
        <v>9</v>
      </c>
      <c r="G481" s="1" t="s">
        <v>9</v>
      </c>
      <c r="H481" s="1" t="s">
        <v>9</v>
      </c>
      <c r="I481" s="1" t="s">
        <v>9</v>
      </c>
      <c r="J481" s="1" t="s">
        <v>9</v>
      </c>
      <c r="K481" s="1" t="s">
        <v>9</v>
      </c>
      <c r="L481" s="1" t="s">
        <v>9</v>
      </c>
      <c r="M481" s="1" t="s">
        <v>9</v>
      </c>
      <c r="N481" s="1" t="s">
        <v>9</v>
      </c>
      <c r="O481" s="1" t="s">
        <v>9</v>
      </c>
      <c r="P481" s="1" t="s">
        <v>9</v>
      </c>
      <c r="Q481" s="1">
        <v>-119</v>
      </c>
      <c r="R481" s="1">
        <v>-54</v>
      </c>
      <c r="S481" s="1">
        <v>72</v>
      </c>
      <c r="T481" s="1">
        <v>200</v>
      </c>
      <c r="U481" s="1">
        <v>263</v>
      </c>
      <c r="V481" s="1">
        <v>300</v>
      </c>
      <c r="W481" s="1">
        <v>614</v>
      </c>
      <c r="X481" s="1">
        <v>1381</v>
      </c>
      <c r="Y481" s="1">
        <v>420</v>
      </c>
      <c r="Z481" s="1">
        <v>2484</v>
      </c>
      <c r="AA481" s="1">
        <v>-407</v>
      </c>
    </row>
    <row r="482" spans="2:27">
      <c r="B482" s="1" t="s">
        <v>546</v>
      </c>
      <c r="C482" s="1" t="s">
        <v>469</v>
      </c>
      <c r="D482" s="1" t="s">
        <v>9</v>
      </c>
      <c r="E482" s="1" t="s">
        <v>9</v>
      </c>
      <c r="F482" s="1" t="s">
        <v>9</v>
      </c>
      <c r="G482" s="1" t="s">
        <v>9</v>
      </c>
      <c r="H482" s="1" t="s">
        <v>9</v>
      </c>
      <c r="I482" s="1" t="s">
        <v>9</v>
      </c>
      <c r="J482" s="1" t="s">
        <v>9</v>
      </c>
      <c r="K482" s="1" t="s">
        <v>9</v>
      </c>
      <c r="L482" s="1" t="s">
        <v>9</v>
      </c>
      <c r="M482" s="1" t="s">
        <v>9</v>
      </c>
      <c r="N482" s="1" t="s">
        <v>9</v>
      </c>
      <c r="O482" s="1" t="s">
        <v>9</v>
      </c>
      <c r="P482" s="1" t="s">
        <v>9</v>
      </c>
      <c r="Q482" s="1">
        <v>-119</v>
      </c>
      <c r="R482" s="1">
        <v>-54</v>
      </c>
      <c r="S482" s="1">
        <v>70</v>
      </c>
      <c r="T482" s="1">
        <v>200</v>
      </c>
      <c r="U482" s="1">
        <v>263</v>
      </c>
      <c r="V482" s="1">
        <v>300</v>
      </c>
      <c r="W482" s="1">
        <v>-24</v>
      </c>
      <c r="X482" s="1">
        <v>330</v>
      </c>
      <c r="Y482" s="1" t="s">
        <v>9</v>
      </c>
      <c r="Z482" s="1">
        <v>13</v>
      </c>
      <c r="AA482" s="1">
        <v>11</v>
      </c>
    </row>
    <row r="483" spans="2:27">
      <c r="B483" s="1" t="s">
        <v>547</v>
      </c>
      <c r="C483" s="1" t="s">
        <v>471</v>
      </c>
      <c r="D483" s="1" t="s">
        <v>9</v>
      </c>
      <c r="E483" s="1" t="s">
        <v>9</v>
      </c>
      <c r="F483" s="1" t="s">
        <v>9</v>
      </c>
      <c r="G483" s="1" t="s">
        <v>9</v>
      </c>
      <c r="H483" s="1" t="s">
        <v>9</v>
      </c>
      <c r="I483" s="1" t="s">
        <v>9</v>
      </c>
      <c r="J483" s="1" t="s">
        <v>9</v>
      </c>
      <c r="K483" s="1" t="s">
        <v>9</v>
      </c>
      <c r="L483" s="1" t="s">
        <v>9</v>
      </c>
      <c r="M483" s="1" t="s">
        <v>9</v>
      </c>
      <c r="N483" s="1" t="s">
        <v>9</v>
      </c>
      <c r="O483" s="1" t="s">
        <v>9</v>
      </c>
      <c r="P483" s="1" t="s">
        <v>9</v>
      </c>
      <c r="Q483" s="1" t="s">
        <v>9</v>
      </c>
      <c r="R483" s="1" t="s">
        <v>9</v>
      </c>
      <c r="S483" s="1">
        <v>2</v>
      </c>
      <c r="T483" s="1" t="s">
        <v>9</v>
      </c>
      <c r="U483" s="1" t="s">
        <v>9</v>
      </c>
      <c r="V483" s="1" t="s">
        <v>9</v>
      </c>
      <c r="W483" s="1">
        <v>638</v>
      </c>
      <c r="X483" s="1">
        <v>1051</v>
      </c>
      <c r="Y483" s="1">
        <v>420</v>
      </c>
      <c r="Z483" s="1">
        <v>2471</v>
      </c>
      <c r="AA483" s="1">
        <v>-418</v>
      </c>
    </row>
    <row r="484" spans="2:27">
      <c r="B484" s="1" t="s">
        <v>548</v>
      </c>
      <c r="C484" s="1" t="s">
        <v>473</v>
      </c>
      <c r="D484" s="1" t="s">
        <v>9</v>
      </c>
      <c r="E484" s="1" t="s">
        <v>9</v>
      </c>
      <c r="F484" s="1" t="s">
        <v>9</v>
      </c>
      <c r="G484" s="1" t="s">
        <v>9</v>
      </c>
      <c r="H484" s="1" t="s">
        <v>9</v>
      </c>
      <c r="I484" s="1" t="s">
        <v>9</v>
      </c>
      <c r="J484" s="1" t="s">
        <v>9</v>
      </c>
      <c r="K484" s="1" t="s">
        <v>9</v>
      </c>
      <c r="L484" s="1">
        <v>-4</v>
      </c>
      <c r="M484" s="1">
        <v>1</v>
      </c>
      <c r="N484" s="1" t="s">
        <v>9</v>
      </c>
      <c r="O484" s="1">
        <v>-6</v>
      </c>
      <c r="P484" s="1">
        <v>2</v>
      </c>
      <c r="Q484" s="1" t="s">
        <v>9</v>
      </c>
      <c r="R484" s="1">
        <v>209</v>
      </c>
      <c r="S484" s="1">
        <v>49</v>
      </c>
      <c r="T484" s="1">
        <v>-17</v>
      </c>
      <c r="U484" s="1">
        <v>-11</v>
      </c>
      <c r="V484" s="1">
        <v>214</v>
      </c>
      <c r="W484" s="1">
        <v>-37</v>
      </c>
      <c r="X484" s="1">
        <v>-2</v>
      </c>
      <c r="Y484" s="1">
        <v>57</v>
      </c>
      <c r="Z484" s="1" t="s">
        <v>9</v>
      </c>
      <c r="AA484" s="1">
        <v>486</v>
      </c>
    </row>
    <row r="485" spans="2:27">
      <c r="B485" s="1" t="s">
        <v>549</v>
      </c>
      <c r="C485" s="1" t="s">
        <v>469</v>
      </c>
      <c r="D485" s="1" t="s">
        <v>9</v>
      </c>
      <c r="E485" s="1" t="s">
        <v>9</v>
      </c>
      <c r="F485" s="1" t="s">
        <v>9</v>
      </c>
      <c r="G485" s="1" t="s">
        <v>9</v>
      </c>
      <c r="H485" s="1" t="s">
        <v>9</v>
      </c>
      <c r="I485" s="1" t="s">
        <v>9</v>
      </c>
      <c r="J485" s="1" t="s">
        <v>9</v>
      </c>
      <c r="K485" s="1" t="s">
        <v>9</v>
      </c>
      <c r="L485" s="1" t="s">
        <v>9</v>
      </c>
      <c r="M485" s="1" t="s">
        <v>9</v>
      </c>
      <c r="N485" s="1" t="s">
        <v>9</v>
      </c>
      <c r="O485" s="1" t="s">
        <v>9</v>
      </c>
      <c r="P485" s="1" t="s">
        <v>9</v>
      </c>
      <c r="Q485" s="1" t="s">
        <v>9</v>
      </c>
      <c r="R485" s="1" t="s">
        <v>9</v>
      </c>
      <c r="S485" s="1" t="s">
        <v>9</v>
      </c>
      <c r="T485" s="1" t="s">
        <v>9</v>
      </c>
      <c r="U485" s="1" t="s">
        <v>9</v>
      </c>
      <c r="V485" s="1" t="s">
        <v>9</v>
      </c>
      <c r="W485" s="1" t="s">
        <v>9</v>
      </c>
      <c r="X485" s="1" t="s">
        <v>9</v>
      </c>
      <c r="Y485" s="1" t="s">
        <v>9</v>
      </c>
      <c r="Z485" s="1" t="s">
        <v>9</v>
      </c>
      <c r="AA485" s="1" t="s">
        <v>9</v>
      </c>
    </row>
    <row r="486" spans="2:27">
      <c r="B486" s="1" t="s">
        <v>550</v>
      </c>
      <c r="C486" s="1" t="s">
        <v>471</v>
      </c>
      <c r="D486" s="1" t="s">
        <v>9</v>
      </c>
      <c r="E486" s="1" t="s">
        <v>9</v>
      </c>
      <c r="F486" s="1" t="s">
        <v>9</v>
      </c>
      <c r="G486" s="1" t="s">
        <v>9</v>
      </c>
      <c r="H486" s="1" t="s">
        <v>9</v>
      </c>
      <c r="I486" s="1" t="s">
        <v>9</v>
      </c>
      <c r="J486" s="1" t="s">
        <v>9</v>
      </c>
      <c r="K486" s="1" t="s">
        <v>9</v>
      </c>
      <c r="L486" s="1">
        <v>-4</v>
      </c>
      <c r="M486" s="1">
        <v>1</v>
      </c>
      <c r="N486" s="1" t="s">
        <v>9</v>
      </c>
      <c r="O486" s="1">
        <v>-6</v>
      </c>
      <c r="P486" s="1">
        <v>2</v>
      </c>
      <c r="Q486" s="1" t="s">
        <v>9</v>
      </c>
      <c r="R486" s="1">
        <v>209</v>
      </c>
      <c r="S486" s="1">
        <v>49</v>
      </c>
      <c r="T486" s="1">
        <v>-17</v>
      </c>
      <c r="U486" s="1">
        <v>-11</v>
      </c>
      <c r="V486" s="1">
        <v>214</v>
      </c>
      <c r="W486" s="1">
        <v>-37</v>
      </c>
      <c r="X486" s="1">
        <v>-2</v>
      </c>
      <c r="Y486" s="1">
        <v>57</v>
      </c>
      <c r="Z486" s="1" t="s">
        <v>9</v>
      </c>
      <c r="AA486" s="1">
        <v>486</v>
      </c>
    </row>
    <row r="487" spans="2:27">
      <c r="B487" s="1" t="s">
        <v>551</v>
      </c>
      <c r="C487" s="1" t="s">
        <v>477</v>
      </c>
      <c r="D487" s="1" t="s">
        <v>9</v>
      </c>
      <c r="E487" s="1" t="s">
        <v>9</v>
      </c>
      <c r="F487" s="1" t="s">
        <v>9</v>
      </c>
      <c r="G487" s="1">
        <v>69016</v>
      </c>
      <c r="H487" s="1">
        <v>-17494</v>
      </c>
      <c r="I487" s="1">
        <v>-52948</v>
      </c>
      <c r="J487" s="1">
        <v>31709</v>
      </c>
      <c r="K487" s="1">
        <v>34576</v>
      </c>
      <c r="L487" s="1">
        <v>32138</v>
      </c>
      <c r="M487" s="1">
        <v>23689</v>
      </c>
      <c r="N487" s="1">
        <v>-54671</v>
      </c>
      <c r="O487" s="1">
        <v>6102</v>
      </c>
      <c r="P487" s="1">
        <v>-70</v>
      </c>
      <c r="Q487" s="1">
        <v>-1633</v>
      </c>
      <c r="R487" s="1">
        <v>5291</v>
      </c>
      <c r="S487" s="1">
        <v>6554</v>
      </c>
      <c r="T487" s="1">
        <v>28145</v>
      </c>
      <c r="U487" s="1">
        <v>114576</v>
      </c>
      <c r="V487" s="1">
        <v>27913</v>
      </c>
      <c r="W487" s="1">
        <v>-36072</v>
      </c>
      <c r="X487" s="1">
        <v>-3946</v>
      </c>
      <c r="Y487" s="1">
        <v>21390</v>
      </c>
      <c r="Z487" s="1">
        <v>2650</v>
      </c>
      <c r="AA487" s="1">
        <v>16302</v>
      </c>
    </row>
    <row r="488" spans="2:27">
      <c r="B488" s="1" t="s">
        <v>552</v>
      </c>
      <c r="C488" s="1" t="s">
        <v>479</v>
      </c>
      <c r="D488" s="1" t="s">
        <v>9</v>
      </c>
      <c r="E488" s="1" t="s">
        <v>9</v>
      </c>
      <c r="F488" s="1" t="s">
        <v>9</v>
      </c>
      <c r="G488" s="1">
        <v>69016</v>
      </c>
      <c r="H488" s="1">
        <v>-17494</v>
      </c>
      <c r="I488" s="1">
        <v>-9639</v>
      </c>
      <c r="J488" s="1">
        <v>31218</v>
      </c>
      <c r="K488" s="1">
        <v>34221</v>
      </c>
      <c r="L488" s="1">
        <v>32138</v>
      </c>
      <c r="M488" s="1">
        <v>23689</v>
      </c>
      <c r="N488" s="1">
        <v>-55694</v>
      </c>
      <c r="O488" s="1">
        <v>6102</v>
      </c>
      <c r="P488" s="1">
        <v>-70</v>
      </c>
      <c r="Q488" s="1">
        <v>-1633</v>
      </c>
      <c r="R488" s="1">
        <v>5291</v>
      </c>
      <c r="S488" s="1">
        <v>6554</v>
      </c>
      <c r="T488" s="1">
        <v>28145</v>
      </c>
      <c r="U488" s="1">
        <v>102694</v>
      </c>
      <c r="V488" s="1">
        <v>43144</v>
      </c>
      <c r="W488" s="1">
        <v>-20841</v>
      </c>
      <c r="X488" s="1">
        <v>-3946</v>
      </c>
      <c r="Y488" s="1">
        <v>24395</v>
      </c>
      <c r="Z488" s="1">
        <v>-2131</v>
      </c>
      <c r="AA488" s="1">
        <v>5613</v>
      </c>
    </row>
    <row r="489" spans="2:27">
      <c r="B489" s="1" t="s">
        <v>553</v>
      </c>
      <c r="C489" s="1" t="s">
        <v>481</v>
      </c>
      <c r="D489" s="1" t="s">
        <v>9</v>
      </c>
      <c r="E489" s="1" t="s">
        <v>9</v>
      </c>
      <c r="F489" s="1" t="s">
        <v>9</v>
      </c>
      <c r="G489" s="1" t="s">
        <v>9</v>
      </c>
      <c r="H489" s="1" t="s">
        <v>9</v>
      </c>
      <c r="I489" s="1" t="s">
        <v>9</v>
      </c>
      <c r="J489" s="1" t="s">
        <v>9</v>
      </c>
      <c r="K489" s="1" t="s">
        <v>9</v>
      </c>
      <c r="L489" s="1" t="s">
        <v>9</v>
      </c>
      <c r="M489" s="1" t="s">
        <v>9</v>
      </c>
      <c r="N489" s="1">
        <v>-1023</v>
      </c>
      <c r="O489" s="1" t="s">
        <v>9</v>
      </c>
      <c r="P489" s="1" t="s">
        <v>9</v>
      </c>
      <c r="Q489" s="1" t="s">
        <v>9</v>
      </c>
      <c r="R489" s="1" t="s">
        <v>9</v>
      </c>
      <c r="S489" s="1" t="s">
        <v>9</v>
      </c>
      <c r="T489" s="1">
        <v>3370</v>
      </c>
      <c r="U489" s="1">
        <v>4692</v>
      </c>
      <c r="V489" s="1">
        <v>-21998</v>
      </c>
      <c r="W489" s="1">
        <v>14142</v>
      </c>
      <c r="X489" s="1">
        <v>-1881</v>
      </c>
      <c r="Y489" s="1">
        <v>-4758</v>
      </c>
      <c r="Z489" s="1">
        <v>-2796</v>
      </c>
      <c r="AA489" s="1">
        <v>-6442</v>
      </c>
    </row>
    <row r="490" spans="2:27">
      <c r="B490" s="1" t="s">
        <v>554</v>
      </c>
      <c r="C490" s="1" t="s">
        <v>483</v>
      </c>
      <c r="D490" s="1" t="s">
        <v>9</v>
      </c>
      <c r="E490" s="1" t="s">
        <v>9</v>
      </c>
      <c r="F490" s="1" t="s">
        <v>9</v>
      </c>
      <c r="G490" s="1">
        <v>-53</v>
      </c>
      <c r="H490" s="1">
        <v>-83</v>
      </c>
      <c r="I490" s="1">
        <v>-28986</v>
      </c>
      <c r="J490" s="1">
        <v>-603</v>
      </c>
      <c r="K490" s="1">
        <v>-1022</v>
      </c>
      <c r="L490" s="1">
        <v>-2135</v>
      </c>
      <c r="M490" s="1">
        <v>-5874</v>
      </c>
      <c r="N490" s="1">
        <v>-4166</v>
      </c>
      <c r="O490" s="1">
        <v>-696</v>
      </c>
      <c r="P490" s="1">
        <v>-2058</v>
      </c>
      <c r="Q490" s="1">
        <v>-4397</v>
      </c>
      <c r="R490" s="1">
        <v>-2316</v>
      </c>
      <c r="S490" s="1">
        <v>749</v>
      </c>
      <c r="T490" s="1">
        <v>671</v>
      </c>
      <c r="U490" s="1">
        <v>332</v>
      </c>
      <c r="V490" s="1">
        <v>1225</v>
      </c>
      <c r="W490" s="1">
        <v>29355</v>
      </c>
      <c r="X490" s="1">
        <v>14050</v>
      </c>
      <c r="Y490" s="1">
        <v>15324</v>
      </c>
      <c r="Z490" s="1">
        <v>23228</v>
      </c>
      <c r="AA490" s="1">
        <v>12055</v>
      </c>
    </row>
    <row r="491" spans="2:27">
      <c r="B491" s="1" t="s">
        <v>555</v>
      </c>
      <c r="C491" s="1" t="s">
        <v>485</v>
      </c>
      <c r="D491" s="1" t="s">
        <v>9</v>
      </c>
      <c r="E491" s="1" t="s">
        <v>9</v>
      </c>
      <c r="F491" s="1" t="s">
        <v>9</v>
      </c>
      <c r="G491" s="1">
        <v>69069</v>
      </c>
      <c r="H491" s="1">
        <v>-17411</v>
      </c>
      <c r="I491" s="1">
        <v>19347</v>
      </c>
      <c r="J491" s="1">
        <v>31821</v>
      </c>
      <c r="K491" s="1">
        <v>35243</v>
      </c>
      <c r="L491" s="1">
        <v>34273</v>
      </c>
      <c r="M491" s="1">
        <v>29563</v>
      </c>
      <c r="N491" s="1">
        <v>-50505</v>
      </c>
      <c r="O491" s="1">
        <v>6798</v>
      </c>
      <c r="P491" s="1">
        <v>1988</v>
      </c>
      <c r="Q491" s="1">
        <v>2764</v>
      </c>
      <c r="R491" s="1">
        <v>7607</v>
      </c>
      <c r="S491" s="1">
        <v>5805</v>
      </c>
      <c r="T491" s="1">
        <v>24104</v>
      </c>
      <c r="U491" s="1">
        <v>97670</v>
      </c>
      <c r="V491" s="1">
        <v>63917</v>
      </c>
      <c r="W491" s="1">
        <v>-64338</v>
      </c>
      <c r="X491" s="1">
        <v>-16115</v>
      </c>
      <c r="Y491" s="1">
        <v>13829</v>
      </c>
      <c r="Z491" s="1">
        <v>-22563</v>
      </c>
      <c r="AA491" s="1" t="s">
        <v>9</v>
      </c>
    </row>
    <row r="492" spans="2:27">
      <c r="B492" s="1" t="s">
        <v>556</v>
      </c>
      <c r="C492" s="1" t="s">
        <v>487</v>
      </c>
      <c r="D492" s="1" t="s">
        <v>9</v>
      </c>
      <c r="E492" s="1" t="s">
        <v>9</v>
      </c>
      <c r="F492" s="1" t="s">
        <v>9</v>
      </c>
      <c r="G492" s="1" t="s">
        <v>9</v>
      </c>
      <c r="H492" s="1" t="s">
        <v>9</v>
      </c>
      <c r="I492" s="1">
        <v>-43309</v>
      </c>
      <c r="J492" s="1">
        <v>491</v>
      </c>
      <c r="K492" s="1">
        <v>355</v>
      </c>
      <c r="L492" s="1" t="s">
        <v>9</v>
      </c>
      <c r="M492" s="1" t="s">
        <v>9</v>
      </c>
      <c r="N492" s="1">
        <v>1023</v>
      </c>
      <c r="O492" s="1" t="s">
        <v>9</v>
      </c>
      <c r="P492" s="1" t="s">
        <v>9</v>
      </c>
      <c r="Q492" s="1" t="s">
        <v>9</v>
      </c>
      <c r="R492" s="1" t="s">
        <v>9</v>
      </c>
      <c r="S492" s="1" t="s">
        <v>9</v>
      </c>
      <c r="T492" s="1" t="s">
        <v>9</v>
      </c>
      <c r="U492" s="1">
        <v>11882</v>
      </c>
      <c r="V492" s="1">
        <v>-15231</v>
      </c>
      <c r="W492" s="1">
        <v>-15231</v>
      </c>
      <c r="X492" s="1" t="s">
        <v>9</v>
      </c>
      <c r="Y492" s="1">
        <v>-3005</v>
      </c>
      <c r="Z492" s="1">
        <v>4781</v>
      </c>
      <c r="AA492" s="1">
        <v>10689</v>
      </c>
    </row>
    <row r="493" spans="2:27">
      <c r="B493" s="1" t="s">
        <v>557</v>
      </c>
      <c r="C493" s="1" t="s">
        <v>489</v>
      </c>
      <c r="D493" s="1" t="s">
        <v>9</v>
      </c>
      <c r="E493" s="1" t="s">
        <v>9</v>
      </c>
      <c r="F493" s="1" t="s">
        <v>9</v>
      </c>
      <c r="G493" s="1" t="s">
        <v>9</v>
      </c>
      <c r="H493" s="1" t="s">
        <v>9</v>
      </c>
      <c r="I493" s="1" t="s">
        <v>9</v>
      </c>
      <c r="J493" s="1" t="s">
        <v>9</v>
      </c>
      <c r="K493" s="1" t="s">
        <v>9</v>
      </c>
      <c r="L493" s="1" t="s">
        <v>9</v>
      </c>
      <c r="M493" s="1" t="s">
        <v>9</v>
      </c>
      <c r="N493" s="1" t="s">
        <v>9</v>
      </c>
      <c r="O493" s="1" t="s">
        <v>9</v>
      </c>
      <c r="P493" s="1" t="s">
        <v>9</v>
      </c>
      <c r="Q493" s="1" t="s">
        <v>9</v>
      </c>
      <c r="R493" s="1" t="s">
        <v>9</v>
      </c>
      <c r="S493" s="1" t="s">
        <v>9</v>
      </c>
      <c r="T493" s="1" t="s">
        <v>9</v>
      </c>
      <c r="U493" s="1">
        <v>6502</v>
      </c>
      <c r="V493" s="1">
        <v>-14275</v>
      </c>
      <c r="W493" s="1">
        <v>-14275</v>
      </c>
      <c r="X493" s="1" t="s">
        <v>9</v>
      </c>
      <c r="Y493" s="1">
        <v>-8245</v>
      </c>
      <c r="Z493" s="1" t="s">
        <v>9</v>
      </c>
      <c r="AA493" s="1" t="s">
        <v>9</v>
      </c>
    </row>
    <row r="494" spans="2:27">
      <c r="B494" s="1" t="s">
        <v>558</v>
      </c>
      <c r="C494" s="1" t="s">
        <v>491</v>
      </c>
      <c r="D494" s="1" t="s">
        <v>9</v>
      </c>
      <c r="E494" s="1" t="s">
        <v>9</v>
      </c>
      <c r="F494" s="1" t="s">
        <v>9</v>
      </c>
      <c r="G494" s="1" t="s">
        <v>9</v>
      </c>
      <c r="H494" s="1" t="s">
        <v>9</v>
      </c>
      <c r="I494" s="1">
        <v>-43309</v>
      </c>
      <c r="J494" s="1">
        <v>491</v>
      </c>
      <c r="K494" s="1">
        <v>355</v>
      </c>
      <c r="L494" s="1" t="s">
        <v>9</v>
      </c>
      <c r="M494" s="1" t="s">
        <v>9</v>
      </c>
      <c r="N494" s="1">
        <v>1023</v>
      </c>
      <c r="O494" s="1" t="s">
        <v>9</v>
      </c>
      <c r="P494" s="1" t="s">
        <v>9</v>
      </c>
      <c r="Q494" s="1" t="s">
        <v>9</v>
      </c>
      <c r="R494" s="1" t="s">
        <v>9</v>
      </c>
      <c r="S494" s="1" t="s">
        <v>9</v>
      </c>
      <c r="T494" s="1" t="s">
        <v>9</v>
      </c>
      <c r="U494" s="1">
        <v>5380</v>
      </c>
      <c r="V494" s="1">
        <v>-956</v>
      </c>
      <c r="W494" s="1">
        <v>-956</v>
      </c>
      <c r="X494" s="1" t="s">
        <v>9</v>
      </c>
      <c r="Y494" s="1">
        <v>5240</v>
      </c>
      <c r="Z494" s="1">
        <v>4781</v>
      </c>
      <c r="AA494" s="1">
        <v>10689</v>
      </c>
    </row>
    <row r="495" spans="2:27">
      <c r="B495" s="1" t="s">
        <v>559</v>
      </c>
      <c r="C495" s="1" t="s">
        <v>493</v>
      </c>
      <c r="D495" s="1" t="s">
        <v>9</v>
      </c>
      <c r="E495" s="1" t="s">
        <v>9</v>
      </c>
      <c r="F495" s="1" t="s">
        <v>9</v>
      </c>
      <c r="G495" s="1" t="s">
        <v>9</v>
      </c>
      <c r="H495" s="1" t="s">
        <v>9</v>
      </c>
      <c r="I495" s="1" t="s">
        <v>9</v>
      </c>
      <c r="J495" s="1" t="s">
        <v>9</v>
      </c>
      <c r="K495" s="1" t="s">
        <v>9</v>
      </c>
      <c r="L495" s="1" t="s">
        <v>9</v>
      </c>
      <c r="M495" s="1" t="s">
        <v>9</v>
      </c>
      <c r="N495" s="1" t="s">
        <v>9</v>
      </c>
      <c r="O495" s="1" t="s">
        <v>9</v>
      </c>
      <c r="P495" s="1" t="s">
        <v>9</v>
      </c>
      <c r="Q495" s="1" t="s">
        <v>9</v>
      </c>
      <c r="R495" s="1" t="s">
        <v>9</v>
      </c>
      <c r="S495" s="1" t="s">
        <v>9</v>
      </c>
      <c r="T495" s="1" t="s">
        <v>9</v>
      </c>
      <c r="U495" s="1" t="s">
        <v>9</v>
      </c>
      <c r="V495" s="1" t="s">
        <v>9</v>
      </c>
      <c r="W495" s="1">
        <v>-3200</v>
      </c>
      <c r="X495" s="1" t="s">
        <v>9</v>
      </c>
      <c r="Y495" s="1" t="s">
        <v>9</v>
      </c>
      <c r="Z495" s="1" t="s">
        <v>9</v>
      </c>
      <c r="AA495" s="1" t="s">
        <v>9</v>
      </c>
    </row>
    <row r="496" spans="2:27">
      <c r="B496" s="1" t="s">
        <v>560</v>
      </c>
      <c r="C496" s="1" t="s">
        <v>495</v>
      </c>
      <c r="D496" s="1" t="s">
        <v>9</v>
      </c>
      <c r="E496" s="1" t="s">
        <v>9</v>
      </c>
      <c r="F496" s="1" t="s">
        <v>9</v>
      </c>
      <c r="G496" s="1" t="s">
        <v>9</v>
      </c>
      <c r="H496" s="1" t="s">
        <v>9</v>
      </c>
      <c r="I496" s="1" t="s">
        <v>9</v>
      </c>
      <c r="J496" s="1" t="s">
        <v>9</v>
      </c>
      <c r="K496" s="1" t="s">
        <v>9</v>
      </c>
      <c r="L496" s="1" t="s">
        <v>9</v>
      </c>
      <c r="M496" s="1" t="s">
        <v>9</v>
      </c>
      <c r="N496" s="1" t="s">
        <v>9</v>
      </c>
      <c r="O496" s="1" t="s">
        <v>9</v>
      </c>
      <c r="P496" s="1" t="s">
        <v>9</v>
      </c>
      <c r="Q496" s="1" t="s">
        <v>9</v>
      </c>
      <c r="R496" s="1" t="s">
        <v>9</v>
      </c>
      <c r="S496" s="1" t="s">
        <v>9</v>
      </c>
      <c r="T496" s="1" t="s">
        <v>9</v>
      </c>
      <c r="U496" s="1" t="s">
        <v>9</v>
      </c>
      <c r="V496" s="1" t="s">
        <v>9</v>
      </c>
      <c r="W496" s="1" t="s">
        <v>9</v>
      </c>
      <c r="X496" s="1" t="s">
        <v>9</v>
      </c>
      <c r="Y496" s="1" t="s">
        <v>9</v>
      </c>
      <c r="Z496" s="1" t="s">
        <v>9</v>
      </c>
      <c r="AA496" s="1" t="s">
        <v>9</v>
      </c>
    </row>
    <row r="497" spans="2:27">
      <c r="B497" s="1" t="s">
        <v>561</v>
      </c>
      <c r="C497" s="1" t="s">
        <v>497</v>
      </c>
      <c r="D497" s="1" t="s">
        <v>9</v>
      </c>
      <c r="E497" s="1" t="s">
        <v>9</v>
      </c>
      <c r="F497" s="1" t="s">
        <v>9</v>
      </c>
      <c r="G497" s="1" t="s">
        <v>9</v>
      </c>
      <c r="H497" s="1" t="s">
        <v>9</v>
      </c>
      <c r="I497" s="1" t="s">
        <v>9</v>
      </c>
      <c r="J497" s="1" t="s">
        <v>9</v>
      </c>
      <c r="K497" s="1" t="s">
        <v>9</v>
      </c>
      <c r="L497" s="1" t="s">
        <v>9</v>
      </c>
      <c r="M497" s="1" t="s">
        <v>9</v>
      </c>
      <c r="N497" s="1" t="s">
        <v>9</v>
      </c>
      <c r="O497" s="1" t="s">
        <v>9</v>
      </c>
      <c r="P497" s="1" t="s">
        <v>9</v>
      </c>
      <c r="Q497" s="1" t="s">
        <v>9</v>
      </c>
      <c r="R497" s="1" t="s">
        <v>9</v>
      </c>
      <c r="S497" s="1" t="s">
        <v>9</v>
      </c>
      <c r="T497" s="1" t="s">
        <v>9</v>
      </c>
      <c r="U497" s="1" t="s">
        <v>9</v>
      </c>
      <c r="V497" s="1" t="s">
        <v>9</v>
      </c>
      <c r="W497" s="1" t="s">
        <v>9</v>
      </c>
      <c r="X497" s="1" t="s">
        <v>9</v>
      </c>
      <c r="Y497" s="1" t="s">
        <v>9</v>
      </c>
      <c r="Z497" s="1" t="s">
        <v>9</v>
      </c>
      <c r="AA497" s="1" t="s">
        <v>9</v>
      </c>
    </row>
    <row r="498" spans="2:27">
      <c r="B498" s="1" t="s">
        <v>562</v>
      </c>
      <c r="C498" s="1" t="s">
        <v>499</v>
      </c>
      <c r="D498" s="1" t="s">
        <v>9</v>
      </c>
      <c r="E498" s="1" t="s">
        <v>9</v>
      </c>
      <c r="F498" s="1" t="s">
        <v>9</v>
      </c>
      <c r="G498" s="1" t="s">
        <v>9</v>
      </c>
      <c r="H498" s="1" t="s">
        <v>9</v>
      </c>
      <c r="I498" s="1" t="s">
        <v>9</v>
      </c>
      <c r="J498" s="1" t="s">
        <v>9</v>
      </c>
      <c r="K498" s="1" t="s">
        <v>9</v>
      </c>
      <c r="L498" s="1" t="s">
        <v>9</v>
      </c>
      <c r="M498" s="1" t="s">
        <v>9</v>
      </c>
      <c r="N498" s="1" t="s">
        <v>9</v>
      </c>
      <c r="O498" s="1" t="s">
        <v>9</v>
      </c>
      <c r="P498" s="1" t="s">
        <v>9</v>
      </c>
      <c r="Q498" s="1" t="s">
        <v>9</v>
      </c>
      <c r="R498" s="1" t="s">
        <v>9</v>
      </c>
      <c r="S498" s="1" t="s">
        <v>9</v>
      </c>
      <c r="T498" s="1" t="s">
        <v>9</v>
      </c>
      <c r="U498" s="1" t="s">
        <v>9</v>
      </c>
      <c r="V498" s="1" t="s">
        <v>9</v>
      </c>
      <c r="W498" s="1">
        <v>-3200</v>
      </c>
      <c r="X498" s="1" t="s">
        <v>9</v>
      </c>
      <c r="Y498" s="1" t="s">
        <v>9</v>
      </c>
      <c r="Z498" s="1" t="s">
        <v>9</v>
      </c>
      <c r="AA498" s="1" t="s">
        <v>9</v>
      </c>
    </row>
    <row r="499" spans="2:27">
      <c r="B499" s="1" t="s">
        <v>563</v>
      </c>
      <c r="C499" s="1" t="s">
        <v>501</v>
      </c>
      <c r="D499" s="1" t="s">
        <v>9</v>
      </c>
      <c r="E499" s="1" t="s">
        <v>9</v>
      </c>
      <c r="F499" s="1" t="s">
        <v>9</v>
      </c>
      <c r="G499" s="1" t="s">
        <v>9</v>
      </c>
      <c r="H499" s="1" t="s">
        <v>9</v>
      </c>
      <c r="I499" s="1" t="s">
        <v>9</v>
      </c>
      <c r="J499" s="1" t="s">
        <v>9</v>
      </c>
      <c r="K499" s="1" t="s">
        <v>9</v>
      </c>
      <c r="L499" s="1" t="s">
        <v>9</v>
      </c>
      <c r="M499" s="1" t="s">
        <v>9</v>
      </c>
      <c r="N499" s="1" t="s">
        <v>9</v>
      </c>
      <c r="O499" s="1" t="s">
        <v>9</v>
      </c>
      <c r="P499" s="1" t="s">
        <v>9</v>
      </c>
      <c r="Q499" s="1" t="s">
        <v>9</v>
      </c>
      <c r="R499" s="1" t="s">
        <v>9</v>
      </c>
      <c r="S499" s="1" t="s">
        <v>9</v>
      </c>
      <c r="T499" s="1" t="s">
        <v>9</v>
      </c>
      <c r="U499" s="1" t="s">
        <v>9</v>
      </c>
      <c r="V499" s="1" t="s">
        <v>9</v>
      </c>
      <c r="W499" s="1" t="s">
        <v>9</v>
      </c>
      <c r="X499" s="1" t="s">
        <v>9</v>
      </c>
      <c r="Y499" s="1" t="s">
        <v>9</v>
      </c>
      <c r="Z499" s="1" t="s">
        <v>9</v>
      </c>
      <c r="AA499" s="1" t="s">
        <v>9</v>
      </c>
    </row>
    <row r="500" spans="2:27">
      <c r="B500" s="1" t="s">
        <v>564</v>
      </c>
      <c r="C500" s="1" t="s">
        <v>503</v>
      </c>
      <c r="D500" s="1" t="s">
        <v>9</v>
      </c>
      <c r="E500" s="1" t="s">
        <v>9</v>
      </c>
      <c r="F500" s="1" t="s">
        <v>9</v>
      </c>
      <c r="G500" s="1" t="s">
        <v>9</v>
      </c>
      <c r="H500" s="1" t="s">
        <v>9</v>
      </c>
      <c r="I500" s="1" t="s">
        <v>9</v>
      </c>
      <c r="J500" s="1" t="s">
        <v>9</v>
      </c>
      <c r="K500" s="1" t="s">
        <v>9</v>
      </c>
      <c r="L500" s="1" t="s">
        <v>9</v>
      </c>
      <c r="M500" s="1" t="s">
        <v>9</v>
      </c>
      <c r="N500" s="1" t="s">
        <v>9</v>
      </c>
      <c r="O500" s="1" t="s">
        <v>9</v>
      </c>
      <c r="P500" s="1" t="s">
        <v>9</v>
      </c>
      <c r="Q500" s="1" t="s">
        <v>9</v>
      </c>
      <c r="R500" s="1" t="s">
        <v>9</v>
      </c>
      <c r="S500" s="1" t="s">
        <v>9</v>
      </c>
      <c r="T500" s="1" t="s">
        <v>9</v>
      </c>
      <c r="U500" s="1" t="s">
        <v>9</v>
      </c>
      <c r="V500" s="1" t="s">
        <v>9</v>
      </c>
      <c r="W500" s="1" t="s">
        <v>9</v>
      </c>
      <c r="X500" s="1" t="s">
        <v>9</v>
      </c>
      <c r="Y500" s="1" t="s">
        <v>9</v>
      </c>
      <c r="Z500" s="1" t="s">
        <v>9</v>
      </c>
      <c r="AA500" s="1" t="s">
        <v>9</v>
      </c>
    </row>
    <row r="501" spans="2:27">
      <c r="B501" s="1" t="s">
        <v>565</v>
      </c>
      <c r="C501" s="1" t="s">
        <v>505</v>
      </c>
      <c r="D501" s="1" t="s">
        <v>9</v>
      </c>
      <c r="E501" s="1" t="s">
        <v>9</v>
      </c>
      <c r="F501" s="1" t="s">
        <v>9</v>
      </c>
      <c r="G501" s="1" t="s">
        <v>9</v>
      </c>
      <c r="H501" s="1" t="s">
        <v>9</v>
      </c>
      <c r="I501" s="1" t="s">
        <v>9</v>
      </c>
      <c r="J501" s="1" t="s">
        <v>9</v>
      </c>
      <c r="K501" s="1" t="s">
        <v>9</v>
      </c>
      <c r="L501" s="1" t="s">
        <v>9</v>
      </c>
      <c r="M501" s="1" t="s">
        <v>9</v>
      </c>
      <c r="N501" s="1" t="s">
        <v>9</v>
      </c>
      <c r="O501" s="1" t="s">
        <v>9</v>
      </c>
      <c r="P501" s="1" t="s">
        <v>9</v>
      </c>
      <c r="Q501" s="1" t="s">
        <v>9</v>
      </c>
      <c r="R501" s="1" t="s">
        <v>9</v>
      </c>
      <c r="S501" s="1" t="s">
        <v>9</v>
      </c>
      <c r="T501" s="1" t="s">
        <v>9</v>
      </c>
      <c r="U501" s="1" t="s">
        <v>9</v>
      </c>
      <c r="V501" s="1" t="s">
        <v>9</v>
      </c>
      <c r="W501" s="1" t="s">
        <v>9</v>
      </c>
      <c r="X501" s="1" t="s">
        <v>9</v>
      </c>
      <c r="Y501" s="1" t="s">
        <v>9</v>
      </c>
      <c r="Z501" s="1" t="s">
        <v>9</v>
      </c>
      <c r="AA501" s="1" t="s">
        <v>9</v>
      </c>
    </row>
    <row r="502" spans="2:27">
      <c r="B502" s="1" t="s">
        <v>566</v>
      </c>
      <c r="C502" s="1" t="s">
        <v>507</v>
      </c>
      <c r="D502" s="1" t="s">
        <v>9</v>
      </c>
      <c r="E502" s="1" t="s">
        <v>9</v>
      </c>
      <c r="F502" s="1" t="s">
        <v>9</v>
      </c>
      <c r="G502" s="1" t="s">
        <v>9</v>
      </c>
      <c r="H502" s="1" t="s">
        <v>9</v>
      </c>
      <c r="I502" s="1" t="s">
        <v>9</v>
      </c>
      <c r="J502" s="1" t="s">
        <v>9</v>
      </c>
      <c r="K502" s="1" t="s">
        <v>9</v>
      </c>
      <c r="L502" s="1" t="s">
        <v>9</v>
      </c>
      <c r="M502" s="1" t="s">
        <v>9</v>
      </c>
      <c r="N502" s="1" t="s">
        <v>9</v>
      </c>
      <c r="O502" s="1" t="s">
        <v>9</v>
      </c>
      <c r="P502" s="1" t="s">
        <v>9</v>
      </c>
      <c r="Q502" s="1">
        <v>-63</v>
      </c>
      <c r="R502" s="1">
        <v>-163</v>
      </c>
      <c r="S502" s="1">
        <v>-263</v>
      </c>
      <c r="T502" s="1">
        <v>225</v>
      </c>
      <c r="U502" s="1">
        <v>-363</v>
      </c>
      <c r="V502" s="1">
        <v>1121</v>
      </c>
      <c r="W502" s="1">
        <v>45</v>
      </c>
      <c r="X502" s="1">
        <v>48</v>
      </c>
      <c r="Y502" s="1">
        <v>36</v>
      </c>
      <c r="Z502" s="1">
        <v>60</v>
      </c>
      <c r="AA502" s="1">
        <v>-17</v>
      </c>
    </row>
    <row r="503" spans="2:27">
      <c r="B503" s="1" t="s">
        <v>567</v>
      </c>
      <c r="C503" s="1" t="s">
        <v>509</v>
      </c>
      <c r="D503" s="1" t="s">
        <v>9</v>
      </c>
      <c r="E503" s="1" t="s">
        <v>9</v>
      </c>
      <c r="F503" s="1" t="s">
        <v>9</v>
      </c>
      <c r="G503" s="1" t="s">
        <v>9</v>
      </c>
      <c r="H503" s="1" t="s">
        <v>9</v>
      </c>
      <c r="I503" s="1" t="s">
        <v>9</v>
      </c>
      <c r="J503" s="1" t="s">
        <v>9</v>
      </c>
      <c r="K503" s="1" t="s">
        <v>9</v>
      </c>
      <c r="L503" s="1" t="s">
        <v>9</v>
      </c>
      <c r="M503" s="1" t="s">
        <v>9</v>
      </c>
      <c r="N503" s="1" t="s">
        <v>9</v>
      </c>
      <c r="O503" s="1" t="s">
        <v>9</v>
      </c>
      <c r="P503" s="1" t="s">
        <v>9</v>
      </c>
      <c r="Q503" s="1">
        <v>-63</v>
      </c>
      <c r="R503" s="1">
        <v>-163</v>
      </c>
      <c r="S503" s="1">
        <v>-263</v>
      </c>
      <c r="T503" s="1">
        <v>225</v>
      </c>
      <c r="U503" s="1">
        <v>-363</v>
      </c>
      <c r="V503" s="1">
        <v>1121</v>
      </c>
      <c r="W503" s="1">
        <v>45</v>
      </c>
      <c r="X503" s="1">
        <v>144</v>
      </c>
      <c r="Y503" s="1">
        <v>43</v>
      </c>
      <c r="Z503" s="1">
        <v>153</v>
      </c>
      <c r="AA503" s="1" t="s">
        <v>9</v>
      </c>
    </row>
    <row r="504" spans="2:27">
      <c r="B504" s="1" t="s">
        <v>568</v>
      </c>
      <c r="C504" s="1" t="s">
        <v>511</v>
      </c>
      <c r="D504" s="1" t="s">
        <v>9</v>
      </c>
      <c r="E504" s="1" t="s">
        <v>9</v>
      </c>
      <c r="F504" s="1" t="s">
        <v>9</v>
      </c>
      <c r="G504" s="1" t="s">
        <v>9</v>
      </c>
      <c r="H504" s="1" t="s">
        <v>9</v>
      </c>
      <c r="I504" s="1" t="s">
        <v>9</v>
      </c>
      <c r="J504" s="1" t="s">
        <v>9</v>
      </c>
      <c r="K504" s="1" t="s">
        <v>9</v>
      </c>
      <c r="L504" s="1" t="s">
        <v>9</v>
      </c>
      <c r="M504" s="1" t="s">
        <v>9</v>
      </c>
      <c r="N504" s="1" t="s">
        <v>9</v>
      </c>
      <c r="O504" s="1" t="s">
        <v>9</v>
      </c>
      <c r="P504" s="1" t="s">
        <v>9</v>
      </c>
      <c r="Q504" s="1" t="s">
        <v>9</v>
      </c>
      <c r="R504" s="1" t="s">
        <v>9</v>
      </c>
      <c r="S504" s="1" t="s">
        <v>9</v>
      </c>
      <c r="T504" s="1" t="s">
        <v>9</v>
      </c>
      <c r="U504" s="1" t="s">
        <v>9</v>
      </c>
      <c r="V504" s="1" t="s">
        <v>9</v>
      </c>
      <c r="W504" s="1" t="s">
        <v>9</v>
      </c>
      <c r="X504" s="1">
        <v>-96</v>
      </c>
      <c r="Y504" s="1">
        <v>-7</v>
      </c>
      <c r="Z504" s="1">
        <v>-93</v>
      </c>
      <c r="AA504" s="1">
        <v>-17</v>
      </c>
    </row>
    <row r="505" spans="2:27">
      <c r="B505" s="1" t="s">
        <v>569</v>
      </c>
      <c r="C505" s="1" t="s">
        <v>513</v>
      </c>
      <c r="D505" s="1" t="s">
        <v>9</v>
      </c>
      <c r="E505" s="1" t="s">
        <v>9</v>
      </c>
      <c r="F505" s="1" t="s">
        <v>9</v>
      </c>
      <c r="G505" s="1" t="s">
        <v>9</v>
      </c>
      <c r="H505" s="1" t="s">
        <v>9</v>
      </c>
      <c r="I505" s="1" t="s">
        <v>9</v>
      </c>
      <c r="J505" s="1">
        <v>-17</v>
      </c>
      <c r="K505" s="1">
        <v>-360</v>
      </c>
      <c r="L505" s="1">
        <v>1385</v>
      </c>
      <c r="M505" s="1">
        <v>-559</v>
      </c>
      <c r="N505" s="1">
        <v>-534</v>
      </c>
      <c r="O505" s="1">
        <v>693</v>
      </c>
      <c r="P505" s="1">
        <v>3415</v>
      </c>
      <c r="Q505" s="1">
        <v>1247</v>
      </c>
      <c r="R505" s="1">
        <v>-1676</v>
      </c>
      <c r="S505" s="1">
        <v>214</v>
      </c>
      <c r="T505" s="1">
        <v>-1745</v>
      </c>
      <c r="U505" s="1">
        <v>-6057</v>
      </c>
      <c r="V505" s="1">
        <v>4154</v>
      </c>
      <c r="W505" s="1">
        <v>-3254</v>
      </c>
      <c r="X505" s="1">
        <v>-464</v>
      </c>
      <c r="Y505" s="1">
        <v>-7388</v>
      </c>
      <c r="Z505" s="1">
        <v>4395</v>
      </c>
      <c r="AA505" s="1">
        <v>-5747</v>
      </c>
    </row>
    <row r="506" spans="2:27">
      <c r="B506" s="1" t="s">
        <v>570</v>
      </c>
      <c r="C506" s="1" t="s">
        <v>515</v>
      </c>
      <c r="D506" s="1" t="s">
        <v>9</v>
      </c>
      <c r="E506" s="1" t="s">
        <v>9</v>
      </c>
      <c r="F506" s="1" t="s">
        <v>9</v>
      </c>
      <c r="G506" s="1" t="s">
        <v>9</v>
      </c>
      <c r="H506" s="1" t="s">
        <v>9</v>
      </c>
      <c r="I506" s="1" t="s">
        <v>9</v>
      </c>
      <c r="J506" s="1">
        <v>-17</v>
      </c>
      <c r="K506" s="1">
        <v>1542</v>
      </c>
      <c r="L506" s="1">
        <v>753</v>
      </c>
      <c r="M506" s="1">
        <v>-276</v>
      </c>
      <c r="N506" s="1">
        <v>-661</v>
      </c>
      <c r="O506" s="1">
        <v>850</v>
      </c>
      <c r="P506" s="1">
        <v>2350</v>
      </c>
      <c r="Q506" s="1">
        <v>180</v>
      </c>
      <c r="R506" s="1">
        <v>-2308</v>
      </c>
      <c r="S506" s="1">
        <v>-853</v>
      </c>
      <c r="T506" s="1">
        <v>-3028</v>
      </c>
      <c r="U506" s="1">
        <v>-289</v>
      </c>
      <c r="V506" s="1">
        <v>2021</v>
      </c>
      <c r="W506" s="1">
        <v>-1308</v>
      </c>
      <c r="X506" s="1">
        <v>-4</v>
      </c>
      <c r="Y506" s="1">
        <v>-6241</v>
      </c>
      <c r="Z506" s="1" t="s">
        <v>9</v>
      </c>
      <c r="AA506" s="1">
        <v>-5747</v>
      </c>
    </row>
    <row r="507" spans="2:27">
      <c r="B507" s="1" t="s">
        <v>571</v>
      </c>
      <c r="C507" s="1" t="s">
        <v>517</v>
      </c>
      <c r="D507" s="1" t="s">
        <v>9</v>
      </c>
      <c r="E507" s="1" t="s">
        <v>9</v>
      </c>
      <c r="F507" s="1" t="s">
        <v>9</v>
      </c>
      <c r="G507" s="1" t="s">
        <v>9</v>
      </c>
      <c r="H507" s="1" t="s">
        <v>9</v>
      </c>
      <c r="I507" s="1" t="s">
        <v>9</v>
      </c>
      <c r="J507" s="1" t="s">
        <v>9</v>
      </c>
      <c r="K507" s="1">
        <v>-1902</v>
      </c>
      <c r="L507" s="1">
        <v>632</v>
      </c>
      <c r="M507" s="1">
        <v>-283</v>
      </c>
      <c r="N507" s="1">
        <v>127</v>
      </c>
      <c r="O507" s="1">
        <v>-157</v>
      </c>
      <c r="P507" s="1">
        <v>1065</v>
      </c>
      <c r="Q507" s="1">
        <v>1067</v>
      </c>
      <c r="R507" s="1">
        <v>632</v>
      </c>
      <c r="S507" s="1">
        <v>1067</v>
      </c>
      <c r="T507" s="1">
        <v>1283</v>
      </c>
      <c r="U507" s="1">
        <v>-5768</v>
      </c>
      <c r="V507" s="1">
        <v>2133</v>
      </c>
      <c r="W507" s="1">
        <v>-1946</v>
      </c>
      <c r="X507" s="1">
        <v>-460</v>
      </c>
      <c r="Y507" s="1">
        <v>-1147</v>
      </c>
      <c r="Z507" s="1">
        <v>4395</v>
      </c>
      <c r="AA507" s="1" t="s">
        <v>9</v>
      </c>
    </row>
    <row r="508" spans="2:27">
      <c r="B508" s="1" t="s">
        <v>228</v>
      </c>
      <c r="C508" s="1" t="s">
        <v>229</v>
      </c>
      <c r="D508" s="1" t="s">
        <v>9</v>
      </c>
      <c r="E508" s="1" t="s">
        <v>9</v>
      </c>
      <c r="F508" s="1" t="s">
        <v>9</v>
      </c>
      <c r="G508" s="1">
        <v>235778</v>
      </c>
      <c r="H508" s="1">
        <v>188387</v>
      </c>
      <c r="I508" s="1">
        <v>131044</v>
      </c>
      <c r="J508" s="1">
        <v>205350</v>
      </c>
      <c r="K508" s="1">
        <v>247352</v>
      </c>
      <c r="L508" s="1">
        <v>236841</v>
      </c>
      <c r="M508" s="1">
        <v>124536</v>
      </c>
      <c r="N508" s="1">
        <v>33457</v>
      </c>
      <c r="O508" s="1">
        <v>79862</v>
      </c>
      <c r="P508" s="1">
        <v>37239</v>
      </c>
      <c r="Q508" s="1">
        <v>48404</v>
      </c>
      <c r="R508" s="1">
        <v>105864</v>
      </c>
      <c r="S508" s="1">
        <v>109299</v>
      </c>
      <c r="T508" s="1">
        <v>275114</v>
      </c>
      <c r="U508" s="1">
        <v>516571</v>
      </c>
      <c r="V508" s="1">
        <v>382080</v>
      </c>
      <c r="W508" s="1">
        <v>-191809</v>
      </c>
      <c r="X508" s="1">
        <v>59663</v>
      </c>
      <c r="Y508" s="1">
        <v>128854</v>
      </c>
      <c r="Z508" s="1">
        <v>-47592</v>
      </c>
      <c r="AA508" s="1">
        <v>17927</v>
      </c>
    </row>
    <row r="509" spans="2:27">
      <c r="B509" s="1" t="s">
        <v>393</v>
      </c>
    </row>
    <row r="510" spans="2:27">
      <c r="B510" s="1" t="s">
        <v>592</v>
      </c>
      <c r="C510" s="1" t="s">
        <v>572</v>
      </c>
      <c r="D510" s="1" t="s">
        <v>9</v>
      </c>
      <c r="E510" s="1" t="s">
        <v>9</v>
      </c>
      <c r="F510" s="1" t="s">
        <v>9</v>
      </c>
      <c r="G510" s="1">
        <v>-44</v>
      </c>
      <c r="H510" s="1">
        <v>-1630</v>
      </c>
      <c r="I510" s="1">
        <v>-3850</v>
      </c>
      <c r="J510" s="1">
        <v>1648</v>
      </c>
      <c r="K510" s="1">
        <v>-7050</v>
      </c>
      <c r="L510" s="1">
        <v>-6748</v>
      </c>
      <c r="M510" s="1">
        <v>-5737</v>
      </c>
      <c r="N510" s="1">
        <v>-5318</v>
      </c>
      <c r="O510" s="1">
        <v>-8700</v>
      </c>
      <c r="P510" s="1">
        <v>-8101</v>
      </c>
      <c r="Q510" s="1">
        <v>-8388</v>
      </c>
      <c r="R510" s="1">
        <v>-6041</v>
      </c>
      <c r="S510" s="1">
        <v>-8948</v>
      </c>
      <c r="T510" s="1">
        <v>-9677</v>
      </c>
      <c r="U510" s="1">
        <v>-3940</v>
      </c>
      <c r="V510" s="1">
        <v>-9134</v>
      </c>
      <c r="W510" s="1">
        <v>4396</v>
      </c>
      <c r="X510" s="1">
        <v>3838</v>
      </c>
      <c r="Y510" s="1">
        <v>-11994</v>
      </c>
      <c r="Z510" s="1">
        <v>-3330</v>
      </c>
      <c r="AA510" s="1">
        <v>1227</v>
      </c>
    </row>
    <row r="511" spans="2:27">
      <c r="B511" s="1" t="s">
        <v>538</v>
      </c>
      <c r="C511" s="1" t="s">
        <v>453</v>
      </c>
      <c r="D511" s="1" t="s">
        <v>9</v>
      </c>
      <c r="E511" s="1" t="s">
        <v>9</v>
      </c>
      <c r="F511" s="1" t="s">
        <v>9</v>
      </c>
      <c r="G511" s="1" t="s">
        <v>9</v>
      </c>
      <c r="H511" s="1" t="s">
        <v>9</v>
      </c>
      <c r="I511" s="1" t="s">
        <v>9</v>
      </c>
      <c r="J511" s="1" t="s">
        <v>9</v>
      </c>
      <c r="K511" s="1" t="s">
        <v>9</v>
      </c>
      <c r="L511" s="1" t="s">
        <v>9</v>
      </c>
      <c r="M511" s="1" t="s">
        <v>9</v>
      </c>
      <c r="N511" s="1" t="s">
        <v>9</v>
      </c>
      <c r="O511" s="1" t="s">
        <v>9</v>
      </c>
      <c r="P511" s="1" t="s">
        <v>9</v>
      </c>
      <c r="Q511" s="1" t="s">
        <v>9</v>
      </c>
      <c r="R511" s="1" t="s">
        <v>9</v>
      </c>
      <c r="S511" s="1" t="s">
        <v>9</v>
      </c>
      <c r="T511" s="1" t="s">
        <v>9</v>
      </c>
      <c r="U511" s="1" t="s">
        <v>9</v>
      </c>
      <c r="V511" s="1" t="s">
        <v>9</v>
      </c>
      <c r="W511" s="1" t="s">
        <v>9</v>
      </c>
      <c r="X511" s="1" t="s">
        <v>9</v>
      </c>
      <c r="Y511" s="1" t="s">
        <v>9</v>
      </c>
      <c r="Z511" s="1" t="s">
        <v>9</v>
      </c>
      <c r="AA511" s="1" t="s">
        <v>9</v>
      </c>
    </row>
    <row r="512" spans="2:27">
      <c r="B512" s="1" t="s">
        <v>539</v>
      </c>
      <c r="C512" s="1" t="s">
        <v>455</v>
      </c>
      <c r="D512" s="1" t="s">
        <v>9</v>
      </c>
      <c r="E512" s="1" t="s">
        <v>9</v>
      </c>
      <c r="F512" s="1" t="s">
        <v>9</v>
      </c>
      <c r="G512" s="1" t="s">
        <v>9</v>
      </c>
      <c r="H512" s="1" t="s">
        <v>9</v>
      </c>
      <c r="I512" s="1" t="s">
        <v>9</v>
      </c>
      <c r="J512" s="1" t="s">
        <v>9</v>
      </c>
      <c r="K512" s="1" t="s">
        <v>9</v>
      </c>
      <c r="L512" s="1" t="s">
        <v>9</v>
      </c>
      <c r="M512" s="1" t="s">
        <v>9</v>
      </c>
      <c r="N512" s="1" t="s">
        <v>9</v>
      </c>
      <c r="O512" s="1" t="s">
        <v>9</v>
      </c>
      <c r="P512" s="1" t="s">
        <v>9</v>
      </c>
      <c r="Q512" s="1" t="s">
        <v>9</v>
      </c>
      <c r="R512" s="1" t="s">
        <v>9</v>
      </c>
      <c r="S512" s="1" t="s">
        <v>9</v>
      </c>
      <c r="T512" s="1" t="s">
        <v>9</v>
      </c>
      <c r="U512" s="1" t="s">
        <v>9</v>
      </c>
      <c r="V512" s="1" t="s">
        <v>9</v>
      </c>
      <c r="W512" s="1" t="s">
        <v>9</v>
      </c>
      <c r="X512" s="1" t="s">
        <v>9</v>
      </c>
      <c r="Y512" s="1" t="s">
        <v>9</v>
      </c>
      <c r="Z512" s="1" t="s">
        <v>9</v>
      </c>
      <c r="AA512" s="1" t="s">
        <v>9</v>
      </c>
    </row>
    <row r="513" spans="2:27">
      <c r="B513" s="1" t="s">
        <v>540</v>
      </c>
      <c r="C513" s="1" t="s">
        <v>457</v>
      </c>
      <c r="D513" s="1" t="s">
        <v>9</v>
      </c>
      <c r="E513" s="1" t="s">
        <v>9</v>
      </c>
      <c r="F513" s="1" t="s">
        <v>9</v>
      </c>
      <c r="G513" s="1" t="s">
        <v>9</v>
      </c>
      <c r="H513" s="1" t="s">
        <v>9</v>
      </c>
      <c r="I513" s="1" t="s">
        <v>9</v>
      </c>
      <c r="J513" s="1" t="s">
        <v>9</v>
      </c>
      <c r="K513" s="1" t="s">
        <v>9</v>
      </c>
      <c r="L513" s="1" t="s">
        <v>9</v>
      </c>
      <c r="M513" s="1" t="s">
        <v>9</v>
      </c>
      <c r="N513" s="1" t="s">
        <v>9</v>
      </c>
      <c r="O513" s="1" t="s">
        <v>9</v>
      </c>
      <c r="P513" s="1" t="s">
        <v>9</v>
      </c>
      <c r="Q513" s="1" t="s">
        <v>9</v>
      </c>
      <c r="R513" s="1" t="s">
        <v>9</v>
      </c>
      <c r="S513" s="1" t="s">
        <v>9</v>
      </c>
      <c r="T513" s="1" t="s">
        <v>9</v>
      </c>
      <c r="U513" s="1" t="s">
        <v>9</v>
      </c>
      <c r="V513" s="1" t="s">
        <v>9</v>
      </c>
      <c r="W513" s="1" t="s">
        <v>9</v>
      </c>
      <c r="X513" s="1" t="s">
        <v>9</v>
      </c>
      <c r="Y513" s="1" t="s">
        <v>9</v>
      </c>
      <c r="Z513" s="1" t="s">
        <v>9</v>
      </c>
      <c r="AA513" s="1" t="s">
        <v>9</v>
      </c>
    </row>
    <row r="514" spans="2:27">
      <c r="B514" s="1" t="s">
        <v>541</v>
      </c>
      <c r="C514" s="1" t="s">
        <v>459</v>
      </c>
      <c r="D514" s="1" t="s">
        <v>9</v>
      </c>
      <c r="E514" s="1" t="s">
        <v>9</v>
      </c>
      <c r="F514" s="1" t="s">
        <v>9</v>
      </c>
      <c r="G514" s="1" t="s">
        <v>9</v>
      </c>
      <c r="H514" s="1" t="s">
        <v>9</v>
      </c>
      <c r="I514" s="1" t="s">
        <v>9</v>
      </c>
      <c r="J514" s="1" t="s">
        <v>9</v>
      </c>
      <c r="K514" s="1" t="s">
        <v>9</v>
      </c>
      <c r="L514" s="1" t="s">
        <v>9</v>
      </c>
      <c r="M514" s="1" t="s">
        <v>9</v>
      </c>
      <c r="N514" s="1" t="s">
        <v>9</v>
      </c>
      <c r="O514" s="1" t="s">
        <v>9</v>
      </c>
      <c r="P514" s="1" t="s">
        <v>9</v>
      </c>
      <c r="Q514" s="1" t="s">
        <v>9</v>
      </c>
      <c r="R514" s="1" t="s">
        <v>9</v>
      </c>
      <c r="S514" s="1" t="s">
        <v>9</v>
      </c>
      <c r="T514" s="1" t="s">
        <v>9</v>
      </c>
      <c r="U514" s="1" t="s">
        <v>9</v>
      </c>
      <c r="V514" s="1" t="s">
        <v>9</v>
      </c>
      <c r="W514" s="1" t="s">
        <v>9</v>
      </c>
      <c r="X514" s="1" t="s">
        <v>9</v>
      </c>
      <c r="Y514" s="1" t="s">
        <v>9</v>
      </c>
      <c r="Z514" s="1" t="s">
        <v>9</v>
      </c>
      <c r="AA514" s="1" t="s">
        <v>9</v>
      </c>
    </row>
    <row r="515" spans="2:27">
      <c r="B515" s="1" t="s">
        <v>542</v>
      </c>
      <c r="C515" s="1" t="s">
        <v>461</v>
      </c>
      <c r="D515" s="1" t="s">
        <v>9</v>
      </c>
      <c r="E515" s="1" t="s">
        <v>9</v>
      </c>
      <c r="F515" s="1" t="s">
        <v>9</v>
      </c>
      <c r="G515" s="1" t="s">
        <v>9</v>
      </c>
      <c r="H515" s="1" t="s">
        <v>9</v>
      </c>
      <c r="I515" s="1" t="s">
        <v>9</v>
      </c>
      <c r="J515" s="1" t="s">
        <v>9</v>
      </c>
      <c r="K515" s="1" t="s">
        <v>9</v>
      </c>
      <c r="L515" s="1" t="s">
        <v>9</v>
      </c>
      <c r="M515" s="1" t="s">
        <v>9</v>
      </c>
      <c r="N515" s="1" t="s">
        <v>9</v>
      </c>
      <c r="O515" s="1" t="s">
        <v>9</v>
      </c>
      <c r="P515" s="1" t="s">
        <v>9</v>
      </c>
      <c r="Q515" s="1" t="s">
        <v>9</v>
      </c>
      <c r="R515" s="1" t="s">
        <v>9</v>
      </c>
      <c r="S515" s="1" t="s">
        <v>9</v>
      </c>
      <c r="T515" s="1" t="s">
        <v>9</v>
      </c>
      <c r="U515" s="1" t="s">
        <v>9</v>
      </c>
      <c r="V515" s="1" t="s">
        <v>9</v>
      </c>
      <c r="W515" s="1" t="s">
        <v>9</v>
      </c>
      <c r="X515" s="1" t="s">
        <v>9</v>
      </c>
      <c r="Y515" s="1" t="s">
        <v>9</v>
      </c>
      <c r="Z515" s="1" t="s">
        <v>9</v>
      </c>
      <c r="AA515" s="1" t="s">
        <v>9</v>
      </c>
    </row>
    <row r="516" spans="2:27">
      <c r="B516" s="1" t="s">
        <v>543</v>
      </c>
      <c r="C516" s="1" t="s">
        <v>463</v>
      </c>
      <c r="D516" s="1" t="s">
        <v>9</v>
      </c>
      <c r="E516" s="1" t="s">
        <v>9</v>
      </c>
      <c r="F516" s="1" t="s">
        <v>9</v>
      </c>
      <c r="G516" s="1" t="s">
        <v>9</v>
      </c>
      <c r="H516" s="1" t="s">
        <v>9</v>
      </c>
      <c r="I516" s="1" t="s">
        <v>9</v>
      </c>
      <c r="J516" s="1" t="s">
        <v>9</v>
      </c>
      <c r="K516" s="1" t="s">
        <v>9</v>
      </c>
      <c r="L516" s="1" t="s">
        <v>9</v>
      </c>
      <c r="M516" s="1" t="s">
        <v>9</v>
      </c>
      <c r="N516" s="1" t="s">
        <v>9</v>
      </c>
      <c r="O516" s="1" t="s">
        <v>9</v>
      </c>
      <c r="P516" s="1" t="s">
        <v>9</v>
      </c>
      <c r="Q516" s="1" t="s">
        <v>9</v>
      </c>
      <c r="R516" s="1" t="s">
        <v>9</v>
      </c>
      <c r="S516" s="1" t="s">
        <v>9</v>
      </c>
      <c r="T516" s="1" t="s">
        <v>9</v>
      </c>
      <c r="U516" s="1" t="s">
        <v>9</v>
      </c>
      <c r="V516" s="1" t="s">
        <v>9</v>
      </c>
      <c r="W516" s="1" t="s">
        <v>9</v>
      </c>
      <c r="X516" s="1" t="s">
        <v>9</v>
      </c>
      <c r="Y516" s="1" t="s">
        <v>9</v>
      </c>
      <c r="Z516" s="1" t="s">
        <v>9</v>
      </c>
      <c r="AA516" s="1" t="s">
        <v>9</v>
      </c>
    </row>
    <row r="517" spans="2:27">
      <c r="B517" s="1" t="s">
        <v>544</v>
      </c>
      <c r="C517" s="1" t="s">
        <v>465</v>
      </c>
      <c r="D517" s="1" t="s">
        <v>9</v>
      </c>
      <c r="E517" s="1" t="s">
        <v>9</v>
      </c>
      <c r="F517" s="1" t="s">
        <v>9</v>
      </c>
      <c r="G517" s="1" t="s">
        <v>9</v>
      </c>
      <c r="H517" s="1" t="s">
        <v>9</v>
      </c>
      <c r="I517" s="1" t="s">
        <v>9</v>
      </c>
      <c r="J517" s="1" t="s">
        <v>9</v>
      </c>
      <c r="K517" s="1" t="s">
        <v>9</v>
      </c>
      <c r="L517" s="1" t="s">
        <v>9</v>
      </c>
      <c r="M517" s="1" t="s">
        <v>9</v>
      </c>
      <c r="N517" s="1" t="s">
        <v>9</v>
      </c>
      <c r="O517" s="1" t="s">
        <v>9</v>
      </c>
      <c r="P517" s="1" t="s">
        <v>9</v>
      </c>
      <c r="Q517" s="1" t="s">
        <v>9</v>
      </c>
      <c r="R517" s="1" t="s">
        <v>9</v>
      </c>
      <c r="S517" s="1" t="s">
        <v>9</v>
      </c>
      <c r="T517" s="1" t="s">
        <v>9</v>
      </c>
      <c r="U517" s="1" t="s">
        <v>9</v>
      </c>
      <c r="V517" s="1" t="s">
        <v>9</v>
      </c>
      <c r="W517" s="1" t="s">
        <v>9</v>
      </c>
      <c r="X517" s="1" t="s">
        <v>9</v>
      </c>
      <c r="Y517" s="1" t="s">
        <v>9</v>
      </c>
      <c r="Z517" s="1" t="s">
        <v>9</v>
      </c>
      <c r="AA517" s="1" t="s">
        <v>9</v>
      </c>
    </row>
    <row r="518" spans="2:27">
      <c r="B518" s="1" t="s">
        <v>545</v>
      </c>
      <c r="C518" s="1" t="s">
        <v>467</v>
      </c>
      <c r="D518" s="1" t="s">
        <v>9</v>
      </c>
      <c r="E518" s="1" t="s">
        <v>9</v>
      </c>
      <c r="F518" s="1" t="s">
        <v>9</v>
      </c>
      <c r="G518" s="1" t="s">
        <v>9</v>
      </c>
      <c r="H518" s="1" t="s">
        <v>9</v>
      </c>
      <c r="I518" s="1" t="s">
        <v>9</v>
      </c>
      <c r="J518" s="1" t="s">
        <v>9</v>
      </c>
      <c r="K518" s="1" t="s">
        <v>9</v>
      </c>
      <c r="L518" s="1" t="s">
        <v>9</v>
      </c>
      <c r="M518" s="1" t="s">
        <v>9</v>
      </c>
      <c r="N518" s="1" t="s">
        <v>9</v>
      </c>
      <c r="O518" s="1" t="s">
        <v>9</v>
      </c>
      <c r="P518" s="1" t="s">
        <v>9</v>
      </c>
      <c r="Q518" s="1" t="s">
        <v>9</v>
      </c>
      <c r="R518" s="1" t="s">
        <v>9</v>
      </c>
      <c r="S518" s="1" t="s">
        <v>9</v>
      </c>
      <c r="T518" s="1" t="s">
        <v>9</v>
      </c>
      <c r="U518" s="1" t="s">
        <v>9</v>
      </c>
      <c r="V518" s="1" t="s">
        <v>9</v>
      </c>
      <c r="W518" s="1" t="s">
        <v>9</v>
      </c>
      <c r="X518" s="1" t="s">
        <v>9</v>
      </c>
      <c r="Y518" s="1" t="s">
        <v>9</v>
      </c>
      <c r="Z518" s="1" t="s">
        <v>9</v>
      </c>
      <c r="AA518" s="1" t="s">
        <v>9</v>
      </c>
    </row>
    <row r="519" spans="2:27">
      <c r="B519" s="1" t="s">
        <v>546</v>
      </c>
      <c r="C519" s="1" t="s">
        <v>469</v>
      </c>
      <c r="D519" s="1" t="s">
        <v>9</v>
      </c>
      <c r="E519" s="1" t="s">
        <v>9</v>
      </c>
      <c r="F519" s="1" t="s">
        <v>9</v>
      </c>
      <c r="G519" s="1" t="s">
        <v>9</v>
      </c>
      <c r="H519" s="1" t="s">
        <v>9</v>
      </c>
      <c r="I519" s="1" t="s">
        <v>9</v>
      </c>
      <c r="J519" s="1" t="s">
        <v>9</v>
      </c>
      <c r="K519" s="1" t="s">
        <v>9</v>
      </c>
      <c r="L519" s="1" t="s">
        <v>9</v>
      </c>
      <c r="M519" s="1" t="s">
        <v>9</v>
      </c>
      <c r="N519" s="1" t="s">
        <v>9</v>
      </c>
      <c r="O519" s="1" t="s">
        <v>9</v>
      </c>
      <c r="P519" s="1" t="s">
        <v>9</v>
      </c>
      <c r="Q519" s="1" t="s">
        <v>9</v>
      </c>
      <c r="R519" s="1" t="s">
        <v>9</v>
      </c>
      <c r="S519" s="1" t="s">
        <v>9</v>
      </c>
      <c r="T519" s="1" t="s">
        <v>9</v>
      </c>
      <c r="U519" s="1" t="s">
        <v>9</v>
      </c>
      <c r="V519" s="1" t="s">
        <v>9</v>
      </c>
      <c r="W519" s="1" t="s">
        <v>9</v>
      </c>
      <c r="X519" s="1" t="s">
        <v>9</v>
      </c>
      <c r="Y519" s="1" t="s">
        <v>9</v>
      </c>
      <c r="Z519" s="1" t="s">
        <v>9</v>
      </c>
      <c r="AA519" s="1" t="s">
        <v>9</v>
      </c>
    </row>
    <row r="520" spans="2:27">
      <c r="B520" s="1" t="s">
        <v>547</v>
      </c>
      <c r="C520" s="1" t="s">
        <v>471</v>
      </c>
      <c r="D520" s="1" t="s">
        <v>9</v>
      </c>
      <c r="E520" s="1" t="s">
        <v>9</v>
      </c>
      <c r="F520" s="1" t="s">
        <v>9</v>
      </c>
      <c r="G520" s="1" t="s">
        <v>9</v>
      </c>
      <c r="H520" s="1" t="s">
        <v>9</v>
      </c>
      <c r="I520" s="1" t="s">
        <v>9</v>
      </c>
      <c r="J520" s="1" t="s">
        <v>9</v>
      </c>
      <c r="K520" s="1" t="s">
        <v>9</v>
      </c>
      <c r="L520" s="1" t="s">
        <v>9</v>
      </c>
      <c r="M520" s="1" t="s">
        <v>9</v>
      </c>
      <c r="N520" s="1" t="s">
        <v>9</v>
      </c>
      <c r="O520" s="1" t="s">
        <v>9</v>
      </c>
      <c r="P520" s="1" t="s">
        <v>9</v>
      </c>
      <c r="Q520" s="1" t="s">
        <v>9</v>
      </c>
      <c r="R520" s="1" t="s">
        <v>9</v>
      </c>
      <c r="S520" s="1" t="s">
        <v>9</v>
      </c>
      <c r="T520" s="1" t="s">
        <v>9</v>
      </c>
      <c r="U520" s="1" t="s">
        <v>9</v>
      </c>
      <c r="V520" s="1" t="s">
        <v>9</v>
      </c>
      <c r="W520" s="1" t="s">
        <v>9</v>
      </c>
      <c r="X520" s="1" t="s">
        <v>9</v>
      </c>
      <c r="Y520" s="1" t="s">
        <v>9</v>
      </c>
      <c r="Z520" s="1" t="s">
        <v>9</v>
      </c>
      <c r="AA520" s="1" t="s">
        <v>9</v>
      </c>
    </row>
    <row r="521" spans="2:27">
      <c r="B521" s="1" t="s">
        <v>548</v>
      </c>
      <c r="C521" s="1" t="s">
        <v>473</v>
      </c>
      <c r="D521" s="1" t="s">
        <v>9</v>
      </c>
      <c r="E521" s="1" t="s">
        <v>9</v>
      </c>
      <c r="F521" s="1" t="s">
        <v>9</v>
      </c>
      <c r="G521" s="1">
        <v>-26</v>
      </c>
      <c r="H521" s="1">
        <v>5</v>
      </c>
      <c r="I521" s="1">
        <v>-12</v>
      </c>
      <c r="J521" s="1">
        <v>-1</v>
      </c>
      <c r="K521" s="1">
        <v>153</v>
      </c>
      <c r="L521" s="1">
        <v>-107</v>
      </c>
      <c r="M521" s="1">
        <v>55</v>
      </c>
      <c r="N521" s="1">
        <v>-24</v>
      </c>
      <c r="O521" s="1">
        <v>-124</v>
      </c>
      <c r="P521" s="1">
        <v>-19</v>
      </c>
      <c r="Q521" s="1">
        <v>45</v>
      </c>
      <c r="R521" s="1">
        <v>-656</v>
      </c>
      <c r="S521" s="1">
        <v>-72</v>
      </c>
      <c r="T521" s="1">
        <v>-299</v>
      </c>
      <c r="U521" s="1">
        <v>-469</v>
      </c>
      <c r="V521" s="1">
        <v>275</v>
      </c>
      <c r="W521" s="1">
        <v>-292</v>
      </c>
      <c r="X521" s="1">
        <v>-515</v>
      </c>
      <c r="Y521" s="1">
        <v>-6786</v>
      </c>
      <c r="Z521" s="1">
        <v>-1330</v>
      </c>
      <c r="AA521" s="1">
        <v>718</v>
      </c>
    </row>
    <row r="522" spans="2:27">
      <c r="B522" s="1" t="s">
        <v>549</v>
      </c>
      <c r="C522" s="1" t="s">
        <v>469</v>
      </c>
      <c r="D522" s="1" t="s">
        <v>9</v>
      </c>
      <c r="E522" s="1" t="s">
        <v>9</v>
      </c>
      <c r="F522" s="1" t="s">
        <v>9</v>
      </c>
      <c r="G522" s="1">
        <v>-3</v>
      </c>
      <c r="H522" s="1">
        <v>-1</v>
      </c>
      <c r="I522" s="1">
        <v>-3</v>
      </c>
      <c r="J522" s="1">
        <v>-1</v>
      </c>
      <c r="K522" s="1">
        <v>19</v>
      </c>
      <c r="L522" s="1">
        <v>-10</v>
      </c>
      <c r="M522" s="1">
        <v>4</v>
      </c>
      <c r="N522" s="1">
        <v>-2</v>
      </c>
      <c r="O522" s="1">
        <v>-9</v>
      </c>
      <c r="P522" s="1">
        <v>11</v>
      </c>
      <c r="Q522" s="1">
        <v>14</v>
      </c>
      <c r="R522" s="1" t="s">
        <v>9</v>
      </c>
      <c r="S522" s="1" t="s">
        <v>9</v>
      </c>
      <c r="T522" s="1" t="s">
        <v>9</v>
      </c>
      <c r="U522" s="1">
        <v>-1</v>
      </c>
      <c r="V522" s="1">
        <v>4</v>
      </c>
      <c r="W522" s="1">
        <v>-51</v>
      </c>
      <c r="X522" s="1">
        <v>-209</v>
      </c>
      <c r="Y522" s="1">
        <v>-1674</v>
      </c>
      <c r="Z522" s="1">
        <v>-398</v>
      </c>
      <c r="AA522" s="1">
        <v>-3</v>
      </c>
    </row>
    <row r="523" spans="2:27">
      <c r="B523" s="1" t="s">
        <v>550</v>
      </c>
      <c r="C523" s="1" t="s">
        <v>471</v>
      </c>
      <c r="D523" s="1" t="s">
        <v>9</v>
      </c>
      <c r="E523" s="1" t="s">
        <v>9</v>
      </c>
      <c r="F523" s="1" t="s">
        <v>9</v>
      </c>
      <c r="G523" s="1">
        <v>-23</v>
      </c>
      <c r="H523" s="1">
        <v>6</v>
      </c>
      <c r="I523" s="1">
        <v>-9</v>
      </c>
      <c r="J523" s="1" t="s">
        <v>9</v>
      </c>
      <c r="K523" s="1">
        <v>134</v>
      </c>
      <c r="L523" s="1">
        <v>-97</v>
      </c>
      <c r="M523" s="1">
        <v>51</v>
      </c>
      <c r="N523" s="1">
        <v>-22</v>
      </c>
      <c r="O523" s="1">
        <v>-115</v>
      </c>
      <c r="P523" s="1">
        <v>-30</v>
      </c>
      <c r="Q523" s="1">
        <v>31</v>
      </c>
      <c r="R523" s="1">
        <v>-656</v>
      </c>
      <c r="S523" s="1">
        <v>-72</v>
      </c>
      <c r="T523" s="1">
        <v>-299</v>
      </c>
      <c r="U523" s="1">
        <v>-468</v>
      </c>
      <c r="V523" s="1">
        <v>271</v>
      </c>
      <c r="W523" s="1">
        <v>-241</v>
      </c>
      <c r="X523" s="1">
        <v>-306</v>
      </c>
      <c r="Y523" s="1">
        <v>-5112</v>
      </c>
      <c r="Z523" s="1">
        <v>-932</v>
      </c>
      <c r="AA523" s="1">
        <v>721</v>
      </c>
    </row>
    <row r="524" spans="2:27">
      <c r="B524" s="1" t="s">
        <v>551</v>
      </c>
      <c r="C524" s="1" t="s">
        <v>477</v>
      </c>
      <c r="D524" s="1" t="s">
        <v>9</v>
      </c>
      <c r="E524" s="1" t="s">
        <v>9</v>
      </c>
      <c r="F524" s="1" t="s">
        <v>9</v>
      </c>
      <c r="G524" s="1" t="s">
        <v>9</v>
      </c>
      <c r="H524" s="1" t="s">
        <v>9</v>
      </c>
      <c r="I524" s="1" t="s">
        <v>9</v>
      </c>
      <c r="J524" s="1" t="s">
        <v>9</v>
      </c>
      <c r="K524" s="1" t="s">
        <v>9</v>
      </c>
      <c r="L524" s="1" t="s">
        <v>9</v>
      </c>
      <c r="M524" s="1" t="s">
        <v>9</v>
      </c>
      <c r="N524" s="1" t="s">
        <v>9</v>
      </c>
      <c r="O524" s="1" t="s">
        <v>9</v>
      </c>
      <c r="P524" s="1" t="s">
        <v>9</v>
      </c>
      <c r="Q524" s="1" t="s">
        <v>9</v>
      </c>
      <c r="R524" s="1" t="s">
        <v>9</v>
      </c>
      <c r="S524" s="1" t="s">
        <v>9</v>
      </c>
      <c r="T524" s="1" t="s">
        <v>9</v>
      </c>
      <c r="U524" s="1" t="s">
        <v>9</v>
      </c>
      <c r="V524" s="1" t="s">
        <v>9</v>
      </c>
      <c r="W524" s="1" t="s">
        <v>9</v>
      </c>
      <c r="X524" s="1" t="s">
        <v>9</v>
      </c>
      <c r="Y524" s="1" t="s">
        <v>9</v>
      </c>
      <c r="Z524" s="1" t="s">
        <v>9</v>
      </c>
      <c r="AA524" s="1" t="s">
        <v>9</v>
      </c>
    </row>
    <row r="525" spans="2:27">
      <c r="B525" s="1" t="s">
        <v>552</v>
      </c>
      <c r="C525" s="1" t="s">
        <v>479</v>
      </c>
      <c r="D525" s="1" t="s">
        <v>9</v>
      </c>
      <c r="E525" s="1" t="s">
        <v>9</v>
      </c>
      <c r="F525" s="1" t="s">
        <v>9</v>
      </c>
      <c r="G525" s="1" t="s">
        <v>9</v>
      </c>
      <c r="H525" s="1" t="s">
        <v>9</v>
      </c>
      <c r="I525" s="1" t="s">
        <v>9</v>
      </c>
      <c r="J525" s="1" t="s">
        <v>9</v>
      </c>
      <c r="K525" s="1" t="s">
        <v>9</v>
      </c>
      <c r="L525" s="1" t="s">
        <v>9</v>
      </c>
      <c r="M525" s="1" t="s">
        <v>9</v>
      </c>
      <c r="N525" s="1" t="s">
        <v>9</v>
      </c>
      <c r="O525" s="1" t="s">
        <v>9</v>
      </c>
      <c r="P525" s="1" t="s">
        <v>9</v>
      </c>
      <c r="Q525" s="1" t="s">
        <v>9</v>
      </c>
      <c r="R525" s="1" t="s">
        <v>9</v>
      </c>
      <c r="S525" s="1" t="s">
        <v>9</v>
      </c>
      <c r="T525" s="1" t="s">
        <v>9</v>
      </c>
      <c r="U525" s="1" t="s">
        <v>9</v>
      </c>
      <c r="V525" s="1" t="s">
        <v>9</v>
      </c>
      <c r="W525" s="1" t="s">
        <v>9</v>
      </c>
      <c r="X525" s="1" t="s">
        <v>9</v>
      </c>
      <c r="Y525" s="1" t="s">
        <v>9</v>
      </c>
      <c r="Z525" s="1" t="s">
        <v>9</v>
      </c>
      <c r="AA525" s="1" t="s">
        <v>9</v>
      </c>
    </row>
    <row r="526" spans="2:27">
      <c r="B526" s="1" t="s">
        <v>553</v>
      </c>
      <c r="C526" s="1" t="s">
        <v>481</v>
      </c>
      <c r="D526" s="1" t="s">
        <v>9</v>
      </c>
      <c r="E526" s="1" t="s">
        <v>9</v>
      </c>
      <c r="F526" s="1" t="s">
        <v>9</v>
      </c>
      <c r="G526" s="1" t="s">
        <v>9</v>
      </c>
      <c r="H526" s="1" t="s">
        <v>9</v>
      </c>
      <c r="I526" s="1" t="s">
        <v>9</v>
      </c>
      <c r="J526" s="1" t="s">
        <v>9</v>
      </c>
      <c r="K526" s="1" t="s">
        <v>9</v>
      </c>
      <c r="L526" s="1" t="s">
        <v>9</v>
      </c>
      <c r="M526" s="1" t="s">
        <v>9</v>
      </c>
      <c r="N526" s="1" t="s">
        <v>9</v>
      </c>
      <c r="O526" s="1" t="s">
        <v>9</v>
      </c>
      <c r="P526" s="1" t="s">
        <v>9</v>
      </c>
      <c r="Q526" s="1" t="s">
        <v>9</v>
      </c>
      <c r="R526" s="1" t="s">
        <v>9</v>
      </c>
      <c r="S526" s="1" t="s">
        <v>9</v>
      </c>
      <c r="T526" s="1" t="s">
        <v>9</v>
      </c>
      <c r="U526" s="1" t="s">
        <v>9</v>
      </c>
      <c r="V526" s="1" t="s">
        <v>9</v>
      </c>
      <c r="W526" s="1" t="s">
        <v>9</v>
      </c>
      <c r="X526" s="1" t="s">
        <v>9</v>
      </c>
      <c r="Y526" s="1" t="s">
        <v>9</v>
      </c>
      <c r="Z526" s="1" t="s">
        <v>9</v>
      </c>
      <c r="AA526" s="1" t="s">
        <v>9</v>
      </c>
    </row>
    <row r="527" spans="2:27">
      <c r="B527" s="1" t="s">
        <v>554</v>
      </c>
      <c r="C527" s="1" t="s">
        <v>483</v>
      </c>
      <c r="D527" s="1" t="s">
        <v>9</v>
      </c>
      <c r="E527" s="1" t="s">
        <v>9</v>
      </c>
      <c r="F527" s="1" t="s">
        <v>9</v>
      </c>
      <c r="G527" s="1" t="s">
        <v>9</v>
      </c>
      <c r="H527" s="1" t="s">
        <v>9</v>
      </c>
      <c r="I527" s="1" t="s">
        <v>9</v>
      </c>
      <c r="J527" s="1" t="s">
        <v>9</v>
      </c>
      <c r="K527" s="1" t="s">
        <v>9</v>
      </c>
      <c r="L527" s="1" t="s">
        <v>9</v>
      </c>
      <c r="M527" s="1" t="s">
        <v>9</v>
      </c>
      <c r="N527" s="1" t="s">
        <v>9</v>
      </c>
      <c r="O527" s="1" t="s">
        <v>9</v>
      </c>
      <c r="P527" s="1" t="s">
        <v>9</v>
      </c>
      <c r="Q527" s="1" t="s">
        <v>9</v>
      </c>
      <c r="R527" s="1" t="s">
        <v>9</v>
      </c>
      <c r="S527" s="1" t="s">
        <v>9</v>
      </c>
      <c r="T527" s="1" t="s">
        <v>9</v>
      </c>
      <c r="U527" s="1" t="s">
        <v>9</v>
      </c>
      <c r="V527" s="1" t="s">
        <v>9</v>
      </c>
      <c r="W527" s="1" t="s">
        <v>9</v>
      </c>
      <c r="X527" s="1" t="s">
        <v>9</v>
      </c>
      <c r="Y527" s="1" t="s">
        <v>9</v>
      </c>
      <c r="Z527" s="1" t="s">
        <v>9</v>
      </c>
      <c r="AA527" s="1" t="s">
        <v>9</v>
      </c>
    </row>
    <row r="528" spans="2:27">
      <c r="B528" s="1" t="s">
        <v>555</v>
      </c>
      <c r="C528" s="1" t="s">
        <v>485</v>
      </c>
      <c r="D528" s="1" t="s">
        <v>9</v>
      </c>
      <c r="E528" s="1" t="s">
        <v>9</v>
      </c>
      <c r="F528" s="1" t="s">
        <v>9</v>
      </c>
      <c r="G528" s="1" t="s">
        <v>9</v>
      </c>
      <c r="H528" s="1" t="s">
        <v>9</v>
      </c>
      <c r="I528" s="1" t="s">
        <v>9</v>
      </c>
      <c r="J528" s="1" t="s">
        <v>9</v>
      </c>
      <c r="K528" s="1" t="s">
        <v>9</v>
      </c>
      <c r="L528" s="1" t="s">
        <v>9</v>
      </c>
      <c r="M528" s="1" t="s">
        <v>9</v>
      </c>
      <c r="N528" s="1" t="s">
        <v>9</v>
      </c>
      <c r="O528" s="1" t="s">
        <v>9</v>
      </c>
      <c r="P528" s="1" t="s">
        <v>9</v>
      </c>
      <c r="Q528" s="1" t="s">
        <v>9</v>
      </c>
      <c r="R528" s="1" t="s">
        <v>9</v>
      </c>
      <c r="S528" s="1" t="s">
        <v>9</v>
      </c>
      <c r="T528" s="1" t="s">
        <v>9</v>
      </c>
      <c r="U528" s="1" t="s">
        <v>9</v>
      </c>
      <c r="V528" s="1" t="s">
        <v>9</v>
      </c>
      <c r="W528" s="1" t="s">
        <v>9</v>
      </c>
      <c r="X528" s="1" t="s">
        <v>9</v>
      </c>
      <c r="Y528" s="1" t="s">
        <v>9</v>
      </c>
      <c r="Z528" s="1" t="s">
        <v>9</v>
      </c>
      <c r="AA528" s="1" t="s">
        <v>9</v>
      </c>
    </row>
    <row r="529" spans="2:27">
      <c r="B529" s="1" t="s">
        <v>556</v>
      </c>
      <c r="C529" s="1" t="s">
        <v>487</v>
      </c>
      <c r="D529" s="1" t="s">
        <v>9</v>
      </c>
      <c r="E529" s="1" t="s">
        <v>9</v>
      </c>
      <c r="F529" s="1" t="s">
        <v>9</v>
      </c>
      <c r="G529" s="1" t="s">
        <v>9</v>
      </c>
      <c r="H529" s="1" t="s">
        <v>9</v>
      </c>
      <c r="I529" s="1" t="s">
        <v>9</v>
      </c>
      <c r="J529" s="1" t="s">
        <v>9</v>
      </c>
      <c r="K529" s="1" t="s">
        <v>9</v>
      </c>
      <c r="L529" s="1" t="s">
        <v>9</v>
      </c>
      <c r="M529" s="1" t="s">
        <v>9</v>
      </c>
      <c r="N529" s="1" t="s">
        <v>9</v>
      </c>
      <c r="O529" s="1" t="s">
        <v>9</v>
      </c>
      <c r="P529" s="1" t="s">
        <v>9</v>
      </c>
      <c r="Q529" s="1" t="s">
        <v>9</v>
      </c>
      <c r="R529" s="1" t="s">
        <v>9</v>
      </c>
      <c r="S529" s="1" t="s">
        <v>9</v>
      </c>
      <c r="T529" s="1" t="s">
        <v>9</v>
      </c>
      <c r="U529" s="1" t="s">
        <v>9</v>
      </c>
      <c r="V529" s="1" t="s">
        <v>9</v>
      </c>
      <c r="W529" s="1" t="s">
        <v>9</v>
      </c>
      <c r="X529" s="1" t="s">
        <v>9</v>
      </c>
      <c r="Y529" s="1" t="s">
        <v>9</v>
      </c>
      <c r="Z529" s="1" t="s">
        <v>9</v>
      </c>
      <c r="AA529" s="1" t="s">
        <v>9</v>
      </c>
    </row>
    <row r="530" spans="2:27">
      <c r="B530" s="1" t="s">
        <v>557</v>
      </c>
      <c r="C530" s="1" t="s">
        <v>489</v>
      </c>
      <c r="D530" s="1" t="s">
        <v>9</v>
      </c>
      <c r="E530" s="1" t="s">
        <v>9</v>
      </c>
      <c r="F530" s="1" t="s">
        <v>9</v>
      </c>
      <c r="G530" s="1" t="s">
        <v>9</v>
      </c>
      <c r="H530" s="1" t="s">
        <v>9</v>
      </c>
      <c r="I530" s="1" t="s">
        <v>9</v>
      </c>
      <c r="J530" s="1" t="s">
        <v>9</v>
      </c>
      <c r="K530" s="1" t="s">
        <v>9</v>
      </c>
      <c r="L530" s="1" t="s">
        <v>9</v>
      </c>
      <c r="M530" s="1" t="s">
        <v>9</v>
      </c>
      <c r="N530" s="1" t="s">
        <v>9</v>
      </c>
      <c r="O530" s="1" t="s">
        <v>9</v>
      </c>
      <c r="P530" s="1" t="s">
        <v>9</v>
      </c>
      <c r="Q530" s="1" t="s">
        <v>9</v>
      </c>
      <c r="R530" s="1" t="s">
        <v>9</v>
      </c>
      <c r="S530" s="1" t="s">
        <v>9</v>
      </c>
      <c r="T530" s="1" t="s">
        <v>9</v>
      </c>
      <c r="U530" s="1" t="s">
        <v>9</v>
      </c>
      <c r="V530" s="1" t="s">
        <v>9</v>
      </c>
      <c r="W530" s="1" t="s">
        <v>9</v>
      </c>
      <c r="X530" s="1" t="s">
        <v>9</v>
      </c>
      <c r="Y530" s="1" t="s">
        <v>9</v>
      </c>
      <c r="Z530" s="1" t="s">
        <v>9</v>
      </c>
      <c r="AA530" s="1" t="s">
        <v>9</v>
      </c>
    </row>
    <row r="531" spans="2:27">
      <c r="B531" s="1" t="s">
        <v>558</v>
      </c>
      <c r="C531" s="1" t="s">
        <v>491</v>
      </c>
      <c r="D531" s="1" t="s">
        <v>9</v>
      </c>
      <c r="E531" s="1" t="s">
        <v>9</v>
      </c>
      <c r="F531" s="1" t="s">
        <v>9</v>
      </c>
      <c r="G531" s="1" t="s">
        <v>9</v>
      </c>
      <c r="H531" s="1" t="s">
        <v>9</v>
      </c>
      <c r="I531" s="1" t="s">
        <v>9</v>
      </c>
      <c r="J531" s="1" t="s">
        <v>9</v>
      </c>
      <c r="K531" s="1" t="s">
        <v>9</v>
      </c>
      <c r="L531" s="1" t="s">
        <v>9</v>
      </c>
      <c r="M531" s="1" t="s">
        <v>9</v>
      </c>
      <c r="N531" s="1" t="s">
        <v>9</v>
      </c>
      <c r="O531" s="1" t="s">
        <v>9</v>
      </c>
      <c r="P531" s="1" t="s">
        <v>9</v>
      </c>
      <c r="Q531" s="1" t="s">
        <v>9</v>
      </c>
      <c r="R531" s="1" t="s">
        <v>9</v>
      </c>
      <c r="S531" s="1" t="s">
        <v>9</v>
      </c>
      <c r="T531" s="1" t="s">
        <v>9</v>
      </c>
      <c r="U531" s="1" t="s">
        <v>9</v>
      </c>
      <c r="V531" s="1" t="s">
        <v>9</v>
      </c>
      <c r="W531" s="1" t="s">
        <v>9</v>
      </c>
      <c r="X531" s="1" t="s">
        <v>9</v>
      </c>
      <c r="Y531" s="1" t="s">
        <v>9</v>
      </c>
      <c r="Z531" s="1" t="s">
        <v>9</v>
      </c>
      <c r="AA531" s="1" t="s">
        <v>9</v>
      </c>
    </row>
    <row r="532" spans="2:27">
      <c r="B532" s="1" t="s">
        <v>559</v>
      </c>
      <c r="C532" s="1" t="s">
        <v>493</v>
      </c>
      <c r="D532" s="1" t="s">
        <v>9</v>
      </c>
      <c r="E532" s="1" t="s">
        <v>9</v>
      </c>
      <c r="F532" s="1" t="s">
        <v>9</v>
      </c>
      <c r="G532" s="1" t="s">
        <v>9</v>
      </c>
      <c r="H532" s="1" t="s">
        <v>9</v>
      </c>
      <c r="I532" s="1" t="s">
        <v>9</v>
      </c>
      <c r="J532" s="1" t="s">
        <v>9</v>
      </c>
      <c r="K532" s="1" t="s">
        <v>9</v>
      </c>
      <c r="L532" s="1" t="s">
        <v>9</v>
      </c>
      <c r="M532" s="1" t="s">
        <v>9</v>
      </c>
      <c r="N532" s="1" t="s">
        <v>9</v>
      </c>
      <c r="O532" s="1" t="s">
        <v>9</v>
      </c>
      <c r="P532" s="1" t="s">
        <v>9</v>
      </c>
      <c r="Q532" s="1" t="s">
        <v>9</v>
      </c>
      <c r="R532" s="1" t="s">
        <v>9</v>
      </c>
      <c r="S532" s="1" t="s">
        <v>9</v>
      </c>
      <c r="T532" s="1" t="s">
        <v>9</v>
      </c>
      <c r="U532" s="1" t="s">
        <v>9</v>
      </c>
      <c r="V532" s="1" t="s">
        <v>9</v>
      </c>
      <c r="W532" s="1" t="s">
        <v>9</v>
      </c>
      <c r="X532" s="1" t="s">
        <v>9</v>
      </c>
      <c r="Y532" s="1" t="s">
        <v>9</v>
      </c>
      <c r="Z532" s="1" t="s">
        <v>9</v>
      </c>
      <c r="AA532" s="1" t="s">
        <v>9</v>
      </c>
    </row>
    <row r="533" spans="2:27">
      <c r="B533" s="1" t="s">
        <v>560</v>
      </c>
      <c r="C533" s="1" t="s">
        <v>495</v>
      </c>
      <c r="D533" s="1" t="s">
        <v>9</v>
      </c>
      <c r="E533" s="1" t="s">
        <v>9</v>
      </c>
      <c r="F533" s="1" t="s">
        <v>9</v>
      </c>
      <c r="G533" s="1" t="s">
        <v>9</v>
      </c>
      <c r="H533" s="1" t="s">
        <v>9</v>
      </c>
      <c r="I533" s="1" t="s">
        <v>9</v>
      </c>
      <c r="J533" s="1" t="s">
        <v>9</v>
      </c>
      <c r="K533" s="1" t="s">
        <v>9</v>
      </c>
      <c r="L533" s="1" t="s">
        <v>9</v>
      </c>
      <c r="M533" s="1" t="s">
        <v>9</v>
      </c>
      <c r="N533" s="1" t="s">
        <v>9</v>
      </c>
      <c r="O533" s="1" t="s">
        <v>9</v>
      </c>
      <c r="P533" s="1" t="s">
        <v>9</v>
      </c>
      <c r="Q533" s="1" t="s">
        <v>9</v>
      </c>
      <c r="R533" s="1" t="s">
        <v>9</v>
      </c>
      <c r="S533" s="1" t="s">
        <v>9</v>
      </c>
      <c r="T533" s="1" t="s">
        <v>9</v>
      </c>
      <c r="U533" s="1" t="s">
        <v>9</v>
      </c>
      <c r="V533" s="1" t="s">
        <v>9</v>
      </c>
      <c r="W533" s="1" t="s">
        <v>9</v>
      </c>
      <c r="X533" s="1" t="s">
        <v>9</v>
      </c>
      <c r="Y533" s="1" t="s">
        <v>9</v>
      </c>
      <c r="Z533" s="1" t="s">
        <v>9</v>
      </c>
      <c r="AA533" s="1" t="s">
        <v>9</v>
      </c>
    </row>
    <row r="534" spans="2:27">
      <c r="B534" s="1" t="s">
        <v>561</v>
      </c>
      <c r="C534" s="1" t="s">
        <v>497</v>
      </c>
      <c r="D534" s="1" t="s">
        <v>9</v>
      </c>
      <c r="E534" s="1" t="s">
        <v>9</v>
      </c>
      <c r="F534" s="1" t="s">
        <v>9</v>
      </c>
      <c r="G534" s="1" t="s">
        <v>9</v>
      </c>
      <c r="H534" s="1" t="s">
        <v>9</v>
      </c>
      <c r="I534" s="1" t="s">
        <v>9</v>
      </c>
      <c r="J534" s="1" t="s">
        <v>9</v>
      </c>
      <c r="K534" s="1" t="s">
        <v>9</v>
      </c>
      <c r="L534" s="1" t="s">
        <v>9</v>
      </c>
      <c r="M534" s="1" t="s">
        <v>9</v>
      </c>
      <c r="N534" s="1" t="s">
        <v>9</v>
      </c>
      <c r="O534" s="1" t="s">
        <v>9</v>
      </c>
      <c r="P534" s="1" t="s">
        <v>9</v>
      </c>
      <c r="Q534" s="1" t="s">
        <v>9</v>
      </c>
      <c r="R534" s="1" t="s">
        <v>9</v>
      </c>
      <c r="S534" s="1" t="s">
        <v>9</v>
      </c>
      <c r="T534" s="1" t="s">
        <v>9</v>
      </c>
      <c r="U534" s="1" t="s">
        <v>9</v>
      </c>
      <c r="V534" s="1" t="s">
        <v>9</v>
      </c>
      <c r="W534" s="1" t="s">
        <v>9</v>
      </c>
      <c r="X534" s="1" t="s">
        <v>9</v>
      </c>
      <c r="Y534" s="1" t="s">
        <v>9</v>
      </c>
      <c r="Z534" s="1" t="s">
        <v>9</v>
      </c>
      <c r="AA534" s="1" t="s">
        <v>9</v>
      </c>
    </row>
    <row r="535" spans="2:27">
      <c r="B535" s="1" t="s">
        <v>562</v>
      </c>
      <c r="C535" s="1" t="s">
        <v>499</v>
      </c>
      <c r="D535" s="1" t="s">
        <v>9</v>
      </c>
      <c r="E535" s="1" t="s">
        <v>9</v>
      </c>
      <c r="F535" s="1" t="s">
        <v>9</v>
      </c>
      <c r="G535" s="1" t="s">
        <v>9</v>
      </c>
      <c r="H535" s="1" t="s">
        <v>9</v>
      </c>
      <c r="I535" s="1" t="s">
        <v>9</v>
      </c>
      <c r="J535" s="1" t="s">
        <v>9</v>
      </c>
      <c r="K535" s="1" t="s">
        <v>9</v>
      </c>
      <c r="L535" s="1" t="s">
        <v>9</v>
      </c>
      <c r="M535" s="1" t="s">
        <v>9</v>
      </c>
      <c r="N535" s="1" t="s">
        <v>9</v>
      </c>
      <c r="O535" s="1" t="s">
        <v>9</v>
      </c>
      <c r="P535" s="1" t="s">
        <v>9</v>
      </c>
      <c r="Q535" s="1" t="s">
        <v>9</v>
      </c>
      <c r="R535" s="1" t="s">
        <v>9</v>
      </c>
      <c r="S535" s="1" t="s">
        <v>9</v>
      </c>
      <c r="T535" s="1" t="s">
        <v>9</v>
      </c>
      <c r="U535" s="1" t="s">
        <v>9</v>
      </c>
      <c r="V535" s="1" t="s">
        <v>9</v>
      </c>
      <c r="W535" s="1" t="s">
        <v>9</v>
      </c>
      <c r="X535" s="1" t="s">
        <v>9</v>
      </c>
      <c r="Y535" s="1" t="s">
        <v>9</v>
      </c>
      <c r="Z535" s="1" t="s">
        <v>9</v>
      </c>
      <c r="AA535" s="1" t="s">
        <v>9</v>
      </c>
    </row>
    <row r="536" spans="2:27">
      <c r="B536" s="1" t="s">
        <v>563</v>
      </c>
      <c r="C536" s="1" t="s">
        <v>501</v>
      </c>
      <c r="D536" s="1" t="s">
        <v>9</v>
      </c>
      <c r="E536" s="1" t="s">
        <v>9</v>
      </c>
      <c r="F536" s="1" t="s">
        <v>9</v>
      </c>
      <c r="G536" s="1" t="s">
        <v>9</v>
      </c>
      <c r="H536" s="1" t="s">
        <v>9</v>
      </c>
      <c r="I536" s="1" t="s">
        <v>9</v>
      </c>
      <c r="J536" s="1" t="s">
        <v>9</v>
      </c>
      <c r="K536" s="1" t="s">
        <v>9</v>
      </c>
      <c r="L536" s="1" t="s">
        <v>9</v>
      </c>
      <c r="M536" s="1" t="s">
        <v>9</v>
      </c>
      <c r="N536" s="1" t="s">
        <v>9</v>
      </c>
      <c r="O536" s="1" t="s">
        <v>9</v>
      </c>
      <c r="P536" s="1" t="s">
        <v>9</v>
      </c>
      <c r="Q536" s="1" t="s">
        <v>9</v>
      </c>
      <c r="R536" s="1" t="s">
        <v>9</v>
      </c>
      <c r="S536" s="1" t="s">
        <v>9</v>
      </c>
      <c r="T536" s="1" t="s">
        <v>9</v>
      </c>
      <c r="U536" s="1" t="s">
        <v>9</v>
      </c>
      <c r="V536" s="1" t="s">
        <v>9</v>
      </c>
      <c r="W536" s="1" t="s">
        <v>9</v>
      </c>
      <c r="X536" s="1" t="s">
        <v>9</v>
      </c>
      <c r="Y536" s="1" t="s">
        <v>9</v>
      </c>
      <c r="Z536" s="1" t="s">
        <v>9</v>
      </c>
      <c r="AA536" s="1" t="s">
        <v>9</v>
      </c>
    </row>
    <row r="537" spans="2:27">
      <c r="B537" s="1" t="s">
        <v>564</v>
      </c>
      <c r="C537" s="1" t="s">
        <v>503</v>
      </c>
      <c r="D537" s="1" t="s">
        <v>9</v>
      </c>
      <c r="E537" s="1" t="s">
        <v>9</v>
      </c>
      <c r="F537" s="1" t="s">
        <v>9</v>
      </c>
      <c r="G537" s="1" t="s">
        <v>9</v>
      </c>
      <c r="H537" s="1" t="s">
        <v>9</v>
      </c>
      <c r="I537" s="1" t="s">
        <v>9</v>
      </c>
      <c r="J537" s="1" t="s">
        <v>9</v>
      </c>
      <c r="K537" s="1" t="s">
        <v>9</v>
      </c>
      <c r="L537" s="1" t="s">
        <v>9</v>
      </c>
      <c r="M537" s="1" t="s">
        <v>9</v>
      </c>
      <c r="N537" s="1" t="s">
        <v>9</v>
      </c>
      <c r="O537" s="1" t="s">
        <v>9</v>
      </c>
      <c r="P537" s="1" t="s">
        <v>9</v>
      </c>
      <c r="Q537" s="1" t="s">
        <v>9</v>
      </c>
      <c r="R537" s="1" t="s">
        <v>9</v>
      </c>
      <c r="S537" s="1" t="s">
        <v>9</v>
      </c>
      <c r="T537" s="1" t="s">
        <v>9</v>
      </c>
      <c r="U537" s="1" t="s">
        <v>9</v>
      </c>
      <c r="V537" s="1" t="s">
        <v>9</v>
      </c>
      <c r="W537" s="1" t="s">
        <v>9</v>
      </c>
      <c r="X537" s="1" t="s">
        <v>9</v>
      </c>
      <c r="Y537" s="1" t="s">
        <v>9</v>
      </c>
      <c r="Z537" s="1" t="s">
        <v>9</v>
      </c>
      <c r="AA537" s="1" t="s">
        <v>9</v>
      </c>
    </row>
    <row r="538" spans="2:27">
      <c r="B538" s="1" t="s">
        <v>565</v>
      </c>
      <c r="C538" s="1" t="s">
        <v>505</v>
      </c>
      <c r="D538" s="1" t="s">
        <v>9</v>
      </c>
      <c r="E538" s="1" t="s">
        <v>9</v>
      </c>
      <c r="F538" s="1" t="s">
        <v>9</v>
      </c>
      <c r="G538" s="1" t="s">
        <v>9</v>
      </c>
      <c r="H538" s="1" t="s">
        <v>9</v>
      </c>
      <c r="I538" s="1" t="s">
        <v>9</v>
      </c>
      <c r="J538" s="1" t="s">
        <v>9</v>
      </c>
      <c r="K538" s="1" t="s">
        <v>9</v>
      </c>
      <c r="L538" s="1" t="s">
        <v>9</v>
      </c>
      <c r="M538" s="1" t="s">
        <v>9</v>
      </c>
      <c r="N538" s="1" t="s">
        <v>9</v>
      </c>
      <c r="O538" s="1" t="s">
        <v>9</v>
      </c>
      <c r="P538" s="1" t="s">
        <v>9</v>
      </c>
      <c r="Q538" s="1" t="s">
        <v>9</v>
      </c>
      <c r="R538" s="1" t="s">
        <v>9</v>
      </c>
      <c r="S538" s="1" t="s">
        <v>9</v>
      </c>
      <c r="T538" s="1" t="s">
        <v>9</v>
      </c>
      <c r="U538" s="1" t="s">
        <v>9</v>
      </c>
      <c r="V538" s="1" t="s">
        <v>9</v>
      </c>
      <c r="W538" s="1" t="s">
        <v>9</v>
      </c>
      <c r="X538" s="1" t="s">
        <v>9</v>
      </c>
      <c r="Y538" s="1" t="s">
        <v>9</v>
      </c>
      <c r="Z538" s="1" t="s">
        <v>9</v>
      </c>
      <c r="AA538" s="1" t="s">
        <v>9</v>
      </c>
    </row>
    <row r="539" spans="2:27">
      <c r="B539" s="1" t="s">
        <v>566</v>
      </c>
      <c r="C539" s="1" t="s">
        <v>507</v>
      </c>
      <c r="D539" s="1" t="s">
        <v>9</v>
      </c>
      <c r="E539" s="1" t="s">
        <v>9</v>
      </c>
      <c r="F539" s="1" t="s">
        <v>9</v>
      </c>
      <c r="G539" s="1" t="s">
        <v>9</v>
      </c>
      <c r="H539" s="1" t="s">
        <v>9</v>
      </c>
      <c r="I539" s="1" t="s">
        <v>9</v>
      </c>
      <c r="J539" s="1" t="s">
        <v>9</v>
      </c>
      <c r="K539" s="1" t="s">
        <v>9</v>
      </c>
      <c r="L539" s="1" t="s">
        <v>9</v>
      </c>
      <c r="M539" s="1" t="s">
        <v>9</v>
      </c>
      <c r="N539" s="1" t="s">
        <v>9</v>
      </c>
      <c r="O539" s="1" t="s">
        <v>9</v>
      </c>
      <c r="P539" s="1" t="s">
        <v>9</v>
      </c>
      <c r="Q539" s="1" t="s">
        <v>9</v>
      </c>
      <c r="R539" s="1" t="s">
        <v>9</v>
      </c>
      <c r="S539" s="1" t="s">
        <v>9</v>
      </c>
      <c r="T539" s="1" t="s">
        <v>9</v>
      </c>
      <c r="U539" s="1" t="s">
        <v>9</v>
      </c>
      <c r="V539" s="1" t="s">
        <v>9</v>
      </c>
      <c r="W539" s="1" t="s">
        <v>9</v>
      </c>
      <c r="X539" s="1" t="s">
        <v>9</v>
      </c>
      <c r="Y539" s="1" t="s">
        <v>9</v>
      </c>
      <c r="Z539" s="1" t="s">
        <v>9</v>
      </c>
      <c r="AA539" s="1" t="s">
        <v>9</v>
      </c>
    </row>
    <row r="540" spans="2:27">
      <c r="B540" s="1" t="s">
        <v>567</v>
      </c>
      <c r="C540" s="1" t="s">
        <v>509</v>
      </c>
      <c r="D540" s="1" t="s">
        <v>9</v>
      </c>
      <c r="E540" s="1" t="s">
        <v>9</v>
      </c>
      <c r="F540" s="1" t="s">
        <v>9</v>
      </c>
      <c r="G540" s="1" t="s">
        <v>9</v>
      </c>
      <c r="H540" s="1" t="s">
        <v>9</v>
      </c>
      <c r="I540" s="1" t="s">
        <v>9</v>
      </c>
      <c r="J540" s="1" t="s">
        <v>9</v>
      </c>
      <c r="K540" s="1" t="s">
        <v>9</v>
      </c>
      <c r="L540" s="1" t="s">
        <v>9</v>
      </c>
      <c r="M540" s="1" t="s">
        <v>9</v>
      </c>
      <c r="N540" s="1" t="s">
        <v>9</v>
      </c>
      <c r="O540" s="1" t="s">
        <v>9</v>
      </c>
      <c r="P540" s="1" t="s">
        <v>9</v>
      </c>
      <c r="Q540" s="1" t="s">
        <v>9</v>
      </c>
      <c r="R540" s="1" t="s">
        <v>9</v>
      </c>
      <c r="S540" s="1" t="s">
        <v>9</v>
      </c>
      <c r="T540" s="1" t="s">
        <v>9</v>
      </c>
      <c r="U540" s="1" t="s">
        <v>9</v>
      </c>
      <c r="V540" s="1" t="s">
        <v>9</v>
      </c>
      <c r="W540" s="1" t="s">
        <v>9</v>
      </c>
      <c r="X540" s="1" t="s">
        <v>9</v>
      </c>
      <c r="Y540" s="1" t="s">
        <v>9</v>
      </c>
      <c r="Z540" s="1" t="s">
        <v>9</v>
      </c>
      <c r="AA540" s="1" t="s">
        <v>9</v>
      </c>
    </row>
    <row r="541" spans="2:27">
      <c r="B541" s="1" t="s">
        <v>568</v>
      </c>
      <c r="C541" s="1" t="s">
        <v>511</v>
      </c>
      <c r="D541" s="1" t="s">
        <v>9</v>
      </c>
      <c r="E541" s="1" t="s">
        <v>9</v>
      </c>
      <c r="F541" s="1" t="s">
        <v>9</v>
      </c>
      <c r="G541" s="1" t="s">
        <v>9</v>
      </c>
      <c r="H541" s="1" t="s">
        <v>9</v>
      </c>
      <c r="I541" s="1" t="s">
        <v>9</v>
      </c>
      <c r="J541" s="1" t="s">
        <v>9</v>
      </c>
      <c r="K541" s="1" t="s">
        <v>9</v>
      </c>
      <c r="L541" s="1" t="s">
        <v>9</v>
      </c>
      <c r="M541" s="1" t="s">
        <v>9</v>
      </c>
      <c r="N541" s="1" t="s">
        <v>9</v>
      </c>
      <c r="O541" s="1" t="s">
        <v>9</v>
      </c>
      <c r="P541" s="1" t="s">
        <v>9</v>
      </c>
      <c r="Q541" s="1" t="s">
        <v>9</v>
      </c>
      <c r="R541" s="1" t="s">
        <v>9</v>
      </c>
      <c r="S541" s="1" t="s">
        <v>9</v>
      </c>
      <c r="T541" s="1" t="s">
        <v>9</v>
      </c>
      <c r="U541" s="1" t="s">
        <v>9</v>
      </c>
      <c r="V541" s="1" t="s">
        <v>9</v>
      </c>
      <c r="W541" s="1" t="s">
        <v>9</v>
      </c>
      <c r="X541" s="1" t="s">
        <v>9</v>
      </c>
      <c r="Y541" s="1" t="s">
        <v>9</v>
      </c>
      <c r="Z541" s="1" t="s">
        <v>9</v>
      </c>
      <c r="AA541" s="1" t="s">
        <v>9</v>
      </c>
    </row>
    <row r="542" spans="2:27">
      <c r="B542" s="1" t="s">
        <v>569</v>
      </c>
      <c r="C542" s="1" t="s">
        <v>513</v>
      </c>
      <c r="D542" s="1" t="s">
        <v>9</v>
      </c>
      <c r="E542" s="1" t="s">
        <v>9</v>
      </c>
      <c r="F542" s="1" t="s">
        <v>9</v>
      </c>
      <c r="G542" s="1">
        <v>-18</v>
      </c>
      <c r="H542" s="1">
        <v>-1635</v>
      </c>
      <c r="I542" s="1">
        <v>-3838</v>
      </c>
      <c r="J542" s="1">
        <v>1649</v>
      </c>
      <c r="K542" s="1">
        <v>-7203</v>
      </c>
      <c r="L542" s="1">
        <v>-6641</v>
      </c>
      <c r="M542" s="1">
        <v>-5792</v>
      </c>
      <c r="N542" s="1">
        <v>-5294</v>
      </c>
      <c r="O542" s="1">
        <v>-8576</v>
      </c>
      <c r="P542" s="1">
        <v>-8082</v>
      </c>
      <c r="Q542" s="1">
        <v>-8433</v>
      </c>
      <c r="R542" s="1">
        <v>-5385</v>
      </c>
      <c r="S542" s="1">
        <v>-8876</v>
      </c>
      <c r="T542" s="1">
        <v>-9378</v>
      </c>
      <c r="U542" s="1">
        <v>-3471</v>
      </c>
      <c r="V542" s="1">
        <v>-9409</v>
      </c>
      <c r="W542" s="1">
        <v>4688</v>
      </c>
      <c r="X542" s="1">
        <v>4353</v>
      </c>
      <c r="Y542" s="1">
        <v>-5208</v>
      </c>
      <c r="Z542" s="1">
        <v>-2000</v>
      </c>
      <c r="AA542" s="1">
        <v>509</v>
      </c>
    </row>
    <row r="543" spans="2:27">
      <c r="B543" s="1" t="s">
        <v>570</v>
      </c>
      <c r="C543" s="1" t="s">
        <v>515</v>
      </c>
      <c r="D543" s="1" t="s">
        <v>9</v>
      </c>
      <c r="E543" s="1" t="s">
        <v>9</v>
      </c>
      <c r="F543" s="1" t="s">
        <v>9</v>
      </c>
      <c r="G543" s="1" t="s">
        <v>9</v>
      </c>
      <c r="H543" s="1">
        <v>-1617</v>
      </c>
      <c r="I543" s="1">
        <v>-3809</v>
      </c>
      <c r="J543" s="1">
        <v>1621</v>
      </c>
      <c r="K543" s="1">
        <v>-2764</v>
      </c>
      <c r="L543" s="1">
        <v>-3077</v>
      </c>
      <c r="M543" s="1">
        <v>-2588</v>
      </c>
      <c r="N543" s="1">
        <v>-728</v>
      </c>
      <c r="O543" s="1">
        <v>-2045</v>
      </c>
      <c r="P543" s="1">
        <v>-1129</v>
      </c>
      <c r="Q543" s="1">
        <v>-1476</v>
      </c>
      <c r="R543" s="1">
        <v>-1869</v>
      </c>
      <c r="S543" s="1">
        <v>-1648</v>
      </c>
      <c r="T543" s="1">
        <v>-2541</v>
      </c>
      <c r="U543" s="1">
        <v>-2530</v>
      </c>
      <c r="V543" s="1">
        <v>-1473</v>
      </c>
      <c r="W543" s="1">
        <v>3402</v>
      </c>
      <c r="X543" s="1">
        <v>-570</v>
      </c>
      <c r="Y543" s="1">
        <v>1979</v>
      </c>
      <c r="Z543" s="1" t="s">
        <v>9</v>
      </c>
      <c r="AA543" s="1">
        <v>510</v>
      </c>
    </row>
    <row r="544" spans="2:27">
      <c r="B544" s="1" t="s">
        <v>571</v>
      </c>
      <c r="C544" s="1" t="s">
        <v>517</v>
      </c>
      <c r="D544" s="1" t="s">
        <v>9</v>
      </c>
      <c r="E544" s="1" t="s">
        <v>9</v>
      </c>
      <c r="F544" s="1" t="s">
        <v>9</v>
      </c>
      <c r="G544" s="1">
        <v>-18</v>
      </c>
      <c r="H544" s="1">
        <v>-18</v>
      </c>
      <c r="I544" s="1">
        <v>-29</v>
      </c>
      <c r="J544" s="1">
        <v>28</v>
      </c>
      <c r="K544" s="1">
        <v>-4439</v>
      </c>
      <c r="L544" s="1">
        <v>-3564</v>
      </c>
      <c r="M544" s="1">
        <v>-3204</v>
      </c>
      <c r="N544" s="1">
        <v>-4566</v>
      </c>
      <c r="O544" s="1">
        <v>-6531</v>
      </c>
      <c r="P544" s="1">
        <v>-6953</v>
      </c>
      <c r="Q544" s="1">
        <v>-6957</v>
      </c>
      <c r="R544" s="1">
        <v>-3516</v>
      </c>
      <c r="S544" s="1">
        <v>-7228</v>
      </c>
      <c r="T544" s="1">
        <v>-6837</v>
      </c>
      <c r="U544" s="1">
        <v>-941</v>
      </c>
      <c r="V544" s="1">
        <v>-7936</v>
      </c>
      <c r="W544" s="1">
        <v>1286</v>
      </c>
      <c r="X544" s="1">
        <v>4923</v>
      </c>
      <c r="Y544" s="1">
        <v>-7187</v>
      </c>
      <c r="Z544" s="1">
        <v>-2000</v>
      </c>
      <c r="AA544" s="1">
        <v>-1</v>
      </c>
    </row>
    <row r="545" spans="2:27">
      <c r="B545" s="1" t="s">
        <v>593</v>
      </c>
      <c r="C545" s="1" t="s">
        <v>594</v>
      </c>
      <c r="D545" s="1" t="s">
        <v>9</v>
      </c>
      <c r="E545" s="1" t="s">
        <v>9</v>
      </c>
      <c r="F545" s="1" t="s">
        <v>9</v>
      </c>
      <c r="G545" s="1">
        <v>235822</v>
      </c>
      <c r="H545" s="1">
        <v>190017</v>
      </c>
      <c r="I545" s="1">
        <v>134894</v>
      </c>
      <c r="J545" s="1">
        <v>203702</v>
      </c>
      <c r="K545" s="1">
        <v>254402</v>
      </c>
      <c r="L545" s="1">
        <v>243589</v>
      </c>
      <c r="M545" s="1">
        <v>130273</v>
      </c>
      <c r="N545" s="1">
        <v>38775</v>
      </c>
      <c r="O545" s="1">
        <v>88562</v>
      </c>
      <c r="P545" s="1">
        <v>45340</v>
      </c>
      <c r="Q545" s="1">
        <v>56792</v>
      </c>
      <c r="R545" s="1">
        <v>111905</v>
      </c>
      <c r="S545" s="1">
        <v>118247</v>
      </c>
      <c r="T545" s="1">
        <v>284791</v>
      </c>
      <c r="U545" s="1">
        <v>520511</v>
      </c>
      <c r="V545" s="1">
        <v>391214</v>
      </c>
      <c r="W545" s="1">
        <v>-196205</v>
      </c>
      <c r="X545" s="1">
        <v>55825</v>
      </c>
      <c r="Y545" s="1">
        <v>140848</v>
      </c>
      <c r="Z545" s="1">
        <v>-44262</v>
      </c>
      <c r="AA545" s="1">
        <v>16700</v>
      </c>
    </row>
    <row r="546" spans="2:27">
      <c r="B546" s="1" t="s">
        <v>228</v>
      </c>
      <c r="C546" s="1" t="s">
        <v>229</v>
      </c>
      <c r="D546" s="1" t="s">
        <v>9</v>
      </c>
      <c r="E546" s="1" t="s">
        <v>9</v>
      </c>
      <c r="F546" s="1" t="s">
        <v>9</v>
      </c>
      <c r="G546" s="1">
        <v>235778</v>
      </c>
      <c r="H546" s="1">
        <v>188387</v>
      </c>
      <c r="I546" s="1">
        <v>131044</v>
      </c>
      <c r="J546" s="1">
        <v>205350</v>
      </c>
      <c r="K546" s="1">
        <v>247352</v>
      </c>
      <c r="L546" s="1">
        <v>236841</v>
      </c>
      <c r="M546" s="1">
        <v>124536</v>
      </c>
      <c r="N546" s="1">
        <v>33457</v>
      </c>
      <c r="O546" s="1">
        <v>79862</v>
      </c>
      <c r="P546" s="1">
        <v>37239</v>
      </c>
      <c r="Q546" s="1">
        <v>48404</v>
      </c>
      <c r="R546" s="1">
        <v>105864</v>
      </c>
      <c r="S546" s="1">
        <v>109299</v>
      </c>
      <c r="T546" s="1">
        <v>275114</v>
      </c>
      <c r="U546" s="1">
        <v>516571</v>
      </c>
      <c r="V546" s="1">
        <v>382080</v>
      </c>
      <c r="W546" s="1">
        <v>-191809</v>
      </c>
      <c r="X546" s="1">
        <v>59663</v>
      </c>
      <c r="Y546" s="1">
        <v>128854</v>
      </c>
      <c r="Z546" s="1">
        <v>-47592</v>
      </c>
      <c r="AA546" s="1">
        <v>17927</v>
      </c>
    </row>
    <row r="549" spans="2:27">
      <c r="C549" s="18" t="s">
        <v>674</v>
      </c>
      <c r="D549" s="18"/>
      <c r="E549" s="18"/>
      <c r="F549" s="18"/>
    </row>
    <row r="551" spans="2:27">
      <c r="B551" s="1" t="s">
        <v>596</v>
      </c>
    </row>
    <row r="552" spans="2:27">
      <c r="B552" s="1" t="s">
        <v>519</v>
      </c>
      <c r="C552" s="1" t="s">
        <v>520</v>
      </c>
      <c r="D552" s="1" t="s">
        <v>9</v>
      </c>
      <c r="E552" s="1" t="s">
        <v>9</v>
      </c>
      <c r="F552" s="1" t="s">
        <v>9</v>
      </c>
      <c r="G552" s="1">
        <v>2101442</v>
      </c>
      <c r="H552" s="1">
        <v>2239835</v>
      </c>
      <c r="I552" s="1">
        <v>2412736</v>
      </c>
      <c r="J552" s="1">
        <v>2549225</v>
      </c>
      <c r="K552" s="1">
        <v>2741597</v>
      </c>
      <c r="L552" s="1">
        <v>2987057</v>
      </c>
      <c r="M552" s="1">
        <v>3225494</v>
      </c>
      <c r="N552" s="1">
        <v>3367703</v>
      </c>
      <c r="O552" s="1">
        <v>3565020</v>
      </c>
      <c r="P552" s="1">
        <v>3696104</v>
      </c>
      <c r="Q552" s="1">
        <v>3783820</v>
      </c>
      <c r="R552" s="1">
        <v>3872347</v>
      </c>
      <c r="S552" s="1">
        <v>4045503</v>
      </c>
      <c r="T552" s="1">
        <v>4219218</v>
      </c>
      <c r="U552" s="1">
        <v>4566591</v>
      </c>
      <c r="V552" s="1">
        <v>5114889</v>
      </c>
      <c r="W552" s="1">
        <v>5598589</v>
      </c>
      <c r="X552" s="1">
        <v>5541331</v>
      </c>
      <c r="Y552" s="1">
        <v>5716680</v>
      </c>
      <c r="Z552" s="1">
        <v>5943751</v>
      </c>
      <c r="AA552" s="1">
        <v>5944169</v>
      </c>
    </row>
    <row r="553" spans="2:27">
      <c r="B553" s="1" t="s">
        <v>521</v>
      </c>
      <c r="C553" s="1" t="s">
        <v>522</v>
      </c>
      <c r="D553" s="1" t="s">
        <v>9</v>
      </c>
      <c r="E553" s="1" t="s">
        <v>9</v>
      </c>
      <c r="F553" s="1" t="s">
        <v>9</v>
      </c>
      <c r="G553" s="1">
        <v>1466092</v>
      </c>
      <c r="H553" s="1">
        <v>1603005</v>
      </c>
      <c r="I553" s="1">
        <v>1749301</v>
      </c>
      <c r="J553" s="1">
        <v>1883317</v>
      </c>
      <c r="K553" s="1">
        <v>2070364</v>
      </c>
      <c r="L553" s="1">
        <v>2327156</v>
      </c>
      <c r="M553" s="1">
        <v>2561046</v>
      </c>
      <c r="N553" s="1">
        <v>2702570</v>
      </c>
      <c r="O553" s="1">
        <v>2894703</v>
      </c>
      <c r="P553" s="1">
        <v>3023853</v>
      </c>
      <c r="Q553" s="1">
        <v>3110723</v>
      </c>
      <c r="R553" s="1">
        <v>3190456</v>
      </c>
      <c r="S553" s="1">
        <v>3356114</v>
      </c>
      <c r="T553" s="1">
        <v>3512348</v>
      </c>
      <c r="U553" s="1">
        <v>3748157</v>
      </c>
      <c r="V553" s="1">
        <v>4207837</v>
      </c>
      <c r="W553" s="1">
        <v>4585793</v>
      </c>
      <c r="X553" s="1">
        <v>4533000</v>
      </c>
      <c r="Y553" s="1">
        <v>4622835</v>
      </c>
      <c r="Z553" s="1">
        <v>4826883</v>
      </c>
      <c r="AA553" s="1">
        <v>4810197</v>
      </c>
    </row>
    <row r="554" spans="2:27">
      <c r="B554" s="1" t="s">
        <v>523</v>
      </c>
      <c r="C554" s="1" t="s">
        <v>524</v>
      </c>
      <c r="D554" s="1" t="s">
        <v>9</v>
      </c>
      <c r="E554" s="1" t="s">
        <v>9</v>
      </c>
      <c r="F554" s="1" t="s">
        <v>9</v>
      </c>
      <c r="G554" s="1">
        <v>1319878</v>
      </c>
      <c r="H554" s="1">
        <v>1447860</v>
      </c>
      <c r="I554" s="1">
        <v>1579648</v>
      </c>
      <c r="J554" s="1">
        <v>1698898</v>
      </c>
      <c r="K554" s="1">
        <v>1892527</v>
      </c>
      <c r="L554" s="1">
        <v>2117760</v>
      </c>
      <c r="M554" s="1">
        <v>2323375</v>
      </c>
      <c r="N554" s="1">
        <v>2460771</v>
      </c>
      <c r="O554" s="1">
        <v>2641044</v>
      </c>
      <c r="P554" s="1">
        <v>2771942</v>
      </c>
      <c r="Q554" s="1">
        <v>2875092</v>
      </c>
      <c r="R554" s="1">
        <v>2964892</v>
      </c>
      <c r="S554" s="1">
        <v>3122484</v>
      </c>
      <c r="T554" s="1">
        <v>3264236</v>
      </c>
      <c r="U554" s="1">
        <v>3464338</v>
      </c>
      <c r="V554" s="1">
        <v>3903407</v>
      </c>
      <c r="W554" s="1">
        <v>4298062</v>
      </c>
      <c r="X554" s="1">
        <v>4252900</v>
      </c>
      <c r="Y554" s="1">
        <v>4283865</v>
      </c>
      <c r="Z554" s="1">
        <v>4413933</v>
      </c>
      <c r="AA554" s="1">
        <v>4382116</v>
      </c>
    </row>
    <row r="555" spans="2:27">
      <c r="B555" s="1" t="s">
        <v>597</v>
      </c>
      <c r="C555" s="1" t="s">
        <v>143</v>
      </c>
      <c r="D555" s="1" t="s">
        <v>9</v>
      </c>
      <c r="E555" s="1" t="s">
        <v>9</v>
      </c>
      <c r="F555" s="1" t="s">
        <v>9</v>
      </c>
      <c r="G555" s="1">
        <v>1172909</v>
      </c>
      <c r="H555" s="1">
        <v>1275354</v>
      </c>
      <c r="I555" s="1">
        <v>1377840</v>
      </c>
      <c r="J555" s="1">
        <v>1491718</v>
      </c>
      <c r="K555" s="1">
        <v>1680310</v>
      </c>
      <c r="L555" s="1">
        <v>1894089</v>
      </c>
      <c r="M555" s="1">
        <v>2096101</v>
      </c>
      <c r="N555" s="1">
        <v>2226927</v>
      </c>
      <c r="O555" s="1">
        <v>2385693</v>
      </c>
      <c r="P555" s="1">
        <v>2497725</v>
      </c>
      <c r="Q555" s="1">
        <v>2596864</v>
      </c>
      <c r="R555" s="1">
        <v>2677222</v>
      </c>
      <c r="S555" s="1">
        <v>2820840</v>
      </c>
      <c r="T555" s="1">
        <v>2949202</v>
      </c>
      <c r="U555" s="1">
        <v>3130100</v>
      </c>
      <c r="V555" s="1">
        <v>3553850</v>
      </c>
      <c r="W555" s="1">
        <v>3931946</v>
      </c>
      <c r="X555" s="1">
        <v>3873624</v>
      </c>
      <c r="Y555" s="1">
        <v>3897025</v>
      </c>
      <c r="Z555" s="1">
        <v>4012528</v>
      </c>
      <c r="AA555" s="1">
        <v>3974202</v>
      </c>
    </row>
    <row r="556" spans="2:27">
      <c r="B556" s="1" t="s">
        <v>598</v>
      </c>
      <c r="C556" s="1" t="s">
        <v>144</v>
      </c>
      <c r="D556" s="1" t="s">
        <v>9</v>
      </c>
      <c r="E556" s="1" t="s">
        <v>9</v>
      </c>
      <c r="F556" s="1" t="s">
        <v>9</v>
      </c>
      <c r="G556" s="1">
        <v>1355</v>
      </c>
      <c r="H556" s="1">
        <v>2694</v>
      </c>
      <c r="I556" s="1">
        <v>5299</v>
      </c>
      <c r="J556" s="1">
        <v>16657</v>
      </c>
      <c r="K556" s="1">
        <v>33302</v>
      </c>
      <c r="L556" s="1">
        <v>48480</v>
      </c>
      <c r="M556" s="1">
        <v>61687</v>
      </c>
      <c r="N556" s="1">
        <v>74000</v>
      </c>
      <c r="O556" s="1">
        <v>81583</v>
      </c>
      <c r="P556" s="1">
        <v>90925</v>
      </c>
      <c r="Q556" s="1">
        <v>97625</v>
      </c>
      <c r="R556" s="1">
        <v>106015</v>
      </c>
      <c r="S556" s="1">
        <v>116474</v>
      </c>
      <c r="T556" s="1">
        <v>127519</v>
      </c>
      <c r="U556" s="1">
        <v>137410</v>
      </c>
      <c r="V556" s="1">
        <v>147821</v>
      </c>
      <c r="W556" s="1">
        <v>158468</v>
      </c>
      <c r="X556" s="1">
        <v>167610</v>
      </c>
      <c r="Y556" s="1">
        <v>170397</v>
      </c>
      <c r="Z556" s="1">
        <v>174428</v>
      </c>
      <c r="AA556" s="1">
        <v>176075</v>
      </c>
    </row>
    <row r="557" spans="2:27">
      <c r="B557" s="1" t="s">
        <v>599</v>
      </c>
      <c r="C557" s="1" t="s">
        <v>145</v>
      </c>
      <c r="D557" s="1" t="s">
        <v>9</v>
      </c>
      <c r="E557" s="1" t="s">
        <v>9</v>
      </c>
      <c r="F557" s="1" t="s">
        <v>9</v>
      </c>
      <c r="G557" s="1">
        <v>142224</v>
      </c>
      <c r="H557" s="1">
        <v>165387</v>
      </c>
      <c r="I557" s="1">
        <v>191420</v>
      </c>
      <c r="J557" s="1">
        <v>183965</v>
      </c>
      <c r="K557" s="1">
        <v>171663</v>
      </c>
      <c r="L557" s="1">
        <v>167586</v>
      </c>
      <c r="M557" s="1">
        <v>159034</v>
      </c>
      <c r="N557" s="1">
        <v>154352</v>
      </c>
      <c r="O557" s="1">
        <v>168885</v>
      </c>
      <c r="P557" s="1">
        <v>178004</v>
      </c>
      <c r="Q557" s="1">
        <v>174292</v>
      </c>
      <c r="R557" s="1">
        <v>174555</v>
      </c>
      <c r="S557" s="1">
        <v>177849</v>
      </c>
      <c r="T557" s="1">
        <v>180513</v>
      </c>
      <c r="U557" s="1">
        <v>188988</v>
      </c>
      <c r="V557" s="1">
        <v>194217</v>
      </c>
      <c r="W557" s="1">
        <v>200148</v>
      </c>
      <c r="X557" s="1">
        <v>205016</v>
      </c>
      <c r="Y557" s="1">
        <v>210184</v>
      </c>
      <c r="Z557" s="1">
        <v>221894</v>
      </c>
      <c r="AA557" s="1">
        <v>227074</v>
      </c>
    </row>
    <row r="558" spans="2:27">
      <c r="B558" s="1" t="s">
        <v>600</v>
      </c>
      <c r="C558" s="1" t="s">
        <v>147</v>
      </c>
      <c r="D558" s="1" t="s">
        <v>9</v>
      </c>
      <c r="E558" s="1" t="s">
        <v>9</v>
      </c>
      <c r="F558" s="1" t="s">
        <v>9</v>
      </c>
      <c r="G558" s="1" t="s">
        <v>9</v>
      </c>
      <c r="H558" s="1" t="s">
        <v>9</v>
      </c>
      <c r="I558" s="1" t="s">
        <v>9</v>
      </c>
      <c r="J558" s="1" t="s">
        <v>9</v>
      </c>
      <c r="K558" s="1" t="s">
        <v>9</v>
      </c>
      <c r="L558" s="1" t="s">
        <v>9</v>
      </c>
      <c r="M558" s="1" t="s">
        <v>9</v>
      </c>
      <c r="N558" s="1" t="s">
        <v>9</v>
      </c>
      <c r="O558" s="1" t="s">
        <v>9</v>
      </c>
      <c r="P558" s="1" t="s">
        <v>9</v>
      </c>
      <c r="Q558" s="1" t="s">
        <v>9</v>
      </c>
      <c r="R558" s="1" t="s">
        <v>9</v>
      </c>
      <c r="S558" s="1" t="s">
        <v>9</v>
      </c>
      <c r="T558" s="1" t="s">
        <v>9</v>
      </c>
      <c r="U558" s="1" t="s">
        <v>9</v>
      </c>
      <c r="V558" s="1" t="s">
        <v>9</v>
      </c>
      <c r="W558" s="1" t="s">
        <v>9</v>
      </c>
      <c r="X558" s="1" t="s">
        <v>9</v>
      </c>
      <c r="Y558" s="1" t="s">
        <v>9</v>
      </c>
      <c r="Z558" s="1" t="s">
        <v>9</v>
      </c>
      <c r="AA558" s="1" t="s">
        <v>9</v>
      </c>
    </row>
    <row r="559" spans="2:27">
      <c r="B559" s="1" t="s">
        <v>601</v>
      </c>
      <c r="C559" s="1" t="s">
        <v>148</v>
      </c>
      <c r="D559" s="1" t="s">
        <v>9</v>
      </c>
      <c r="E559" s="1" t="s">
        <v>9</v>
      </c>
      <c r="F559" s="1" t="s">
        <v>9</v>
      </c>
      <c r="G559" s="1">
        <v>276</v>
      </c>
      <c r="H559" s="1">
        <v>414</v>
      </c>
      <c r="I559" s="1">
        <v>631</v>
      </c>
      <c r="J559" s="1">
        <v>901</v>
      </c>
      <c r="K559" s="1">
        <v>1061</v>
      </c>
      <c r="L559" s="1">
        <v>1046</v>
      </c>
      <c r="M559" s="1">
        <v>211</v>
      </c>
      <c r="N559" s="1">
        <v>184</v>
      </c>
      <c r="O559" s="1">
        <v>181</v>
      </c>
      <c r="P559" s="1">
        <v>943</v>
      </c>
      <c r="Q559" s="1">
        <v>1640</v>
      </c>
      <c r="R559" s="1">
        <v>2015</v>
      </c>
      <c r="S559" s="1">
        <v>2143</v>
      </c>
      <c r="T559" s="1">
        <v>1561</v>
      </c>
      <c r="U559" s="1">
        <v>1422</v>
      </c>
      <c r="V559" s="1">
        <v>1373</v>
      </c>
      <c r="W559" s="1">
        <v>1473</v>
      </c>
      <c r="X559" s="1">
        <v>1272</v>
      </c>
      <c r="Y559" s="1">
        <v>1372</v>
      </c>
      <c r="Z559" s="1">
        <v>653</v>
      </c>
      <c r="AA559" s="1">
        <v>502</v>
      </c>
    </row>
    <row r="560" spans="2:27">
      <c r="B560" s="1" t="s">
        <v>602</v>
      </c>
      <c r="C560" s="1" t="s">
        <v>149</v>
      </c>
      <c r="D560" s="1" t="s">
        <v>9</v>
      </c>
      <c r="E560" s="1" t="s">
        <v>9</v>
      </c>
      <c r="F560" s="1" t="s">
        <v>9</v>
      </c>
      <c r="G560" s="1">
        <v>3114</v>
      </c>
      <c r="H560" s="1">
        <v>4011</v>
      </c>
      <c r="I560" s="1">
        <v>4458</v>
      </c>
      <c r="J560" s="1">
        <v>5657</v>
      </c>
      <c r="K560" s="1">
        <v>6191</v>
      </c>
      <c r="L560" s="1">
        <v>6559</v>
      </c>
      <c r="M560" s="1">
        <v>6342</v>
      </c>
      <c r="N560" s="1">
        <v>5308</v>
      </c>
      <c r="O560" s="1">
        <v>4702</v>
      </c>
      <c r="P560" s="1">
        <v>4345</v>
      </c>
      <c r="Q560" s="1">
        <v>4671</v>
      </c>
      <c r="R560" s="1">
        <v>5085</v>
      </c>
      <c r="S560" s="1">
        <v>5178</v>
      </c>
      <c r="T560" s="1">
        <v>5441</v>
      </c>
      <c r="U560" s="1">
        <v>6418</v>
      </c>
      <c r="V560" s="1">
        <v>6146</v>
      </c>
      <c r="W560" s="1">
        <v>6027</v>
      </c>
      <c r="X560" s="1">
        <v>5378</v>
      </c>
      <c r="Y560" s="1">
        <v>4887</v>
      </c>
      <c r="Z560" s="1">
        <v>4430</v>
      </c>
      <c r="AA560" s="1">
        <v>4263</v>
      </c>
    </row>
    <row r="561" spans="2:27">
      <c r="B561" s="1" t="s">
        <v>525</v>
      </c>
      <c r="C561" s="1" t="s">
        <v>526</v>
      </c>
      <c r="D561" s="1" t="s">
        <v>9</v>
      </c>
      <c r="E561" s="1" t="s">
        <v>9</v>
      </c>
      <c r="F561" s="1" t="s">
        <v>9</v>
      </c>
      <c r="G561" s="1">
        <v>146214</v>
      </c>
      <c r="H561" s="1">
        <v>154524</v>
      </c>
      <c r="I561" s="1">
        <v>168121</v>
      </c>
      <c r="J561" s="1">
        <v>180912</v>
      </c>
      <c r="K561" s="1">
        <v>171966</v>
      </c>
      <c r="L561" s="1">
        <v>201424</v>
      </c>
      <c r="M561" s="1">
        <v>227260</v>
      </c>
      <c r="N561" s="1">
        <v>228988</v>
      </c>
      <c r="O561" s="1">
        <v>237957</v>
      </c>
      <c r="P561" s="1">
        <v>233906</v>
      </c>
      <c r="Q561" s="1">
        <v>212485</v>
      </c>
      <c r="R561" s="1">
        <v>195633</v>
      </c>
      <c r="S561" s="1">
        <v>198053</v>
      </c>
      <c r="T561" s="1">
        <v>207853</v>
      </c>
      <c r="U561" s="1">
        <v>231868</v>
      </c>
      <c r="V561" s="1">
        <v>243374</v>
      </c>
      <c r="W561" s="1">
        <v>211017</v>
      </c>
      <c r="X561" s="1">
        <v>192801</v>
      </c>
      <c r="Y561" s="1">
        <v>230435</v>
      </c>
      <c r="Z561" s="1">
        <v>275616</v>
      </c>
      <c r="AA561" s="1">
        <v>276209</v>
      </c>
    </row>
    <row r="562" spans="2:27">
      <c r="B562" s="1" t="s">
        <v>603</v>
      </c>
      <c r="C562" s="1" t="s">
        <v>114</v>
      </c>
      <c r="D562" s="1" t="s">
        <v>9</v>
      </c>
      <c r="E562" s="1" t="s">
        <v>9</v>
      </c>
      <c r="F562" s="1" t="s">
        <v>9</v>
      </c>
      <c r="G562" s="1">
        <v>3416</v>
      </c>
      <c r="H562" s="1">
        <v>12689</v>
      </c>
      <c r="I562" s="1">
        <v>8404</v>
      </c>
      <c r="J562" s="1">
        <v>4525</v>
      </c>
      <c r="K562" s="1">
        <v>5041</v>
      </c>
      <c r="L562" s="1">
        <v>7715</v>
      </c>
      <c r="M562" s="1">
        <v>8294</v>
      </c>
      <c r="N562" s="1">
        <v>10153</v>
      </c>
      <c r="O562" s="1">
        <v>9824</v>
      </c>
      <c r="P562" s="1">
        <v>9719</v>
      </c>
      <c r="Q562" s="1">
        <v>8437</v>
      </c>
      <c r="R562" s="1">
        <v>8323</v>
      </c>
      <c r="S562" s="1">
        <v>8325</v>
      </c>
      <c r="T562" s="1">
        <v>8628</v>
      </c>
      <c r="U562" s="1">
        <v>9191</v>
      </c>
      <c r="V562" s="1">
        <v>8733</v>
      </c>
      <c r="W562" s="1">
        <v>9470</v>
      </c>
      <c r="X562" s="1">
        <v>9283</v>
      </c>
      <c r="Y562" s="1">
        <v>14090</v>
      </c>
      <c r="Z562" s="1">
        <v>13520</v>
      </c>
      <c r="AA562" s="1">
        <v>15084</v>
      </c>
    </row>
    <row r="563" spans="2:27">
      <c r="B563" s="1" t="s">
        <v>604</v>
      </c>
      <c r="C563" s="1" t="s">
        <v>605</v>
      </c>
      <c r="D563" s="1" t="s">
        <v>9</v>
      </c>
      <c r="E563" s="1" t="s">
        <v>9</v>
      </c>
      <c r="F563" s="1" t="s">
        <v>9</v>
      </c>
      <c r="G563" s="1">
        <v>137159</v>
      </c>
      <c r="H563" s="1">
        <v>122725</v>
      </c>
      <c r="I563" s="1">
        <v>132312</v>
      </c>
      <c r="J563" s="1">
        <v>146212</v>
      </c>
      <c r="K563" s="1">
        <v>135797</v>
      </c>
      <c r="L563" s="1">
        <v>154822</v>
      </c>
      <c r="M563" s="1">
        <v>178298</v>
      </c>
      <c r="N563" s="1">
        <v>173836</v>
      </c>
      <c r="O563" s="1">
        <v>179188</v>
      </c>
      <c r="P563" s="1">
        <v>171790</v>
      </c>
      <c r="Q563" s="1">
        <v>152160</v>
      </c>
      <c r="R563" s="1">
        <v>138042</v>
      </c>
      <c r="S563" s="1">
        <v>138507</v>
      </c>
      <c r="T563" s="1">
        <v>149678</v>
      </c>
      <c r="U563" s="1">
        <v>171389</v>
      </c>
      <c r="V563" s="1">
        <v>180252</v>
      </c>
      <c r="W563" s="1">
        <v>145756</v>
      </c>
      <c r="X563" s="1">
        <v>127040</v>
      </c>
      <c r="Y563" s="1">
        <v>164908</v>
      </c>
      <c r="Z563" s="1">
        <v>209941</v>
      </c>
      <c r="AA563" s="1">
        <v>213147</v>
      </c>
    </row>
    <row r="564" spans="2:27">
      <c r="B564" s="1" t="s">
        <v>606</v>
      </c>
      <c r="C564" s="1" t="s">
        <v>116</v>
      </c>
      <c r="D564" s="1" t="s">
        <v>9</v>
      </c>
      <c r="E564" s="1" t="s">
        <v>9</v>
      </c>
      <c r="F564" s="1" t="s">
        <v>9</v>
      </c>
      <c r="G564" s="1">
        <v>574</v>
      </c>
      <c r="H564" s="1">
        <v>2192</v>
      </c>
      <c r="I564" s="1">
        <v>2243</v>
      </c>
      <c r="J564" s="1">
        <v>2163</v>
      </c>
      <c r="K564" s="1">
        <v>2156</v>
      </c>
      <c r="L564" s="1">
        <v>2233</v>
      </c>
      <c r="M564" s="1">
        <v>2212</v>
      </c>
      <c r="N564" s="1">
        <v>2179</v>
      </c>
      <c r="O564" s="1">
        <v>2130</v>
      </c>
      <c r="P564" s="1">
        <v>3859</v>
      </c>
      <c r="Q564" s="1">
        <v>2526</v>
      </c>
      <c r="R564" s="1">
        <v>2002</v>
      </c>
      <c r="S564" s="1">
        <v>2468</v>
      </c>
      <c r="T564" s="1">
        <v>2377</v>
      </c>
      <c r="U564" s="1">
        <v>2288</v>
      </c>
      <c r="V564" s="1">
        <v>1986</v>
      </c>
      <c r="W564" s="1">
        <v>2177</v>
      </c>
      <c r="X564" s="1">
        <v>2556</v>
      </c>
      <c r="Y564" s="1">
        <v>4054</v>
      </c>
      <c r="Z564" s="1">
        <v>3293</v>
      </c>
      <c r="AA564" s="1">
        <v>2239</v>
      </c>
    </row>
    <row r="565" spans="2:27">
      <c r="B565" s="1" t="s">
        <v>607</v>
      </c>
      <c r="C565" s="1" t="s">
        <v>117</v>
      </c>
      <c r="D565" s="1" t="s">
        <v>9</v>
      </c>
      <c r="E565" s="1" t="s">
        <v>9</v>
      </c>
      <c r="F565" s="1" t="s">
        <v>9</v>
      </c>
      <c r="G565" s="1" t="s">
        <v>9</v>
      </c>
      <c r="H565" s="1" t="s">
        <v>9</v>
      </c>
      <c r="I565" s="1" t="s">
        <v>9</v>
      </c>
      <c r="J565" s="1" t="s">
        <v>9</v>
      </c>
      <c r="K565" s="1" t="s">
        <v>9</v>
      </c>
      <c r="L565" s="1" t="s">
        <v>9</v>
      </c>
      <c r="M565" s="1" t="s">
        <v>9</v>
      </c>
      <c r="N565" s="1" t="s">
        <v>9</v>
      </c>
      <c r="O565" s="1" t="s">
        <v>9</v>
      </c>
      <c r="P565" s="1" t="s">
        <v>9</v>
      </c>
      <c r="Q565" s="1" t="s">
        <v>9</v>
      </c>
      <c r="R565" s="1" t="s">
        <v>9</v>
      </c>
      <c r="S565" s="1" t="s">
        <v>9</v>
      </c>
      <c r="T565" s="1" t="s">
        <v>9</v>
      </c>
      <c r="U565" s="1" t="s">
        <v>9</v>
      </c>
      <c r="V565" s="1" t="s">
        <v>9</v>
      </c>
      <c r="W565" s="1" t="s">
        <v>9</v>
      </c>
      <c r="X565" s="1" t="s">
        <v>9</v>
      </c>
      <c r="Y565" s="1" t="s">
        <v>9</v>
      </c>
      <c r="Z565" s="1" t="s">
        <v>9</v>
      </c>
      <c r="AA565" s="1" t="s">
        <v>9</v>
      </c>
    </row>
    <row r="566" spans="2:27">
      <c r="B566" s="1" t="s">
        <v>608</v>
      </c>
      <c r="C566" s="1" t="s">
        <v>118</v>
      </c>
      <c r="D566" s="1" t="s">
        <v>9</v>
      </c>
      <c r="E566" s="1" t="s">
        <v>9</v>
      </c>
      <c r="F566" s="1" t="s">
        <v>9</v>
      </c>
      <c r="G566" s="1">
        <v>5065</v>
      </c>
      <c r="H566" s="1">
        <v>16918</v>
      </c>
      <c r="I566" s="1">
        <v>25162</v>
      </c>
      <c r="J566" s="1">
        <v>28012</v>
      </c>
      <c r="K566" s="1">
        <v>28972</v>
      </c>
      <c r="L566" s="1">
        <v>36654</v>
      </c>
      <c r="M566" s="1">
        <v>38456</v>
      </c>
      <c r="N566" s="1">
        <v>42820</v>
      </c>
      <c r="O566" s="1">
        <v>46815</v>
      </c>
      <c r="P566" s="1">
        <v>48538</v>
      </c>
      <c r="Q566" s="1">
        <v>49362</v>
      </c>
      <c r="R566" s="1">
        <v>47266</v>
      </c>
      <c r="S566" s="1">
        <v>48753</v>
      </c>
      <c r="T566" s="1">
        <v>47170</v>
      </c>
      <c r="U566" s="1">
        <v>49000</v>
      </c>
      <c r="V566" s="1">
        <v>52403</v>
      </c>
      <c r="W566" s="1">
        <v>53614</v>
      </c>
      <c r="X566" s="1">
        <v>53922</v>
      </c>
      <c r="Y566" s="1">
        <v>47383</v>
      </c>
      <c r="Z566" s="1">
        <v>48862</v>
      </c>
      <c r="AA566" s="1">
        <v>45739</v>
      </c>
    </row>
    <row r="567" spans="2:27">
      <c r="B567" s="1" t="s">
        <v>527</v>
      </c>
      <c r="C567" s="1" t="s">
        <v>528</v>
      </c>
      <c r="D567" s="1" t="s">
        <v>9</v>
      </c>
      <c r="E567" s="1" t="s">
        <v>9</v>
      </c>
      <c r="F567" s="1" t="s">
        <v>9</v>
      </c>
      <c r="G567" s="1" t="s">
        <v>9</v>
      </c>
      <c r="H567" s="1">
        <v>621</v>
      </c>
      <c r="I567" s="1">
        <v>1532</v>
      </c>
      <c r="J567" s="1">
        <v>3507</v>
      </c>
      <c r="K567" s="1">
        <v>5871</v>
      </c>
      <c r="L567" s="1">
        <v>7972</v>
      </c>
      <c r="M567" s="1">
        <v>10411</v>
      </c>
      <c r="N567" s="1">
        <v>12811</v>
      </c>
      <c r="O567" s="1">
        <v>15702</v>
      </c>
      <c r="P567" s="1">
        <v>18005</v>
      </c>
      <c r="Q567" s="1">
        <v>23146</v>
      </c>
      <c r="R567" s="1">
        <v>29931</v>
      </c>
      <c r="S567" s="1">
        <v>35577</v>
      </c>
      <c r="T567" s="1">
        <v>40259</v>
      </c>
      <c r="U567" s="1">
        <v>51951</v>
      </c>
      <c r="V567" s="1">
        <v>61056</v>
      </c>
      <c r="W567" s="1">
        <v>76714</v>
      </c>
      <c r="X567" s="1">
        <v>87299</v>
      </c>
      <c r="Y567" s="1">
        <v>108535</v>
      </c>
      <c r="Z567" s="1">
        <v>137334</v>
      </c>
      <c r="AA567" s="1">
        <v>151872</v>
      </c>
    </row>
    <row r="568" spans="2:27">
      <c r="B568" s="1" t="s">
        <v>609</v>
      </c>
      <c r="C568" s="1" t="s">
        <v>610</v>
      </c>
      <c r="D568" s="1" t="s">
        <v>9</v>
      </c>
      <c r="E568" s="1" t="s">
        <v>9</v>
      </c>
      <c r="F568" s="1" t="s">
        <v>9</v>
      </c>
      <c r="G568" s="1" t="s">
        <v>9</v>
      </c>
      <c r="H568" s="1">
        <v>363</v>
      </c>
      <c r="I568" s="1">
        <v>890</v>
      </c>
      <c r="J568" s="1">
        <v>2011</v>
      </c>
      <c r="K568" s="1">
        <v>3325</v>
      </c>
      <c r="L568" s="1">
        <v>4226</v>
      </c>
      <c r="M568" s="1">
        <v>5223</v>
      </c>
      <c r="N568" s="1">
        <v>6451</v>
      </c>
      <c r="O568" s="1">
        <v>8489</v>
      </c>
      <c r="P568" s="1">
        <v>9847</v>
      </c>
      <c r="Q568" s="1">
        <v>13014</v>
      </c>
      <c r="R568" s="1">
        <v>16959</v>
      </c>
      <c r="S568" s="1">
        <v>20880</v>
      </c>
      <c r="T568" s="1">
        <v>24722</v>
      </c>
      <c r="U568" s="1">
        <v>35481</v>
      </c>
      <c r="V568" s="1">
        <v>43493</v>
      </c>
      <c r="W568" s="1">
        <v>57192</v>
      </c>
      <c r="X568" s="1">
        <v>66942</v>
      </c>
      <c r="Y568" s="1">
        <v>87350</v>
      </c>
      <c r="Z568" s="1">
        <v>115313</v>
      </c>
      <c r="AA568" s="1">
        <v>128418</v>
      </c>
    </row>
    <row r="569" spans="2:27">
      <c r="B569" s="1" t="s">
        <v>611</v>
      </c>
      <c r="C569" s="1" t="s">
        <v>612</v>
      </c>
      <c r="D569" s="1" t="s">
        <v>9</v>
      </c>
      <c r="E569" s="1" t="s">
        <v>9</v>
      </c>
      <c r="F569" s="1" t="s">
        <v>9</v>
      </c>
      <c r="G569" s="1" t="s">
        <v>9</v>
      </c>
      <c r="H569" s="1">
        <v>258</v>
      </c>
      <c r="I569" s="1">
        <v>642</v>
      </c>
      <c r="J569" s="1">
        <v>1496</v>
      </c>
      <c r="K569" s="1">
        <v>2546</v>
      </c>
      <c r="L569" s="1">
        <v>3746</v>
      </c>
      <c r="M569" s="1">
        <v>5188</v>
      </c>
      <c r="N569" s="1">
        <v>6360</v>
      </c>
      <c r="O569" s="1">
        <v>7213</v>
      </c>
      <c r="P569" s="1">
        <v>8158</v>
      </c>
      <c r="Q569" s="1">
        <v>10132</v>
      </c>
      <c r="R569" s="1">
        <v>12972</v>
      </c>
      <c r="S569" s="1">
        <v>14697</v>
      </c>
      <c r="T569" s="1">
        <v>15537</v>
      </c>
      <c r="U569" s="1">
        <v>16470</v>
      </c>
      <c r="V569" s="1">
        <v>17563</v>
      </c>
      <c r="W569" s="1">
        <v>19522</v>
      </c>
      <c r="X569" s="1">
        <v>20357</v>
      </c>
      <c r="Y569" s="1">
        <v>21185</v>
      </c>
      <c r="Z569" s="1">
        <v>22021</v>
      </c>
      <c r="AA569" s="1">
        <v>23454</v>
      </c>
    </row>
    <row r="570" spans="2:27">
      <c r="B570" s="1" t="s">
        <v>613</v>
      </c>
      <c r="C570" s="1" t="s">
        <v>614</v>
      </c>
      <c r="D570" s="1" t="s">
        <v>9</v>
      </c>
      <c r="E570" s="1" t="s">
        <v>9</v>
      </c>
      <c r="F570" s="1" t="s">
        <v>9</v>
      </c>
      <c r="G570" s="1" t="s">
        <v>9</v>
      </c>
      <c r="H570" s="1" t="s">
        <v>9</v>
      </c>
      <c r="I570" s="1" t="s">
        <v>9</v>
      </c>
      <c r="J570" s="1" t="s">
        <v>9</v>
      </c>
      <c r="K570" s="1" t="s">
        <v>9</v>
      </c>
      <c r="L570" s="1" t="s">
        <v>9</v>
      </c>
      <c r="M570" s="1" t="s">
        <v>9</v>
      </c>
      <c r="N570" s="1" t="s">
        <v>9</v>
      </c>
      <c r="O570" s="1" t="s">
        <v>9</v>
      </c>
      <c r="P570" s="1" t="s">
        <v>9</v>
      </c>
      <c r="Q570" s="1" t="s">
        <v>9</v>
      </c>
      <c r="R570" s="1" t="s">
        <v>9</v>
      </c>
      <c r="S570" s="1" t="s">
        <v>9</v>
      </c>
      <c r="T570" s="1" t="s">
        <v>9</v>
      </c>
      <c r="U570" s="1" t="s">
        <v>9</v>
      </c>
      <c r="V570" s="1" t="s">
        <v>9</v>
      </c>
      <c r="W570" s="1" t="s">
        <v>9</v>
      </c>
      <c r="X570" s="1" t="s">
        <v>9</v>
      </c>
      <c r="Y570" s="1" t="s">
        <v>9</v>
      </c>
      <c r="Z570" s="1" t="s">
        <v>9</v>
      </c>
      <c r="AA570" s="1" t="s">
        <v>9</v>
      </c>
    </row>
    <row r="571" spans="2:27">
      <c r="B571" s="1" t="s">
        <v>529</v>
      </c>
      <c r="C571" s="1" t="s">
        <v>530</v>
      </c>
      <c r="D571" s="1" t="s">
        <v>9</v>
      </c>
      <c r="E571" s="1" t="s">
        <v>9</v>
      </c>
      <c r="F571" s="1" t="s">
        <v>9</v>
      </c>
      <c r="G571" s="1">
        <v>635350</v>
      </c>
      <c r="H571" s="1">
        <v>636830</v>
      </c>
      <c r="I571" s="1">
        <v>663435</v>
      </c>
      <c r="J571" s="1">
        <v>665908</v>
      </c>
      <c r="K571" s="1">
        <v>671233</v>
      </c>
      <c r="L571" s="1">
        <v>659901</v>
      </c>
      <c r="M571" s="1">
        <v>664448</v>
      </c>
      <c r="N571" s="1">
        <v>665133</v>
      </c>
      <c r="O571" s="1">
        <v>670317</v>
      </c>
      <c r="P571" s="1">
        <v>672251</v>
      </c>
      <c r="Q571" s="1">
        <v>673097</v>
      </c>
      <c r="R571" s="1">
        <v>681891</v>
      </c>
      <c r="S571" s="1">
        <v>689389</v>
      </c>
      <c r="T571" s="1">
        <v>706870</v>
      </c>
      <c r="U571" s="1">
        <v>818434</v>
      </c>
      <c r="V571" s="1">
        <v>907052</v>
      </c>
      <c r="W571" s="1">
        <v>1012796</v>
      </c>
      <c r="X571" s="1">
        <v>1008331</v>
      </c>
      <c r="Y571" s="1">
        <v>1093845</v>
      </c>
      <c r="Z571" s="1">
        <v>1116868</v>
      </c>
      <c r="AA571" s="1">
        <v>1133972</v>
      </c>
    </row>
    <row r="572" spans="2:27">
      <c r="B572" s="1" t="s">
        <v>531</v>
      </c>
      <c r="C572" s="1" t="s">
        <v>532</v>
      </c>
      <c r="D572" s="1" t="s">
        <v>9</v>
      </c>
      <c r="E572" s="1" t="s">
        <v>9</v>
      </c>
      <c r="F572" s="1" t="s">
        <v>9</v>
      </c>
      <c r="G572" s="1">
        <v>635298</v>
      </c>
      <c r="H572" s="1">
        <v>636778</v>
      </c>
      <c r="I572" s="1">
        <v>663383</v>
      </c>
      <c r="J572" s="1">
        <v>665856</v>
      </c>
      <c r="K572" s="1">
        <v>671181</v>
      </c>
      <c r="L572" s="1">
        <v>659848</v>
      </c>
      <c r="M572" s="1">
        <v>664394</v>
      </c>
      <c r="N572" s="1">
        <v>665077</v>
      </c>
      <c r="O572" s="1">
        <v>670256</v>
      </c>
      <c r="P572" s="1">
        <v>672185</v>
      </c>
      <c r="Q572" s="1">
        <v>672923</v>
      </c>
      <c r="R572" s="1">
        <v>681798</v>
      </c>
      <c r="S572" s="1">
        <v>689293</v>
      </c>
      <c r="T572" s="1">
        <v>706728</v>
      </c>
      <c r="U572" s="1">
        <v>818267</v>
      </c>
      <c r="V572" s="1">
        <v>906914</v>
      </c>
      <c r="W572" s="1">
        <v>1012254</v>
      </c>
      <c r="X572" s="1">
        <v>1008158</v>
      </c>
      <c r="Y572" s="1">
        <v>1093658</v>
      </c>
      <c r="Z572" s="1">
        <v>1116665</v>
      </c>
      <c r="AA572" s="1">
        <v>1133721</v>
      </c>
    </row>
    <row r="573" spans="2:27">
      <c r="B573" s="1" t="s">
        <v>533</v>
      </c>
      <c r="C573" s="1" t="s">
        <v>534</v>
      </c>
      <c r="D573" s="1" t="s">
        <v>9</v>
      </c>
      <c r="E573" s="1" t="s">
        <v>9</v>
      </c>
      <c r="F573" s="1" t="s">
        <v>9</v>
      </c>
      <c r="G573" s="1">
        <v>52</v>
      </c>
      <c r="H573" s="1">
        <v>52</v>
      </c>
      <c r="I573" s="1">
        <v>52</v>
      </c>
      <c r="J573" s="1">
        <v>52</v>
      </c>
      <c r="K573" s="1">
        <v>52</v>
      </c>
      <c r="L573" s="1">
        <v>53</v>
      </c>
      <c r="M573" s="1">
        <v>54</v>
      </c>
      <c r="N573" s="1">
        <v>56</v>
      </c>
      <c r="O573" s="1">
        <v>61</v>
      </c>
      <c r="P573" s="1">
        <v>66</v>
      </c>
      <c r="Q573" s="1">
        <v>174</v>
      </c>
      <c r="R573" s="1">
        <v>93</v>
      </c>
      <c r="S573" s="1">
        <v>96</v>
      </c>
      <c r="T573" s="1">
        <v>142</v>
      </c>
      <c r="U573" s="1">
        <v>167</v>
      </c>
      <c r="V573" s="1">
        <v>138</v>
      </c>
      <c r="W573" s="1">
        <v>542</v>
      </c>
      <c r="X573" s="1">
        <v>173</v>
      </c>
      <c r="Y573" s="1">
        <v>187</v>
      </c>
      <c r="Z573" s="1">
        <v>203</v>
      </c>
      <c r="AA573" s="1">
        <v>251</v>
      </c>
    </row>
    <row r="574" spans="2:27">
      <c r="B574" s="1" t="s">
        <v>535</v>
      </c>
      <c r="C574" s="1" t="s">
        <v>443</v>
      </c>
      <c r="D574" s="1" t="s">
        <v>9</v>
      </c>
      <c r="E574" s="1" t="s">
        <v>9</v>
      </c>
      <c r="F574" s="1" t="s">
        <v>9</v>
      </c>
      <c r="G574" s="1" t="s">
        <v>9</v>
      </c>
      <c r="H574" s="1" t="s">
        <v>9</v>
      </c>
      <c r="I574" s="1" t="s">
        <v>9</v>
      </c>
      <c r="J574" s="1" t="s">
        <v>9</v>
      </c>
      <c r="K574" s="1" t="s">
        <v>9</v>
      </c>
      <c r="L574" s="1" t="s">
        <v>9</v>
      </c>
      <c r="M574" s="1" t="s">
        <v>9</v>
      </c>
      <c r="N574" s="1" t="s">
        <v>9</v>
      </c>
      <c r="O574" s="1" t="s">
        <v>9</v>
      </c>
      <c r="P574" s="1" t="s">
        <v>9</v>
      </c>
      <c r="Q574" s="1" t="s">
        <v>9</v>
      </c>
      <c r="R574" s="1" t="s">
        <v>9</v>
      </c>
      <c r="S574" s="1" t="s">
        <v>9</v>
      </c>
      <c r="T574" s="1" t="s">
        <v>9</v>
      </c>
      <c r="U574" s="1" t="s">
        <v>9</v>
      </c>
      <c r="V574" s="1" t="s">
        <v>9</v>
      </c>
      <c r="W574" s="1" t="s">
        <v>9</v>
      </c>
      <c r="X574" s="1" t="s">
        <v>9</v>
      </c>
      <c r="Y574" s="1" t="s">
        <v>9</v>
      </c>
      <c r="Z574" s="1" t="s">
        <v>9</v>
      </c>
      <c r="AA574" s="1" t="s">
        <v>9</v>
      </c>
    </row>
    <row r="575" spans="2:27">
      <c r="B575" s="1" t="s">
        <v>591</v>
      </c>
      <c r="C575" s="1" t="s">
        <v>537</v>
      </c>
      <c r="D575" s="1" t="s">
        <v>9</v>
      </c>
      <c r="E575" s="1" t="s">
        <v>9</v>
      </c>
      <c r="F575" s="1" t="s">
        <v>9</v>
      </c>
      <c r="G575" s="1">
        <v>792708</v>
      </c>
      <c r="H575" s="1">
        <v>977561</v>
      </c>
      <c r="I575" s="1">
        <v>1099299</v>
      </c>
      <c r="J575" s="1">
        <v>1317526</v>
      </c>
      <c r="K575" s="1">
        <v>1439715</v>
      </c>
      <c r="L575" s="1">
        <v>1654544</v>
      </c>
      <c r="M575" s="1">
        <v>1800412</v>
      </c>
      <c r="N575" s="1">
        <v>1884414</v>
      </c>
      <c r="O575" s="1">
        <v>1932695</v>
      </c>
      <c r="P575" s="1">
        <v>2077115</v>
      </c>
      <c r="Q575" s="1">
        <v>2219140</v>
      </c>
      <c r="R575" s="1">
        <v>2391146</v>
      </c>
      <c r="S575" s="1">
        <v>2440065</v>
      </c>
      <c r="T575" s="1">
        <v>2623938</v>
      </c>
      <c r="U575" s="1">
        <v>2824108</v>
      </c>
      <c r="V575" s="1">
        <v>3274862</v>
      </c>
      <c r="W575" s="1">
        <v>3536295</v>
      </c>
      <c r="X575" s="1">
        <v>3642496</v>
      </c>
      <c r="Y575" s="1">
        <v>3878757</v>
      </c>
      <c r="Z575" s="1">
        <v>3857301</v>
      </c>
      <c r="AA575" s="1">
        <v>4083353</v>
      </c>
    </row>
    <row r="576" spans="2:27">
      <c r="B576" s="1" t="s">
        <v>538</v>
      </c>
      <c r="C576" s="1" t="s">
        <v>453</v>
      </c>
      <c r="D576" s="1" t="s">
        <v>9</v>
      </c>
      <c r="E576" s="1" t="s">
        <v>9</v>
      </c>
      <c r="F576" s="1" t="s">
        <v>9</v>
      </c>
      <c r="G576" s="1" t="s">
        <v>9</v>
      </c>
      <c r="H576" s="1" t="s">
        <v>9</v>
      </c>
      <c r="I576" s="1" t="s">
        <v>9</v>
      </c>
      <c r="J576" s="1" t="s">
        <v>9</v>
      </c>
      <c r="K576" s="1" t="s">
        <v>9</v>
      </c>
      <c r="L576" s="1" t="s">
        <v>9</v>
      </c>
      <c r="M576" s="1" t="s">
        <v>9</v>
      </c>
      <c r="N576" s="1" t="s">
        <v>9</v>
      </c>
      <c r="O576" s="1" t="s">
        <v>9</v>
      </c>
      <c r="P576" s="1" t="s">
        <v>9</v>
      </c>
      <c r="Q576" s="1" t="s">
        <v>9</v>
      </c>
      <c r="R576" s="1" t="s">
        <v>9</v>
      </c>
      <c r="S576" s="1" t="s">
        <v>9</v>
      </c>
      <c r="T576" s="1" t="s">
        <v>9</v>
      </c>
      <c r="U576" s="1" t="s">
        <v>9</v>
      </c>
      <c r="V576" s="1" t="s">
        <v>9</v>
      </c>
      <c r="W576" s="1" t="s">
        <v>9</v>
      </c>
      <c r="X576" s="1" t="s">
        <v>9</v>
      </c>
      <c r="Y576" s="1" t="s">
        <v>9</v>
      </c>
      <c r="Z576" s="1" t="s">
        <v>9</v>
      </c>
      <c r="AA576" s="1" t="s">
        <v>9</v>
      </c>
    </row>
    <row r="577" spans="2:27">
      <c r="B577" s="1" t="s">
        <v>539</v>
      </c>
      <c r="C577" s="1" t="s">
        <v>455</v>
      </c>
      <c r="D577" s="1" t="s">
        <v>9</v>
      </c>
      <c r="E577" s="1" t="s">
        <v>9</v>
      </c>
      <c r="F577" s="1" t="s">
        <v>9</v>
      </c>
      <c r="G577" s="1" t="s">
        <v>9</v>
      </c>
      <c r="H577" s="1" t="s">
        <v>9</v>
      </c>
      <c r="I577" s="1" t="s">
        <v>9</v>
      </c>
      <c r="J577" s="1" t="s">
        <v>9</v>
      </c>
      <c r="K577" s="1" t="s">
        <v>9</v>
      </c>
      <c r="L577" s="1" t="s">
        <v>9</v>
      </c>
      <c r="M577" s="1" t="s">
        <v>9</v>
      </c>
      <c r="N577" s="1" t="s">
        <v>9</v>
      </c>
      <c r="O577" s="1" t="s">
        <v>9</v>
      </c>
      <c r="P577" s="1" t="s">
        <v>9</v>
      </c>
      <c r="Q577" s="1" t="s">
        <v>9</v>
      </c>
      <c r="R577" s="1" t="s">
        <v>9</v>
      </c>
      <c r="S577" s="1" t="s">
        <v>9</v>
      </c>
      <c r="T577" s="1" t="s">
        <v>9</v>
      </c>
      <c r="U577" s="1" t="s">
        <v>9</v>
      </c>
      <c r="V577" s="1" t="s">
        <v>9</v>
      </c>
      <c r="W577" s="1" t="s">
        <v>9</v>
      </c>
      <c r="X577" s="1" t="s">
        <v>9</v>
      </c>
      <c r="Y577" s="1" t="s">
        <v>9</v>
      </c>
      <c r="Z577" s="1" t="s">
        <v>9</v>
      </c>
      <c r="AA577" s="1" t="s">
        <v>9</v>
      </c>
    </row>
    <row r="578" spans="2:27">
      <c r="B578" s="1" t="s">
        <v>540</v>
      </c>
      <c r="C578" s="1" t="s">
        <v>457</v>
      </c>
      <c r="D578" s="1" t="s">
        <v>9</v>
      </c>
      <c r="E578" s="1" t="s">
        <v>9</v>
      </c>
      <c r="F578" s="1" t="s">
        <v>9</v>
      </c>
      <c r="G578" s="1" t="s">
        <v>9</v>
      </c>
      <c r="H578" s="1" t="s">
        <v>9</v>
      </c>
      <c r="I578" s="1" t="s">
        <v>9</v>
      </c>
      <c r="J578" s="1" t="s">
        <v>9</v>
      </c>
      <c r="K578" s="1" t="s">
        <v>9</v>
      </c>
      <c r="L578" s="1" t="s">
        <v>9</v>
      </c>
      <c r="M578" s="1" t="s">
        <v>9</v>
      </c>
      <c r="N578" s="1" t="s">
        <v>9</v>
      </c>
      <c r="O578" s="1" t="s">
        <v>9</v>
      </c>
      <c r="P578" s="1" t="s">
        <v>9</v>
      </c>
      <c r="Q578" s="1" t="s">
        <v>9</v>
      </c>
      <c r="R578" s="1" t="s">
        <v>9</v>
      </c>
      <c r="S578" s="1" t="s">
        <v>9</v>
      </c>
      <c r="T578" s="1" t="s">
        <v>9</v>
      </c>
      <c r="U578" s="1" t="s">
        <v>9</v>
      </c>
      <c r="V578" s="1" t="s">
        <v>9</v>
      </c>
      <c r="W578" s="1" t="s">
        <v>9</v>
      </c>
      <c r="X578" s="1" t="s">
        <v>9</v>
      </c>
      <c r="Y578" s="1" t="s">
        <v>9</v>
      </c>
      <c r="Z578" s="1" t="s">
        <v>9</v>
      </c>
      <c r="AA578" s="1" t="s">
        <v>9</v>
      </c>
    </row>
    <row r="579" spans="2:27">
      <c r="B579" s="1" t="s">
        <v>541</v>
      </c>
      <c r="C579" s="1" t="s">
        <v>459</v>
      </c>
      <c r="D579" s="1" t="s">
        <v>9</v>
      </c>
      <c r="E579" s="1" t="s">
        <v>9</v>
      </c>
      <c r="F579" s="1" t="s">
        <v>9</v>
      </c>
      <c r="G579" s="1">
        <v>271646</v>
      </c>
      <c r="H579" s="1">
        <v>345555</v>
      </c>
      <c r="I579" s="1">
        <v>417728</v>
      </c>
      <c r="J579" s="1">
        <v>513611</v>
      </c>
      <c r="K579" s="1">
        <v>594277</v>
      </c>
      <c r="L579" s="1">
        <v>765830</v>
      </c>
      <c r="M579" s="1">
        <v>850871</v>
      </c>
      <c r="N579" s="1">
        <v>896975</v>
      </c>
      <c r="O579" s="1">
        <v>960589</v>
      </c>
      <c r="P579" s="1">
        <v>1058660</v>
      </c>
      <c r="Q579" s="1">
        <v>1100451</v>
      </c>
      <c r="R579" s="1">
        <v>1150836</v>
      </c>
      <c r="S579" s="1">
        <v>1233505</v>
      </c>
      <c r="T579" s="1">
        <v>1315828</v>
      </c>
      <c r="U579" s="1">
        <v>1436121</v>
      </c>
      <c r="V579" s="1">
        <v>1673978</v>
      </c>
      <c r="W579" s="1">
        <v>1867982</v>
      </c>
      <c r="X579" s="1">
        <v>1952775</v>
      </c>
      <c r="Y579" s="1">
        <v>2026383</v>
      </c>
      <c r="Z579" s="1">
        <v>2137377</v>
      </c>
      <c r="AA579" s="1">
        <v>2210946</v>
      </c>
    </row>
    <row r="580" spans="2:27">
      <c r="B580" s="1" t="s">
        <v>542</v>
      </c>
      <c r="C580" s="1" t="s">
        <v>461</v>
      </c>
      <c r="D580" s="1" t="s">
        <v>9</v>
      </c>
      <c r="E580" s="1" t="s">
        <v>9</v>
      </c>
      <c r="F580" s="1" t="s">
        <v>9</v>
      </c>
      <c r="G580" s="1">
        <v>11474</v>
      </c>
      <c r="H580" s="1">
        <v>30833</v>
      </c>
      <c r="I580" s="1">
        <v>44725</v>
      </c>
      <c r="J580" s="1">
        <v>59205</v>
      </c>
      <c r="K580" s="1">
        <v>74183</v>
      </c>
      <c r="L580" s="1">
        <v>69005</v>
      </c>
      <c r="M580" s="1">
        <v>74796</v>
      </c>
      <c r="N580" s="1">
        <v>91358</v>
      </c>
      <c r="O580" s="1">
        <v>102269</v>
      </c>
      <c r="P580" s="1">
        <v>105317</v>
      </c>
      <c r="Q580" s="1">
        <v>146545</v>
      </c>
      <c r="R580" s="1">
        <v>166073</v>
      </c>
      <c r="S580" s="1">
        <v>184827</v>
      </c>
      <c r="T580" s="1">
        <v>210218</v>
      </c>
      <c r="U580" s="1">
        <v>232909</v>
      </c>
      <c r="V580" s="1">
        <v>257246</v>
      </c>
      <c r="W580" s="1">
        <v>286558</v>
      </c>
      <c r="X580" s="1">
        <v>277931</v>
      </c>
      <c r="Y580" s="1">
        <v>274266</v>
      </c>
      <c r="Z580" s="1">
        <v>291991</v>
      </c>
      <c r="AA580" s="1">
        <v>297746</v>
      </c>
    </row>
    <row r="581" spans="2:27">
      <c r="B581" s="1" t="s">
        <v>543</v>
      </c>
      <c r="C581" s="1" t="s">
        <v>463</v>
      </c>
      <c r="D581" s="1" t="s">
        <v>9</v>
      </c>
      <c r="E581" s="1" t="s">
        <v>9</v>
      </c>
      <c r="F581" s="1" t="s">
        <v>9</v>
      </c>
      <c r="G581" s="1">
        <v>90974</v>
      </c>
      <c r="H581" s="1">
        <v>109707</v>
      </c>
      <c r="I581" s="1">
        <v>170503</v>
      </c>
      <c r="J581" s="1">
        <v>181225</v>
      </c>
      <c r="K581" s="1">
        <v>194890</v>
      </c>
      <c r="L581" s="1">
        <v>232682</v>
      </c>
      <c r="M581" s="1">
        <v>244030</v>
      </c>
      <c r="N581" s="1">
        <v>258717</v>
      </c>
      <c r="O581" s="1">
        <v>295943</v>
      </c>
      <c r="P581" s="1">
        <v>344014</v>
      </c>
      <c r="Q581" s="1">
        <v>416845</v>
      </c>
      <c r="R581" s="1">
        <v>486335</v>
      </c>
      <c r="S581" s="1">
        <v>400624</v>
      </c>
      <c r="T581" s="1">
        <v>444582</v>
      </c>
      <c r="U581" s="1">
        <v>513947</v>
      </c>
      <c r="V581" s="1">
        <v>675052</v>
      </c>
      <c r="W581" s="1">
        <v>794510</v>
      </c>
      <c r="X581" s="1">
        <v>873327</v>
      </c>
      <c r="Y581" s="1">
        <v>968375</v>
      </c>
      <c r="Z581" s="1">
        <v>1048418</v>
      </c>
      <c r="AA581" s="1">
        <v>1128875</v>
      </c>
    </row>
    <row r="582" spans="2:27">
      <c r="B582" s="1" t="s">
        <v>544</v>
      </c>
      <c r="C582" s="1" t="s">
        <v>465</v>
      </c>
      <c r="D582" s="1" t="s">
        <v>9</v>
      </c>
      <c r="E582" s="1" t="s">
        <v>9</v>
      </c>
      <c r="F582" s="1" t="s">
        <v>9</v>
      </c>
      <c r="G582" s="1">
        <v>169198</v>
      </c>
      <c r="H582" s="1">
        <v>205015</v>
      </c>
      <c r="I582" s="1">
        <v>202500</v>
      </c>
      <c r="J582" s="1">
        <v>273181</v>
      </c>
      <c r="K582" s="1">
        <v>325204</v>
      </c>
      <c r="L582" s="1">
        <v>464143</v>
      </c>
      <c r="M582" s="1">
        <v>532045</v>
      </c>
      <c r="N582" s="1">
        <v>546900</v>
      </c>
      <c r="O582" s="1">
        <v>562377</v>
      </c>
      <c r="P582" s="1">
        <v>609329</v>
      </c>
      <c r="Q582" s="1">
        <v>537061</v>
      </c>
      <c r="R582" s="1">
        <v>498428</v>
      </c>
      <c r="S582" s="1">
        <v>648054</v>
      </c>
      <c r="T582" s="1">
        <v>661028</v>
      </c>
      <c r="U582" s="1">
        <v>689265</v>
      </c>
      <c r="V582" s="1">
        <v>741680</v>
      </c>
      <c r="W582" s="1">
        <v>786914</v>
      </c>
      <c r="X582" s="1">
        <v>801517</v>
      </c>
      <c r="Y582" s="1">
        <v>783742</v>
      </c>
      <c r="Z582" s="1">
        <v>796968</v>
      </c>
      <c r="AA582" s="1">
        <v>784325</v>
      </c>
    </row>
    <row r="583" spans="2:27">
      <c r="B583" s="1" t="s">
        <v>545</v>
      </c>
      <c r="C583" s="1" t="s">
        <v>467</v>
      </c>
      <c r="D583" s="1" t="s">
        <v>9</v>
      </c>
      <c r="E583" s="1" t="s">
        <v>9</v>
      </c>
      <c r="F583" s="1" t="s">
        <v>9</v>
      </c>
      <c r="G583" s="1">
        <v>1404</v>
      </c>
      <c r="H583" s="1">
        <v>1587</v>
      </c>
      <c r="I583" s="1">
        <v>1107</v>
      </c>
      <c r="J583" s="1">
        <v>802</v>
      </c>
      <c r="K583" s="1">
        <v>1509</v>
      </c>
      <c r="L583" s="1">
        <v>3223</v>
      </c>
      <c r="M583" s="1">
        <v>3327</v>
      </c>
      <c r="N583" s="1">
        <v>5653</v>
      </c>
      <c r="O583" s="1">
        <v>7617</v>
      </c>
      <c r="P583" s="1">
        <v>5799</v>
      </c>
      <c r="Q583" s="1">
        <v>5461</v>
      </c>
      <c r="R583" s="1">
        <v>6271</v>
      </c>
      <c r="S583" s="1">
        <v>5808</v>
      </c>
      <c r="T583" s="1">
        <v>7871</v>
      </c>
      <c r="U583" s="1">
        <v>7001</v>
      </c>
      <c r="V583" s="1">
        <v>7645</v>
      </c>
      <c r="W583" s="1">
        <v>18015</v>
      </c>
      <c r="X583" s="1">
        <v>26492</v>
      </c>
      <c r="Y583" s="1">
        <v>45508</v>
      </c>
      <c r="Z583" s="1">
        <v>65713</v>
      </c>
      <c r="AA583" s="1">
        <v>120707</v>
      </c>
    </row>
    <row r="584" spans="2:27">
      <c r="B584" s="1" t="s">
        <v>546</v>
      </c>
      <c r="C584" s="1" t="s">
        <v>469</v>
      </c>
      <c r="D584" s="1" t="s">
        <v>9</v>
      </c>
      <c r="E584" s="1" t="s">
        <v>9</v>
      </c>
      <c r="F584" s="1" t="s">
        <v>9</v>
      </c>
      <c r="G584" s="1">
        <v>444</v>
      </c>
      <c r="H584" s="1">
        <v>472</v>
      </c>
      <c r="I584" s="1">
        <v>472</v>
      </c>
      <c r="J584" s="1">
        <v>674</v>
      </c>
      <c r="K584" s="1">
        <v>1325</v>
      </c>
      <c r="L584" s="1">
        <v>1325</v>
      </c>
      <c r="M584" s="1">
        <v>1325</v>
      </c>
      <c r="N584" s="1">
        <v>1645</v>
      </c>
      <c r="O584" s="1">
        <v>1878</v>
      </c>
      <c r="P584" s="1">
        <v>2169</v>
      </c>
      <c r="Q584" s="1">
        <v>1513</v>
      </c>
      <c r="R584" s="1">
        <v>2814</v>
      </c>
      <c r="S584" s="1">
        <v>2060</v>
      </c>
      <c r="T584" s="1">
        <v>1108</v>
      </c>
      <c r="U584" s="1">
        <v>545</v>
      </c>
      <c r="V584" s="1">
        <v>679</v>
      </c>
      <c r="W584" s="1">
        <v>596</v>
      </c>
      <c r="X584" s="1">
        <v>558</v>
      </c>
      <c r="Y584" s="1">
        <v>756</v>
      </c>
      <c r="Z584" s="1">
        <v>1481</v>
      </c>
      <c r="AA584" s="1">
        <v>1195</v>
      </c>
    </row>
    <row r="585" spans="2:27">
      <c r="B585" s="1" t="s">
        <v>547</v>
      </c>
      <c r="C585" s="1" t="s">
        <v>471</v>
      </c>
      <c r="D585" s="1" t="s">
        <v>9</v>
      </c>
      <c r="E585" s="1" t="s">
        <v>9</v>
      </c>
      <c r="F585" s="1" t="s">
        <v>9</v>
      </c>
      <c r="G585" s="1">
        <v>960</v>
      </c>
      <c r="H585" s="1">
        <v>1115</v>
      </c>
      <c r="I585" s="1">
        <v>635</v>
      </c>
      <c r="J585" s="1">
        <v>128</v>
      </c>
      <c r="K585" s="1">
        <v>184</v>
      </c>
      <c r="L585" s="1">
        <v>1898</v>
      </c>
      <c r="M585" s="1">
        <v>2002</v>
      </c>
      <c r="N585" s="1">
        <v>4008</v>
      </c>
      <c r="O585" s="1">
        <v>5739</v>
      </c>
      <c r="P585" s="1">
        <v>3630</v>
      </c>
      <c r="Q585" s="1">
        <v>3948</v>
      </c>
      <c r="R585" s="1">
        <v>3457</v>
      </c>
      <c r="S585" s="1">
        <v>3748</v>
      </c>
      <c r="T585" s="1">
        <v>6763</v>
      </c>
      <c r="U585" s="1">
        <v>6456</v>
      </c>
      <c r="V585" s="1">
        <v>6966</v>
      </c>
      <c r="W585" s="1">
        <v>17419</v>
      </c>
      <c r="X585" s="1">
        <v>25934</v>
      </c>
      <c r="Y585" s="1">
        <v>44752</v>
      </c>
      <c r="Z585" s="1">
        <v>64232</v>
      </c>
      <c r="AA585" s="1">
        <v>119512</v>
      </c>
    </row>
    <row r="586" spans="2:27">
      <c r="B586" s="1" t="s">
        <v>548</v>
      </c>
      <c r="C586" s="1" t="s">
        <v>473</v>
      </c>
      <c r="D586" s="1" t="s">
        <v>9</v>
      </c>
      <c r="E586" s="1" t="s">
        <v>9</v>
      </c>
      <c r="F586" s="1" t="s">
        <v>9</v>
      </c>
      <c r="G586" s="1">
        <v>8</v>
      </c>
      <c r="H586" s="1">
        <v>13</v>
      </c>
      <c r="I586" s="1">
        <v>19</v>
      </c>
      <c r="J586" s="1">
        <v>64</v>
      </c>
      <c r="K586" s="1">
        <v>79</v>
      </c>
      <c r="L586" s="1">
        <v>178</v>
      </c>
      <c r="M586" s="1">
        <v>2335</v>
      </c>
      <c r="N586" s="1">
        <v>2469</v>
      </c>
      <c r="O586" s="1">
        <v>2821</v>
      </c>
      <c r="P586" s="1">
        <v>3142</v>
      </c>
      <c r="Q586" s="1">
        <v>2284</v>
      </c>
      <c r="R586" s="1">
        <v>2712</v>
      </c>
      <c r="S586" s="1">
        <v>2858</v>
      </c>
      <c r="T586" s="1">
        <v>2800</v>
      </c>
      <c r="U586" s="1">
        <v>4288</v>
      </c>
      <c r="V586" s="1">
        <v>5159</v>
      </c>
      <c r="W586" s="1">
        <v>8444</v>
      </c>
      <c r="X586" s="1">
        <v>7767</v>
      </c>
      <c r="Y586" s="1">
        <v>8943</v>
      </c>
      <c r="Z586" s="1">
        <v>15141</v>
      </c>
      <c r="AA586" s="1">
        <v>16472</v>
      </c>
    </row>
    <row r="587" spans="2:27">
      <c r="B587" s="1" t="s">
        <v>549</v>
      </c>
      <c r="C587" s="1" t="s">
        <v>469</v>
      </c>
      <c r="D587" s="1" t="s">
        <v>9</v>
      </c>
      <c r="E587" s="1" t="s">
        <v>9</v>
      </c>
      <c r="F587" s="1" t="s">
        <v>9</v>
      </c>
      <c r="G587" s="1" t="s">
        <v>9</v>
      </c>
      <c r="H587" s="1">
        <v>4</v>
      </c>
      <c r="I587" s="1">
        <v>6</v>
      </c>
      <c r="J587" s="1">
        <v>8</v>
      </c>
      <c r="K587" s="1">
        <v>10</v>
      </c>
      <c r="L587" s="1">
        <v>12</v>
      </c>
      <c r="M587" s="1">
        <v>15</v>
      </c>
      <c r="N587" s="1">
        <v>17</v>
      </c>
      <c r="O587" s="1">
        <v>48</v>
      </c>
      <c r="P587" s="1">
        <v>59</v>
      </c>
      <c r="Q587" s="1">
        <v>59</v>
      </c>
      <c r="R587" s="1">
        <v>63</v>
      </c>
      <c r="S587" s="1">
        <v>64</v>
      </c>
      <c r="T587" s="1">
        <v>64</v>
      </c>
      <c r="U587" s="1">
        <v>63</v>
      </c>
      <c r="V587" s="1">
        <v>66</v>
      </c>
      <c r="W587" s="1">
        <v>37</v>
      </c>
      <c r="X587" s="1">
        <v>61</v>
      </c>
      <c r="Y587" s="1">
        <v>51</v>
      </c>
      <c r="Z587" s="1">
        <v>57</v>
      </c>
      <c r="AA587" s="1">
        <v>92</v>
      </c>
    </row>
    <row r="588" spans="2:27">
      <c r="B588" s="1" t="s">
        <v>550</v>
      </c>
      <c r="C588" s="1" t="s">
        <v>471</v>
      </c>
      <c r="D588" s="1" t="s">
        <v>9</v>
      </c>
      <c r="E588" s="1" t="s">
        <v>9</v>
      </c>
      <c r="F588" s="1" t="s">
        <v>9</v>
      </c>
      <c r="G588" s="1">
        <v>8</v>
      </c>
      <c r="H588" s="1">
        <v>9</v>
      </c>
      <c r="I588" s="1">
        <v>13</v>
      </c>
      <c r="J588" s="1">
        <v>56</v>
      </c>
      <c r="K588" s="1">
        <v>69</v>
      </c>
      <c r="L588" s="1">
        <v>166</v>
      </c>
      <c r="M588" s="1">
        <v>2320</v>
      </c>
      <c r="N588" s="1">
        <v>2452</v>
      </c>
      <c r="O588" s="1">
        <v>2773</v>
      </c>
      <c r="P588" s="1">
        <v>3083</v>
      </c>
      <c r="Q588" s="1">
        <v>2225</v>
      </c>
      <c r="R588" s="1">
        <v>2649</v>
      </c>
      <c r="S588" s="1">
        <v>2794</v>
      </c>
      <c r="T588" s="1">
        <v>2736</v>
      </c>
      <c r="U588" s="1">
        <v>4225</v>
      </c>
      <c r="V588" s="1">
        <v>5093</v>
      </c>
      <c r="W588" s="1">
        <v>8407</v>
      </c>
      <c r="X588" s="1">
        <v>7706</v>
      </c>
      <c r="Y588" s="1">
        <v>8892</v>
      </c>
      <c r="Z588" s="1">
        <v>15084</v>
      </c>
      <c r="AA588" s="1">
        <v>16380</v>
      </c>
    </row>
    <row r="589" spans="2:27">
      <c r="B589" s="1" t="s">
        <v>551</v>
      </c>
      <c r="C589" s="1" t="s">
        <v>477</v>
      </c>
      <c r="D589" s="1" t="s">
        <v>9</v>
      </c>
      <c r="E589" s="1" t="s">
        <v>9</v>
      </c>
      <c r="F589" s="1" t="s">
        <v>9</v>
      </c>
      <c r="G589" s="1">
        <v>438290</v>
      </c>
      <c r="H589" s="1">
        <v>533762</v>
      </c>
      <c r="I589" s="1">
        <v>571197</v>
      </c>
      <c r="J589" s="1">
        <v>658366</v>
      </c>
      <c r="K589" s="1">
        <v>675789</v>
      </c>
      <c r="L589" s="1">
        <v>698855</v>
      </c>
      <c r="M589" s="1">
        <v>739465</v>
      </c>
      <c r="N589" s="1">
        <v>749244</v>
      </c>
      <c r="O589" s="1">
        <v>707471</v>
      </c>
      <c r="P589" s="1">
        <v>725111</v>
      </c>
      <c r="Q589" s="1">
        <v>783805</v>
      </c>
      <c r="R589" s="1">
        <v>875783</v>
      </c>
      <c r="S589" s="1">
        <v>799758</v>
      </c>
      <c r="T589" s="1">
        <v>857615</v>
      </c>
      <c r="U589" s="1">
        <v>886554</v>
      </c>
      <c r="V589" s="1">
        <v>1050505</v>
      </c>
      <c r="W589" s="1">
        <v>1065123</v>
      </c>
      <c r="X589" s="1">
        <v>1041340</v>
      </c>
      <c r="Y589" s="1">
        <v>1144564</v>
      </c>
      <c r="Z589" s="1">
        <v>958494</v>
      </c>
      <c r="AA589" s="1">
        <v>1027271</v>
      </c>
    </row>
    <row r="590" spans="2:27">
      <c r="B590" s="1" t="s">
        <v>552</v>
      </c>
      <c r="C590" s="1" t="s">
        <v>479</v>
      </c>
      <c r="D590" s="1" t="s">
        <v>9</v>
      </c>
      <c r="E590" s="1" t="s">
        <v>9</v>
      </c>
      <c r="F590" s="1" t="s">
        <v>9</v>
      </c>
      <c r="G590" s="1">
        <v>422790</v>
      </c>
      <c r="H590" s="1">
        <v>477304</v>
      </c>
      <c r="I590" s="1">
        <v>517560</v>
      </c>
      <c r="J590" s="1">
        <v>581030</v>
      </c>
      <c r="K590" s="1">
        <v>603552</v>
      </c>
      <c r="L590" s="1">
        <v>633809</v>
      </c>
      <c r="M590" s="1">
        <v>717551</v>
      </c>
      <c r="N590" s="1">
        <v>738021</v>
      </c>
      <c r="O590" s="1">
        <v>676809</v>
      </c>
      <c r="P590" s="1">
        <v>695693</v>
      </c>
      <c r="Q590" s="1">
        <v>700552</v>
      </c>
      <c r="R590" s="1">
        <v>759521</v>
      </c>
      <c r="S590" s="1">
        <v>656626</v>
      </c>
      <c r="T590" s="1">
        <v>666731</v>
      </c>
      <c r="U590" s="1">
        <v>679529</v>
      </c>
      <c r="V590" s="1">
        <v>812486</v>
      </c>
      <c r="W590" s="1">
        <v>891326</v>
      </c>
      <c r="X590" s="1">
        <v>853852</v>
      </c>
      <c r="Y590" s="1">
        <v>961834</v>
      </c>
      <c r="Z590" s="1">
        <v>802427</v>
      </c>
      <c r="AA590" s="1">
        <v>852707</v>
      </c>
    </row>
    <row r="591" spans="2:27">
      <c r="B591" s="1" t="s">
        <v>553</v>
      </c>
      <c r="C591" s="1" t="s">
        <v>481</v>
      </c>
      <c r="D591" s="1" t="s">
        <v>9</v>
      </c>
      <c r="E591" s="1" t="s">
        <v>9</v>
      </c>
      <c r="F591" s="1" t="s">
        <v>9</v>
      </c>
      <c r="G591" s="1" t="s">
        <v>9</v>
      </c>
      <c r="H591" s="1" t="s">
        <v>9</v>
      </c>
      <c r="I591" s="1" t="s">
        <v>9</v>
      </c>
      <c r="J591" s="1" t="s">
        <v>9</v>
      </c>
      <c r="K591" s="1" t="s">
        <v>9</v>
      </c>
      <c r="L591" s="1" t="s">
        <v>9</v>
      </c>
      <c r="M591" s="1" t="s">
        <v>9</v>
      </c>
      <c r="N591" s="1">
        <v>17618</v>
      </c>
      <c r="O591" s="1">
        <v>15590</v>
      </c>
      <c r="P591" s="1">
        <v>13360</v>
      </c>
      <c r="Q591" s="1">
        <v>13392</v>
      </c>
      <c r="R591" s="1">
        <v>18512</v>
      </c>
      <c r="S591" s="1">
        <v>24744</v>
      </c>
      <c r="T591" s="1">
        <v>39306</v>
      </c>
      <c r="U591" s="1">
        <v>43976</v>
      </c>
      <c r="V591" s="1">
        <v>53033</v>
      </c>
      <c r="W591" s="1">
        <v>45378</v>
      </c>
      <c r="X591" s="1">
        <v>44510</v>
      </c>
      <c r="Y591" s="1">
        <v>52009</v>
      </c>
      <c r="Z591" s="1">
        <v>64439</v>
      </c>
      <c r="AA591" s="1">
        <v>64501</v>
      </c>
    </row>
    <row r="592" spans="2:27">
      <c r="B592" s="1" t="s">
        <v>554</v>
      </c>
      <c r="C592" s="1" t="s">
        <v>483</v>
      </c>
      <c r="D592" s="1" t="s">
        <v>9</v>
      </c>
      <c r="E592" s="1" t="s">
        <v>9</v>
      </c>
      <c r="F592" s="1" t="s">
        <v>9</v>
      </c>
      <c r="G592" s="1">
        <v>72121</v>
      </c>
      <c r="H592" s="1">
        <v>143379</v>
      </c>
      <c r="I592" s="1">
        <v>125707</v>
      </c>
      <c r="J592" s="1">
        <v>172102</v>
      </c>
      <c r="K592" s="1">
        <v>161233</v>
      </c>
      <c r="L592" s="1">
        <v>152500</v>
      </c>
      <c r="M592" s="1">
        <v>150443</v>
      </c>
      <c r="N592" s="1">
        <v>139241</v>
      </c>
      <c r="O592" s="1">
        <v>142581</v>
      </c>
      <c r="P592" s="1">
        <v>140724</v>
      </c>
      <c r="Q592" s="1">
        <v>140612</v>
      </c>
      <c r="R592" s="1">
        <v>187896</v>
      </c>
      <c r="S592" s="1">
        <v>190641</v>
      </c>
      <c r="T592" s="1">
        <v>192672</v>
      </c>
      <c r="U592" s="1">
        <v>194168</v>
      </c>
      <c r="V592" s="1">
        <v>207931</v>
      </c>
      <c r="W592" s="1">
        <v>234623</v>
      </c>
      <c r="X592" s="1">
        <v>265101</v>
      </c>
      <c r="Y592" s="1">
        <v>396673</v>
      </c>
      <c r="Z592" s="1">
        <v>289826</v>
      </c>
      <c r="AA592" s="1">
        <v>318569</v>
      </c>
    </row>
    <row r="593" spans="2:27">
      <c r="B593" s="1" t="s">
        <v>555</v>
      </c>
      <c r="C593" s="1" t="s">
        <v>485</v>
      </c>
      <c r="D593" s="1" t="s">
        <v>9</v>
      </c>
      <c r="E593" s="1" t="s">
        <v>9</v>
      </c>
      <c r="F593" s="1" t="s">
        <v>9</v>
      </c>
      <c r="G593" s="1">
        <v>350669</v>
      </c>
      <c r="H593" s="1">
        <v>333925</v>
      </c>
      <c r="I593" s="1">
        <v>391853</v>
      </c>
      <c r="J593" s="1">
        <v>408928</v>
      </c>
      <c r="K593" s="1">
        <v>442319</v>
      </c>
      <c r="L593" s="1">
        <v>481309</v>
      </c>
      <c r="M593" s="1">
        <v>567108</v>
      </c>
      <c r="N593" s="1">
        <v>581162</v>
      </c>
      <c r="O593" s="1">
        <v>518638</v>
      </c>
      <c r="P593" s="1">
        <v>541609</v>
      </c>
      <c r="Q593" s="1">
        <v>546548</v>
      </c>
      <c r="R593" s="1">
        <v>553113</v>
      </c>
      <c r="S593" s="1">
        <v>441241</v>
      </c>
      <c r="T593" s="1">
        <v>434753</v>
      </c>
      <c r="U593" s="1">
        <v>441385</v>
      </c>
      <c r="V593" s="1">
        <v>551522</v>
      </c>
      <c r="W593" s="1">
        <v>611325</v>
      </c>
      <c r="X593" s="1">
        <v>544241</v>
      </c>
      <c r="Y593" s="1">
        <v>513152</v>
      </c>
      <c r="Z593" s="1">
        <v>448162</v>
      </c>
      <c r="AA593" s="1">
        <v>469637</v>
      </c>
    </row>
    <row r="594" spans="2:27">
      <c r="B594" s="1" t="s">
        <v>556</v>
      </c>
      <c r="C594" s="1" t="s">
        <v>487</v>
      </c>
      <c r="D594" s="1" t="s">
        <v>9</v>
      </c>
      <c r="E594" s="1" t="s">
        <v>9</v>
      </c>
      <c r="F594" s="1" t="s">
        <v>9</v>
      </c>
      <c r="G594" s="1">
        <v>15500</v>
      </c>
      <c r="H594" s="1">
        <v>56458</v>
      </c>
      <c r="I594" s="1">
        <v>53637</v>
      </c>
      <c r="J594" s="1">
        <v>77336</v>
      </c>
      <c r="K594" s="1">
        <v>72237</v>
      </c>
      <c r="L594" s="1">
        <v>65046</v>
      </c>
      <c r="M594" s="1">
        <v>21914</v>
      </c>
      <c r="N594" s="1">
        <v>11223</v>
      </c>
      <c r="O594" s="1">
        <v>30662</v>
      </c>
      <c r="P594" s="1">
        <v>29418</v>
      </c>
      <c r="Q594" s="1">
        <v>83253</v>
      </c>
      <c r="R594" s="1">
        <v>116262</v>
      </c>
      <c r="S594" s="1">
        <v>143132</v>
      </c>
      <c r="T594" s="1">
        <v>190884</v>
      </c>
      <c r="U594" s="1">
        <v>207025</v>
      </c>
      <c r="V594" s="1">
        <v>238019</v>
      </c>
      <c r="W594" s="1">
        <v>173797</v>
      </c>
      <c r="X594" s="1">
        <v>187488</v>
      </c>
      <c r="Y594" s="1">
        <v>182730</v>
      </c>
      <c r="Z594" s="1">
        <v>156067</v>
      </c>
      <c r="AA594" s="1">
        <v>174564</v>
      </c>
    </row>
    <row r="595" spans="2:27">
      <c r="B595" s="1" t="s">
        <v>557</v>
      </c>
      <c r="C595" s="1" t="s">
        <v>489</v>
      </c>
      <c r="D595" s="1" t="s">
        <v>9</v>
      </c>
      <c r="E595" s="1" t="s">
        <v>9</v>
      </c>
      <c r="F595" s="1" t="s">
        <v>9</v>
      </c>
      <c r="G595" s="1" t="s">
        <v>9</v>
      </c>
      <c r="H595" s="1" t="s">
        <v>9</v>
      </c>
      <c r="I595" s="1" t="s">
        <v>9</v>
      </c>
      <c r="J595" s="1" t="s">
        <v>9</v>
      </c>
      <c r="K595" s="1" t="s">
        <v>9</v>
      </c>
      <c r="L595" s="1" t="s">
        <v>9</v>
      </c>
      <c r="M595" s="1" t="s">
        <v>9</v>
      </c>
      <c r="N595" s="1" t="s">
        <v>9</v>
      </c>
      <c r="O595" s="1" t="s">
        <v>9</v>
      </c>
      <c r="P595" s="1" t="s">
        <v>9</v>
      </c>
      <c r="Q595" s="1" t="s">
        <v>9</v>
      </c>
      <c r="R595" s="1" t="s">
        <v>9</v>
      </c>
      <c r="S595" s="1" t="s">
        <v>9</v>
      </c>
      <c r="T595" s="1" t="s">
        <v>9</v>
      </c>
      <c r="U595" s="1">
        <v>98728</v>
      </c>
      <c r="V595" s="1">
        <v>104959</v>
      </c>
      <c r="W595" s="1">
        <v>82482</v>
      </c>
      <c r="X595" s="1">
        <v>89350</v>
      </c>
      <c r="Y595" s="1">
        <v>67398</v>
      </c>
      <c r="Z595" s="1">
        <v>47646</v>
      </c>
      <c r="AA595" s="1">
        <v>42507</v>
      </c>
    </row>
    <row r="596" spans="2:27">
      <c r="B596" s="1" t="s">
        <v>558</v>
      </c>
      <c r="C596" s="1" t="s">
        <v>491</v>
      </c>
      <c r="D596" s="1" t="s">
        <v>9</v>
      </c>
      <c r="E596" s="1" t="s">
        <v>9</v>
      </c>
      <c r="F596" s="1" t="s">
        <v>9</v>
      </c>
      <c r="G596" s="1">
        <v>15500</v>
      </c>
      <c r="H596" s="1">
        <v>56458</v>
      </c>
      <c r="I596" s="1">
        <v>53637</v>
      </c>
      <c r="J596" s="1">
        <v>77336</v>
      </c>
      <c r="K596" s="1">
        <v>72237</v>
      </c>
      <c r="L596" s="1">
        <v>65046</v>
      </c>
      <c r="M596" s="1">
        <v>21914</v>
      </c>
      <c r="N596" s="1">
        <v>11223</v>
      </c>
      <c r="O596" s="1">
        <v>30662</v>
      </c>
      <c r="P596" s="1">
        <v>29418</v>
      </c>
      <c r="Q596" s="1">
        <v>83253</v>
      </c>
      <c r="R596" s="1">
        <v>116262</v>
      </c>
      <c r="S596" s="1">
        <v>143132</v>
      </c>
      <c r="T596" s="1">
        <v>190884</v>
      </c>
      <c r="U596" s="1">
        <v>108297</v>
      </c>
      <c r="V596" s="1">
        <v>133060</v>
      </c>
      <c r="W596" s="1">
        <v>91315</v>
      </c>
      <c r="X596" s="1">
        <v>98138</v>
      </c>
      <c r="Y596" s="1">
        <v>115332</v>
      </c>
      <c r="Z596" s="1">
        <v>108421</v>
      </c>
      <c r="AA596" s="1">
        <v>132057</v>
      </c>
    </row>
    <row r="597" spans="2:27">
      <c r="B597" s="1" t="s">
        <v>559</v>
      </c>
      <c r="C597" s="1" t="s">
        <v>493</v>
      </c>
      <c r="D597" s="1" t="s">
        <v>9</v>
      </c>
      <c r="E597" s="1" t="s">
        <v>9</v>
      </c>
      <c r="F597" s="1" t="s">
        <v>9</v>
      </c>
      <c r="G597" s="1">
        <v>44353</v>
      </c>
      <c r="H597" s="1">
        <v>48899</v>
      </c>
      <c r="I597" s="1">
        <v>54633</v>
      </c>
      <c r="J597" s="1">
        <v>74349</v>
      </c>
      <c r="K597" s="1">
        <v>91550</v>
      </c>
      <c r="L597" s="1">
        <v>104203</v>
      </c>
      <c r="M597" s="1">
        <v>116132</v>
      </c>
      <c r="N597" s="1">
        <v>134510</v>
      </c>
      <c r="O597" s="1">
        <v>153713</v>
      </c>
      <c r="P597" s="1">
        <v>177996</v>
      </c>
      <c r="Q597" s="1">
        <v>216733</v>
      </c>
      <c r="R597" s="1">
        <v>240526</v>
      </c>
      <c r="S597" s="1">
        <v>277664</v>
      </c>
      <c r="T597" s="1">
        <v>318271</v>
      </c>
      <c r="U597" s="1">
        <v>362409</v>
      </c>
      <c r="V597" s="1">
        <v>404777</v>
      </c>
      <c r="W597" s="1">
        <v>439095</v>
      </c>
      <c r="X597" s="1">
        <v>472499</v>
      </c>
      <c r="Y597" s="1">
        <v>512238</v>
      </c>
      <c r="Z597" s="1">
        <v>539554</v>
      </c>
      <c r="AA597" s="1">
        <v>568128</v>
      </c>
    </row>
    <row r="598" spans="2:27">
      <c r="B598" s="1" t="s">
        <v>560</v>
      </c>
      <c r="C598" s="1" t="s">
        <v>495</v>
      </c>
      <c r="D598" s="1" t="s">
        <v>9</v>
      </c>
      <c r="E598" s="1" t="s">
        <v>9</v>
      </c>
      <c r="F598" s="1" t="s">
        <v>9</v>
      </c>
      <c r="G598" s="1">
        <v>1107</v>
      </c>
      <c r="H598" s="1">
        <v>3142</v>
      </c>
      <c r="I598" s="1">
        <v>5524</v>
      </c>
      <c r="J598" s="1">
        <v>7674</v>
      </c>
      <c r="K598" s="1">
        <v>13397</v>
      </c>
      <c r="L598" s="1">
        <v>15134</v>
      </c>
      <c r="M598" s="1">
        <v>15788</v>
      </c>
      <c r="N598" s="1">
        <v>16606</v>
      </c>
      <c r="O598" s="1">
        <v>18474</v>
      </c>
      <c r="P598" s="1">
        <v>27191</v>
      </c>
      <c r="Q598" s="1">
        <v>37877</v>
      </c>
      <c r="R598" s="1">
        <v>32030</v>
      </c>
      <c r="S598" s="1">
        <v>37276</v>
      </c>
      <c r="T598" s="1">
        <v>39307</v>
      </c>
      <c r="U598" s="1">
        <v>42177</v>
      </c>
      <c r="V598" s="1">
        <v>44140</v>
      </c>
      <c r="W598" s="1">
        <v>45519</v>
      </c>
      <c r="X598" s="1">
        <v>48260</v>
      </c>
      <c r="Y598" s="1">
        <v>49275</v>
      </c>
      <c r="Z598" s="1">
        <v>49066</v>
      </c>
      <c r="AA598" s="1">
        <v>44876</v>
      </c>
    </row>
    <row r="599" spans="2:27">
      <c r="B599" s="1" t="s">
        <v>561</v>
      </c>
      <c r="C599" s="1" t="s">
        <v>497</v>
      </c>
      <c r="D599" s="1" t="s">
        <v>9</v>
      </c>
      <c r="E599" s="1" t="s">
        <v>9</v>
      </c>
      <c r="F599" s="1" t="s">
        <v>9</v>
      </c>
      <c r="G599" s="1">
        <v>38109</v>
      </c>
      <c r="H599" s="1">
        <v>40486</v>
      </c>
      <c r="I599" s="1">
        <v>42973</v>
      </c>
      <c r="J599" s="1">
        <v>55026</v>
      </c>
      <c r="K599" s="1">
        <v>57651</v>
      </c>
      <c r="L599" s="1">
        <v>60409</v>
      </c>
      <c r="M599" s="1">
        <v>65982</v>
      </c>
      <c r="N599" s="1">
        <v>77476</v>
      </c>
      <c r="O599" s="1">
        <v>87251</v>
      </c>
      <c r="P599" s="1">
        <v>98485</v>
      </c>
      <c r="Q599" s="1">
        <v>115056</v>
      </c>
      <c r="R599" s="1">
        <v>131372</v>
      </c>
      <c r="S599" s="1">
        <v>146081</v>
      </c>
      <c r="T599" s="1">
        <v>165743</v>
      </c>
      <c r="U599" s="1">
        <v>183827</v>
      </c>
      <c r="V599" s="1">
        <v>198192</v>
      </c>
      <c r="W599" s="1">
        <v>206878</v>
      </c>
      <c r="X599" s="1">
        <v>223504</v>
      </c>
      <c r="Y599" s="1">
        <v>246738</v>
      </c>
      <c r="Z599" s="1">
        <v>258317</v>
      </c>
      <c r="AA599" s="1">
        <v>276514</v>
      </c>
    </row>
    <row r="600" spans="2:27">
      <c r="B600" s="1" t="s">
        <v>562</v>
      </c>
      <c r="C600" s="1" t="s">
        <v>499</v>
      </c>
      <c r="D600" s="1" t="s">
        <v>9</v>
      </c>
      <c r="E600" s="1" t="s">
        <v>9</v>
      </c>
      <c r="F600" s="1" t="s">
        <v>9</v>
      </c>
      <c r="G600" s="1">
        <v>5137</v>
      </c>
      <c r="H600" s="1">
        <v>5271</v>
      </c>
      <c r="I600" s="1">
        <v>6136</v>
      </c>
      <c r="J600" s="1">
        <v>11649</v>
      </c>
      <c r="K600" s="1">
        <v>20502</v>
      </c>
      <c r="L600" s="1">
        <v>28660</v>
      </c>
      <c r="M600" s="1">
        <v>34362</v>
      </c>
      <c r="N600" s="1">
        <v>40428</v>
      </c>
      <c r="O600" s="1">
        <v>47988</v>
      </c>
      <c r="P600" s="1">
        <v>52320</v>
      </c>
      <c r="Q600" s="1">
        <v>63800</v>
      </c>
      <c r="R600" s="1">
        <v>77124</v>
      </c>
      <c r="S600" s="1">
        <v>94307</v>
      </c>
      <c r="T600" s="1">
        <v>113221</v>
      </c>
      <c r="U600" s="1">
        <v>136405</v>
      </c>
      <c r="V600" s="1">
        <v>162445</v>
      </c>
      <c r="W600" s="1">
        <v>186698</v>
      </c>
      <c r="X600" s="1">
        <v>200735</v>
      </c>
      <c r="Y600" s="1">
        <v>216225</v>
      </c>
      <c r="Z600" s="1">
        <v>232171</v>
      </c>
      <c r="AA600" s="1">
        <v>246738</v>
      </c>
    </row>
    <row r="601" spans="2:27">
      <c r="B601" s="1" t="s">
        <v>563</v>
      </c>
      <c r="C601" s="1" t="s">
        <v>501</v>
      </c>
      <c r="D601" s="1" t="s">
        <v>9</v>
      </c>
      <c r="E601" s="1" t="s">
        <v>9</v>
      </c>
      <c r="F601" s="1" t="s">
        <v>9</v>
      </c>
      <c r="G601" s="1" t="s">
        <v>9</v>
      </c>
      <c r="H601" s="1" t="s">
        <v>9</v>
      </c>
      <c r="I601" s="1" t="s">
        <v>9</v>
      </c>
      <c r="J601" s="1" t="s">
        <v>9</v>
      </c>
      <c r="K601" s="1" t="s">
        <v>9</v>
      </c>
      <c r="L601" s="1" t="s">
        <v>9</v>
      </c>
      <c r="M601" s="1" t="s">
        <v>9</v>
      </c>
      <c r="N601" s="1" t="s">
        <v>9</v>
      </c>
      <c r="O601" s="1" t="s">
        <v>9</v>
      </c>
      <c r="P601" s="1" t="s">
        <v>9</v>
      </c>
      <c r="Q601" s="1" t="s">
        <v>9</v>
      </c>
      <c r="R601" s="1" t="s">
        <v>9</v>
      </c>
      <c r="S601" s="1" t="s">
        <v>9</v>
      </c>
      <c r="T601" s="1" t="s">
        <v>9</v>
      </c>
      <c r="U601" s="1" t="s">
        <v>9</v>
      </c>
      <c r="V601" s="1" t="s">
        <v>9</v>
      </c>
      <c r="W601" s="1" t="s">
        <v>9</v>
      </c>
      <c r="X601" s="1" t="s">
        <v>9</v>
      </c>
      <c r="Y601" s="1" t="s">
        <v>9</v>
      </c>
      <c r="Z601" s="1" t="s">
        <v>9</v>
      </c>
      <c r="AA601" s="1" t="s">
        <v>9</v>
      </c>
    </row>
    <row r="602" spans="2:27">
      <c r="B602" s="1" t="s">
        <v>564</v>
      </c>
      <c r="C602" s="1" t="s">
        <v>503</v>
      </c>
      <c r="D602" s="1" t="s">
        <v>9</v>
      </c>
      <c r="E602" s="1" t="s">
        <v>9</v>
      </c>
      <c r="F602" s="1" t="s">
        <v>9</v>
      </c>
      <c r="G602" s="1" t="s">
        <v>9</v>
      </c>
      <c r="H602" s="1" t="s">
        <v>9</v>
      </c>
      <c r="I602" s="1" t="s">
        <v>9</v>
      </c>
      <c r="J602" s="1" t="s">
        <v>9</v>
      </c>
      <c r="K602" s="1" t="s">
        <v>9</v>
      </c>
      <c r="L602" s="1" t="s">
        <v>9</v>
      </c>
      <c r="M602" s="1" t="s">
        <v>9</v>
      </c>
      <c r="N602" s="1" t="s">
        <v>9</v>
      </c>
      <c r="O602" s="1" t="s">
        <v>9</v>
      </c>
      <c r="P602" s="1" t="s">
        <v>9</v>
      </c>
      <c r="Q602" s="1" t="s">
        <v>9</v>
      </c>
      <c r="R602" s="1" t="s">
        <v>9</v>
      </c>
      <c r="S602" s="1" t="s">
        <v>9</v>
      </c>
      <c r="T602" s="1" t="s">
        <v>9</v>
      </c>
      <c r="U602" s="1" t="s">
        <v>9</v>
      </c>
      <c r="V602" s="1" t="s">
        <v>9</v>
      </c>
      <c r="W602" s="1" t="s">
        <v>9</v>
      </c>
      <c r="X602" s="1" t="s">
        <v>9</v>
      </c>
      <c r="Y602" s="1" t="s">
        <v>9</v>
      </c>
      <c r="Z602" s="1" t="s">
        <v>9</v>
      </c>
      <c r="AA602" s="1" t="s">
        <v>9</v>
      </c>
    </row>
    <row r="603" spans="2:27">
      <c r="B603" s="1" t="s">
        <v>565</v>
      </c>
      <c r="C603" s="1" t="s">
        <v>505</v>
      </c>
      <c r="D603" s="1" t="s">
        <v>9</v>
      </c>
      <c r="E603" s="1" t="s">
        <v>9</v>
      </c>
      <c r="F603" s="1" t="s">
        <v>9</v>
      </c>
      <c r="G603" s="1" t="s">
        <v>9</v>
      </c>
      <c r="H603" s="1" t="s">
        <v>9</v>
      </c>
      <c r="I603" s="1" t="s">
        <v>9</v>
      </c>
      <c r="J603" s="1" t="s">
        <v>9</v>
      </c>
      <c r="K603" s="1" t="s">
        <v>9</v>
      </c>
      <c r="L603" s="1" t="s">
        <v>9</v>
      </c>
      <c r="M603" s="1" t="s">
        <v>9</v>
      </c>
      <c r="N603" s="1" t="s">
        <v>9</v>
      </c>
      <c r="O603" s="1" t="s">
        <v>9</v>
      </c>
      <c r="P603" s="1" t="s">
        <v>9</v>
      </c>
      <c r="Q603" s="1" t="s">
        <v>9</v>
      </c>
      <c r="R603" s="1" t="s">
        <v>9</v>
      </c>
      <c r="S603" s="1" t="s">
        <v>9</v>
      </c>
      <c r="T603" s="1" t="s">
        <v>9</v>
      </c>
      <c r="U603" s="1" t="s">
        <v>9</v>
      </c>
      <c r="V603" s="1" t="s">
        <v>9</v>
      </c>
      <c r="W603" s="1" t="s">
        <v>9</v>
      </c>
      <c r="X603" s="1" t="s">
        <v>9</v>
      </c>
      <c r="Y603" s="1" t="s">
        <v>9</v>
      </c>
      <c r="Z603" s="1" t="s">
        <v>9</v>
      </c>
      <c r="AA603" s="1" t="s">
        <v>9</v>
      </c>
    </row>
    <row r="604" spans="2:27">
      <c r="B604" s="1" t="s">
        <v>566</v>
      </c>
      <c r="C604" s="1" t="s">
        <v>507</v>
      </c>
      <c r="D604" s="1" t="s">
        <v>9</v>
      </c>
      <c r="E604" s="1" t="s">
        <v>9</v>
      </c>
      <c r="F604" s="1" t="s">
        <v>9</v>
      </c>
      <c r="G604" s="1" t="s">
        <v>9</v>
      </c>
      <c r="H604" s="1" t="s">
        <v>9</v>
      </c>
      <c r="I604" s="1" t="s">
        <v>9</v>
      </c>
      <c r="J604" s="1" t="s">
        <v>9</v>
      </c>
      <c r="K604" s="1" t="s">
        <v>9</v>
      </c>
      <c r="L604" s="1">
        <v>12</v>
      </c>
      <c r="M604" s="1">
        <v>12</v>
      </c>
      <c r="N604" s="1">
        <v>19</v>
      </c>
      <c r="O604" s="1">
        <v>19</v>
      </c>
      <c r="P604" s="1">
        <v>44</v>
      </c>
      <c r="Q604" s="1">
        <v>189</v>
      </c>
      <c r="R604" s="1">
        <v>232</v>
      </c>
      <c r="S604" s="1">
        <v>256</v>
      </c>
      <c r="T604" s="1">
        <v>669</v>
      </c>
      <c r="U604" s="1">
        <v>1225</v>
      </c>
      <c r="V604" s="1">
        <v>1418</v>
      </c>
      <c r="W604" s="1">
        <v>2227</v>
      </c>
      <c r="X604" s="1">
        <v>2390</v>
      </c>
      <c r="Y604" s="1">
        <v>1793</v>
      </c>
      <c r="Z604" s="1">
        <v>2663</v>
      </c>
      <c r="AA604" s="1">
        <v>2334</v>
      </c>
    </row>
    <row r="605" spans="2:27">
      <c r="B605" s="1" t="s">
        <v>567</v>
      </c>
      <c r="C605" s="1" t="s">
        <v>509</v>
      </c>
      <c r="D605" s="1" t="s">
        <v>9</v>
      </c>
      <c r="E605" s="1" t="s">
        <v>9</v>
      </c>
      <c r="F605" s="1" t="s">
        <v>9</v>
      </c>
      <c r="G605" s="1" t="s">
        <v>9</v>
      </c>
      <c r="H605" s="1" t="s">
        <v>9</v>
      </c>
      <c r="I605" s="1" t="s">
        <v>9</v>
      </c>
      <c r="J605" s="1" t="s">
        <v>9</v>
      </c>
      <c r="K605" s="1" t="s">
        <v>9</v>
      </c>
      <c r="L605" s="1">
        <v>12</v>
      </c>
      <c r="M605" s="1">
        <v>12</v>
      </c>
      <c r="N605" s="1">
        <v>19</v>
      </c>
      <c r="O605" s="1">
        <v>19</v>
      </c>
      <c r="P605" s="1">
        <v>44</v>
      </c>
      <c r="Q605" s="1">
        <v>189</v>
      </c>
      <c r="R605" s="1">
        <v>232</v>
      </c>
      <c r="S605" s="1">
        <v>256</v>
      </c>
      <c r="T605" s="1">
        <v>669</v>
      </c>
      <c r="U605" s="1">
        <v>1225</v>
      </c>
      <c r="V605" s="1">
        <v>1418</v>
      </c>
      <c r="W605" s="1">
        <v>2227</v>
      </c>
      <c r="X605" s="1">
        <v>1974</v>
      </c>
      <c r="Y605" s="1">
        <v>1488</v>
      </c>
      <c r="Z605" s="1">
        <v>2329</v>
      </c>
      <c r="AA605" s="1">
        <v>2174</v>
      </c>
    </row>
    <row r="606" spans="2:27">
      <c r="B606" s="1" t="s">
        <v>568</v>
      </c>
      <c r="C606" s="1" t="s">
        <v>511</v>
      </c>
      <c r="D606" s="1" t="s">
        <v>9</v>
      </c>
      <c r="E606" s="1" t="s">
        <v>9</v>
      </c>
      <c r="F606" s="1" t="s">
        <v>9</v>
      </c>
      <c r="G606" s="1" t="s">
        <v>9</v>
      </c>
      <c r="H606" s="1" t="s">
        <v>9</v>
      </c>
      <c r="I606" s="1" t="s">
        <v>9</v>
      </c>
      <c r="J606" s="1" t="s">
        <v>9</v>
      </c>
      <c r="K606" s="1" t="s">
        <v>9</v>
      </c>
      <c r="L606" s="1" t="s">
        <v>9</v>
      </c>
      <c r="M606" s="1" t="s">
        <v>9</v>
      </c>
      <c r="N606" s="1" t="s">
        <v>9</v>
      </c>
      <c r="O606" s="1" t="s">
        <v>9</v>
      </c>
      <c r="P606" s="1" t="s">
        <v>9</v>
      </c>
      <c r="Q606" s="1" t="s">
        <v>9</v>
      </c>
      <c r="R606" s="1" t="s">
        <v>9</v>
      </c>
      <c r="S606" s="1" t="s">
        <v>9</v>
      </c>
      <c r="T606" s="1" t="s">
        <v>9</v>
      </c>
      <c r="U606" s="1" t="s">
        <v>9</v>
      </c>
      <c r="V606" s="1" t="s">
        <v>9</v>
      </c>
      <c r="W606" s="1" t="s">
        <v>9</v>
      </c>
      <c r="X606" s="1">
        <v>416</v>
      </c>
      <c r="Y606" s="1">
        <v>305</v>
      </c>
      <c r="Z606" s="1">
        <v>334</v>
      </c>
      <c r="AA606" s="1">
        <v>160</v>
      </c>
    </row>
    <row r="607" spans="2:27">
      <c r="B607" s="1" t="s">
        <v>569</v>
      </c>
      <c r="C607" s="1" t="s">
        <v>513</v>
      </c>
      <c r="D607" s="1" t="s">
        <v>9</v>
      </c>
      <c r="E607" s="1" t="s">
        <v>9</v>
      </c>
      <c r="F607" s="1" t="s">
        <v>9</v>
      </c>
      <c r="G607" s="1">
        <v>37007</v>
      </c>
      <c r="H607" s="1">
        <v>47745</v>
      </c>
      <c r="I607" s="1">
        <v>54615</v>
      </c>
      <c r="J607" s="1">
        <v>70334</v>
      </c>
      <c r="K607" s="1">
        <v>76511</v>
      </c>
      <c r="L607" s="1">
        <v>82243</v>
      </c>
      <c r="M607" s="1">
        <v>88270</v>
      </c>
      <c r="N607" s="1">
        <v>95544</v>
      </c>
      <c r="O607" s="1">
        <v>100465</v>
      </c>
      <c r="P607" s="1">
        <v>106363</v>
      </c>
      <c r="Q607" s="1">
        <v>110217</v>
      </c>
      <c r="R607" s="1">
        <v>114786</v>
      </c>
      <c r="S607" s="1">
        <v>120216</v>
      </c>
      <c r="T607" s="1">
        <v>120884</v>
      </c>
      <c r="U607" s="1">
        <v>126510</v>
      </c>
      <c r="V607" s="1">
        <v>131380</v>
      </c>
      <c r="W607" s="1">
        <v>135409</v>
      </c>
      <c r="X607" s="1">
        <v>139233</v>
      </c>
      <c r="Y607" s="1">
        <v>139328</v>
      </c>
      <c r="Z607" s="1">
        <v>138359</v>
      </c>
      <c r="AA607" s="1">
        <v>137495</v>
      </c>
    </row>
    <row r="608" spans="2:27">
      <c r="B608" s="1" t="s">
        <v>570</v>
      </c>
      <c r="C608" s="1" t="s">
        <v>515</v>
      </c>
      <c r="D608" s="1" t="s">
        <v>9</v>
      </c>
      <c r="E608" s="1" t="s">
        <v>9</v>
      </c>
      <c r="F608" s="1" t="s">
        <v>9</v>
      </c>
      <c r="G608" s="1">
        <v>25083</v>
      </c>
      <c r="H608" s="1">
        <v>32361</v>
      </c>
      <c r="I608" s="1">
        <v>37017</v>
      </c>
      <c r="J608" s="1">
        <v>47671</v>
      </c>
      <c r="K608" s="1">
        <v>51858</v>
      </c>
      <c r="L608" s="1">
        <v>55743</v>
      </c>
      <c r="M608" s="1">
        <v>59828</v>
      </c>
      <c r="N608" s="1">
        <v>64758</v>
      </c>
      <c r="O608" s="1">
        <v>68093</v>
      </c>
      <c r="P608" s="1">
        <v>72091</v>
      </c>
      <c r="Q608" s="1">
        <v>74703</v>
      </c>
      <c r="R608" s="1">
        <v>77800</v>
      </c>
      <c r="S608" s="1">
        <v>81480</v>
      </c>
      <c r="T608" s="1">
        <v>81933</v>
      </c>
      <c r="U608" s="1">
        <v>85746</v>
      </c>
      <c r="V608" s="1">
        <v>89047</v>
      </c>
      <c r="W608" s="1">
        <v>91778</v>
      </c>
      <c r="X608" s="1">
        <v>94357</v>
      </c>
      <c r="Y608" s="1">
        <v>94434</v>
      </c>
      <c r="Z608" s="1">
        <v>93616</v>
      </c>
      <c r="AA608" s="1">
        <v>102857</v>
      </c>
    </row>
    <row r="609" spans="2:27">
      <c r="B609" s="1" t="s">
        <v>571</v>
      </c>
      <c r="C609" s="1" t="s">
        <v>517</v>
      </c>
      <c r="D609" s="1" t="s">
        <v>9</v>
      </c>
      <c r="E609" s="1" t="s">
        <v>9</v>
      </c>
      <c r="F609" s="1" t="s">
        <v>9</v>
      </c>
      <c r="G609" s="1">
        <v>11924</v>
      </c>
      <c r="H609" s="1">
        <v>15384</v>
      </c>
      <c r="I609" s="1">
        <v>17598</v>
      </c>
      <c r="J609" s="1">
        <v>22663</v>
      </c>
      <c r="K609" s="1">
        <v>24653</v>
      </c>
      <c r="L609" s="1">
        <v>26500</v>
      </c>
      <c r="M609" s="1">
        <v>28442</v>
      </c>
      <c r="N609" s="1">
        <v>30786</v>
      </c>
      <c r="O609" s="1">
        <v>32372</v>
      </c>
      <c r="P609" s="1">
        <v>34272</v>
      </c>
      <c r="Q609" s="1">
        <v>35514</v>
      </c>
      <c r="R609" s="1">
        <v>36986</v>
      </c>
      <c r="S609" s="1">
        <v>38736</v>
      </c>
      <c r="T609" s="1">
        <v>38951</v>
      </c>
      <c r="U609" s="1">
        <v>40764</v>
      </c>
      <c r="V609" s="1">
        <v>42333</v>
      </c>
      <c r="W609" s="1">
        <v>43631</v>
      </c>
      <c r="X609" s="1">
        <v>44876</v>
      </c>
      <c r="Y609" s="1">
        <v>44894</v>
      </c>
      <c r="Z609" s="1">
        <v>44743</v>
      </c>
      <c r="AA609" s="1">
        <v>34638</v>
      </c>
    </row>
    <row r="610" spans="2:27">
      <c r="B610" s="1" t="s">
        <v>228</v>
      </c>
      <c r="C610" s="1" t="s">
        <v>229</v>
      </c>
      <c r="D610" s="1" t="s">
        <v>9</v>
      </c>
      <c r="E610" s="1" t="s">
        <v>9</v>
      </c>
      <c r="F610" s="1" t="s">
        <v>9</v>
      </c>
      <c r="G610" s="1">
        <v>2894150</v>
      </c>
      <c r="H610" s="1">
        <v>3217396</v>
      </c>
      <c r="I610" s="1">
        <v>3512035</v>
      </c>
      <c r="J610" s="1">
        <v>3866751</v>
      </c>
      <c r="K610" s="1">
        <v>4181312</v>
      </c>
      <c r="L610" s="1">
        <v>4641601</v>
      </c>
      <c r="M610" s="1">
        <v>5025906</v>
      </c>
      <c r="N610" s="1">
        <v>5252117</v>
      </c>
      <c r="O610" s="1">
        <v>5497715</v>
      </c>
      <c r="P610" s="1">
        <v>5773219</v>
      </c>
      <c r="Q610" s="1">
        <v>6002960</v>
      </c>
      <c r="R610" s="1">
        <v>6263493</v>
      </c>
      <c r="S610" s="1">
        <v>6485568</v>
      </c>
      <c r="T610" s="1">
        <v>6843156</v>
      </c>
      <c r="U610" s="1">
        <v>7390699</v>
      </c>
      <c r="V610" s="1">
        <v>8389751</v>
      </c>
      <c r="W610" s="1">
        <v>9134884</v>
      </c>
      <c r="X610" s="1">
        <v>9183827</v>
      </c>
      <c r="Y610" s="1">
        <v>9595437</v>
      </c>
      <c r="Z610" s="1">
        <v>9801052</v>
      </c>
      <c r="AA610" s="1">
        <v>10027522</v>
      </c>
    </row>
    <row r="611" spans="2:27">
      <c r="B611" s="1" t="s">
        <v>615</v>
      </c>
    </row>
    <row r="612" spans="2:27">
      <c r="B612" s="1" t="s">
        <v>592</v>
      </c>
      <c r="C612" s="1" t="s">
        <v>572</v>
      </c>
      <c r="D612" s="1" t="s">
        <v>9</v>
      </c>
      <c r="E612" s="1" t="s">
        <v>9</v>
      </c>
      <c r="F612" s="1" t="s">
        <v>9</v>
      </c>
      <c r="G612" s="1">
        <v>141420</v>
      </c>
      <c r="H612" s="1">
        <v>186100</v>
      </c>
      <c r="I612" s="1">
        <v>238106</v>
      </c>
      <c r="J612" s="1">
        <v>236395</v>
      </c>
      <c r="K612" s="1">
        <v>205410</v>
      </c>
      <c r="L612" s="1">
        <v>219251</v>
      </c>
      <c r="M612" s="1">
        <v>218010</v>
      </c>
      <c r="N612" s="1">
        <v>242811</v>
      </c>
      <c r="O612" s="1">
        <v>274068</v>
      </c>
      <c r="P612" s="1">
        <v>296392</v>
      </c>
      <c r="Q612" s="1">
        <v>375977</v>
      </c>
      <c r="R612" s="1">
        <v>423082</v>
      </c>
      <c r="S612" s="1">
        <v>523290</v>
      </c>
      <c r="T612" s="1">
        <v>640224</v>
      </c>
      <c r="U612" s="1">
        <v>764317</v>
      </c>
      <c r="V612" s="1">
        <v>984142</v>
      </c>
      <c r="W612" s="1">
        <v>1173238</v>
      </c>
      <c r="X612" s="1">
        <v>1246435</v>
      </c>
      <c r="Y612" s="1">
        <v>1286516</v>
      </c>
      <c r="Z612" s="1">
        <v>1340448</v>
      </c>
      <c r="AA612" s="1">
        <v>1384987</v>
      </c>
    </row>
    <row r="613" spans="2:27">
      <c r="B613" s="1" t="s">
        <v>538</v>
      </c>
      <c r="C613" s="1" t="s">
        <v>453</v>
      </c>
      <c r="D613" s="1" t="s">
        <v>9</v>
      </c>
      <c r="E613" s="1" t="s">
        <v>9</v>
      </c>
      <c r="F613" s="1" t="s">
        <v>9</v>
      </c>
      <c r="G613" s="1" t="s">
        <v>9</v>
      </c>
      <c r="H613" s="1" t="s">
        <v>9</v>
      </c>
      <c r="I613" s="1" t="s">
        <v>9</v>
      </c>
      <c r="J613" s="1" t="s">
        <v>9</v>
      </c>
      <c r="K613" s="1" t="s">
        <v>9</v>
      </c>
      <c r="L613" s="1" t="s">
        <v>9</v>
      </c>
      <c r="M613" s="1" t="s">
        <v>9</v>
      </c>
      <c r="N613" s="1" t="s">
        <v>9</v>
      </c>
      <c r="O613" s="1" t="s">
        <v>9</v>
      </c>
      <c r="P613" s="1" t="s">
        <v>9</v>
      </c>
      <c r="Q613" s="1" t="s">
        <v>9</v>
      </c>
      <c r="R613" s="1" t="s">
        <v>9</v>
      </c>
      <c r="S613" s="1" t="s">
        <v>9</v>
      </c>
      <c r="T613" s="1" t="s">
        <v>9</v>
      </c>
      <c r="U613" s="1" t="s">
        <v>9</v>
      </c>
      <c r="V613" s="1" t="s">
        <v>9</v>
      </c>
      <c r="W613" s="1" t="s">
        <v>9</v>
      </c>
      <c r="X613" s="1" t="s">
        <v>9</v>
      </c>
      <c r="Y613" s="1" t="s">
        <v>9</v>
      </c>
      <c r="Z613" s="1" t="s">
        <v>9</v>
      </c>
      <c r="AA613" s="1" t="s">
        <v>9</v>
      </c>
    </row>
    <row r="614" spans="2:27">
      <c r="B614" s="1" t="s">
        <v>539</v>
      </c>
      <c r="C614" s="1" t="s">
        <v>455</v>
      </c>
      <c r="D614" s="1" t="s">
        <v>9</v>
      </c>
      <c r="E614" s="1" t="s">
        <v>9</v>
      </c>
      <c r="F614" s="1" t="s">
        <v>9</v>
      </c>
      <c r="G614" s="1" t="s">
        <v>9</v>
      </c>
      <c r="H614" s="1" t="s">
        <v>9</v>
      </c>
      <c r="I614" s="1" t="s">
        <v>9</v>
      </c>
      <c r="J614" s="1" t="s">
        <v>9</v>
      </c>
      <c r="K614" s="1" t="s">
        <v>9</v>
      </c>
      <c r="L614" s="1" t="s">
        <v>9</v>
      </c>
      <c r="M614" s="1" t="s">
        <v>9</v>
      </c>
      <c r="N614" s="1" t="s">
        <v>9</v>
      </c>
      <c r="O614" s="1" t="s">
        <v>9</v>
      </c>
      <c r="P614" s="1" t="s">
        <v>9</v>
      </c>
      <c r="Q614" s="1" t="s">
        <v>9</v>
      </c>
      <c r="R614" s="1" t="s">
        <v>9</v>
      </c>
      <c r="S614" s="1" t="s">
        <v>9</v>
      </c>
      <c r="T614" s="1" t="s">
        <v>9</v>
      </c>
      <c r="U614" s="1" t="s">
        <v>9</v>
      </c>
      <c r="V614" s="1" t="s">
        <v>9</v>
      </c>
      <c r="W614" s="1" t="s">
        <v>9</v>
      </c>
      <c r="X614" s="1" t="s">
        <v>9</v>
      </c>
      <c r="Y614" s="1" t="s">
        <v>9</v>
      </c>
      <c r="Z614" s="1" t="s">
        <v>9</v>
      </c>
      <c r="AA614" s="1" t="s">
        <v>9</v>
      </c>
    </row>
    <row r="615" spans="2:27">
      <c r="B615" s="1" t="s">
        <v>540</v>
      </c>
      <c r="C615" s="1" t="s">
        <v>457</v>
      </c>
      <c r="D615" s="1" t="s">
        <v>9</v>
      </c>
      <c r="E615" s="1" t="s">
        <v>9</v>
      </c>
      <c r="F615" s="1" t="s">
        <v>9</v>
      </c>
      <c r="G615" s="1" t="s">
        <v>9</v>
      </c>
      <c r="H615" s="1" t="s">
        <v>9</v>
      </c>
      <c r="I615" s="1" t="s">
        <v>9</v>
      </c>
      <c r="J615" s="1" t="s">
        <v>9</v>
      </c>
      <c r="K615" s="1" t="s">
        <v>9</v>
      </c>
      <c r="L615" s="1" t="s">
        <v>9</v>
      </c>
      <c r="M615" s="1" t="s">
        <v>9</v>
      </c>
      <c r="N615" s="1" t="s">
        <v>9</v>
      </c>
      <c r="O615" s="1" t="s">
        <v>9</v>
      </c>
      <c r="P615" s="1" t="s">
        <v>9</v>
      </c>
      <c r="Q615" s="1" t="s">
        <v>9</v>
      </c>
      <c r="R615" s="1" t="s">
        <v>9</v>
      </c>
      <c r="S615" s="1" t="s">
        <v>9</v>
      </c>
      <c r="T615" s="1" t="s">
        <v>9</v>
      </c>
      <c r="U615" s="1" t="s">
        <v>9</v>
      </c>
      <c r="V615" s="1" t="s">
        <v>9</v>
      </c>
      <c r="W615" s="1" t="s">
        <v>9</v>
      </c>
      <c r="X615" s="1" t="s">
        <v>9</v>
      </c>
      <c r="Y615" s="1" t="s">
        <v>9</v>
      </c>
      <c r="Z615" s="1" t="s">
        <v>9</v>
      </c>
      <c r="AA615" s="1" t="s">
        <v>9</v>
      </c>
    </row>
    <row r="616" spans="2:27">
      <c r="B616" s="1" t="s">
        <v>541</v>
      </c>
      <c r="C616" s="1" t="s">
        <v>459</v>
      </c>
      <c r="D616" s="1" t="s">
        <v>9</v>
      </c>
      <c r="E616" s="1" t="s">
        <v>9</v>
      </c>
      <c r="F616" s="1" t="s">
        <v>9</v>
      </c>
      <c r="G616" s="1" t="s">
        <v>9</v>
      </c>
      <c r="H616" s="1" t="s">
        <v>9</v>
      </c>
      <c r="I616" s="1" t="s">
        <v>9</v>
      </c>
      <c r="J616" s="1" t="s">
        <v>9</v>
      </c>
      <c r="K616" s="1" t="s">
        <v>9</v>
      </c>
      <c r="L616" s="1" t="s">
        <v>9</v>
      </c>
      <c r="M616" s="1" t="s">
        <v>9</v>
      </c>
      <c r="N616" s="1" t="s">
        <v>9</v>
      </c>
      <c r="O616" s="1" t="s">
        <v>9</v>
      </c>
      <c r="P616" s="1" t="s">
        <v>9</v>
      </c>
      <c r="Q616" s="1" t="s">
        <v>9</v>
      </c>
      <c r="R616" s="1" t="s">
        <v>9</v>
      </c>
      <c r="S616" s="1" t="s">
        <v>9</v>
      </c>
      <c r="T616" s="1" t="s">
        <v>9</v>
      </c>
      <c r="U616" s="1" t="s">
        <v>9</v>
      </c>
      <c r="V616" s="1" t="s">
        <v>9</v>
      </c>
      <c r="W616" s="1" t="s">
        <v>9</v>
      </c>
      <c r="X616" s="1" t="s">
        <v>9</v>
      </c>
      <c r="Y616" s="1" t="s">
        <v>9</v>
      </c>
      <c r="Z616" s="1" t="s">
        <v>9</v>
      </c>
      <c r="AA616" s="1" t="s">
        <v>9</v>
      </c>
    </row>
    <row r="617" spans="2:27">
      <c r="B617" s="1" t="s">
        <v>542</v>
      </c>
      <c r="C617" s="1" t="s">
        <v>461</v>
      </c>
      <c r="D617" s="1" t="s">
        <v>9</v>
      </c>
      <c r="E617" s="1" t="s">
        <v>9</v>
      </c>
      <c r="F617" s="1" t="s">
        <v>9</v>
      </c>
      <c r="G617" s="1" t="s">
        <v>9</v>
      </c>
      <c r="H617" s="1" t="s">
        <v>9</v>
      </c>
      <c r="I617" s="1" t="s">
        <v>9</v>
      </c>
      <c r="J617" s="1" t="s">
        <v>9</v>
      </c>
      <c r="K617" s="1" t="s">
        <v>9</v>
      </c>
      <c r="L617" s="1" t="s">
        <v>9</v>
      </c>
      <c r="M617" s="1" t="s">
        <v>9</v>
      </c>
      <c r="N617" s="1" t="s">
        <v>9</v>
      </c>
      <c r="O617" s="1" t="s">
        <v>9</v>
      </c>
      <c r="P617" s="1" t="s">
        <v>9</v>
      </c>
      <c r="Q617" s="1" t="s">
        <v>9</v>
      </c>
      <c r="R617" s="1" t="s">
        <v>9</v>
      </c>
      <c r="S617" s="1" t="s">
        <v>9</v>
      </c>
      <c r="T617" s="1" t="s">
        <v>9</v>
      </c>
      <c r="U617" s="1" t="s">
        <v>9</v>
      </c>
      <c r="V617" s="1" t="s">
        <v>9</v>
      </c>
      <c r="W617" s="1" t="s">
        <v>9</v>
      </c>
      <c r="X617" s="1" t="s">
        <v>9</v>
      </c>
      <c r="Y617" s="1" t="s">
        <v>9</v>
      </c>
      <c r="Z617" s="1" t="s">
        <v>9</v>
      </c>
      <c r="AA617" s="1" t="s">
        <v>9</v>
      </c>
    </row>
    <row r="618" spans="2:27">
      <c r="B618" s="1" t="s">
        <v>543</v>
      </c>
      <c r="C618" s="1" t="s">
        <v>463</v>
      </c>
      <c r="D618" s="1" t="s">
        <v>9</v>
      </c>
      <c r="E618" s="1" t="s">
        <v>9</v>
      </c>
      <c r="F618" s="1" t="s">
        <v>9</v>
      </c>
      <c r="G618" s="1" t="s">
        <v>9</v>
      </c>
      <c r="H618" s="1" t="s">
        <v>9</v>
      </c>
      <c r="I618" s="1" t="s">
        <v>9</v>
      </c>
      <c r="J618" s="1" t="s">
        <v>9</v>
      </c>
      <c r="K618" s="1" t="s">
        <v>9</v>
      </c>
      <c r="L618" s="1" t="s">
        <v>9</v>
      </c>
      <c r="M618" s="1" t="s">
        <v>9</v>
      </c>
      <c r="N618" s="1" t="s">
        <v>9</v>
      </c>
      <c r="O618" s="1" t="s">
        <v>9</v>
      </c>
      <c r="P618" s="1" t="s">
        <v>9</v>
      </c>
      <c r="Q618" s="1" t="s">
        <v>9</v>
      </c>
      <c r="R618" s="1" t="s">
        <v>9</v>
      </c>
      <c r="S618" s="1" t="s">
        <v>9</v>
      </c>
      <c r="T618" s="1" t="s">
        <v>9</v>
      </c>
      <c r="U618" s="1" t="s">
        <v>9</v>
      </c>
      <c r="V618" s="1" t="s">
        <v>9</v>
      </c>
      <c r="W618" s="1" t="s">
        <v>9</v>
      </c>
      <c r="X618" s="1" t="s">
        <v>9</v>
      </c>
      <c r="Y618" s="1" t="s">
        <v>9</v>
      </c>
      <c r="Z618" s="1" t="s">
        <v>9</v>
      </c>
      <c r="AA618" s="1" t="s">
        <v>9</v>
      </c>
    </row>
    <row r="619" spans="2:27">
      <c r="B619" s="1" t="s">
        <v>544</v>
      </c>
      <c r="C619" s="1" t="s">
        <v>465</v>
      </c>
      <c r="D619" s="1" t="s">
        <v>9</v>
      </c>
      <c r="E619" s="1" t="s">
        <v>9</v>
      </c>
      <c r="F619" s="1" t="s">
        <v>9</v>
      </c>
      <c r="G619" s="1" t="s">
        <v>9</v>
      </c>
      <c r="H619" s="1" t="s">
        <v>9</v>
      </c>
      <c r="I619" s="1" t="s">
        <v>9</v>
      </c>
      <c r="J619" s="1" t="s">
        <v>9</v>
      </c>
      <c r="K619" s="1" t="s">
        <v>9</v>
      </c>
      <c r="L619" s="1" t="s">
        <v>9</v>
      </c>
      <c r="M619" s="1" t="s">
        <v>9</v>
      </c>
      <c r="N619" s="1" t="s">
        <v>9</v>
      </c>
      <c r="O619" s="1" t="s">
        <v>9</v>
      </c>
      <c r="P619" s="1" t="s">
        <v>9</v>
      </c>
      <c r="Q619" s="1" t="s">
        <v>9</v>
      </c>
      <c r="R619" s="1" t="s">
        <v>9</v>
      </c>
      <c r="S619" s="1" t="s">
        <v>9</v>
      </c>
      <c r="T619" s="1" t="s">
        <v>9</v>
      </c>
      <c r="U619" s="1" t="s">
        <v>9</v>
      </c>
      <c r="V619" s="1" t="s">
        <v>9</v>
      </c>
      <c r="W619" s="1" t="s">
        <v>9</v>
      </c>
      <c r="X619" s="1" t="s">
        <v>9</v>
      </c>
      <c r="Y619" s="1" t="s">
        <v>9</v>
      </c>
      <c r="Z619" s="1" t="s">
        <v>9</v>
      </c>
      <c r="AA619" s="1" t="s">
        <v>9</v>
      </c>
    </row>
    <row r="620" spans="2:27">
      <c r="B620" s="1" t="s">
        <v>545</v>
      </c>
      <c r="C620" s="1" t="s">
        <v>467</v>
      </c>
      <c r="D620" s="1" t="s">
        <v>9</v>
      </c>
      <c r="E620" s="1" t="s">
        <v>9</v>
      </c>
      <c r="F620" s="1" t="s">
        <v>9</v>
      </c>
      <c r="G620" s="1" t="s">
        <v>9</v>
      </c>
      <c r="H620" s="1" t="s">
        <v>9</v>
      </c>
      <c r="I620" s="1" t="s">
        <v>9</v>
      </c>
      <c r="J620" s="1" t="s">
        <v>9</v>
      </c>
      <c r="K620" s="1" t="s">
        <v>9</v>
      </c>
      <c r="L620" s="1" t="s">
        <v>9</v>
      </c>
      <c r="M620" s="1" t="s">
        <v>9</v>
      </c>
      <c r="N620" s="1" t="s">
        <v>9</v>
      </c>
      <c r="O620" s="1" t="s">
        <v>9</v>
      </c>
      <c r="P620" s="1" t="s">
        <v>9</v>
      </c>
      <c r="Q620" s="1" t="s">
        <v>9</v>
      </c>
      <c r="R620" s="1" t="s">
        <v>9</v>
      </c>
      <c r="S620" s="1" t="s">
        <v>9</v>
      </c>
      <c r="T620" s="1" t="s">
        <v>9</v>
      </c>
      <c r="U620" s="1" t="s">
        <v>9</v>
      </c>
      <c r="V620" s="1" t="s">
        <v>9</v>
      </c>
      <c r="W620" s="1" t="s">
        <v>9</v>
      </c>
      <c r="X620" s="1" t="s">
        <v>9</v>
      </c>
      <c r="Y620" s="1" t="s">
        <v>9</v>
      </c>
      <c r="Z620" s="1" t="s">
        <v>9</v>
      </c>
      <c r="AA620" s="1" t="s">
        <v>9</v>
      </c>
    </row>
    <row r="621" spans="2:27">
      <c r="B621" s="1" t="s">
        <v>546</v>
      </c>
      <c r="C621" s="1" t="s">
        <v>469</v>
      </c>
      <c r="D621" s="1" t="s">
        <v>9</v>
      </c>
      <c r="E621" s="1" t="s">
        <v>9</v>
      </c>
      <c r="F621" s="1" t="s">
        <v>9</v>
      </c>
      <c r="G621" s="1" t="s">
        <v>9</v>
      </c>
      <c r="H621" s="1" t="s">
        <v>9</v>
      </c>
      <c r="I621" s="1" t="s">
        <v>9</v>
      </c>
      <c r="J621" s="1" t="s">
        <v>9</v>
      </c>
      <c r="K621" s="1" t="s">
        <v>9</v>
      </c>
      <c r="L621" s="1" t="s">
        <v>9</v>
      </c>
      <c r="M621" s="1" t="s">
        <v>9</v>
      </c>
      <c r="N621" s="1" t="s">
        <v>9</v>
      </c>
      <c r="O621" s="1" t="s">
        <v>9</v>
      </c>
      <c r="P621" s="1" t="s">
        <v>9</v>
      </c>
      <c r="Q621" s="1" t="s">
        <v>9</v>
      </c>
      <c r="R621" s="1" t="s">
        <v>9</v>
      </c>
      <c r="S621" s="1" t="s">
        <v>9</v>
      </c>
      <c r="T621" s="1" t="s">
        <v>9</v>
      </c>
      <c r="U621" s="1" t="s">
        <v>9</v>
      </c>
      <c r="V621" s="1" t="s">
        <v>9</v>
      </c>
      <c r="W621" s="1" t="s">
        <v>9</v>
      </c>
      <c r="X621" s="1" t="s">
        <v>9</v>
      </c>
      <c r="Y621" s="1" t="s">
        <v>9</v>
      </c>
      <c r="Z621" s="1" t="s">
        <v>9</v>
      </c>
      <c r="AA621" s="1" t="s">
        <v>9</v>
      </c>
    </row>
    <row r="622" spans="2:27">
      <c r="B622" s="1" t="s">
        <v>547</v>
      </c>
      <c r="C622" s="1" t="s">
        <v>471</v>
      </c>
      <c r="D622" s="1" t="s">
        <v>9</v>
      </c>
      <c r="E622" s="1" t="s">
        <v>9</v>
      </c>
      <c r="F622" s="1" t="s">
        <v>9</v>
      </c>
      <c r="G622" s="1" t="s">
        <v>9</v>
      </c>
      <c r="H622" s="1" t="s">
        <v>9</v>
      </c>
      <c r="I622" s="1" t="s">
        <v>9</v>
      </c>
      <c r="J622" s="1" t="s">
        <v>9</v>
      </c>
      <c r="K622" s="1" t="s">
        <v>9</v>
      </c>
      <c r="L622" s="1" t="s">
        <v>9</v>
      </c>
      <c r="M622" s="1" t="s">
        <v>9</v>
      </c>
      <c r="N622" s="1" t="s">
        <v>9</v>
      </c>
      <c r="O622" s="1" t="s">
        <v>9</v>
      </c>
      <c r="P622" s="1" t="s">
        <v>9</v>
      </c>
      <c r="Q622" s="1" t="s">
        <v>9</v>
      </c>
      <c r="R622" s="1" t="s">
        <v>9</v>
      </c>
      <c r="S622" s="1" t="s">
        <v>9</v>
      </c>
      <c r="T622" s="1" t="s">
        <v>9</v>
      </c>
      <c r="U622" s="1" t="s">
        <v>9</v>
      </c>
      <c r="V622" s="1" t="s">
        <v>9</v>
      </c>
      <c r="W622" s="1" t="s">
        <v>9</v>
      </c>
      <c r="X622" s="1" t="s">
        <v>9</v>
      </c>
      <c r="Y622" s="1" t="s">
        <v>9</v>
      </c>
      <c r="Z622" s="1" t="s">
        <v>9</v>
      </c>
      <c r="AA622" s="1" t="s">
        <v>9</v>
      </c>
    </row>
    <row r="623" spans="2:27">
      <c r="B623" s="1" t="s">
        <v>548</v>
      </c>
      <c r="C623" s="1" t="s">
        <v>473</v>
      </c>
      <c r="D623" s="1" t="s">
        <v>9</v>
      </c>
      <c r="E623" s="1" t="s">
        <v>9</v>
      </c>
      <c r="F623" s="1" t="s">
        <v>9</v>
      </c>
      <c r="G623" s="1">
        <v>87169</v>
      </c>
      <c r="H623" s="1">
        <v>116989</v>
      </c>
      <c r="I623" s="1">
        <v>163169</v>
      </c>
      <c r="J623" s="1">
        <v>160199</v>
      </c>
      <c r="K623" s="1">
        <v>140294</v>
      </c>
      <c r="L623" s="1">
        <v>151293</v>
      </c>
      <c r="M623" s="1">
        <v>147278</v>
      </c>
      <c r="N623" s="1">
        <v>164701</v>
      </c>
      <c r="O623" s="1">
        <v>182470</v>
      </c>
      <c r="P623" s="1">
        <v>204512</v>
      </c>
      <c r="Q623" s="1">
        <v>283985</v>
      </c>
      <c r="R623" s="1">
        <v>318980</v>
      </c>
      <c r="S623" s="1">
        <v>423539</v>
      </c>
      <c r="T623" s="1">
        <v>537425</v>
      </c>
      <c r="U623" s="1">
        <v>668263</v>
      </c>
      <c r="V623" s="1">
        <v>884330</v>
      </c>
      <c r="W623" s="1">
        <v>1031522</v>
      </c>
      <c r="X623" s="1">
        <v>1115281</v>
      </c>
      <c r="Y623" s="1">
        <v>1143623</v>
      </c>
      <c r="Z623" s="1">
        <v>1205258</v>
      </c>
      <c r="AA623" s="1">
        <v>1253484</v>
      </c>
    </row>
    <row r="624" spans="2:27">
      <c r="B624" s="1" t="s">
        <v>549</v>
      </c>
      <c r="C624" s="1" t="s">
        <v>469</v>
      </c>
      <c r="D624" s="1" t="s">
        <v>9</v>
      </c>
      <c r="E624" s="1" t="s">
        <v>9</v>
      </c>
      <c r="F624" s="1" t="s">
        <v>9</v>
      </c>
      <c r="G624" s="1">
        <v>15179</v>
      </c>
      <c r="H624" s="1">
        <v>25242</v>
      </c>
      <c r="I624" s="1">
        <v>29130</v>
      </c>
      <c r="J624" s="1">
        <v>34193</v>
      </c>
      <c r="K624" s="1">
        <v>33769</v>
      </c>
      <c r="L624" s="1">
        <v>32261</v>
      </c>
      <c r="M624" s="1">
        <v>26759</v>
      </c>
      <c r="N624" s="1">
        <v>26907</v>
      </c>
      <c r="O624" s="1">
        <v>28053</v>
      </c>
      <c r="P624" s="1">
        <v>32584</v>
      </c>
      <c r="Q624" s="1">
        <v>45401</v>
      </c>
      <c r="R624" s="1">
        <v>58103</v>
      </c>
      <c r="S624" s="1">
        <v>69436</v>
      </c>
      <c r="T624" s="1">
        <v>79010</v>
      </c>
      <c r="U624" s="1">
        <v>82652</v>
      </c>
      <c r="V624" s="1">
        <v>89851</v>
      </c>
      <c r="W624" s="1">
        <v>97717</v>
      </c>
      <c r="X624" s="1">
        <v>90071</v>
      </c>
      <c r="Y624" s="1">
        <v>85455</v>
      </c>
      <c r="Z624" s="1">
        <v>92648</v>
      </c>
      <c r="AA624" s="1">
        <v>96226</v>
      </c>
    </row>
    <row r="625" spans="2:27">
      <c r="B625" s="1" t="s">
        <v>550</v>
      </c>
      <c r="C625" s="1" t="s">
        <v>471</v>
      </c>
      <c r="D625" s="1" t="s">
        <v>9</v>
      </c>
      <c r="E625" s="1" t="s">
        <v>9</v>
      </c>
      <c r="F625" s="1" t="s">
        <v>9</v>
      </c>
      <c r="G625" s="1">
        <v>71990</v>
      </c>
      <c r="H625" s="1">
        <v>91747</v>
      </c>
      <c r="I625" s="1">
        <v>134039</v>
      </c>
      <c r="J625" s="1">
        <v>126006</v>
      </c>
      <c r="K625" s="1">
        <v>106525</v>
      </c>
      <c r="L625" s="1">
        <v>119032</v>
      </c>
      <c r="M625" s="1">
        <v>120519</v>
      </c>
      <c r="N625" s="1">
        <v>137794</v>
      </c>
      <c r="O625" s="1">
        <v>154417</v>
      </c>
      <c r="P625" s="1">
        <v>171928</v>
      </c>
      <c r="Q625" s="1">
        <v>238584</v>
      </c>
      <c r="R625" s="1">
        <v>260877</v>
      </c>
      <c r="S625" s="1">
        <v>354103</v>
      </c>
      <c r="T625" s="1">
        <v>458415</v>
      </c>
      <c r="U625" s="1">
        <v>585611</v>
      </c>
      <c r="V625" s="1">
        <v>794479</v>
      </c>
      <c r="W625" s="1">
        <v>933805</v>
      </c>
      <c r="X625" s="1">
        <v>1025210</v>
      </c>
      <c r="Y625" s="1">
        <v>1058168</v>
      </c>
      <c r="Z625" s="1">
        <v>1112610</v>
      </c>
      <c r="AA625" s="1">
        <v>1157258</v>
      </c>
    </row>
    <row r="626" spans="2:27">
      <c r="B626" s="1" t="s">
        <v>551</v>
      </c>
      <c r="C626" s="1" t="s">
        <v>477</v>
      </c>
      <c r="D626" s="1" t="s">
        <v>9</v>
      </c>
      <c r="E626" s="1" t="s">
        <v>9</v>
      </c>
      <c r="F626" s="1" t="s">
        <v>9</v>
      </c>
      <c r="G626" s="1" t="s">
        <v>9</v>
      </c>
      <c r="H626" s="1" t="s">
        <v>9</v>
      </c>
      <c r="I626" s="1" t="s">
        <v>9</v>
      </c>
      <c r="J626" s="1" t="s">
        <v>9</v>
      </c>
      <c r="K626" s="1" t="s">
        <v>9</v>
      </c>
      <c r="L626" s="1" t="s">
        <v>9</v>
      </c>
      <c r="M626" s="1" t="s">
        <v>9</v>
      </c>
      <c r="N626" s="1" t="s">
        <v>9</v>
      </c>
      <c r="O626" s="1" t="s">
        <v>9</v>
      </c>
      <c r="P626" s="1" t="s">
        <v>9</v>
      </c>
      <c r="Q626" s="1" t="s">
        <v>9</v>
      </c>
      <c r="R626" s="1" t="s">
        <v>9</v>
      </c>
      <c r="S626" s="1" t="s">
        <v>9</v>
      </c>
      <c r="T626" s="1" t="s">
        <v>9</v>
      </c>
      <c r="U626" s="1" t="s">
        <v>9</v>
      </c>
      <c r="V626" s="1" t="s">
        <v>9</v>
      </c>
      <c r="W626" s="1" t="s">
        <v>9</v>
      </c>
      <c r="X626" s="1" t="s">
        <v>9</v>
      </c>
      <c r="Y626" s="1" t="s">
        <v>9</v>
      </c>
      <c r="Z626" s="1" t="s">
        <v>9</v>
      </c>
      <c r="AA626" s="1" t="s">
        <v>9</v>
      </c>
    </row>
    <row r="627" spans="2:27">
      <c r="B627" s="1" t="s">
        <v>552</v>
      </c>
      <c r="C627" s="1" t="s">
        <v>479</v>
      </c>
      <c r="D627" s="1" t="s">
        <v>9</v>
      </c>
      <c r="E627" s="1" t="s">
        <v>9</v>
      </c>
      <c r="F627" s="1" t="s">
        <v>9</v>
      </c>
      <c r="G627" s="1" t="s">
        <v>9</v>
      </c>
      <c r="H627" s="1" t="s">
        <v>9</v>
      </c>
      <c r="I627" s="1" t="s">
        <v>9</v>
      </c>
      <c r="J627" s="1" t="s">
        <v>9</v>
      </c>
      <c r="K627" s="1" t="s">
        <v>9</v>
      </c>
      <c r="L627" s="1" t="s">
        <v>9</v>
      </c>
      <c r="M627" s="1" t="s">
        <v>9</v>
      </c>
      <c r="N627" s="1" t="s">
        <v>9</v>
      </c>
      <c r="O627" s="1" t="s">
        <v>9</v>
      </c>
      <c r="P627" s="1" t="s">
        <v>9</v>
      </c>
      <c r="Q627" s="1" t="s">
        <v>9</v>
      </c>
      <c r="R627" s="1" t="s">
        <v>9</v>
      </c>
      <c r="S627" s="1" t="s">
        <v>9</v>
      </c>
      <c r="T627" s="1" t="s">
        <v>9</v>
      </c>
      <c r="U627" s="1" t="s">
        <v>9</v>
      </c>
      <c r="V627" s="1" t="s">
        <v>9</v>
      </c>
      <c r="W627" s="1" t="s">
        <v>9</v>
      </c>
      <c r="X627" s="1" t="s">
        <v>9</v>
      </c>
      <c r="Y627" s="1" t="s">
        <v>9</v>
      </c>
      <c r="Z627" s="1" t="s">
        <v>9</v>
      </c>
      <c r="AA627" s="1" t="s">
        <v>9</v>
      </c>
    </row>
    <row r="628" spans="2:27">
      <c r="B628" s="1" t="s">
        <v>553</v>
      </c>
      <c r="C628" s="1" t="s">
        <v>481</v>
      </c>
      <c r="D628" s="1" t="s">
        <v>9</v>
      </c>
      <c r="E628" s="1" t="s">
        <v>9</v>
      </c>
      <c r="F628" s="1" t="s">
        <v>9</v>
      </c>
      <c r="G628" s="1" t="s">
        <v>9</v>
      </c>
      <c r="H628" s="1" t="s">
        <v>9</v>
      </c>
      <c r="I628" s="1" t="s">
        <v>9</v>
      </c>
      <c r="J628" s="1" t="s">
        <v>9</v>
      </c>
      <c r="K628" s="1" t="s">
        <v>9</v>
      </c>
      <c r="L628" s="1" t="s">
        <v>9</v>
      </c>
      <c r="M628" s="1" t="s">
        <v>9</v>
      </c>
      <c r="N628" s="1" t="s">
        <v>9</v>
      </c>
      <c r="O628" s="1" t="s">
        <v>9</v>
      </c>
      <c r="P628" s="1" t="s">
        <v>9</v>
      </c>
      <c r="Q628" s="1" t="s">
        <v>9</v>
      </c>
      <c r="R628" s="1" t="s">
        <v>9</v>
      </c>
      <c r="S628" s="1" t="s">
        <v>9</v>
      </c>
      <c r="T628" s="1" t="s">
        <v>9</v>
      </c>
      <c r="U628" s="1" t="s">
        <v>9</v>
      </c>
      <c r="V628" s="1" t="s">
        <v>9</v>
      </c>
      <c r="W628" s="1" t="s">
        <v>9</v>
      </c>
      <c r="X628" s="1" t="s">
        <v>9</v>
      </c>
      <c r="Y628" s="1" t="s">
        <v>9</v>
      </c>
      <c r="Z628" s="1" t="s">
        <v>9</v>
      </c>
      <c r="AA628" s="1" t="s">
        <v>9</v>
      </c>
    </row>
    <row r="629" spans="2:27">
      <c r="B629" s="1" t="s">
        <v>554</v>
      </c>
      <c r="C629" s="1" t="s">
        <v>483</v>
      </c>
      <c r="D629" s="1" t="s">
        <v>9</v>
      </c>
      <c r="E629" s="1" t="s">
        <v>9</v>
      </c>
      <c r="F629" s="1" t="s">
        <v>9</v>
      </c>
      <c r="G629" s="1" t="s">
        <v>9</v>
      </c>
      <c r="H629" s="1" t="s">
        <v>9</v>
      </c>
      <c r="I629" s="1" t="s">
        <v>9</v>
      </c>
      <c r="J629" s="1" t="s">
        <v>9</v>
      </c>
      <c r="K629" s="1" t="s">
        <v>9</v>
      </c>
      <c r="L629" s="1" t="s">
        <v>9</v>
      </c>
      <c r="M629" s="1" t="s">
        <v>9</v>
      </c>
      <c r="N629" s="1" t="s">
        <v>9</v>
      </c>
      <c r="O629" s="1" t="s">
        <v>9</v>
      </c>
      <c r="P629" s="1" t="s">
        <v>9</v>
      </c>
      <c r="Q629" s="1" t="s">
        <v>9</v>
      </c>
      <c r="R629" s="1" t="s">
        <v>9</v>
      </c>
      <c r="S629" s="1" t="s">
        <v>9</v>
      </c>
      <c r="T629" s="1" t="s">
        <v>9</v>
      </c>
      <c r="U629" s="1" t="s">
        <v>9</v>
      </c>
      <c r="V629" s="1" t="s">
        <v>9</v>
      </c>
      <c r="W629" s="1" t="s">
        <v>9</v>
      </c>
      <c r="X629" s="1" t="s">
        <v>9</v>
      </c>
      <c r="Y629" s="1" t="s">
        <v>9</v>
      </c>
      <c r="Z629" s="1" t="s">
        <v>9</v>
      </c>
      <c r="AA629" s="1" t="s">
        <v>9</v>
      </c>
    </row>
    <row r="630" spans="2:27">
      <c r="B630" s="1" t="s">
        <v>555</v>
      </c>
      <c r="C630" s="1" t="s">
        <v>485</v>
      </c>
      <c r="D630" s="1" t="s">
        <v>9</v>
      </c>
      <c r="E630" s="1" t="s">
        <v>9</v>
      </c>
      <c r="F630" s="1" t="s">
        <v>9</v>
      </c>
      <c r="G630" s="1" t="s">
        <v>9</v>
      </c>
      <c r="H630" s="1" t="s">
        <v>9</v>
      </c>
      <c r="I630" s="1" t="s">
        <v>9</v>
      </c>
      <c r="J630" s="1" t="s">
        <v>9</v>
      </c>
      <c r="K630" s="1" t="s">
        <v>9</v>
      </c>
      <c r="L630" s="1" t="s">
        <v>9</v>
      </c>
      <c r="M630" s="1" t="s">
        <v>9</v>
      </c>
      <c r="N630" s="1" t="s">
        <v>9</v>
      </c>
      <c r="O630" s="1" t="s">
        <v>9</v>
      </c>
      <c r="P630" s="1" t="s">
        <v>9</v>
      </c>
      <c r="Q630" s="1" t="s">
        <v>9</v>
      </c>
      <c r="R630" s="1" t="s">
        <v>9</v>
      </c>
      <c r="S630" s="1" t="s">
        <v>9</v>
      </c>
      <c r="T630" s="1" t="s">
        <v>9</v>
      </c>
      <c r="U630" s="1" t="s">
        <v>9</v>
      </c>
      <c r="V630" s="1" t="s">
        <v>9</v>
      </c>
      <c r="W630" s="1" t="s">
        <v>9</v>
      </c>
      <c r="X630" s="1" t="s">
        <v>9</v>
      </c>
      <c r="Y630" s="1" t="s">
        <v>9</v>
      </c>
      <c r="Z630" s="1" t="s">
        <v>9</v>
      </c>
      <c r="AA630" s="1" t="s">
        <v>9</v>
      </c>
    </row>
    <row r="631" spans="2:27">
      <c r="B631" s="1" t="s">
        <v>556</v>
      </c>
      <c r="C631" s="1" t="s">
        <v>487</v>
      </c>
      <c r="D631" s="1" t="s">
        <v>9</v>
      </c>
      <c r="E631" s="1" t="s">
        <v>9</v>
      </c>
      <c r="F631" s="1" t="s">
        <v>9</v>
      </c>
      <c r="G631" s="1" t="s">
        <v>9</v>
      </c>
      <c r="H631" s="1" t="s">
        <v>9</v>
      </c>
      <c r="I631" s="1" t="s">
        <v>9</v>
      </c>
      <c r="J631" s="1" t="s">
        <v>9</v>
      </c>
      <c r="K631" s="1" t="s">
        <v>9</v>
      </c>
      <c r="L631" s="1" t="s">
        <v>9</v>
      </c>
      <c r="M631" s="1" t="s">
        <v>9</v>
      </c>
      <c r="N631" s="1" t="s">
        <v>9</v>
      </c>
      <c r="O631" s="1" t="s">
        <v>9</v>
      </c>
      <c r="P631" s="1" t="s">
        <v>9</v>
      </c>
      <c r="Q631" s="1" t="s">
        <v>9</v>
      </c>
      <c r="R631" s="1" t="s">
        <v>9</v>
      </c>
      <c r="S631" s="1" t="s">
        <v>9</v>
      </c>
      <c r="T631" s="1" t="s">
        <v>9</v>
      </c>
      <c r="U631" s="1" t="s">
        <v>9</v>
      </c>
      <c r="V631" s="1" t="s">
        <v>9</v>
      </c>
      <c r="W631" s="1" t="s">
        <v>9</v>
      </c>
      <c r="X631" s="1" t="s">
        <v>9</v>
      </c>
      <c r="Y631" s="1" t="s">
        <v>9</v>
      </c>
      <c r="Z631" s="1" t="s">
        <v>9</v>
      </c>
      <c r="AA631" s="1" t="s">
        <v>9</v>
      </c>
    </row>
    <row r="632" spans="2:27">
      <c r="B632" s="1" t="s">
        <v>557</v>
      </c>
      <c r="C632" s="1" t="s">
        <v>489</v>
      </c>
      <c r="D632" s="1" t="s">
        <v>9</v>
      </c>
      <c r="E632" s="1" t="s">
        <v>9</v>
      </c>
      <c r="F632" s="1" t="s">
        <v>9</v>
      </c>
      <c r="G632" s="1" t="s">
        <v>9</v>
      </c>
      <c r="H632" s="1" t="s">
        <v>9</v>
      </c>
      <c r="I632" s="1" t="s">
        <v>9</v>
      </c>
      <c r="J632" s="1" t="s">
        <v>9</v>
      </c>
      <c r="K632" s="1" t="s">
        <v>9</v>
      </c>
      <c r="L632" s="1" t="s">
        <v>9</v>
      </c>
      <c r="M632" s="1" t="s">
        <v>9</v>
      </c>
      <c r="N632" s="1" t="s">
        <v>9</v>
      </c>
      <c r="O632" s="1" t="s">
        <v>9</v>
      </c>
      <c r="P632" s="1" t="s">
        <v>9</v>
      </c>
      <c r="Q632" s="1" t="s">
        <v>9</v>
      </c>
      <c r="R632" s="1" t="s">
        <v>9</v>
      </c>
      <c r="S632" s="1" t="s">
        <v>9</v>
      </c>
      <c r="T632" s="1" t="s">
        <v>9</v>
      </c>
      <c r="U632" s="1" t="s">
        <v>9</v>
      </c>
      <c r="V632" s="1" t="s">
        <v>9</v>
      </c>
      <c r="W632" s="1" t="s">
        <v>9</v>
      </c>
      <c r="X632" s="1" t="s">
        <v>9</v>
      </c>
      <c r="Y632" s="1" t="s">
        <v>9</v>
      </c>
      <c r="Z632" s="1" t="s">
        <v>9</v>
      </c>
      <c r="AA632" s="1" t="s">
        <v>9</v>
      </c>
    </row>
    <row r="633" spans="2:27">
      <c r="B633" s="1" t="s">
        <v>558</v>
      </c>
      <c r="C633" s="1" t="s">
        <v>491</v>
      </c>
      <c r="D633" s="1" t="s">
        <v>9</v>
      </c>
      <c r="E633" s="1" t="s">
        <v>9</v>
      </c>
      <c r="F633" s="1" t="s">
        <v>9</v>
      </c>
      <c r="G633" s="1" t="s">
        <v>9</v>
      </c>
      <c r="H633" s="1" t="s">
        <v>9</v>
      </c>
      <c r="I633" s="1" t="s">
        <v>9</v>
      </c>
      <c r="J633" s="1" t="s">
        <v>9</v>
      </c>
      <c r="K633" s="1" t="s">
        <v>9</v>
      </c>
      <c r="L633" s="1" t="s">
        <v>9</v>
      </c>
      <c r="M633" s="1" t="s">
        <v>9</v>
      </c>
      <c r="N633" s="1" t="s">
        <v>9</v>
      </c>
      <c r="O633" s="1" t="s">
        <v>9</v>
      </c>
      <c r="P633" s="1" t="s">
        <v>9</v>
      </c>
      <c r="Q633" s="1" t="s">
        <v>9</v>
      </c>
      <c r="R633" s="1" t="s">
        <v>9</v>
      </c>
      <c r="S633" s="1" t="s">
        <v>9</v>
      </c>
      <c r="T633" s="1" t="s">
        <v>9</v>
      </c>
      <c r="U633" s="1" t="s">
        <v>9</v>
      </c>
      <c r="V633" s="1" t="s">
        <v>9</v>
      </c>
      <c r="W633" s="1" t="s">
        <v>9</v>
      </c>
      <c r="X633" s="1" t="s">
        <v>9</v>
      </c>
      <c r="Y633" s="1" t="s">
        <v>9</v>
      </c>
      <c r="Z633" s="1" t="s">
        <v>9</v>
      </c>
      <c r="AA633" s="1" t="s">
        <v>9</v>
      </c>
    </row>
    <row r="634" spans="2:27">
      <c r="B634" s="1" t="s">
        <v>559</v>
      </c>
      <c r="C634" s="1" t="s">
        <v>493</v>
      </c>
      <c r="D634" s="1" t="s">
        <v>9</v>
      </c>
      <c r="E634" s="1" t="s">
        <v>9</v>
      </c>
      <c r="F634" s="1" t="s">
        <v>9</v>
      </c>
      <c r="G634" s="1" t="s">
        <v>9</v>
      </c>
      <c r="H634" s="1" t="s">
        <v>9</v>
      </c>
      <c r="I634" s="1" t="s">
        <v>9</v>
      </c>
      <c r="J634" s="1" t="s">
        <v>9</v>
      </c>
      <c r="K634" s="1" t="s">
        <v>9</v>
      </c>
      <c r="L634" s="1" t="s">
        <v>9</v>
      </c>
      <c r="M634" s="1" t="s">
        <v>9</v>
      </c>
      <c r="N634" s="1" t="s">
        <v>9</v>
      </c>
      <c r="O634" s="1" t="s">
        <v>9</v>
      </c>
      <c r="P634" s="1" t="s">
        <v>9</v>
      </c>
      <c r="Q634" s="1" t="s">
        <v>9</v>
      </c>
      <c r="R634" s="1" t="s">
        <v>9</v>
      </c>
      <c r="S634" s="1" t="s">
        <v>9</v>
      </c>
      <c r="T634" s="1" t="s">
        <v>9</v>
      </c>
      <c r="U634" s="1" t="s">
        <v>9</v>
      </c>
      <c r="V634" s="1" t="s">
        <v>9</v>
      </c>
      <c r="W634" s="1" t="s">
        <v>9</v>
      </c>
      <c r="X634" s="1" t="s">
        <v>9</v>
      </c>
      <c r="Y634" s="1" t="s">
        <v>9</v>
      </c>
      <c r="Z634" s="1" t="s">
        <v>9</v>
      </c>
      <c r="AA634" s="1" t="s">
        <v>9</v>
      </c>
    </row>
    <row r="635" spans="2:27">
      <c r="B635" s="1" t="s">
        <v>560</v>
      </c>
      <c r="C635" s="1" t="s">
        <v>495</v>
      </c>
      <c r="D635" s="1" t="s">
        <v>9</v>
      </c>
      <c r="E635" s="1" t="s">
        <v>9</v>
      </c>
      <c r="F635" s="1" t="s">
        <v>9</v>
      </c>
      <c r="G635" s="1" t="s">
        <v>9</v>
      </c>
      <c r="H635" s="1" t="s">
        <v>9</v>
      </c>
      <c r="I635" s="1" t="s">
        <v>9</v>
      </c>
      <c r="J635" s="1" t="s">
        <v>9</v>
      </c>
      <c r="K635" s="1" t="s">
        <v>9</v>
      </c>
      <c r="L635" s="1" t="s">
        <v>9</v>
      </c>
      <c r="M635" s="1" t="s">
        <v>9</v>
      </c>
      <c r="N635" s="1" t="s">
        <v>9</v>
      </c>
      <c r="O635" s="1" t="s">
        <v>9</v>
      </c>
      <c r="P635" s="1" t="s">
        <v>9</v>
      </c>
      <c r="Q635" s="1" t="s">
        <v>9</v>
      </c>
      <c r="R635" s="1" t="s">
        <v>9</v>
      </c>
      <c r="S635" s="1" t="s">
        <v>9</v>
      </c>
      <c r="T635" s="1" t="s">
        <v>9</v>
      </c>
      <c r="U635" s="1" t="s">
        <v>9</v>
      </c>
      <c r="V635" s="1" t="s">
        <v>9</v>
      </c>
      <c r="W635" s="1" t="s">
        <v>9</v>
      </c>
      <c r="X635" s="1" t="s">
        <v>9</v>
      </c>
      <c r="Y635" s="1" t="s">
        <v>9</v>
      </c>
      <c r="Z635" s="1" t="s">
        <v>9</v>
      </c>
      <c r="AA635" s="1" t="s">
        <v>9</v>
      </c>
    </row>
    <row r="636" spans="2:27">
      <c r="B636" s="1" t="s">
        <v>561</v>
      </c>
      <c r="C636" s="1" t="s">
        <v>497</v>
      </c>
      <c r="D636" s="1" t="s">
        <v>9</v>
      </c>
      <c r="E636" s="1" t="s">
        <v>9</v>
      </c>
      <c r="F636" s="1" t="s">
        <v>9</v>
      </c>
      <c r="G636" s="1" t="s">
        <v>9</v>
      </c>
      <c r="H636" s="1" t="s">
        <v>9</v>
      </c>
      <c r="I636" s="1" t="s">
        <v>9</v>
      </c>
      <c r="J636" s="1" t="s">
        <v>9</v>
      </c>
      <c r="K636" s="1" t="s">
        <v>9</v>
      </c>
      <c r="L636" s="1" t="s">
        <v>9</v>
      </c>
      <c r="M636" s="1" t="s">
        <v>9</v>
      </c>
      <c r="N636" s="1" t="s">
        <v>9</v>
      </c>
      <c r="O636" s="1" t="s">
        <v>9</v>
      </c>
      <c r="P636" s="1" t="s">
        <v>9</v>
      </c>
      <c r="Q636" s="1" t="s">
        <v>9</v>
      </c>
      <c r="R636" s="1" t="s">
        <v>9</v>
      </c>
      <c r="S636" s="1" t="s">
        <v>9</v>
      </c>
      <c r="T636" s="1" t="s">
        <v>9</v>
      </c>
      <c r="U636" s="1" t="s">
        <v>9</v>
      </c>
      <c r="V636" s="1" t="s">
        <v>9</v>
      </c>
      <c r="W636" s="1" t="s">
        <v>9</v>
      </c>
      <c r="X636" s="1" t="s">
        <v>9</v>
      </c>
      <c r="Y636" s="1" t="s">
        <v>9</v>
      </c>
      <c r="Z636" s="1" t="s">
        <v>9</v>
      </c>
      <c r="AA636" s="1" t="s">
        <v>9</v>
      </c>
    </row>
    <row r="637" spans="2:27">
      <c r="B637" s="1" t="s">
        <v>562</v>
      </c>
      <c r="C637" s="1" t="s">
        <v>499</v>
      </c>
      <c r="D637" s="1" t="s">
        <v>9</v>
      </c>
      <c r="E637" s="1" t="s">
        <v>9</v>
      </c>
      <c r="F637" s="1" t="s">
        <v>9</v>
      </c>
      <c r="G637" s="1" t="s">
        <v>9</v>
      </c>
      <c r="H637" s="1" t="s">
        <v>9</v>
      </c>
      <c r="I637" s="1" t="s">
        <v>9</v>
      </c>
      <c r="J637" s="1" t="s">
        <v>9</v>
      </c>
      <c r="K637" s="1" t="s">
        <v>9</v>
      </c>
      <c r="L637" s="1" t="s">
        <v>9</v>
      </c>
      <c r="M637" s="1" t="s">
        <v>9</v>
      </c>
      <c r="N637" s="1" t="s">
        <v>9</v>
      </c>
      <c r="O637" s="1" t="s">
        <v>9</v>
      </c>
      <c r="P637" s="1" t="s">
        <v>9</v>
      </c>
      <c r="Q637" s="1" t="s">
        <v>9</v>
      </c>
      <c r="R637" s="1" t="s">
        <v>9</v>
      </c>
      <c r="S637" s="1" t="s">
        <v>9</v>
      </c>
      <c r="T637" s="1" t="s">
        <v>9</v>
      </c>
      <c r="U637" s="1" t="s">
        <v>9</v>
      </c>
      <c r="V637" s="1" t="s">
        <v>9</v>
      </c>
      <c r="W637" s="1" t="s">
        <v>9</v>
      </c>
      <c r="X637" s="1" t="s">
        <v>9</v>
      </c>
      <c r="Y637" s="1" t="s">
        <v>9</v>
      </c>
      <c r="Z637" s="1" t="s">
        <v>9</v>
      </c>
      <c r="AA637" s="1" t="s">
        <v>9</v>
      </c>
    </row>
    <row r="638" spans="2:27">
      <c r="B638" s="1" t="s">
        <v>563</v>
      </c>
      <c r="C638" s="1" t="s">
        <v>501</v>
      </c>
      <c r="D638" s="1" t="s">
        <v>9</v>
      </c>
      <c r="E638" s="1" t="s">
        <v>9</v>
      </c>
      <c r="F638" s="1" t="s">
        <v>9</v>
      </c>
      <c r="G638" s="1" t="s">
        <v>9</v>
      </c>
      <c r="H638" s="1" t="s">
        <v>9</v>
      </c>
      <c r="I638" s="1" t="s">
        <v>9</v>
      </c>
      <c r="J638" s="1" t="s">
        <v>9</v>
      </c>
      <c r="K638" s="1" t="s">
        <v>9</v>
      </c>
      <c r="L638" s="1" t="s">
        <v>9</v>
      </c>
      <c r="M638" s="1" t="s">
        <v>9</v>
      </c>
      <c r="N638" s="1" t="s">
        <v>9</v>
      </c>
      <c r="O638" s="1" t="s">
        <v>9</v>
      </c>
      <c r="P638" s="1" t="s">
        <v>9</v>
      </c>
      <c r="Q638" s="1" t="s">
        <v>9</v>
      </c>
      <c r="R638" s="1" t="s">
        <v>9</v>
      </c>
      <c r="S638" s="1" t="s">
        <v>9</v>
      </c>
      <c r="T638" s="1" t="s">
        <v>9</v>
      </c>
      <c r="U638" s="1" t="s">
        <v>9</v>
      </c>
      <c r="V638" s="1" t="s">
        <v>9</v>
      </c>
      <c r="W638" s="1" t="s">
        <v>9</v>
      </c>
      <c r="X638" s="1" t="s">
        <v>9</v>
      </c>
      <c r="Y638" s="1" t="s">
        <v>9</v>
      </c>
      <c r="Z638" s="1" t="s">
        <v>9</v>
      </c>
      <c r="AA638" s="1" t="s">
        <v>9</v>
      </c>
    </row>
    <row r="639" spans="2:27">
      <c r="B639" s="1" t="s">
        <v>564</v>
      </c>
      <c r="C639" s="1" t="s">
        <v>503</v>
      </c>
      <c r="D639" s="1" t="s">
        <v>9</v>
      </c>
      <c r="E639" s="1" t="s">
        <v>9</v>
      </c>
      <c r="F639" s="1" t="s">
        <v>9</v>
      </c>
      <c r="G639" s="1" t="s">
        <v>9</v>
      </c>
      <c r="H639" s="1" t="s">
        <v>9</v>
      </c>
      <c r="I639" s="1" t="s">
        <v>9</v>
      </c>
      <c r="J639" s="1" t="s">
        <v>9</v>
      </c>
      <c r="K639" s="1" t="s">
        <v>9</v>
      </c>
      <c r="L639" s="1" t="s">
        <v>9</v>
      </c>
      <c r="M639" s="1" t="s">
        <v>9</v>
      </c>
      <c r="N639" s="1" t="s">
        <v>9</v>
      </c>
      <c r="O639" s="1" t="s">
        <v>9</v>
      </c>
      <c r="P639" s="1" t="s">
        <v>9</v>
      </c>
      <c r="Q639" s="1" t="s">
        <v>9</v>
      </c>
      <c r="R639" s="1" t="s">
        <v>9</v>
      </c>
      <c r="S639" s="1" t="s">
        <v>9</v>
      </c>
      <c r="T639" s="1" t="s">
        <v>9</v>
      </c>
      <c r="U639" s="1" t="s">
        <v>9</v>
      </c>
      <c r="V639" s="1" t="s">
        <v>9</v>
      </c>
      <c r="W639" s="1" t="s">
        <v>9</v>
      </c>
      <c r="X639" s="1" t="s">
        <v>9</v>
      </c>
      <c r="Y639" s="1" t="s">
        <v>9</v>
      </c>
      <c r="Z639" s="1" t="s">
        <v>9</v>
      </c>
      <c r="AA639" s="1" t="s">
        <v>9</v>
      </c>
    </row>
    <row r="640" spans="2:27">
      <c r="B640" s="1" t="s">
        <v>565</v>
      </c>
      <c r="C640" s="1" t="s">
        <v>505</v>
      </c>
      <c r="D640" s="1" t="s">
        <v>9</v>
      </c>
      <c r="E640" s="1" t="s">
        <v>9</v>
      </c>
      <c r="F640" s="1" t="s">
        <v>9</v>
      </c>
      <c r="G640" s="1" t="s">
        <v>9</v>
      </c>
      <c r="H640" s="1" t="s">
        <v>9</v>
      </c>
      <c r="I640" s="1" t="s">
        <v>9</v>
      </c>
      <c r="J640" s="1" t="s">
        <v>9</v>
      </c>
      <c r="K640" s="1" t="s">
        <v>9</v>
      </c>
      <c r="L640" s="1" t="s">
        <v>9</v>
      </c>
      <c r="M640" s="1" t="s">
        <v>9</v>
      </c>
      <c r="N640" s="1" t="s">
        <v>9</v>
      </c>
      <c r="O640" s="1" t="s">
        <v>9</v>
      </c>
      <c r="P640" s="1" t="s">
        <v>9</v>
      </c>
      <c r="Q640" s="1" t="s">
        <v>9</v>
      </c>
      <c r="R640" s="1" t="s">
        <v>9</v>
      </c>
      <c r="S640" s="1" t="s">
        <v>9</v>
      </c>
      <c r="T640" s="1" t="s">
        <v>9</v>
      </c>
      <c r="U640" s="1" t="s">
        <v>9</v>
      </c>
      <c r="V640" s="1" t="s">
        <v>9</v>
      </c>
      <c r="W640" s="1" t="s">
        <v>9</v>
      </c>
      <c r="X640" s="1" t="s">
        <v>9</v>
      </c>
      <c r="Y640" s="1" t="s">
        <v>9</v>
      </c>
      <c r="Z640" s="1" t="s">
        <v>9</v>
      </c>
      <c r="AA640" s="1" t="s">
        <v>9</v>
      </c>
    </row>
    <row r="641" spans="2:27">
      <c r="B641" s="1" t="s">
        <v>566</v>
      </c>
      <c r="C641" s="1" t="s">
        <v>507</v>
      </c>
      <c r="D641" s="1" t="s">
        <v>9</v>
      </c>
      <c r="E641" s="1" t="s">
        <v>9</v>
      </c>
      <c r="F641" s="1" t="s">
        <v>9</v>
      </c>
      <c r="G641" s="1" t="s">
        <v>9</v>
      </c>
      <c r="H641" s="1" t="s">
        <v>9</v>
      </c>
      <c r="I641" s="1" t="s">
        <v>9</v>
      </c>
      <c r="J641" s="1" t="s">
        <v>9</v>
      </c>
      <c r="K641" s="1" t="s">
        <v>9</v>
      </c>
      <c r="L641" s="1" t="s">
        <v>9</v>
      </c>
      <c r="M641" s="1" t="s">
        <v>9</v>
      </c>
      <c r="N641" s="1" t="s">
        <v>9</v>
      </c>
      <c r="O641" s="1" t="s">
        <v>9</v>
      </c>
      <c r="P641" s="1" t="s">
        <v>9</v>
      </c>
      <c r="Q641" s="1" t="s">
        <v>9</v>
      </c>
      <c r="R641" s="1" t="s">
        <v>9</v>
      </c>
      <c r="S641" s="1" t="s">
        <v>9</v>
      </c>
      <c r="T641" s="1" t="s">
        <v>9</v>
      </c>
      <c r="U641" s="1" t="s">
        <v>9</v>
      </c>
      <c r="V641" s="1" t="s">
        <v>9</v>
      </c>
      <c r="W641" s="1" t="s">
        <v>9</v>
      </c>
      <c r="X641" s="1" t="s">
        <v>9</v>
      </c>
      <c r="Y641" s="1" t="s">
        <v>9</v>
      </c>
      <c r="Z641" s="1" t="s">
        <v>9</v>
      </c>
      <c r="AA641" s="1">
        <v>2</v>
      </c>
    </row>
    <row r="642" spans="2:27">
      <c r="B642" s="1" t="s">
        <v>567</v>
      </c>
      <c r="C642" s="1" t="s">
        <v>509</v>
      </c>
      <c r="D642" s="1" t="s">
        <v>9</v>
      </c>
      <c r="E642" s="1" t="s">
        <v>9</v>
      </c>
      <c r="F642" s="1" t="s">
        <v>9</v>
      </c>
      <c r="G642" s="1" t="s">
        <v>9</v>
      </c>
      <c r="H642" s="1" t="s">
        <v>9</v>
      </c>
      <c r="I642" s="1" t="s">
        <v>9</v>
      </c>
      <c r="J642" s="1" t="s">
        <v>9</v>
      </c>
      <c r="K642" s="1" t="s">
        <v>9</v>
      </c>
      <c r="L642" s="1" t="s">
        <v>9</v>
      </c>
      <c r="M642" s="1" t="s">
        <v>9</v>
      </c>
      <c r="N642" s="1" t="s">
        <v>9</v>
      </c>
      <c r="O642" s="1" t="s">
        <v>9</v>
      </c>
      <c r="P642" s="1" t="s">
        <v>9</v>
      </c>
      <c r="Q642" s="1" t="s">
        <v>9</v>
      </c>
      <c r="R642" s="1" t="s">
        <v>9</v>
      </c>
      <c r="S642" s="1" t="s">
        <v>9</v>
      </c>
      <c r="T642" s="1" t="s">
        <v>9</v>
      </c>
      <c r="U642" s="1" t="s">
        <v>9</v>
      </c>
      <c r="V642" s="1" t="s">
        <v>9</v>
      </c>
      <c r="W642" s="1" t="s">
        <v>9</v>
      </c>
      <c r="X642" s="1" t="s">
        <v>9</v>
      </c>
      <c r="Y642" s="1" t="s">
        <v>9</v>
      </c>
      <c r="Z642" s="1" t="s">
        <v>9</v>
      </c>
      <c r="AA642" s="1">
        <v>2</v>
      </c>
    </row>
    <row r="643" spans="2:27">
      <c r="B643" s="1" t="s">
        <v>568</v>
      </c>
      <c r="C643" s="1" t="s">
        <v>511</v>
      </c>
      <c r="D643" s="1" t="s">
        <v>9</v>
      </c>
      <c r="E643" s="1" t="s">
        <v>9</v>
      </c>
      <c r="F643" s="1" t="s">
        <v>9</v>
      </c>
      <c r="G643" s="1" t="s">
        <v>9</v>
      </c>
      <c r="H643" s="1" t="s">
        <v>9</v>
      </c>
      <c r="I643" s="1" t="s">
        <v>9</v>
      </c>
      <c r="J643" s="1" t="s">
        <v>9</v>
      </c>
      <c r="K643" s="1" t="s">
        <v>9</v>
      </c>
      <c r="L643" s="1" t="s">
        <v>9</v>
      </c>
      <c r="M643" s="1" t="s">
        <v>9</v>
      </c>
      <c r="N643" s="1" t="s">
        <v>9</v>
      </c>
      <c r="O643" s="1" t="s">
        <v>9</v>
      </c>
      <c r="P643" s="1" t="s">
        <v>9</v>
      </c>
      <c r="Q643" s="1" t="s">
        <v>9</v>
      </c>
      <c r="R643" s="1" t="s">
        <v>9</v>
      </c>
      <c r="S643" s="1" t="s">
        <v>9</v>
      </c>
      <c r="T643" s="1" t="s">
        <v>9</v>
      </c>
      <c r="U643" s="1" t="s">
        <v>9</v>
      </c>
      <c r="V643" s="1" t="s">
        <v>9</v>
      </c>
      <c r="W643" s="1" t="s">
        <v>9</v>
      </c>
      <c r="X643" s="1" t="s">
        <v>9</v>
      </c>
      <c r="Y643" s="1" t="s">
        <v>9</v>
      </c>
      <c r="Z643" s="1" t="s">
        <v>9</v>
      </c>
      <c r="AA643" s="1" t="s">
        <v>9</v>
      </c>
    </row>
    <row r="644" spans="2:27">
      <c r="B644" s="1" t="s">
        <v>569</v>
      </c>
      <c r="C644" s="1" t="s">
        <v>513</v>
      </c>
      <c r="D644" s="1" t="s">
        <v>9</v>
      </c>
      <c r="E644" s="1" t="s">
        <v>9</v>
      </c>
      <c r="F644" s="1" t="s">
        <v>9</v>
      </c>
      <c r="G644" s="1">
        <v>54251</v>
      </c>
      <c r="H644" s="1">
        <v>69111</v>
      </c>
      <c r="I644" s="1">
        <v>74937</v>
      </c>
      <c r="J644" s="1">
        <v>76196</v>
      </c>
      <c r="K644" s="1">
        <v>65116</v>
      </c>
      <c r="L644" s="1">
        <v>67958</v>
      </c>
      <c r="M644" s="1">
        <v>70732</v>
      </c>
      <c r="N644" s="1">
        <v>78110</v>
      </c>
      <c r="O644" s="1">
        <v>91598</v>
      </c>
      <c r="P644" s="1">
        <v>91880</v>
      </c>
      <c r="Q644" s="1">
        <v>91992</v>
      </c>
      <c r="R644" s="1">
        <v>104102</v>
      </c>
      <c r="S644" s="1">
        <v>99751</v>
      </c>
      <c r="T644" s="1">
        <v>102799</v>
      </c>
      <c r="U644" s="1">
        <v>96054</v>
      </c>
      <c r="V644" s="1">
        <v>99812</v>
      </c>
      <c r="W644" s="1">
        <v>141716</v>
      </c>
      <c r="X644" s="1">
        <v>131154</v>
      </c>
      <c r="Y644" s="1">
        <v>142893</v>
      </c>
      <c r="Z644" s="1">
        <v>135190</v>
      </c>
      <c r="AA644" s="1">
        <v>131501</v>
      </c>
    </row>
    <row r="645" spans="2:27">
      <c r="B645" s="1" t="s">
        <v>570</v>
      </c>
      <c r="C645" s="1" t="s">
        <v>515</v>
      </c>
      <c r="D645" s="1" t="s">
        <v>9</v>
      </c>
      <c r="E645" s="1" t="s">
        <v>9</v>
      </c>
      <c r="F645" s="1" t="s">
        <v>9</v>
      </c>
      <c r="G645" s="1">
        <v>46431</v>
      </c>
      <c r="H645" s="1">
        <v>55193</v>
      </c>
      <c r="I645" s="1">
        <v>59368</v>
      </c>
      <c r="J645" s="1">
        <v>59482</v>
      </c>
      <c r="K645" s="1">
        <v>47358</v>
      </c>
      <c r="L645" s="1">
        <v>49556</v>
      </c>
      <c r="M645" s="1">
        <v>49896</v>
      </c>
      <c r="N645" s="1">
        <v>55606</v>
      </c>
      <c r="O645" s="1">
        <v>53953</v>
      </c>
      <c r="P645" s="1">
        <v>65357</v>
      </c>
      <c r="Q645" s="1">
        <v>58541</v>
      </c>
      <c r="R645" s="1">
        <v>66490</v>
      </c>
      <c r="S645" s="1">
        <v>67984</v>
      </c>
      <c r="T645" s="1">
        <v>58105</v>
      </c>
      <c r="U645" s="1">
        <v>62281</v>
      </c>
      <c r="V645" s="1">
        <v>58413</v>
      </c>
      <c r="W645" s="1">
        <v>84035</v>
      </c>
      <c r="X645" s="1">
        <v>72102</v>
      </c>
      <c r="Y645" s="1">
        <v>70874</v>
      </c>
      <c r="Z645" s="1">
        <v>68533</v>
      </c>
      <c r="AA645" s="1">
        <v>67050</v>
      </c>
    </row>
    <row r="646" spans="2:27">
      <c r="B646" s="1" t="s">
        <v>571</v>
      </c>
      <c r="C646" s="1" t="s">
        <v>517</v>
      </c>
      <c r="D646" s="1" t="s">
        <v>9</v>
      </c>
      <c r="E646" s="1" t="s">
        <v>9</v>
      </c>
      <c r="F646" s="1" t="s">
        <v>9</v>
      </c>
      <c r="G646" s="1">
        <v>7820</v>
      </c>
      <c r="H646" s="1">
        <v>13918</v>
      </c>
      <c r="I646" s="1">
        <v>15569</v>
      </c>
      <c r="J646" s="1">
        <v>16714</v>
      </c>
      <c r="K646" s="1">
        <v>17758</v>
      </c>
      <c r="L646" s="1">
        <v>18402</v>
      </c>
      <c r="M646" s="1">
        <v>20836</v>
      </c>
      <c r="N646" s="1">
        <v>22504</v>
      </c>
      <c r="O646" s="1">
        <v>37645</v>
      </c>
      <c r="P646" s="1">
        <v>26523</v>
      </c>
      <c r="Q646" s="1">
        <v>33451</v>
      </c>
      <c r="R646" s="1">
        <v>37612</v>
      </c>
      <c r="S646" s="1">
        <v>31767</v>
      </c>
      <c r="T646" s="1">
        <v>44694</v>
      </c>
      <c r="U646" s="1">
        <v>33773</v>
      </c>
      <c r="V646" s="1">
        <v>41399</v>
      </c>
      <c r="W646" s="1">
        <v>57681</v>
      </c>
      <c r="X646" s="1">
        <v>59052</v>
      </c>
      <c r="Y646" s="1">
        <v>72019</v>
      </c>
      <c r="Z646" s="1">
        <v>66657</v>
      </c>
      <c r="AA646" s="1">
        <v>64451</v>
      </c>
    </row>
    <row r="647" spans="2:27">
      <c r="B647" s="1" t="s">
        <v>616</v>
      </c>
      <c r="C647" s="1" t="s">
        <v>617</v>
      </c>
      <c r="D647" s="1" t="s">
        <v>9</v>
      </c>
      <c r="E647" s="1" t="s">
        <v>9</v>
      </c>
      <c r="F647" s="1" t="s">
        <v>9</v>
      </c>
      <c r="G647" s="1">
        <v>2752730</v>
      </c>
      <c r="H647" s="1">
        <v>3031296</v>
      </c>
      <c r="I647" s="1">
        <v>3273929</v>
      </c>
      <c r="J647" s="1">
        <v>3630356</v>
      </c>
      <c r="K647" s="1">
        <v>3975902</v>
      </c>
      <c r="L647" s="1">
        <v>4422350</v>
      </c>
      <c r="M647" s="1">
        <v>4807896</v>
      </c>
      <c r="N647" s="1">
        <v>5009306</v>
      </c>
      <c r="O647" s="1">
        <v>5223647</v>
      </c>
      <c r="P647" s="1">
        <v>5476827</v>
      </c>
      <c r="Q647" s="1">
        <v>5626983</v>
      </c>
      <c r="R647" s="1">
        <v>5840411</v>
      </c>
      <c r="S647" s="1">
        <v>5962278</v>
      </c>
      <c r="T647" s="1">
        <v>6202932</v>
      </c>
      <c r="U647" s="1">
        <v>6626382</v>
      </c>
      <c r="V647" s="1">
        <v>7405609</v>
      </c>
      <c r="W647" s="1">
        <v>7961646</v>
      </c>
      <c r="X647" s="1">
        <v>7937392</v>
      </c>
      <c r="Y647" s="1">
        <v>8308921</v>
      </c>
      <c r="Z647" s="1">
        <v>8460604</v>
      </c>
      <c r="AA647" s="1">
        <v>8642535</v>
      </c>
    </row>
    <row r="648" spans="2:27">
      <c r="B648" s="1" t="s">
        <v>618</v>
      </c>
      <c r="C648" s="1" t="s">
        <v>619</v>
      </c>
      <c r="D648" s="1" t="s">
        <v>9</v>
      </c>
      <c r="E648" s="1" t="s">
        <v>9</v>
      </c>
      <c r="F648" s="1" t="s">
        <v>9</v>
      </c>
      <c r="G648" s="1">
        <v>651288</v>
      </c>
      <c r="H648" s="1">
        <v>791461</v>
      </c>
      <c r="I648" s="1">
        <v>861193</v>
      </c>
      <c r="J648" s="1">
        <v>1081131</v>
      </c>
      <c r="K648" s="1">
        <v>1234305</v>
      </c>
      <c r="L648" s="1">
        <v>1435293</v>
      </c>
      <c r="M648" s="1">
        <v>1582402</v>
      </c>
      <c r="N648" s="1">
        <v>1641603</v>
      </c>
      <c r="O648" s="1">
        <v>1658627</v>
      </c>
      <c r="P648" s="1">
        <v>1780723</v>
      </c>
      <c r="Q648" s="1">
        <v>1843163</v>
      </c>
      <c r="R648" s="1">
        <v>1968064</v>
      </c>
      <c r="S648" s="1">
        <v>1916775</v>
      </c>
      <c r="T648" s="1">
        <v>1983714</v>
      </c>
      <c r="U648" s="1">
        <v>2059791</v>
      </c>
      <c r="V648" s="1">
        <v>2290720</v>
      </c>
      <c r="W648" s="1">
        <v>2363057</v>
      </c>
      <c r="X648" s="1">
        <v>2396061</v>
      </c>
      <c r="Y648" s="1">
        <v>2592241</v>
      </c>
      <c r="Z648" s="1">
        <v>2516853</v>
      </c>
      <c r="AA648" s="1">
        <v>2698366</v>
      </c>
    </row>
    <row r="649" spans="2:27">
      <c r="B649" s="1" t="s">
        <v>228</v>
      </c>
      <c r="C649" s="1" t="s">
        <v>229</v>
      </c>
      <c r="D649" s="1" t="s">
        <v>9</v>
      </c>
      <c r="E649" s="1" t="s">
        <v>9</v>
      </c>
      <c r="F649" s="1" t="s">
        <v>9</v>
      </c>
      <c r="G649" s="1">
        <v>2894150</v>
      </c>
      <c r="H649" s="1">
        <v>3217396</v>
      </c>
      <c r="I649" s="1">
        <v>3512035</v>
      </c>
      <c r="J649" s="1">
        <v>3866751</v>
      </c>
      <c r="K649" s="1">
        <v>4181312</v>
      </c>
      <c r="L649" s="1">
        <v>4641601</v>
      </c>
      <c r="M649" s="1">
        <v>5025906</v>
      </c>
      <c r="N649" s="1">
        <v>5252117</v>
      </c>
      <c r="O649" s="1">
        <v>5497715</v>
      </c>
      <c r="P649" s="1">
        <v>5773219</v>
      </c>
      <c r="Q649" s="1">
        <v>6002960</v>
      </c>
      <c r="R649" s="1">
        <v>6263493</v>
      </c>
      <c r="S649" s="1">
        <v>6485568</v>
      </c>
      <c r="T649" s="1">
        <v>6843156</v>
      </c>
      <c r="U649" s="1">
        <v>7390699</v>
      </c>
      <c r="V649" s="1">
        <v>8389751</v>
      </c>
      <c r="W649" s="1">
        <v>9134884</v>
      </c>
      <c r="X649" s="1">
        <v>9183827</v>
      </c>
      <c r="Y649" s="1">
        <v>9595437</v>
      </c>
      <c r="Z649" s="1">
        <v>9801052</v>
      </c>
      <c r="AA649" s="1">
        <v>10027522</v>
      </c>
    </row>
    <row r="652" spans="2:27">
      <c r="C652" s="18" t="s">
        <v>675</v>
      </c>
      <c r="D652" s="18"/>
      <c r="E652" s="18"/>
      <c r="F652" s="18"/>
    </row>
    <row r="654" spans="2:27">
      <c r="B654" s="1" t="s">
        <v>406</v>
      </c>
    </row>
    <row r="655" spans="2:27">
      <c r="B655" s="1" t="s">
        <v>519</v>
      </c>
      <c r="C655" s="1" t="s">
        <v>520</v>
      </c>
      <c r="D655" s="1" t="s">
        <v>9</v>
      </c>
      <c r="E655" s="1" t="s">
        <v>9</v>
      </c>
      <c r="F655" s="1" t="s">
        <v>9</v>
      </c>
      <c r="G655" s="1">
        <v>138393</v>
      </c>
      <c r="H655" s="1">
        <v>172901</v>
      </c>
      <c r="I655" s="1">
        <v>136489</v>
      </c>
      <c r="J655" s="1">
        <v>192372</v>
      </c>
      <c r="K655" s="1">
        <v>245460</v>
      </c>
      <c r="L655" s="1">
        <v>238437</v>
      </c>
      <c r="M655" s="1">
        <v>142209</v>
      </c>
      <c r="N655" s="1">
        <v>197317</v>
      </c>
      <c r="O655" s="1">
        <v>131084</v>
      </c>
      <c r="P655" s="1">
        <v>87716</v>
      </c>
      <c r="Q655" s="1">
        <v>88527</v>
      </c>
      <c r="R655" s="1">
        <v>173156</v>
      </c>
      <c r="S655" s="1">
        <v>173715</v>
      </c>
      <c r="T655" s="1">
        <v>347373</v>
      </c>
      <c r="U655" s="1">
        <v>548298</v>
      </c>
      <c r="V655" s="1">
        <v>483700</v>
      </c>
      <c r="W655" s="1">
        <v>-57258</v>
      </c>
      <c r="X655" s="1">
        <v>175349</v>
      </c>
      <c r="Y655" s="1">
        <v>227071</v>
      </c>
      <c r="Z655" s="1">
        <v>418</v>
      </c>
      <c r="AA655" s="1">
        <v>62846</v>
      </c>
    </row>
    <row r="656" spans="2:27">
      <c r="B656" s="1" t="s">
        <v>521</v>
      </c>
      <c r="C656" s="1" t="s">
        <v>522</v>
      </c>
      <c r="D656" s="1" t="s">
        <v>9</v>
      </c>
      <c r="E656" s="1" t="s">
        <v>9</v>
      </c>
      <c r="F656" s="1" t="s">
        <v>9</v>
      </c>
      <c r="G656" s="1">
        <v>136913</v>
      </c>
      <c r="H656" s="1">
        <v>146296</v>
      </c>
      <c r="I656" s="1">
        <v>134016</v>
      </c>
      <c r="J656" s="1">
        <v>187047</v>
      </c>
      <c r="K656" s="1">
        <v>256792</v>
      </c>
      <c r="L656" s="1">
        <v>233890</v>
      </c>
      <c r="M656" s="1">
        <v>141524</v>
      </c>
      <c r="N656" s="1">
        <v>192133</v>
      </c>
      <c r="O656" s="1">
        <v>129150</v>
      </c>
      <c r="P656" s="1">
        <v>86870</v>
      </c>
      <c r="Q656" s="1">
        <v>79733</v>
      </c>
      <c r="R656" s="1">
        <v>165658</v>
      </c>
      <c r="S656" s="1">
        <v>156234</v>
      </c>
      <c r="T656" s="1">
        <v>235809</v>
      </c>
      <c r="U656" s="1">
        <v>459680</v>
      </c>
      <c r="V656" s="1">
        <v>377956</v>
      </c>
      <c r="W656" s="1">
        <v>-52793</v>
      </c>
      <c r="X656" s="1">
        <v>89835</v>
      </c>
      <c r="Y656" s="1">
        <v>204048</v>
      </c>
      <c r="Z656" s="1">
        <v>-16686</v>
      </c>
      <c r="AA656" s="1">
        <v>23633</v>
      </c>
    </row>
    <row r="657" spans="2:27">
      <c r="B657" s="1" t="s">
        <v>523</v>
      </c>
      <c r="C657" s="1" t="s">
        <v>524</v>
      </c>
      <c r="D657" s="1" t="s">
        <v>9</v>
      </c>
      <c r="E657" s="1" t="s">
        <v>9</v>
      </c>
      <c r="F657" s="1" t="s">
        <v>9</v>
      </c>
      <c r="G657" s="1">
        <v>127982</v>
      </c>
      <c r="H657" s="1">
        <v>131788</v>
      </c>
      <c r="I657" s="1">
        <v>119250</v>
      </c>
      <c r="J657" s="1">
        <v>193629</v>
      </c>
      <c r="K657" s="1">
        <v>225233</v>
      </c>
      <c r="L657" s="1">
        <v>205615</v>
      </c>
      <c r="M657" s="1">
        <v>137396</v>
      </c>
      <c r="N657" s="1">
        <v>180273</v>
      </c>
      <c r="O657" s="1">
        <v>130898</v>
      </c>
      <c r="P657" s="1">
        <v>103150</v>
      </c>
      <c r="Q657" s="1">
        <v>89800</v>
      </c>
      <c r="R657" s="1">
        <v>157592</v>
      </c>
      <c r="S657" s="1">
        <v>141752</v>
      </c>
      <c r="T657" s="1">
        <v>200102</v>
      </c>
      <c r="U657" s="1">
        <v>439069</v>
      </c>
      <c r="V657" s="1">
        <v>394655</v>
      </c>
      <c r="W657" s="1">
        <v>-45162</v>
      </c>
      <c r="X657" s="1">
        <v>30965</v>
      </c>
      <c r="Y657" s="1">
        <v>130068</v>
      </c>
      <c r="Z657" s="1">
        <v>-31817</v>
      </c>
      <c r="AA657" s="1">
        <v>25007</v>
      </c>
    </row>
    <row r="658" spans="2:27">
      <c r="B658" s="1" t="s">
        <v>597</v>
      </c>
      <c r="C658" s="1" t="s">
        <v>143</v>
      </c>
      <c r="D658" s="1" t="s">
        <v>9</v>
      </c>
      <c r="E658" s="1" t="s">
        <v>9</v>
      </c>
      <c r="F658" s="1" t="s">
        <v>9</v>
      </c>
      <c r="G658" s="1">
        <v>102445</v>
      </c>
      <c r="H658" s="1">
        <v>102486</v>
      </c>
      <c r="I658" s="1">
        <v>113878</v>
      </c>
      <c r="J658" s="1">
        <v>188592</v>
      </c>
      <c r="K658" s="1">
        <v>213779</v>
      </c>
      <c r="L658" s="1">
        <v>202012</v>
      </c>
      <c r="M658" s="1">
        <v>130826</v>
      </c>
      <c r="N658" s="1">
        <v>158766</v>
      </c>
      <c r="O658" s="1">
        <v>112032</v>
      </c>
      <c r="P658" s="1">
        <v>99139</v>
      </c>
      <c r="Q658" s="1">
        <v>80358</v>
      </c>
      <c r="R658" s="1">
        <v>143618</v>
      </c>
      <c r="S658" s="1">
        <v>128362</v>
      </c>
      <c r="T658" s="1">
        <v>180898</v>
      </c>
      <c r="U658" s="1">
        <v>423750</v>
      </c>
      <c r="V658" s="1">
        <v>378096</v>
      </c>
      <c r="W658" s="1">
        <v>-58322</v>
      </c>
      <c r="X658" s="1">
        <v>23401</v>
      </c>
      <c r="Y658" s="1">
        <v>115503</v>
      </c>
      <c r="Z658" s="1">
        <v>-38326</v>
      </c>
      <c r="AA658" s="1">
        <v>16537</v>
      </c>
    </row>
    <row r="659" spans="2:27">
      <c r="B659" s="1" t="s">
        <v>598</v>
      </c>
      <c r="C659" s="1" t="s">
        <v>144</v>
      </c>
      <c r="D659" s="1" t="s">
        <v>9</v>
      </c>
      <c r="E659" s="1" t="s">
        <v>9</v>
      </c>
      <c r="F659" s="1" t="s">
        <v>9</v>
      </c>
      <c r="G659" s="1">
        <v>1339</v>
      </c>
      <c r="H659" s="1">
        <v>2605</v>
      </c>
      <c r="I659" s="1">
        <v>11358</v>
      </c>
      <c r="J659" s="1">
        <v>16645</v>
      </c>
      <c r="K659" s="1">
        <v>15178</v>
      </c>
      <c r="L659" s="1">
        <v>13207</v>
      </c>
      <c r="M659" s="1">
        <v>12313</v>
      </c>
      <c r="N659" s="1">
        <v>7583</v>
      </c>
      <c r="O659" s="1">
        <v>9342</v>
      </c>
      <c r="P659" s="1">
        <v>6700</v>
      </c>
      <c r="Q659" s="1">
        <v>8390</v>
      </c>
      <c r="R659" s="1">
        <v>10459</v>
      </c>
      <c r="S659" s="1">
        <v>11045</v>
      </c>
      <c r="T659" s="1">
        <v>9891</v>
      </c>
      <c r="U659" s="1">
        <v>10411</v>
      </c>
      <c r="V659" s="1">
        <v>10647</v>
      </c>
      <c r="W659" s="1">
        <v>9142</v>
      </c>
      <c r="X659" s="1">
        <v>2787</v>
      </c>
      <c r="Y659" s="1">
        <v>4031</v>
      </c>
      <c r="Z659" s="1">
        <v>1647</v>
      </c>
      <c r="AA659" s="1">
        <v>976</v>
      </c>
    </row>
    <row r="660" spans="2:27">
      <c r="B660" s="1" t="s">
        <v>599</v>
      </c>
      <c r="C660" s="1" t="s">
        <v>145</v>
      </c>
      <c r="D660" s="1" t="s">
        <v>9</v>
      </c>
      <c r="E660" s="1" t="s">
        <v>9</v>
      </c>
      <c r="F660" s="1" t="s">
        <v>9</v>
      </c>
      <c r="G660" s="1">
        <v>23163</v>
      </c>
      <c r="H660" s="1">
        <v>26033</v>
      </c>
      <c r="I660" s="1">
        <v>-7455</v>
      </c>
      <c r="J660" s="1">
        <v>-12302</v>
      </c>
      <c r="K660" s="1">
        <v>-4077</v>
      </c>
      <c r="L660" s="1">
        <v>-8552</v>
      </c>
      <c r="M660" s="1">
        <v>-4682</v>
      </c>
      <c r="N660" s="1">
        <v>14533</v>
      </c>
      <c r="O660" s="1">
        <v>9119</v>
      </c>
      <c r="P660" s="1">
        <v>-3712</v>
      </c>
      <c r="Q660" s="1">
        <v>263</v>
      </c>
      <c r="R660" s="1">
        <v>3294</v>
      </c>
      <c r="S660" s="1">
        <v>2664</v>
      </c>
      <c r="T660" s="1">
        <v>8475</v>
      </c>
      <c r="U660" s="1">
        <v>5229</v>
      </c>
      <c r="V660" s="1">
        <v>5931</v>
      </c>
      <c r="W660" s="1">
        <v>4868</v>
      </c>
      <c r="X660" s="1">
        <v>5168</v>
      </c>
      <c r="Y660" s="1">
        <v>11710</v>
      </c>
      <c r="Z660" s="1">
        <v>5180</v>
      </c>
      <c r="AA660" s="1">
        <v>7865</v>
      </c>
    </row>
    <row r="661" spans="2:27">
      <c r="B661" s="1" t="s">
        <v>600</v>
      </c>
      <c r="C661" s="1" t="s">
        <v>147</v>
      </c>
      <c r="D661" s="1" t="s">
        <v>9</v>
      </c>
      <c r="E661" s="1" t="s">
        <v>9</v>
      </c>
      <c r="F661" s="1" t="s">
        <v>9</v>
      </c>
      <c r="G661" s="1" t="s">
        <v>9</v>
      </c>
      <c r="H661" s="1" t="s">
        <v>9</v>
      </c>
      <c r="I661" s="1" t="s">
        <v>9</v>
      </c>
      <c r="J661" s="1" t="s">
        <v>9</v>
      </c>
      <c r="K661" s="1" t="s">
        <v>9</v>
      </c>
      <c r="L661" s="1" t="s">
        <v>9</v>
      </c>
      <c r="M661" s="1" t="s">
        <v>9</v>
      </c>
      <c r="N661" s="1" t="s">
        <v>9</v>
      </c>
      <c r="O661" s="1" t="s">
        <v>9</v>
      </c>
      <c r="P661" s="1" t="s">
        <v>9</v>
      </c>
      <c r="Q661" s="1" t="s">
        <v>9</v>
      </c>
      <c r="R661" s="1" t="s">
        <v>9</v>
      </c>
      <c r="S661" s="1" t="s">
        <v>9</v>
      </c>
      <c r="T661" s="1" t="s">
        <v>9</v>
      </c>
      <c r="U661" s="1" t="s">
        <v>9</v>
      </c>
      <c r="V661" s="1" t="s">
        <v>9</v>
      </c>
      <c r="W661" s="1" t="s">
        <v>9</v>
      </c>
      <c r="X661" s="1" t="s">
        <v>9</v>
      </c>
      <c r="Y661" s="1" t="s">
        <v>9</v>
      </c>
      <c r="Z661" s="1" t="s">
        <v>9</v>
      </c>
      <c r="AA661" s="1" t="s">
        <v>9</v>
      </c>
    </row>
    <row r="662" spans="2:27">
      <c r="B662" s="1" t="s">
        <v>601</v>
      </c>
      <c r="C662" s="1" t="s">
        <v>148</v>
      </c>
      <c r="D662" s="1" t="s">
        <v>9</v>
      </c>
      <c r="E662" s="1" t="s">
        <v>9</v>
      </c>
      <c r="F662" s="1" t="s">
        <v>9</v>
      </c>
      <c r="G662" s="1">
        <v>138</v>
      </c>
      <c r="H662" s="1">
        <v>217</v>
      </c>
      <c r="I662" s="1">
        <v>270</v>
      </c>
      <c r="J662" s="1">
        <v>160</v>
      </c>
      <c r="K662" s="1">
        <v>-15</v>
      </c>
      <c r="L662" s="1">
        <v>-835</v>
      </c>
      <c r="M662" s="1">
        <v>-27</v>
      </c>
      <c r="N662" s="1">
        <v>-3</v>
      </c>
      <c r="O662" s="1">
        <v>762</v>
      </c>
      <c r="P662" s="1">
        <v>697</v>
      </c>
      <c r="Q662" s="1">
        <v>375</v>
      </c>
      <c r="R662" s="1">
        <v>128</v>
      </c>
      <c r="S662" s="1">
        <v>-582</v>
      </c>
      <c r="T662" s="1">
        <v>-139</v>
      </c>
      <c r="U662" s="1">
        <v>-49</v>
      </c>
      <c r="V662" s="1">
        <v>100</v>
      </c>
      <c r="W662" s="1">
        <v>-201</v>
      </c>
      <c r="X662" s="1">
        <v>100</v>
      </c>
      <c r="Y662" s="1">
        <v>-719</v>
      </c>
      <c r="Z662" s="1">
        <v>-151</v>
      </c>
      <c r="AA662" s="1">
        <v>-131</v>
      </c>
    </row>
    <row r="663" spans="2:27">
      <c r="B663" s="1" t="s">
        <v>602</v>
      </c>
      <c r="C663" s="1" t="s">
        <v>149</v>
      </c>
      <c r="D663" s="1" t="s">
        <v>9</v>
      </c>
      <c r="E663" s="1" t="s">
        <v>9</v>
      </c>
      <c r="F663" s="1" t="s">
        <v>9</v>
      </c>
      <c r="G663" s="1">
        <v>897</v>
      </c>
      <c r="H663" s="1">
        <v>447</v>
      </c>
      <c r="I663" s="1">
        <v>1199</v>
      </c>
      <c r="J663" s="1">
        <v>534</v>
      </c>
      <c r="K663" s="1">
        <v>368</v>
      </c>
      <c r="L663" s="1">
        <v>-217</v>
      </c>
      <c r="M663" s="1">
        <v>-1034</v>
      </c>
      <c r="N663" s="1">
        <v>-606</v>
      </c>
      <c r="O663" s="1">
        <v>-357</v>
      </c>
      <c r="P663" s="1">
        <v>326</v>
      </c>
      <c r="Q663" s="1">
        <v>414</v>
      </c>
      <c r="R663" s="1">
        <v>93</v>
      </c>
      <c r="S663" s="1">
        <v>263</v>
      </c>
      <c r="T663" s="1">
        <v>977</v>
      </c>
      <c r="U663" s="1">
        <v>-272</v>
      </c>
      <c r="V663" s="1">
        <v>-119</v>
      </c>
      <c r="W663" s="1">
        <v>-649</v>
      </c>
      <c r="X663" s="1">
        <v>-491</v>
      </c>
      <c r="Y663" s="1">
        <v>-457</v>
      </c>
      <c r="Z663" s="1">
        <v>-167</v>
      </c>
      <c r="AA663" s="1">
        <v>-240</v>
      </c>
    </row>
    <row r="664" spans="2:27">
      <c r="B664" s="1" t="s">
        <v>525</v>
      </c>
      <c r="C664" s="1" t="s">
        <v>526</v>
      </c>
      <c r="D664" s="1" t="s">
        <v>9</v>
      </c>
      <c r="E664" s="1" t="s">
        <v>9</v>
      </c>
      <c r="F664" s="1" t="s">
        <v>9</v>
      </c>
      <c r="G664" s="1">
        <v>8310</v>
      </c>
      <c r="H664" s="1">
        <v>13597</v>
      </c>
      <c r="I664" s="1">
        <v>12791</v>
      </c>
      <c r="J664" s="1">
        <v>-8946</v>
      </c>
      <c r="K664" s="1">
        <v>29458</v>
      </c>
      <c r="L664" s="1">
        <v>25836</v>
      </c>
      <c r="M664" s="1">
        <v>1728</v>
      </c>
      <c r="N664" s="1">
        <v>8969</v>
      </c>
      <c r="O664" s="1">
        <v>-4051</v>
      </c>
      <c r="P664" s="1">
        <v>-21421</v>
      </c>
      <c r="Q664" s="1">
        <v>-16852</v>
      </c>
      <c r="R664" s="1">
        <v>2420</v>
      </c>
      <c r="S664" s="1">
        <v>9800</v>
      </c>
      <c r="T664" s="1">
        <v>24015</v>
      </c>
      <c r="U664" s="1">
        <v>11506</v>
      </c>
      <c r="V664" s="1">
        <v>-32357</v>
      </c>
      <c r="W664" s="1">
        <v>-18216</v>
      </c>
      <c r="X664" s="1">
        <v>37634</v>
      </c>
      <c r="Y664" s="1">
        <v>45181</v>
      </c>
      <c r="Z664" s="1">
        <v>593</v>
      </c>
      <c r="AA664" s="1">
        <v>13142</v>
      </c>
    </row>
    <row r="665" spans="2:27">
      <c r="B665" s="1" t="s">
        <v>603</v>
      </c>
      <c r="C665" s="1" t="s">
        <v>114</v>
      </c>
      <c r="D665" s="1" t="s">
        <v>9</v>
      </c>
      <c r="E665" s="1" t="s">
        <v>9</v>
      </c>
      <c r="F665" s="1" t="s">
        <v>9</v>
      </c>
      <c r="G665" s="1">
        <v>9273</v>
      </c>
      <c r="H665" s="1">
        <v>-4285</v>
      </c>
      <c r="I665" s="1">
        <v>-3879</v>
      </c>
      <c r="J665" s="1">
        <v>516</v>
      </c>
      <c r="K665" s="1">
        <v>2674</v>
      </c>
      <c r="L665" s="1">
        <v>579</v>
      </c>
      <c r="M665" s="1">
        <v>1859</v>
      </c>
      <c r="N665" s="1">
        <v>-329</v>
      </c>
      <c r="O665" s="1">
        <v>-105</v>
      </c>
      <c r="P665" s="1">
        <v>-1282</v>
      </c>
      <c r="Q665" s="1">
        <v>-114</v>
      </c>
      <c r="R665" s="1">
        <v>2</v>
      </c>
      <c r="S665" s="1">
        <v>303</v>
      </c>
      <c r="T665" s="1">
        <v>563</v>
      </c>
      <c r="U665" s="1">
        <v>-458</v>
      </c>
      <c r="V665" s="1">
        <v>737</v>
      </c>
      <c r="W665" s="1">
        <v>-187</v>
      </c>
      <c r="X665" s="1">
        <v>4807</v>
      </c>
      <c r="Y665" s="1">
        <v>-570</v>
      </c>
      <c r="Z665" s="1">
        <v>1564</v>
      </c>
      <c r="AA665" s="1">
        <v>100</v>
      </c>
    </row>
    <row r="666" spans="2:27">
      <c r="B666" s="1" t="s">
        <v>604</v>
      </c>
      <c r="C666" s="1" t="s">
        <v>605</v>
      </c>
      <c r="D666" s="1" t="s">
        <v>9</v>
      </c>
      <c r="E666" s="1" t="s">
        <v>9</v>
      </c>
      <c r="F666" s="1" t="s">
        <v>9</v>
      </c>
      <c r="G666" s="1">
        <v>-14434</v>
      </c>
      <c r="H666" s="1">
        <v>9587</v>
      </c>
      <c r="I666" s="1">
        <v>13900</v>
      </c>
      <c r="J666" s="1">
        <v>-10415</v>
      </c>
      <c r="K666" s="1">
        <v>19025</v>
      </c>
      <c r="L666" s="1">
        <v>23476</v>
      </c>
      <c r="M666" s="1">
        <v>-4462</v>
      </c>
      <c r="N666" s="1">
        <v>5352</v>
      </c>
      <c r="O666" s="1">
        <v>-7398</v>
      </c>
      <c r="P666" s="1">
        <v>-19630</v>
      </c>
      <c r="Q666" s="1">
        <v>-14118</v>
      </c>
      <c r="R666" s="1">
        <v>465</v>
      </c>
      <c r="S666" s="1">
        <v>11171</v>
      </c>
      <c r="T666" s="1">
        <v>21711</v>
      </c>
      <c r="U666" s="1">
        <v>8863</v>
      </c>
      <c r="V666" s="1">
        <v>-34496</v>
      </c>
      <c r="W666" s="1">
        <v>-18716</v>
      </c>
      <c r="X666" s="1">
        <v>37868</v>
      </c>
      <c r="Y666" s="1">
        <v>45033</v>
      </c>
      <c r="Z666" s="1">
        <v>3206</v>
      </c>
      <c r="AA666" s="1">
        <v>12683</v>
      </c>
    </row>
    <row r="667" spans="2:27">
      <c r="B667" s="1" t="s">
        <v>606</v>
      </c>
      <c r="C667" s="1" t="s">
        <v>116</v>
      </c>
      <c r="D667" s="1" t="s">
        <v>9</v>
      </c>
      <c r="E667" s="1" t="s">
        <v>9</v>
      </c>
      <c r="F667" s="1" t="s">
        <v>9</v>
      </c>
      <c r="G667" s="1">
        <v>1618</v>
      </c>
      <c r="H667" s="1">
        <v>51</v>
      </c>
      <c r="I667" s="1">
        <v>-80</v>
      </c>
      <c r="J667" s="1">
        <v>-7</v>
      </c>
      <c r="K667" s="1">
        <v>77</v>
      </c>
      <c r="L667" s="1">
        <v>-21</v>
      </c>
      <c r="M667" s="1">
        <v>-33</v>
      </c>
      <c r="N667" s="1">
        <v>-49</v>
      </c>
      <c r="O667" s="1">
        <v>1729</v>
      </c>
      <c r="P667" s="1">
        <v>-1333</v>
      </c>
      <c r="Q667" s="1">
        <v>-524</v>
      </c>
      <c r="R667" s="1">
        <v>466</v>
      </c>
      <c r="S667" s="1">
        <v>-91</v>
      </c>
      <c r="T667" s="1">
        <v>-89</v>
      </c>
      <c r="U667" s="1">
        <v>-302</v>
      </c>
      <c r="V667" s="1">
        <v>191</v>
      </c>
      <c r="W667" s="1">
        <v>379</v>
      </c>
      <c r="X667" s="1">
        <v>1498</v>
      </c>
      <c r="Y667" s="1">
        <v>-761</v>
      </c>
      <c r="Z667" s="1">
        <v>-1054</v>
      </c>
      <c r="AA667" s="1">
        <v>-40</v>
      </c>
    </row>
    <row r="668" spans="2:27">
      <c r="B668" s="1" t="s">
        <v>607</v>
      </c>
      <c r="C668" s="1" t="s">
        <v>117</v>
      </c>
      <c r="D668" s="1" t="s">
        <v>9</v>
      </c>
      <c r="E668" s="1" t="s">
        <v>9</v>
      </c>
      <c r="F668" s="1" t="s">
        <v>9</v>
      </c>
      <c r="G668" s="1" t="s">
        <v>9</v>
      </c>
      <c r="H668" s="1" t="s">
        <v>9</v>
      </c>
      <c r="I668" s="1" t="s">
        <v>9</v>
      </c>
      <c r="J668" s="1" t="s">
        <v>9</v>
      </c>
      <c r="K668" s="1" t="s">
        <v>9</v>
      </c>
      <c r="L668" s="1" t="s">
        <v>9</v>
      </c>
      <c r="M668" s="1" t="s">
        <v>9</v>
      </c>
      <c r="N668" s="1" t="s">
        <v>9</v>
      </c>
      <c r="O668" s="1" t="s">
        <v>9</v>
      </c>
      <c r="P668" s="1" t="s">
        <v>9</v>
      </c>
      <c r="Q668" s="1" t="s">
        <v>9</v>
      </c>
      <c r="R668" s="1" t="s">
        <v>9</v>
      </c>
      <c r="S668" s="1" t="s">
        <v>9</v>
      </c>
      <c r="T668" s="1" t="s">
        <v>9</v>
      </c>
      <c r="U668" s="1" t="s">
        <v>9</v>
      </c>
      <c r="V668" s="1" t="s">
        <v>9</v>
      </c>
      <c r="W668" s="1" t="s">
        <v>9</v>
      </c>
      <c r="X668" s="1" t="s">
        <v>9</v>
      </c>
      <c r="Y668" s="1" t="s">
        <v>9</v>
      </c>
      <c r="Z668" s="1" t="s">
        <v>9</v>
      </c>
      <c r="AA668" s="1" t="s">
        <v>9</v>
      </c>
    </row>
    <row r="669" spans="2:27">
      <c r="B669" s="1" t="s">
        <v>608</v>
      </c>
      <c r="C669" s="1" t="s">
        <v>118</v>
      </c>
      <c r="D669" s="1" t="s">
        <v>9</v>
      </c>
      <c r="E669" s="1" t="s">
        <v>9</v>
      </c>
      <c r="F669" s="1" t="s">
        <v>9</v>
      </c>
      <c r="G669" s="1">
        <v>11853</v>
      </c>
      <c r="H669" s="1">
        <v>8244</v>
      </c>
      <c r="I669" s="1">
        <v>2850</v>
      </c>
      <c r="J669" s="1">
        <v>960</v>
      </c>
      <c r="K669" s="1">
        <v>7682</v>
      </c>
      <c r="L669" s="1">
        <v>1802</v>
      </c>
      <c r="M669" s="1">
        <v>4364</v>
      </c>
      <c r="N669" s="1">
        <v>3995</v>
      </c>
      <c r="O669" s="1">
        <v>1723</v>
      </c>
      <c r="P669" s="1">
        <v>824</v>
      </c>
      <c r="Q669" s="1">
        <v>-2096</v>
      </c>
      <c r="R669" s="1">
        <v>1487</v>
      </c>
      <c r="S669" s="1">
        <v>-1583</v>
      </c>
      <c r="T669" s="1">
        <v>1830</v>
      </c>
      <c r="U669" s="1">
        <v>3403</v>
      </c>
      <c r="V669" s="1">
        <v>1211</v>
      </c>
      <c r="W669" s="1">
        <v>308</v>
      </c>
      <c r="X669" s="1">
        <v>-6539</v>
      </c>
      <c r="Y669" s="1">
        <v>1479</v>
      </c>
      <c r="Z669" s="1">
        <v>-3123</v>
      </c>
      <c r="AA669" s="1">
        <v>399</v>
      </c>
    </row>
    <row r="670" spans="2:27">
      <c r="B670" s="1" t="s">
        <v>527</v>
      </c>
      <c r="C670" s="1" t="s">
        <v>528</v>
      </c>
      <c r="D670" s="1" t="s">
        <v>9</v>
      </c>
      <c r="E670" s="1" t="s">
        <v>9</v>
      </c>
      <c r="F670" s="1" t="s">
        <v>9</v>
      </c>
      <c r="G670" s="1">
        <v>621</v>
      </c>
      <c r="H670" s="1">
        <v>911</v>
      </c>
      <c r="I670" s="1">
        <v>1975</v>
      </c>
      <c r="J670" s="1">
        <v>2364</v>
      </c>
      <c r="K670" s="1">
        <v>2101</v>
      </c>
      <c r="L670" s="1">
        <v>2439</v>
      </c>
      <c r="M670" s="1">
        <v>2400</v>
      </c>
      <c r="N670" s="1">
        <v>2891</v>
      </c>
      <c r="O670" s="1">
        <v>2303</v>
      </c>
      <c r="P670" s="1">
        <v>5141</v>
      </c>
      <c r="Q670" s="1">
        <v>6785</v>
      </c>
      <c r="R670" s="1">
        <v>5646</v>
      </c>
      <c r="S670" s="1">
        <v>4682</v>
      </c>
      <c r="T670" s="1">
        <v>11692</v>
      </c>
      <c r="U670" s="1">
        <v>9105</v>
      </c>
      <c r="V670" s="1">
        <v>15658</v>
      </c>
      <c r="W670" s="1">
        <v>10585</v>
      </c>
      <c r="X670" s="1">
        <v>21236</v>
      </c>
      <c r="Y670" s="1">
        <v>28799</v>
      </c>
      <c r="Z670" s="1">
        <v>14538</v>
      </c>
      <c r="AA670" s="1">
        <v>-14516</v>
      </c>
    </row>
    <row r="671" spans="2:27">
      <c r="B671" s="1" t="s">
        <v>609</v>
      </c>
      <c r="C671" s="1" t="s">
        <v>610</v>
      </c>
      <c r="D671" s="1" t="s">
        <v>9</v>
      </c>
      <c r="E671" s="1" t="s">
        <v>9</v>
      </c>
      <c r="F671" s="1" t="s">
        <v>9</v>
      </c>
      <c r="G671" s="1">
        <v>363</v>
      </c>
      <c r="H671" s="1">
        <v>527</v>
      </c>
      <c r="I671" s="1">
        <v>1121</v>
      </c>
      <c r="J671" s="1">
        <v>1314</v>
      </c>
      <c r="K671" s="1">
        <v>901</v>
      </c>
      <c r="L671" s="1">
        <v>997</v>
      </c>
      <c r="M671" s="1">
        <v>1228</v>
      </c>
      <c r="N671" s="1">
        <v>2038</v>
      </c>
      <c r="O671" s="1">
        <v>1358</v>
      </c>
      <c r="P671" s="1">
        <v>3167</v>
      </c>
      <c r="Q671" s="1">
        <v>3945</v>
      </c>
      <c r="R671" s="1">
        <v>3921</v>
      </c>
      <c r="S671" s="1">
        <v>3842</v>
      </c>
      <c r="T671" s="1">
        <v>10759</v>
      </c>
      <c r="U671" s="1">
        <v>8012</v>
      </c>
      <c r="V671" s="1">
        <v>13699</v>
      </c>
      <c r="W671" s="1">
        <v>9750</v>
      </c>
      <c r="X671" s="1">
        <v>20408</v>
      </c>
      <c r="Y671" s="1">
        <v>27963</v>
      </c>
      <c r="Z671" s="1">
        <v>13105</v>
      </c>
      <c r="AA671" s="1">
        <v>-15744</v>
      </c>
    </row>
    <row r="672" spans="2:27">
      <c r="B672" s="1" t="s">
        <v>611</v>
      </c>
      <c r="C672" s="1" t="s">
        <v>612</v>
      </c>
      <c r="D672" s="1" t="s">
        <v>9</v>
      </c>
      <c r="E672" s="1" t="s">
        <v>9</v>
      </c>
      <c r="F672" s="1" t="s">
        <v>9</v>
      </c>
      <c r="G672" s="1">
        <v>258</v>
      </c>
      <c r="H672" s="1">
        <v>384</v>
      </c>
      <c r="I672" s="1">
        <v>854</v>
      </c>
      <c r="J672" s="1">
        <v>1050</v>
      </c>
      <c r="K672" s="1">
        <v>1200</v>
      </c>
      <c r="L672" s="1">
        <v>1442</v>
      </c>
      <c r="M672" s="1">
        <v>1172</v>
      </c>
      <c r="N672" s="1">
        <v>853</v>
      </c>
      <c r="O672" s="1">
        <v>945</v>
      </c>
      <c r="P672" s="1">
        <v>1974</v>
      </c>
      <c r="Q672" s="1">
        <v>2840</v>
      </c>
      <c r="R672" s="1">
        <v>1725</v>
      </c>
      <c r="S672" s="1">
        <v>840</v>
      </c>
      <c r="T672" s="1">
        <v>933</v>
      </c>
      <c r="U672" s="1">
        <v>1093</v>
      </c>
      <c r="V672" s="1">
        <v>1959</v>
      </c>
      <c r="W672" s="1">
        <v>835</v>
      </c>
      <c r="X672" s="1">
        <v>828</v>
      </c>
      <c r="Y672" s="1">
        <v>836</v>
      </c>
      <c r="Z672" s="1">
        <v>1433</v>
      </c>
      <c r="AA672" s="1">
        <v>1228</v>
      </c>
    </row>
    <row r="673" spans="2:27">
      <c r="B673" s="1" t="s">
        <v>613</v>
      </c>
      <c r="C673" s="1" t="s">
        <v>614</v>
      </c>
      <c r="D673" s="1" t="s">
        <v>9</v>
      </c>
      <c r="E673" s="1" t="s">
        <v>9</v>
      </c>
      <c r="F673" s="1" t="s">
        <v>9</v>
      </c>
      <c r="G673" s="1" t="s">
        <v>9</v>
      </c>
      <c r="H673" s="1" t="s">
        <v>9</v>
      </c>
      <c r="I673" s="1" t="s">
        <v>9</v>
      </c>
      <c r="J673" s="1" t="s">
        <v>9</v>
      </c>
      <c r="K673" s="1" t="s">
        <v>9</v>
      </c>
      <c r="L673" s="1" t="s">
        <v>9</v>
      </c>
      <c r="M673" s="1" t="s">
        <v>9</v>
      </c>
      <c r="N673" s="1" t="s">
        <v>9</v>
      </c>
      <c r="O673" s="1" t="s">
        <v>9</v>
      </c>
      <c r="P673" s="1" t="s">
        <v>9</v>
      </c>
      <c r="Q673" s="1" t="s">
        <v>9</v>
      </c>
      <c r="R673" s="1" t="s">
        <v>9</v>
      </c>
      <c r="S673" s="1" t="s">
        <v>9</v>
      </c>
      <c r="T673" s="1" t="s">
        <v>9</v>
      </c>
      <c r="U673" s="1" t="s">
        <v>9</v>
      </c>
      <c r="V673" s="1" t="s">
        <v>9</v>
      </c>
      <c r="W673" s="1" t="s">
        <v>9</v>
      </c>
      <c r="X673" s="1" t="s">
        <v>9</v>
      </c>
      <c r="Y673" s="1" t="s">
        <v>9</v>
      </c>
      <c r="Z673" s="1" t="s">
        <v>9</v>
      </c>
      <c r="AA673" s="1" t="s">
        <v>9</v>
      </c>
    </row>
    <row r="674" spans="2:27">
      <c r="B674" s="1" t="s">
        <v>529</v>
      </c>
      <c r="C674" s="1" t="s">
        <v>530</v>
      </c>
      <c r="D674" s="1" t="s">
        <v>9</v>
      </c>
      <c r="E674" s="1" t="s">
        <v>9</v>
      </c>
      <c r="F674" s="1" t="s">
        <v>9</v>
      </c>
      <c r="G674" s="1">
        <v>1480</v>
      </c>
      <c r="H674" s="1">
        <v>26605</v>
      </c>
      <c r="I674" s="1">
        <v>2473</v>
      </c>
      <c r="J674" s="1">
        <v>5325</v>
      </c>
      <c r="K674" s="1">
        <v>-11332</v>
      </c>
      <c r="L674" s="1">
        <v>4547</v>
      </c>
      <c r="M674" s="1">
        <v>685</v>
      </c>
      <c r="N674" s="1">
        <v>5184</v>
      </c>
      <c r="O674" s="1">
        <v>1934</v>
      </c>
      <c r="P674" s="1">
        <v>846</v>
      </c>
      <c r="Q674" s="1">
        <v>8794</v>
      </c>
      <c r="R674" s="1">
        <v>7498</v>
      </c>
      <c r="S674" s="1">
        <v>17481</v>
      </c>
      <c r="T674" s="1">
        <v>111564</v>
      </c>
      <c r="U674" s="1">
        <v>88618</v>
      </c>
      <c r="V674" s="1">
        <v>105744</v>
      </c>
      <c r="W674" s="1">
        <v>-4465</v>
      </c>
      <c r="X674" s="1">
        <v>85514</v>
      </c>
      <c r="Y674" s="1">
        <v>23023</v>
      </c>
      <c r="Z674" s="1">
        <v>17104</v>
      </c>
      <c r="AA674" s="1">
        <v>39213</v>
      </c>
    </row>
    <row r="675" spans="2:27">
      <c r="B675" s="1" t="s">
        <v>531</v>
      </c>
      <c r="C675" s="1" t="s">
        <v>532</v>
      </c>
      <c r="D675" s="1" t="s">
        <v>9</v>
      </c>
      <c r="E675" s="1" t="s">
        <v>9</v>
      </c>
      <c r="F675" s="1" t="s">
        <v>9</v>
      </c>
      <c r="G675" s="1">
        <v>1480</v>
      </c>
      <c r="H675" s="1">
        <v>26605</v>
      </c>
      <c r="I675" s="1">
        <v>2473</v>
      </c>
      <c r="J675" s="1">
        <v>5325</v>
      </c>
      <c r="K675" s="1">
        <v>-11333</v>
      </c>
      <c r="L675" s="1">
        <v>4546</v>
      </c>
      <c r="M675" s="1">
        <v>683</v>
      </c>
      <c r="N675" s="1">
        <v>5179</v>
      </c>
      <c r="O675" s="1">
        <v>1929</v>
      </c>
      <c r="P675" s="1">
        <v>738</v>
      </c>
      <c r="Q675" s="1">
        <v>8875</v>
      </c>
      <c r="R675" s="1">
        <v>7495</v>
      </c>
      <c r="S675" s="1">
        <v>17435</v>
      </c>
      <c r="T675" s="1">
        <v>111539</v>
      </c>
      <c r="U675" s="1">
        <v>88647</v>
      </c>
      <c r="V675" s="1">
        <v>105340</v>
      </c>
      <c r="W675" s="1">
        <v>-4096</v>
      </c>
      <c r="X675" s="1">
        <v>85500</v>
      </c>
      <c r="Y675" s="1">
        <v>23007</v>
      </c>
      <c r="Z675" s="1">
        <v>17056</v>
      </c>
      <c r="AA675" s="1">
        <v>39164</v>
      </c>
    </row>
    <row r="676" spans="2:27">
      <c r="B676" s="1" t="s">
        <v>533</v>
      </c>
      <c r="C676" s="1" t="s">
        <v>534</v>
      </c>
      <c r="D676" s="1" t="s">
        <v>9</v>
      </c>
      <c r="E676" s="1" t="s">
        <v>9</v>
      </c>
      <c r="F676" s="1" t="s">
        <v>9</v>
      </c>
      <c r="G676" s="1" t="s">
        <v>9</v>
      </c>
      <c r="H676" s="1" t="s">
        <v>9</v>
      </c>
      <c r="I676" s="1" t="s">
        <v>9</v>
      </c>
      <c r="J676" s="1" t="s">
        <v>9</v>
      </c>
      <c r="K676" s="1">
        <v>1</v>
      </c>
      <c r="L676" s="1">
        <v>1</v>
      </c>
      <c r="M676" s="1">
        <v>2</v>
      </c>
      <c r="N676" s="1">
        <v>5</v>
      </c>
      <c r="O676" s="1">
        <v>5</v>
      </c>
      <c r="P676" s="1">
        <v>108</v>
      </c>
      <c r="Q676" s="1">
        <v>-81</v>
      </c>
      <c r="R676" s="1">
        <v>3</v>
      </c>
      <c r="S676" s="1">
        <v>46</v>
      </c>
      <c r="T676" s="1">
        <v>25</v>
      </c>
      <c r="U676" s="1">
        <v>-29</v>
      </c>
      <c r="V676" s="1">
        <v>404</v>
      </c>
      <c r="W676" s="1">
        <v>-369</v>
      </c>
      <c r="X676" s="1">
        <v>14</v>
      </c>
      <c r="Y676" s="1">
        <v>16</v>
      </c>
      <c r="Z676" s="1">
        <v>48</v>
      </c>
      <c r="AA676" s="1">
        <v>49</v>
      </c>
    </row>
    <row r="677" spans="2:27">
      <c r="B677" s="1" t="s">
        <v>535</v>
      </c>
      <c r="C677" s="1" t="s">
        <v>443</v>
      </c>
      <c r="D677" s="1" t="s">
        <v>9</v>
      </c>
      <c r="E677" s="1" t="s">
        <v>9</v>
      </c>
      <c r="F677" s="1" t="s">
        <v>9</v>
      </c>
      <c r="G677" s="1" t="s">
        <v>9</v>
      </c>
      <c r="H677" s="1" t="s">
        <v>9</v>
      </c>
      <c r="I677" s="1" t="s">
        <v>9</v>
      </c>
      <c r="J677" s="1" t="s">
        <v>9</v>
      </c>
      <c r="K677" s="1" t="s">
        <v>9</v>
      </c>
      <c r="L677" s="1" t="s">
        <v>9</v>
      </c>
      <c r="M677" s="1" t="s">
        <v>9</v>
      </c>
      <c r="N677" s="1" t="s">
        <v>9</v>
      </c>
      <c r="O677" s="1" t="s">
        <v>9</v>
      </c>
      <c r="P677" s="1" t="s">
        <v>9</v>
      </c>
      <c r="Q677" s="1" t="s">
        <v>9</v>
      </c>
      <c r="R677" s="1" t="s">
        <v>9</v>
      </c>
      <c r="S677" s="1" t="s">
        <v>9</v>
      </c>
      <c r="T677" s="1" t="s">
        <v>9</v>
      </c>
      <c r="U677" s="1" t="s">
        <v>9</v>
      </c>
      <c r="V677" s="1" t="s">
        <v>9</v>
      </c>
      <c r="W677" s="1" t="s">
        <v>9</v>
      </c>
      <c r="X677" s="1" t="s">
        <v>9</v>
      </c>
      <c r="Y677" s="1" t="s">
        <v>9</v>
      </c>
      <c r="Z677" s="1" t="s">
        <v>9</v>
      </c>
      <c r="AA677" s="1" t="s">
        <v>9</v>
      </c>
    </row>
    <row r="678" spans="2:27">
      <c r="B678" s="1" t="s">
        <v>591</v>
      </c>
      <c r="C678" s="1" t="s">
        <v>537</v>
      </c>
      <c r="D678" s="1" t="s">
        <v>9</v>
      </c>
      <c r="E678" s="1" t="s">
        <v>9</v>
      </c>
      <c r="F678" s="1" t="s">
        <v>9</v>
      </c>
      <c r="G678" s="1">
        <v>184853</v>
      </c>
      <c r="H678" s="1">
        <v>121738</v>
      </c>
      <c r="I678" s="1">
        <v>218227</v>
      </c>
      <c r="J678" s="1">
        <v>122189</v>
      </c>
      <c r="K678" s="1">
        <v>214829</v>
      </c>
      <c r="L678" s="1">
        <v>145868</v>
      </c>
      <c r="M678" s="1">
        <v>84002</v>
      </c>
      <c r="N678" s="1">
        <v>48281</v>
      </c>
      <c r="O678" s="1">
        <v>144420</v>
      </c>
      <c r="P678" s="1">
        <v>142025</v>
      </c>
      <c r="Q678" s="1">
        <v>172006</v>
      </c>
      <c r="R678" s="1">
        <v>48919</v>
      </c>
      <c r="S678" s="1">
        <v>183873</v>
      </c>
      <c r="T678" s="1">
        <v>200170</v>
      </c>
      <c r="U678" s="1">
        <v>450754</v>
      </c>
      <c r="V678" s="1">
        <v>261433</v>
      </c>
      <c r="W678" s="1">
        <v>106201</v>
      </c>
      <c r="X678" s="1">
        <v>236261</v>
      </c>
      <c r="Y678" s="1">
        <v>-21456</v>
      </c>
      <c r="Z678" s="1">
        <v>226052</v>
      </c>
      <c r="AA678" s="1">
        <v>139250</v>
      </c>
    </row>
    <row r="679" spans="2:27">
      <c r="B679" s="1" t="s">
        <v>538</v>
      </c>
      <c r="C679" s="1" t="s">
        <v>453</v>
      </c>
      <c r="D679" s="1" t="s">
        <v>9</v>
      </c>
      <c r="E679" s="1" t="s">
        <v>9</v>
      </c>
      <c r="F679" s="1" t="s">
        <v>9</v>
      </c>
      <c r="G679" s="1" t="s">
        <v>9</v>
      </c>
      <c r="H679" s="1" t="s">
        <v>9</v>
      </c>
      <c r="I679" s="1" t="s">
        <v>9</v>
      </c>
      <c r="J679" s="1" t="s">
        <v>9</v>
      </c>
      <c r="K679" s="1" t="s">
        <v>9</v>
      </c>
      <c r="L679" s="1" t="s">
        <v>9</v>
      </c>
      <c r="M679" s="1" t="s">
        <v>9</v>
      </c>
      <c r="N679" s="1" t="s">
        <v>9</v>
      </c>
      <c r="O679" s="1" t="s">
        <v>9</v>
      </c>
      <c r="P679" s="1" t="s">
        <v>9</v>
      </c>
      <c r="Q679" s="1" t="s">
        <v>9</v>
      </c>
      <c r="R679" s="1" t="s">
        <v>9</v>
      </c>
      <c r="S679" s="1" t="s">
        <v>9</v>
      </c>
      <c r="T679" s="1" t="s">
        <v>9</v>
      </c>
      <c r="U679" s="1" t="s">
        <v>9</v>
      </c>
      <c r="V679" s="1" t="s">
        <v>9</v>
      </c>
      <c r="W679" s="1" t="s">
        <v>9</v>
      </c>
      <c r="X679" s="1" t="s">
        <v>9</v>
      </c>
      <c r="Y679" s="1" t="s">
        <v>9</v>
      </c>
      <c r="Z679" s="1" t="s">
        <v>9</v>
      </c>
      <c r="AA679" s="1" t="s">
        <v>9</v>
      </c>
    </row>
    <row r="680" spans="2:27">
      <c r="B680" s="1" t="s">
        <v>539</v>
      </c>
      <c r="C680" s="1" t="s">
        <v>455</v>
      </c>
      <c r="D680" s="1" t="s">
        <v>9</v>
      </c>
      <c r="E680" s="1" t="s">
        <v>9</v>
      </c>
      <c r="F680" s="1" t="s">
        <v>9</v>
      </c>
      <c r="G680" s="1" t="s">
        <v>9</v>
      </c>
      <c r="H680" s="1" t="s">
        <v>9</v>
      </c>
      <c r="I680" s="1" t="s">
        <v>9</v>
      </c>
      <c r="J680" s="1" t="s">
        <v>9</v>
      </c>
      <c r="K680" s="1" t="s">
        <v>9</v>
      </c>
      <c r="L680" s="1" t="s">
        <v>9</v>
      </c>
      <c r="M680" s="1" t="s">
        <v>9</v>
      </c>
      <c r="N680" s="1" t="s">
        <v>9</v>
      </c>
      <c r="O680" s="1" t="s">
        <v>9</v>
      </c>
      <c r="P680" s="1" t="s">
        <v>9</v>
      </c>
      <c r="Q680" s="1" t="s">
        <v>9</v>
      </c>
      <c r="R680" s="1" t="s">
        <v>9</v>
      </c>
      <c r="S680" s="1" t="s">
        <v>9</v>
      </c>
      <c r="T680" s="1" t="s">
        <v>9</v>
      </c>
      <c r="U680" s="1" t="s">
        <v>9</v>
      </c>
      <c r="V680" s="1" t="s">
        <v>9</v>
      </c>
      <c r="W680" s="1" t="s">
        <v>9</v>
      </c>
      <c r="X680" s="1" t="s">
        <v>9</v>
      </c>
      <c r="Y680" s="1" t="s">
        <v>9</v>
      </c>
      <c r="Z680" s="1" t="s">
        <v>9</v>
      </c>
      <c r="AA680" s="1" t="s">
        <v>9</v>
      </c>
    </row>
    <row r="681" spans="2:27">
      <c r="B681" s="1" t="s">
        <v>540</v>
      </c>
      <c r="C681" s="1" t="s">
        <v>457</v>
      </c>
      <c r="D681" s="1" t="s">
        <v>9</v>
      </c>
      <c r="E681" s="1" t="s">
        <v>9</v>
      </c>
      <c r="F681" s="1" t="s">
        <v>9</v>
      </c>
      <c r="G681" s="1" t="s">
        <v>9</v>
      </c>
      <c r="H681" s="1" t="s">
        <v>9</v>
      </c>
      <c r="I681" s="1" t="s">
        <v>9</v>
      </c>
      <c r="J681" s="1" t="s">
        <v>9</v>
      </c>
      <c r="K681" s="1" t="s">
        <v>9</v>
      </c>
      <c r="L681" s="1" t="s">
        <v>9</v>
      </c>
      <c r="M681" s="1" t="s">
        <v>9</v>
      </c>
      <c r="N681" s="1" t="s">
        <v>9</v>
      </c>
      <c r="O681" s="1" t="s">
        <v>9</v>
      </c>
      <c r="P681" s="1" t="s">
        <v>9</v>
      </c>
      <c r="Q681" s="1" t="s">
        <v>9</v>
      </c>
      <c r="R681" s="1" t="s">
        <v>9</v>
      </c>
      <c r="S681" s="1" t="s">
        <v>9</v>
      </c>
      <c r="T681" s="1" t="s">
        <v>9</v>
      </c>
      <c r="U681" s="1" t="s">
        <v>9</v>
      </c>
      <c r="V681" s="1" t="s">
        <v>9</v>
      </c>
      <c r="W681" s="1" t="s">
        <v>9</v>
      </c>
      <c r="X681" s="1" t="s">
        <v>9</v>
      </c>
      <c r="Y681" s="1" t="s">
        <v>9</v>
      </c>
      <c r="Z681" s="1" t="s">
        <v>9</v>
      </c>
      <c r="AA681" s="1" t="s">
        <v>9</v>
      </c>
    </row>
    <row r="682" spans="2:27">
      <c r="B682" s="1" t="s">
        <v>541</v>
      </c>
      <c r="C682" s="1" t="s">
        <v>459</v>
      </c>
      <c r="D682" s="1" t="s">
        <v>9</v>
      </c>
      <c r="E682" s="1" t="s">
        <v>9</v>
      </c>
      <c r="F682" s="1" t="s">
        <v>9</v>
      </c>
      <c r="G682" s="1">
        <v>73909</v>
      </c>
      <c r="H682" s="1">
        <v>72173</v>
      </c>
      <c r="I682" s="1">
        <v>95883</v>
      </c>
      <c r="J682" s="1">
        <v>80666</v>
      </c>
      <c r="K682" s="1">
        <v>171553</v>
      </c>
      <c r="L682" s="1">
        <v>85041</v>
      </c>
      <c r="M682" s="1">
        <v>46104</v>
      </c>
      <c r="N682" s="1">
        <v>63614</v>
      </c>
      <c r="O682" s="1">
        <v>98071</v>
      </c>
      <c r="P682" s="1">
        <v>41791</v>
      </c>
      <c r="Q682" s="1">
        <v>50385</v>
      </c>
      <c r="R682" s="1">
        <v>82669</v>
      </c>
      <c r="S682" s="1">
        <v>82323</v>
      </c>
      <c r="T682" s="1">
        <v>120293</v>
      </c>
      <c r="U682" s="1">
        <v>237857</v>
      </c>
      <c r="V682" s="1">
        <v>194004</v>
      </c>
      <c r="W682" s="1">
        <v>84793</v>
      </c>
      <c r="X682" s="1">
        <v>73608</v>
      </c>
      <c r="Y682" s="1">
        <v>110994</v>
      </c>
      <c r="Z682" s="1">
        <v>73569</v>
      </c>
      <c r="AA682" s="1">
        <v>56607</v>
      </c>
    </row>
    <row r="683" spans="2:27">
      <c r="B683" s="1" t="s">
        <v>542</v>
      </c>
      <c r="C683" s="1" t="s">
        <v>461</v>
      </c>
      <c r="D683" s="1" t="s">
        <v>9</v>
      </c>
      <c r="E683" s="1" t="s">
        <v>9</v>
      </c>
      <c r="F683" s="1" t="s">
        <v>9</v>
      </c>
      <c r="G683" s="1">
        <v>19359</v>
      </c>
      <c r="H683" s="1">
        <v>13892</v>
      </c>
      <c r="I683" s="1">
        <v>14480</v>
      </c>
      <c r="J683" s="1">
        <v>14978</v>
      </c>
      <c r="K683" s="1">
        <v>-5178</v>
      </c>
      <c r="L683" s="1">
        <v>5791</v>
      </c>
      <c r="M683" s="1">
        <v>16562</v>
      </c>
      <c r="N683" s="1">
        <v>10911</v>
      </c>
      <c r="O683" s="1">
        <v>3048</v>
      </c>
      <c r="P683" s="1">
        <v>41228</v>
      </c>
      <c r="Q683" s="1">
        <v>19528</v>
      </c>
      <c r="R683" s="1">
        <v>18754</v>
      </c>
      <c r="S683" s="1">
        <v>25391</v>
      </c>
      <c r="T683" s="1">
        <v>22691</v>
      </c>
      <c r="U683" s="1">
        <v>24337</v>
      </c>
      <c r="V683" s="1">
        <v>29312</v>
      </c>
      <c r="W683" s="1">
        <v>-8627</v>
      </c>
      <c r="X683" s="1">
        <v>-3665</v>
      </c>
      <c r="Y683" s="1">
        <v>17725</v>
      </c>
      <c r="Z683" s="1">
        <v>5755</v>
      </c>
      <c r="AA683" s="1">
        <v>18958</v>
      </c>
    </row>
    <row r="684" spans="2:27">
      <c r="B684" s="1" t="s">
        <v>543</v>
      </c>
      <c r="C684" s="1" t="s">
        <v>463</v>
      </c>
      <c r="D684" s="1" t="s">
        <v>9</v>
      </c>
      <c r="E684" s="1" t="s">
        <v>9</v>
      </c>
      <c r="F684" s="1" t="s">
        <v>9</v>
      </c>
      <c r="G684" s="1">
        <v>18733</v>
      </c>
      <c r="H684" s="1">
        <v>60796</v>
      </c>
      <c r="I684" s="1">
        <v>10722</v>
      </c>
      <c r="J684" s="1">
        <v>13665</v>
      </c>
      <c r="K684" s="1">
        <v>37792</v>
      </c>
      <c r="L684" s="1">
        <v>11348</v>
      </c>
      <c r="M684" s="1">
        <v>14687</v>
      </c>
      <c r="N684" s="1">
        <v>37226</v>
      </c>
      <c r="O684" s="1">
        <v>48071</v>
      </c>
      <c r="P684" s="1">
        <v>72831</v>
      </c>
      <c r="Q684" s="1">
        <v>69490</v>
      </c>
      <c r="R684" s="1">
        <v>-85711</v>
      </c>
      <c r="S684" s="1">
        <v>43958</v>
      </c>
      <c r="T684" s="1">
        <v>69365</v>
      </c>
      <c r="U684" s="1">
        <v>161105</v>
      </c>
      <c r="V684" s="1">
        <v>119458</v>
      </c>
      <c r="W684" s="1">
        <v>78817</v>
      </c>
      <c r="X684" s="1">
        <v>95048</v>
      </c>
      <c r="Y684" s="1">
        <v>80043</v>
      </c>
      <c r="Z684" s="1">
        <v>80457</v>
      </c>
      <c r="AA684" s="1">
        <v>82718</v>
      </c>
    </row>
    <row r="685" spans="2:27">
      <c r="B685" s="1" t="s">
        <v>544</v>
      </c>
      <c r="C685" s="1" t="s">
        <v>465</v>
      </c>
      <c r="D685" s="1" t="s">
        <v>9</v>
      </c>
      <c r="E685" s="1" t="s">
        <v>9</v>
      </c>
      <c r="F685" s="1" t="s">
        <v>9</v>
      </c>
      <c r="G685" s="1">
        <v>35817</v>
      </c>
      <c r="H685" s="1">
        <v>-2515</v>
      </c>
      <c r="I685" s="1">
        <v>70681</v>
      </c>
      <c r="J685" s="1">
        <v>52023</v>
      </c>
      <c r="K685" s="1">
        <v>138939</v>
      </c>
      <c r="L685" s="1">
        <v>67902</v>
      </c>
      <c r="M685" s="1">
        <v>14855</v>
      </c>
      <c r="N685" s="1">
        <v>15477</v>
      </c>
      <c r="O685" s="1">
        <v>46952</v>
      </c>
      <c r="P685" s="1">
        <v>-72268</v>
      </c>
      <c r="Q685" s="1">
        <v>-38633</v>
      </c>
      <c r="R685" s="1">
        <v>149626</v>
      </c>
      <c r="S685" s="1">
        <v>12974</v>
      </c>
      <c r="T685" s="1">
        <v>28237</v>
      </c>
      <c r="U685" s="1">
        <v>52415</v>
      </c>
      <c r="V685" s="1">
        <v>45234</v>
      </c>
      <c r="W685" s="1">
        <v>14603</v>
      </c>
      <c r="X685" s="1">
        <v>-17775</v>
      </c>
      <c r="Y685" s="1">
        <v>13226</v>
      </c>
      <c r="Z685" s="1">
        <v>-12643</v>
      </c>
      <c r="AA685" s="1">
        <v>-45069</v>
      </c>
    </row>
    <row r="686" spans="2:27">
      <c r="B686" s="1" t="s">
        <v>545</v>
      </c>
      <c r="C686" s="1" t="s">
        <v>467</v>
      </c>
      <c r="D686" s="1" t="s">
        <v>9</v>
      </c>
      <c r="E686" s="1" t="s">
        <v>9</v>
      </c>
      <c r="F686" s="1" t="s">
        <v>9</v>
      </c>
      <c r="G686" s="1">
        <v>183</v>
      </c>
      <c r="H686" s="1">
        <v>-480</v>
      </c>
      <c r="I686" s="1">
        <v>-305</v>
      </c>
      <c r="J686" s="1">
        <v>707</v>
      </c>
      <c r="K686" s="1">
        <v>1714</v>
      </c>
      <c r="L686" s="1">
        <v>104</v>
      </c>
      <c r="M686" s="1">
        <v>2326</v>
      </c>
      <c r="N686" s="1">
        <v>1964</v>
      </c>
      <c r="O686" s="1">
        <v>-1818</v>
      </c>
      <c r="P686" s="1">
        <v>-338</v>
      </c>
      <c r="Q686" s="1">
        <v>810</v>
      </c>
      <c r="R686" s="1">
        <v>-463</v>
      </c>
      <c r="S686" s="1">
        <v>2063</v>
      </c>
      <c r="T686" s="1">
        <v>-870</v>
      </c>
      <c r="U686" s="1">
        <v>644</v>
      </c>
      <c r="V686" s="1">
        <v>10370</v>
      </c>
      <c r="W686" s="1">
        <v>8477</v>
      </c>
      <c r="X686" s="1">
        <v>19016</v>
      </c>
      <c r="Y686" s="1">
        <v>20205</v>
      </c>
      <c r="Z686" s="1">
        <v>54994</v>
      </c>
      <c r="AA686" s="1">
        <v>36297</v>
      </c>
    </row>
    <row r="687" spans="2:27">
      <c r="B687" s="1" t="s">
        <v>546</v>
      </c>
      <c r="C687" s="1" t="s">
        <v>469</v>
      </c>
      <c r="D687" s="1" t="s">
        <v>9</v>
      </c>
      <c r="E687" s="1" t="s">
        <v>9</v>
      </c>
      <c r="F687" s="1" t="s">
        <v>9</v>
      </c>
      <c r="G687" s="1">
        <v>28</v>
      </c>
      <c r="H687" s="1" t="s">
        <v>9</v>
      </c>
      <c r="I687" s="1">
        <v>202</v>
      </c>
      <c r="J687" s="1">
        <v>651</v>
      </c>
      <c r="K687" s="1" t="s">
        <v>9</v>
      </c>
      <c r="L687" s="1" t="s">
        <v>9</v>
      </c>
      <c r="M687" s="1">
        <v>320</v>
      </c>
      <c r="N687" s="1">
        <v>233</v>
      </c>
      <c r="O687" s="1">
        <v>291</v>
      </c>
      <c r="P687" s="1">
        <v>-656</v>
      </c>
      <c r="Q687" s="1">
        <v>1301</v>
      </c>
      <c r="R687" s="1">
        <v>-754</v>
      </c>
      <c r="S687" s="1">
        <v>-952</v>
      </c>
      <c r="T687" s="1">
        <v>-563</v>
      </c>
      <c r="U687" s="1">
        <v>134</v>
      </c>
      <c r="V687" s="1">
        <v>-83</v>
      </c>
      <c r="W687" s="1">
        <v>-38</v>
      </c>
      <c r="X687" s="1">
        <v>198</v>
      </c>
      <c r="Y687" s="1">
        <v>725</v>
      </c>
      <c r="Z687" s="1">
        <v>-286</v>
      </c>
      <c r="AA687" s="1">
        <v>-439</v>
      </c>
    </row>
    <row r="688" spans="2:27">
      <c r="B688" s="1" t="s">
        <v>547</v>
      </c>
      <c r="C688" s="1" t="s">
        <v>471</v>
      </c>
      <c r="D688" s="1" t="s">
        <v>9</v>
      </c>
      <c r="E688" s="1" t="s">
        <v>9</v>
      </c>
      <c r="F688" s="1" t="s">
        <v>9</v>
      </c>
      <c r="G688" s="1">
        <v>155</v>
      </c>
      <c r="H688" s="1">
        <v>-480</v>
      </c>
      <c r="I688" s="1">
        <v>-507</v>
      </c>
      <c r="J688" s="1">
        <v>56</v>
      </c>
      <c r="K688" s="1">
        <v>1714</v>
      </c>
      <c r="L688" s="1">
        <v>104</v>
      </c>
      <c r="M688" s="1">
        <v>2006</v>
      </c>
      <c r="N688" s="1">
        <v>1731</v>
      </c>
      <c r="O688" s="1">
        <v>-2109</v>
      </c>
      <c r="P688" s="1">
        <v>318</v>
      </c>
      <c r="Q688" s="1">
        <v>-491</v>
      </c>
      <c r="R688" s="1">
        <v>291</v>
      </c>
      <c r="S688" s="1">
        <v>3015</v>
      </c>
      <c r="T688" s="1">
        <v>-307</v>
      </c>
      <c r="U688" s="1">
        <v>510</v>
      </c>
      <c r="V688" s="1">
        <v>10453</v>
      </c>
      <c r="W688" s="1">
        <v>8515</v>
      </c>
      <c r="X688" s="1">
        <v>18818</v>
      </c>
      <c r="Y688" s="1">
        <v>19480</v>
      </c>
      <c r="Z688" s="1">
        <v>55280</v>
      </c>
      <c r="AA688" s="1">
        <v>36736</v>
      </c>
    </row>
    <row r="689" spans="2:27">
      <c r="B689" s="1" t="s">
        <v>548</v>
      </c>
      <c r="C689" s="1" t="s">
        <v>473</v>
      </c>
      <c r="D689" s="1" t="s">
        <v>9</v>
      </c>
      <c r="E689" s="1" t="s">
        <v>9</v>
      </c>
      <c r="F689" s="1" t="s">
        <v>9</v>
      </c>
      <c r="G689" s="1">
        <v>5</v>
      </c>
      <c r="H689" s="1">
        <v>6</v>
      </c>
      <c r="I689" s="1">
        <v>45</v>
      </c>
      <c r="J689" s="1">
        <v>15</v>
      </c>
      <c r="K689" s="1">
        <v>99</v>
      </c>
      <c r="L689" s="1">
        <v>2157</v>
      </c>
      <c r="M689" s="1">
        <v>134</v>
      </c>
      <c r="N689" s="1">
        <v>352</v>
      </c>
      <c r="O689" s="1">
        <v>321</v>
      </c>
      <c r="P689" s="1">
        <v>-858</v>
      </c>
      <c r="Q689" s="1">
        <v>428</v>
      </c>
      <c r="R689" s="1">
        <v>146</v>
      </c>
      <c r="S689" s="1">
        <v>-58</v>
      </c>
      <c r="T689" s="1">
        <v>1488</v>
      </c>
      <c r="U689" s="1">
        <v>871</v>
      </c>
      <c r="V689" s="1">
        <v>3285</v>
      </c>
      <c r="W689" s="1">
        <v>-677</v>
      </c>
      <c r="X689" s="1">
        <v>1176</v>
      </c>
      <c r="Y689" s="1">
        <v>6198</v>
      </c>
      <c r="Z689" s="1">
        <v>1331</v>
      </c>
      <c r="AA689" s="1">
        <v>-1316</v>
      </c>
    </row>
    <row r="690" spans="2:27">
      <c r="B690" s="1" t="s">
        <v>549</v>
      </c>
      <c r="C690" s="1" t="s">
        <v>469</v>
      </c>
      <c r="D690" s="1" t="s">
        <v>9</v>
      </c>
      <c r="E690" s="1" t="s">
        <v>9</v>
      </c>
      <c r="F690" s="1" t="s">
        <v>9</v>
      </c>
      <c r="G690" s="1">
        <v>4</v>
      </c>
      <c r="H690" s="1">
        <v>2</v>
      </c>
      <c r="I690" s="1">
        <v>2</v>
      </c>
      <c r="J690" s="1">
        <v>2</v>
      </c>
      <c r="K690" s="1">
        <v>2</v>
      </c>
      <c r="L690" s="1">
        <v>3</v>
      </c>
      <c r="M690" s="1">
        <v>2</v>
      </c>
      <c r="N690" s="1">
        <v>31</v>
      </c>
      <c r="O690" s="1">
        <v>11</v>
      </c>
      <c r="P690" s="1" t="s">
        <v>9</v>
      </c>
      <c r="Q690" s="1">
        <v>4</v>
      </c>
      <c r="R690" s="1">
        <v>1</v>
      </c>
      <c r="S690" s="1" t="s">
        <v>9</v>
      </c>
      <c r="T690" s="1">
        <v>-1</v>
      </c>
      <c r="U690" s="1">
        <v>3</v>
      </c>
      <c r="V690" s="1">
        <v>-29</v>
      </c>
      <c r="W690" s="1">
        <v>24</v>
      </c>
      <c r="X690" s="1">
        <v>-10</v>
      </c>
      <c r="Y690" s="1">
        <v>6</v>
      </c>
      <c r="Z690" s="1">
        <v>35</v>
      </c>
      <c r="AA690" s="1" t="s">
        <v>9</v>
      </c>
    </row>
    <row r="691" spans="2:27">
      <c r="B691" s="1" t="s">
        <v>550</v>
      </c>
      <c r="C691" s="1" t="s">
        <v>471</v>
      </c>
      <c r="D691" s="1" t="s">
        <v>9</v>
      </c>
      <c r="E691" s="1" t="s">
        <v>9</v>
      </c>
      <c r="F691" s="1" t="s">
        <v>9</v>
      </c>
      <c r="G691" s="1">
        <v>1</v>
      </c>
      <c r="H691" s="1">
        <v>4</v>
      </c>
      <c r="I691" s="1">
        <v>43</v>
      </c>
      <c r="J691" s="1">
        <v>13</v>
      </c>
      <c r="K691" s="1">
        <v>97</v>
      </c>
      <c r="L691" s="1">
        <v>2154</v>
      </c>
      <c r="M691" s="1">
        <v>132</v>
      </c>
      <c r="N691" s="1">
        <v>321</v>
      </c>
      <c r="O691" s="1">
        <v>310</v>
      </c>
      <c r="P691" s="1">
        <v>-858</v>
      </c>
      <c r="Q691" s="1">
        <v>424</v>
      </c>
      <c r="R691" s="1">
        <v>145</v>
      </c>
      <c r="S691" s="1">
        <v>-58</v>
      </c>
      <c r="T691" s="1">
        <v>1489</v>
      </c>
      <c r="U691" s="1">
        <v>868</v>
      </c>
      <c r="V691" s="1">
        <v>3314</v>
      </c>
      <c r="W691" s="1">
        <v>-701</v>
      </c>
      <c r="X691" s="1">
        <v>1186</v>
      </c>
      <c r="Y691" s="1">
        <v>6192</v>
      </c>
      <c r="Z691" s="1">
        <v>1296</v>
      </c>
      <c r="AA691" s="1">
        <v>-1316</v>
      </c>
    </row>
    <row r="692" spans="2:27">
      <c r="B692" s="1" t="s">
        <v>551</v>
      </c>
      <c r="C692" s="1" t="s">
        <v>477</v>
      </c>
      <c r="D692" s="1" t="s">
        <v>9</v>
      </c>
      <c r="E692" s="1" t="s">
        <v>9</v>
      </c>
      <c r="F692" s="1" t="s">
        <v>9</v>
      </c>
      <c r="G692" s="1">
        <v>95472</v>
      </c>
      <c r="H692" s="1">
        <v>37435</v>
      </c>
      <c r="I692" s="1">
        <v>87169</v>
      </c>
      <c r="J692" s="1">
        <v>17423</v>
      </c>
      <c r="K692" s="1">
        <v>23066</v>
      </c>
      <c r="L692" s="1">
        <v>40610</v>
      </c>
      <c r="M692" s="1">
        <v>9779</v>
      </c>
      <c r="N692" s="1">
        <v>-41773</v>
      </c>
      <c r="O692" s="1">
        <v>17640</v>
      </c>
      <c r="P692" s="1">
        <v>58694</v>
      </c>
      <c r="Q692" s="1">
        <v>91978</v>
      </c>
      <c r="R692" s="1">
        <v>-76025</v>
      </c>
      <c r="S692" s="1">
        <v>57857</v>
      </c>
      <c r="T692" s="1">
        <v>28939</v>
      </c>
      <c r="U692" s="1">
        <v>163951</v>
      </c>
      <c r="V692" s="1">
        <v>14618</v>
      </c>
      <c r="W692" s="1">
        <v>-23783</v>
      </c>
      <c r="X692" s="1">
        <v>103224</v>
      </c>
      <c r="Y692" s="1">
        <v>-186070</v>
      </c>
      <c r="Z692" s="1">
        <v>68777</v>
      </c>
      <c r="AA692" s="1">
        <v>-5574</v>
      </c>
    </row>
    <row r="693" spans="2:27">
      <c r="B693" s="1" t="s">
        <v>552</v>
      </c>
      <c r="C693" s="1" t="s">
        <v>479</v>
      </c>
      <c r="D693" s="1" t="s">
        <v>9</v>
      </c>
      <c r="E693" s="1" t="s">
        <v>9</v>
      </c>
      <c r="F693" s="1" t="s">
        <v>9</v>
      </c>
      <c r="G693" s="1">
        <v>54514</v>
      </c>
      <c r="H693" s="1">
        <v>40256</v>
      </c>
      <c r="I693" s="1">
        <v>63470</v>
      </c>
      <c r="J693" s="1">
        <v>22522</v>
      </c>
      <c r="K693" s="1">
        <v>30257</v>
      </c>
      <c r="L693" s="1">
        <v>83742</v>
      </c>
      <c r="M693" s="1">
        <v>20470</v>
      </c>
      <c r="N693" s="1">
        <v>-61212</v>
      </c>
      <c r="O693" s="1">
        <v>18884</v>
      </c>
      <c r="P693" s="1">
        <v>4859</v>
      </c>
      <c r="Q693" s="1">
        <v>58969</v>
      </c>
      <c r="R693" s="1">
        <v>-102895</v>
      </c>
      <c r="S693" s="1">
        <v>10105</v>
      </c>
      <c r="T693" s="1">
        <v>12798</v>
      </c>
      <c r="U693" s="1">
        <v>132957</v>
      </c>
      <c r="V693" s="1">
        <v>78840</v>
      </c>
      <c r="W693" s="1">
        <v>-37474</v>
      </c>
      <c r="X693" s="1">
        <v>107982</v>
      </c>
      <c r="Y693" s="1">
        <v>-159407</v>
      </c>
      <c r="Z693" s="1">
        <v>50280</v>
      </c>
      <c r="AA693" s="1">
        <v>-41360</v>
      </c>
    </row>
    <row r="694" spans="2:27">
      <c r="B694" s="1" t="s">
        <v>553</v>
      </c>
      <c r="C694" s="1" t="s">
        <v>481</v>
      </c>
      <c r="D694" s="1" t="s">
        <v>9</v>
      </c>
      <c r="E694" s="1" t="s">
        <v>9</v>
      </c>
      <c r="F694" s="1" t="s">
        <v>9</v>
      </c>
      <c r="G694" s="1" t="s">
        <v>9</v>
      </c>
      <c r="H694" s="1" t="s">
        <v>9</v>
      </c>
      <c r="I694" s="1" t="s">
        <v>9</v>
      </c>
      <c r="J694" s="1" t="s">
        <v>9</v>
      </c>
      <c r="K694" s="1" t="s">
        <v>9</v>
      </c>
      <c r="L694" s="1" t="s">
        <v>9</v>
      </c>
      <c r="M694" s="1">
        <v>17618</v>
      </c>
      <c r="N694" s="1">
        <v>-2028</v>
      </c>
      <c r="O694" s="1">
        <v>-2230</v>
      </c>
      <c r="P694" s="1">
        <v>32</v>
      </c>
      <c r="Q694" s="1">
        <v>5120</v>
      </c>
      <c r="R694" s="1">
        <v>6232</v>
      </c>
      <c r="S694" s="1">
        <v>14562</v>
      </c>
      <c r="T694" s="1">
        <v>4670</v>
      </c>
      <c r="U694" s="1">
        <v>9057</v>
      </c>
      <c r="V694" s="1">
        <v>-7655</v>
      </c>
      <c r="W694" s="1">
        <v>-868</v>
      </c>
      <c r="X694" s="1">
        <v>7499</v>
      </c>
      <c r="Y694" s="1">
        <v>12430</v>
      </c>
      <c r="Z694" s="1">
        <v>62</v>
      </c>
      <c r="AA694" s="1">
        <v>-13228</v>
      </c>
    </row>
    <row r="695" spans="2:27">
      <c r="B695" s="1" t="s">
        <v>554</v>
      </c>
      <c r="C695" s="1" t="s">
        <v>483</v>
      </c>
      <c r="D695" s="1" t="s">
        <v>9</v>
      </c>
      <c r="E695" s="1" t="s">
        <v>9</v>
      </c>
      <c r="F695" s="1" t="s">
        <v>9</v>
      </c>
      <c r="G695" s="1">
        <v>71258</v>
      </c>
      <c r="H695" s="1">
        <v>-17672</v>
      </c>
      <c r="I695" s="1">
        <v>46395</v>
      </c>
      <c r="J695" s="1">
        <v>-10869</v>
      </c>
      <c r="K695" s="1">
        <v>-8733</v>
      </c>
      <c r="L695" s="1">
        <v>-2057</v>
      </c>
      <c r="M695" s="1">
        <v>-11202</v>
      </c>
      <c r="N695" s="1">
        <v>3340</v>
      </c>
      <c r="O695" s="1">
        <v>-1857</v>
      </c>
      <c r="P695" s="1">
        <v>-112</v>
      </c>
      <c r="Q695" s="1">
        <v>47284</v>
      </c>
      <c r="R695" s="1">
        <v>2745</v>
      </c>
      <c r="S695" s="1">
        <v>2031</v>
      </c>
      <c r="T695" s="1">
        <v>1496</v>
      </c>
      <c r="U695" s="1">
        <v>13763</v>
      </c>
      <c r="V695" s="1">
        <v>26692</v>
      </c>
      <c r="W695" s="1">
        <v>30478</v>
      </c>
      <c r="X695" s="1">
        <v>131572</v>
      </c>
      <c r="Y695" s="1">
        <v>-106847</v>
      </c>
      <c r="Z695" s="1">
        <v>28743</v>
      </c>
      <c r="AA695" s="1">
        <v>20971</v>
      </c>
    </row>
    <row r="696" spans="2:27">
      <c r="B696" s="1" t="s">
        <v>555</v>
      </c>
      <c r="C696" s="1" t="s">
        <v>485</v>
      </c>
      <c r="D696" s="1" t="s">
        <v>9</v>
      </c>
      <c r="E696" s="1" t="s">
        <v>9</v>
      </c>
      <c r="F696" s="1" t="s">
        <v>9</v>
      </c>
      <c r="G696" s="1">
        <v>-16744</v>
      </c>
      <c r="H696" s="1">
        <v>57928</v>
      </c>
      <c r="I696" s="1">
        <v>17075</v>
      </c>
      <c r="J696" s="1">
        <v>33391</v>
      </c>
      <c r="K696" s="1">
        <v>38990</v>
      </c>
      <c r="L696" s="1">
        <v>85799</v>
      </c>
      <c r="M696" s="1">
        <v>14054</v>
      </c>
      <c r="N696" s="1">
        <v>-62524</v>
      </c>
      <c r="O696" s="1">
        <v>22971</v>
      </c>
      <c r="P696" s="1">
        <v>4939</v>
      </c>
      <c r="Q696" s="1">
        <v>6565</v>
      </c>
      <c r="R696" s="1">
        <v>-111872</v>
      </c>
      <c r="S696" s="1">
        <v>-6488</v>
      </c>
      <c r="T696" s="1">
        <v>6632</v>
      </c>
      <c r="U696" s="1">
        <v>110137</v>
      </c>
      <c r="V696" s="1">
        <v>59803</v>
      </c>
      <c r="W696" s="1">
        <v>-67084</v>
      </c>
      <c r="X696" s="1">
        <v>-31089</v>
      </c>
      <c r="Y696" s="1">
        <v>-64990</v>
      </c>
      <c r="Z696" s="1">
        <v>21475</v>
      </c>
      <c r="AA696" s="1">
        <v>-49103</v>
      </c>
    </row>
    <row r="697" spans="2:27">
      <c r="B697" s="1" t="s">
        <v>556</v>
      </c>
      <c r="C697" s="1" t="s">
        <v>487</v>
      </c>
      <c r="D697" s="1" t="s">
        <v>9</v>
      </c>
      <c r="E697" s="1" t="s">
        <v>9</v>
      </c>
      <c r="F697" s="1" t="s">
        <v>9</v>
      </c>
      <c r="G697" s="1">
        <v>40958</v>
      </c>
      <c r="H697" s="1">
        <v>-2821</v>
      </c>
      <c r="I697" s="1">
        <v>23699</v>
      </c>
      <c r="J697" s="1">
        <v>-5099</v>
      </c>
      <c r="K697" s="1">
        <v>-7191</v>
      </c>
      <c r="L697" s="1">
        <v>-43132</v>
      </c>
      <c r="M697" s="1">
        <v>-10691</v>
      </c>
      <c r="N697" s="1">
        <v>19439</v>
      </c>
      <c r="O697" s="1">
        <v>-1244</v>
      </c>
      <c r="P697" s="1">
        <v>53835</v>
      </c>
      <c r="Q697" s="1">
        <v>33009</v>
      </c>
      <c r="R697" s="1">
        <v>26870</v>
      </c>
      <c r="S697" s="1">
        <v>47752</v>
      </c>
      <c r="T697" s="1">
        <v>16141</v>
      </c>
      <c r="U697" s="1">
        <v>30994</v>
      </c>
      <c r="V697" s="1">
        <v>-64222</v>
      </c>
      <c r="W697" s="1">
        <v>13691</v>
      </c>
      <c r="X697" s="1">
        <v>-4758</v>
      </c>
      <c r="Y697" s="1">
        <v>-26663</v>
      </c>
      <c r="Z697" s="1">
        <v>18497</v>
      </c>
      <c r="AA697" s="1">
        <v>35786</v>
      </c>
    </row>
    <row r="698" spans="2:27">
      <c r="B698" s="1" t="s">
        <v>557</v>
      </c>
      <c r="C698" s="1" t="s">
        <v>489</v>
      </c>
      <c r="D698" s="1" t="s">
        <v>9</v>
      </c>
      <c r="E698" s="1" t="s">
        <v>9</v>
      </c>
      <c r="F698" s="1" t="s">
        <v>9</v>
      </c>
      <c r="G698" s="1" t="s">
        <v>9</v>
      </c>
      <c r="H698" s="1" t="s">
        <v>9</v>
      </c>
      <c r="I698" s="1" t="s">
        <v>9</v>
      </c>
      <c r="J698" s="1" t="s">
        <v>9</v>
      </c>
      <c r="K698" s="1" t="s">
        <v>9</v>
      </c>
      <c r="L698" s="1" t="s">
        <v>9</v>
      </c>
      <c r="M698" s="1" t="s">
        <v>9</v>
      </c>
      <c r="N698" s="1" t="s">
        <v>9</v>
      </c>
      <c r="O698" s="1" t="s">
        <v>9</v>
      </c>
      <c r="P698" s="1" t="s">
        <v>9</v>
      </c>
      <c r="Q698" s="1" t="s">
        <v>9</v>
      </c>
      <c r="R698" s="1" t="s">
        <v>9</v>
      </c>
      <c r="S698" s="1" t="s">
        <v>9</v>
      </c>
      <c r="T698" s="1">
        <v>98728</v>
      </c>
      <c r="U698" s="1">
        <v>6231</v>
      </c>
      <c r="V698" s="1">
        <v>-22477</v>
      </c>
      <c r="W698" s="1">
        <v>6868</v>
      </c>
      <c r="X698" s="1">
        <v>-21952</v>
      </c>
      <c r="Y698" s="1">
        <v>-19752</v>
      </c>
      <c r="Z698" s="1">
        <v>-5139</v>
      </c>
      <c r="AA698" s="1">
        <v>6446</v>
      </c>
    </row>
    <row r="699" spans="2:27">
      <c r="B699" s="1" t="s">
        <v>558</v>
      </c>
      <c r="C699" s="1" t="s">
        <v>491</v>
      </c>
      <c r="D699" s="1" t="s">
        <v>9</v>
      </c>
      <c r="E699" s="1" t="s">
        <v>9</v>
      </c>
      <c r="F699" s="1" t="s">
        <v>9</v>
      </c>
      <c r="G699" s="1">
        <v>40958</v>
      </c>
      <c r="H699" s="1">
        <v>-2821</v>
      </c>
      <c r="I699" s="1">
        <v>23699</v>
      </c>
      <c r="J699" s="1">
        <v>-5099</v>
      </c>
      <c r="K699" s="1">
        <v>-7191</v>
      </c>
      <c r="L699" s="1">
        <v>-43132</v>
      </c>
      <c r="M699" s="1">
        <v>-10691</v>
      </c>
      <c r="N699" s="1">
        <v>19439</v>
      </c>
      <c r="O699" s="1">
        <v>-1244</v>
      </c>
      <c r="P699" s="1">
        <v>53835</v>
      </c>
      <c r="Q699" s="1">
        <v>33009</v>
      </c>
      <c r="R699" s="1">
        <v>26870</v>
      </c>
      <c r="S699" s="1">
        <v>47752</v>
      </c>
      <c r="T699" s="1">
        <v>-82587</v>
      </c>
      <c r="U699" s="1">
        <v>24763</v>
      </c>
      <c r="V699" s="1">
        <v>-41745</v>
      </c>
      <c r="W699" s="1">
        <v>6823</v>
      </c>
      <c r="X699" s="1">
        <v>17194</v>
      </c>
      <c r="Y699" s="1">
        <v>-6911</v>
      </c>
      <c r="Z699" s="1">
        <v>23636</v>
      </c>
      <c r="AA699" s="1">
        <v>29340</v>
      </c>
    </row>
    <row r="700" spans="2:27">
      <c r="B700" s="1" t="s">
        <v>559</v>
      </c>
      <c r="C700" s="1" t="s">
        <v>493</v>
      </c>
      <c r="D700" s="1" t="s">
        <v>9</v>
      </c>
      <c r="E700" s="1" t="s">
        <v>9</v>
      </c>
      <c r="F700" s="1" t="s">
        <v>9</v>
      </c>
      <c r="G700" s="1">
        <v>4546</v>
      </c>
      <c r="H700" s="1">
        <v>5734</v>
      </c>
      <c r="I700" s="1">
        <v>19716</v>
      </c>
      <c r="J700" s="1">
        <v>17201</v>
      </c>
      <c r="K700" s="1">
        <v>12653</v>
      </c>
      <c r="L700" s="1">
        <v>11929</v>
      </c>
      <c r="M700" s="1">
        <v>18378</v>
      </c>
      <c r="N700" s="1">
        <v>19203</v>
      </c>
      <c r="O700" s="1">
        <v>24283</v>
      </c>
      <c r="P700" s="1">
        <v>38737</v>
      </c>
      <c r="Q700" s="1">
        <v>23793</v>
      </c>
      <c r="R700" s="1">
        <v>37138</v>
      </c>
      <c r="S700" s="1">
        <v>40607</v>
      </c>
      <c r="T700" s="1">
        <v>44138</v>
      </c>
      <c r="U700" s="1">
        <v>42368</v>
      </c>
      <c r="V700" s="1">
        <v>34318</v>
      </c>
      <c r="W700" s="1">
        <v>33404</v>
      </c>
      <c r="X700" s="1">
        <v>39739</v>
      </c>
      <c r="Y700" s="1">
        <v>27316</v>
      </c>
      <c r="Z700" s="1">
        <v>28574</v>
      </c>
      <c r="AA700" s="1">
        <v>41912</v>
      </c>
    </row>
    <row r="701" spans="2:27">
      <c r="B701" s="1" t="s">
        <v>560</v>
      </c>
      <c r="C701" s="1" t="s">
        <v>495</v>
      </c>
      <c r="D701" s="1" t="s">
        <v>9</v>
      </c>
      <c r="E701" s="1" t="s">
        <v>9</v>
      </c>
      <c r="F701" s="1" t="s">
        <v>9</v>
      </c>
      <c r="G701" s="1">
        <v>2035</v>
      </c>
      <c r="H701" s="1">
        <v>2382</v>
      </c>
      <c r="I701" s="1">
        <v>2150</v>
      </c>
      <c r="J701" s="1">
        <v>5723</v>
      </c>
      <c r="K701" s="1">
        <v>1737</v>
      </c>
      <c r="L701" s="1">
        <v>654</v>
      </c>
      <c r="M701" s="1">
        <v>818</v>
      </c>
      <c r="N701" s="1">
        <v>1868</v>
      </c>
      <c r="O701" s="1">
        <v>8717</v>
      </c>
      <c r="P701" s="1">
        <v>10686</v>
      </c>
      <c r="Q701" s="1">
        <v>-5847</v>
      </c>
      <c r="R701" s="1">
        <v>5246</v>
      </c>
      <c r="S701" s="1">
        <v>2031</v>
      </c>
      <c r="T701" s="1">
        <v>2870</v>
      </c>
      <c r="U701" s="1">
        <v>1963</v>
      </c>
      <c r="V701" s="1">
        <v>1379</v>
      </c>
      <c r="W701" s="1">
        <v>2741</v>
      </c>
      <c r="X701" s="1">
        <v>1015</v>
      </c>
      <c r="Y701" s="1">
        <v>-209</v>
      </c>
      <c r="Z701" s="1">
        <v>-4190</v>
      </c>
      <c r="AA701" s="1">
        <v>-1018</v>
      </c>
    </row>
    <row r="702" spans="2:27">
      <c r="B702" s="1" t="s">
        <v>561</v>
      </c>
      <c r="C702" s="1" t="s">
        <v>497</v>
      </c>
      <c r="D702" s="1" t="s">
        <v>9</v>
      </c>
      <c r="E702" s="1" t="s">
        <v>9</v>
      </c>
      <c r="F702" s="1" t="s">
        <v>9</v>
      </c>
      <c r="G702" s="1">
        <v>2377</v>
      </c>
      <c r="H702" s="1">
        <v>2487</v>
      </c>
      <c r="I702" s="1">
        <v>12053</v>
      </c>
      <c r="J702" s="1">
        <v>2625</v>
      </c>
      <c r="K702" s="1">
        <v>2758</v>
      </c>
      <c r="L702" s="1">
        <v>5573</v>
      </c>
      <c r="M702" s="1">
        <v>11494</v>
      </c>
      <c r="N702" s="1">
        <v>9775</v>
      </c>
      <c r="O702" s="1">
        <v>11234</v>
      </c>
      <c r="P702" s="1">
        <v>16571</v>
      </c>
      <c r="Q702" s="1">
        <v>16316</v>
      </c>
      <c r="R702" s="1">
        <v>14709</v>
      </c>
      <c r="S702" s="1">
        <v>19662</v>
      </c>
      <c r="T702" s="1">
        <v>18084</v>
      </c>
      <c r="U702" s="1">
        <v>14365</v>
      </c>
      <c r="V702" s="1">
        <v>8686</v>
      </c>
      <c r="W702" s="1">
        <v>16626</v>
      </c>
      <c r="X702" s="1">
        <v>23234</v>
      </c>
      <c r="Y702" s="1">
        <v>11579</v>
      </c>
      <c r="Z702" s="1">
        <v>18197</v>
      </c>
      <c r="AA702" s="1">
        <v>7955</v>
      </c>
    </row>
    <row r="703" spans="2:27">
      <c r="B703" s="1" t="s">
        <v>562</v>
      </c>
      <c r="C703" s="1" t="s">
        <v>499</v>
      </c>
      <c r="D703" s="1" t="s">
        <v>9</v>
      </c>
      <c r="E703" s="1" t="s">
        <v>9</v>
      </c>
      <c r="F703" s="1" t="s">
        <v>9</v>
      </c>
      <c r="G703" s="1">
        <v>134</v>
      </c>
      <c r="H703" s="1">
        <v>865</v>
      </c>
      <c r="I703" s="1">
        <v>5513</v>
      </c>
      <c r="J703" s="1">
        <v>8853</v>
      </c>
      <c r="K703" s="1">
        <v>8158</v>
      </c>
      <c r="L703" s="1">
        <v>5702</v>
      </c>
      <c r="M703" s="1">
        <v>6066</v>
      </c>
      <c r="N703" s="1">
        <v>7560</v>
      </c>
      <c r="O703" s="1">
        <v>4332</v>
      </c>
      <c r="P703" s="1">
        <v>11480</v>
      </c>
      <c r="Q703" s="1">
        <v>13324</v>
      </c>
      <c r="R703" s="1">
        <v>17183</v>
      </c>
      <c r="S703" s="1">
        <v>18914</v>
      </c>
      <c r="T703" s="1">
        <v>23184</v>
      </c>
      <c r="U703" s="1">
        <v>26040</v>
      </c>
      <c r="V703" s="1">
        <v>24253</v>
      </c>
      <c r="W703" s="1">
        <v>14037</v>
      </c>
      <c r="X703" s="1">
        <v>15490</v>
      </c>
      <c r="Y703" s="1">
        <v>15946</v>
      </c>
      <c r="Z703" s="1">
        <v>14567</v>
      </c>
      <c r="AA703" s="1">
        <v>34975</v>
      </c>
    </row>
    <row r="704" spans="2:27">
      <c r="B704" s="1" t="s">
        <v>563</v>
      </c>
      <c r="C704" s="1" t="s">
        <v>501</v>
      </c>
      <c r="D704" s="1" t="s">
        <v>9</v>
      </c>
      <c r="E704" s="1" t="s">
        <v>9</v>
      </c>
      <c r="F704" s="1" t="s">
        <v>9</v>
      </c>
      <c r="G704" s="1" t="s">
        <v>9</v>
      </c>
      <c r="H704" s="1" t="s">
        <v>9</v>
      </c>
      <c r="I704" s="1" t="s">
        <v>9</v>
      </c>
      <c r="J704" s="1" t="s">
        <v>9</v>
      </c>
      <c r="K704" s="1" t="s">
        <v>9</v>
      </c>
      <c r="L704" s="1" t="s">
        <v>9</v>
      </c>
      <c r="M704" s="1" t="s">
        <v>9</v>
      </c>
      <c r="N704" s="1" t="s">
        <v>9</v>
      </c>
      <c r="O704" s="1" t="s">
        <v>9</v>
      </c>
      <c r="P704" s="1" t="s">
        <v>9</v>
      </c>
      <c r="Q704" s="1" t="s">
        <v>9</v>
      </c>
      <c r="R704" s="1" t="s">
        <v>9</v>
      </c>
      <c r="S704" s="1" t="s">
        <v>9</v>
      </c>
      <c r="T704" s="1" t="s">
        <v>9</v>
      </c>
      <c r="U704" s="1" t="s">
        <v>9</v>
      </c>
      <c r="V704" s="1" t="s">
        <v>9</v>
      </c>
      <c r="W704" s="1" t="s">
        <v>9</v>
      </c>
      <c r="X704" s="1" t="s">
        <v>9</v>
      </c>
      <c r="Y704" s="1" t="s">
        <v>9</v>
      </c>
      <c r="Z704" s="1" t="s">
        <v>9</v>
      </c>
      <c r="AA704" s="1" t="s">
        <v>9</v>
      </c>
    </row>
    <row r="705" spans="2:27">
      <c r="B705" s="1" t="s">
        <v>564</v>
      </c>
      <c r="C705" s="1" t="s">
        <v>503</v>
      </c>
      <c r="D705" s="1" t="s">
        <v>9</v>
      </c>
      <c r="E705" s="1" t="s">
        <v>9</v>
      </c>
      <c r="F705" s="1" t="s">
        <v>9</v>
      </c>
      <c r="G705" s="1" t="s">
        <v>9</v>
      </c>
      <c r="H705" s="1" t="s">
        <v>9</v>
      </c>
      <c r="I705" s="1" t="s">
        <v>9</v>
      </c>
      <c r="J705" s="1" t="s">
        <v>9</v>
      </c>
      <c r="K705" s="1" t="s">
        <v>9</v>
      </c>
      <c r="L705" s="1" t="s">
        <v>9</v>
      </c>
      <c r="M705" s="1" t="s">
        <v>9</v>
      </c>
      <c r="N705" s="1" t="s">
        <v>9</v>
      </c>
      <c r="O705" s="1" t="s">
        <v>9</v>
      </c>
      <c r="P705" s="1" t="s">
        <v>9</v>
      </c>
      <c r="Q705" s="1" t="s">
        <v>9</v>
      </c>
      <c r="R705" s="1" t="s">
        <v>9</v>
      </c>
      <c r="S705" s="1" t="s">
        <v>9</v>
      </c>
      <c r="T705" s="1" t="s">
        <v>9</v>
      </c>
      <c r="U705" s="1" t="s">
        <v>9</v>
      </c>
      <c r="V705" s="1" t="s">
        <v>9</v>
      </c>
      <c r="W705" s="1" t="s">
        <v>9</v>
      </c>
      <c r="X705" s="1" t="s">
        <v>9</v>
      </c>
      <c r="Y705" s="1" t="s">
        <v>9</v>
      </c>
      <c r="Z705" s="1" t="s">
        <v>9</v>
      </c>
      <c r="AA705" s="1" t="s">
        <v>9</v>
      </c>
    </row>
    <row r="706" spans="2:27">
      <c r="B706" s="1" t="s">
        <v>565</v>
      </c>
      <c r="C706" s="1" t="s">
        <v>505</v>
      </c>
      <c r="D706" s="1" t="s">
        <v>9</v>
      </c>
      <c r="E706" s="1" t="s">
        <v>9</v>
      </c>
      <c r="F706" s="1" t="s">
        <v>9</v>
      </c>
      <c r="G706" s="1" t="s">
        <v>9</v>
      </c>
      <c r="H706" s="1" t="s">
        <v>9</v>
      </c>
      <c r="I706" s="1" t="s">
        <v>9</v>
      </c>
      <c r="J706" s="1" t="s">
        <v>9</v>
      </c>
      <c r="K706" s="1" t="s">
        <v>9</v>
      </c>
      <c r="L706" s="1" t="s">
        <v>9</v>
      </c>
      <c r="M706" s="1" t="s">
        <v>9</v>
      </c>
      <c r="N706" s="1" t="s">
        <v>9</v>
      </c>
      <c r="O706" s="1" t="s">
        <v>9</v>
      </c>
      <c r="P706" s="1" t="s">
        <v>9</v>
      </c>
      <c r="Q706" s="1" t="s">
        <v>9</v>
      </c>
      <c r="R706" s="1" t="s">
        <v>9</v>
      </c>
      <c r="S706" s="1" t="s">
        <v>9</v>
      </c>
      <c r="T706" s="1" t="s">
        <v>9</v>
      </c>
      <c r="U706" s="1" t="s">
        <v>9</v>
      </c>
      <c r="V706" s="1" t="s">
        <v>9</v>
      </c>
      <c r="W706" s="1" t="s">
        <v>9</v>
      </c>
      <c r="X706" s="1" t="s">
        <v>9</v>
      </c>
      <c r="Y706" s="1" t="s">
        <v>9</v>
      </c>
      <c r="Z706" s="1" t="s">
        <v>9</v>
      </c>
      <c r="AA706" s="1" t="s">
        <v>9</v>
      </c>
    </row>
    <row r="707" spans="2:27">
      <c r="B707" s="1" t="s">
        <v>566</v>
      </c>
      <c r="C707" s="1" t="s">
        <v>507</v>
      </c>
      <c r="D707" s="1" t="s">
        <v>9</v>
      </c>
      <c r="E707" s="1" t="s">
        <v>9</v>
      </c>
      <c r="F707" s="1" t="s">
        <v>9</v>
      </c>
      <c r="G707" s="1" t="s">
        <v>9</v>
      </c>
      <c r="H707" s="1" t="s">
        <v>9</v>
      </c>
      <c r="I707" s="1" t="s">
        <v>9</v>
      </c>
      <c r="J707" s="1" t="s">
        <v>9</v>
      </c>
      <c r="K707" s="1">
        <v>12</v>
      </c>
      <c r="L707" s="1" t="s">
        <v>9</v>
      </c>
      <c r="M707" s="1">
        <v>7</v>
      </c>
      <c r="N707" s="1" t="s">
        <v>9</v>
      </c>
      <c r="O707" s="1">
        <v>25</v>
      </c>
      <c r="P707" s="1">
        <v>145</v>
      </c>
      <c r="Q707" s="1">
        <v>43</v>
      </c>
      <c r="R707" s="1">
        <v>24</v>
      </c>
      <c r="S707" s="1">
        <v>413</v>
      </c>
      <c r="T707" s="1">
        <v>556</v>
      </c>
      <c r="U707" s="1">
        <v>193</v>
      </c>
      <c r="V707" s="1">
        <v>809</v>
      </c>
      <c r="W707" s="1">
        <v>163</v>
      </c>
      <c r="X707" s="1">
        <v>-597</v>
      </c>
      <c r="Y707" s="1">
        <v>870</v>
      </c>
      <c r="Z707" s="1">
        <v>-329</v>
      </c>
      <c r="AA707" s="1">
        <v>-200</v>
      </c>
    </row>
    <row r="708" spans="2:27">
      <c r="B708" s="1" t="s">
        <v>567</v>
      </c>
      <c r="C708" s="1" t="s">
        <v>509</v>
      </c>
      <c r="D708" s="1" t="s">
        <v>9</v>
      </c>
      <c r="E708" s="1" t="s">
        <v>9</v>
      </c>
      <c r="F708" s="1" t="s">
        <v>9</v>
      </c>
      <c r="G708" s="1" t="s">
        <v>9</v>
      </c>
      <c r="H708" s="1" t="s">
        <v>9</v>
      </c>
      <c r="I708" s="1" t="s">
        <v>9</v>
      </c>
      <c r="J708" s="1" t="s">
        <v>9</v>
      </c>
      <c r="K708" s="1">
        <v>12</v>
      </c>
      <c r="L708" s="1" t="s">
        <v>9</v>
      </c>
      <c r="M708" s="1">
        <v>7</v>
      </c>
      <c r="N708" s="1" t="s">
        <v>9</v>
      </c>
      <c r="O708" s="1">
        <v>25</v>
      </c>
      <c r="P708" s="1">
        <v>145</v>
      </c>
      <c r="Q708" s="1">
        <v>43</v>
      </c>
      <c r="R708" s="1">
        <v>24</v>
      </c>
      <c r="S708" s="1">
        <v>413</v>
      </c>
      <c r="T708" s="1">
        <v>556</v>
      </c>
      <c r="U708" s="1">
        <v>193</v>
      </c>
      <c r="V708" s="1">
        <v>809</v>
      </c>
      <c r="W708" s="1">
        <v>-253</v>
      </c>
      <c r="X708" s="1">
        <v>-486</v>
      </c>
      <c r="Y708" s="1">
        <v>841</v>
      </c>
      <c r="Z708" s="1">
        <v>-155</v>
      </c>
      <c r="AA708" s="1">
        <v>-158</v>
      </c>
    </row>
    <row r="709" spans="2:27">
      <c r="B709" s="1" t="s">
        <v>568</v>
      </c>
      <c r="C709" s="1" t="s">
        <v>511</v>
      </c>
      <c r="D709" s="1" t="s">
        <v>9</v>
      </c>
      <c r="E709" s="1" t="s">
        <v>9</v>
      </c>
      <c r="F709" s="1" t="s">
        <v>9</v>
      </c>
      <c r="G709" s="1" t="s">
        <v>9</v>
      </c>
      <c r="H709" s="1" t="s">
        <v>9</v>
      </c>
      <c r="I709" s="1" t="s">
        <v>9</v>
      </c>
      <c r="J709" s="1" t="s">
        <v>9</v>
      </c>
      <c r="K709" s="1" t="s">
        <v>9</v>
      </c>
      <c r="L709" s="1" t="s">
        <v>9</v>
      </c>
      <c r="M709" s="1" t="s">
        <v>9</v>
      </c>
      <c r="N709" s="1" t="s">
        <v>9</v>
      </c>
      <c r="O709" s="1" t="s">
        <v>9</v>
      </c>
      <c r="P709" s="1" t="s">
        <v>9</v>
      </c>
      <c r="Q709" s="1" t="s">
        <v>9</v>
      </c>
      <c r="R709" s="1" t="s">
        <v>9</v>
      </c>
      <c r="S709" s="1" t="s">
        <v>9</v>
      </c>
      <c r="T709" s="1" t="s">
        <v>9</v>
      </c>
      <c r="U709" s="1" t="s">
        <v>9</v>
      </c>
      <c r="V709" s="1" t="s">
        <v>9</v>
      </c>
      <c r="W709" s="1">
        <v>416</v>
      </c>
      <c r="X709" s="1">
        <v>-111</v>
      </c>
      <c r="Y709" s="1">
        <v>29</v>
      </c>
      <c r="Z709" s="1">
        <v>-174</v>
      </c>
      <c r="AA709" s="1">
        <v>-42</v>
      </c>
    </row>
    <row r="710" spans="2:27">
      <c r="B710" s="1" t="s">
        <v>569</v>
      </c>
      <c r="C710" s="1" t="s">
        <v>513</v>
      </c>
      <c r="D710" s="1" t="s">
        <v>9</v>
      </c>
      <c r="E710" s="1" t="s">
        <v>9</v>
      </c>
      <c r="F710" s="1" t="s">
        <v>9</v>
      </c>
      <c r="G710" s="1">
        <v>10738</v>
      </c>
      <c r="H710" s="1">
        <v>6870</v>
      </c>
      <c r="I710" s="1">
        <v>15719</v>
      </c>
      <c r="J710" s="1">
        <v>6177</v>
      </c>
      <c r="K710" s="1">
        <v>5732</v>
      </c>
      <c r="L710" s="1">
        <v>6027</v>
      </c>
      <c r="M710" s="1">
        <v>7274</v>
      </c>
      <c r="N710" s="1">
        <v>4921</v>
      </c>
      <c r="O710" s="1">
        <v>5898</v>
      </c>
      <c r="P710" s="1">
        <v>3854</v>
      </c>
      <c r="Q710" s="1">
        <v>4569</v>
      </c>
      <c r="R710" s="1">
        <v>5430</v>
      </c>
      <c r="S710" s="1">
        <v>668</v>
      </c>
      <c r="T710" s="1">
        <v>5626</v>
      </c>
      <c r="U710" s="1">
        <v>4870</v>
      </c>
      <c r="V710" s="1">
        <v>4029</v>
      </c>
      <c r="W710" s="1">
        <v>3824</v>
      </c>
      <c r="X710" s="1">
        <v>95</v>
      </c>
      <c r="Y710" s="1">
        <v>-969</v>
      </c>
      <c r="Z710" s="1">
        <v>-864</v>
      </c>
      <c r="AA710" s="1">
        <v>11524</v>
      </c>
    </row>
    <row r="711" spans="2:27">
      <c r="B711" s="1" t="s">
        <v>570</v>
      </c>
      <c r="C711" s="1" t="s">
        <v>515</v>
      </c>
      <c r="D711" s="1" t="s">
        <v>9</v>
      </c>
      <c r="E711" s="1" t="s">
        <v>9</v>
      </c>
      <c r="F711" s="1" t="s">
        <v>9</v>
      </c>
      <c r="G711" s="1">
        <v>7278</v>
      </c>
      <c r="H711" s="1">
        <v>4656</v>
      </c>
      <c r="I711" s="1">
        <v>10654</v>
      </c>
      <c r="J711" s="1">
        <v>4187</v>
      </c>
      <c r="K711" s="1">
        <v>3885</v>
      </c>
      <c r="L711" s="1">
        <v>4085</v>
      </c>
      <c r="M711" s="1">
        <v>4930</v>
      </c>
      <c r="N711" s="1">
        <v>3335</v>
      </c>
      <c r="O711" s="1">
        <v>3998</v>
      </c>
      <c r="P711" s="1">
        <v>2612</v>
      </c>
      <c r="Q711" s="1">
        <v>3097</v>
      </c>
      <c r="R711" s="1">
        <v>3680</v>
      </c>
      <c r="S711" s="1">
        <v>453</v>
      </c>
      <c r="T711" s="1">
        <v>3813</v>
      </c>
      <c r="U711" s="1">
        <v>3301</v>
      </c>
      <c r="V711" s="1">
        <v>2731</v>
      </c>
      <c r="W711" s="1">
        <v>2579</v>
      </c>
      <c r="X711" s="1">
        <v>77</v>
      </c>
      <c r="Y711" s="1">
        <v>-818</v>
      </c>
      <c r="Z711" s="1">
        <v>9241</v>
      </c>
      <c r="AA711" s="1">
        <v>9939</v>
      </c>
    </row>
    <row r="712" spans="2:27">
      <c r="B712" s="1" t="s">
        <v>571</v>
      </c>
      <c r="C712" s="1" t="s">
        <v>517</v>
      </c>
      <c r="D712" s="1" t="s">
        <v>9</v>
      </c>
      <c r="E712" s="1" t="s">
        <v>9</v>
      </c>
      <c r="F712" s="1" t="s">
        <v>9</v>
      </c>
      <c r="G712" s="1">
        <v>3460</v>
      </c>
      <c r="H712" s="1">
        <v>2214</v>
      </c>
      <c r="I712" s="1">
        <v>5065</v>
      </c>
      <c r="J712" s="1">
        <v>1990</v>
      </c>
      <c r="K712" s="1">
        <v>1847</v>
      </c>
      <c r="L712" s="1">
        <v>1942</v>
      </c>
      <c r="M712" s="1">
        <v>2344</v>
      </c>
      <c r="N712" s="1">
        <v>1586</v>
      </c>
      <c r="O712" s="1">
        <v>1900</v>
      </c>
      <c r="P712" s="1">
        <v>1242</v>
      </c>
      <c r="Q712" s="1">
        <v>1472</v>
      </c>
      <c r="R712" s="1">
        <v>1750</v>
      </c>
      <c r="S712" s="1">
        <v>215</v>
      </c>
      <c r="T712" s="1">
        <v>1813</v>
      </c>
      <c r="U712" s="1">
        <v>1569</v>
      </c>
      <c r="V712" s="1">
        <v>1298</v>
      </c>
      <c r="W712" s="1">
        <v>1245</v>
      </c>
      <c r="X712" s="1">
        <v>18</v>
      </c>
      <c r="Y712" s="1">
        <v>-151</v>
      </c>
      <c r="Z712" s="1">
        <v>-10105</v>
      </c>
      <c r="AA712" s="1">
        <v>1585</v>
      </c>
    </row>
    <row r="713" spans="2:27">
      <c r="B713" s="1" t="s">
        <v>228</v>
      </c>
      <c r="C713" s="1" t="s">
        <v>229</v>
      </c>
      <c r="D713" s="1" t="s">
        <v>9</v>
      </c>
      <c r="E713" s="1" t="s">
        <v>9</v>
      </c>
      <c r="F713" s="1" t="s">
        <v>9</v>
      </c>
      <c r="G713" s="1">
        <v>323246</v>
      </c>
      <c r="H713" s="1">
        <v>294639</v>
      </c>
      <c r="I713" s="1">
        <v>354716</v>
      </c>
      <c r="J713" s="1">
        <v>314561</v>
      </c>
      <c r="K713" s="1">
        <v>460289</v>
      </c>
      <c r="L713" s="1">
        <v>384305</v>
      </c>
      <c r="M713" s="1">
        <v>226211</v>
      </c>
      <c r="N713" s="1">
        <v>245598</v>
      </c>
      <c r="O713" s="1">
        <v>275504</v>
      </c>
      <c r="P713" s="1">
        <v>229741</v>
      </c>
      <c r="Q713" s="1">
        <v>260533</v>
      </c>
      <c r="R713" s="1">
        <v>222075</v>
      </c>
      <c r="S713" s="1">
        <v>357588</v>
      </c>
      <c r="T713" s="1">
        <v>547543</v>
      </c>
      <c r="U713" s="1">
        <v>999052</v>
      </c>
      <c r="V713" s="1">
        <v>745133</v>
      </c>
      <c r="W713" s="1">
        <v>48943</v>
      </c>
      <c r="X713" s="1">
        <v>411610</v>
      </c>
      <c r="Y713" s="1">
        <v>205615</v>
      </c>
      <c r="Z713" s="1">
        <v>226470</v>
      </c>
      <c r="AA713" s="1">
        <v>202096</v>
      </c>
    </row>
    <row r="714" spans="2:27">
      <c r="B714" s="1" t="s">
        <v>393</v>
      </c>
    </row>
    <row r="715" spans="2:27">
      <c r="B715" s="1" t="s">
        <v>592</v>
      </c>
      <c r="C715" s="1" t="s">
        <v>572</v>
      </c>
      <c r="D715" s="1" t="s">
        <v>9</v>
      </c>
      <c r="E715" s="1" t="s">
        <v>9</v>
      </c>
      <c r="F715" s="1" t="s">
        <v>9</v>
      </c>
      <c r="G715" s="1">
        <v>44680</v>
      </c>
      <c r="H715" s="1">
        <v>52006</v>
      </c>
      <c r="I715" s="1">
        <v>-1711</v>
      </c>
      <c r="J715" s="1">
        <v>-30985</v>
      </c>
      <c r="K715" s="1">
        <v>13841</v>
      </c>
      <c r="L715" s="1">
        <v>-1241</v>
      </c>
      <c r="M715" s="1">
        <v>24801</v>
      </c>
      <c r="N715" s="1">
        <v>31257</v>
      </c>
      <c r="O715" s="1">
        <v>22324</v>
      </c>
      <c r="P715" s="1">
        <v>79585</v>
      </c>
      <c r="Q715" s="1">
        <v>47105</v>
      </c>
      <c r="R715" s="1">
        <v>100208</v>
      </c>
      <c r="S715" s="1">
        <v>116934</v>
      </c>
      <c r="T715" s="1">
        <v>124093</v>
      </c>
      <c r="U715" s="1">
        <v>219825</v>
      </c>
      <c r="V715" s="1">
        <v>189096</v>
      </c>
      <c r="W715" s="1">
        <v>73197</v>
      </c>
      <c r="X715" s="1">
        <v>40081</v>
      </c>
      <c r="Y715" s="1">
        <v>53932</v>
      </c>
      <c r="Z715" s="1">
        <v>44539</v>
      </c>
      <c r="AA715" s="1">
        <v>52453</v>
      </c>
    </row>
    <row r="716" spans="2:27">
      <c r="B716" s="1" t="s">
        <v>538</v>
      </c>
      <c r="C716" s="1" t="s">
        <v>453</v>
      </c>
      <c r="D716" s="1" t="s">
        <v>9</v>
      </c>
      <c r="E716" s="1" t="s">
        <v>9</v>
      </c>
      <c r="F716" s="1" t="s">
        <v>9</v>
      </c>
      <c r="G716" s="1" t="s">
        <v>9</v>
      </c>
      <c r="H716" s="1" t="s">
        <v>9</v>
      </c>
      <c r="I716" s="1" t="s">
        <v>9</v>
      </c>
      <c r="J716" s="1" t="s">
        <v>9</v>
      </c>
      <c r="K716" s="1" t="s">
        <v>9</v>
      </c>
      <c r="L716" s="1" t="s">
        <v>9</v>
      </c>
      <c r="M716" s="1" t="s">
        <v>9</v>
      </c>
      <c r="N716" s="1" t="s">
        <v>9</v>
      </c>
      <c r="O716" s="1" t="s">
        <v>9</v>
      </c>
      <c r="P716" s="1" t="s">
        <v>9</v>
      </c>
      <c r="Q716" s="1" t="s">
        <v>9</v>
      </c>
      <c r="R716" s="1" t="s">
        <v>9</v>
      </c>
      <c r="S716" s="1" t="s">
        <v>9</v>
      </c>
      <c r="T716" s="1" t="s">
        <v>9</v>
      </c>
      <c r="U716" s="1" t="s">
        <v>9</v>
      </c>
      <c r="V716" s="1" t="s">
        <v>9</v>
      </c>
      <c r="W716" s="1" t="s">
        <v>9</v>
      </c>
      <c r="X716" s="1" t="s">
        <v>9</v>
      </c>
      <c r="Y716" s="1" t="s">
        <v>9</v>
      </c>
      <c r="Z716" s="1" t="s">
        <v>9</v>
      </c>
      <c r="AA716" s="1" t="s">
        <v>9</v>
      </c>
    </row>
    <row r="717" spans="2:27">
      <c r="B717" s="1" t="s">
        <v>539</v>
      </c>
      <c r="C717" s="1" t="s">
        <v>455</v>
      </c>
      <c r="D717" s="1" t="s">
        <v>9</v>
      </c>
      <c r="E717" s="1" t="s">
        <v>9</v>
      </c>
      <c r="F717" s="1" t="s">
        <v>9</v>
      </c>
      <c r="G717" s="1" t="s">
        <v>9</v>
      </c>
      <c r="H717" s="1" t="s">
        <v>9</v>
      </c>
      <c r="I717" s="1" t="s">
        <v>9</v>
      </c>
      <c r="J717" s="1" t="s">
        <v>9</v>
      </c>
      <c r="K717" s="1" t="s">
        <v>9</v>
      </c>
      <c r="L717" s="1" t="s">
        <v>9</v>
      </c>
      <c r="M717" s="1" t="s">
        <v>9</v>
      </c>
      <c r="N717" s="1" t="s">
        <v>9</v>
      </c>
      <c r="O717" s="1" t="s">
        <v>9</v>
      </c>
      <c r="P717" s="1" t="s">
        <v>9</v>
      </c>
      <c r="Q717" s="1" t="s">
        <v>9</v>
      </c>
      <c r="R717" s="1" t="s">
        <v>9</v>
      </c>
      <c r="S717" s="1" t="s">
        <v>9</v>
      </c>
      <c r="T717" s="1" t="s">
        <v>9</v>
      </c>
      <c r="U717" s="1" t="s">
        <v>9</v>
      </c>
      <c r="V717" s="1" t="s">
        <v>9</v>
      </c>
      <c r="W717" s="1" t="s">
        <v>9</v>
      </c>
      <c r="X717" s="1" t="s">
        <v>9</v>
      </c>
      <c r="Y717" s="1" t="s">
        <v>9</v>
      </c>
      <c r="Z717" s="1" t="s">
        <v>9</v>
      </c>
      <c r="AA717" s="1" t="s">
        <v>9</v>
      </c>
    </row>
    <row r="718" spans="2:27">
      <c r="B718" s="1" t="s">
        <v>540</v>
      </c>
      <c r="C718" s="1" t="s">
        <v>457</v>
      </c>
      <c r="D718" s="1" t="s">
        <v>9</v>
      </c>
      <c r="E718" s="1" t="s">
        <v>9</v>
      </c>
      <c r="F718" s="1" t="s">
        <v>9</v>
      </c>
      <c r="G718" s="1" t="s">
        <v>9</v>
      </c>
      <c r="H718" s="1" t="s">
        <v>9</v>
      </c>
      <c r="I718" s="1" t="s">
        <v>9</v>
      </c>
      <c r="J718" s="1" t="s">
        <v>9</v>
      </c>
      <c r="K718" s="1" t="s">
        <v>9</v>
      </c>
      <c r="L718" s="1" t="s">
        <v>9</v>
      </c>
      <c r="M718" s="1" t="s">
        <v>9</v>
      </c>
      <c r="N718" s="1" t="s">
        <v>9</v>
      </c>
      <c r="O718" s="1" t="s">
        <v>9</v>
      </c>
      <c r="P718" s="1" t="s">
        <v>9</v>
      </c>
      <c r="Q718" s="1" t="s">
        <v>9</v>
      </c>
      <c r="R718" s="1" t="s">
        <v>9</v>
      </c>
      <c r="S718" s="1" t="s">
        <v>9</v>
      </c>
      <c r="T718" s="1" t="s">
        <v>9</v>
      </c>
      <c r="U718" s="1" t="s">
        <v>9</v>
      </c>
      <c r="V718" s="1" t="s">
        <v>9</v>
      </c>
      <c r="W718" s="1" t="s">
        <v>9</v>
      </c>
      <c r="X718" s="1" t="s">
        <v>9</v>
      </c>
      <c r="Y718" s="1" t="s">
        <v>9</v>
      </c>
      <c r="Z718" s="1" t="s">
        <v>9</v>
      </c>
      <c r="AA718" s="1" t="s">
        <v>9</v>
      </c>
    </row>
    <row r="719" spans="2:27">
      <c r="B719" s="1" t="s">
        <v>541</v>
      </c>
      <c r="C719" s="1" t="s">
        <v>459</v>
      </c>
      <c r="D719" s="1" t="s">
        <v>9</v>
      </c>
      <c r="E719" s="1" t="s">
        <v>9</v>
      </c>
      <c r="F719" s="1" t="s">
        <v>9</v>
      </c>
      <c r="G719" s="1" t="s">
        <v>9</v>
      </c>
      <c r="H719" s="1" t="s">
        <v>9</v>
      </c>
      <c r="I719" s="1" t="s">
        <v>9</v>
      </c>
      <c r="J719" s="1" t="s">
        <v>9</v>
      </c>
      <c r="K719" s="1" t="s">
        <v>9</v>
      </c>
      <c r="L719" s="1" t="s">
        <v>9</v>
      </c>
      <c r="M719" s="1" t="s">
        <v>9</v>
      </c>
      <c r="N719" s="1" t="s">
        <v>9</v>
      </c>
      <c r="O719" s="1" t="s">
        <v>9</v>
      </c>
      <c r="P719" s="1" t="s">
        <v>9</v>
      </c>
      <c r="Q719" s="1" t="s">
        <v>9</v>
      </c>
      <c r="R719" s="1" t="s">
        <v>9</v>
      </c>
      <c r="S719" s="1" t="s">
        <v>9</v>
      </c>
      <c r="T719" s="1" t="s">
        <v>9</v>
      </c>
      <c r="U719" s="1" t="s">
        <v>9</v>
      </c>
      <c r="V719" s="1" t="s">
        <v>9</v>
      </c>
      <c r="W719" s="1" t="s">
        <v>9</v>
      </c>
      <c r="X719" s="1" t="s">
        <v>9</v>
      </c>
      <c r="Y719" s="1" t="s">
        <v>9</v>
      </c>
      <c r="Z719" s="1" t="s">
        <v>9</v>
      </c>
      <c r="AA719" s="1" t="s">
        <v>9</v>
      </c>
    </row>
    <row r="720" spans="2:27">
      <c r="B720" s="1" t="s">
        <v>542</v>
      </c>
      <c r="C720" s="1" t="s">
        <v>461</v>
      </c>
      <c r="D720" s="1" t="s">
        <v>9</v>
      </c>
      <c r="E720" s="1" t="s">
        <v>9</v>
      </c>
      <c r="F720" s="1" t="s">
        <v>9</v>
      </c>
      <c r="G720" s="1" t="s">
        <v>9</v>
      </c>
      <c r="H720" s="1" t="s">
        <v>9</v>
      </c>
      <c r="I720" s="1" t="s">
        <v>9</v>
      </c>
      <c r="J720" s="1" t="s">
        <v>9</v>
      </c>
      <c r="K720" s="1" t="s">
        <v>9</v>
      </c>
      <c r="L720" s="1" t="s">
        <v>9</v>
      </c>
      <c r="M720" s="1" t="s">
        <v>9</v>
      </c>
      <c r="N720" s="1" t="s">
        <v>9</v>
      </c>
      <c r="O720" s="1" t="s">
        <v>9</v>
      </c>
      <c r="P720" s="1" t="s">
        <v>9</v>
      </c>
      <c r="Q720" s="1" t="s">
        <v>9</v>
      </c>
      <c r="R720" s="1" t="s">
        <v>9</v>
      </c>
      <c r="S720" s="1" t="s">
        <v>9</v>
      </c>
      <c r="T720" s="1" t="s">
        <v>9</v>
      </c>
      <c r="U720" s="1" t="s">
        <v>9</v>
      </c>
      <c r="V720" s="1" t="s">
        <v>9</v>
      </c>
      <c r="W720" s="1" t="s">
        <v>9</v>
      </c>
      <c r="X720" s="1" t="s">
        <v>9</v>
      </c>
      <c r="Y720" s="1" t="s">
        <v>9</v>
      </c>
      <c r="Z720" s="1" t="s">
        <v>9</v>
      </c>
      <c r="AA720" s="1" t="s">
        <v>9</v>
      </c>
    </row>
    <row r="721" spans="2:27">
      <c r="B721" s="1" t="s">
        <v>543</v>
      </c>
      <c r="C721" s="1" t="s">
        <v>463</v>
      </c>
      <c r="D721" s="1" t="s">
        <v>9</v>
      </c>
      <c r="E721" s="1" t="s">
        <v>9</v>
      </c>
      <c r="F721" s="1" t="s">
        <v>9</v>
      </c>
      <c r="G721" s="1" t="s">
        <v>9</v>
      </c>
      <c r="H721" s="1" t="s">
        <v>9</v>
      </c>
      <c r="I721" s="1" t="s">
        <v>9</v>
      </c>
      <c r="J721" s="1" t="s">
        <v>9</v>
      </c>
      <c r="K721" s="1" t="s">
        <v>9</v>
      </c>
      <c r="L721" s="1" t="s">
        <v>9</v>
      </c>
      <c r="M721" s="1" t="s">
        <v>9</v>
      </c>
      <c r="N721" s="1" t="s">
        <v>9</v>
      </c>
      <c r="O721" s="1" t="s">
        <v>9</v>
      </c>
      <c r="P721" s="1" t="s">
        <v>9</v>
      </c>
      <c r="Q721" s="1" t="s">
        <v>9</v>
      </c>
      <c r="R721" s="1" t="s">
        <v>9</v>
      </c>
      <c r="S721" s="1" t="s">
        <v>9</v>
      </c>
      <c r="T721" s="1" t="s">
        <v>9</v>
      </c>
      <c r="U721" s="1" t="s">
        <v>9</v>
      </c>
      <c r="V721" s="1" t="s">
        <v>9</v>
      </c>
      <c r="W721" s="1" t="s">
        <v>9</v>
      </c>
      <c r="X721" s="1" t="s">
        <v>9</v>
      </c>
      <c r="Y721" s="1" t="s">
        <v>9</v>
      </c>
      <c r="Z721" s="1" t="s">
        <v>9</v>
      </c>
      <c r="AA721" s="1" t="s">
        <v>9</v>
      </c>
    </row>
    <row r="722" spans="2:27">
      <c r="B722" s="1" t="s">
        <v>544</v>
      </c>
      <c r="C722" s="1" t="s">
        <v>465</v>
      </c>
      <c r="D722" s="1" t="s">
        <v>9</v>
      </c>
      <c r="E722" s="1" t="s">
        <v>9</v>
      </c>
      <c r="F722" s="1" t="s">
        <v>9</v>
      </c>
      <c r="G722" s="1" t="s">
        <v>9</v>
      </c>
      <c r="H722" s="1" t="s">
        <v>9</v>
      </c>
      <c r="I722" s="1" t="s">
        <v>9</v>
      </c>
      <c r="J722" s="1" t="s">
        <v>9</v>
      </c>
      <c r="K722" s="1" t="s">
        <v>9</v>
      </c>
      <c r="L722" s="1" t="s">
        <v>9</v>
      </c>
      <c r="M722" s="1" t="s">
        <v>9</v>
      </c>
      <c r="N722" s="1" t="s">
        <v>9</v>
      </c>
      <c r="O722" s="1" t="s">
        <v>9</v>
      </c>
      <c r="P722" s="1" t="s">
        <v>9</v>
      </c>
      <c r="Q722" s="1" t="s">
        <v>9</v>
      </c>
      <c r="R722" s="1" t="s">
        <v>9</v>
      </c>
      <c r="S722" s="1" t="s">
        <v>9</v>
      </c>
      <c r="T722" s="1" t="s">
        <v>9</v>
      </c>
      <c r="U722" s="1" t="s">
        <v>9</v>
      </c>
      <c r="V722" s="1" t="s">
        <v>9</v>
      </c>
      <c r="W722" s="1" t="s">
        <v>9</v>
      </c>
      <c r="X722" s="1" t="s">
        <v>9</v>
      </c>
      <c r="Y722" s="1" t="s">
        <v>9</v>
      </c>
      <c r="Z722" s="1" t="s">
        <v>9</v>
      </c>
      <c r="AA722" s="1" t="s">
        <v>9</v>
      </c>
    </row>
    <row r="723" spans="2:27">
      <c r="B723" s="1" t="s">
        <v>545</v>
      </c>
      <c r="C723" s="1" t="s">
        <v>467</v>
      </c>
      <c r="D723" s="1" t="s">
        <v>9</v>
      </c>
      <c r="E723" s="1" t="s">
        <v>9</v>
      </c>
      <c r="F723" s="1" t="s">
        <v>9</v>
      </c>
      <c r="G723" s="1" t="s">
        <v>9</v>
      </c>
      <c r="H723" s="1" t="s">
        <v>9</v>
      </c>
      <c r="I723" s="1" t="s">
        <v>9</v>
      </c>
      <c r="J723" s="1" t="s">
        <v>9</v>
      </c>
      <c r="K723" s="1" t="s">
        <v>9</v>
      </c>
      <c r="L723" s="1" t="s">
        <v>9</v>
      </c>
      <c r="M723" s="1" t="s">
        <v>9</v>
      </c>
      <c r="N723" s="1" t="s">
        <v>9</v>
      </c>
      <c r="O723" s="1" t="s">
        <v>9</v>
      </c>
      <c r="P723" s="1" t="s">
        <v>9</v>
      </c>
      <c r="Q723" s="1" t="s">
        <v>9</v>
      </c>
      <c r="R723" s="1" t="s">
        <v>9</v>
      </c>
      <c r="S723" s="1" t="s">
        <v>9</v>
      </c>
      <c r="T723" s="1" t="s">
        <v>9</v>
      </c>
      <c r="U723" s="1" t="s">
        <v>9</v>
      </c>
      <c r="V723" s="1" t="s">
        <v>9</v>
      </c>
      <c r="W723" s="1" t="s">
        <v>9</v>
      </c>
      <c r="X723" s="1" t="s">
        <v>9</v>
      </c>
      <c r="Y723" s="1" t="s">
        <v>9</v>
      </c>
      <c r="Z723" s="1" t="s">
        <v>9</v>
      </c>
      <c r="AA723" s="1" t="s">
        <v>9</v>
      </c>
    </row>
    <row r="724" spans="2:27">
      <c r="B724" s="1" t="s">
        <v>546</v>
      </c>
      <c r="C724" s="1" t="s">
        <v>469</v>
      </c>
      <c r="D724" s="1" t="s">
        <v>9</v>
      </c>
      <c r="E724" s="1" t="s">
        <v>9</v>
      </c>
      <c r="F724" s="1" t="s">
        <v>9</v>
      </c>
      <c r="G724" s="1" t="s">
        <v>9</v>
      </c>
      <c r="H724" s="1" t="s">
        <v>9</v>
      </c>
      <c r="I724" s="1" t="s">
        <v>9</v>
      </c>
      <c r="J724" s="1" t="s">
        <v>9</v>
      </c>
      <c r="K724" s="1" t="s">
        <v>9</v>
      </c>
      <c r="L724" s="1" t="s">
        <v>9</v>
      </c>
      <c r="M724" s="1" t="s">
        <v>9</v>
      </c>
      <c r="N724" s="1" t="s">
        <v>9</v>
      </c>
      <c r="O724" s="1" t="s">
        <v>9</v>
      </c>
      <c r="P724" s="1" t="s">
        <v>9</v>
      </c>
      <c r="Q724" s="1" t="s">
        <v>9</v>
      </c>
      <c r="R724" s="1" t="s">
        <v>9</v>
      </c>
      <c r="S724" s="1" t="s">
        <v>9</v>
      </c>
      <c r="T724" s="1" t="s">
        <v>9</v>
      </c>
      <c r="U724" s="1" t="s">
        <v>9</v>
      </c>
      <c r="V724" s="1" t="s">
        <v>9</v>
      </c>
      <c r="W724" s="1" t="s">
        <v>9</v>
      </c>
      <c r="X724" s="1" t="s">
        <v>9</v>
      </c>
      <c r="Y724" s="1" t="s">
        <v>9</v>
      </c>
      <c r="Z724" s="1" t="s">
        <v>9</v>
      </c>
      <c r="AA724" s="1" t="s">
        <v>9</v>
      </c>
    </row>
    <row r="725" spans="2:27">
      <c r="B725" s="1" t="s">
        <v>547</v>
      </c>
      <c r="C725" s="1" t="s">
        <v>471</v>
      </c>
      <c r="D725" s="1" t="s">
        <v>9</v>
      </c>
      <c r="E725" s="1" t="s">
        <v>9</v>
      </c>
      <c r="F725" s="1" t="s">
        <v>9</v>
      </c>
      <c r="G725" s="1" t="s">
        <v>9</v>
      </c>
      <c r="H725" s="1" t="s">
        <v>9</v>
      </c>
      <c r="I725" s="1" t="s">
        <v>9</v>
      </c>
      <c r="J725" s="1" t="s">
        <v>9</v>
      </c>
      <c r="K725" s="1" t="s">
        <v>9</v>
      </c>
      <c r="L725" s="1" t="s">
        <v>9</v>
      </c>
      <c r="M725" s="1" t="s">
        <v>9</v>
      </c>
      <c r="N725" s="1" t="s">
        <v>9</v>
      </c>
      <c r="O725" s="1" t="s">
        <v>9</v>
      </c>
      <c r="P725" s="1" t="s">
        <v>9</v>
      </c>
      <c r="Q725" s="1" t="s">
        <v>9</v>
      </c>
      <c r="R725" s="1" t="s">
        <v>9</v>
      </c>
      <c r="S725" s="1" t="s">
        <v>9</v>
      </c>
      <c r="T725" s="1" t="s">
        <v>9</v>
      </c>
      <c r="U725" s="1" t="s">
        <v>9</v>
      </c>
      <c r="V725" s="1" t="s">
        <v>9</v>
      </c>
      <c r="W725" s="1" t="s">
        <v>9</v>
      </c>
      <c r="X725" s="1" t="s">
        <v>9</v>
      </c>
      <c r="Y725" s="1" t="s">
        <v>9</v>
      </c>
      <c r="Z725" s="1" t="s">
        <v>9</v>
      </c>
      <c r="AA725" s="1" t="s">
        <v>9</v>
      </c>
    </row>
    <row r="726" spans="2:27">
      <c r="B726" s="1" t="s">
        <v>548</v>
      </c>
      <c r="C726" s="1" t="s">
        <v>473</v>
      </c>
      <c r="D726" s="1" t="s">
        <v>9</v>
      </c>
      <c r="E726" s="1" t="s">
        <v>9</v>
      </c>
      <c r="F726" s="1" t="s">
        <v>9</v>
      </c>
      <c r="G726" s="1">
        <v>29820</v>
      </c>
      <c r="H726" s="1">
        <v>46180</v>
      </c>
      <c r="I726" s="1">
        <v>-2970</v>
      </c>
      <c r="J726" s="1">
        <v>-19905</v>
      </c>
      <c r="K726" s="1">
        <v>10999</v>
      </c>
      <c r="L726" s="1">
        <v>-4015</v>
      </c>
      <c r="M726" s="1">
        <v>17423</v>
      </c>
      <c r="N726" s="1">
        <v>17769</v>
      </c>
      <c r="O726" s="1">
        <v>22042</v>
      </c>
      <c r="P726" s="1">
        <v>79473</v>
      </c>
      <c r="Q726" s="1">
        <v>34995</v>
      </c>
      <c r="R726" s="1">
        <v>104559</v>
      </c>
      <c r="S726" s="1">
        <v>113886</v>
      </c>
      <c r="T726" s="1">
        <v>130838</v>
      </c>
      <c r="U726" s="1">
        <v>216067</v>
      </c>
      <c r="V726" s="1">
        <v>147192</v>
      </c>
      <c r="W726" s="1">
        <v>83759</v>
      </c>
      <c r="X726" s="1">
        <v>28342</v>
      </c>
      <c r="Y726" s="1">
        <v>61635</v>
      </c>
      <c r="Z726" s="1">
        <v>48226</v>
      </c>
      <c r="AA726" s="1">
        <v>39111</v>
      </c>
    </row>
    <row r="727" spans="2:27">
      <c r="B727" s="1" t="s">
        <v>549</v>
      </c>
      <c r="C727" s="1" t="s">
        <v>469</v>
      </c>
      <c r="D727" s="1" t="s">
        <v>9</v>
      </c>
      <c r="E727" s="1" t="s">
        <v>9</v>
      </c>
      <c r="F727" s="1" t="s">
        <v>9</v>
      </c>
      <c r="G727" s="1">
        <v>10063</v>
      </c>
      <c r="H727" s="1">
        <v>3888</v>
      </c>
      <c r="I727" s="1">
        <v>5063</v>
      </c>
      <c r="J727" s="1">
        <v>-424</v>
      </c>
      <c r="K727" s="1">
        <v>-1508</v>
      </c>
      <c r="L727" s="1">
        <v>-5502</v>
      </c>
      <c r="M727" s="1">
        <v>148</v>
      </c>
      <c r="N727" s="1">
        <v>1146</v>
      </c>
      <c r="O727" s="1">
        <v>4531</v>
      </c>
      <c r="P727" s="1">
        <v>12817</v>
      </c>
      <c r="Q727" s="1">
        <v>12702</v>
      </c>
      <c r="R727" s="1">
        <v>11333</v>
      </c>
      <c r="S727" s="1">
        <v>9574</v>
      </c>
      <c r="T727" s="1">
        <v>3642</v>
      </c>
      <c r="U727" s="1">
        <v>7199</v>
      </c>
      <c r="V727" s="1">
        <v>7866</v>
      </c>
      <c r="W727" s="1">
        <v>-7646</v>
      </c>
      <c r="X727" s="1">
        <v>-4616</v>
      </c>
      <c r="Y727" s="1">
        <v>7193</v>
      </c>
      <c r="Z727" s="1">
        <v>3578</v>
      </c>
      <c r="AA727" s="1">
        <v>-3729</v>
      </c>
    </row>
    <row r="728" spans="2:27">
      <c r="B728" s="1" t="s">
        <v>550</v>
      </c>
      <c r="C728" s="1" t="s">
        <v>471</v>
      </c>
      <c r="D728" s="1" t="s">
        <v>9</v>
      </c>
      <c r="E728" s="1" t="s">
        <v>9</v>
      </c>
      <c r="F728" s="1" t="s">
        <v>9</v>
      </c>
      <c r="G728" s="1">
        <v>19757</v>
      </c>
      <c r="H728" s="1">
        <v>42292</v>
      </c>
      <c r="I728" s="1">
        <v>-8033</v>
      </c>
      <c r="J728" s="1">
        <v>-19481</v>
      </c>
      <c r="K728" s="1">
        <v>12507</v>
      </c>
      <c r="L728" s="1">
        <v>1487</v>
      </c>
      <c r="M728" s="1">
        <v>17275</v>
      </c>
      <c r="N728" s="1">
        <v>16623</v>
      </c>
      <c r="O728" s="1">
        <v>17511</v>
      </c>
      <c r="P728" s="1">
        <v>66656</v>
      </c>
      <c r="Q728" s="1">
        <v>22293</v>
      </c>
      <c r="R728" s="1">
        <v>93226</v>
      </c>
      <c r="S728" s="1">
        <v>104312</v>
      </c>
      <c r="T728" s="1">
        <v>127196</v>
      </c>
      <c r="U728" s="1">
        <v>208868</v>
      </c>
      <c r="V728" s="1">
        <v>139326</v>
      </c>
      <c r="W728" s="1">
        <v>91405</v>
      </c>
      <c r="X728" s="1">
        <v>32958</v>
      </c>
      <c r="Y728" s="1">
        <v>54442</v>
      </c>
      <c r="Z728" s="1">
        <v>44648</v>
      </c>
      <c r="AA728" s="1">
        <v>42840</v>
      </c>
    </row>
    <row r="729" spans="2:27">
      <c r="B729" s="1" t="s">
        <v>551</v>
      </c>
      <c r="C729" s="1" t="s">
        <v>477</v>
      </c>
      <c r="D729" s="1" t="s">
        <v>9</v>
      </c>
      <c r="E729" s="1" t="s">
        <v>9</v>
      </c>
      <c r="F729" s="1" t="s">
        <v>9</v>
      </c>
      <c r="G729" s="1" t="s">
        <v>9</v>
      </c>
      <c r="H729" s="1" t="s">
        <v>9</v>
      </c>
      <c r="I729" s="1" t="s">
        <v>9</v>
      </c>
      <c r="J729" s="1" t="s">
        <v>9</v>
      </c>
      <c r="K729" s="1" t="s">
        <v>9</v>
      </c>
      <c r="L729" s="1" t="s">
        <v>9</v>
      </c>
      <c r="M729" s="1" t="s">
        <v>9</v>
      </c>
      <c r="N729" s="1" t="s">
        <v>9</v>
      </c>
      <c r="O729" s="1" t="s">
        <v>9</v>
      </c>
      <c r="P729" s="1" t="s">
        <v>9</v>
      </c>
      <c r="Q729" s="1" t="s">
        <v>9</v>
      </c>
      <c r="R729" s="1" t="s">
        <v>9</v>
      </c>
      <c r="S729" s="1" t="s">
        <v>9</v>
      </c>
      <c r="T729" s="1" t="s">
        <v>9</v>
      </c>
      <c r="U729" s="1" t="s">
        <v>9</v>
      </c>
      <c r="V729" s="1" t="s">
        <v>9</v>
      </c>
      <c r="W729" s="1" t="s">
        <v>9</v>
      </c>
      <c r="X729" s="1" t="s">
        <v>9</v>
      </c>
      <c r="Y729" s="1" t="s">
        <v>9</v>
      </c>
      <c r="Z729" s="1" t="s">
        <v>9</v>
      </c>
      <c r="AA729" s="1" t="s">
        <v>9</v>
      </c>
    </row>
    <row r="730" spans="2:27">
      <c r="B730" s="1" t="s">
        <v>552</v>
      </c>
      <c r="C730" s="1" t="s">
        <v>479</v>
      </c>
      <c r="D730" s="1" t="s">
        <v>9</v>
      </c>
      <c r="E730" s="1" t="s">
        <v>9</v>
      </c>
      <c r="F730" s="1" t="s">
        <v>9</v>
      </c>
      <c r="G730" s="1" t="s">
        <v>9</v>
      </c>
      <c r="H730" s="1" t="s">
        <v>9</v>
      </c>
      <c r="I730" s="1" t="s">
        <v>9</v>
      </c>
      <c r="J730" s="1" t="s">
        <v>9</v>
      </c>
      <c r="K730" s="1" t="s">
        <v>9</v>
      </c>
      <c r="L730" s="1" t="s">
        <v>9</v>
      </c>
      <c r="M730" s="1" t="s">
        <v>9</v>
      </c>
      <c r="N730" s="1" t="s">
        <v>9</v>
      </c>
      <c r="O730" s="1" t="s">
        <v>9</v>
      </c>
      <c r="P730" s="1" t="s">
        <v>9</v>
      </c>
      <c r="Q730" s="1" t="s">
        <v>9</v>
      </c>
      <c r="R730" s="1" t="s">
        <v>9</v>
      </c>
      <c r="S730" s="1" t="s">
        <v>9</v>
      </c>
      <c r="T730" s="1" t="s">
        <v>9</v>
      </c>
      <c r="U730" s="1" t="s">
        <v>9</v>
      </c>
      <c r="V730" s="1" t="s">
        <v>9</v>
      </c>
      <c r="W730" s="1" t="s">
        <v>9</v>
      </c>
      <c r="X730" s="1" t="s">
        <v>9</v>
      </c>
      <c r="Y730" s="1" t="s">
        <v>9</v>
      </c>
      <c r="Z730" s="1" t="s">
        <v>9</v>
      </c>
      <c r="AA730" s="1" t="s">
        <v>9</v>
      </c>
    </row>
    <row r="731" spans="2:27">
      <c r="B731" s="1" t="s">
        <v>553</v>
      </c>
      <c r="C731" s="1" t="s">
        <v>481</v>
      </c>
      <c r="D731" s="1" t="s">
        <v>9</v>
      </c>
      <c r="E731" s="1" t="s">
        <v>9</v>
      </c>
      <c r="F731" s="1" t="s">
        <v>9</v>
      </c>
      <c r="G731" s="1" t="s">
        <v>9</v>
      </c>
      <c r="H731" s="1" t="s">
        <v>9</v>
      </c>
      <c r="I731" s="1" t="s">
        <v>9</v>
      </c>
      <c r="J731" s="1" t="s">
        <v>9</v>
      </c>
      <c r="K731" s="1" t="s">
        <v>9</v>
      </c>
      <c r="L731" s="1" t="s">
        <v>9</v>
      </c>
      <c r="M731" s="1" t="s">
        <v>9</v>
      </c>
      <c r="N731" s="1" t="s">
        <v>9</v>
      </c>
      <c r="O731" s="1" t="s">
        <v>9</v>
      </c>
      <c r="P731" s="1" t="s">
        <v>9</v>
      </c>
      <c r="Q731" s="1" t="s">
        <v>9</v>
      </c>
      <c r="R731" s="1" t="s">
        <v>9</v>
      </c>
      <c r="S731" s="1" t="s">
        <v>9</v>
      </c>
      <c r="T731" s="1" t="s">
        <v>9</v>
      </c>
      <c r="U731" s="1" t="s">
        <v>9</v>
      </c>
      <c r="V731" s="1" t="s">
        <v>9</v>
      </c>
      <c r="W731" s="1" t="s">
        <v>9</v>
      </c>
      <c r="X731" s="1" t="s">
        <v>9</v>
      </c>
      <c r="Y731" s="1" t="s">
        <v>9</v>
      </c>
      <c r="Z731" s="1" t="s">
        <v>9</v>
      </c>
      <c r="AA731" s="1" t="s">
        <v>9</v>
      </c>
    </row>
    <row r="732" spans="2:27">
      <c r="B732" s="1" t="s">
        <v>554</v>
      </c>
      <c r="C732" s="1" t="s">
        <v>483</v>
      </c>
      <c r="D732" s="1" t="s">
        <v>9</v>
      </c>
      <c r="E732" s="1" t="s">
        <v>9</v>
      </c>
      <c r="F732" s="1" t="s">
        <v>9</v>
      </c>
      <c r="G732" s="1" t="s">
        <v>9</v>
      </c>
      <c r="H732" s="1" t="s">
        <v>9</v>
      </c>
      <c r="I732" s="1" t="s">
        <v>9</v>
      </c>
      <c r="J732" s="1" t="s">
        <v>9</v>
      </c>
      <c r="K732" s="1" t="s">
        <v>9</v>
      </c>
      <c r="L732" s="1" t="s">
        <v>9</v>
      </c>
      <c r="M732" s="1" t="s">
        <v>9</v>
      </c>
      <c r="N732" s="1" t="s">
        <v>9</v>
      </c>
      <c r="O732" s="1" t="s">
        <v>9</v>
      </c>
      <c r="P732" s="1" t="s">
        <v>9</v>
      </c>
      <c r="Q732" s="1" t="s">
        <v>9</v>
      </c>
      <c r="R732" s="1" t="s">
        <v>9</v>
      </c>
      <c r="S732" s="1" t="s">
        <v>9</v>
      </c>
      <c r="T732" s="1" t="s">
        <v>9</v>
      </c>
      <c r="U732" s="1" t="s">
        <v>9</v>
      </c>
      <c r="V732" s="1" t="s">
        <v>9</v>
      </c>
      <c r="W732" s="1" t="s">
        <v>9</v>
      </c>
      <c r="X732" s="1" t="s">
        <v>9</v>
      </c>
      <c r="Y732" s="1" t="s">
        <v>9</v>
      </c>
      <c r="Z732" s="1" t="s">
        <v>9</v>
      </c>
      <c r="AA732" s="1" t="s">
        <v>9</v>
      </c>
    </row>
    <row r="733" spans="2:27">
      <c r="B733" s="1" t="s">
        <v>555</v>
      </c>
      <c r="C733" s="1" t="s">
        <v>485</v>
      </c>
      <c r="D733" s="1" t="s">
        <v>9</v>
      </c>
      <c r="E733" s="1" t="s">
        <v>9</v>
      </c>
      <c r="F733" s="1" t="s">
        <v>9</v>
      </c>
      <c r="G733" s="1" t="s">
        <v>9</v>
      </c>
      <c r="H733" s="1" t="s">
        <v>9</v>
      </c>
      <c r="I733" s="1" t="s">
        <v>9</v>
      </c>
      <c r="J733" s="1" t="s">
        <v>9</v>
      </c>
      <c r="K733" s="1" t="s">
        <v>9</v>
      </c>
      <c r="L733" s="1" t="s">
        <v>9</v>
      </c>
      <c r="M733" s="1" t="s">
        <v>9</v>
      </c>
      <c r="N733" s="1" t="s">
        <v>9</v>
      </c>
      <c r="O733" s="1" t="s">
        <v>9</v>
      </c>
      <c r="P733" s="1" t="s">
        <v>9</v>
      </c>
      <c r="Q733" s="1" t="s">
        <v>9</v>
      </c>
      <c r="R733" s="1" t="s">
        <v>9</v>
      </c>
      <c r="S733" s="1" t="s">
        <v>9</v>
      </c>
      <c r="T733" s="1" t="s">
        <v>9</v>
      </c>
      <c r="U733" s="1" t="s">
        <v>9</v>
      </c>
      <c r="V733" s="1" t="s">
        <v>9</v>
      </c>
      <c r="W733" s="1" t="s">
        <v>9</v>
      </c>
      <c r="X733" s="1" t="s">
        <v>9</v>
      </c>
      <c r="Y733" s="1" t="s">
        <v>9</v>
      </c>
      <c r="Z733" s="1" t="s">
        <v>9</v>
      </c>
      <c r="AA733" s="1" t="s">
        <v>9</v>
      </c>
    </row>
    <row r="734" spans="2:27">
      <c r="B734" s="1" t="s">
        <v>556</v>
      </c>
      <c r="C734" s="1" t="s">
        <v>487</v>
      </c>
      <c r="D734" s="1" t="s">
        <v>9</v>
      </c>
      <c r="E734" s="1" t="s">
        <v>9</v>
      </c>
      <c r="F734" s="1" t="s">
        <v>9</v>
      </c>
      <c r="G734" s="1" t="s">
        <v>9</v>
      </c>
      <c r="H734" s="1" t="s">
        <v>9</v>
      </c>
      <c r="I734" s="1" t="s">
        <v>9</v>
      </c>
      <c r="J734" s="1" t="s">
        <v>9</v>
      </c>
      <c r="K734" s="1" t="s">
        <v>9</v>
      </c>
      <c r="L734" s="1" t="s">
        <v>9</v>
      </c>
      <c r="M734" s="1" t="s">
        <v>9</v>
      </c>
      <c r="N734" s="1" t="s">
        <v>9</v>
      </c>
      <c r="O734" s="1" t="s">
        <v>9</v>
      </c>
      <c r="P734" s="1" t="s">
        <v>9</v>
      </c>
      <c r="Q734" s="1" t="s">
        <v>9</v>
      </c>
      <c r="R734" s="1" t="s">
        <v>9</v>
      </c>
      <c r="S734" s="1" t="s">
        <v>9</v>
      </c>
      <c r="T734" s="1" t="s">
        <v>9</v>
      </c>
      <c r="U734" s="1" t="s">
        <v>9</v>
      </c>
      <c r="V734" s="1" t="s">
        <v>9</v>
      </c>
      <c r="W734" s="1" t="s">
        <v>9</v>
      </c>
      <c r="X734" s="1" t="s">
        <v>9</v>
      </c>
      <c r="Y734" s="1" t="s">
        <v>9</v>
      </c>
      <c r="Z734" s="1" t="s">
        <v>9</v>
      </c>
      <c r="AA734" s="1" t="s">
        <v>9</v>
      </c>
    </row>
    <row r="735" spans="2:27">
      <c r="B735" s="1" t="s">
        <v>557</v>
      </c>
      <c r="C735" s="1" t="s">
        <v>489</v>
      </c>
      <c r="D735" s="1" t="s">
        <v>9</v>
      </c>
      <c r="E735" s="1" t="s">
        <v>9</v>
      </c>
      <c r="F735" s="1" t="s">
        <v>9</v>
      </c>
      <c r="G735" s="1" t="s">
        <v>9</v>
      </c>
      <c r="H735" s="1" t="s">
        <v>9</v>
      </c>
      <c r="I735" s="1" t="s">
        <v>9</v>
      </c>
      <c r="J735" s="1" t="s">
        <v>9</v>
      </c>
      <c r="K735" s="1" t="s">
        <v>9</v>
      </c>
      <c r="L735" s="1" t="s">
        <v>9</v>
      </c>
      <c r="M735" s="1" t="s">
        <v>9</v>
      </c>
      <c r="N735" s="1" t="s">
        <v>9</v>
      </c>
      <c r="O735" s="1" t="s">
        <v>9</v>
      </c>
      <c r="P735" s="1" t="s">
        <v>9</v>
      </c>
      <c r="Q735" s="1" t="s">
        <v>9</v>
      </c>
      <c r="R735" s="1" t="s">
        <v>9</v>
      </c>
      <c r="S735" s="1" t="s">
        <v>9</v>
      </c>
      <c r="T735" s="1" t="s">
        <v>9</v>
      </c>
      <c r="U735" s="1" t="s">
        <v>9</v>
      </c>
      <c r="V735" s="1" t="s">
        <v>9</v>
      </c>
      <c r="W735" s="1" t="s">
        <v>9</v>
      </c>
      <c r="X735" s="1" t="s">
        <v>9</v>
      </c>
      <c r="Y735" s="1" t="s">
        <v>9</v>
      </c>
      <c r="Z735" s="1" t="s">
        <v>9</v>
      </c>
      <c r="AA735" s="1" t="s">
        <v>9</v>
      </c>
    </row>
    <row r="736" spans="2:27">
      <c r="B736" s="1" t="s">
        <v>558</v>
      </c>
      <c r="C736" s="1" t="s">
        <v>491</v>
      </c>
      <c r="D736" s="1" t="s">
        <v>9</v>
      </c>
      <c r="E736" s="1" t="s">
        <v>9</v>
      </c>
      <c r="F736" s="1" t="s">
        <v>9</v>
      </c>
      <c r="G736" s="1" t="s">
        <v>9</v>
      </c>
      <c r="H736" s="1" t="s">
        <v>9</v>
      </c>
      <c r="I736" s="1" t="s">
        <v>9</v>
      </c>
      <c r="J736" s="1" t="s">
        <v>9</v>
      </c>
      <c r="K736" s="1" t="s">
        <v>9</v>
      </c>
      <c r="L736" s="1" t="s">
        <v>9</v>
      </c>
      <c r="M736" s="1" t="s">
        <v>9</v>
      </c>
      <c r="N736" s="1" t="s">
        <v>9</v>
      </c>
      <c r="O736" s="1" t="s">
        <v>9</v>
      </c>
      <c r="P736" s="1" t="s">
        <v>9</v>
      </c>
      <c r="Q736" s="1" t="s">
        <v>9</v>
      </c>
      <c r="R736" s="1" t="s">
        <v>9</v>
      </c>
      <c r="S736" s="1" t="s">
        <v>9</v>
      </c>
      <c r="T736" s="1" t="s">
        <v>9</v>
      </c>
      <c r="U736" s="1" t="s">
        <v>9</v>
      </c>
      <c r="V736" s="1" t="s">
        <v>9</v>
      </c>
      <c r="W736" s="1" t="s">
        <v>9</v>
      </c>
      <c r="X736" s="1" t="s">
        <v>9</v>
      </c>
      <c r="Y736" s="1" t="s">
        <v>9</v>
      </c>
      <c r="Z736" s="1" t="s">
        <v>9</v>
      </c>
      <c r="AA736" s="1" t="s">
        <v>9</v>
      </c>
    </row>
    <row r="737" spans="2:27">
      <c r="B737" s="1" t="s">
        <v>559</v>
      </c>
      <c r="C737" s="1" t="s">
        <v>493</v>
      </c>
      <c r="D737" s="1" t="s">
        <v>9</v>
      </c>
      <c r="E737" s="1" t="s">
        <v>9</v>
      </c>
      <c r="F737" s="1" t="s">
        <v>9</v>
      </c>
      <c r="G737" s="1" t="s">
        <v>9</v>
      </c>
      <c r="H737" s="1" t="s">
        <v>9</v>
      </c>
      <c r="I737" s="1" t="s">
        <v>9</v>
      </c>
      <c r="J737" s="1" t="s">
        <v>9</v>
      </c>
      <c r="K737" s="1" t="s">
        <v>9</v>
      </c>
      <c r="L737" s="1" t="s">
        <v>9</v>
      </c>
      <c r="M737" s="1" t="s">
        <v>9</v>
      </c>
      <c r="N737" s="1" t="s">
        <v>9</v>
      </c>
      <c r="O737" s="1" t="s">
        <v>9</v>
      </c>
      <c r="P737" s="1" t="s">
        <v>9</v>
      </c>
      <c r="Q737" s="1" t="s">
        <v>9</v>
      </c>
      <c r="R737" s="1" t="s">
        <v>9</v>
      </c>
      <c r="S737" s="1" t="s">
        <v>9</v>
      </c>
      <c r="T737" s="1" t="s">
        <v>9</v>
      </c>
      <c r="U737" s="1" t="s">
        <v>9</v>
      </c>
      <c r="V737" s="1" t="s">
        <v>9</v>
      </c>
      <c r="W737" s="1" t="s">
        <v>9</v>
      </c>
      <c r="X737" s="1" t="s">
        <v>9</v>
      </c>
      <c r="Y737" s="1" t="s">
        <v>9</v>
      </c>
      <c r="Z737" s="1" t="s">
        <v>9</v>
      </c>
      <c r="AA737" s="1" t="s">
        <v>9</v>
      </c>
    </row>
    <row r="738" spans="2:27">
      <c r="B738" s="1" t="s">
        <v>560</v>
      </c>
      <c r="C738" s="1" t="s">
        <v>495</v>
      </c>
      <c r="D738" s="1" t="s">
        <v>9</v>
      </c>
      <c r="E738" s="1" t="s">
        <v>9</v>
      </c>
      <c r="F738" s="1" t="s">
        <v>9</v>
      </c>
      <c r="G738" s="1" t="s">
        <v>9</v>
      </c>
      <c r="H738" s="1" t="s">
        <v>9</v>
      </c>
      <c r="I738" s="1" t="s">
        <v>9</v>
      </c>
      <c r="J738" s="1" t="s">
        <v>9</v>
      </c>
      <c r="K738" s="1" t="s">
        <v>9</v>
      </c>
      <c r="L738" s="1" t="s">
        <v>9</v>
      </c>
      <c r="M738" s="1" t="s">
        <v>9</v>
      </c>
      <c r="N738" s="1" t="s">
        <v>9</v>
      </c>
      <c r="O738" s="1" t="s">
        <v>9</v>
      </c>
      <c r="P738" s="1" t="s">
        <v>9</v>
      </c>
      <c r="Q738" s="1" t="s">
        <v>9</v>
      </c>
      <c r="R738" s="1" t="s">
        <v>9</v>
      </c>
      <c r="S738" s="1" t="s">
        <v>9</v>
      </c>
      <c r="T738" s="1" t="s">
        <v>9</v>
      </c>
      <c r="U738" s="1" t="s">
        <v>9</v>
      </c>
      <c r="V738" s="1" t="s">
        <v>9</v>
      </c>
      <c r="W738" s="1" t="s">
        <v>9</v>
      </c>
      <c r="X738" s="1" t="s">
        <v>9</v>
      </c>
      <c r="Y738" s="1" t="s">
        <v>9</v>
      </c>
      <c r="Z738" s="1" t="s">
        <v>9</v>
      </c>
      <c r="AA738" s="1" t="s">
        <v>9</v>
      </c>
    </row>
    <row r="739" spans="2:27">
      <c r="B739" s="1" t="s">
        <v>561</v>
      </c>
      <c r="C739" s="1" t="s">
        <v>497</v>
      </c>
      <c r="D739" s="1" t="s">
        <v>9</v>
      </c>
      <c r="E739" s="1" t="s">
        <v>9</v>
      </c>
      <c r="F739" s="1" t="s">
        <v>9</v>
      </c>
      <c r="G739" s="1" t="s">
        <v>9</v>
      </c>
      <c r="H739" s="1" t="s">
        <v>9</v>
      </c>
      <c r="I739" s="1" t="s">
        <v>9</v>
      </c>
      <c r="J739" s="1" t="s">
        <v>9</v>
      </c>
      <c r="K739" s="1" t="s">
        <v>9</v>
      </c>
      <c r="L739" s="1" t="s">
        <v>9</v>
      </c>
      <c r="M739" s="1" t="s">
        <v>9</v>
      </c>
      <c r="N739" s="1" t="s">
        <v>9</v>
      </c>
      <c r="O739" s="1" t="s">
        <v>9</v>
      </c>
      <c r="P739" s="1" t="s">
        <v>9</v>
      </c>
      <c r="Q739" s="1" t="s">
        <v>9</v>
      </c>
      <c r="R739" s="1" t="s">
        <v>9</v>
      </c>
      <c r="S739" s="1" t="s">
        <v>9</v>
      </c>
      <c r="T739" s="1" t="s">
        <v>9</v>
      </c>
      <c r="U739" s="1" t="s">
        <v>9</v>
      </c>
      <c r="V739" s="1" t="s">
        <v>9</v>
      </c>
      <c r="W739" s="1" t="s">
        <v>9</v>
      </c>
      <c r="X739" s="1" t="s">
        <v>9</v>
      </c>
      <c r="Y739" s="1" t="s">
        <v>9</v>
      </c>
      <c r="Z739" s="1" t="s">
        <v>9</v>
      </c>
      <c r="AA739" s="1" t="s">
        <v>9</v>
      </c>
    </row>
    <row r="740" spans="2:27">
      <c r="B740" s="1" t="s">
        <v>562</v>
      </c>
      <c r="C740" s="1" t="s">
        <v>499</v>
      </c>
      <c r="D740" s="1" t="s">
        <v>9</v>
      </c>
      <c r="E740" s="1" t="s">
        <v>9</v>
      </c>
      <c r="F740" s="1" t="s">
        <v>9</v>
      </c>
      <c r="G740" s="1" t="s">
        <v>9</v>
      </c>
      <c r="H740" s="1" t="s">
        <v>9</v>
      </c>
      <c r="I740" s="1" t="s">
        <v>9</v>
      </c>
      <c r="J740" s="1" t="s">
        <v>9</v>
      </c>
      <c r="K740" s="1" t="s">
        <v>9</v>
      </c>
      <c r="L740" s="1" t="s">
        <v>9</v>
      </c>
      <c r="M740" s="1" t="s">
        <v>9</v>
      </c>
      <c r="N740" s="1" t="s">
        <v>9</v>
      </c>
      <c r="O740" s="1" t="s">
        <v>9</v>
      </c>
      <c r="P740" s="1" t="s">
        <v>9</v>
      </c>
      <c r="Q740" s="1" t="s">
        <v>9</v>
      </c>
      <c r="R740" s="1" t="s">
        <v>9</v>
      </c>
      <c r="S740" s="1" t="s">
        <v>9</v>
      </c>
      <c r="T740" s="1" t="s">
        <v>9</v>
      </c>
      <c r="U740" s="1" t="s">
        <v>9</v>
      </c>
      <c r="V740" s="1" t="s">
        <v>9</v>
      </c>
      <c r="W740" s="1" t="s">
        <v>9</v>
      </c>
      <c r="X740" s="1" t="s">
        <v>9</v>
      </c>
      <c r="Y740" s="1" t="s">
        <v>9</v>
      </c>
      <c r="Z740" s="1" t="s">
        <v>9</v>
      </c>
      <c r="AA740" s="1" t="s">
        <v>9</v>
      </c>
    </row>
    <row r="741" spans="2:27">
      <c r="B741" s="1" t="s">
        <v>563</v>
      </c>
      <c r="C741" s="1" t="s">
        <v>501</v>
      </c>
      <c r="D741" s="1" t="s">
        <v>9</v>
      </c>
      <c r="E741" s="1" t="s">
        <v>9</v>
      </c>
      <c r="F741" s="1" t="s">
        <v>9</v>
      </c>
      <c r="G741" s="1" t="s">
        <v>9</v>
      </c>
      <c r="H741" s="1" t="s">
        <v>9</v>
      </c>
      <c r="I741" s="1" t="s">
        <v>9</v>
      </c>
      <c r="J741" s="1" t="s">
        <v>9</v>
      </c>
      <c r="K741" s="1" t="s">
        <v>9</v>
      </c>
      <c r="L741" s="1" t="s">
        <v>9</v>
      </c>
      <c r="M741" s="1" t="s">
        <v>9</v>
      </c>
      <c r="N741" s="1" t="s">
        <v>9</v>
      </c>
      <c r="O741" s="1" t="s">
        <v>9</v>
      </c>
      <c r="P741" s="1" t="s">
        <v>9</v>
      </c>
      <c r="Q741" s="1" t="s">
        <v>9</v>
      </c>
      <c r="R741" s="1" t="s">
        <v>9</v>
      </c>
      <c r="S741" s="1" t="s">
        <v>9</v>
      </c>
      <c r="T741" s="1" t="s">
        <v>9</v>
      </c>
      <c r="U741" s="1" t="s">
        <v>9</v>
      </c>
      <c r="V741" s="1" t="s">
        <v>9</v>
      </c>
      <c r="W741" s="1" t="s">
        <v>9</v>
      </c>
      <c r="X741" s="1" t="s">
        <v>9</v>
      </c>
      <c r="Y741" s="1" t="s">
        <v>9</v>
      </c>
      <c r="Z741" s="1" t="s">
        <v>9</v>
      </c>
      <c r="AA741" s="1" t="s">
        <v>9</v>
      </c>
    </row>
    <row r="742" spans="2:27">
      <c r="B742" s="1" t="s">
        <v>564</v>
      </c>
      <c r="C742" s="1" t="s">
        <v>503</v>
      </c>
      <c r="D742" s="1" t="s">
        <v>9</v>
      </c>
      <c r="E742" s="1" t="s">
        <v>9</v>
      </c>
      <c r="F742" s="1" t="s">
        <v>9</v>
      </c>
      <c r="G742" s="1" t="s">
        <v>9</v>
      </c>
      <c r="H742" s="1" t="s">
        <v>9</v>
      </c>
      <c r="I742" s="1" t="s">
        <v>9</v>
      </c>
      <c r="J742" s="1" t="s">
        <v>9</v>
      </c>
      <c r="K742" s="1" t="s">
        <v>9</v>
      </c>
      <c r="L742" s="1" t="s">
        <v>9</v>
      </c>
      <c r="M742" s="1" t="s">
        <v>9</v>
      </c>
      <c r="N742" s="1" t="s">
        <v>9</v>
      </c>
      <c r="O742" s="1" t="s">
        <v>9</v>
      </c>
      <c r="P742" s="1" t="s">
        <v>9</v>
      </c>
      <c r="Q742" s="1" t="s">
        <v>9</v>
      </c>
      <c r="R742" s="1" t="s">
        <v>9</v>
      </c>
      <c r="S742" s="1" t="s">
        <v>9</v>
      </c>
      <c r="T742" s="1" t="s">
        <v>9</v>
      </c>
      <c r="U742" s="1" t="s">
        <v>9</v>
      </c>
      <c r="V742" s="1" t="s">
        <v>9</v>
      </c>
      <c r="W742" s="1" t="s">
        <v>9</v>
      </c>
      <c r="X742" s="1" t="s">
        <v>9</v>
      </c>
      <c r="Y742" s="1" t="s">
        <v>9</v>
      </c>
      <c r="Z742" s="1" t="s">
        <v>9</v>
      </c>
      <c r="AA742" s="1" t="s">
        <v>9</v>
      </c>
    </row>
    <row r="743" spans="2:27">
      <c r="B743" s="1" t="s">
        <v>565</v>
      </c>
      <c r="C743" s="1" t="s">
        <v>505</v>
      </c>
      <c r="D743" s="1" t="s">
        <v>9</v>
      </c>
      <c r="E743" s="1" t="s">
        <v>9</v>
      </c>
      <c r="F743" s="1" t="s">
        <v>9</v>
      </c>
      <c r="G743" s="1" t="s">
        <v>9</v>
      </c>
      <c r="H743" s="1" t="s">
        <v>9</v>
      </c>
      <c r="I743" s="1" t="s">
        <v>9</v>
      </c>
      <c r="J743" s="1" t="s">
        <v>9</v>
      </c>
      <c r="K743" s="1" t="s">
        <v>9</v>
      </c>
      <c r="L743" s="1" t="s">
        <v>9</v>
      </c>
      <c r="M743" s="1" t="s">
        <v>9</v>
      </c>
      <c r="N743" s="1" t="s">
        <v>9</v>
      </c>
      <c r="O743" s="1" t="s">
        <v>9</v>
      </c>
      <c r="P743" s="1" t="s">
        <v>9</v>
      </c>
      <c r="Q743" s="1" t="s">
        <v>9</v>
      </c>
      <c r="R743" s="1" t="s">
        <v>9</v>
      </c>
      <c r="S743" s="1" t="s">
        <v>9</v>
      </c>
      <c r="T743" s="1" t="s">
        <v>9</v>
      </c>
      <c r="U743" s="1" t="s">
        <v>9</v>
      </c>
      <c r="V743" s="1" t="s">
        <v>9</v>
      </c>
      <c r="W743" s="1" t="s">
        <v>9</v>
      </c>
      <c r="X743" s="1" t="s">
        <v>9</v>
      </c>
      <c r="Y743" s="1" t="s">
        <v>9</v>
      </c>
      <c r="Z743" s="1" t="s">
        <v>9</v>
      </c>
      <c r="AA743" s="1" t="s">
        <v>9</v>
      </c>
    </row>
    <row r="744" spans="2:27">
      <c r="B744" s="1" t="s">
        <v>566</v>
      </c>
      <c r="C744" s="1" t="s">
        <v>507</v>
      </c>
      <c r="D744" s="1" t="s">
        <v>9</v>
      </c>
      <c r="E744" s="1" t="s">
        <v>9</v>
      </c>
      <c r="F744" s="1" t="s">
        <v>9</v>
      </c>
      <c r="G744" s="1" t="s">
        <v>9</v>
      </c>
      <c r="H744" s="1" t="s">
        <v>9</v>
      </c>
      <c r="I744" s="1" t="s">
        <v>9</v>
      </c>
      <c r="J744" s="1" t="s">
        <v>9</v>
      </c>
      <c r="K744" s="1" t="s">
        <v>9</v>
      </c>
      <c r="L744" s="1" t="s">
        <v>9</v>
      </c>
      <c r="M744" s="1" t="s">
        <v>9</v>
      </c>
      <c r="N744" s="1" t="s">
        <v>9</v>
      </c>
      <c r="O744" s="1" t="s">
        <v>9</v>
      </c>
      <c r="P744" s="1" t="s">
        <v>9</v>
      </c>
      <c r="Q744" s="1" t="s">
        <v>9</v>
      </c>
      <c r="R744" s="1" t="s">
        <v>9</v>
      </c>
      <c r="S744" s="1" t="s">
        <v>9</v>
      </c>
      <c r="T744" s="1" t="s">
        <v>9</v>
      </c>
      <c r="U744" s="1" t="s">
        <v>9</v>
      </c>
      <c r="V744" s="1" t="s">
        <v>9</v>
      </c>
      <c r="W744" s="1" t="s">
        <v>9</v>
      </c>
      <c r="X744" s="1" t="s">
        <v>9</v>
      </c>
      <c r="Y744" s="1" t="s">
        <v>9</v>
      </c>
      <c r="Z744" s="1">
        <v>2</v>
      </c>
      <c r="AA744" s="1">
        <v>20</v>
      </c>
    </row>
    <row r="745" spans="2:27">
      <c r="B745" s="1" t="s">
        <v>567</v>
      </c>
      <c r="C745" s="1" t="s">
        <v>509</v>
      </c>
      <c r="D745" s="1" t="s">
        <v>9</v>
      </c>
      <c r="E745" s="1" t="s">
        <v>9</v>
      </c>
      <c r="F745" s="1" t="s">
        <v>9</v>
      </c>
      <c r="G745" s="1" t="s">
        <v>9</v>
      </c>
      <c r="H745" s="1" t="s">
        <v>9</v>
      </c>
      <c r="I745" s="1" t="s">
        <v>9</v>
      </c>
      <c r="J745" s="1" t="s">
        <v>9</v>
      </c>
      <c r="K745" s="1" t="s">
        <v>9</v>
      </c>
      <c r="L745" s="1" t="s">
        <v>9</v>
      </c>
      <c r="M745" s="1" t="s">
        <v>9</v>
      </c>
      <c r="N745" s="1" t="s">
        <v>9</v>
      </c>
      <c r="O745" s="1" t="s">
        <v>9</v>
      </c>
      <c r="P745" s="1" t="s">
        <v>9</v>
      </c>
      <c r="Q745" s="1" t="s">
        <v>9</v>
      </c>
      <c r="R745" s="1" t="s">
        <v>9</v>
      </c>
      <c r="S745" s="1" t="s">
        <v>9</v>
      </c>
      <c r="T745" s="1" t="s">
        <v>9</v>
      </c>
      <c r="U745" s="1" t="s">
        <v>9</v>
      </c>
      <c r="V745" s="1" t="s">
        <v>9</v>
      </c>
      <c r="W745" s="1" t="s">
        <v>9</v>
      </c>
      <c r="X745" s="1" t="s">
        <v>9</v>
      </c>
      <c r="Y745" s="1" t="s">
        <v>9</v>
      </c>
      <c r="Z745" s="1">
        <v>2</v>
      </c>
      <c r="AA745" s="1">
        <v>20</v>
      </c>
    </row>
    <row r="746" spans="2:27">
      <c r="B746" s="1" t="s">
        <v>568</v>
      </c>
      <c r="C746" s="1" t="s">
        <v>511</v>
      </c>
      <c r="D746" s="1" t="s">
        <v>9</v>
      </c>
      <c r="E746" s="1" t="s">
        <v>9</v>
      </c>
      <c r="F746" s="1" t="s">
        <v>9</v>
      </c>
      <c r="G746" s="1" t="s">
        <v>9</v>
      </c>
      <c r="H746" s="1" t="s">
        <v>9</v>
      </c>
      <c r="I746" s="1" t="s">
        <v>9</v>
      </c>
      <c r="J746" s="1" t="s">
        <v>9</v>
      </c>
      <c r="K746" s="1" t="s">
        <v>9</v>
      </c>
      <c r="L746" s="1" t="s">
        <v>9</v>
      </c>
      <c r="M746" s="1" t="s">
        <v>9</v>
      </c>
      <c r="N746" s="1" t="s">
        <v>9</v>
      </c>
      <c r="O746" s="1" t="s">
        <v>9</v>
      </c>
      <c r="P746" s="1" t="s">
        <v>9</v>
      </c>
      <c r="Q746" s="1" t="s">
        <v>9</v>
      </c>
      <c r="R746" s="1" t="s">
        <v>9</v>
      </c>
      <c r="S746" s="1" t="s">
        <v>9</v>
      </c>
      <c r="T746" s="1" t="s">
        <v>9</v>
      </c>
      <c r="U746" s="1" t="s">
        <v>9</v>
      </c>
      <c r="V746" s="1" t="s">
        <v>9</v>
      </c>
      <c r="W746" s="1" t="s">
        <v>9</v>
      </c>
      <c r="X746" s="1" t="s">
        <v>9</v>
      </c>
      <c r="Y746" s="1" t="s">
        <v>9</v>
      </c>
      <c r="Z746" s="1" t="s">
        <v>9</v>
      </c>
      <c r="AA746" s="1" t="s">
        <v>9</v>
      </c>
    </row>
    <row r="747" spans="2:27">
      <c r="B747" s="1" t="s">
        <v>569</v>
      </c>
      <c r="C747" s="1" t="s">
        <v>513</v>
      </c>
      <c r="D747" s="1" t="s">
        <v>9</v>
      </c>
      <c r="E747" s="1" t="s">
        <v>9</v>
      </c>
      <c r="F747" s="1" t="s">
        <v>9</v>
      </c>
      <c r="G747" s="1">
        <v>14860</v>
      </c>
      <c r="H747" s="1">
        <v>5826</v>
      </c>
      <c r="I747" s="1">
        <v>1259</v>
      </c>
      <c r="J747" s="1">
        <v>-11080</v>
      </c>
      <c r="K747" s="1">
        <v>2842</v>
      </c>
      <c r="L747" s="1">
        <v>2774</v>
      </c>
      <c r="M747" s="1">
        <v>7378</v>
      </c>
      <c r="N747" s="1">
        <v>13488</v>
      </c>
      <c r="O747" s="1">
        <v>282</v>
      </c>
      <c r="P747" s="1">
        <v>112</v>
      </c>
      <c r="Q747" s="1">
        <v>12110</v>
      </c>
      <c r="R747" s="1">
        <v>-4351</v>
      </c>
      <c r="S747" s="1">
        <v>3048</v>
      </c>
      <c r="T747" s="1">
        <v>-6745</v>
      </c>
      <c r="U747" s="1">
        <v>3758</v>
      </c>
      <c r="V747" s="1">
        <v>41904</v>
      </c>
      <c r="W747" s="1">
        <v>-10562</v>
      </c>
      <c r="X747" s="1">
        <v>11739</v>
      </c>
      <c r="Y747" s="1">
        <v>-7703</v>
      </c>
      <c r="Z747" s="1">
        <v>-3689</v>
      </c>
      <c r="AA747" s="1">
        <v>13322</v>
      </c>
    </row>
    <row r="748" spans="2:27">
      <c r="B748" s="1" t="s">
        <v>570</v>
      </c>
      <c r="C748" s="1" t="s">
        <v>515</v>
      </c>
      <c r="D748" s="1" t="s">
        <v>9</v>
      </c>
      <c r="E748" s="1" t="s">
        <v>9</v>
      </c>
      <c r="F748" s="1" t="s">
        <v>9</v>
      </c>
      <c r="G748" s="1">
        <v>8762</v>
      </c>
      <c r="H748" s="1">
        <v>4175</v>
      </c>
      <c r="I748" s="1">
        <v>114</v>
      </c>
      <c r="J748" s="1">
        <v>-12124</v>
      </c>
      <c r="K748" s="1">
        <v>2198</v>
      </c>
      <c r="L748" s="1">
        <v>340</v>
      </c>
      <c r="M748" s="1">
        <v>5710</v>
      </c>
      <c r="N748" s="1">
        <v>-1653</v>
      </c>
      <c r="O748" s="1">
        <v>11404</v>
      </c>
      <c r="P748" s="1">
        <v>-6816</v>
      </c>
      <c r="Q748" s="1">
        <v>7949</v>
      </c>
      <c r="R748" s="1">
        <v>1494</v>
      </c>
      <c r="S748" s="1">
        <v>-9879</v>
      </c>
      <c r="T748" s="1">
        <v>4176</v>
      </c>
      <c r="U748" s="1">
        <v>-3868</v>
      </c>
      <c r="V748" s="1">
        <v>25622</v>
      </c>
      <c r="W748" s="1">
        <v>-11933</v>
      </c>
      <c r="X748" s="1">
        <v>-1228</v>
      </c>
      <c r="Y748" s="1">
        <v>-2341</v>
      </c>
      <c r="Z748" s="1">
        <v>-1483</v>
      </c>
      <c r="AA748" s="1">
        <v>11151</v>
      </c>
    </row>
    <row r="749" spans="2:27">
      <c r="B749" s="1" t="s">
        <v>571</v>
      </c>
      <c r="C749" s="1" t="s">
        <v>517</v>
      </c>
      <c r="D749" s="1" t="s">
        <v>9</v>
      </c>
      <c r="E749" s="1" t="s">
        <v>9</v>
      </c>
      <c r="F749" s="1" t="s">
        <v>9</v>
      </c>
      <c r="G749" s="1">
        <v>6098</v>
      </c>
      <c r="H749" s="1">
        <v>1651</v>
      </c>
      <c r="I749" s="1">
        <v>1145</v>
      </c>
      <c r="J749" s="1">
        <v>1044</v>
      </c>
      <c r="K749" s="1">
        <v>644</v>
      </c>
      <c r="L749" s="1">
        <v>2434</v>
      </c>
      <c r="M749" s="1">
        <v>1668</v>
      </c>
      <c r="N749" s="1">
        <v>15141</v>
      </c>
      <c r="O749" s="1">
        <v>-11122</v>
      </c>
      <c r="P749" s="1">
        <v>6928</v>
      </c>
      <c r="Q749" s="1">
        <v>4161</v>
      </c>
      <c r="R749" s="1">
        <v>-5845</v>
      </c>
      <c r="S749" s="1">
        <v>12927</v>
      </c>
      <c r="T749" s="1">
        <v>-10921</v>
      </c>
      <c r="U749" s="1">
        <v>7626</v>
      </c>
      <c r="V749" s="1">
        <v>16282</v>
      </c>
      <c r="W749" s="1">
        <v>1371</v>
      </c>
      <c r="X749" s="1">
        <v>12967</v>
      </c>
      <c r="Y749" s="1">
        <v>-5362</v>
      </c>
      <c r="Z749" s="1">
        <v>-2206</v>
      </c>
      <c r="AA749" s="1">
        <v>2171</v>
      </c>
    </row>
    <row r="750" spans="2:27">
      <c r="B750" s="1" t="s">
        <v>621</v>
      </c>
      <c r="C750" s="1" t="s">
        <v>622</v>
      </c>
      <c r="D750" s="1" t="s">
        <v>9</v>
      </c>
      <c r="E750" s="1" t="s">
        <v>9</v>
      </c>
      <c r="F750" s="1" t="s">
        <v>9</v>
      </c>
      <c r="G750" s="1">
        <v>278566</v>
      </c>
      <c r="H750" s="1">
        <v>242633</v>
      </c>
      <c r="I750" s="1">
        <v>356427</v>
      </c>
      <c r="J750" s="1">
        <v>345546</v>
      </c>
      <c r="K750" s="1">
        <v>446448</v>
      </c>
      <c r="L750" s="1">
        <v>385546</v>
      </c>
      <c r="M750" s="1">
        <v>201410</v>
      </c>
      <c r="N750" s="1">
        <v>214341</v>
      </c>
      <c r="O750" s="1">
        <v>253180</v>
      </c>
      <c r="P750" s="1">
        <v>150156</v>
      </c>
      <c r="Q750" s="1">
        <v>213428</v>
      </c>
      <c r="R750" s="1">
        <v>121867</v>
      </c>
      <c r="S750" s="1">
        <v>240654</v>
      </c>
      <c r="T750" s="1">
        <v>423450</v>
      </c>
      <c r="U750" s="1">
        <v>779227</v>
      </c>
      <c r="V750" s="1">
        <v>556037</v>
      </c>
      <c r="W750" s="1">
        <v>-24254</v>
      </c>
      <c r="X750" s="1">
        <v>371529</v>
      </c>
      <c r="Y750" s="1">
        <v>151683</v>
      </c>
      <c r="Z750" s="1">
        <v>181931</v>
      </c>
      <c r="AA750" s="1">
        <v>149643</v>
      </c>
    </row>
    <row r="751" spans="2:27">
      <c r="B751" s="1" t="s">
        <v>407</v>
      </c>
      <c r="C751" s="1" t="s">
        <v>408</v>
      </c>
      <c r="D751" s="1" t="s">
        <v>9</v>
      </c>
      <c r="E751" s="1" t="s">
        <v>9</v>
      </c>
      <c r="F751" s="1" t="s">
        <v>9</v>
      </c>
      <c r="G751" s="1">
        <v>162751</v>
      </c>
      <c r="H751" s="1">
        <v>7570</v>
      </c>
      <c r="I751" s="1">
        <v>219299</v>
      </c>
      <c r="J751" s="1">
        <v>88464</v>
      </c>
      <c r="K751" s="1">
        <v>93015</v>
      </c>
      <c r="L751" s="1">
        <v>72755</v>
      </c>
      <c r="M751" s="1">
        <v>72311</v>
      </c>
      <c r="N751" s="1">
        <v>92620</v>
      </c>
      <c r="O751" s="1">
        <v>100339</v>
      </c>
      <c r="P751" s="1">
        <v>128666</v>
      </c>
      <c r="Q751" s="1">
        <v>107392</v>
      </c>
      <c r="R751" s="1">
        <v>102114</v>
      </c>
      <c r="S751" s="1">
        <v>129333</v>
      </c>
      <c r="T751" s="1">
        <v>168715</v>
      </c>
      <c r="U751" s="1">
        <v>166606</v>
      </c>
      <c r="V751" s="1">
        <v>154055</v>
      </c>
      <c r="W751" s="1">
        <v>205437</v>
      </c>
      <c r="X751" s="1">
        <v>191878</v>
      </c>
      <c r="Y751" s="1">
        <v>152494</v>
      </c>
      <c r="Z751" s="1">
        <v>156198</v>
      </c>
      <c r="AA751" s="1">
        <v>107949</v>
      </c>
    </row>
    <row r="752" spans="2:27">
      <c r="B752" s="1" t="s">
        <v>573</v>
      </c>
      <c r="C752" s="1" t="s">
        <v>574</v>
      </c>
      <c r="D752" s="1" t="s">
        <v>9</v>
      </c>
      <c r="E752" s="1" t="s">
        <v>9</v>
      </c>
      <c r="F752" s="1" t="s">
        <v>9</v>
      </c>
      <c r="G752" s="1">
        <v>-120007</v>
      </c>
      <c r="H752" s="1">
        <v>45046</v>
      </c>
      <c r="I752" s="1">
        <v>2234</v>
      </c>
      <c r="J752" s="1">
        <v>53380</v>
      </c>
      <c r="K752" s="1">
        <v>99031</v>
      </c>
      <c r="L752" s="1">
        <v>69202</v>
      </c>
      <c r="M752" s="1">
        <v>-1174</v>
      </c>
      <c r="N752" s="1">
        <v>82946</v>
      </c>
      <c r="O752" s="1">
        <v>64279</v>
      </c>
      <c r="P752" s="1">
        <v>-23850</v>
      </c>
      <c r="Q752" s="1">
        <v>49244</v>
      </c>
      <c r="R752" s="1">
        <v>-92152</v>
      </c>
      <c r="S752" s="1">
        <v>-6926</v>
      </c>
      <c r="T752" s="1">
        <v>-30056</v>
      </c>
      <c r="U752" s="1">
        <v>92110</v>
      </c>
      <c r="V752" s="1">
        <v>10768</v>
      </c>
      <c r="W752" s="1">
        <v>-33486</v>
      </c>
      <c r="X752" s="1">
        <v>123826</v>
      </c>
      <c r="Y752" s="1">
        <v>-141659</v>
      </c>
      <c r="Z752" s="1">
        <v>69995</v>
      </c>
      <c r="AA752" s="1">
        <v>24994</v>
      </c>
    </row>
    <row r="753" spans="2:27">
      <c r="B753" s="1" t="s">
        <v>593</v>
      </c>
      <c r="C753" s="1" t="s">
        <v>594</v>
      </c>
      <c r="D753" s="1" t="s">
        <v>9</v>
      </c>
      <c r="E753" s="1" t="s">
        <v>9</v>
      </c>
      <c r="F753" s="1" t="s">
        <v>9</v>
      </c>
      <c r="G753" s="1">
        <v>235822</v>
      </c>
      <c r="H753" s="1">
        <v>190017</v>
      </c>
      <c r="I753" s="1">
        <v>134894</v>
      </c>
      <c r="J753" s="1">
        <v>203702</v>
      </c>
      <c r="K753" s="1">
        <v>254402</v>
      </c>
      <c r="L753" s="1">
        <v>243589</v>
      </c>
      <c r="M753" s="1">
        <v>130273</v>
      </c>
      <c r="N753" s="1">
        <v>38775</v>
      </c>
      <c r="O753" s="1">
        <v>88562</v>
      </c>
      <c r="P753" s="1">
        <v>45340</v>
      </c>
      <c r="Q753" s="1">
        <v>56792</v>
      </c>
      <c r="R753" s="1">
        <v>111905</v>
      </c>
      <c r="S753" s="1">
        <v>118247</v>
      </c>
      <c r="T753" s="1">
        <v>284791</v>
      </c>
      <c r="U753" s="1">
        <v>520511</v>
      </c>
      <c r="V753" s="1">
        <v>391214</v>
      </c>
      <c r="W753" s="1">
        <v>-196205</v>
      </c>
      <c r="X753" s="1">
        <v>55825</v>
      </c>
      <c r="Y753" s="1">
        <v>140848</v>
      </c>
      <c r="Z753" s="1">
        <v>-44262</v>
      </c>
      <c r="AA753" s="1">
        <v>16700</v>
      </c>
    </row>
    <row r="754" spans="2:27">
      <c r="B754" s="1" t="s">
        <v>623</v>
      </c>
      <c r="C754" s="1" t="s">
        <v>624</v>
      </c>
      <c r="D754" s="1" t="s">
        <v>9</v>
      </c>
      <c r="E754" s="1" t="s">
        <v>9</v>
      </c>
      <c r="F754" s="1" t="s">
        <v>9</v>
      </c>
      <c r="G754" s="1">
        <v>140173</v>
      </c>
      <c r="H754" s="1">
        <v>69732</v>
      </c>
      <c r="I754" s="1">
        <v>219938</v>
      </c>
      <c r="J754" s="1">
        <v>153174</v>
      </c>
      <c r="K754" s="1">
        <v>200988</v>
      </c>
      <c r="L754" s="1">
        <v>147109</v>
      </c>
      <c r="M754" s="1">
        <v>59201</v>
      </c>
      <c r="N754" s="1">
        <v>17024</v>
      </c>
      <c r="O754" s="1">
        <v>122096</v>
      </c>
      <c r="P754" s="1">
        <v>62440</v>
      </c>
      <c r="Q754" s="1">
        <v>124901</v>
      </c>
      <c r="R754" s="1">
        <v>-51289</v>
      </c>
      <c r="S754" s="1">
        <v>66939</v>
      </c>
      <c r="T754" s="1">
        <v>76077</v>
      </c>
      <c r="U754" s="1">
        <v>230929</v>
      </c>
      <c r="V754" s="1">
        <v>72337</v>
      </c>
      <c r="W754" s="1">
        <v>33004</v>
      </c>
      <c r="X754" s="1">
        <v>196180</v>
      </c>
      <c r="Y754" s="1">
        <v>-75388</v>
      </c>
      <c r="Z754" s="1">
        <v>181513</v>
      </c>
      <c r="AA754" s="1">
        <v>86797</v>
      </c>
    </row>
    <row r="755" spans="2:27">
      <c r="B755" s="1" t="s">
        <v>228</v>
      </c>
      <c r="C755" s="1" t="s">
        <v>229</v>
      </c>
      <c r="D755" s="1" t="s">
        <v>9</v>
      </c>
      <c r="E755" s="1" t="s">
        <v>9</v>
      </c>
      <c r="F755" s="1" t="s">
        <v>9</v>
      </c>
      <c r="G755" s="1">
        <v>323246</v>
      </c>
      <c r="H755" s="1">
        <v>294639</v>
      </c>
      <c r="I755" s="1">
        <v>354716</v>
      </c>
      <c r="J755" s="1">
        <v>314561</v>
      </c>
      <c r="K755" s="1">
        <v>460289</v>
      </c>
      <c r="L755" s="1">
        <v>384305</v>
      </c>
      <c r="M755" s="1">
        <v>226211</v>
      </c>
      <c r="N755" s="1">
        <v>245598</v>
      </c>
      <c r="O755" s="1">
        <v>275504</v>
      </c>
      <c r="P755" s="1">
        <v>229741</v>
      </c>
      <c r="Q755" s="1">
        <v>260533</v>
      </c>
      <c r="R755" s="1">
        <v>222075</v>
      </c>
      <c r="S755" s="1">
        <v>357588</v>
      </c>
      <c r="T755" s="1">
        <v>547543</v>
      </c>
      <c r="U755" s="1">
        <v>999052</v>
      </c>
      <c r="V755" s="1">
        <v>745133</v>
      </c>
      <c r="W755" s="1">
        <v>48943</v>
      </c>
      <c r="X755" s="1">
        <v>411610</v>
      </c>
      <c r="Y755" s="1">
        <v>205615</v>
      </c>
      <c r="Z755" s="1">
        <v>226470</v>
      </c>
      <c r="AA755" s="1">
        <v>202096</v>
      </c>
    </row>
    <row r="758" spans="2:27">
      <c r="C758" s="18" t="s">
        <v>676</v>
      </c>
      <c r="D758" s="18"/>
      <c r="E758" s="18"/>
      <c r="F758" s="18"/>
    </row>
    <row r="760" spans="2:27">
      <c r="B760" s="1" t="s">
        <v>596</v>
      </c>
    </row>
    <row r="761" spans="2:27">
      <c r="B761" s="1" t="s">
        <v>519</v>
      </c>
      <c r="C761" s="1" t="s">
        <v>520</v>
      </c>
      <c r="D761" s="1" t="s">
        <v>9</v>
      </c>
      <c r="E761" s="1" t="s">
        <v>9</v>
      </c>
      <c r="F761" s="1" t="s">
        <v>9</v>
      </c>
      <c r="G761" s="1">
        <v>2239835</v>
      </c>
      <c r="H761" s="1">
        <v>2412736</v>
      </c>
      <c r="I761" s="1">
        <v>2549225</v>
      </c>
      <c r="J761" s="1">
        <v>2741597</v>
      </c>
      <c r="K761" s="1">
        <v>2987057</v>
      </c>
      <c r="L761" s="1">
        <v>3225494</v>
      </c>
      <c r="M761" s="1">
        <v>3367703</v>
      </c>
      <c r="N761" s="1">
        <v>3565020</v>
      </c>
      <c r="O761" s="1">
        <v>3696104</v>
      </c>
      <c r="P761" s="1">
        <v>3783820</v>
      </c>
      <c r="Q761" s="1">
        <v>3872347</v>
      </c>
      <c r="R761" s="1">
        <v>4045503</v>
      </c>
      <c r="S761" s="1">
        <v>4219218</v>
      </c>
      <c r="T761" s="1">
        <v>4566591</v>
      </c>
      <c r="U761" s="1">
        <v>5114889</v>
      </c>
      <c r="V761" s="1">
        <v>5598589</v>
      </c>
      <c r="W761" s="1">
        <v>5541331</v>
      </c>
      <c r="X761" s="1">
        <v>5716680</v>
      </c>
      <c r="Y761" s="1">
        <v>5943751</v>
      </c>
      <c r="Z761" s="1">
        <v>5944169</v>
      </c>
      <c r="AA761" s="1">
        <v>6007015</v>
      </c>
    </row>
    <row r="762" spans="2:27">
      <c r="B762" s="1" t="s">
        <v>521</v>
      </c>
      <c r="C762" s="1" t="s">
        <v>522</v>
      </c>
      <c r="D762" s="1" t="s">
        <v>9</v>
      </c>
      <c r="E762" s="1" t="s">
        <v>9</v>
      </c>
      <c r="F762" s="1" t="s">
        <v>9</v>
      </c>
      <c r="G762" s="1">
        <v>1603005</v>
      </c>
      <c r="H762" s="1">
        <v>1749301</v>
      </c>
      <c r="I762" s="1">
        <v>1883317</v>
      </c>
      <c r="J762" s="1">
        <v>2070364</v>
      </c>
      <c r="K762" s="1">
        <v>2327156</v>
      </c>
      <c r="L762" s="1">
        <v>2561046</v>
      </c>
      <c r="M762" s="1">
        <v>2702570</v>
      </c>
      <c r="N762" s="1">
        <v>2894703</v>
      </c>
      <c r="O762" s="1">
        <v>3023853</v>
      </c>
      <c r="P762" s="1">
        <v>3110723</v>
      </c>
      <c r="Q762" s="1">
        <v>3190456</v>
      </c>
      <c r="R762" s="1">
        <v>3356114</v>
      </c>
      <c r="S762" s="1">
        <v>3512348</v>
      </c>
      <c r="T762" s="1">
        <v>3748157</v>
      </c>
      <c r="U762" s="1">
        <v>4207837</v>
      </c>
      <c r="V762" s="1">
        <v>4585793</v>
      </c>
      <c r="W762" s="1">
        <v>4533000</v>
      </c>
      <c r="X762" s="1">
        <v>4622835</v>
      </c>
      <c r="Y762" s="1">
        <v>4826883</v>
      </c>
      <c r="Z762" s="1">
        <v>4810197</v>
      </c>
      <c r="AA762" s="1">
        <v>4833830</v>
      </c>
    </row>
    <row r="763" spans="2:27">
      <c r="B763" s="1" t="s">
        <v>523</v>
      </c>
      <c r="C763" s="1" t="s">
        <v>524</v>
      </c>
      <c r="D763" s="1" t="s">
        <v>9</v>
      </c>
      <c r="E763" s="1" t="s">
        <v>9</v>
      </c>
      <c r="F763" s="1" t="s">
        <v>9</v>
      </c>
      <c r="G763" s="1">
        <v>1447860</v>
      </c>
      <c r="H763" s="1">
        <v>1579648</v>
      </c>
      <c r="I763" s="1">
        <v>1698898</v>
      </c>
      <c r="J763" s="1">
        <v>1892527</v>
      </c>
      <c r="K763" s="1">
        <v>2117760</v>
      </c>
      <c r="L763" s="1">
        <v>2323375</v>
      </c>
      <c r="M763" s="1">
        <v>2460771</v>
      </c>
      <c r="N763" s="1">
        <v>2641044</v>
      </c>
      <c r="O763" s="1">
        <v>2771942</v>
      </c>
      <c r="P763" s="1">
        <v>2875092</v>
      </c>
      <c r="Q763" s="1">
        <v>2964892</v>
      </c>
      <c r="R763" s="1">
        <v>3122484</v>
      </c>
      <c r="S763" s="1">
        <v>3264236</v>
      </c>
      <c r="T763" s="1">
        <v>3464338</v>
      </c>
      <c r="U763" s="1">
        <v>3903407</v>
      </c>
      <c r="V763" s="1">
        <v>4298062</v>
      </c>
      <c r="W763" s="1">
        <v>4252900</v>
      </c>
      <c r="X763" s="1">
        <v>4283865</v>
      </c>
      <c r="Y763" s="1">
        <v>4413933</v>
      </c>
      <c r="Z763" s="1">
        <v>4382116</v>
      </c>
      <c r="AA763" s="1">
        <v>4407123</v>
      </c>
    </row>
    <row r="764" spans="2:27">
      <c r="B764" s="1" t="s">
        <v>597</v>
      </c>
      <c r="C764" s="1" t="s">
        <v>143</v>
      </c>
      <c r="D764" s="1" t="s">
        <v>9</v>
      </c>
      <c r="E764" s="1" t="s">
        <v>9</v>
      </c>
      <c r="F764" s="1" t="s">
        <v>9</v>
      </c>
      <c r="G764" s="1">
        <v>1275354</v>
      </c>
      <c r="H764" s="1">
        <v>1377840</v>
      </c>
      <c r="I764" s="1">
        <v>1491718</v>
      </c>
      <c r="J764" s="1">
        <v>1680310</v>
      </c>
      <c r="K764" s="1">
        <v>1894089</v>
      </c>
      <c r="L764" s="1">
        <v>2096101</v>
      </c>
      <c r="M764" s="1">
        <v>2226927</v>
      </c>
      <c r="N764" s="1">
        <v>2385693</v>
      </c>
      <c r="O764" s="1">
        <v>2497725</v>
      </c>
      <c r="P764" s="1">
        <v>2596864</v>
      </c>
      <c r="Q764" s="1">
        <v>2677222</v>
      </c>
      <c r="R764" s="1">
        <v>2820840</v>
      </c>
      <c r="S764" s="1">
        <v>2949202</v>
      </c>
      <c r="T764" s="1">
        <v>3130100</v>
      </c>
      <c r="U764" s="1">
        <v>3553850</v>
      </c>
      <c r="V764" s="1">
        <v>3931946</v>
      </c>
      <c r="W764" s="1">
        <v>3873624</v>
      </c>
      <c r="X764" s="1">
        <v>3897025</v>
      </c>
      <c r="Y764" s="1">
        <v>4012528</v>
      </c>
      <c r="Z764" s="1">
        <v>3974202</v>
      </c>
      <c r="AA764" s="1">
        <v>3990739</v>
      </c>
    </row>
    <row r="765" spans="2:27">
      <c r="B765" s="1" t="s">
        <v>598</v>
      </c>
      <c r="C765" s="1" t="s">
        <v>144</v>
      </c>
      <c r="D765" s="1" t="s">
        <v>9</v>
      </c>
      <c r="E765" s="1" t="s">
        <v>9</v>
      </c>
      <c r="F765" s="1" t="s">
        <v>9</v>
      </c>
      <c r="G765" s="1">
        <v>2694</v>
      </c>
      <c r="H765" s="1">
        <v>5299</v>
      </c>
      <c r="I765" s="1">
        <v>16657</v>
      </c>
      <c r="J765" s="1">
        <v>33302</v>
      </c>
      <c r="K765" s="1">
        <v>48480</v>
      </c>
      <c r="L765" s="1">
        <v>61687</v>
      </c>
      <c r="M765" s="1">
        <v>74000</v>
      </c>
      <c r="N765" s="1">
        <v>81583</v>
      </c>
      <c r="O765" s="1">
        <v>90925</v>
      </c>
      <c r="P765" s="1">
        <v>97625</v>
      </c>
      <c r="Q765" s="1">
        <v>106015</v>
      </c>
      <c r="R765" s="1">
        <v>116474</v>
      </c>
      <c r="S765" s="1">
        <v>127519</v>
      </c>
      <c r="T765" s="1">
        <v>137410</v>
      </c>
      <c r="U765" s="1">
        <v>147821</v>
      </c>
      <c r="V765" s="1">
        <v>158468</v>
      </c>
      <c r="W765" s="1">
        <v>167610</v>
      </c>
      <c r="X765" s="1">
        <v>170397</v>
      </c>
      <c r="Y765" s="1">
        <v>174428</v>
      </c>
      <c r="Z765" s="1">
        <v>176075</v>
      </c>
      <c r="AA765" s="1">
        <v>177051</v>
      </c>
    </row>
    <row r="766" spans="2:27">
      <c r="B766" s="1" t="s">
        <v>599</v>
      </c>
      <c r="C766" s="1" t="s">
        <v>145</v>
      </c>
      <c r="D766" s="1" t="s">
        <v>9</v>
      </c>
      <c r="E766" s="1" t="s">
        <v>9</v>
      </c>
      <c r="F766" s="1" t="s">
        <v>9</v>
      </c>
      <c r="G766" s="1">
        <v>165387</v>
      </c>
      <c r="H766" s="1">
        <v>191420</v>
      </c>
      <c r="I766" s="1">
        <v>183965</v>
      </c>
      <c r="J766" s="1">
        <v>171663</v>
      </c>
      <c r="K766" s="1">
        <v>167586</v>
      </c>
      <c r="L766" s="1">
        <v>159034</v>
      </c>
      <c r="M766" s="1">
        <v>154352</v>
      </c>
      <c r="N766" s="1">
        <v>168885</v>
      </c>
      <c r="O766" s="1">
        <v>178004</v>
      </c>
      <c r="P766" s="1">
        <v>174292</v>
      </c>
      <c r="Q766" s="1">
        <v>174555</v>
      </c>
      <c r="R766" s="1">
        <v>177849</v>
      </c>
      <c r="S766" s="1">
        <v>180513</v>
      </c>
      <c r="T766" s="1">
        <v>188988</v>
      </c>
      <c r="U766" s="1">
        <v>194217</v>
      </c>
      <c r="V766" s="1">
        <v>200148</v>
      </c>
      <c r="W766" s="1">
        <v>205016</v>
      </c>
      <c r="X766" s="1">
        <v>210184</v>
      </c>
      <c r="Y766" s="1">
        <v>221894</v>
      </c>
      <c r="Z766" s="1">
        <v>227074</v>
      </c>
      <c r="AA766" s="1">
        <v>234939</v>
      </c>
    </row>
    <row r="767" spans="2:27">
      <c r="B767" s="1" t="s">
        <v>600</v>
      </c>
      <c r="C767" s="1" t="s">
        <v>147</v>
      </c>
      <c r="D767" s="1" t="s">
        <v>9</v>
      </c>
      <c r="E767" s="1" t="s">
        <v>9</v>
      </c>
      <c r="F767" s="1" t="s">
        <v>9</v>
      </c>
      <c r="G767" s="1" t="s">
        <v>9</v>
      </c>
      <c r="H767" s="1" t="s">
        <v>9</v>
      </c>
      <c r="I767" s="1" t="s">
        <v>9</v>
      </c>
      <c r="J767" s="1" t="s">
        <v>9</v>
      </c>
      <c r="K767" s="1" t="s">
        <v>9</v>
      </c>
      <c r="L767" s="1" t="s">
        <v>9</v>
      </c>
      <c r="M767" s="1" t="s">
        <v>9</v>
      </c>
      <c r="N767" s="1" t="s">
        <v>9</v>
      </c>
      <c r="O767" s="1" t="s">
        <v>9</v>
      </c>
      <c r="P767" s="1" t="s">
        <v>9</v>
      </c>
      <c r="Q767" s="1" t="s">
        <v>9</v>
      </c>
      <c r="R767" s="1" t="s">
        <v>9</v>
      </c>
      <c r="S767" s="1" t="s">
        <v>9</v>
      </c>
      <c r="T767" s="1" t="s">
        <v>9</v>
      </c>
      <c r="U767" s="1" t="s">
        <v>9</v>
      </c>
      <c r="V767" s="1" t="s">
        <v>9</v>
      </c>
      <c r="W767" s="1" t="s">
        <v>9</v>
      </c>
      <c r="X767" s="1" t="s">
        <v>9</v>
      </c>
      <c r="Y767" s="1" t="s">
        <v>9</v>
      </c>
      <c r="Z767" s="1" t="s">
        <v>9</v>
      </c>
      <c r="AA767" s="1" t="s">
        <v>9</v>
      </c>
    </row>
    <row r="768" spans="2:27">
      <c r="B768" s="1" t="s">
        <v>601</v>
      </c>
      <c r="C768" s="1" t="s">
        <v>148</v>
      </c>
      <c r="D768" s="1" t="s">
        <v>9</v>
      </c>
      <c r="E768" s="1" t="s">
        <v>9</v>
      </c>
      <c r="F768" s="1" t="s">
        <v>9</v>
      </c>
      <c r="G768" s="1">
        <v>414</v>
      </c>
      <c r="H768" s="1">
        <v>631</v>
      </c>
      <c r="I768" s="1">
        <v>901</v>
      </c>
      <c r="J768" s="1">
        <v>1061</v>
      </c>
      <c r="K768" s="1">
        <v>1046</v>
      </c>
      <c r="L768" s="1">
        <v>211</v>
      </c>
      <c r="M768" s="1">
        <v>184</v>
      </c>
      <c r="N768" s="1">
        <v>181</v>
      </c>
      <c r="O768" s="1">
        <v>943</v>
      </c>
      <c r="P768" s="1">
        <v>1640</v>
      </c>
      <c r="Q768" s="1">
        <v>2015</v>
      </c>
      <c r="R768" s="1">
        <v>2143</v>
      </c>
      <c r="S768" s="1">
        <v>1561</v>
      </c>
      <c r="T768" s="1">
        <v>1422</v>
      </c>
      <c r="U768" s="1">
        <v>1373</v>
      </c>
      <c r="V768" s="1">
        <v>1473</v>
      </c>
      <c r="W768" s="1">
        <v>1272</v>
      </c>
      <c r="X768" s="1">
        <v>1372</v>
      </c>
      <c r="Y768" s="1">
        <v>653</v>
      </c>
      <c r="Z768" s="1">
        <v>502</v>
      </c>
      <c r="AA768" s="1">
        <v>371</v>
      </c>
    </row>
    <row r="769" spans="2:27">
      <c r="B769" s="1" t="s">
        <v>602</v>
      </c>
      <c r="C769" s="1" t="s">
        <v>149</v>
      </c>
      <c r="D769" s="1" t="s">
        <v>9</v>
      </c>
      <c r="E769" s="1" t="s">
        <v>9</v>
      </c>
      <c r="F769" s="1" t="s">
        <v>9</v>
      </c>
      <c r="G769" s="1">
        <v>4011</v>
      </c>
      <c r="H769" s="1">
        <v>4458</v>
      </c>
      <c r="I769" s="1">
        <v>5657</v>
      </c>
      <c r="J769" s="1">
        <v>6191</v>
      </c>
      <c r="K769" s="1">
        <v>6559</v>
      </c>
      <c r="L769" s="1">
        <v>6342</v>
      </c>
      <c r="M769" s="1">
        <v>5308</v>
      </c>
      <c r="N769" s="1">
        <v>4702</v>
      </c>
      <c r="O769" s="1">
        <v>4345</v>
      </c>
      <c r="P769" s="1">
        <v>4671</v>
      </c>
      <c r="Q769" s="1">
        <v>5085</v>
      </c>
      <c r="R769" s="1">
        <v>5178</v>
      </c>
      <c r="S769" s="1">
        <v>5441</v>
      </c>
      <c r="T769" s="1">
        <v>6418</v>
      </c>
      <c r="U769" s="1">
        <v>6146</v>
      </c>
      <c r="V769" s="1">
        <v>6027</v>
      </c>
      <c r="W769" s="1">
        <v>5378</v>
      </c>
      <c r="X769" s="1">
        <v>4887</v>
      </c>
      <c r="Y769" s="1">
        <v>4430</v>
      </c>
      <c r="Z769" s="1">
        <v>4263</v>
      </c>
      <c r="AA769" s="1">
        <v>4023</v>
      </c>
    </row>
    <row r="770" spans="2:27">
      <c r="B770" s="1" t="s">
        <v>525</v>
      </c>
      <c r="C770" s="1" t="s">
        <v>526</v>
      </c>
      <c r="D770" s="1" t="s">
        <v>9</v>
      </c>
      <c r="E770" s="1" t="s">
        <v>9</v>
      </c>
      <c r="F770" s="1" t="s">
        <v>9</v>
      </c>
      <c r="G770" s="1">
        <v>154524</v>
      </c>
      <c r="H770" s="1">
        <v>168121</v>
      </c>
      <c r="I770" s="1">
        <v>180912</v>
      </c>
      <c r="J770" s="1">
        <v>171966</v>
      </c>
      <c r="K770" s="1">
        <v>201424</v>
      </c>
      <c r="L770" s="1">
        <v>227260</v>
      </c>
      <c r="M770" s="1">
        <v>228988</v>
      </c>
      <c r="N770" s="1">
        <v>237957</v>
      </c>
      <c r="O770" s="1">
        <v>233906</v>
      </c>
      <c r="P770" s="1">
        <v>212485</v>
      </c>
      <c r="Q770" s="1">
        <v>195633</v>
      </c>
      <c r="R770" s="1">
        <v>198053</v>
      </c>
      <c r="S770" s="1">
        <v>207853</v>
      </c>
      <c r="T770" s="1">
        <v>231868</v>
      </c>
      <c r="U770" s="1">
        <v>243374</v>
      </c>
      <c r="V770" s="1">
        <v>211017</v>
      </c>
      <c r="W770" s="1">
        <v>192801</v>
      </c>
      <c r="X770" s="1">
        <v>230435</v>
      </c>
      <c r="Y770" s="1">
        <v>275616</v>
      </c>
      <c r="Z770" s="1">
        <v>276209</v>
      </c>
      <c r="AA770" s="1">
        <v>289351</v>
      </c>
    </row>
    <row r="771" spans="2:27">
      <c r="B771" s="1" t="s">
        <v>603</v>
      </c>
      <c r="C771" s="1" t="s">
        <v>114</v>
      </c>
      <c r="D771" s="1" t="s">
        <v>9</v>
      </c>
      <c r="E771" s="1" t="s">
        <v>9</v>
      </c>
      <c r="F771" s="1" t="s">
        <v>9</v>
      </c>
      <c r="G771" s="1">
        <v>12689</v>
      </c>
      <c r="H771" s="1">
        <v>8404</v>
      </c>
      <c r="I771" s="1">
        <v>4525</v>
      </c>
      <c r="J771" s="1">
        <v>5041</v>
      </c>
      <c r="K771" s="1">
        <v>7715</v>
      </c>
      <c r="L771" s="1">
        <v>8294</v>
      </c>
      <c r="M771" s="1">
        <v>10153</v>
      </c>
      <c r="N771" s="1">
        <v>9824</v>
      </c>
      <c r="O771" s="1">
        <v>9719</v>
      </c>
      <c r="P771" s="1">
        <v>8437</v>
      </c>
      <c r="Q771" s="1">
        <v>8323</v>
      </c>
      <c r="R771" s="1">
        <v>8325</v>
      </c>
      <c r="S771" s="1">
        <v>8628</v>
      </c>
      <c r="T771" s="1">
        <v>9191</v>
      </c>
      <c r="U771" s="1">
        <v>8733</v>
      </c>
      <c r="V771" s="1">
        <v>9470</v>
      </c>
      <c r="W771" s="1">
        <v>9283</v>
      </c>
      <c r="X771" s="1">
        <v>14090</v>
      </c>
      <c r="Y771" s="1">
        <v>13520</v>
      </c>
      <c r="Z771" s="1">
        <v>15084</v>
      </c>
      <c r="AA771" s="1">
        <v>15184</v>
      </c>
    </row>
    <row r="772" spans="2:27">
      <c r="B772" s="1" t="s">
        <v>604</v>
      </c>
      <c r="C772" s="1" t="s">
        <v>605</v>
      </c>
      <c r="D772" s="1" t="s">
        <v>9</v>
      </c>
      <c r="E772" s="1" t="s">
        <v>9</v>
      </c>
      <c r="F772" s="1" t="s">
        <v>9</v>
      </c>
      <c r="G772" s="1">
        <v>122725</v>
      </c>
      <c r="H772" s="1">
        <v>132312</v>
      </c>
      <c r="I772" s="1">
        <v>146212</v>
      </c>
      <c r="J772" s="1">
        <v>135797</v>
      </c>
      <c r="K772" s="1">
        <v>154822</v>
      </c>
      <c r="L772" s="1">
        <v>178298</v>
      </c>
      <c r="M772" s="1">
        <v>173836</v>
      </c>
      <c r="N772" s="1">
        <v>179188</v>
      </c>
      <c r="O772" s="1">
        <v>171790</v>
      </c>
      <c r="P772" s="1">
        <v>152160</v>
      </c>
      <c r="Q772" s="1">
        <v>138042</v>
      </c>
      <c r="R772" s="1">
        <v>138507</v>
      </c>
      <c r="S772" s="1">
        <v>149678</v>
      </c>
      <c r="T772" s="1">
        <v>171389</v>
      </c>
      <c r="U772" s="1">
        <v>180252</v>
      </c>
      <c r="V772" s="1">
        <v>145756</v>
      </c>
      <c r="W772" s="1">
        <v>127040</v>
      </c>
      <c r="X772" s="1">
        <v>164908</v>
      </c>
      <c r="Y772" s="1">
        <v>209941</v>
      </c>
      <c r="Z772" s="1">
        <v>213147</v>
      </c>
      <c r="AA772" s="1">
        <v>225830</v>
      </c>
    </row>
    <row r="773" spans="2:27">
      <c r="B773" s="1" t="s">
        <v>606</v>
      </c>
      <c r="C773" s="1" t="s">
        <v>116</v>
      </c>
      <c r="D773" s="1" t="s">
        <v>9</v>
      </c>
      <c r="E773" s="1" t="s">
        <v>9</v>
      </c>
      <c r="F773" s="1" t="s">
        <v>9</v>
      </c>
      <c r="G773" s="1">
        <v>2192</v>
      </c>
      <c r="H773" s="1">
        <v>2243</v>
      </c>
      <c r="I773" s="1">
        <v>2163</v>
      </c>
      <c r="J773" s="1">
        <v>2156</v>
      </c>
      <c r="K773" s="1">
        <v>2233</v>
      </c>
      <c r="L773" s="1">
        <v>2212</v>
      </c>
      <c r="M773" s="1">
        <v>2179</v>
      </c>
      <c r="N773" s="1">
        <v>2130</v>
      </c>
      <c r="O773" s="1">
        <v>3859</v>
      </c>
      <c r="P773" s="1">
        <v>2526</v>
      </c>
      <c r="Q773" s="1">
        <v>2002</v>
      </c>
      <c r="R773" s="1">
        <v>2468</v>
      </c>
      <c r="S773" s="1">
        <v>2377</v>
      </c>
      <c r="T773" s="1">
        <v>2288</v>
      </c>
      <c r="U773" s="1">
        <v>1986</v>
      </c>
      <c r="V773" s="1">
        <v>2177</v>
      </c>
      <c r="W773" s="1">
        <v>2556</v>
      </c>
      <c r="X773" s="1">
        <v>4054</v>
      </c>
      <c r="Y773" s="1">
        <v>3293</v>
      </c>
      <c r="Z773" s="1">
        <v>2239</v>
      </c>
      <c r="AA773" s="1">
        <v>2199</v>
      </c>
    </row>
    <row r="774" spans="2:27">
      <c r="B774" s="1" t="s">
        <v>607</v>
      </c>
      <c r="C774" s="1" t="s">
        <v>117</v>
      </c>
      <c r="D774" s="1" t="s">
        <v>9</v>
      </c>
      <c r="E774" s="1" t="s">
        <v>9</v>
      </c>
      <c r="F774" s="1" t="s">
        <v>9</v>
      </c>
      <c r="G774" s="1" t="s">
        <v>9</v>
      </c>
      <c r="H774" s="1" t="s">
        <v>9</v>
      </c>
      <c r="I774" s="1" t="s">
        <v>9</v>
      </c>
      <c r="J774" s="1" t="s">
        <v>9</v>
      </c>
      <c r="K774" s="1" t="s">
        <v>9</v>
      </c>
      <c r="L774" s="1" t="s">
        <v>9</v>
      </c>
      <c r="M774" s="1" t="s">
        <v>9</v>
      </c>
      <c r="N774" s="1" t="s">
        <v>9</v>
      </c>
      <c r="O774" s="1" t="s">
        <v>9</v>
      </c>
      <c r="P774" s="1" t="s">
        <v>9</v>
      </c>
      <c r="Q774" s="1" t="s">
        <v>9</v>
      </c>
      <c r="R774" s="1" t="s">
        <v>9</v>
      </c>
      <c r="S774" s="1" t="s">
        <v>9</v>
      </c>
      <c r="T774" s="1" t="s">
        <v>9</v>
      </c>
      <c r="U774" s="1" t="s">
        <v>9</v>
      </c>
      <c r="V774" s="1" t="s">
        <v>9</v>
      </c>
      <c r="W774" s="1" t="s">
        <v>9</v>
      </c>
      <c r="X774" s="1" t="s">
        <v>9</v>
      </c>
      <c r="Y774" s="1" t="s">
        <v>9</v>
      </c>
      <c r="Z774" s="1" t="s">
        <v>9</v>
      </c>
      <c r="AA774" s="1" t="s">
        <v>9</v>
      </c>
    </row>
    <row r="775" spans="2:27">
      <c r="B775" s="1" t="s">
        <v>608</v>
      </c>
      <c r="C775" s="1" t="s">
        <v>118</v>
      </c>
      <c r="D775" s="1" t="s">
        <v>9</v>
      </c>
      <c r="E775" s="1" t="s">
        <v>9</v>
      </c>
      <c r="F775" s="1" t="s">
        <v>9</v>
      </c>
      <c r="G775" s="1">
        <v>16918</v>
      </c>
      <c r="H775" s="1">
        <v>25162</v>
      </c>
      <c r="I775" s="1">
        <v>28012</v>
      </c>
      <c r="J775" s="1">
        <v>28972</v>
      </c>
      <c r="K775" s="1">
        <v>36654</v>
      </c>
      <c r="L775" s="1">
        <v>38456</v>
      </c>
      <c r="M775" s="1">
        <v>42820</v>
      </c>
      <c r="N775" s="1">
        <v>46815</v>
      </c>
      <c r="O775" s="1">
        <v>48538</v>
      </c>
      <c r="P775" s="1">
        <v>49362</v>
      </c>
      <c r="Q775" s="1">
        <v>47266</v>
      </c>
      <c r="R775" s="1">
        <v>48753</v>
      </c>
      <c r="S775" s="1">
        <v>47170</v>
      </c>
      <c r="T775" s="1">
        <v>49000</v>
      </c>
      <c r="U775" s="1">
        <v>52403</v>
      </c>
      <c r="V775" s="1">
        <v>53614</v>
      </c>
      <c r="W775" s="1">
        <v>53922</v>
      </c>
      <c r="X775" s="1">
        <v>47383</v>
      </c>
      <c r="Y775" s="1">
        <v>48862</v>
      </c>
      <c r="Z775" s="1">
        <v>45739</v>
      </c>
      <c r="AA775" s="1">
        <v>46138</v>
      </c>
    </row>
    <row r="776" spans="2:27">
      <c r="B776" s="1" t="s">
        <v>527</v>
      </c>
      <c r="C776" s="1" t="s">
        <v>528</v>
      </c>
      <c r="D776" s="1" t="s">
        <v>9</v>
      </c>
      <c r="E776" s="1" t="s">
        <v>9</v>
      </c>
      <c r="F776" s="1" t="s">
        <v>9</v>
      </c>
      <c r="G776" s="1">
        <v>621</v>
      </c>
      <c r="H776" s="1">
        <v>1532</v>
      </c>
      <c r="I776" s="1">
        <v>3507</v>
      </c>
      <c r="J776" s="1">
        <v>5871</v>
      </c>
      <c r="K776" s="1">
        <v>7972</v>
      </c>
      <c r="L776" s="1">
        <v>10411</v>
      </c>
      <c r="M776" s="1">
        <v>12811</v>
      </c>
      <c r="N776" s="1">
        <v>15702</v>
      </c>
      <c r="O776" s="1">
        <v>18005</v>
      </c>
      <c r="P776" s="1">
        <v>23146</v>
      </c>
      <c r="Q776" s="1">
        <v>29931</v>
      </c>
      <c r="R776" s="1">
        <v>35577</v>
      </c>
      <c r="S776" s="1">
        <v>40259</v>
      </c>
      <c r="T776" s="1">
        <v>51951</v>
      </c>
      <c r="U776" s="1">
        <v>61056</v>
      </c>
      <c r="V776" s="1">
        <v>76714</v>
      </c>
      <c r="W776" s="1">
        <v>87299</v>
      </c>
      <c r="X776" s="1">
        <v>108535</v>
      </c>
      <c r="Y776" s="1">
        <v>137334</v>
      </c>
      <c r="Z776" s="1">
        <v>151872</v>
      </c>
      <c r="AA776" s="1">
        <v>137356</v>
      </c>
    </row>
    <row r="777" spans="2:27">
      <c r="B777" s="1" t="s">
        <v>609</v>
      </c>
      <c r="C777" s="1" t="s">
        <v>610</v>
      </c>
      <c r="D777" s="1" t="s">
        <v>9</v>
      </c>
      <c r="E777" s="1" t="s">
        <v>9</v>
      </c>
      <c r="F777" s="1" t="s">
        <v>9</v>
      </c>
      <c r="G777" s="1">
        <v>363</v>
      </c>
      <c r="H777" s="1">
        <v>890</v>
      </c>
      <c r="I777" s="1">
        <v>2011</v>
      </c>
      <c r="J777" s="1">
        <v>3325</v>
      </c>
      <c r="K777" s="1">
        <v>4226</v>
      </c>
      <c r="L777" s="1">
        <v>5223</v>
      </c>
      <c r="M777" s="1">
        <v>6451</v>
      </c>
      <c r="N777" s="1">
        <v>8489</v>
      </c>
      <c r="O777" s="1">
        <v>9847</v>
      </c>
      <c r="P777" s="1">
        <v>13014</v>
      </c>
      <c r="Q777" s="1">
        <v>16959</v>
      </c>
      <c r="R777" s="1">
        <v>20880</v>
      </c>
      <c r="S777" s="1">
        <v>24722</v>
      </c>
      <c r="T777" s="1">
        <v>35481</v>
      </c>
      <c r="U777" s="1">
        <v>43493</v>
      </c>
      <c r="V777" s="1">
        <v>57192</v>
      </c>
      <c r="W777" s="1">
        <v>66942</v>
      </c>
      <c r="X777" s="1">
        <v>87350</v>
      </c>
      <c r="Y777" s="1">
        <v>115313</v>
      </c>
      <c r="Z777" s="1">
        <v>128418</v>
      </c>
      <c r="AA777" s="1">
        <v>112674</v>
      </c>
    </row>
    <row r="778" spans="2:27">
      <c r="B778" s="1" t="s">
        <v>611</v>
      </c>
      <c r="C778" s="1" t="s">
        <v>612</v>
      </c>
      <c r="D778" s="1" t="s">
        <v>9</v>
      </c>
      <c r="E778" s="1" t="s">
        <v>9</v>
      </c>
      <c r="F778" s="1" t="s">
        <v>9</v>
      </c>
      <c r="G778" s="1">
        <v>258</v>
      </c>
      <c r="H778" s="1">
        <v>642</v>
      </c>
      <c r="I778" s="1">
        <v>1496</v>
      </c>
      <c r="J778" s="1">
        <v>2546</v>
      </c>
      <c r="K778" s="1">
        <v>3746</v>
      </c>
      <c r="L778" s="1">
        <v>5188</v>
      </c>
      <c r="M778" s="1">
        <v>6360</v>
      </c>
      <c r="N778" s="1">
        <v>7213</v>
      </c>
      <c r="O778" s="1">
        <v>8158</v>
      </c>
      <c r="P778" s="1">
        <v>10132</v>
      </c>
      <c r="Q778" s="1">
        <v>12972</v>
      </c>
      <c r="R778" s="1">
        <v>14697</v>
      </c>
      <c r="S778" s="1">
        <v>15537</v>
      </c>
      <c r="T778" s="1">
        <v>16470</v>
      </c>
      <c r="U778" s="1">
        <v>17563</v>
      </c>
      <c r="V778" s="1">
        <v>19522</v>
      </c>
      <c r="W778" s="1">
        <v>20357</v>
      </c>
      <c r="X778" s="1">
        <v>21185</v>
      </c>
      <c r="Y778" s="1">
        <v>22021</v>
      </c>
      <c r="Z778" s="1">
        <v>23454</v>
      </c>
      <c r="AA778" s="1">
        <v>24682</v>
      </c>
    </row>
    <row r="779" spans="2:27">
      <c r="B779" s="1" t="s">
        <v>613</v>
      </c>
      <c r="C779" s="1" t="s">
        <v>614</v>
      </c>
      <c r="D779" s="1" t="s">
        <v>9</v>
      </c>
      <c r="E779" s="1" t="s">
        <v>9</v>
      </c>
      <c r="F779" s="1" t="s">
        <v>9</v>
      </c>
      <c r="G779" s="1" t="s">
        <v>9</v>
      </c>
      <c r="H779" s="1" t="s">
        <v>9</v>
      </c>
      <c r="I779" s="1" t="s">
        <v>9</v>
      </c>
      <c r="J779" s="1" t="s">
        <v>9</v>
      </c>
      <c r="K779" s="1" t="s">
        <v>9</v>
      </c>
      <c r="L779" s="1" t="s">
        <v>9</v>
      </c>
      <c r="M779" s="1" t="s">
        <v>9</v>
      </c>
      <c r="N779" s="1" t="s">
        <v>9</v>
      </c>
      <c r="O779" s="1" t="s">
        <v>9</v>
      </c>
      <c r="P779" s="1" t="s">
        <v>9</v>
      </c>
      <c r="Q779" s="1" t="s">
        <v>9</v>
      </c>
      <c r="R779" s="1" t="s">
        <v>9</v>
      </c>
      <c r="S779" s="1" t="s">
        <v>9</v>
      </c>
      <c r="T779" s="1" t="s">
        <v>9</v>
      </c>
      <c r="U779" s="1" t="s">
        <v>9</v>
      </c>
      <c r="V779" s="1" t="s">
        <v>9</v>
      </c>
      <c r="W779" s="1" t="s">
        <v>9</v>
      </c>
      <c r="X779" s="1" t="s">
        <v>9</v>
      </c>
      <c r="Y779" s="1" t="s">
        <v>9</v>
      </c>
      <c r="Z779" s="1" t="s">
        <v>9</v>
      </c>
      <c r="AA779" s="1" t="s">
        <v>9</v>
      </c>
    </row>
    <row r="780" spans="2:27">
      <c r="B780" s="1" t="s">
        <v>529</v>
      </c>
      <c r="C780" s="1" t="s">
        <v>530</v>
      </c>
      <c r="D780" s="1" t="s">
        <v>9</v>
      </c>
      <c r="E780" s="1" t="s">
        <v>9</v>
      </c>
      <c r="F780" s="1" t="s">
        <v>9</v>
      </c>
      <c r="G780" s="1">
        <v>636830</v>
      </c>
      <c r="H780" s="1">
        <v>663435</v>
      </c>
      <c r="I780" s="1">
        <v>665908</v>
      </c>
      <c r="J780" s="1">
        <v>671233</v>
      </c>
      <c r="K780" s="1">
        <v>659901</v>
      </c>
      <c r="L780" s="1">
        <v>664448</v>
      </c>
      <c r="M780" s="1">
        <v>665133</v>
      </c>
      <c r="N780" s="1">
        <v>670317</v>
      </c>
      <c r="O780" s="1">
        <v>672251</v>
      </c>
      <c r="P780" s="1">
        <v>673097</v>
      </c>
      <c r="Q780" s="1">
        <v>681891</v>
      </c>
      <c r="R780" s="1">
        <v>689389</v>
      </c>
      <c r="S780" s="1">
        <v>706870</v>
      </c>
      <c r="T780" s="1">
        <v>818434</v>
      </c>
      <c r="U780" s="1">
        <v>907052</v>
      </c>
      <c r="V780" s="1">
        <v>1012796</v>
      </c>
      <c r="W780" s="1">
        <v>1008331</v>
      </c>
      <c r="X780" s="1">
        <v>1093845</v>
      </c>
      <c r="Y780" s="1">
        <v>1116868</v>
      </c>
      <c r="Z780" s="1">
        <v>1133972</v>
      </c>
      <c r="AA780" s="1">
        <v>1173185</v>
      </c>
    </row>
    <row r="781" spans="2:27">
      <c r="B781" s="1" t="s">
        <v>531</v>
      </c>
      <c r="C781" s="1" t="s">
        <v>532</v>
      </c>
      <c r="D781" s="1" t="s">
        <v>9</v>
      </c>
      <c r="E781" s="1" t="s">
        <v>9</v>
      </c>
      <c r="F781" s="1" t="s">
        <v>9</v>
      </c>
      <c r="G781" s="1">
        <v>636778</v>
      </c>
      <c r="H781" s="1">
        <v>663383</v>
      </c>
      <c r="I781" s="1">
        <v>665856</v>
      </c>
      <c r="J781" s="1">
        <v>671181</v>
      </c>
      <c r="K781" s="1">
        <v>659848</v>
      </c>
      <c r="L781" s="1">
        <v>664394</v>
      </c>
      <c r="M781" s="1">
        <v>665077</v>
      </c>
      <c r="N781" s="1">
        <v>670256</v>
      </c>
      <c r="O781" s="1">
        <v>672185</v>
      </c>
      <c r="P781" s="1">
        <v>672923</v>
      </c>
      <c r="Q781" s="1">
        <v>681798</v>
      </c>
      <c r="R781" s="1">
        <v>689293</v>
      </c>
      <c r="S781" s="1">
        <v>706728</v>
      </c>
      <c r="T781" s="1">
        <v>818267</v>
      </c>
      <c r="U781" s="1">
        <v>906914</v>
      </c>
      <c r="V781" s="1">
        <v>1012254</v>
      </c>
      <c r="W781" s="1">
        <v>1008158</v>
      </c>
      <c r="X781" s="1">
        <v>1093658</v>
      </c>
      <c r="Y781" s="1">
        <v>1116665</v>
      </c>
      <c r="Z781" s="1">
        <v>1133721</v>
      </c>
      <c r="AA781" s="1">
        <v>1172885</v>
      </c>
    </row>
    <row r="782" spans="2:27">
      <c r="B782" s="1" t="s">
        <v>533</v>
      </c>
      <c r="C782" s="1" t="s">
        <v>534</v>
      </c>
      <c r="D782" s="1" t="s">
        <v>9</v>
      </c>
      <c r="E782" s="1" t="s">
        <v>9</v>
      </c>
      <c r="F782" s="1" t="s">
        <v>9</v>
      </c>
      <c r="G782" s="1">
        <v>52</v>
      </c>
      <c r="H782" s="1">
        <v>52</v>
      </c>
      <c r="I782" s="1">
        <v>52</v>
      </c>
      <c r="J782" s="1">
        <v>52</v>
      </c>
      <c r="K782" s="1">
        <v>53</v>
      </c>
      <c r="L782" s="1">
        <v>54</v>
      </c>
      <c r="M782" s="1">
        <v>56</v>
      </c>
      <c r="N782" s="1">
        <v>61</v>
      </c>
      <c r="O782" s="1">
        <v>66</v>
      </c>
      <c r="P782" s="1">
        <v>174</v>
      </c>
      <c r="Q782" s="1">
        <v>93</v>
      </c>
      <c r="R782" s="1">
        <v>96</v>
      </c>
      <c r="S782" s="1">
        <v>142</v>
      </c>
      <c r="T782" s="1">
        <v>167</v>
      </c>
      <c r="U782" s="1">
        <v>138</v>
      </c>
      <c r="V782" s="1">
        <v>542</v>
      </c>
      <c r="W782" s="1">
        <v>173</v>
      </c>
      <c r="X782" s="1">
        <v>187</v>
      </c>
      <c r="Y782" s="1">
        <v>203</v>
      </c>
      <c r="Z782" s="1">
        <v>251</v>
      </c>
      <c r="AA782" s="1">
        <v>300</v>
      </c>
    </row>
    <row r="783" spans="2:27">
      <c r="B783" s="1" t="s">
        <v>535</v>
      </c>
      <c r="C783" s="1" t="s">
        <v>443</v>
      </c>
      <c r="D783" s="1" t="s">
        <v>9</v>
      </c>
      <c r="E783" s="1" t="s">
        <v>9</v>
      </c>
      <c r="F783" s="1" t="s">
        <v>9</v>
      </c>
      <c r="G783" s="1" t="s">
        <v>9</v>
      </c>
      <c r="H783" s="1" t="s">
        <v>9</v>
      </c>
      <c r="I783" s="1" t="s">
        <v>9</v>
      </c>
      <c r="J783" s="1" t="s">
        <v>9</v>
      </c>
      <c r="K783" s="1" t="s">
        <v>9</v>
      </c>
      <c r="L783" s="1" t="s">
        <v>9</v>
      </c>
      <c r="M783" s="1" t="s">
        <v>9</v>
      </c>
      <c r="N783" s="1" t="s">
        <v>9</v>
      </c>
      <c r="O783" s="1" t="s">
        <v>9</v>
      </c>
      <c r="P783" s="1" t="s">
        <v>9</v>
      </c>
      <c r="Q783" s="1" t="s">
        <v>9</v>
      </c>
      <c r="R783" s="1" t="s">
        <v>9</v>
      </c>
      <c r="S783" s="1" t="s">
        <v>9</v>
      </c>
      <c r="T783" s="1" t="s">
        <v>9</v>
      </c>
      <c r="U783" s="1" t="s">
        <v>9</v>
      </c>
      <c r="V783" s="1" t="s">
        <v>9</v>
      </c>
      <c r="W783" s="1" t="s">
        <v>9</v>
      </c>
      <c r="X783" s="1" t="s">
        <v>9</v>
      </c>
      <c r="Y783" s="1" t="s">
        <v>9</v>
      </c>
      <c r="Z783" s="1" t="s">
        <v>9</v>
      </c>
      <c r="AA783" s="1" t="s">
        <v>9</v>
      </c>
    </row>
    <row r="784" spans="2:27">
      <c r="B784" s="1" t="s">
        <v>591</v>
      </c>
      <c r="C784" s="1" t="s">
        <v>537</v>
      </c>
      <c r="D784" s="1" t="s">
        <v>9</v>
      </c>
      <c r="E784" s="1" t="s">
        <v>9</v>
      </c>
      <c r="F784" s="1" t="s">
        <v>9</v>
      </c>
      <c r="G784" s="1">
        <v>977561</v>
      </c>
      <c r="H784" s="1">
        <v>1099299</v>
      </c>
      <c r="I784" s="1">
        <v>1317526</v>
      </c>
      <c r="J784" s="1">
        <v>1439715</v>
      </c>
      <c r="K784" s="1">
        <v>1654544</v>
      </c>
      <c r="L784" s="1">
        <v>1800412</v>
      </c>
      <c r="M784" s="1">
        <v>1884414</v>
      </c>
      <c r="N784" s="1">
        <v>1932695</v>
      </c>
      <c r="O784" s="1">
        <v>2077115</v>
      </c>
      <c r="P784" s="1">
        <v>2219140</v>
      </c>
      <c r="Q784" s="1">
        <v>2391146</v>
      </c>
      <c r="R784" s="1">
        <v>2440065</v>
      </c>
      <c r="S784" s="1">
        <v>2623938</v>
      </c>
      <c r="T784" s="1">
        <v>2824108</v>
      </c>
      <c r="U784" s="1">
        <v>3274862</v>
      </c>
      <c r="V784" s="1">
        <v>3536295</v>
      </c>
      <c r="W784" s="1">
        <v>3642496</v>
      </c>
      <c r="X784" s="1">
        <v>3878757</v>
      </c>
      <c r="Y784" s="1">
        <v>3857301</v>
      </c>
      <c r="Z784" s="1">
        <v>4083353</v>
      </c>
      <c r="AA784" s="1">
        <v>4222603</v>
      </c>
    </row>
    <row r="785" spans="2:27">
      <c r="B785" s="1" t="s">
        <v>538</v>
      </c>
      <c r="C785" s="1" t="s">
        <v>453</v>
      </c>
      <c r="D785" s="1" t="s">
        <v>9</v>
      </c>
      <c r="E785" s="1" t="s">
        <v>9</v>
      </c>
      <c r="F785" s="1" t="s">
        <v>9</v>
      </c>
      <c r="G785" s="1" t="s">
        <v>9</v>
      </c>
      <c r="H785" s="1" t="s">
        <v>9</v>
      </c>
      <c r="I785" s="1" t="s">
        <v>9</v>
      </c>
      <c r="J785" s="1" t="s">
        <v>9</v>
      </c>
      <c r="K785" s="1" t="s">
        <v>9</v>
      </c>
      <c r="L785" s="1" t="s">
        <v>9</v>
      </c>
      <c r="M785" s="1" t="s">
        <v>9</v>
      </c>
      <c r="N785" s="1" t="s">
        <v>9</v>
      </c>
      <c r="O785" s="1" t="s">
        <v>9</v>
      </c>
      <c r="P785" s="1" t="s">
        <v>9</v>
      </c>
      <c r="Q785" s="1" t="s">
        <v>9</v>
      </c>
      <c r="R785" s="1" t="s">
        <v>9</v>
      </c>
      <c r="S785" s="1" t="s">
        <v>9</v>
      </c>
      <c r="T785" s="1" t="s">
        <v>9</v>
      </c>
      <c r="U785" s="1" t="s">
        <v>9</v>
      </c>
      <c r="V785" s="1" t="s">
        <v>9</v>
      </c>
      <c r="W785" s="1" t="s">
        <v>9</v>
      </c>
      <c r="X785" s="1" t="s">
        <v>9</v>
      </c>
      <c r="Y785" s="1" t="s">
        <v>9</v>
      </c>
      <c r="Z785" s="1" t="s">
        <v>9</v>
      </c>
      <c r="AA785" s="1" t="s">
        <v>9</v>
      </c>
    </row>
    <row r="786" spans="2:27">
      <c r="B786" s="1" t="s">
        <v>539</v>
      </c>
      <c r="C786" s="1" t="s">
        <v>455</v>
      </c>
      <c r="D786" s="1" t="s">
        <v>9</v>
      </c>
      <c r="E786" s="1" t="s">
        <v>9</v>
      </c>
      <c r="F786" s="1" t="s">
        <v>9</v>
      </c>
      <c r="G786" s="1" t="s">
        <v>9</v>
      </c>
      <c r="H786" s="1" t="s">
        <v>9</v>
      </c>
      <c r="I786" s="1" t="s">
        <v>9</v>
      </c>
      <c r="J786" s="1" t="s">
        <v>9</v>
      </c>
      <c r="K786" s="1" t="s">
        <v>9</v>
      </c>
      <c r="L786" s="1" t="s">
        <v>9</v>
      </c>
      <c r="M786" s="1" t="s">
        <v>9</v>
      </c>
      <c r="N786" s="1" t="s">
        <v>9</v>
      </c>
      <c r="O786" s="1" t="s">
        <v>9</v>
      </c>
      <c r="P786" s="1" t="s">
        <v>9</v>
      </c>
      <c r="Q786" s="1" t="s">
        <v>9</v>
      </c>
      <c r="R786" s="1" t="s">
        <v>9</v>
      </c>
      <c r="S786" s="1" t="s">
        <v>9</v>
      </c>
      <c r="T786" s="1" t="s">
        <v>9</v>
      </c>
      <c r="U786" s="1" t="s">
        <v>9</v>
      </c>
      <c r="V786" s="1" t="s">
        <v>9</v>
      </c>
      <c r="W786" s="1" t="s">
        <v>9</v>
      </c>
      <c r="X786" s="1" t="s">
        <v>9</v>
      </c>
      <c r="Y786" s="1" t="s">
        <v>9</v>
      </c>
      <c r="Z786" s="1" t="s">
        <v>9</v>
      </c>
      <c r="AA786" s="1" t="s">
        <v>9</v>
      </c>
    </row>
    <row r="787" spans="2:27">
      <c r="B787" s="1" t="s">
        <v>540</v>
      </c>
      <c r="C787" s="1" t="s">
        <v>457</v>
      </c>
      <c r="D787" s="1" t="s">
        <v>9</v>
      </c>
      <c r="E787" s="1" t="s">
        <v>9</v>
      </c>
      <c r="F787" s="1" t="s">
        <v>9</v>
      </c>
      <c r="G787" s="1" t="s">
        <v>9</v>
      </c>
      <c r="H787" s="1" t="s">
        <v>9</v>
      </c>
      <c r="I787" s="1" t="s">
        <v>9</v>
      </c>
      <c r="J787" s="1" t="s">
        <v>9</v>
      </c>
      <c r="K787" s="1" t="s">
        <v>9</v>
      </c>
      <c r="L787" s="1" t="s">
        <v>9</v>
      </c>
      <c r="M787" s="1" t="s">
        <v>9</v>
      </c>
      <c r="N787" s="1" t="s">
        <v>9</v>
      </c>
      <c r="O787" s="1" t="s">
        <v>9</v>
      </c>
      <c r="P787" s="1" t="s">
        <v>9</v>
      </c>
      <c r="Q787" s="1" t="s">
        <v>9</v>
      </c>
      <c r="R787" s="1" t="s">
        <v>9</v>
      </c>
      <c r="S787" s="1" t="s">
        <v>9</v>
      </c>
      <c r="T787" s="1" t="s">
        <v>9</v>
      </c>
      <c r="U787" s="1" t="s">
        <v>9</v>
      </c>
      <c r="V787" s="1" t="s">
        <v>9</v>
      </c>
      <c r="W787" s="1" t="s">
        <v>9</v>
      </c>
      <c r="X787" s="1" t="s">
        <v>9</v>
      </c>
      <c r="Y787" s="1" t="s">
        <v>9</v>
      </c>
      <c r="Z787" s="1" t="s">
        <v>9</v>
      </c>
      <c r="AA787" s="1" t="s">
        <v>9</v>
      </c>
    </row>
    <row r="788" spans="2:27">
      <c r="B788" s="1" t="s">
        <v>541</v>
      </c>
      <c r="C788" s="1" t="s">
        <v>459</v>
      </c>
      <c r="D788" s="1" t="s">
        <v>9</v>
      </c>
      <c r="E788" s="1" t="s">
        <v>9</v>
      </c>
      <c r="F788" s="1" t="s">
        <v>9</v>
      </c>
      <c r="G788" s="1">
        <v>345555</v>
      </c>
      <c r="H788" s="1">
        <v>417728</v>
      </c>
      <c r="I788" s="1">
        <v>513611</v>
      </c>
      <c r="J788" s="1">
        <v>594277</v>
      </c>
      <c r="K788" s="1">
        <v>765830</v>
      </c>
      <c r="L788" s="1">
        <v>850871</v>
      </c>
      <c r="M788" s="1">
        <v>896975</v>
      </c>
      <c r="N788" s="1">
        <v>960589</v>
      </c>
      <c r="O788" s="1">
        <v>1058660</v>
      </c>
      <c r="P788" s="1">
        <v>1100451</v>
      </c>
      <c r="Q788" s="1">
        <v>1150836</v>
      </c>
      <c r="R788" s="1">
        <v>1233505</v>
      </c>
      <c r="S788" s="1">
        <v>1315828</v>
      </c>
      <c r="T788" s="1">
        <v>1436121</v>
      </c>
      <c r="U788" s="1">
        <v>1673978</v>
      </c>
      <c r="V788" s="1">
        <v>1867982</v>
      </c>
      <c r="W788" s="1">
        <v>1952775</v>
      </c>
      <c r="X788" s="1">
        <v>2026383</v>
      </c>
      <c r="Y788" s="1">
        <v>2137377</v>
      </c>
      <c r="Z788" s="1">
        <v>2210946</v>
      </c>
      <c r="AA788" s="1">
        <v>2267553</v>
      </c>
    </row>
    <row r="789" spans="2:27">
      <c r="B789" s="1" t="s">
        <v>542</v>
      </c>
      <c r="C789" s="1" t="s">
        <v>461</v>
      </c>
      <c r="D789" s="1" t="s">
        <v>9</v>
      </c>
      <c r="E789" s="1" t="s">
        <v>9</v>
      </c>
      <c r="F789" s="1" t="s">
        <v>9</v>
      </c>
      <c r="G789" s="1">
        <v>30833</v>
      </c>
      <c r="H789" s="1">
        <v>44725</v>
      </c>
      <c r="I789" s="1">
        <v>59205</v>
      </c>
      <c r="J789" s="1">
        <v>74183</v>
      </c>
      <c r="K789" s="1">
        <v>69005</v>
      </c>
      <c r="L789" s="1">
        <v>74796</v>
      </c>
      <c r="M789" s="1">
        <v>91358</v>
      </c>
      <c r="N789" s="1">
        <v>102269</v>
      </c>
      <c r="O789" s="1">
        <v>105317</v>
      </c>
      <c r="P789" s="1">
        <v>146545</v>
      </c>
      <c r="Q789" s="1">
        <v>166073</v>
      </c>
      <c r="R789" s="1">
        <v>184827</v>
      </c>
      <c r="S789" s="1">
        <v>210218</v>
      </c>
      <c r="T789" s="1">
        <v>232909</v>
      </c>
      <c r="U789" s="1">
        <v>257246</v>
      </c>
      <c r="V789" s="1">
        <v>286558</v>
      </c>
      <c r="W789" s="1">
        <v>277931</v>
      </c>
      <c r="X789" s="1">
        <v>274266</v>
      </c>
      <c r="Y789" s="1">
        <v>291991</v>
      </c>
      <c r="Z789" s="1">
        <v>297746</v>
      </c>
      <c r="AA789" s="1">
        <v>316704</v>
      </c>
    </row>
    <row r="790" spans="2:27">
      <c r="B790" s="1" t="s">
        <v>543</v>
      </c>
      <c r="C790" s="1" t="s">
        <v>463</v>
      </c>
      <c r="D790" s="1" t="s">
        <v>9</v>
      </c>
      <c r="E790" s="1" t="s">
        <v>9</v>
      </c>
      <c r="F790" s="1" t="s">
        <v>9</v>
      </c>
      <c r="G790" s="1">
        <v>109707</v>
      </c>
      <c r="H790" s="1">
        <v>170503</v>
      </c>
      <c r="I790" s="1">
        <v>181225</v>
      </c>
      <c r="J790" s="1">
        <v>194890</v>
      </c>
      <c r="K790" s="1">
        <v>232682</v>
      </c>
      <c r="L790" s="1">
        <v>244030</v>
      </c>
      <c r="M790" s="1">
        <v>258717</v>
      </c>
      <c r="N790" s="1">
        <v>295943</v>
      </c>
      <c r="O790" s="1">
        <v>344014</v>
      </c>
      <c r="P790" s="1">
        <v>416845</v>
      </c>
      <c r="Q790" s="1">
        <v>486335</v>
      </c>
      <c r="R790" s="1">
        <v>400624</v>
      </c>
      <c r="S790" s="1">
        <v>444582</v>
      </c>
      <c r="T790" s="1">
        <v>513947</v>
      </c>
      <c r="U790" s="1">
        <v>675052</v>
      </c>
      <c r="V790" s="1">
        <v>794510</v>
      </c>
      <c r="W790" s="1">
        <v>873327</v>
      </c>
      <c r="X790" s="1">
        <v>968375</v>
      </c>
      <c r="Y790" s="1">
        <v>1048418</v>
      </c>
      <c r="Z790" s="1">
        <v>1128875</v>
      </c>
      <c r="AA790" s="1">
        <v>1211593</v>
      </c>
    </row>
    <row r="791" spans="2:27">
      <c r="B791" s="1" t="s">
        <v>544</v>
      </c>
      <c r="C791" s="1" t="s">
        <v>465</v>
      </c>
      <c r="D791" s="1" t="s">
        <v>9</v>
      </c>
      <c r="E791" s="1" t="s">
        <v>9</v>
      </c>
      <c r="F791" s="1" t="s">
        <v>9</v>
      </c>
      <c r="G791" s="1">
        <v>205015</v>
      </c>
      <c r="H791" s="1">
        <v>202500</v>
      </c>
      <c r="I791" s="1">
        <v>273181</v>
      </c>
      <c r="J791" s="1">
        <v>325204</v>
      </c>
      <c r="K791" s="1">
        <v>464143</v>
      </c>
      <c r="L791" s="1">
        <v>532045</v>
      </c>
      <c r="M791" s="1">
        <v>546900</v>
      </c>
      <c r="N791" s="1">
        <v>562377</v>
      </c>
      <c r="O791" s="1">
        <v>609329</v>
      </c>
      <c r="P791" s="1">
        <v>537061</v>
      </c>
      <c r="Q791" s="1">
        <v>498428</v>
      </c>
      <c r="R791" s="1">
        <v>648054</v>
      </c>
      <c r="S791" s="1">
        <v>661028</v>
      </c>
      <c r="T791" s="1">
        <v>689265</v>
      </c>
      <c r="U791" s="1">
        <v>741680</v>
      </c>
      <c r="V791" s="1">
        <v>786914</v>
      </c>
      <c r="W791" s="1">
        <v>801517</v>
      </c>
      <c r="X791" s="1">
        <v>783742</v>
      </c>
      <c r="Y791" s="1">
        <v>796968</v>
      </c>
      <c r="Z791" s="1">
        <v>784325</v>
      </c>
      <c r="AA791" s="1">
        <v>739256</v>
      </c>
    </row>
    <row r="792" spans="2:27">
      <c r="B792" s="1" t="s">
        <v>545</v>
      </c>
      <c r="C792" s="1" t="s">
        <v>467</v>
      </c>
      <c r="D792" s="1" t="s">
        <v>9</v>
      </c>
      <c r="E792" s="1" t="s">
        <v>9</v>
      </c>
      <c r="F792" s="1" t="s">
        <v>9</v>
      </c>
      <c r="G792" s="1">
        <v>1587</v>
      </c>
      <c r="H792" s="1">
        <v>1107</v>
      </c>
      <c r="I792" s="1">
        <v>802</v>
      </c>
      <c r="J792" s="1">
        <v>1509</v>
      </c>
      <c r="K792" s="1">
        <v>3223</v>
      </c>
      <c r="L792" s="1">
        <v>3327</v>
      </c>
      <c r="M792" s="1">
        <v>5653</v>
      </c>
      <c r="N792" s="1">
        <v>7617</v>
      </c>
      <c r="O792" s="1">
        <v>5799</v>
      </c>
      <c r="P792" s="1">
        <v>5461</v>
      </c>
      <c r="Q792" s="1">
        <v>6271</v>
      </c>
      <c r="R792" s="1">
        <v>5808</v>
      </c>
      <c r="S792" s="1">
        <v>7871</v>
      </c>
      <c r="T792" s="1">
        <v>7001</v>
      </c>
      <c r="U792" s="1">
        <v>7645</v>
      </c>
      <c r="V792" s="1">
        <v>18015</v>
      </c>
      <c r="W792" s="1">
        <v>26492</v>
      </c>
      <c r="X792" s="1">
        <v>45508</v>
      </c>
      <c r="Y792" s="1">
        <v>65713</v>
      </c>
      <c r="Z792" s="1">
        <v>120707</v>
      </c>
      <c r="AA792" s="1">
        <v>157004</v>
      </c>
    </row>
    <row r="793" spans="2:27">
      <c r="B793" s="1" t="s">
        <v>546</v>
      </c>
      <c r="C793" s="1" t="s">
        <v>469</v>
      </c>
      <c r="D793" s="1" t="s">
        <v>9</v>
      </c>
      <c r="E793" s="1" t="s">
        <v>9</v>
      </c>
      <c r="F793" s="1" t="s">
        <v>9</v>
      </c>
      <c r="G793" s="1">
        <v>472</v>
      </c>
      <c r="H793" s="1">
        <v>472</v>
      </c>
      <c r="I793" s="1">
        <v>674</v>
      </c>
      <c r="J793" s="1">
        <v>1325</v>
      </c>
      <c r="K793" s="1">
        <v>1325</v>
      </c>
      <c r="L793" s="1">
        <v>1325</v>
      </c>
      <c r="M793" s="1">
        <v>1645</v>
      </c>
      <c r="N793" s="1">
        <v>1878</v>
      </c>
      <c r="O793" s="1">
        <v>2169</v>
      </c>
      <c r="P793" s="1">
        <v>1513</v>
      </c>
      <c r="Q793" s="1">
        <v>2814</v>
      </c>
      <c r="R793" s="1">
        <v>2060</v>
      </c>
      <c r="S793" s="1">
        <v>1108</v>
      </c>
      <c r="T793" s="1">
        <v>545</v>
      </c>
      <c r="U793" s="1">
        <v>679</v>
      </c>
      <c r="V793" s="1">
        <v>596</v>
      </c>
      <c r="W793" s="1">
        <v>558</v>
      </c>
      <c r="X793" s="1">
        <v>756</v>
      </c>
      <c r="Y793" s="1">
        <v>1481</v>
      </c>
      <c r="Z793" s="1">
        <v>1195</v>
      </c>
      <c r="AA793" s="1">
        <v>756</v>
      </c>
    </row>
    <row r="794" spans="2:27">
      <c r="B794" s="1" t="s">
        <v>547</v>
      </c>
      <c r="C794" s="1" t="s">
        <v>471</v>
      </c>
      <c r="D794" s="1" t="s">
        <v>9</v>
      </c>
      <c r="E794" s="1" t="s">
        <v>9</v>
      </c>
      <c r="F794" s="1" t="s">
        <v>9</v>
      </c>
      <c r="G794" s="1">
        <v>1115</v>
      </c>
      <c r="H794" s="1">
        <v>635</v>
      </c>
      <c r="I794" s="1">
        <v>128</v>
      </c>
      <c r="J794" s="1">
        <v>184</v>
      </c>
      <c r="K794" s="1">
        <v>1898</v>
      </c>
      <c r="L794" s="1">
        <v>2002</v>
      </c>
      <c r="M794" s="1">
        <v>4008</v>
      </c>
      <c r="N794" s="1">
        <v>5739</v>
      </c>
      <c r="O794" s="1">
        <v>3630</v>
      </c>
      <c r="P794" s="1">
        <v>3948</v>
      </c>
      <c r="Q794" s="1">
        <v>3457</v>
      </c>
      <c r="R794" s="1">
        <v>3748</v>
      </c>
      <c r="S794" s="1">
        <v>6763</v>
      </c>
      <c r="T794" s="1">
        <v>6456</v>
      </c>
      <c r="U794" s="1">
        <v>6966</v>
      </c>
      <c r="V794" s="1">
        <v>17419</v>
      </c>
      <c r="W794" s="1">
        <v>25934</v>
      </c>
      <c r="X794" s="1">
        <v>44752</v>
      </c>
      <c r="Y794" s="1">
        <v>64232</v>
      </c>
      <c r="Z794" s="1">
        <v>119512</v>
      </c>
      <c r="AA794" s="1">
        <v>156248</v>
      </c>
    </row>
    <row r="795" spans="2:27">
      <c r="B795" s="1" t="s">
        <v>548</v>
      </c>
      <c r="C795" s="1" t="s">
        <v>473</v>
      </c>
      <c r="D795" s="1" t="s">
        <v>9</v>
      </c>
      <c r="E795" s="1" t="s">
        <v>9</v>
      </c>
      <c r="F795" s="1" t="s">
        <v>9</v>
      </c>
      <c r="G795" s="1">
        <v>13</v>
      </c>
      <c r="H795" s="1">
        <v>19</v>
      </c>
      <c r="I795" s="1">
        <v>64</v>
      </c>
      <c r="J795" s="1">
        <v>79</v>
      </c>
      <c r="K795" s="1">
        <v>178</v>
      </c>
      <c r="L795" s="1">
        <v>2335</v>
      </c>
      <c r="M795" s="1">
        <v>2469</v>
      </c>
      <c r="N795" s="1">
        <v>2821</v>
      </c>
      <c r="O795" s="1">
        <v>3142</v>
      </c>
      <c r="P795" s="1">
        <v>2284</v>
      </c>
      <c r="Q795" s="1">
        <v>2712</v>
      </c>
      <c r="R795" s="1">
        <v>2858</v>
      </c>
      <c r="S795" s="1">
        <v>2800</v>
      </c>
      <c r="T795" s="1">
        <v>4288</v>
      </c>
      <c r="U795" s="1">
        <v>5159</v>
      </c>
      <c r="V795" s="1">
        <v>8444</v>
      </c>
      <c r="W795" s="1">
        <v>7767</v>
      </c>
      <c r="X795" s="1">
        <v>8943</v>
      </c>
      <c r="Y795" s="1">
        <v>15141</v>
      </c>
      <c r="Z795" s="1">
        <v>16472</v>
      </c>
      <c r="AA795" s="1">
        <v>15156</v>
      </c>
    </row>
    <row r="796" spans="2:27">
      <c r="B796" s="1" t="s">
        <v>549</v>
      </c>
      <c r="C796" s="1" t="s">
        <v>469</v>
      </c>
      <c r="D796" s="1" t="s">
        <v>9</v>
      </c>
      <c r="E796" s="1" t="s">
        <v>9</v>
      </c>
      <c r="F796" s="1" t="s">
        <v>9</v>
      </c>
      <c r="G796" s="1">
        <v>4</v>
      </c>
      <c r="H796" s="1">
        <v>6</v>
      </c>
      <c r="I796" s="1">
        <v>8</v>
      </c>
      <c r="J796" s="1">
        <v>10</v>
      </c>
      <c r="K796" s="1">
        <v>12</v>
      </c>
      <c r="L796" s="1">
        <v>15</v>
      </c>
      <c r="M796" s="1">
        <v>17</v>
      </c>
      <c r="N796" s="1">
        <v>48</v>
      </c>
      <c r="O796" s="1">
        <v>59</v>
      </c>
      <c r="P796" s="1">
        <v>59</v>
      </c>
      <c r="Q796" s="1">
        <v>63</v>
      </c>
      <c r="R796" s="1">
        <v>64</v>
      </c>
      <c r="S796" s="1">
        <v>64</v>
      </c>
      <c r="T796" s="1">
        <v>63</v>
      </c>
      <c r="U796" s="1">
        <v>66</v>
      </c>
      <c r="V796" s="1">
        <v>37</v>
      </c>
      <c r="W796" s="1">
        <v>61</v>
      </c>
      <c r="X796" s="1">
        <v>51</v>
      </c>
      <c r="Y796" s="1">
        <v>57</v>
      </c>
      <c r="Z796" s="1">
        <v>92</v>
      </c>
      <c r="AA796" s="1">
        <v>92</v>
      </c>
    </row>
    <row r="797" spans="2:27">
      <c r="B797" s="1" t="s">
        <v>550</v>
      </c>
      <c r="C797" s="1" t="s">
        <v>471</v>
      </c>
      <c r="D797" s="1" t="s">
        <v>9</v>
      </c>
      <c r="E797" s="1" t="s">
        <v>9</v>
      </c>
      <c r="F797" s="1" t="s">
        <v>9</v>
      </c>
      <c r="G797" s="1">
        <v>9</v>
      </c>
      <c r="H797" s="1">
        <v>13</v>
      </c>
      <c r="I797" s="1">
        <v>56</v>
      </c>
      <c r="J797" s="1">
        <v>69</v>
      </c>
      <c r="K797" s="1">
        <v>166</v>
      </c>
      <c r="L797" s="1">
        <v>2320</v>
      </c>
      <c r="M797" s="1">
        <v>2452</v>
      </c>
      <c r="N797" s="1">
        <v>2773</v>
      </c>
      <c r="O797" s="1">
        <v>3083</v>
      </c>
      <c r="P797" s="1">
        <v>2225</v>
      </c>
      <c r="Q797" s="1">
        <v>2649</v>
      </c>
      <c r="R797" s="1">
        <v>2794</v>
      </c>
      <c r="S797" s="1">
        <v>2736</v>
      </c>
      <c r="T797" s="1">
        <v>4225</v>
      </c>
      <c r="U797" s="1">
        <v>5093</v>
      </c>
      <c r="V797" s="1">
        <v>8407</v>
      </c>
      <c r="W797" s="1">
        <v>7706</v>
      </c>
      <c r="X797" s="1">
        <v>8892</v>
      </c>
      <c r="Y797" s="1">
        <v>15084</v>
      </c>
      <c r="Z797" s="1">
        <v>16380</v>
      </c>
      <c r="AA797" s="1">
        <v>15064</v>
      </c>
    </row>
    <row r="798" spans="2:27">
      <c r="B798" s="1" t="s">
        <v>551</v>
      </c>
      <c r="C798" s="1" t="s">
        <v>477</v>
      </c>
      <c r="D798" s="1" t="s">
        <v>9</v>
      </c>
      <c r="E798" s="1" t="s">
        <v>9</v>
      </c>
      <c r="F798" s="1" t="s">
        <v>9</v>
      </c>
      <c r="G798" s="1">
        <v>533762</v>
      </c>
      <c r="H798" s="1">
        <v>571197</v>
      </c>
      <c r="I798" s="1">
        <v>658366</v>
      </c>
      <c r="J798" s="1">
        <v>675789</v>
      </c>
      <c r="K798" s="1">
        <v>698855</v>
      </c>
      <c r="L798" s="1">
        <v>739465</v>
      </c>
      <c r="M798" s="1">
        <v>749244</v>
      </c>
      <c r="N798" s="1">
        <v>707471</v>
      </c>
      <c r="O798" s="1">
        <v>725111</v>
      </c>
      <c r="P798" s="1">
        <v>783805</v>
      </c>
      <c r="Q798" s="1">
        <v>875783</v>
      </c>
      <c r="R798" s="1">
        <v>799758</v>
      </c>
      <c r="S798" s="1">
        <v>857615</v>
      </c>
      <c r="T798" s="1">
        <v>886554</v>
      </c>
      <c r="U798" s="1">
        <v>1050505</v>
      </c>
      <c r="V798" s="1">
        <v>1065123</v>
      </c>
      <c r="W798" s="1">
        <v>1041340</v>
      </c>
      <c r="X798" s="1">
        <v>1144564</v>
      </c>
      <c r="Y798" s="1">
        <v>958494</v>
      </c>
      <c r="Z798" s="1">
        <v>1027271</v>
      </c>
      <c r="AA798" s="1">
        <v>1021697</v>
      </c>
    </row>
    <row r="799" spans="2:27">
      <c r="B799" s="1" t="s">
        <v>552</v>
      </c>
      <c r="C799" s="1" t="s">
        <v>479</v>
      </c>
      <c r="D799" s="1" t="s">
        <v>9</v>
      </c>
      <c r="E799" s="1" t="s">
        <v>9</v>
      </c>
      <c r="F799" s="1" t="s">
        <v>9</v>
      </c>
      <c r="G799" s="1">
        <v>477304</v>
      </c>
      <c r="H799" s="1">
        <v>517560</v>
      </c>
      <c r="I799" s="1">
        <v>581030</v>
      </c>
      <c r="J799" s="1">
        <v>603552</v>
      </c>
      <c r="K799" s="1">
        <v>633809</v>
      </c>
      <c r="L799" s="1">
        <v>717551</v>
      </c>
      <c r="M799" s="1">
        <v>738021</v>
      </c>
      <c r="N799" s="1">
        <v>676809</v>
      </c>
      <c r="O799" s="1">
        <v>695693</v>
      </c>
      <c r="P799" s="1">
        <v>700552</v>
      </c>
      <c r="Q799" s="1">
        <v>759521</v>
      </c>
      <c r="R799" s="1">
        <v>656626</v>
      </c>
      <c r="S799" s="1">
        <v>666731</v>
      </c>
      <c r="T799" s="1">
        <v>679529</v>
      </c>
      <c r="U799" s="1">
        <v>812486</v>
      </c>
      <c r="V799" s="1">
        <v>891326</v>
      </c>
      <c r="W799" s="1">
        <v>853852</v>
      </c>
      <c r="X799" s="1">
        <v>961834</v>
      </c>
      <c r="Y799" s="1">
        <v>802427</v>
      </c>
      <c r="Z799" s="1">
        <v>852707</v>
      </c>
      <c r="AA799" s="1">
        <v>811347</v>
      </c>
    </row>
    <row r="800" spans="2:27">
      <c r="B800" s="1" t="s">
        <v>553</v>
      </c>
      <c r="C800" s="1" t="s">
        <v>481</v>
      </c>
      <c r="D800" s="1" t="s">
        <v>9</v>
      </c>
      <c r="E800" s="1" t="s">
        <v>9</v>
      </c>
      <c r="F800" s="1" t="s">
        <v>9</v>
      </c>
      <c r="G800" s="1" t="s">
        <v>9</v>
      </c>
      <c r="H800" s="1" t="s">
        <v>9</v>
      </c>
      <c r="I800" s="1" t="s">
        <v>9</v>
      </c>
      <c r="J800" s="1" t="s">
        <v>9</v>
      </c>
      <c r="K800" s="1" t="s">
        <v>9</v>
      </c>
      <c r="L800" s="1" t="s">
        <v>9</v>
      </c>
      <c r="M800" s="1">
        <v>17618</v>
      </c>
      <c r="N800" s="1">
        <v>15590</v>
      </c>
      <c r="O800" s="1">
        <v>13360</v>
      </c>
      <c r="P800" s="1">
        <v>13392</v>
      </c>
      <c r="Q800" s="1">
        <v>18512</v>
      </c>
      <c r="R800" s="1">
        <v>24744</v>
      </c>
      <c r="S800" s="1">
        <v>39306</v>
      </c>
      <c r="T800" s="1">
        <v>43976</v>
      </c>
      <c r="U800" s="1">
        <v>53033</v>
      </c>
      <c r="V800" s="1">
        <v>45378</v>
      </c>
      <c r="W800" s="1">
        <v>44510</v>
      </c>
      <c r="X800" s="1">
        <v>52009</v>
      </c>
      <c r="Y800" s="1">
        <v>64439</v>
      </c>
      <c r="Z800" s="1">
        <v>64501</v>
      </c>
      <c r="AA800" s="1">
        <v>51273</v>
      </c>
    </row>
    <row r="801" spans="2:27">
      <c r="B801" s="1" t="s">
        <v>554</v>
      </c>
      <c r="C801" s="1" t="s">
        <v>483</v>
      </c>
      <c r="D801" s="1" t="s">
        <v>9</v>
      </c>
      <c r="E801" s="1" t="s">
        <v>9</v>
      </c>
      <c r="F801" s="1" t="s">
        <v>9</v>
      </c>
      <c r="G801" s="1">
        <v>143379</v>
      </c>
      <c r="H801" s="1">
        <v>125707</v>
      </c>
      <c r="I801" s="1">
        <v>172102</v>
      </c>
      <c r="J801" s="1">
        <v>161233</v>
      </c>
      <c r="K801" s="1">
        <v>152500</v>
      </c>
      <c r="L801" s="1">
        <v>150443</v>
      </c>
      <c r="M801" s="1">
        <v>139241</v>
      </c>
      <c r="N801" s="1">
        <v>142581</v>
      </c>
      <c r="O801" s="1">
        <v>140724</v>
      </c>
      <c r="P801" s="1">
        <v>140612</v>
      </c>
      <c r="Q801" s="1">
        <v>187896</v>
      </c>
      <c r="R801" s="1">
        <v>190641</v>
      </c>
      <c r="S801" s="1">
        <v>192672</v>
      </c>
      <c r="T801" s="1">
        <v>194168</v>
      </c>
      <c r="U801" s="1">
        <v>207931</v>
      </c>
      <c r="V801" s="1">
        <v>234623</v>
      </c>
      <c r="W801" s="1">
        <v>265101</v>
      </c>
      <c r="X801" s="1">
        <v>396673</v>
      </c>
      <c r="Y801" s="1">
        <v>289826</v>
      </c>
      <c r="Z801" s="1">
        <v>318569</v>
      </c>
      <c r="AA801" s="1">
        <v>339540</v>
      </c>
    </row>
    <row r="802" spans="2:27">
      <c r="B802" s="1" t="s">
        <v>555</v>
      </c>
      <c r="C802" s="1" t="s">
        <v>485</v>
      </c>
      <c r="D802" s="1" t="s">
        <v>9</v>
      </c>
      <c r="E802" s="1" t="s">
        <v>9</v>
      </c>
      <c r="F802" s="1" t="s">
        <v>9</v>
      </c>
      <c r="G802" s="1">
        <v>333925</v>
      </c>
      <c r="H802" s="1">
        <v>391853</v>
      </c>
      <c r="I802" s="1">
        <v>408928</v>
      </c>
      <c r="J802" s="1">
        <v>442319</v>
      </c>
      <c r="K802" s="1">
        <v>481309</v>
      </c>
      <c r="L802" s="1">
        <v>567108</v>
      </c>
      <c r="M802" s="1">
        <v>581162</v>
      </c>
      <c r="N802" s="1">
        <v>518638</v>
      </c>
      <c r="O802" s="1">
        <v>541609</v>
      </c>
      <c r="P802" s="1">
        <v>546548</v>
      </c>
      <c r="Q802" s="1">
        <v>553113</v>
      </c>
      <c r="R802" s="1">
        <v>441241</v>
      </c>
      <c r="S802" s="1">
        <v>434753</v>
      </c>
      <c r="T802" s="1">
        <v>441385</v>
      </c>
      <c r="U802" s="1">
        <v>551522</v>
      </c>
      <c r="V802" s="1">
        <v>611325</v>
      </c>
      <c r="W802" s="1">
        <v>544241</v>
      </c>
      <c r="X802" s="1">
        <v>513152</v>
      </c>
      <c r="Y802" s="1">
        <v>448162</v>
      </c>
      <c r="Z802" s="1">
        <v>469637</v>
      </c>
      <c r="AA802" s="1">
        <v>420534</v>
      </c>
    </row>
    <row r="803" spans="2:27">
      <c r="B803" s="1" t="s">
        <v>556</v>
      </c>
      <c r="C803" s="1" t="s">
        <v>487</v>
      </c>
      <c r="D803" s="1" t="s">
        <v>9</v>
      </c>
      <c r="E803" s="1" t="s">
        <v>9</v>
      </c>
      <c r="F803" s="1" t="s">
        <v>9</v>
      </c>
      <c r="G803" s="1">
        <v>56458</v>
      </c>
      <c r="H803" s="1">
        <v>53637</v>
      </c>
      <c r="I803" s="1">
        <v>77336</v>
      </c>
      <c r="J803" s="1">
        <v>72237</v>
      </c>
      <c r="K803" s="1">
        <v>65046</v>
      </c>
      <c r="L803" s="1">
        <v>21914</v>
      </c>
      <c r="M803" s="1">
        <v>11223</v>
      </c>
      <c r="N803" s="1">
        <v>30662</v>
      </c>
      <c r="O803" s="1">
        <v>29418</v>
      </c>
      <c r="P803" s="1">
        <v>83253</v>
      </c>
      <c r="Q803" s="1">
        <v>116262</v>
      </c>
      <c r="R803" s="1">
        <v>143132</v>
      </c>
      <c r="S803" s="1">
        <v>190884</v>
      </c>
      <c r="T803" s="1">
        <v>207025</v>
      </c>
      <c r="U803" s="1">
        <v>238019</v>
      </c>
      <c r="V803" s="1">
        <v>173797</v>
      </c>
      <c r="W803" s="1">
        <v>187488</v>
      </c>
      <c r="X803" s="1">
        <v>182730</v>
      </c>
      <c r="Y803" s="1">
        <v>156067</v>
      </c>
      <c r="Z803" s="1">
        <v>174564</v>
      </c>
      <c r="AA803" s="1">
        <v>210350</v>
      </c>
    </row>
    <row r="804" spans="2:27">
      <c r="B804" s="1" t="s">
        <v>557</v>
      </c>
      <c r="C804" s="1" t="s">
        <v>489</v>
      </c>
      <c r="D804" s="1" t="s">
        <v>9</v>
      </c>
      <c r="E804" s="1" t="s">
        <v>9</v>
      </c>
      <c r="F804" s="1" t="s">
        <v>9</v>
      </c>
      <c r="G804" s="1" t="s">
        <v>9</v>
      </c>
      <c r="H804" s="1" t="s">
        <v>9</v>
      </c>
      <c r="I804" s="1" t="s">
        <v>9</v>
      </c>
      <c r="J804" s="1" t="s">
        <v>9</v>
      </c>
      <c r="K804" s="1" t="s">
        <v>9</v>
      </c>
      <c r="L804" s="1" t="s">
        <v>9</v>
      </c>
      <c r="M804" s="1" t="s">
        <v>9</v>
      </c>
      <c r="N804" s="1" t="s">
        <v>9</v>
      </c>
      <c r="O804" s="1" t="s">
        <v>9</v>
      </c>
      <c r="P804" s="1" t="s">
        <v>9</v>
      </c>
      <c r="Q804" s="1" t="s">
        <v>9</v>
      </c>
      <c r="R804" s="1" t="s">
        <v>9</v>
      </c>
      <c r="S804" s="1" t="s">
        <v>9</v>
      </c>
      <c r="T804" s="1">
        <v>98728</v>
      </c>
      <c r="U804" s="1">
        <v>104959</v>
      </c>
      <c r="V804" s="1">
        <v>82482</v>
      </c>
      <c r="W804" s="1">
        <v>89350</v>
      </c>
      <c r="X804" s="1">
        <v>67398</v>
      </c>
      <c r="Y804" s="1">
        <v>47646</v>
      </c>
      <c r="Z804" s="1">
        <v>42507</v>
      </c>
      <c r="AA804" s="1">
        <v>48953</v>
      </c>
    </row>
    <row r="805" spans="2:27">
      <c r="B805" s="1" t="s">
        <v>558</v>
      </c>
      <c r="C805" s="1" t="s">
        <v>491</v>
      </c>
      <c r="D805" s="1" t="s">
        <v>9</v>
      </c>
      <c r="E805" s="1" t="s">
        <v>9</v>
      </c>
      <c r="F805" s="1" t="s">
        <v>9</v>
      </c>
      <c r="G805" s="1">
        <v>56458</v>
      </c>
      <c r="H805" s="1">
        <v>53637</v>
      </c>
      <c r="I805" s="1">
        <v>77336</v>
      </c>
      <c r="J805" s="1">
        <v>72237</v>
      </c>
      <c r="K805" s="1">
        <v>65046</v>
      </c>
      <c r="L805" s="1">
        <v>21914</v>
      </c>
      <c r="M805" s="1">
        <v>11223</v>
      </c>
      <c r="N805" s="1">
        <v>30662</v>
      </c>
      <c r="O805" s="1">
        <v>29418</v>
      </c>
      <c r="P805" s="1">
        <v>83253</v>
      </c>
      <c r="Q805" s="1">
        <v>116262</v>
      </c>
      <c r="R805" s="1">
        <v>143132</v>
      </c>
      <c r="S805" s="1">
        <v>190884</v>
      </c>
      <c r="T805" s="1">
        <v>108297</v>
      </c>
      <c r="U805" s="1">
        <v>133060</v>
      </c>
      <c r="V805" s="1">
        <v>91315</v>
      </c>
      <c r="W805" s="1">
        <v>98138</v>
      </c>
      <c r="X805" s="1">
        <v>115332</v>
      </c>
      <c r="Y805" s="1">
        <v>108421</v>
      </c>
      <c r="Z805" s="1">
        <v>132057</v>
      </c>
      <c r="AA805" s="1">
        <v>161397</v>
      </c>
    </row>
    <row r="806" spans="2:27">
      <c r="B806" s="1" t="s">
        <v>559</v>
      </c>
      <c r="C806" s="1" t="s">
        <v>493</v>
      </c>
      <c r="D806" s="1" t="s">
        <v>9</v>
      </c>
      <c r="E806" s="1" t="s">
        <v>9</v>
      </c>
      <c r="F806" s="1" t="s">
        <v>9</v>
      </c>
      <c r="G806" s="1">
        <v>48899</v>
      </c>
      <c r="H806" s="1">
        <v>54633</v>
      </c>
      <c r="I806" s="1">
        <v>74349</v>
      </c>
      <c r="J806" s="1">
        <v>91550</v>
      </c>
      <c r="K806" s="1">
        <v>104203</v>
      </c>
      <c r="L806" s="1">
        <v>116132</v>
      </c>
      <c r="M806" s="1">
        <v>134510</v>
      </c>
      <c r="N806" s="1">
        <v>153713</v>
      </c>
      <c r="O806" s="1">
        <v>177996</v>
      </c>
      <c r="P806" s="1">
        <v>216733</v>
      </c>
      <c r="Q806" s="1">
        <v>240526</v>
      </c>
      <c r="R806" s="1">
        <v>277664</v>
      </c>
      <c r="S806" s="1">
        <v>318271</v>
      </c>
      <c r="T806" s="1">
        <v>362409</v>
      </c>
      <c r="U806" s="1">
        <v>404777</v>
      </c>
      <c r="V806" s="1">
        <v>439095</v>
      </c>
      <c r="W806" s="1">
        <v>472499</v>
      </c>
      <c r="X806" s="1">
        <v>512238</v>
      </c>
      <c r="Y806" s="1">
        <v>539554</v>
      </c>
      <c r="Z806" s="1">
        <v>568128</v>
      </c>
      <c r="AA806" s="1">
        <v>610040</v>
      </c>
    </row>
    <row r="807" spans="2:27">
      <c r="B807" s="1" t="s">
        <v>560</v>
      </c>
      <c r="C807" s="1" t="s">
        <v>495</v>
      </c>
      <c r="D807" s="1" t="s">
        <v>9</v>
      </c>
      <c r="E807" s="1" t="s">
        <v>9</v>
      </c>
      <c r="F807" s="1" t="s">
        <v>9</v>
      </c>
      <c r="G807" s="1">
        <v>3142</v>
      </c>
      <c r="H807" s="1">
        <v>5524</v>
      </c>
      <c r="I807" s="1">
        <v>7674</v>
      </c>
      <c r="J807" s="1">
        <v>13397</v>
      </c>
      <c r="K807" s="1">
        <v>15134</v>
      </c>
      <c r="L807" s="1">
        <v>15788</v>
      </c>
      <c r="M807" s="1">
        <v>16606</v>
      </c>
      <c r="N807" s="1">
        <v>18474</v>
      </c>
      <c r="O807" s="1">
        <v>27191</v>
      </c>
      <c r="P807" s="1">
        <v>37877</v>
      </c>
      <c r="Q807" s="1">
        <v>32030</v>
      </c>
      <c r="R807" s="1">
        <v>37276</v>
      </c>
      <c r="S807" s="1">
        <v>39307</v>
      </c>
      <c r="T807" s="1">
        <v>42177</v>
      </c>
      <c r="U807" s="1">
        <v>44140</v>
      </c>
      <c r="V807" s="1">
        <v>45519</v>
      </c>
      <c r="W807" s="1">
        <v>48260</v>
      </c>
      <c r="X807" s="1">
        <v>49275</v>
      </c>
      <c r="Y807" s="1">
        <v>49066</v>
      </c>
      <c r="Z807" s="1">
        <v>44876</v>
      </c>
      <c r="AA807" s="1">
        <v>43858</v>
      </c>
    </row>
    <row r="808" spans="2:27">
      <c r="B808" s="1" t="s">
        <v>561</v>
      </c>
      <c r="C808" s="1" t="s">
        <v>497</v>
      </c>
      <c r="D808" s="1" t="s">
        <v>9</v>
      </c>
      <c r="E808" s="1" t="s">
        <v>9</v>
      </c>
      <c r="F808" s="1" t="s">
        <v>9</v>
      </c>
      <c r="G808" s="1">
        <v>40486</v>
      </c>
      <c r="H808" s="1">
        <v>42973</v>
      </c>
      <c r="I808" s="1">
        <v>55026</v>
      </c>
      <c r="J808" s="1">
        <v>57651</v>
      </c>
      <c r="K808" s="1">
        <v>60409</v>
      </c>
      <c r="L808" s="1">
        <v>65982</v>
      </c>
      <c r="M808" s="1">
        <v>77476</v>
      </c>
      <c r="N808" s="1">
        <v>87251</v>
      </c>
      <c r="O808" s="1">
        <v>98485</v>
      </c>
      <c r="P808" s="1">
        <v>115056</v>
      </c>
      <c r="Q808" s="1">
        <v>131372</v>
      </c>
      <c r="R808" s="1">
        <v>146081</v>
      </c>
      <c r="S808" s="1">
        <v>165743</v>
      </c>
      <c r="T808" s="1">
        <v>183827</v>
      </c>
      <c r="U808" s="1">
        <v>198192</v>
      </c>
      <c r="V808" s="1">
        <v>206878</v>
      </c>
      <c r="W808" s="1">
        <v>223504</v>
      </c>
      <c r="X808" s="1">
        <v>246738</v>
      </c>
      <c r="Y808" s="1">
        <v>258317</v>
      </c>
      <c r="Z808" s="1">
        <v>276514</v>
      </c>
      <c r="AA808" s="1">
        <v>284469</v>
      </c>
    </row>
    <row r="809" spans="2:27">
      <c r="B809" s="1" t="s">
        <v>562</v>
      </c>
      <c r="C809" s="1" t="s">
        <v>499</v>
      </c>
      <c r="D809" s="1" t="s">
        <v>9</v>
      </c>
      <c r="E809" s="1" t="s">
        <v>9</v>
      </c>
      <c r="F809" s="1" t="s">
        <v>9</v>
      </c>
      <c r="G809" s="1">
        <v>5271</v>
      </c>
      <c r="H809" s="1">
        <v>6136</v>
      </c>
      <c r="I809" s="1">
        <v>11649</v>
      </c>
      <c r="J809" s="1">
        <v>20502</v>
      </c>
      <c r="K809" s="1">
        <v>28660</v>
      </c>
      <c r="L809" s="1">
        <v>34362</v>
      </c>
      <c r="M809" s="1">
        <v>40428</v>
      </c>
      <c r="N809" s="1">
        <v>47988</v>
      </c>
      <c r="O809" s="1">
        <v>52320</v>
      </c>
      <c r="P809" s="1">
        <v>63800</v>
      </c>
      <c r="Q809" s="1">
        <v>77124</v>
      </c>
      <c r="R809" s="1">
        <v>94307</v>
      </c>
      <c r="S809" s="1">
        <v>113221</v>
      </c>
      <c r="T809" s="1">
        <v>136405</v>
      </c>
      <c r="U809" s="1">
        <v>162445</v>
      </c>
      <c r="V809" s="1">
        <v>186698</v>
      </c>
      <c r="W809" s="1">
        <v>200735</v>
      </c>
      <c r="X809" s="1">
        <v>216225</v>
      </c>
      <c r="Y809" s="1">
        <v>232171</v>
      </c>
      <c r="Z809" s="1">
        <v>246738</v>
      </c>
      <c r="AA809" s="1">
        <v>281713</v>
      </c>
    </row>
    <row r="810" spans="2:27">
      <c r="B810" s="1" t="s">
        <v>563</v>
      </c>
      <c r="C810" s="1" t="s">
        <v>501</v>
      </c>
      <c r="D810" s="1" t="s">
        <v>9</v>
      </c>
      <c r="E810" s="1" t="s">
        <v>9</v>
      </c>
      <c r="F810" s="1" t="s">
        <v>9</v>
      </c>
      <c r="G810" s="1" t="s">
        <v>9</v>
      </c>
      <c r="H810" s="1" t="s">
        <v>9</v>
      </c>
      <c r="I810" s="1" t="s">
        <v>9</v>
      </c>
      <c r="J810" s="1" t="s">
        <v>9</v>
      </c>
      <c r="K810" s="1" t="s">
        <v>9</v>
      </c>
      <c r="L810" s="1" t="s">
        <v>9</v>
      </c>
      <c r="M810" s="1" t="s">
        <v>9</v>
      </c>
      <c r="N810" s="1" t="s">
        <v>9</v>
      </c>
      <c r="O810" s="1" t="s">
        <v>9</v>
      </c>
      <c r="P810" s="1" t="s">
        <v>9</v>
      </c>
      <c r="Q810" s="1" t="s">
        <v>9</v>
      </c>
      <c r="R810" s="1" t="s">
        <v>9</v>
      </c>
      <c r="S810" s="1" t="s">
        <v>9</v>
      </c>
      <c r="T810" s="1" t="s">
        <v>9</v>
      </c>
      <c r="U810" s="1" t="s">
        <v>9</v>
      </c>
      <c r="V810" s="1" t="s">
        <v>9</v>
      </c>
      <c r="W810" s="1" t="s">
        <v>9</v>
      </c>
      <c r="X810" s="1" t="s">
        <v>9</v>
      </c>
      <c r="Y810" s="1" t="s">
        <v>9</v>
      </c>
      <c r="Z810" s="1" t="s">
        <v>9</v>
      </c>
      <c r="AA810" s="1" t="s">
        <v>9</v>
      </c>
    </row>
    <row r="811" spans="2:27">
      <c r="B811" s="1" t="s">
        <v>564</v>
      </c>
      <c r="C811" s="1" t="s">
        <v>503</v>
      </c>
      <c r="D811" s="1" t="s">
        <v>9</v>
      </c>
      <c r="E811" s="1" t="s">
        <v>9</v>
      </c>
      <c r="F811" s="1" t="s">
        <v>9</v>
      </c>
      <c r="G811" s="1" t="s">
        <v>9</v>
      </c>
      <c r="H811" s="1" t="s">
        <v>9</v>
      </c>
      <c r="I811" s="1" t="s">
        <v>9</v>
      </c>
      <c r="J811" s="1" t="s">
        <v>9</v>
      </c>
      <c r="K811" s="1" t="s">
        <v>9</v>
      </c>
      <c r="L811" s="1" t="s">
        <v>9</v>
      </c>
      <c r="M811" s="1" t="s">
        <v>9</v>
      </c>
      <c r="N811" s="1" t="s">
        <v>9</v>
      </c>
      <c r="O811" s="1" t="s">
        <v>9</v>
      </c>
      <c r="P811" s="1" t="s">
        <v>9</v>
      </c>
      <c r="Q811" s="1" t="s">
        <v>9</v>
      </c>
      <c r="R811" s="1" t="s">
        <v>9</v>
      </c>
      <c r="S811" s="1" t="s">
        <v>9</v>
      </c>
      <c r="T811" s="1" t="s">
        <v>9</v>
      </c>
      <c r="U811" s="1" t="s">
        <v>9</v>
      </c>
      <c r="V811" s="1" t="s">
        <v>9</v>
      </c>
      <c r="W811" s="1" t="s">
        <v>9</v>
      </c>
      <c r="X811" s="1" t="s">
        <v>9</v>
      </c>
      <c r="Y811" s="1" t="s">
        <v>9</v>
      </c>
      <c r="Z811" s="1" t="s">
        <v>9</v>
      </c>
      <c r="AA811" s="1" t="s">
        <v>9</v>
      </c>
    </row>
    <row r="812" spans="2:27">
      <c r="B812" s="1" t="s">
        <v>565</v>
      </c>
      <c r="C812" s="1" t="s">
        <v>505</v>
      </c>
      <c r="D812" s="1" t="s">
        <v>9</v>
      </c>
      <c r="E812" s="1" t="s">
        <v>9</v>
      </c>
      <c r="F812" s="1" t="s">
        <v>9</v>
      </c>
      <c r="G812" s="1" t="s">
        <v>9</v>
      </c>
      <c r="H812" s="1" t="s">
        <v>9</v>
      </c>
      <c r="I812" s="1" t="s">
        <v>9</v>
      </c>
      <c r="J812" s="1" t="s">
        <v>9</v>
      </c>
      <c r="K812" s="1" t="s">
        <v>9</v>
      </c>
      <c r="L812" s="1" t="s">
        <v>9</v>
      </c>
      <c r="M812" s="1" t="s">
        <v>9</v>
      </c>
      <c r="N812" s="1" t="s">
        <v>9</v>
      </c>
      <c r="O812" s="1" t="s">
        <v>9</v>
      </c>
      <c r="P812" s="1" t="s">
        <v>9</v>
      </c>
      <c r="Q812" s="1" t="s">
        <v>9</v>
      </c>
      <c r="R812" s="1" t="s">
        <v>9</v>
      </c>
      <c r="S812" s="1" t="s">
        <v>9</v>
      </c>
      <c r="T812" s="1" t="s">
        <v>9</v>
      </c>
      <c r="U812" s="1" t="s">
        <v>9</v>
      </c>
      <c r="V812" s="1" t="s">
        <v>9</v>
      </c>
      <c r="W812" s="1" t="s">
        <v>9</v>
      </c>
      <c r="X812" s="1" t="s">
        <v>9</v>
      </c>
      <c r="Y812" s="1" t="s">
        <v>9</v>
      </c>
      <c r="Z812" s="1" t="s">
        <v>9</v>
      </c>
      <c r="AA812" s="1" t="s">
        <v>9</v>
      </c>
    </row>
    <row r="813" spans="2:27">
      <c r="B813" s="1" t="s">
        <v>566</v>
      </c>
      <c r="C813" s="1" t="s">
        <v>507</v>
      </c>
      <c r="D813" s="1" t="s">
        <v>9</v>
      </c>
      <c r="E813" s="1" t="s">
        <v>9</v>
      </c>
      <c r="F813" s="1" t="s">
        <v>9</v>
      </c>
      <c r="G813" s="1" t="s">
        <v>9</v>
      </c>
      <c r="H813" s="1" t="s">
        <v>9</v>
      </c>
      <c r="I813" s="1" t="s">
        <v>9</v>
      </c>
      <c r="J813" s="1" t="s">
        <v>9</v>
      </c>
      <c r="K813" s="1">
        <v>12</v>
      </c>
      <c r="L813" s="1">
        <v>12</v>
      </c>
      <c r="M813" s="1">
        <v>19</v>
      </c>
      <c r="N813" s="1">
        <v>19</v>
      </c>
      <c r="O813" s="1">
        <v>44</v>
      </c>
      <c r="P813" s="1">
        <v>189</v>
      </c>
      <c r="Q813" s="1">
        <v>232</v>
      </c>
      <c r="R813" s="1">
        <v>256</v>
      </c>
      <c r="S813" s="1">
        <v>669</v>
      </c>
      <c r="T813" s="1">
        <v>1225</v>
      </c>
      <c r="U813" s="1">
        <v>1418</v>
      </c>
      <c r="V813" s="1">
        <v>2227</v>
      </c>
      <c r="W813" s="1">
        <v>2390</v>
      </c>
      <c r="X813" s="1">
        <v>1793</v>
      </c>
      <c r="Y813" s="1">
        <v>2663</v>
      </c>
      <c r="Z813" s="1">
        <v>2334</v>
      </c>
      <c r="AA813" s="1">
        <v>2134</v>
      </c>
    </row>
    <row r="814" spans="2:27">
      <c r="B814" s="1" t="s">
        <v>567</v>
      </c>
      <c r="C814" s="1" t="s">
        <v>509</v>
      </c>
      <c r="D814" s="1" t="s">
        <v>9</v>
      </c>
      <c r="E814" s="1" t="s">
        <v>9</v>
      </c>
      <c r="F814" s="1" t="s">
        <v>9</v>
      </c>
      <c r="G814" s="1" t="s">
        <v>9</v>
      </c>
      <c r="H814" s="1" t="s">
        <v>9</v>
      </c>
      <c r="I814" s="1" t="s">
        <v>9</v>
      </c>
      <c r="J814" s="1" t="s">
        <v>9</v>
      </c>
      <c r="K814" s="1">
        <v>12</v>
      </c>
      <c r="L814" s="1">
        <v>12</v>
      </c>
      <c r="M814" s="1">
        <v>19</v>
      </c>
      <c r="N814" s="1">
        <v>19</v>
      </c>
      <c r="O814" s="1">
        <v>44</v>
      </c>
      <c r="P814" s="1">
        <v>189</v>
      </c>
      <c r="Q814" s="1">
        <v>232</v>
      </c>
      <c r="R814" s="1">
        <v>256</v>
      </c>
      <c r="S814" s="1">
        <v>669</v>
      </c>
      <c r="T814" s="1">
        <v>1225</v>
      </c>
      <c r="U814" s="1">
        <v>1418</v>
      </c>
      <c r="V814" s="1">
        <v>2227</v>
      </c>
      <c r="W814" s="1">
        <v>1974</v>
      </c>
      <c r="X814" s="1">
        <v>1488</v>
      </c>
      <c r="Y814" s="1">
        <v>2329</v>
      </c>
      <c r="Z814" s="1">
        <v>2174</v>
      </c>
      <c r="AA814" s="1">
        <v>2016</v>
      </c>
    </row>
    <row r="815" spans="2:27">
      <c r="B815" s="1" t="s">
        <v>568</v>
      </c>
      <c r="C815" s="1" t="s">
        <v>511</v>
      </c>
      <c r="D815" s="1" t="s">
        <v>9</v>
      </c>
      <c r="E815" s="1" t="s">
        <v>9</v>
      </c>
      <c r="F815" s="1" t="s">
        <v>9</v>
      </c>
      <c r="G815" s="1" t="s">
        <v>9</v>
      </c>
      <c r="H815" s="1" t="s">
        <v>9</v>
      </c>
      <c r="I815" s="1" t="s">
        <v>9</v>
      </c>
      <c r="J815" s="1" t="s">
        <v>9</v>
      </c>
      <c r="K815" s="1" t="s">
        <v>9</v>
      </c>
      <c r="L815" s="1" t="s">
        <v>9</v>
      </c>
      <c r="M815" s="1" t="s">
        <v>9</v>
      </c>
      <c r="N815" s="1" t="s">
        <v>9</v>
      </c>
      <c r="O815" s="1" t="s">
        <v>9</v>
      </c>
      <c r="P815" s="1" t="s">
        <v>9</v>
      </c>
      <c r="Q815" s="1" t="s">
        <v>9</v>
      </c>
      <c r="R815" s="1" t="s">
        <v>9</v>
      </c>
      <c r="S815" s="1" t="s">
        <v>9</v>
      </c>
      <c r="T815" s="1" t="s">
        <v>9</v>
      </c>
      <c r="U815" s="1" t="s">
        <v>9</v>
      </c>
      <c r="V815" s="1" t="s">
        <v>9</v>
      </c>
      <c r="W815" s="1">
        <v>416</v>
      </c>
      <c r="X815" s="1">
        <v>305</v>
      </c>
      <c r="Y815" s="1">
        <v>334</v>
      </c>
      <c r="Z815" s="1">
        <v>160</v>
      </c>
      <c r="AA815" s="1">
        <v>118</v>
      </c>
    </row>
    <row r="816" spans="2:27">
      <c r="B816" s="1" t="s">
        <v>569</v>
      </c>
      <c r="C816" s="1" t="s">
        <v>513</v>
      </c>
      <c r="D816" s="1" t="s">
        <v>9</v>
      </c>
      <c r="E816" s="1" t="s">
        <v>9</v>
      </c>
      <c r="F816" s="1" t="s">
        <v>9</v>
      </c>
      <c r="G816" s="1">
        <v>47745</v>
      </c>
      <c r="H816" s="1">
        <v>54615</v>
      </c>
      <c r="I816" s="1">
        <v>70334</v>
      </c>
      <c r="J816" s="1">
        <v>76511</v>
      </c>
      <c r="K816" s="1">
        <v>82243</v>
      </c>
      <c r="L816" s="1">
        <v>88270</v>
      </c>
      <c r="M816" s="1">
        <v>95544</v>
      </c>
      <c r="N816" s="1">
        <v>100465</v>
      </c>
      <c r="O816" s="1">
        <v>106363</v>
      </c>
      <c r="P816" s="1">
        <v>110217</v>
      </c>
      <c r="Q816" s="1">
        <v>114786</v>
      </c>
      <c r="R816" s="1">
        <v>120216</v>
      </c>
      <c r="S816" s="1">
        <v>120884</v>
      </c>
      <c r="T816" s="1">
        <v>126510</v>
      </c>
      <c r="U816" s="1">
        <v>131380</v>
      </c>
      <c r="V816" s="1">
        <v>135409</v>
      </c>
      <c r="W816" s="1">
        <v>139233</v>
      </c>
      <c r="X816" s="1">
        <v>139328</v>
      </c>
      <c r="Y816" s="1">
        <v>138359</v>
      </c>
      <c r="Z816" s="1">
        <v>137495</v>
      </c>
      <c r="AA816" s="1">
        <v>149019</v>
      </c>
    </row>
    <row r="817" spans="2:27">
      <c r="B817" s="1" t="s">
        <v>570</v>
      </c>
      <c r="C817" s="1" t="s">
        <v>515</v>
      </c>
      <c r="D817" s="1" t="s">
        <v>9</v>
      </c>
      <c r="E817" s="1" t="s">
        <v>9</v>
      </c>
      <c r="F817" s="1" t="s">
        <v>9</v>
      </c>
      <c r="G817" s="1">
        <v>32361</v>
      </c>
      <c r="H817" s="1">
        <v>37017</v>
      </c>
      <c r="I817" s="1">
        <v>47671</v>
      </c>
      <c r="J817" s="1">
        <v>51858</v>
      </c>
      <c r="K817" s="1">
        <v>55743</v>
      </c>
      <c r="L817" s="1">
        <v>59828</v>
      </c>
      <c r="M817" s="1">
        <v>64758</v>
      </c>
      <c r="N817" s="1">
        <v>68093</v>
      </c>
      <c r="O817" s="1">
        <v>72091</v>
      </c>
      <c r="P817" s="1">
        <v>74703</v>
      </c>
      <c r="Q817" s="1">
        <v>77800</v>
      </c>
      <c r="R817" s="1">
        <v>81480</v>
      </c>
      <c r="S817" s="1">
        <v>81933</v>
      </c>
      <c r="T817" s="1">
        <v>85746</v>
      </c>
      <c r="U817" s="1">
        <v>89047</v>
      </c>
      <c r="V817" s="1">
        <v>91778</v>
      </c>
      <c r="W817" s="1">
        <v>94357</v>
      </c>
      <c r="X817" s="1">
        <v>94434</v>
      </c>
      <c r="Y817" s="1">
        <v>93616</v>
      </c>
      <c r="Z817" s="1">
        <v>102857</v>
      </c>
      <c r="AA817" s="1">
        <v>112796</v>
      </c>
    </row>
    <row r="818" spans="2:27">
      <c r="B818" s="1" t="s">
        <v>571</v>
      </c>
      <c r="C818" s="1" t="s">
        <v>517</v>
      </c>
      <c r="D818" s="1" t="s">
        <v>9</v>
      </c>
      <c r="E818" s="1" t="s">
        <v>9</v>
      </c>
      <c r="F818" s="1" t="s">
        <v>9</v>
      </c>
      <c r="G818" s="1">
        <v>15384</v>
      </c>
      <c r="H818" s="1">
        <v>17598</v>
      </c>
      <c r="I818" s="1">
        <v>22663</v>
      </c>
      <c r="J818" s="1">
        <v>24653</v>
      </c>
      <c r="K818" s="1">
        <v>26500</v>
      </c>
      <c r="L818" s="1">
        <v>28442</v>
      </c>
      <c r="M818" s="1">
        <v>30786</v>
      </c>
      <c r="N818" s="1">
        <v>32372</v>
      </c>
      <c r="O818" s="1">
        <v>34272</v>
      </c>
      <c r="P818" s="1">
        <v>35514</v>
      </c>
      <c r="Q818" s="1">
        <v>36986</v>
      </c>
      <c r="R818" s="1">
        <v>38736</v>
      </c>
      <c r="S818" s="1">
        <v>38951</v>
      </c>
      <c r="T818" s="1">
        <v>40764</v>
      </c>
      <c r="U818" s="1">
        <v>42333</v>
      </c>
      <c r="V818" s="1">
        <v>43631</v>
      </c>
      <c r="W818" s="1">
        <v>44876</v>
      </c>
      <c r="X818" s="1">
        <v>44894</v>
      </c>
      <c r="Y818" s="1">
        <v>44743</v>
      </c>
      <c r="Z818" s="1">
        <v>34638</v>
      </c>
      <c r="AA818" s="1">
        <v>36223</v>
      </c>
    </row>
    <row r="819" spans="2:27">
      <c r="B819" s="1" t="s">
        <v>228</v>
      </c>
      <c r="C819" s="1" t="s">
        <v>229</v>
      </c>
      <c r="D819" s="1" t="s">
        <v>9</v>
      </c>
      <c r="E819" s="1" t="s">
        <v>9</v>
      </c>
      <c r="F819" s="1" t="s">
        <v>9</v>
      </c>
      <c r="G819" s="1">
        <v>3217396</v>
      </c>
      <c r="H819" s="1">
        <v>3512035</v>
      </c>
      <c r="I819" s="1">
        <v>3866751</v>
      </c>
      <c r="J819" s="1">
        <v>4181312</v>
      </c>
      <c r="K819" s="1">
        <v>4641601</v>
      </c>
      <c r="L819" s="1">
        <v>5025906</v>
      </c>
      <c r="M819" s="1">
        <v>5252117</v>
      </c>
      <c r="N819" s="1">
        <v>5497715</v>
      </c>
      <c r="O819" s="1">
        <v>5773219</v>
      </c>
      <c r="P819" s="1">
        <v>6002960</v>
      </c>
      <c r="Q819" s="1">
        <v>6263493</v>
      </c>
      <c r="R819" s="1">
        <v>6485568</v>
      </c>
      <c r="S819" s="1">
        <v>6843156</v>
      </c>
      <c r="T819" s="1">
        <v>7390699</v>
      </c>
      <c r="U819" s="1">
        <v>8389751</v>
      </c>
      <c r="V819" s="1">
        <v>9134884</v>
      </c>
      <c r="W819" s="1">
        <v>9183827</v>
      </c>
      <c r="X819" s="1">
        <v>9595437</v>
      </c>
      <c r="Y819" s="1">
        <v>9801052</v>
      </c>
      <c r="Z819" s="1">
        <v>10027522</v>
      </c>
      <c r="AA819" s="1">
        <v>10229618</v>
      </c>
    </row>
    <row r="820" spans="2:27">
      <c r="B820" s="1" t="s">
        <v>615</v>
      </c>
    </row>
    <row r="821" spans="2:27">
      <c r="B821" s="1" t="s">
        <v>592</v>
      </c>
      <c r="C821" s="1" t="s">
        <v>572</v>
      </c>
      <c r="D821" s="1" t="s">
        <v>9</v>
      </c>
      <c r="E821" s="1" t="s">
        <v>9</v>
      </c>
      <c r="F821" s="1" t="s">
        <v>9</v>
      </c>
      <c r="G821" s="1">
        <v>186100</v>
      </c>
      <c r="H821" s="1">
        <v>238106</v>
      </c>
      <c r="I821" s="1">
        <v>236395</v>
      </c>
      <c r="J821" s="1">
        <v>205410</v>
      </c>
      <c r="K821" s="1">
        <v>219251</v>
      </c>
      <c r="L821" s="1">
        <v>218010</v>
      </c>
      <c r="M821" s="1">
        <v>242811</v>
      </c>
      <c r="N821" s="1">
        <v>274068</v>
      </c>
      <c r="O821" s="1">
        <v>296392</v>
      </c>
      <c r="P821" s="1">
        <v>375977</v>
      </c>
      <c r="Q821" s="1">
        <v>423082</v>
      </c>
      <c r="R821" s="1">
        <v>523290</v>
      </c>
      <c r="S821" s="1">
        <v>640224</v>
      </c>
      <c r="T821" s="1">
        <v>764317</v>
      </c>
      <c r="U821" s="1">
        <v>984142</v>
      </c>
      <c r="V821" s="1">
        <v>1173238</v>
      </c>
      <c r="W821" s="1">
        <v>1246435</v>
      </c>
      <c r="X821" s="1">
        <v>1286516</v>
      </c>
      <c r="Y821" s="1">
        <v>1340448</v>
      </c>
      <c r="Z821" s="1">
        <v>1384987</v>
      </c>
      <c r="AA821" s="1">
        <v>1437440</v>
      </c>
    </row>
    <row r="822" spans="2:27">
      <c r="B822" s="1" t="s">
        <v>538</v>
      </c>
      <c r="C822" s="1" t="s">
        <v>453</v>
      </c>
      <c r="D822" s="1" t="s">
        <v>9</v>
      </c>
      <c r="E822" s="1" t="s">
        <v>9</v>
      </c>
      <c r="F822" s="1" t="s">
        <v>9</v>
      </c>
      <c r="G822" s="1" t="s">
        <v>9</v>
      </c>
      <c r="H822" s="1" t="s">
        <v>9</v>
      </c>
      <c r="I822" s="1" t="s">
        <v>9</v>
      </c>
      <c r="J822" s="1" t="s">
        <v>9</v>
      </c>
      <c r="K822" s="1" t="s">
        <v>9</v>
      </c>
      <c r="L822" s="1" t="s">
        <v>9</v>
      </c>
      <c r="M822" s="1" t="s">
        <v>9</v>
      </c>
      <c r="N822" s="1" t="s">
        <v>9</v>
      </c>
      <c r="O822" s="1" t="s">
        <v>9</v>
      </c>
      <c r="P822" s="1" t="s">
        <v>9</v>
      </c>
      <c r="Q822" s="1" t="s">
        <v>9</v>
      </c>
      <c r="R822" s="1" t="s">
        <v>9</v>
      </c>
      <c r="S822" s="1" t="s">
        <v>9</v>
      </c>
      <c r="T822" s="1" t="s">
        <v>9</v>
      </c>
      <c r="U822" s="1" t="s">
        <v>9</v>
      </c>
      <c r="V822" s="1" t="s">
        <v>9</v>
      </c>
      <c r="W822" s="1" t="s">
        <v>9</v>
      </c>
      <c r="X822" s="1" t="s">
        <v>9</v>
      </c>
      <c r="Y822" s="1" t="s">
        <v>9</v>
      </c>
      <c r="Z822" s="1" t="s">
        <v>9</v>
      </c>
      <c r="AA822" s="1" t="s">
        <v>9</v>
      </c>
    </row>
    <row r="823" spans="2:27">
      <c r="B823" s="1" t="s">
        <v>539</v>
      </c>
      <c r="C823" s="1" t="s">
        <v>455</v>
      </c>
      <c r="D823" s="1" t="s">
        <v>9</v>
      </c>
      <c r="E823" s="1" t="s">
        <v>9</v>
      </c>
      <c r="F823" s="1" t="s">
        <v>9</v>
      </c>
      <c r="G823" s="1" t="s">
        <v>9</v>
      </c>
      <c r="H823" s="1" t="s">
        <v>9</v>
      </c>
      <c r="I823" s="1" t="s">
        <v>9</v>
      </c>
      <c r="J823" s="1" t="s">
        <v>9</v>
      </c>
      <c r="K823" s="1" t="s">
        <v>9</v>
      </c>
      <c r="L823" s="1" t="s">
        <v>9</v>
      </c>
      <c r="M823" s="1" t="s">
        <v>9</v>
      </c>
      <c r="N823" s="1" t="s">
        <v>9</v>
      </c>
      <c r="O823" s="1" t="s">
        <v>9</v>
      </c>
      <c r="P823" s="1" t="s">
        <v>9</v>
      </c>
      <c r="Q823" s="1" t="s">
        <v>9</v>
      </c>
      <c r="R823" s="1" t="s">
        <v>9</v>
      </c>
      <c r="S823" s="1" t="s">
        <v>9</v>
      </c>
      <c r="T823" s="1" t="s">
        <v>9</v>
      </c>
      <c r="U823" s="1" t="s">
        <v>9</v>
      </c>
      <c r="V823" s="1" t="s">
        <v>9</v>
      </c>
      <c r="W823" s="1" t="s">
        <v>9</v>
      </c>
      <c r="X823" s="1" t="s">
        <v>9</v>
      </c>
      <c r="Y823" s="1" t="s">
        <v>9</v>
      </c>
      <c r="Z823" s="1" t="s">
        <v>9</v>
      </c>
      <c r="AA823" s="1" t="s">
        <v>9</v>
      </c>
    </row>
    <row r="824" spans="2:27">
      <c r="B824" s="1" t="s">
        <v>540</v>
      </c>
      <c r="C824" s="1" t="s">
        <v>457</v>
      </c>
      <c r="D824" s="1" t="s">
        <v>9</v>
      </c>
      <c r="E824" s="1" t="s">
        <v>9</v>
      </c>
      <c r="F824" s="1" t="s">
        <v>9</v>
      </c>
      <c r="G824" s="1" t="s">
        <v>9</v>
      </c>
      <c r="H824" s="1" t="s">
        <v>9</v>
      </c>
      <c r="I824" s="1" t="s">
        <v>9</v>
      </c>
      <c r="J824" s="1" t="s">
        <v>9</v>
      </c>
      <c r="K824" s="1" t="s">
        <v>9</v>
      </c>
      <c r="L824" s="1" t="s">
        <v>9</v>
      </c>
      <c r="M824" s="1" t="s">
        <v>9</v>
      </c>
      <c r="N824" s="1" t="s">
        <v>9</v>
      </c>
      <c r="O824" s="1" t="s">
        <v>9</v>
      </c>
      <c r="P824" s="1" t="s">
        <v>9</v>
      </c>
      <c r="Q824" s="1" t="s">
        <v>9</v>
      </c>
      <c r="R824" s="1" t="s">
        <v>9</v>
      </c>
      <c r="S824" s="1" t="s">
        <v>9</v>
      </c>
      <c r="T824" s="1" t="s">
        <v>9</v>
      </c>
      <c r="U824" s="1" t="s">
        <v>9</v>
      </c>
      <c r="V824" s="1" t="s">
        <v>9</v>
      </c>
      <c r="W824" s="1" t="s">
        <v>9</v>
      </c>
      <c r="X824" s="1" t="s">
        <v>9</v>
      </c>
      <c r="Y824" s="1" t="s">
        <v>9</v>
      </c>
      <c r="Z824" s="1" t="s">
        <v>9</v>
      </c>
      <c r="AA824" s="1" t="s">
        <v>9</v>
      </c>
    </row>
    <row r="825" spans="2:27">
      <c r="B825" s="1" t="s">
        <v>541</v>
      </c>
      <c r="C825" s="1" t="s">
        <v>459</v>
      </c>
      <c r="D825" s="1" t="s">
        <v>9</v>
      </c>
      <c r="E825" s="1" t="s">
        <v>9</v>
      </c>
      <c r="F825" s="1" t="s">
        <v>9</v>
      </c>
      <c r="G825" s="1" t="s">
        <v>9</v>
      </c>
      <c r="H825" s="1" t="s">
        <v>9</v>
      </c>
      <c r="I825" s="1" t="s">
        <v>9</v>
      </c>
      <c r="J825" s="1" t="s">
        <v>9</v>
      </c>
      <c r="K825" s="1" t="s">
        <v>9</v>
      </c>
      <c r="L825" s="1" t="s">
        <v>9</v>
      </c>
      <c r="M825" s="1" t="s">
        <v>9</v>
      </c>
      <c r="N825" s="1" t="s">
        <v>9</v>
      </c>
      <c r="O825" s="1" t="s">
        <v>9</v>
      </c>
      <c r="P825" s="1" t="s">
        <v>9</v>
      </c>
      <c r="Q825" s="1" t="s">
        <v>9</v>
      </c>
      <c r="R825" s="1" t="s">
        <v>9</v>
      </c>
      <c r="S825" s="1" t="s">
        <v>9</v>
      </c>
      <c r="T825" s="1" t="s">
        <v>9</v>
      </c>
      <c r="U825" s="1" t="s">
        <v>9</v>
      </c>
      <c r="V825" s="1" t="s">
        <v>9</v>
      </c>
      <c r="W825" s="1" t="s">
        <v>9</v>
      </c>
      <c r="X825" s="1" t="s">
        <v>9</v>
      </c>
      <c r="Y825" s="1" t="s">
        <v>9</v>
      </c>
      <c r="Z825" s="1" t="s">
        <v>9</v>
      </c>
      <c r="AA825" s="1" t="s">
        <v>9</v>
      </c>
    </row>
    <row r="826" spans="2:27">
      <c r="B826" s="1" t="s">
        <v>542</v>
      </c>
      <c r="C826" s="1" t="s">
        <v>461</v>
      </c>
      <c r="D826" s="1" t="s">
        <v>9</v>
      </c>
      <c r="E826" s="1" t="s">
        <v>9</v>
      </c>
      <c r="F826" s="1" t="s">
        <v>9</v>
      </c>
      <c r="G826" s="1" t="s">
        <v>9</v>
      </c>
      <c r="H826" s="1" t="s">
        <v>9</v>
      </c>
      <c r="I826" s="1" t="s">
        <v>9</v>
      </c>
      <c r="J826" s="1" t="s">
        <v>9</v>
      </c>
      <c r="K826" s="1" t="s">
        <v>9</v>
      </c>
      <c r="L826" s="1" t="s">
        <v>9</v>
      </c>
      <c r="M826" s="1" t="s">
        <v>9</v>
      </c>
      <c r="N826" s="1" t="s">
        <v>9</v>
      </c>
      <c r="O826" s="1" t="s">
        <v>9</v>
      </c>
      <c r="P826" s="1" t="s">
        <v>9</v>
      </c>
      <c r="Q826" s="1" t="s">
        <v>9</v>
      </c>
      <c r="R826" s="1" t="s">
        <v>9</v>
      </c>
      <c r="S826" s="1" t="s">
        <v>9</v>
      </c>
      <c r="T826" s="1" t="s">
        <v>9</v>
      </c>
      <c r="U826" s="1" t="s">
        <v>9</v>
      </c>
      <c r="V826" s="1" t="s">
        <v>9</v>
      </c>
      <c r="W826" s="1" t="s">
        <v>9</v>
      </c>
      <c r="X826" s="1" t="s">
        <v>9</v>
      </c>
      <c r="Y826" s="1" t="s">
        <v>9</v>
      </c>
      <c r="Z826" s="1" t="s">
        <v>9</v>
      </c>
      <c r="AA826" s="1" t="s">
        <v>9</v>
      </c>
    </row>
    <row r="827" spans="2:27">
      <c r="B827" s="1" t="s">
        <v>543</v>
      </c>
      <c r="C827" s="1" t="s">
        <v>463</v>
      </c>
      <c r="D827" s="1" t="s">
        <v>9</v>
      </c>
      <c r="E827" s="1" t="s">
        <v>9</v>
      </c>
      <c r="F827" s="1" t="s">
        <v>9</v>
      </c>
      <c r="G827" s="1" t="s">
        <v>9</v>
      </c>
      <c r="H827" s="1" t="s">
        <v>9</v>
      </c>
      <c r="I827" s="1" t="s">
        <v>9</v>
      </c>
      <c r="J827" s="1" t="s">
        <v>9</v>
      </c>
      <c r="K827" s="1" t="s">
        <v>9</v>
      </c>
      <c r="L827" s="1" t="s">
        <v>9</v>
      </c>
      <c r="M827" s="1" t="s">
        <v>9</v>
      </c>
      <c r="N827" s="1" t="s">
        <v>9</v>
      </c>
      <c r="O827" s="1" t="s">
        <v>9</v>
      </c>
      <c r="P827" s="1" t="s">
        <v>9</v>
      </c>
      <c r="Q827" s="1" t="s">
        <v>9</v>
      </c>
      <c r="R827" s="1" t="s">
        <v>9</v>
      </c>
      <c r="S827" s="1" t="s">
        <v>9</v>
      </c>
      <c r="T827" s="1" t="s">
        <v>9</v>
      </c>
      <c r="U827" s="1" t="s">
        <v>9</v>
      </c>
      <c r="V827" s="1" t="s">
        <v>9</v>
      </c>
      <c r="W827" s="1" t="s">
        <v>9</v>
      </c>
      <c r="X827" s="1" t="s">
        <v>9</v>
      </c>
      <c r="Y827" s="1" t="s">
        <v>9</v>
      </c>
      <c r="Z827" s="1" t="s">
        <v>9</v>
      </c>
      <c r="AA827" s="1" t="s">
        <v>9</v>
      </c>
    </row>
    <row r="828" spans="2:27">
      <c r="B828" s="1" t="s">
        <v>544</v>
      </c>
      <c r="C828" s="1" t="s">
        <v>465</v>
      </c>
      <c r="D828" s="1" t="s">
        <v>9</v>
      </c>
      <c r="E828" s="1" t="s">
        <v>9</v>
      </c>
      <c r="F828" s="1" t="s">
        <v>9</v>
      </c>
      <c r="G828" s="1" t="s">
        <v>9</v>
      </c>
      <c r="H828" s="1" t="s">
        <v>9</v>
      </c>
      <c r="I828" s="1" t="s">
        <v>9</v>
      </c>
      <c r="J828" s="1" t="s">
        <v>9</v>
      </c>
      <c r="K828" s="1" t="s">
        <v>9</v>
      </c>
      <c r="L828" s="1" t="s">
        <v>9</v>
      </c>
      <c r="M828" s="1" t="s">
        <v>9</v>
      </c>
      <c r="N828" s="1" t="s">
        <v>9</v>
      </c>
      <c r="O828" s="1" t="s">
        <v>9</v>
      </c>
      <c r="P828" s="1" t="s">
        <v>9</v>
      </c>
      <c r="Q828" s="1" t="s">
        <v>9</v>
      </c>
      <c r="R828" s="1" t="s">
        <v>9</v>
      </c>
      <c r="S828" s="1" t="s">
        <v>9</v>
      </c>
      <c r="T828" s="1" t="s">
        <v>9</v>
      </c>
      <c r="U828" s="1" t="s">
        <v>9</v>
      </c>
      <c r="V828" s="1" t="s">
        <v>9</v>
      </c>
      <c r="W828" s="1" t="s">
        <v>9</v>
      </c>
      <c r="X828" s="1" t="s">
        <v>9</v>
      </c>
      <c r="Y828" s="1" t="s">
        <v>9</v>
      </c>
      <c r="Z828" s="1" t="s">
        <v>9</v>
      </c>
      <c r="AA828" s="1" t="s">
        <v>9</v>
      </c>
    </row>
    <row r="829" spans="2:27">
      <c r="B829" s="1" t="s">
        <v>545</v>
      </c>
      <c r="C829" s="1" t="s">
        <v>467</v>
      </c>
      <c r="D829" s="1" t="s">
        <v>9</v>
      </c>
      <c r="E829" s="1" t="s">
        <v>9</v>
      </c>
      <c r="F829" s="1" t="s">
        <v>9</v>
      </c>
      <c r="G829" s="1" t="s">
        <v>9</v>
      </c>
      <c r="H829" s="1" t="s">
        <v>9</v>
      </c>
      <c r="I829" s="1" t="s">
        <v>9</v>
      </c>
      <c r="J829" s="1" t="s">
        <v>9</v>
      </c>
      <c r="K829" s="1" t="s">
        <v>9</v>
      </c>
      <c r="L829" s="1" t="s">
        <v>9</v>
      </c>
      <c r="M829" s="1" t="s">
        <v>9</v>
      </c>
      <c r="N829" s="1" t="s">
        <v>9</v>
      </c>
      <c r="O829" s="1" t="s">
        <v>9</v>
      </c>
      <c r="P829" s="1" t="s">
        <v>9</v>
      </c>
      <c r="Q829" s="1" t="s">
        <v>9</v>
      </c>
      <c r="R829" s="1" t="s">
        <v>9</v>
      </c>
      <c r="S829" s="1" t="s">
        <v>9</v>
      </c>
      <c r="T829" s="1" t="s">
        <v>9</v>
      </c>
      <c r="U829" s="1" t="s">
        <v>9</v>
      </c>
      <c r="V829" s="1" t="s">
        <v>9</v>
      </c>
      <c r="W829" s="1" t="s">
        <v>9</v>
      </c>
      <c r="X829" s="1" t="s">
        <v>9</v>
      </c>
      <c r="Y829" s="1" t="s">
        <v>9</v>
      </c>
      <c r="Z829" s="1" t="s">
        <v>9</v>
      </c>
      <c r="AA829" s="1" t="s">
        <v>9</v>
      </c>
    </row>
    <row r="830" spans="2:27">
      <c r="B830" s="1" t="s">
        <v>546</v>
      </c>
      <c r="C830" s="1" t="s">
        <v>469</v>
      </c>
      <c r="D830" s="1" t="s">
        <v>9</v>
      </c>
      <c r="E830" s="1" t="s">
        <v>9</v>
      </c>
      <c r="F830" s="1" t="s">
        <v>9</v>
      </c>
      <c r="G830" s="1" t="s">
        <v>9</v>
      </c>
      <c r="H830" s="1" t="s">
        <v>9</v>
      </c>
      <c r="I830" s="1" t="s">
        <v>9</v>
      </c>
      <c r="J830" s="1" t="s">
        <v>9</v>
      </c>
      <c r="K830" s="1" t="s">
        <v>9</v>
      </c>
      <c r="L830" s="1" t="s">
        <v>9</v>
      </c>
      <c r="M830" s="1" t="s">
        <v>9</v>
      </c>
      <c r="N830" s="1" t="s">
        <v>9</v>
      </c>
      <c r="O830" s="1" t="s">
        <v>9</v>
      </c>
      <c r="P830" s="1" t="s">
        <v>9</v>
      </c>
      <c r="Q830" s="1" t="s">
        <v>9</v>
      </c>
      <c r="R830" s="1" t="s">
        <v>9</v>
      </c>
      <c r="S830" s="1" t="s">
        <v>9</v>
      </c>
      <c r="T830" s="1" t="s">
        <v>9</v>
      </c>
      <c r="U830" s="1" t="s">
        <v>9</v>
      </c>
      <c r="V830" s="1" t="s">
        <v>9</v>
      </c>
      <c r="W830" s="1" t="s">
        <v>9</v>
      </c>
      <c r="X830" s="1" t="s">
        <v>9</v>
      </c>
      <c r="Y830" s="1" t="s">
        <v>9</v>
      </c>
      <c r="Z830" s="1" t="s">
        <v>9</v>
      </c>
      <c r="AA830" s="1" t="s">
        <v>9</v>
      </c>
    </row>
    <row r="831" spans="2:27">
      <c r="B831" s="1" t="s">
        <v>547</v>
      </c>
      <c r="C831" s="1" t="s">
        <v>471</v>
      </c>
      <c r="D831" s="1" t="s">
        <v>9</v>
      </c>
      <c r="E831" s="1" t="s">
        <v>9</v>
      </c>
      <c r="F831" s="1" t="s">
        <v>9</v>
      </c>
      <c r="G831" s="1" t="s">
        <v>9</v>
      </c>
      <c r="H831" s="1" t="s">
        <v>9</v>
      </c>
      <c r="I831" s="1" t="s">
        <v>9</v>
      </c>
      <c r="J831" s="1" t="s">
        <v>9</v>
      </c>
      <c r="K831" s="1" t="s">
        <v>9</v>
      </c>
      <c r="L831" s="1" t="s">
        <v>9</v>
      </c>
      <c r="M831" s="1" t="s">
        <v>9</v>
      </c>
      <c r="N831" s="1" t="s">
        <v>9</v>
      </c>
      <c r="O831" s="1" t="s">
        <v>9</v>
      </c>
      <c r="P831" s="1" t="s">
        <v>9</v>
      </c>
      <c r="Q831" s="1" t="s">
        <v>9</v>
      </c>
      <c r="R831" s="1" t="s">
        <v>9</v>
      </c>
      <c r="S831" s="1" t="s">
        <v>9</v>
      </c>
      <c r="T831" s="1" t="s">
        <v>9</v>
      </c>
      <c r="U831" s="1" t="s">
        <v>9</v>
      </c>
      <c r="V831" s="1" t="s">
        <v>9</v>
      </c>
      <c r="W831" s="1" t="s">
        <v>9</v>
      </c>
      <c r="X831" s="1" t="s">
        <v>9</v>
      </c>
      <c r="Y831" s="1" t="s">
        <v>9</v>
      </c>
      <c r="Z831" s="1" t="s">
        <v>9</v>
      </c>
      <c r="AA831" s="1" t="s">
        <v>9</v>
      </c>
    </row>
    <row r="832" spans="2:27">
      <c r="B832" s="1" t="s">
        <v>548</v>
      </c>
      <c r="C832" s="1" t="s">
        <v>473</v>
      </c>
      <c r="D832" s="1" t="s">
        <v>9</v>
      </c>
      <c r="E832" s="1" t="s">
        <v>9</v>
      </c>
      <c r="F832" s="1" t="s">
        <v>9</v>
      </c>
      <c r="G832" s="1">
        <v>116989</v>
      </c>
      <c r="H832" s="1">
        <v>163169</v>
      </c>
      <c r="I832" s="1">
        <v>160199</v>
      </c>
      <c r="J832" s="1">
        <v>140294</v>
      </c>
      <c r="K832" s="1">
        <v>151293</v>
      </c>
      <c r="L832" s="1">
        <v>147278</v>
      </c>
      <c r="M832" s="1">
        <v>164701</v>
      </c>
      <c r="N832" s="1">
        <v>182470</v>
      </c>
      <c r="O832" s="1">
        <v>204512</v>
      </c>
      <c r="P832" s="1">
        <v>283985</v>
      </c>
      <c r="Q832" s="1">
        <v>318980</v>
      </c>
      <c r="R832" s="1">
        <v>423539</v>
      </c>
      <c r="S832" s="1">
        <v>537425</v>
      </c>
      <c r="T832" s="1">
        <v>668263</v>
      </c>
      <c r="U832" s="1">
        <v>884330</v>
      </c>
      <c r="V832" s="1">
        <v>1031522</v>
      </c>
      <c r="W832" s="1">
        <v>1115281</v>
      </c>
      <c r="X832" s="1">
        <v>1143623</v>
      </c>
      <c r="Y832" s="1">
        <v>1205258</v>
      </c>
      <c r="Z832" s="1">
        <v>1253484</v>
      </c>
      <c r="AA832" s="1">
        <v>1292595</v>
      </c>
    </row>
    <row r="833" spans="2:27">
      <c r="B833" s="1" t="s">
        <v>549</v>
      </c>
      <c r="C833" s="1" t="s">
        <v>469</v>
      </c>
      <c r="D833" s="1" t="s">
        <v>9</v>
      </c>
      <c r="E833" s="1" t="s">
        <v>9</v>
      </c>
      <c r="F833" s="1" t="s">
        <v>9</v>
      </c>
      <c r="G833" s="1">
        <v>25242</v>
      </c>
      <c r="H833" s="1">
        <v>29130</v>
      </c>
      <c r="I833" s="1">
        <v>34193</v>
      </c>
      <c r="J833" s="1">
        <v>33769</v>
      </c>
      <c r="K833" s="1">
        <v>32261</v>
      </c>
      <c r="L833" s="1">
        <v>26759</v>
      </c>
      <c r="M833" s="1">
        <v>26907</v>
      </c>
      <c r="N833" s="1">
        <v>28053</v>
      </c>
      <c r="O833" s="1">
        <v>32584</v>
      </c>
      <c r="P833" s="1">
        <v>45401</v>
      </c>
      <c r="Q833" s="1">
        <v>58103</v>
      </c>
      <c r="R833" s="1">
        <v>69436</v>
      </c>
      <c r="S833" s="1">
        <v>79010</v>
      </c>
      <c r="T833" s="1">
        <v>82652</v>
      </c>
      <c r="U833" s="1">
        <v>89851</v>
      </c>
      <c r="V833" s="1">
        <v>97717</v>
      </c>
      <c r="W833" s="1">
        <v>90071</v>
      </c>
      <c r="X833" s="1">
        <v>85455</v>
      </c>
      <c r="Y833" s="1">
        <v>92648</v>
      </c>
      <c r="Z833" s="1">
        <v>96226</v>
      </c>
      <c r="AA833" s="1">
        <v>92497</v>
      </c>
    </row>
    <row r="834" spans="2:27">
      <c r="B834" s="1" t="s">
        <v>550</v>
      </c>
      <c r="C834" s="1" t="s">
        <v>471</v>
      </c>
      <c r="D834" s="1" t="s">
        <v>9</v>
      </c>
      <c r="E834" s="1" t="s">
        <v>9</v>
      </c>
      <c r="F834" s="1" t="s">
        <v>9</v>
      </c>
      <c r="G834" s="1">
        <v>91747</v>
      </c>
      <c r="H834" s="1">
        <v>134039</v>
      </c>
      <c r="I834" s="1">
        <v>126006</v>
      </c>
      <c r="J834" s="1">
        <v>106525</v>
      </c>
      <c r="K834" s="1">
        <v>119032</v>
      </c>
      <c r="L834" s="1">
        <v>120519</v>
      </c>
      <c r="M834" s="1">
        <v>137794</v>
      </c>
      <c r="N834" s="1">
        <v>154417</v>
      </c>
      <c r="O834" s="1">
        <v>171928</v>
      </c>
      <c r="P834" s="1">
        <v>238584</v>
      </c>
      <c r="Q834" s="1">
        <v>260877</v>
      </c>
      <c r="R834" s="1">
        <v>354103</v>
      </c>
      <c r="S834" s="1">
        <v>458415</v>
      </c>
      <c r="T834" s="1">
        <v>585611</v>
      </c>
      <c r="U834" s="1">
        <v>794479</v>
      </c>
      <c r="V834" s="1">
        <v>933805</v>
      </c>
      <c r="W834" s="1">
        <v>1025210</v>
      </c>
      <c r="X834" s="1">
        <v>1058168</v>
      </c>
      <c r="Y834" s="1">
        <v>1112610</v>
      </c>
      <c r="Z834" s="1">
        <v>1157258</v>
      </c>
      <c r="AA834" s="1">
        <v>1200098</v>
      </c>
    </row>
    <row r="835" spans="2:27">
      <c r="B835" s="1" t="s">
        <v>551</v>
      </c>
      <c r="C835" s="1" t="s">
        <v>477</v>
      </c>
      <c r="D835" s="1" t="s">
        <v>9</v>
      </c>
      <c r="E835" s="1" t="s">
        <v>9</v>
      </c>
      <c r="F835" s="1" t="s">
        <v>9</v>
      </c>
      <c r="G835" s="1" t="s">
        <v>9</v>
      </c>
      <c r="H835" s="1" t="s">
        <v>9</v>
      </c>
      <c r="I835" s="1" t="s">
        <v>9</v>
      </c>
      <c r="J835" s="1" t="s">
        <v>9</v>
      </c>
      <c r="K835" s="1" t="s">
        <v>9</v>
      </c>
      <c r="L835" s="1" t="s">
        <v>9</v>
      </c>
      <c r="M835" s="1" t="s">
        <v>9</v>
      </c>
      <c r="N835" s="1" t="s">
        <v>9</v>
      </c>
      <c r="O835" s="1" t="s">
        <v>9</v>
      </c>
      <c r="P835" s="1" t="s">
        <v>9</v>
      </c>
      <c r="Q835" s="1" t="s">
        <v>9</v>
      </c>
      <c r="R835" s="1" t="s">
        <v>9</v>
      </c>
      <c r="S835" s="1" t="s">
        <v>9</v>
      </c>
      <c r="T835" s="1" t="s">
        <v>9</v>
      </c>
      <c r="U835" s="1" t="s">
        <v>9</v>
      </c>
      <c r="V835" s="1" t="s">
        <v>9</v>
      </c>
      <c r="W835" s="1" t="s">
        <v>9</v>
      </c>
      <c r="X835" s="1" t="s">
        <v>9</v>
      </c>
      <c r="Y835" s="1" t="s">
        <v>9</v>
      </c>
      <c r="Z835" s="1" t="s">
        <v>9</v>
      </c>
      <c r="AA835" s="1" t="s">
        <v>9</v>
      </c>
    </row>
    <row r="836" spans="2:27">
      <c r="B836" s="1" t="s">
        <v>552</v>
      </c>
      <c r="C836" s="1" t="s">
        <v>479</v>
      </c>
      <c r="D836" s="1" t="s">
        <v>9</v>
      </c>
      <c r="E836" s="1" t="s">
        <v>9</v>
      </c>
      <c r="F836" s="1" t="s">
        <v>9</v>
      </c>
      <c r="G836" s="1" t="s">
        <v>9</v>
      </c>
      <c r="H836" s="1" t="s">
        <v>9</v>
      </c>
      <c r="I836" s="1" t="s">
        <v>9</v>
      </c>
      <c r="J836" s="1" t="s">
        <v>9</v>
      </c>
      <c r="K836" s="1" t="s">
        <v>9</v>
      </c>
      <c r="L836" s="1" t="s">
        <v>9</v>
      </c>
      <c r="M836" s="1" t="s">
        <v>9</v>
      </c>
      <c r="N836" s="1" t="s">
        <v>9</v>
      </c>
      <c r="O836" s="1" t="s">
        <v>9</v>
      </c>
      <c r="P836" s="1" t="s">
        <v>9</v>
      </c>
      <c r="Q836" s="1" t="s">
        <v>9</v>
      </c>
      <c r="R836" s="1" t="s">
        <v>9</v>
      </c>
      <c r="S836" s="1" t="s">
        <v>9</v>
      </c>
      <c r="T836" s="1" t="s">
        <v>9</v>
      </c>
      <c r="U836" s="1" t="s">
        <v>9</v>
      </c>
      <c r="V836" s="1" t="s">
        <v>9</v>
      </c>
      <c r="W836" s="1" t="s">
        <v>9</v>
      </c>
      <c r="X836" s="1" t="s">
        <v>9</v>
      </c>
      <c r="Y836" s="1" t="s">
        <v>9</v>
      </c>
      <c r="Z836" s="1" t="s">
        <v>9</v>
      </c>
      <c r="AA836" s="1" t="s">
        <v>9</v>
      </c>
    </row>
    <row r="837" spans="2:27">
      <c r="B837" s="1" t="s">
        <v>553</v>
      </c>
      <c r="C837" s="1" t="s">
        <v>481</v>
      </c>
      <c r="D837" s="1" t="s">
        <v>9</v>
      </c>
      <c r="E837" s="1" t="s">
        <v>9</v>
      </c>
      <c r="F837" s="1" t="s">
        <v>9</v>
      </c>
      <c r="G837" s="1" t="s">
        <v>9</v>
      </c>
      <c r="H837" s="1" t="s">
        <v>9</v>
      </c>
      <c r="I837" s="1" t="s">
        <v>9</v>
      </c>
      <c r="J837" s="1" t="s">
        <v>9</v>
      </c>
      <c r="K837" s="1" t="s">
        <v>9</v>
      </c>
      <c r="L837" s="1" t="s">
        <v>9</v>
      </c>
      <c r="M837" s="1" t="s">
        <v>9</v>
      </c>
      <c r="N837" s="1" t="s">
        <v>9</v>
      </c>
      <c r="O837" s="1" t="s">
        <v>9</v>
      </c>
      <c r="P837" s="1" t="s">
        <v>9</v>
      </c>
      <c r="Q837" s="1" t="s">
        <v>9</v>
      </c>
      <c r="R837" s="1" t="s">
        <v>9</v>
      </c>
      <c r="S837" s="1" t="s">
        <v>9</v>
      </c>
      <c r="T837" s="1" t="s">
        <v>9</v>
      </c>
      <c r="U837" s="1" t="s">
        <v>9</v>
      </c>
      <c r="V837" s="1" t="s">
        <v>9</v>
      </c>
      <c r="W837" s="1" t="s">
        <v>9</v>
      </c>
      <c r="X837" s="1" t="s">
        <v>9</v>
      </c>
      <c r="Y837" s="1" t="s">
        <v>9</v>
      </c>
      <c r="Z837" s="1" t="s">
        <v>9</v>
      </c>
      <c r="AA837" s="1" t="s">
        <v>9</v>
      </c>
    </row>
    <row r="838" spans="2:27">
      <c r="B838" s="1" t="s">
        <v>554</v>
      </c>
      <c r="C838" s="1" t="s">
        <v>483</v>
      </c>
      <c r="D838" s="1" t="s">
        <v>9</v>
      </c>
      <c r="E838" s="1" t="s">
        <v>9</v>
      </c>
      <c r="F838" s="1" t="s">
        <v>9</v>
      </c>
      <c r="G838" s="1" t="s">
        <v>9</v>
      </c>
      <c r="H838" s="1" t="s">
        <v>9</v>
      </c>
      <c r="I838" s="1" t="s">
        <v>9</v>
      </c>
      <c r="J838" s="1" t="s">
        <v>9</v>
      </c>
      <c r="K838" s="1" t="s">
        <v>9</v>
      </c>
      <c r="L838" s="1" t="s">
        <v>9</v>
      </c>
      <c r="M838" s="1" t="s">
        <v>9</v>
      </c>
      <c r="N838" s="1" t="s">
        <v>9</v>
      </c>
      <c r="O838" s="1" t="s">
        <v>9</v>
      </c>
      <c r="P838" s="1" t="s">
        <v>9</v>
      </c>
      <c r="Q838" s="1" t="s">
        <v>9</v>
      </c>
      <c r="R838" s="1" t="s">
        <v>9</v>
      </c>
      <c r="S838" s="1" t="s">
        <v>9</v>
      </c>
      <c r="T838" s="1" t="s">
        <v>9</v>
      </c>
      <c r="U838" s="1" t="s">
        <v>9</v>
      </c>
      <c r="V838" s="1" t="s">
        <v>9</v>
      </c>
      <c r="W838" s="1" t="s">
        <v>9</v>
      </c>
      <c r="X838" s="1" t="s">
        <v>9</v>
      </c>
      <c r="Y838" s="1" t="s">
        <v>9</v>
      </c>
      <c r="Z838" s="1" t="s">
        <v>9</v>
      </c>
      <c r="AA838" s="1" t="s">
        <v>9</v>
      </c>
    </row>
    <row r="839" spans="2:27">
      <c r="B839" s="1" t="s">
        <v>555</v>
      </c>
      <c r="C839" s="1" t="s">
        <v>485</v>
      </c>
      <c r="D839" s="1" t="s">
        <v>9</v>
      </c>
      <c r="E839" s="1" t="s">
        <v>9</v>
      </c>
      <c r="F839" s="1" t="s">
        <v>9</v>
      </c>
      <c r="G839" s="1" t="s">
        <v>9</v>
      </c>
      <c r="H839" s="1" t="s">
        <v>9</v>
      </c>
      <c r="I839" s="1" t="s">
        <v>9</v>
      </c>
      <c r="J839" s="1" t="s">
        <v>9</v>
      </c>
      <c r="K839" s="1" t="s">
        <v>9</v>
      </c>
      <c r="L839" s="1" t="s">
        <v>9</v>
      </c>
      <c r="M839" s="1" t="s">
        <v>9</v>
      </c>
      <c r="N839" s="1" t="s">
        <v>9</v>
      </c>
      <c r="O839" s="1" t="s">
        <v>9</v>
      </c>
      <c r="P839" s="1" t="s">
        <v>9</v>
      </c>
      <c r="Q839" s="1" t="s">
        <v>9</v>
      </c>
      <c r="R839" s="1" t="s">
        <v>9</v>
      </c>
      <c r="S839" s="1" t="s">
        <v>9</v>
      </c>
      <c r="T839" s="1" t="s">
        <v>9</v>
      </c>
      <c r="U839" s="1" t="s">
        <v>9</v>
      </c>
      <c r="V839" s="1" t="s">
        <v>9</v>
      </c>
      <c r="W839" s="1" t="s">
        <v>9</v>
      </c>
      <c r="X839" s="1" t="s">
        <v>9</v>
      </c>
      <c r="Y839" s="1" t="s">
        <v>9</v>
      </c>
      <c r="Z839" s="1" t="s">
        <v>9</v>
      </c>
      <c r="AA839" s="1" t="s">
        <v>9</v>
      </c>
    </row>
    <row r="840" spans="2:27">
      <c r="B840" s="1" t="s">
        <v>556</v>
      </c>
      <c r="C840" s="1" t="s">
        <v>487</v>
      </c>
      <c r="D840" s="1" t="s">
        <v>9</v>
      </c>
      <c r="E840" s="1" t="s">
        <v>9</v>
      </c>
      <c r="F840" s="1" t="s">
        <v>9</v>
      </c>
      <c r="G840" s="1" t="s">
        <v>9</v>
      </c>
      <c r="H840" s="1" t="s">
        <v>9</v>
      </c>
      <c r="I840" s="1" t="s">
        <v>9</v>
      </c>
      <c r="J840" s="1" t="s">
        <v>9</v>
      </c>
      <c r="K840" s="1" t="s">
        <v>9</v>
      </c>
      <c r="L840" s="1" t="s">
        <v>9</v>
      </c>
      <c r="M840" s="1" t="s">
        <v>9</v>
      </c>
      <c r="N840" s="1" t="s">
        <v>9</v>
      </c>
      <c r="O840" s="1" t="s">
        <v>9</v>
      </c>
      <c r="P840" s="1" t="s">
        <v>9</v>
      </c>
      <c r="Q840" s="1" t="s">
        <v>9</v>
      </c>
      <c r="R840" s="1" t="s">
        <v>9</v>
      </c>
      <c r="S840" s="1" t="s">
        <v>9</v>
      </c>
      <c r="T840" s="1" t="s">
        <v>9</v>
      </c>
      <c r="U840" s="1" t="s">
        <v>9</v>
      </c>
      <c r="V840" s="1" t="s">
        <v>9</v>
      </c>
      <c r="W840" s="1" t="s">
        <v>9</v>
      </c>
      <c r="X840" s="1" t="s">
        <v>9</v>
      </c>
      <c r="Y840" s="1" t="s">
        <v>9</v>
      </c>
      <c r="Z840" s="1" t="s">
        <v>9</v>
      </c>
      <c r="AA840" s="1" t="s">
        <v>9</v>
      </c>
    </row>
    <row r="841" spans="2:27">
      <c r="B841" s="1" t="s">
        <v>557</v>
      </c>
      <c r="C841" s="1" t="s">
        <v>489</v>
      </c>
      <c r="D841" s="1" t="s">
        <v>9</v>
      </c>
      <c r="E841" s="1" t="s">
        <v>9</v>
      </c>
      <c r="F841" s="1" t="s">
        <v>9</v>
      </c>
      <c r="G841" s="1" t="s">
        <v>9</v>
      </c>
      <c r="H841" s="1" t="s">
        <v>9</v>
      </c>
      <c r="I841" s="1" t="s">
        <v>9</v>
      </c>
      <c r="J841" s="1" t="s">
        <v>9</v>
      </c>
      <c r="K841" s="1" t="s">
        <v>9</v>
      </c>
      <c r="L841" s="1" t="s">
        <v>9</v>
      </c>
      <c r="M841" s="1" t="s">
        <v>9</v>
      </c>
      <c r="N841" s="1" t="s">
        <v>9</v>
      </c>
      <c r="O841" s="1" t="s">
        <v>9</v>
      </c>
      <c r="P841" s="1" t="s">
        <v>9</v>
      </c>
      <c r="Q841" s="1" t="s">
        <v>9</v>
      </c>
      <c r="R841" s="1" t="s">
        <v>9</v>
      </c>
      <c r="S841" s="1" t="s">
        <v>9</v>
      </c>
      <c r="T841" s="1" t="s">
        <v>9</v>
      </c>
      <c r="U841" s="1" t="s">
        <v>9</v>
      </c>
      <c r="V841" s="1" t="s">
        <v>9</v>
      </c>
      <c r="W841" s="1" t="s">
        <v>9</v>
      </c>
      <c r="X841" s="1" t="s">
        <v>9</v>
      </c>
      <c r="Y841" s="1" t="s">
        <v>9</v>
      </c>
      <c r="Z841" s="1" t="s">
        <v>9</v>
      </c>
      <c r="AA841" s="1" t="s">
        <v>9</v>
      </c>
    </row>
    <row r="842" spans="2:27">
      <c r="B842" s="1" t="s">
        <v>558</v>
      </c>
      <c r="C842" s="1" t="s">
        <v>491</v>
      </c>
      <c r="D842" s="1" t="s">
        <v>9</v>
      </c>
      <c r="E842" s="1" t="s">
        <v>9</v>
      </c>
      <c r="F842" s="1" t="s">
        <v>9</v>
      </c>
      <c r="G842" s="1" t="s">
        <v>9</v>
      </c>
      <c r="H842" s="1" t="s">
        <v>9</v>
      </c>
      <c r="I842" s="1" t="s">
        <v>9</v>
      </c>
      <c r="J842" s="1" t="s">
        <v>9</v>
      </c>
      <c r="K842" s="1" t="s">
        <v>9</v>
      </c>
      <c r="L842" s="1" t="s">
        <v>9</v>
      </c>
      <c r="M842" s="1" t="s">
        <v>9</v>
      </c>
      <c r="N842" s="1" t="s">
        <v>9</v>
      </c>
      <c r="O842" s="1" t="s">
        <v>9</v>
      </c>
      <c r="P842" s="1" t="s">
        <v>9</v>
      </c>
      <c r="Q842" s="1" t="s">
        <v>9</v>
      </c>
      <c r="R842" s="1" t="s">
        <v>9</v>
      </c>
      <c r="S842" s="1" t="s">
        <v>9</v>
      </c>
      <c r="T842" s="1" t="s">
        <v>9</v>
      </c>
      <c r="U842" s="1" t="s">
        <v>9</v>
      </c>
      <c r="V842" s="1" t="s">
        <v>9</v>
      </c>
      <c r="W842" s="1" t="s">
        <v>9</v>
      </c>
      <c r="X842" s="1" t="s">
        <v>9</v>
      </c>
      <c r="Y842" s="1" t="s">
        <v>9</v>
      </c>
      <c r="Z842" s="1" t="s">
        <v>9</v>
      </c>
      <c r="AA842" s="1" t="s">
        <v>9</v>
      </c>
    </row>
    <row r="843" spans="2:27">
      <c r="B843" s="1" t="s">
        <v>559</v>
      </c>
      <c r="C843" s="1" t="s">
        <v>493</v>
      </c>
      <c r="D843" s="1" t="s">
        <v>9</v>
      </c>
      <c r="E843" s="1" t="s">
        <v>9</v>
      </c>
      <c r="F843" s="1" t="s">
        <v>9</v>
      </c>
      <c r="G843" s="1" t="s">
        <v>9</v>
      </c>
      <c r="H843" s="1" t="s">
        <v>9</v>
      </c>
      <c r="I843" s="1" t="s">
        <v>9</v>
      </c>
      <c r="J843" s="1" t="s">
        <v>9</v>
      </c>
      <c r="K843" s="1" t="s">
        <v>9</v>
      </c>
      <c r="L843" s="1" t="s">
        <v>9</v>
      </c>
      <c r="M843" s="1" t="s">
        <v>9</v>
      </c>
      <c r="N843" s="1" t="s">
        <v>9</v>
      </c>
      <c r="O843" s="1" t="s">
        <v>9</v>
      </c>
      <c r="P843" s="1" t="s">
        <v>9</v>
      </c>
      <c r="Q843" s="1" t="s">
        <v>9</v>
      </c>
      <c r="R843" s="1" t="s">
        <v>9</v>
      </c>
      <c r="S843" s="1" t="s">
        <v>9</v>
      </c>
      <c r="T843" s="1" t="s">
        <v>9</v>
      </c>
      <c r="U843" s="1" t="s">
        <v>9</v>
      </c>
      <c r="V843" s="1" t="s">
        <v>9</v>
      </c>
      <c r="W843" s="1" t="s">
        <v>9</v>
      </c>
      <c r="X843" s="1" t="s">
        <v>9</v>
      </c>
      <c r="Y843" s="1" t="s">
        <v>9</v>
      </c>
      <c r="Z843" s="1" t="s">
        <v>9</v>
      </c>
      <c r="AA843" s="1" t="s">
        <v>9</v>
      </c>
    </row>
    <row r="844" spans="2:27">
      <c r="B844" s="1" t="s">
        <v>560</v>
      </c>
      <c r="C844" s="1" t="s">
        <v>495</v>
      </c>
      <c r="D844" s="1" t="s">
        <v>9</v>
      </c>
      <c r="E844" s="1" t="s">
        <v>9</v>
      </c>
      <c r="F844" s="1" t="s">
        <v>9</v>
      </c>
      <c r="G844" s="1" t="s">
        <v>9</v>
      </c>
      <c r="H844" s="1" t="s">
        <v>9</v>
      </c>
      <c r="I844" s="1" t="s">
        <v>9</v>
      </c>
      <c r="J844" s="1" t="s">
        <v>9</v>
      </c>
      <c r="K844" s="1" t="s">
        <v>9</v>
      </c>
      <c r="L844" s="1" t="s">
        <v>9</v>
      </c>
      <c r="M844" s="1" t="s">
        <v>9</v>
      </c>
      <c r="N844" s="1" t="s">
        <v>9</v>
      </c>
      <c r="O844" s="1" t="s">
        <v>9</v>
      </c>
      <c r="P844" s="1" t="s">
        <v>9</v>
      </c>
      <c r="Q844" s="1" t="s">
        <v>9</v>
      </c>
      <c r="R844" s="1" t="s">
        <v>9</v>
      </c>
      <c r="S844" s="1" t="s">
        <v>9</v>
      </c>
      <c r="T844" s="1" t="s">
        <v>9</v>
      </c>
      <c r="U844" s="1" t="s">
        <v>9</v>
      </c>
      <c r="V844" s="1" t="s">
        <v>9</v>
      </c>
      <c r="W844" s="1" t="s">
        <v>9</v>
      </c>
      <c r="X844" s="1" t="s">
        <v>9</v>
      </c>
      <c r="Y844" s="1" t="s">
        <v>9</v>
      </c>
      <c r="Z844" s="1" t="s">
        <v>9</v>
      </c>
      <c r="AA844" s="1" t="s">
        <v>9</v>
      </c>
    </row>
    <row r="845" spans="2:27">
      <c r="B845" s="1" t="s">
        <v>561</v>
      </c>
      <c r="C845" s="1" t="s">
        <v>497</v>
      </c>
      <c r="D845" s="1" t="s">
        <v>9</v>
      </c>
      <c r="E845" s="1" t="s">
        <v>9</v>
      </c>
      <c r="F845" s="1" t="s">
        <v>9</v>
      </c>
      <c r="G845" s="1" t="s">
        <v>9</v>
      </c>
      <c r="H845" s="1" t="s">
        <v>9</v>
      </c>
      <c r="I845" s="1" t="s">
        <v>9</v>
      </c>
      <c r="J845" s="1" t="s">
        <v>9</v>
      </c>
      <c r="K845" s="1" t="s">
        <v>9</v>
      </c>
      <c r="L845" s="1" t="s">
        <v>9</v>
      </c>
      <c r="M845" s="1" t="s">
        <v>9</v>
      </c>
      <c r="N845" s="1" t="s">
        <v>9</v>
      </c>
      <c r="O845" s="1" t="s">
        <v>9</v>
      </c>
      <c r="P845" s="1" t="s">
        <v>9</v>
      </c>
      <c r="Q845" s="1" t="s">
        <v>9</v>
      </c>
      <c r="R845" s="1" t="s">
        <v>9</v>
      </c>
      <c r="S845" s="1" t="s">
        <v>9</v>
      </c>
      <c r="T845" s="1" t="s">
        <v>9</v>
      </c>
      <c r="U845" s="1" t="s">
        <v>9</v>
      </c>
      <c r="V845" s="1" t="s">
        <v>9</v>
      </c>
      <c r="W845" s="1" t="s">
        <v>9</v>
      </c>
      <c r="X845" s="1" t="s">
        <v>9</v>
      </c>
      <c r="Y845" s="1" t="s">
        <v>9</v>
      </c>
      <c r="Z845" s="1" t="s">
        <v>9</v>
      </c>
      <c r="AA845" s="1" t="s">
        <v>9</v>
      </c>
    </row>
    <row r="846" spans="2:27">
      <c r="B846" s="1" t="s">
        <v>562</v>
      </c>
      <c r="C846" s="1" t="s">
        <v>499</v>
      </c>
      <c r="D846" s="1" t="s">
        <v>9</v>
      </c>
      <c r="E846" s="1" t="s">
        <v>9</v>
      </c>
      <c r="F846" s="1" t="s">
        <v>9</v>
      </c>
      <c r="G846" s="1" t="s">
        <v>9</v>
      </c>
      <c r="H846" s="1" t="s">
        <v>9</v>
      </c>
      <c r="I846" s="1" t="s">
        <v>9</v>
      </c>
      <c r="J846" s="1" t="s">
        <v>9</v>
      </c>
      <c r="K846" s="1" t="s">
        <v>9</v>
      </c>
      <c r="L846" s="1" t="s">
        <v>9</v>
      </c>
      <c r="M846" s="1" t="s">
        <v>9</v>
      </c>
      <c r="N846" s="1" t="s">
        <v>9</v>
      </c>
      <c r="O846" s="1" t="s">
        <v>9</v>
      </c>
      <c r="P846" s="1" t="s">
        <v>9</v>
      </c>
      <c r="Q846" s="1" t="s">
        <v>9</v>
      </c>
      <c r="R846" s="1" t="s">
        <v>9</v>
      </c>
      <c r="S846" s="1" t="s">
        <v>9</v>
      </c>
      <c r="T846" s="1" t="s">
        <v>9</v>
      </c>
      <c r="U846" s="1" t="s">
        <v>9</v>
      </c>
      <c r="V846" s="1" t="s">
        <v>9</v>
      </c>
      <c r="W846" s="1" t="s">
        <v>9</v>
      </c>
      <c r="X846" s="1" t="s">
        <v>9</v>
      </c>
      <c r="Y846" s="1" t="s">
        <v>9</v>
      </c>
      <c r="Z846" s="1" t="s">
        <v>9</v>
      </c>
      <c r="AA846" s="1" t="s">
        <v>9</v>
      </c>
    </row>
    <row r="847" spans="2:27">
      <c r="B847" s="1" t="s">
        <v>563</v>
      </c>
      <c r="C847" s="1" t="s">
        <v>501</v>
      </c>
      <c r="D847" s="1" t="s">
        <v>9</v>
      </c>
      <c r="E847" s="1" t="s">
        <v>9</v>
      </c>
      <c r="F847" s="1" t="s">
        <v>9</v>
      </c>
      <c r="G847" s="1" t="s">
        <v>9</v>
      </c>
      <c r="H847" s="1" t="s">
        <v>9</v>
      </c>
      <c r="I847" s="1" t="s">
        <v>9</v>
      </c>
      <c r="J847" s="1" t="s">
        <v>9</v>
      </c>
      <c r="K847" s="1" t="s">
        <v>9</v>
      </c>
      <c r="L847" s="1" t="s">
        <v>9</v>
      </c>
      <c r="M847" s="1" t="s">
        <v>9</v>
      </c>
      <c r="N847" s="1" t="s">
        <v>9</v>
      </c>
      <c r="O847" s="1" t="s">
        <v>9</v>
      </c>
      <c r="P847" s="1" t="s">
        <v>9</v>
      </c>
      <c r="Q847" s="1" t="s">
        <v>9</v>
      </c>
      <c r="R847" s="1" t="s">
        <v>9</v>
      </c>
      <c r="S847" s="1" t="s">
        <v>9</v>
      </c>
      <c r="T847" s="1" t="s">
        <v>9</v>
      </c>
      <c r="U847" s="1" t="s">
        <v>9</v>
      </c>
      <c r="V847" s="1" t="s">
        <v>9</v>
      </c>
      <c r="W847" s="1" t="s">
        <v>9</v>
      </c>
      <c r="X847" s="1" t="s">
        <v>9</v>
      </c>
      <c r="Y847" s="1" t="s">
        <v>9</v>
      </c>
      <c r="Z847" s="1" t="s">
        <v>9</v>
      </c>
      <c r="AA847" s="1" t="s">
        <v>9</v>
      </c>
    </row>
    <row r="848" spans="2:27">
      <c r="B848" s="1" t="s">
        <v>564</v>
      </c>
      <c r="C848" s="1" t="s">
        <v>503</v>
      </c>
      <c r="D848" s="1" t="s">
        <v>9</v>
      </c>
      <c r="E848" s="1" t="s">
        <v>9</v>
      </c>
      <c r="F848" s="1" t="s">
        <v>9</v>
      </c>
      <c r="G848" s="1" t="s">
        <v>9</v>
      </c>
      <c r="H848" s="1" t="s">
        <v>9</v>
      </c>
      <c r="I848" s="1" t="s">
        <v>9</v>
      </c>
      <c r="J848" s="1" t="s">
        <v>9</v>
      </c>
      <c r="K848" s="1" t="s">
        <v>9</v>
      </c>
      <c r="L848" s="1" t="s">
        <v>9</v>
      </c>
      <c r="M848" s="1" t="s">
        <v>9</v>
      </c>
      <c r="N848" s="1" t="s">
        <v>9</v>
      </c>
      <c r="O848" s="1" t="s">
        <v>9</v>
      </c>
      <c r="P848" s="1" t="s">
        <v>9</v>
      </c>
      <c r="Q848" s="1" t="s">
        <v>9</v>
      </c>
      <c r="R848" s="1" t="s">
        <v>9</v>
      </c>
      <c r="S848" s="1" t="s">
        <v>9</v>
      </c>
      <c r="T848" s="1" t="s">
        <v>9</v>
      </c>
      <c r="U848" s="1" t="s">
        <v>9</v>
      </c>
      <c r="V848" s="1" t="s">
        <v>9</v>
      </c>
      <c r="W848" s="1" t="s">
        <v>9</v>
      </c>
      <c r="X848" s="1" t="s">
        <v>9</v>
      </c>
      <c r="Y848" s="1" t="s">
        <v>9</v>
      </c>
      <c r="Z848" s="1" t="s">
        <v>9</v>
      </c>
      <c r="AA848" s="1" t="s">
        <v>9</v>
      </c>
    </row>
    <row r="849" spans="2:27">
      <c r="B849" s="1" t="s">
        <v>565</v>
      </c>
      <c r="C849" s="1" t="s">
        <v>505</v>
      </c>
      <c r="D849" s="1" t="s">
        <v>9</v>
      </c>
      <c r="E849" s="1" t="s">
        <v>9</v>
      </c>
      <c r="F849" s="1" t="s">
        <v>9</v>
      </c>
      <c r="G849" s="1" t="s">
        <v>9</v>
      </c>
      <c r="H849" s="1" t="s">
        <v>9</v>
      </c>
      <c r="I849" s="1" t="s">
        <v>9</v>
      </c>
      <c r="J849" s="1" t="s">
        <v>9</v>
      </c>
      <c r="K849" s="1" t="s">
        <v>9</v>
      </c>
      <c r="L849" s="1" t="s">
        <v>9</v>
      </c>
      <c r="M849" s="1" t="s">
        <v>9</v>
      </c>
      <c r="N849" s="1" t="s">
        <v>9</v>
      </c>
      <c r="O849" s="1" t="s">
        <v>9</v>
      </c>
      <c r="P849" s="1" t="s">
        <v>9</v>
      </c>
      <c r="Q849" s="1" t="s">
        <v>9</v>
      </c>
      <c r="R849" s="1" t="s">
        <v>9</v>
      </c>
      <c r="S849" s="1" t="s">
        <v>9</v>
      </c>
      <c r="T849" s="1" t="s">
        <v>9</v>
      </c>
      <c r="U849" s="1" t="s">
        <v>9</v>
      </c>
      <c r="V849" s="1" t="s">
        <v>9</v>
      </c>
      <c r="W849" s="1" t="s">
        <v>9</v>
      </c>
      <c r="X849" s="1" t="s">
        <v>9</v>
      </c>
      <c r="Y849" s="1" t="s">
        <v>9</v>
      </c>
      <c r="Z849" s="1" t="s">
        <v>9</v>
      </c>
      <c r="AA849" s="1" t="s">
        <v>9</v>
      </c>
    </row>
    <row r="850" spans="2:27">
      <c r="B850" s="1" t="s">
        <v>566</v>
      </c>
      <c r="C850" s="1" t="s">
        <v>507</v>
      </c>
      <c r="D850" s="1" t="s">
        <v>9</v>
      </c>
      <c r="E850" s="1" t="s">
        <v>9</v>
      </c>
      <c r="F850" s="1" t="s">
        <v>9</v>
      </c>
      <c r="G850" s="1" t="s">
        <v>9</v>
      </c>
      <c r="H850" s="1" t="s">
        <v>9</v>
      </c>
      <c r="I850" s="1" t="s">
        <v>9</v>
      </c>
      <c r="J850" s="1" t="s">
        <v>9</v>
      </c>
      <c r="K850" s="1" t="s">
        <v>9</v>
      </c>
      <c r="L850" s="1" t="s">
        <v>9</v>
      </c>
      <c r="M850" s="1" t="s">
        <v>9</v>
      </c>
      <c r="N850" s="1" t="s">
        <v>9</v>
      </c>
      <c r="O850" s="1" t="s">
        <v>9</v>
      </c>
      <c r="P850" s="1" t="s">
        <v>9</v>
      </c>
      <c r="Q850" s="1" t="s">
        <v>9</v>
      </c>
      <c r="R850" s="1" t="s">
        <v>9</v>
      </c>
      <c r="S850" s="1" t="s">
        <v>9</v>
      </c>
      <c r="T850" s="1" t="s">
        <v>9</v>
      </c>
      <c r="U850" s="1" t="s">
        <v>9</v>
      </c>
      <c r="V850" s="1" t="s">
        <v>9</v>
      </c>
      <c r="W850" s="1" t="s">
        <v>9</v>
      </c>
      <c r="X850" s="1" t="s">
        <v>9</v>
      </c>
      <c r="Y850" s="1" t="s">
        <v>9</v>
      </c>
      <c r="Z850" s="1">
        <v>2</v>
      </c>
      <c r="AA850" s="1">
        <v>22</v>
      </c>
    </row>
    <row r="851" spans="2:27">
      <c r="B851" s="1" t="s">
        <v>567</v>
      </c>
      <c r="C851" s="1" t="s">
        <v>509</v>
      </c>
      <c r="D851" s="1" t="s">
        <v>9</v>
      </c>
      <c r="E851" s="1" t="s">
        <v>9</v>
      </c>
      <c r="F851" s="1" t="s">
        <v>9</v>
      </c>
      <c r="G851" s="1" t="s">
        <v>9</v>
      </c>
      <c r="H851" s="1" t="s">
        <v>9</v>
      </c>
      <c r="I851" s="1" t="s">
        <v>9</v>
      </c>
      <c r="J851" s="1" t="s">
        <v>9</v>
      </c>
      <c r="K851" s="1" t="s">
        <v>9</v>
      </c>
      <c r="L851" s="1" t="s">
        <v>9</v>
      </c>
      <c r="M851" s="1" t="s">
        <v>9</v>
      </c>
      <c r="N851" s="1" t="s">
        <v>9</v>
      </c>
      <c r="O851" s="1" t="s">
        <v>9</v>
      </c>
      <c r="P851" s="1" t="s">
        <v>9</v>
      </c>
      <c r="Q851" s="1" t="s">
        <v>9</v>
      </c>
      <c r="R851" s="1" t="s">
        <v>9</v>
      </c>
      <c r="S851" s="1" t="s">
        <v>9</v>
      </c>
      <c r="T851" s="1" t="s">
        <v>9</v>
      </c>
      <c r="U851" s="1" t="s">
        <v>9</v>
      </c>
      <c r="V851" s="1" t="s">
        <v>9</v>
      </c>
      <c r="W851" s="1" t="s">
        <v>9</v>
      </c>
      <c r="X851" s="1" t="s">
        <v>9</v>
      </c>
      <c r="Y851" s="1" t="s">
        <v>9</v>
      </c>
      <c r="Z851" s="1">
        <v>2</v>
      </c>
      <c r="AA851" s="1">
        <v>22</v>
      </c>
    </row>
    <row r="852" spans="2:27">
      <c r="B852" s="1" t="s">
        <v>568</v>
      </c>
      <c r="C852" s="1" t="s">
        <v>511</v>
      </c>
      <c r="D852" s="1" t="s">
        <v>9</v>
      </c>
      <c r="E852" s="1" t="s">
        <v>9</v>
      </c>
      <c r="F852" s="1" t="s">
        <v>9</v>
      </c>
      <c r="G852" s="1" t="s">
        <v>9</v>
      </c>
      <c r="H852" s="1" t="s">
        <v>9</v>
      </c>
      <c r="I852" s="1" t="s">
        <v>9</v>
      </c>
      <c r="J852" s="1" t="s">
        <v>9</v>
      </c>
      <c r="K852" s="1" t="s">
        <v>9</v>
      </c>
      <c r="L852" s="1" t="s">
        <v>9</v>
      </c>
      <c r="M852" s="1" t="s">
        <v>9</v>
      </c>
      <c r="N852" s="1" t="s">
        <v>9</v>
      </c>
      <c r="O852" s="1" t="s">
        <v>9</v>
      </c>
      <c r="P852" s="1" t="s">
        <v>9</v>
      </c>
      <c r="Q852" s="1" t="s">
        <v>9</v>
      </c>
      <c r="R852" s="1" t="s">
        <v>9</v>
      </c>
      <c r="S852" s="1" t="s">
        <v>9</v>
      </c>
      <c r="T852" s="1" t="s">
        <v>9</v>
      </c>
      <c r="U852" s="1" t="s">
        <v>9</v>
      </c>
      <c r="V852" s="1" t="s">
        <v>9</v>
      </c>
      <c r="W852" s="1" t="s">
        <v>9</v>
      </c>
      <c r="X852" s="1" t="s">
        <v>9</v>
      </c>
      <c r="Y852" s="1" t="s">
        <v>9</v>
      </c>
      <c r="Z852" s="1" t="s">
        <v>9</v>
      </c>
      <c r="AA852" s="1" t="s">
        <v>9</v>
      </c>
    </row>
    <row r="853" spans="2:27">
      <c r="B853" s="1" t="s">
        <v>569</v>
      </c>
      <c r="C853" s="1" t="s">
        <v>513</v>
      </c>
      <c r="D853" s="1" t="s">
        <v>9</v>
      </c>
      <c r="E853" s="1" t="s">
        <v>9</v>
      </c>
      <c r="F853" s="1" t="s">
        <v>9</v>
      </c>
      <c r="G853" s="1">
        <v>69111</v>
      </c>
      <c r="H853" s="1">
        <v>74937</v>
      </c>
      <c r="I853" s="1">
        <v>76196</v>
      </c>
      <c r="J853" s="1">
        <v>65116</v>
      </c>
      <c r="K853" s="1">
        <v>67958</v>
      </c>
      <c r="L853" s="1">
        <v>70732</v>
      </c>
      <c r="M853" s="1">
        <v>78110</v>
      </c>
      <c r="N853" s="1">
        <v>91598</v>
      </c>
      <c r="O853" s="1">
        <v>91880</v>
      </c>
      <c r="P853" s="1">
        <v>91992</v>
      </c>
      <c r="Q853" s="1">
        <v>104102</v>
      </c>
      <c r="R853" s="1">
        <v>99751</v>
      </c>
      <c r="S853" s="1">
        <v>102799</v>
      </c>
      <c r="T853" s="1">
        <v>96054</v>
      </c>
      <c r="U853" s="1">
        <v>99812</v>
      </c>
      <c r="V853" s="1">
        <v>141716</v>
      </c>
      <c r="W853" s="1">
        <v>131154</v>
      </c>
      <c r="X853" s="1">
        <v>142893</v>
      </c>
      <c r="Y853" s="1">
        <v>135190</v>
      </c>
      <c r="Z853" s="1">
        <v>131501</v>
      </c>
      <c r="AA853" s="1">
        <v>144823</v>
      </c>
    </row>
    <row r="854" spans="2:27">
      <c r="B854" s="1" t="s">
        <v>570</v>
      </c>
      <c r="C854" s="1" t="s">
        <v>515</v>
      </c>
      <c r="D854" s="1" t="s">
        <v>9</v>
      </c>
      <c r="E854" s="1" t="s">
        <v>9</v>
      </c>
      <c r="F854" s="1" t="s">
        <v>9</v>
      </c>
      <c r="G854" s="1">
        <v>55193</v>
      </c>
      <c r="H854" s="1">
        <v>59368</v>
      </c>
      <c r="I854" s="1">
        <v>59482</v>
      </c>
      <c r="J854" s="1">
        <v>47358</v>
      </c>
      <c r="K854" s="1">
        <v>49556</v>
      </c>
      <c r="L854" s="1">
        <v>49896</v>
      </c>
      <c r="M854" s="1">
        <v>55606</v>
      </c>
      <c r="N854" s="1">
        <v>53953</v>
      </c>
      <c r="O854" s="1">
        <v>65357</v>
      </c>
      <c r="P854" s="1">
        <v>58541</v>
      </c>
      <c r="Q854" s="1">
        <v>66490</v>
      </c>
      <c r="R854" s="1">
        <v>67984</v>
      </c>
      <c r="S854" s="1">
        <v>58105</v>
      </c>
      <c r="T854" s="1">
        <v>62281</v>
      </c>
      <c r="U854" s="1">
        <v>58413</v>
      </c>
      <c r="V854" s="1">
        <v>84035</v>
      </c>
      <c r="W854" s="1">
        <v>72102</v>
      </c>
      <c r="X854" s="1">
        <v>70874</v>
      </c>
      <c r="Y854" s="1">
        <v>68533</v>
      </c>
      <c r="Z854" s="1">
        <v>67050</v>
      </c>
      <c r="AA854" s="1">
        <v>78201</v>
      </c>
    </row>
    <row r="855" spans="2:27">
      <c r="B855" s="1" t="s">
        <v>571</v>
      </c>
      <c r="C855" s="1" t="s">
        <v>517</v>
      </c>
      <c r="D855" s="1" t="s">
        <v>9</v>
      </c>
      <c r="E855" s="1" t="s">
        <v>9</v>
      </c>
      <c r="F855" s="1" t="s">
        <v>9</v>
      </c>
      <c r="G855" s="1">
        <v>13918</v>
      </c>
      <c r="H855" s="1">
        <v>15569</v>
      </c>
      <c r="I855" s="1">
        <v>16714</v>
      </c>
      <c r="J855" s="1">
        <v>17758</v>
      </c>
      <c r="K855" s="1">
        <v>18402</v>
      </c>
      <c r="L855" s="1">
        <v>20836</v>
      </c>
      <c r="M855" s="1">
        <v>22504</v>
      </c>
      <c r="N855" s="1">
        <v>37645</v>
      </c>
      <c r="O855" s="1">
        <v>26523</v>
      </c>
      <c r="P855" s="1">
        <v>33451</v>
      </c>
      <c r="Q855" s="1">
        <v>37612</v>
      </c>
      <c r="R855" s="1">
        <v>31767</v>
      </c>
      <c r="S855" s="1">
        <v>44694</v>
      </c>
      <c r="T855" s="1">
        <v>33773</v>
      </c>
      <c r="U855" s="1">
        <v>41399</v>
      </c>
      <c r="V855" s="1">
        <v>57681</v>
      </c>
      <c r="W855" s="1">
        <v>59052</v>
      </c>
      <c r="X855" s="1">
        <v>72019</v>
      </c>
      <c r="Y855" s="1">
        <v>66657</v>
      </c>
      <c r="Z855" s="1">
        <v>64451</v>
      </c>
      <c r="AA855" s="1">
        <v>66622</v>
      </c>
    </row>
    <row r="856" spans="2:27">
      <c r="B856" s="1" t="s">
        <v>616</v>
      </c>
      <c r="C856" s="1" t="s">
        <v>617</v>
      </c>
      <c r="D856" s="1" t="s">
        <v>9</v>
      </c>
      <c r="E856" s="1" t="s">
        <v>9</v>
      </c>
      <c r="F856" s="1" t="s">
        <v>9</v>
      </c>
      <c r="G856" s="1">
        <v>3031296</v>
      </c>
      <c r="H856" s="1">
        <v>3273929</v>
      </c>
      <c r="I856" s="1">
        <v>3630356</v>
      </c>
      <c r="J856" s="1">
        <v>3975902</v>
      </c>
      <c r="K856" s="1">
        <v>4422350</v>
      </c>
      <c r="L856" s="1">
        <v>4807896</v>
      </c>
      <c r="M856" s="1">
        <v>5009306</v>
      </c>
      <c r="N856" s="1">
        <v>5223647</v>
      </c>
      <c r="O856" s="1">
        <v>5476827</v>
      </c>
      <c r="P856" s="1">
        <v>5626983</v>
      </c>
      <c r="Q856" s="1">
        <v>5840411</v>
      </c>
      <c r="R856" s="1">
        <v>5962278</v>
      </c>
      <c r="S856" s="1">
        <v>6202932</v>
      </c>
      <c r="T856" s="1">
        <v>6626382</v>
      </c>
      <c r="U856" s="1">
        <v>7405609</v>
      </c>
      <c r="V856" s="1">
        <v>7961646</v>
      </c>
      <c r="W856" s="1">
        <v>7937392</v>
      </c>
      <c r="X856" s="1">
        <v>8308921</v>
      </c>
      <c r="Y856" s="1">
        <v>8460604</v>
      </c>
      <c r="Z856" s="1">
        <v>8642535</v>
      </c>
      <c r="AA856" s="1">
        <v>8792178</v>
      </c>
    </row>
    <row r="857" spans="2:27">
      <c r="B857" s="1" t="s">
        <v>618</v>
      </c>
      <c r="C857" s="1" t="s">
        <v>619</v>
      </c>
      <c r="D857" s="1" t="s">
        <v>9</v>
      </c>
      <c r="E857" s="1" t="s">
        <v>9</v>
      </c>
      <c r="F857" s="1" t="s">
        <v>9</v>
      </c>
      <c r="G857" s="1">
        <v>791461</v>
      </c>
      <c r="H857" s="1">
        <v>861193</v>
      </c>
      <c r="I857" s="1">
        <v>1081131</v>
      </c>
      <c r="J857" s="1">
        <v>1234305</v>
      </c>
      <c r="K857" s="1">
        <v>1435293</v>
      </c>
      <c r="L857" s="1">
        <v>1582402</v>
      </c>
      <c r="M857" s="1">
        <v>1641603</v>
      </c>
      <c r="N857" s="1">
        <v>1658627</v>
      </c>
      <c r="O857" s="1">
        <v>1780723</v>
      </c>
      <c r="P857" s="1">
        <v>1843163</v>
      </c>
      <c r="Q857" s="1">
        <v>1968064</v>
      </c>
      <c r="R857" s="1">
        <v>1916775</v>
      </c>
      <c r="S857" s="1">
        <v>1983714</v>
      </c>
      <c r="T857" s="1">
        <v>2059791</v>
      </c>
      <c r="U857" s="1">
        <v>2290720</v>
      </c>
      <c r="V857" s="1">
        <v>2363057</v>
      </c>
      <c r="W857" s="1">
        <v>2396061</v>
      </c>
      <c r="X857" s="1">
        <v>2592241</v>
      </c>
      <c r="Y857" s="1">
        <v>2516853</v>
      </c>
      <c r="Z857" s="1">
        <v>2698366</v>
      </c>
      <c r="AA857" s="1">
        <v>2785163</v>
      </c>
    </row>
    <row r="858" spans="2:27">
      <c r="B858" s="1" t="s">
        <v>228</v>
      </c>
      <c r="C858" s="1" t="s">
        <v>229</v>
      </c>
      <c r="D858" s="1" t="s">
        <v>9</v>
      </c>
      <c r="E858" s="1" t="s">
        <v>9</v>
      </c>
      <c r="F858" s="1" t="s">
        <v>9</v>
      </c>
      <c r="G858" s="1">
        <v>3217396</v>
      </c>
      <c r="H858" s="1">
        <v>3512035</v>
      </c>
      <c r="I858" s="1">
        <v>3866751</v>
      </c>
      <c r="J858" s="1">
        <v>4181312</v>
      </c>
      <c r="K858" s="1">
        <v>4641601</v>
      </c>
      <c r="L858" s="1">
        <v>5025906</v>
      </c>
      <c r="M858" s="1">
        <v>5252117</v>
      </c>
      <c r="N858" s="1">
        <v>5497715</v>
      </c>
      <c r="O858" s="1">
        <v>5773219</v>
      </c>
      <c r="P858" s="1">
        <v>6002960</v>
      </c>
      <c r="Q858" s="1">
        <v>6263493</v>
      </c>
      <c r="R858" s="1">
        <v>6485568</v>
      </c>
      <c r="S858" s="1">
        <v>6843156</v>
      </c>
      <c r="T858" s="1">
        <v>7390699</v>
      </c>
      <c r="U858" s="1">
        <v>8389751</v>
      </c>
      <c r="V858" s="1">
        <v>9134884</v>
      </c>
      <c r="W858" s="1">
        <v>9183827</v>
      </c>
      <c r="X858" s="1">
        <v>9595437</v>
      </c>
      <c r="Y858" s="1">
        <v>9801052</v>
      </c>
      <c r="Z858" s="1">
        <v>10027522</v>
      </c>
      <c r="AA858" s="1">
        <v>10229618</v>
      </c>
    </row>
    <row r="863" spans="2:27">
      <c r="C863" s="22" t="s">
        <v>677</v>
      </c>
      <c r="D863" s="22"/>
      <c r="E863" s="22"/>
      <c r="F863" s="22"/>
    </row>
    <row r="865" spans="2:27">
      <c r="B865" s="1" t="s">
        <v>218</v>
      </c>
    </row>
    <row r="866" spans="2:27">
      <c r="B866" s="1" t="s">
        <v>219</v>
      </c>
      <c r="C866" s="1" t="s">
        <v>3</v>
      </c>
      <c r="D866" s="1" t="s">
        <v>9</v>
      </c>
      <c r="E866" s="1" t="s">
        <v>9</v>
      </c>
      <c r="F866" s="1" t="s">
        <v>9</v>
      </c>
      <c r="G866" s="1">
        <v>7766</v>
      </c>
      <c r="H866" s="1">
        <v>11874</v>
      </c>
      <c r="I866" s="1">
        <v>14432</v>
      </c>
      <c r="J866" s="1">
        <v>16611</v>
      </c>
      <c r="K866" s="1">
        <v>17848</v>
      </c>
      <c r="L866" s="1">
        <v>22423</v>
      </c>
      <c r="M866" s="1">
        <v>23368</v>
      </c>
      <c r="N866" s="1">
        <v>26881</v>
      </c>
      <c r="O866" s="1">
        <v>25387</v>
      </c>
      <c r="P866" s="1">
        <v>29705</v>
      </c>
      <c r="Q866" s="1">
        <v>29609</v>
      </c>
      <c r="R866" s="1">
        <v>32608</v>
      </c>
      <c r="S866" s="1">
        <v>36719</v>
      </c>
      <c r="T866" s="1">
        <v>40690</v>
      </c>
      <c r="U866" s="1">
        <v>42026</v>
      </c>
      <c r="V866" s="1">
        <v>43080</v>
      </c>
      <c r="W866" s="1">
        <v>42825</v>
      </c>
      <c r="X866" s="1">
        <v>43451</v>
      </c>
      <c r="Y866" s="1">
        <v>43692</v>
      </c>
      <c r="Z866" s="1">
        <v>44281</v>
      </c>
      <c r="AA866" s="1">
        <v>44638</v>
      </c>
    </row>
    <row r="867" spans="2:27">
      <c r="B867" s="1" t="s">
        <v>220</v>
      </c>
      <c r="C867" s="1" t="s">
        <v>221</v>
      </c>
      <c r="D867" s="1" t="s">
        <v>9</v>
      </c>
      <c r="E867" s="1" t="s">
        <v>9</v>
      </c>
      <c r="F867" s="1" t="s">
        <v>9</v>
      </c>
      <c r="G867" s="1">
        <v>2372</v>
      </c>
      <c r="H867" s="1">
        <v>2824</v>
      </c>
      <c r="I867" s="1">
        <v>3151</v>
      </c>
      <c r="J867" s="1">
        <v>3363</v>
      </c>
      <c r="K867" s="1">
        <v>3096</v>
      </c>
      <c r="L867" s="1">
        <v>5744</v>
      </c>
      <c r="M867" s="1">
        <v>4739</v>
      </c>
      <c r="N867" s="1">
        <v>6580</v>
      </c>
      <c r="O867" s="1">
        <v>5072</v>
      </c>
      <c r="P867" s="1">
        <v>8394</v>
      </c>
      <c r="Q867" s="1">
        <v>7649</v>
      </c>
      <c r="R867" s="1">
        <v>8262</v>
      </c>
      <c r="S867" s="1">
        <v>9419</v>
      </c>
      <c r="T867" s="1">
        <v>9277</v>
      </c>
      <c r="U867" s="1">
        <v>7712</v>
      </c>
      <c r="V867" s="1">
        <v>7034</v>
      </c>
      <c r="W867" s="1">
        <v>6791</v>
      </c>
      <c r="X867" s="1">
        <v>6065</v>
      </c>
      <c r="Y867" s="1">
        <v>6290</v>
      </c>
      <c r="Z867" s="1">
        <v>6374</v>
      </c>
      <c r="AA867" s="1">
        <v>6382</v>
      </c>
    </row>
    <row r="868" spans="2:27">
      <c r="B868" s="1" t="s">
        <v>222</v>
      </c>
      <c r="C868" s="1" t="s">
        <v>223</v>
      </c>
      <c r="D868" s="1" t="s">
        <v>9</v>
      </c>
      <c r="E868" s="1" t="s">
        <v>9</v>
      </c>
      <c r="F868" s="1" t="s">
        <v>9</v>
      </c>
      <c r="G868" s="1">
        <v>10</v>
      </c>
      <c r="H868" s="1">
        <v>10</v>
      </c>
      <c r="I868" s="1">
        <v>7</v>
      </c>
      <c r="J868" s="1">
        <v>13</v>
      </c>
      <c r="K868" s="1">
        <v>246</v>
      </c>
      <c r="L868" s="1">
        <v>216</v>
      </c>
      <c r="M868" s="1">
        <v>50</v>
      </c>
      <c r="N868" s="1">
        <v>55</v>
      </c>
      <c r="O868" s="1">
        <v>110</v>
      </c>
      <c r="P868" s="1">
        <v>77</v>
      </c>
      <c r="Q868" s="1">
        <v>88</v>
      </c>
      <c r="R868" s="1">
        <v>121</v>
      </c>
      <c r="S868" s="1">
        <v>183</v>
      </c>
      <c r="T868" s="1">
        <v>213</v>
      </c>
      <c r="U868" s="1">
        <v>210</v>
      </c>
      <c r="V868" s="1">
        <v>227</v>
      </c>
      <c r="W868" s="1">
        <v>300</v>
      </c>
      <c r="X868" s="1">
        <v>414</v>
      </c>
      <c r="Y868" s="1">
        <v>391</v>
      </c>
      <c r="Z868" s="1">
        <v>481</v>
      </c>
      <c r="AA868" s="1">
        <v>446</v>
      </c>
    </row>
    <row r="869" spans="2:27">
      <c r="B869" s="1" t="s">
        <v>224</v>
      </c>
      <c r="C869" s="1" t="s">
        <v>225</v>
      </c>
      <c r="D869" s="1" t="s">
        <v>9</v>
      </c>
      <c r="E869" s="1" t="s">
        <v>9</v>
      </c>
      <c r="F869" s="1" t="s">
        <v>9</v>
      </c>
      <c r="G869" s="1">
        <v>5384</v>
      </c>
      <c r="H869" s="1">
        <v>9040</v>
      </c>
      <c r="I869" s="1">
        <v>11274</v>
      </c>
      <c r="J869" s="1">
        <v>13235</v>
      </c>
      <c r="K869" s="1">
        <v>14506</v>
      </c>
      <c r="L869" s="1">
        <v>16463</v>
      </c>
      <c r="M869" s="1">
        <v>18579</v>
      </c>
      <c r="N869" s="1">
        <v>20246</v>
      </c>
      <c r="O869" s="1">
        <v>20205</v>
      </c>
      <c r="P869" s="1">
        <v>21234</v>
      </c>
      <c r="Q869" s="1">
        <v>21872</v>
      </c>
      <c r="R869" s="1">
        <v>24225</v>
      </c>
      <c r="S869" s="1">
        <v>27117</v>
      </c>
      <c r="T869" s="1">
        <v>31200</v>
      </c>
      <c r="U869" s="1">
        <v>34104</v>
      </c>
      <c r="V869" s="1">
        <v>35819</v>
      </c>
      <c r="W869" s="1">
        <v>35734</v>
      </c>
      <c r="X869" s="1">
        <v>36972</v>
      </c>
      <c r="Y869" s="1">
        <v>37011</v>
      </c>
      <c r="Z869" s="1">
        <v>37426</v>
      </c>
      <c r="AA869" s="1">
        <v>37810</v>
      </c>
    </row>
    <row r="870" spans="2:27">
      <c r="B870" s="1" t="s">
        <v>228</v>
      </c>
      <c r="C870" s="1" t="s">
        <v>229</v>
      </c>
      <c r="D870" s="1" t="s">
        <v>9</v>
      </c>
      <c r="E870" s="1" t="s">
        <v>9</v>
      </c>
      <c r="F870" s="1" t="s">
        <v>9</v>
      </c>
      <c r="G870" s="1">
        <v>7766</v>
      </c>
      <c r="H870" s="1">
        <v>11874</v>
      </c>
      <c r="I870" s="1">
        <v>14432</v>
      </c>
      <c r="J870" s="1">
        <v>16611</v>
      </c>
      <c r="K870" s="1">
        <v>17848</v>
      </c>
      <c r="L870" s="1">
        <v>22423</v>
      </c>
      <c r="M870" s="1">
        <v>23368</v>
      </c>
      <c r="N870" s="1">
        <v>26881</v>
      </c>
      <c r="O870" s="1">
        <v>25387</v>
      </c>
      <c r="P870" s="1">
        <v>29705</v>
      </c>
      <c r="Q870" s="1">
        <v>29609</v>
      </c>
      <c r="R870" s="1">
        <v>32608</v>
      </c>
      <c r="S870" s="1">
        <v>36719</v>
      </c>
      <c r="T870" s="1">
        <v>40690</v>
      </c>
      <c r="U870" s="1">
        <v>42026</v>
      </c>
      <c r="V870" s="1">
        <v>43080</v>
      </c>
      <c r="W870" s="1">
        <v>42825</v>
      </c>
      <c r="X870" s="1">
        <v>43451</v>
      </c>
      <c r="Y870" s="1">
        <v>43692</v>
      </c>
      <c r="Z870" s="1">
        <v>44281</v>
      </c>
      <c r="AA870" s="1">
        <v>44638</v>
      </c>
    </row>
    <row r="871" spans="2:27">
      <c r="B871" s="1" t="s">
        <v>230</v>
      </c>
    </row>
    <row r="872" spans="2:27">
      <c r="B872" s="1" t="s">
        <v>231</v>
      </c>
      <c r="C872" s="1" t="s">
        <v>4</v>
      </c>
      <c r="D872" s="1" t="s">
        <v>9</v>
      </c>
      <c r="E872" s="1" t="s">
        <v>9</v>
      </c>
      <c r="F872" s="1" t="s">
        <v>9</v>
      </c>
      <c r="G872" s="1">
        <v>4229</v>
      </c>
      <c r="H872" s="1">
        <v>7352</v>
      </c>
      <c r="I872" s="1">
        <v>9139</v>
      </c>
      <c r="J872" s="1">
        <v>10768</v>
      </c>
      <c r="K872" s="1">
        <v>11907</v>
      </c>
      <c r="L872" s="1">
        <v>14882</v>
      </c>
      <c r="M872" s="1">
        <v>16058</v>
      </c>
      <c r="N872" s="1">
        <v>18648</v>
      </c>
      <c r="O872" s="1">
        <v>17082</v>
      </c>
      <c r="P872" s="1">
        <v>19753</v>
      </c>
      <c r="Q872" s="1">
        <v>18183</v>
      </c>
      <c r="R872" s="1">
        <v>22154</v>
      </c>
      <c r="S872" s="1">
        <v>21639</v>
      </c>
      <c r="T872" s="1">
        <v>23817</v>
      </c>
      <c r="U872" s="1">
        <v>23601</v>
      </c>
      <c r="V872" s="1">
        <v>23640</v>
      </c>
      <c r="W872" s="1">
        <v>23334</v>
      </c>
      <c r="X872" s="1">
        <v>23115</v>
      </c>
      <c r="Y872" s="1">
        <v>23136</v>
      </c>
      <c r="Z872" s="1">
        <v>23497</v>
      </c>
      <c r="AA872" s="1">
        <v>23736</v>
      </c>
    </row>
    <row r="873" spans="2:27">
      <c r="B873" s="1" t="s">
        <v>232</v>
      </c>
      <c r="C873" s="1" t="s">
        <v>5</v>
      </c>
      <c r="D873" s="1" t="s">
        <v>9</v>
      </c>
      <c r="E873" s="1" t="s">
        <v>9</v>
      </c>
      <c r="F873" s="1" t="s">
        <v>9</v>
      </c>
      <c r="G873" s="1">
        <v>3537</v>
      </c>
      <c r="H873" s="1">
        <v>4522</v>
      </c>
      <c r="I873" s="1">
        <v>5293</v>
      </c>
      <c r="J873" s="1">
        <v>5843</v>
      </c>
      <c r="K873" s="1">
        <v>5941</v>
      </c>
      <c r="L873" s="1">
        <v>7541</v>
      </c>
      <c r="M873" s="1">
        <v>7310</v>
      </c>
      <c r="N873" s="1">
        <v>8233</v>
      </c>
      <c r="O873" s="1">
        <v>8305</v>
      </c>
      <c r="P873" s="1">
        <v>9952</v>
      </c>
      <c r="Q873" s="1">
        <v>11426</v>
      </c>
      <c r="R873" s="1">
        <v>10454</v>
      </c>
      <c r="S873" s="1">
        <v>15080</v>
      </c>
      <c r="T873" s="1">
        <v>16873</v>
      </c>
      <c r="U873" s="1">
        <v>18425</v>
      </c>
      <c r="V873" s="1">
        <v>19440</v>
      </c>
      <c r="W873" s="1">
        <v>19491</v>
      </c>
      <c r="X873" s="1">
        <v>20336</v>
      </c>
      <c r="Y873" s="1">
        <v>20556</v>
      </c>
      <c r="Z873" s="1">
        <v>20784</v>
      </c>
      <c r="AA873" s="1">
        <v>20902</v>
      </c>
    </row>
    <row r="874" spans="2:27">
      <c r="B874" s="1" t="s">
        <v>233</v>
      </c>
      <c r="C874" s="1" t="s">
        <v>133</v>
      </c>
      <c r="D874" s="1" t="s">
        <v>9</v>
      </c>
      <c r="E874" s="1" t="s">
        <v>9</v>
      </c>
      <c r="F874" s="1" t="s">
        <v>9</v>
      </c>
      <c r="G874" s="1">
        <v>876</v>
      </c>
      <c r="H874" s="1">
        <v>986</v>
      </c>
      <c r="I874" s="1">
        <v>1098</v>
      </c>
      <c r="J874" s="1">
        <v>1208</v>
      </c>
      <c r="K874" s="1">
        <v>1374</v>
      </c>
      <c r="L874" s="1">
        <v>1538</v>
      </c>
      <c r="M874" s="1">
        <v>1610</v>
      </c>
      <c r="N874" s="1">
        <v>1726</v>
      </c>
      <c r="O874" s="1">
        <v>1838</v>
      </c>
      <c r="P874" s="1">
        <v>1969</v>
      </c>
      <c r="Q874" s="1">
        <v>1970</v>
      </c>
      <c r="R874" s="1">
        <v>2106</v>
      </c>
      <c r="S874" s="1">
        <v>2276</v>
      </c>
      <c r="T874" s="1">
        <v>2487</v>
      </c>
      <c r="U874" s="1">
        <v>2777</v>
      </c>
      <c r="V874" s="1">
        <v>2989</v>
      </c>
      <c r="W874" s="1">
        <v>3082</v>
      </c>
      <c r="X874" s="1">
        <v>3119</v>
      </c>
      <c r="Y874" s="1">
        <v>3126</v>
      </c>
      <c r="Z874" s="1">
        <v>3262</v>
      </c>
      <c r="AA874" s="1">
        <v>3338</v>
      </c>
    </row>
    <row r="875" spans="2:27">
      <c r="B875" s="1" t="s">
        <v>234</v>
      </c>
      <c r="C875" s="1" t="s">
        <v>627</v>
      </c>
      <c r="D875" s="1" t="s">
        <v>9</v>
      </c>
      <c r="E875" s="1" t="s">
        <v>9</v>
      </c>
      <c r="F875" s="1" t="s">
        <v>9</v>
      </c>
      <c r="G875" s="1">
        <v>2661</v>
      </c>
      <c r="H875" s="1">
        <v>3536</v>
      </c>
      <c r="I875" s="1">
        <v>4195</v>
      </c>
      <c r="J875" s="1">
        <v>4635</v>
      </c>
      <c r="K875" s="1">
        <v>4567</v>
      </c>
      <c r="L875" s="1">
        <v>6003</v>
      </c>
      <c r="M875" s="1">
        <v>5700</v>
      </c>
      <c r="N875" s="1">
        <v>6507</v>
      </c>
      <c r="O875" s="1">
        <v>6467</v>
      </c>
      <c r="P875" s="1">
        <v>7983</v>
      </c>
      <c r="Q875" s="1">
        <v>9456</v>
      </c>
      <c r="R875" s="1">
        <v>8348</v>
      </c>
      <c r="S875" s="1">
        <v>12804</v>
      </c>
      <c r="T875" s="1">
        <v>14386</v>
      </c>
      <c r="U875" s="1">
        <v>15648</v>
      </c>
      <c r="V875" s="1">
        <v>16451</v>
      </c>
      <c r="W875" s="1">
        <v>16409</v>
      </c>
      <c r="X875" s="1">
        <v>17217</v>
      </c>
      <c r="Y875" s="1">
        <v>17430</v>
      </c>
      <c r="Z875" s="1">
        <v>17522</v>
      </c>
      <c r="AA875" s="1">
        <v>17564</v>
      </c>
    </row>
    <row r="876" spans="2:27">
      <c r="B876" s="1" t="s">
        <v>228</v>
      </c>
      <c r="C876" s="1" t="s">
        <v>229</v>
      </c>
      <c r="D876" s="1" t="s">
        <v>9</v>
      </c>
      <c r="E876" s="1" t="s">
        <v>9</v>
      </c>
      <c r="F876" s="1" t="s">
        <v>9</v>
      </c>
      <c r="G876" s="1">
        <v>7766</v>
      </c>
      <c r="H876" s="1">
        <v>11874</v>
      </c>
      <c r="I876" s="1">
        <v>14432</v>
      </c>
      <c r="J876" s="1">
        <v>16611</v>
      </c>
      <c r="K876" s="1">
        <v>17848</v>
      </c>
      <c r="L876" s="1">
        <v>22423</v>
      </c>
      <c r="M876" s="1">
        <v>23368</v>
      </c>
      <c r="N876" s="1">
        <v>26881</v>
      </c>
      <c r="O876" s="1">
        <v>25387</v>
      </c>
      <c r="P876" s="1">
        <v>29705</v>
      </c>
      <c r="Q876" s="1">
        <v>29609</v>
      </c>
      <c r="R876" s="1">
        <v>32608</v>
      </c>
      <c r="S876" s="1">
        <v>36719</v>
      </c>
      <c r="T876" s="1">
        <v>40690</v>
      </c>
      <c r="U876" s="1">
        <v>42026</v>
      </c>
      <c r="V876" s="1">
        <v>43080</v>
      </c>
      <c r="W876" s="1">
        <v>42825</v>
      </c>
      <c r="X876" s="1">
        <v>43451</v>
      </c>
      <c r="Y876" s="1">
        <v>43692</v>
      </c>
      <c r="Z876" s="1">
        <v>44281</v>
      </c>
      <c r="AA876" s="1">
        <v>44638</v>
      </c>
    </row>
    <row r="880" spans="2:27">
      <c r="C880" s="22" t="s">
        <v>678</v>
      </c>
      <c r="D880" s="22"/>
      <c r="E880" s="22"/>
      <c r="F880" s="22"/>
    </row>
    <row r="882" spans="2:27">
      <c r="B882" s="1" t="s">
        <v>218</v>
      </c>
    </row>
    <row r="883" spans="2:27">
      <c r="B883" s="1" t="s">
        <v>234</v>
      </c>
      <c r="C883" s="1" t="s">
        <v>627</v>
      </c>
      <c r="D883" s="1" t="s">
        <v>9</v>
      </c>
      <c r="E883" s="1" t="s">
        <v>9</v>
      </c>
      <c r="F883" s="1" t="s">
        <v>9</v>
      </c>
      <c r="G883" s="1">
        <v>2661</v>
      </c>
      <c r="H883" s="1">
        <v>3536</v>
      </c>
      <c r="I883" s="1">
        <v>4195</v>
      </c>
      <c r="J883" s="1">
        <v>4635</v>
      </c>
      <c r="K883" s="1">
        <v>4567</v>
      </c>
      <c r="L883" s="1">
        <v>6003</v>
      </c>
      <c r="M883" s="1">
        <v>5700</v>
      </c>
      <c r="N883" s="1">
        <v>6507</v>
      </c>
      <c r="O883" s="1">
        <v>6467</v>
      </c>
      <c r="P883" s="1">
        <v>7983</v>
      </c>
      <c r="Q883" s="1">
        <v>9456</v>
      </c>
      <c r="R883" s="1">
        <v>8348</v>
      </c>
      <c r="S883" s="1">
        <v>12804</v>
      </c>
      <c r="T883" s="1">
        <v>14386</v>
      </c>
      <c r="U883" s="1">
        <v>15648</v>
      </c>
      <c r="V883" s="1">
        <v>16451</v>
      </c>
      <c r="W883" s="1">
        <v>16409</v>
      </c>
      <c r="X883" s="1">
        <v>17217</v>
      </c>
      <c r="Y883" s="1">
        <v>17430</v>
      </c>
      <c r="Z883" s="1">
        <v>17522</v>
      </c>
      <c r="AA883" s="1">
        <v>17564</v>
      </c>
    </row>
    <row r="884" spans="2:27">
      <c r="B884" s="1" t="s">
        <v>228</v>
      </c>
      <c r="C884" s="1" t="s">
        <v>229</v>
      </c>
      <c r="D884" s="1" t="s">
        <v>9</v>
      </c>
      <c r="E884" s="1" t="s">
        <v>9</v>
      </c>
      <c r="F884" s="1" t="s">
        <v>9</v>
      </c>
      <c r="G884" s="1">
        <v>2661</v>
      </c>
      <c r="H884" s="1">
        <v>3536</v>
      </c>
      <c r="I884" s="1">
        <v>4195</v>
      </c>
      <c r="J884" s="1">
        <v>4635</v>
      </c>
      <c r="K884" s="1">
        <v>4567</v>
      </c>
      <c r="L884" s="1">
        <v>6003</v>
      </c>
      <c r="M884" s="1">
        <v>5700</v>
      </c>
      <c r="N884" s="1">
        <v>6507</v>
      </c>
      <c r="O884" s="1">
        <v>6467</v>
      </c>
      <c r="P884" s="1">
        <v>7983</v>
      </c>
      <c r="Q884" s="1">
        <v>9456</v>
      </c>
      <c r="R884" s="1">
        <v>8348</v>
      </c>
      <c r="S884" s="1">
        <v>12804</v>
      </c>
      <c r="T884" s="1">
        <v>14386</v>
      </c>
      <c r="U884" s="1">
        <v>15648</v>
      </c>
      <c r="V884" s="1">
        <v>16451</v>
      </c>
      <c r="W884" s="1">
        <v>16409</v>
      </c>
      <c r="X884" s="1">
        <v>17217</v>
      </c>
      <c r="Y884" s="1">
        <v>17430</v>
      </c>
      <c r="Z884" s="1">
        <v>17522</v>
      </c>
      <c r="AA884" s="1">
        <v>17564</v>
      </c>
    </row>
    <row r="885" spans="2:27">
      <c r="B885" s="1" t="s">
        <v>230</v>
      </c>
    </row>
    <row r="886" spans="2:27">
      <c r="B886" s="1" t="s">
        <v>236</v>
      </c>
      <c r="C886" s="1" t="s">
        <v>126</v>
      </c>
      <c r="D886" s="1" t="s">
        <v>9</v>
      </c>
      <c r="E886" s="1" t="s">
        <v>9</v>
      </c>
      <c r="F886" s="1" t="s">
        <v>9</v>
      </c>
      <c r="G886" s="1">
        <v>2267</v>
      </c>
      <c r="H886" s="1">
        <v>2897</v>
      </c>
      <c r="I886" s="1">
        <v>4335</v>
      </c>
      <c r="J886" s="1">
        <v>5807</v>
      </c>
      <c r="K886" s="1">
        <v>5941</v>
      </c>
      <c r="L886" s="1">
        <v>6085</v>
      </c>
      <c r="M886" s="1">
        <v>5487</v>
      </c>
      <c r="N886" s="1">
        <v>6254</v>
      </c>
      <c r="O886" s="1">
        <v>6616</v>
      </c>
      <c r="P886" s="1">
        <v>8335</v>
      </c>
      <c r="Q886" s="1">
        <v>8828</v>
      </c>
      <c r="R886" s="1">
        <v>9471</v>
      </c>
      <c r="S886" s="1">
        <v>10218</v>
      </c>
      <c r="T886" s="1">
        <v>10915</v>
      </c>
      <c r="U886" s="1">
        <v>13425</v>
      </c>
      <c r="V886" s="1">
        <v>14333</v>
      </c>
      <c r="W886" s="1">
        <v>14899</v>
      </c>
      <c r="X886" s="1">
        <v>15931</v>
      </c>
      <c r="Y886" s="1">
        <v>16171</v>
      </c>
      <c r="Z886" s="1">
        <v>16449</v>
      </c>
      <c r="AA886" s="1">
        <v>16539</v>
      </c>
    </row>
    <row r="887" spans="2:27">
      <c r="B887" s="1" t="s">
        <v>237</v>
      </c>
      <c r="C887" s="1" t="s">
        <v>127</v>
      </c>
      <c r="D887" s="1" t="s">
        <v>9</v>
      </c>
      <c r="E887" s="1" t="s">
        <v>9</v>
      </c>
      <c r="F887" s="1" t="s">
        <v>9</v>
      </c>
      <c r="G887" s="1">
        <v>1711</v>
      </c>
      <c r="H887" s="1">
        <v>2189</v>
      </c>
      <c r="I887" s="1">
        <v>3304</v>
      </c>
      <c r="J887" s="1">
        <v>4406</v>
      </c>
      <c r="K887" s="1">
        <v>4477</v>
      </c>
      <c r="L887" s="1">
        <v>4638</v>
      </c>
      <c r="M887" s="1">
        <v>4132</v>
      </c>
      <c r="N887" s="1">
        <v>4724</v>
      </c>
      <c r="O887" s="1">
        <v>5013</v>
      </c>
      <c r="P887" s="1">
        <v>6275</v>
      </c>
      <c r="Q887" s="1">
        <v>6675</v>
      </c>
      <c r="R887" s="1">
        <v>7169</v>
      </c>
      <c r="S887" s="1">
        <v>7723</v>
      </c>
      <c r="T887" s="1">
        <v>8279</v>
      </c>
      <c r="U887" s="1">
        <v>10207</v>
      </c>
      <c r="V887" s="1">
        <v>10762</v>
      </c>
      <c r="W887" s="1">
        <v>11174</v>
      </c>
      <c r="X887" s="1">
        <v>11942</v>
      </c>
      <c r="Y887" s="1">
        <v>12169</v>
      </c>
      <c r="Z887" s="1">
        <v>12370</v>
      </c>
      <c r="AA887" s="1">
        <v>12425</v>
      </c>
    </row>
    <row r="888" spans="2:27">
      <c r="B888" s="1" t="s">
        <v>238</v>
      </c>
      <c r="C888" s="1" t="s">
        <v>128</v>
      </c>
      <c r="D888" s="1" t="s">
        <v>9</v>
      </c>
      <c r="E888" s="1" t="s">
        <v>9</v>
      </c>
      <c r="F888" s="1" t="s">
        <v>9</v>
      </c>
      <c r="G888" s="1">
        <v>556</v>
      </c>
      <c r="H888" s="1">
        <v>708</v>
      </c>
      <c r="I888" s="1">
        <v>1031</v>
      </c>
      <c r="J888" s="1">
        <v>1401</v>
      </c>
      <c r="K888" s="1">
        <v>1464</v>
      </c>
      <c r="L888" s="1">
        <v>1447</v>
      </c>
      <c r="M888" s="1">
        <v>1355</v>
      </c>
      <c r="N888" s="1">
        <v>1530</v>
      </c>
      <c r="O888" s="1">
        <v>1603</v>
      </c>
      <c r="P888" s="1">
        <v>2060</v>
      </c>
      <c r="Q888" s="1">
        <v>2153</v>
      </c>
      <c r="R888" s="1">
        <v>2302</v>
      </c>
      <c r="S888" s="1">
        <v>2495</v>
      </c>
      <c r="T888" s="1">
        <v>2636</v>
      </c>
      <c r="U888" s="1">
        <v>3218</v>
      </c>
      <c r="V888" s="1">
        <v>3571</v>
      </c>
      <c r="W888" s="1">
        <v>3725</v>
      </c>
      <c r="X888" s="1">
        <v>3989</v>
      </c>
      <c r="Y888" s="1">
        <v>4002</v>
      </c>
      <c r="Z888" s="1">
        <v>4079</v>
      </c>
      <c r="AA888" s="1">
        <v>4114</v>
      </c>
    </row>
    <row r="889" spans="2:27">
      <c r="B889" s="1" t="s">
        <v>239</v>
      </c>
      <c r="C889" s="1" t="s">
        <v>240</v>
      </c>
      <c r="D889" s="1" t="s">
        <v>9</v>
      </c>
      <c r="E889" s="1" t="s">
        <v>9</v>
      </c>
      <c r="F889" s="1" t="s">
        <v>9</v>
      </c>
      <c r="G889" s="1">
        <v>556</v>
      </c>
      <c r="H889" s="1">
        <v>703</v>
      </c>
      <c r="I889" s="1">
        <v>1023</v>
      </c>
      <c r="J889" s="1">
        <v>1395</v>
      </c>
      <c r="K889" s="1">
        <v>1454</v>
      </c>
      <c r="L889" s="1">
        <v>1428</v>
      </c>
      <c r="M889" s="1">
        <v>1328</v>
      </c>
      <c r="N889" s="1">
        <v>1522</v>
      </c>
      <c r="O889" s="1">
        <v>1592</v>
      </c>
      <c r="P889" s="1">
        <v>2045</v>
      </c>
      <c r="Q889" s="1">
        <v>2149</v>
      </c>
      <c r="R889" s="1">
        <v>2273</v>
      </c>
      <c r="S889" s="1">
        <v>2482</v>
      </c>
      <c r="T889" s="1">
        <v>2634</v>
      </c>
      <c r="U889" s="1">
        <v>3211</v>
      </c>
      <c r="V889" s="1">
        <v>3563</v>
      </c>
      <c r="W889" s="1">
        <v>3713</v>
      </c>
      <c r="X889" s="1">
        <v>3964</v>
      </c>
      <c r="Y889" s="1">
        <v>3976</v>
      </c>
      <c r="Z889" s="1">
        <v>4051</v>
      </c>
      <c r="AA889" s="1">
        <v>4084</v>
      </c>
    </row>
    <row r="890" spans="2:27">
      <c r="B890" s="1" t="s">
        <v>241</v>
      </c>
      <c r="C890" s="1" t="s">
        <v>242</v>
      </c>
      <c r="D890" s="1" t="s">
        <v>9</v>
      </c>
      <c r="E890" s="1" t="s">
        <v>9</v>
      </c>
      <c r="F890" s="1" t="s">
        <v>9</v>
      </c>
      <c r="G890" s="1" t="s">
        <v>9</v>
      </c>
      <c r="H890" s="1">
        <v>5</v>
      </c>
      <c r="I890" s="1">
        <v>8</v>
      </c>
      <c r="J890" s="1">
        <v>6</v>
      </c>
      <c r="K890" s="1">
        <v>10</v>
      </c>
      <c r="L890" s="1">
        <v>19</v>
      </c>
      <c r="M890" s="1">
        <v>27</v>
      </c>
      <c r="N890" s="1">
        <v>8</v>
      </c>
      <c r="O890" s="1">
        <v>11</v>
      </c>
      <c r="P890" s="1">
        <v>15</v>
      </c>
      <c r="Q890" s="1">
        <v>4</v>
      </c>
      <c r="R890" s="1">
        <v>29</v>
      </c>
      <c r="S890" s="1">
        <v>13</v>
      </c>
      <c r="T890" s="1">
        <v>2</v>
      </c>
      <c r="U890" s="1">
        <v>7</v>
      </c>
      <c r="V890" s="1">
        <v>8</v>
      </c>
      <c r="W890" s="1">
        <v>12</v>
      </c>
      <c r="X890" s="1">
        <v>25</v>
      </c>
      <c r="Y890" s="1">
        <v>26</v>
      </c>
      <c r="Z890" s="1">
        <v>28</v>
      </c>
      <c r="AA890" s="1">
        <v>30</v>
      </c>
    </row>
    <row r="891" spans="2:27">
      <c r="B891" s="1" t="s">
        <v>243</v>
      </c>
      <c r="C891" s="1" t="s">
        <v>130</v>
      </c>
      <c r="D891" s="1" t="s">
        <v>9</v>
      </c>
      <c r="E891" s="1" t="s">
        <v>9</v>
      </c>
      <c r="F891" s="1" t="s">
        <v>9</v>
      </c>
      <c r="G891" s="1">
        <v>64</v>
      </c>
      <c r="H891" s="1">
        <v>128</v>
      </c>
      <c r="I891" s="1">
        <v>106</v>
      </c>
      <c r="J891" s="1">
        <v>103</v>
      </c>
      <c r="K891" s="1">
        <v>240</v>
      </c>
      <c r="L891" s="1">
        <v>735</v>
      </c>
      <c r="M891" s="1">
        <v>97</v>
      </c>
      <c r="N891" s="1">
        <v>67</v>
      </c>
      <c r="O891" s="1">
        <v>90</v>
      </c>
      <c r="P891" s="1">
        <v>38</v>
      </c>
      <c r="Q891" s="1">
        <v>42</v>
      </c>
      <c r="R891" s="1">
        <v>27</v>
      </c>
      <c r="S891" s="1">
        <v>164</v>
      </c>
      <c r="T891" s="1">
        <v>202</v>
      </c>
      <c r="U891" s="1">
        <v>155</v>
      </c>
      <c r="V891" s="1">
        <v>138</v>
      </c>
      <c r="W891" s="1">
        <v>116</v>
      </c>
      <c r="X891" s="1">
        <v>133</v>
      </c>
      <c r="Y891" s="1">
        <v>133</v>
      </c>
      <c r="Z891" s="1">
        <v>100</v>
      </c>
      <c r="AA891" s="1">
        <v>82</v>
      </c>
    </row>
    <row r="892" spans="2:27">
      <c r="B892" s="1" t="s">
        <v>244</v>
      </c>
      <c r="C892" s="1" t="s">
        <v>6</v>
      </c>
      <c r="D892" s="1" t="s">
        <v>9</v>
      </c>
      <c r="E892" s="1" t="s">
        <v>9</v>
      </c>
      <c r="F892" s="1" t="s">
        <v>9</v>
      </c>
      <c r="G892" s="1" t="s">
        <v>9</v>
      </c>
      <c r="H892" s="1" t="s">
        <v>9</v>
      </c>
      <c r="I892" s="1" t="s">
        <v>9</v>
      </c>
      <c r="J892" s="1" t="s">
        <v>9</v>
      </c>
      <c r="K892" s="1" t="s">
        <v>9</v>
      </c>
      <c r="L892" s="1" t="s">
        <v>9</v>
      </c>
      <c r="M892" s="1" t="s">
        <v>9</v>
      </c>
      <c r="N892" s="1" t="s">
        <v>9</v>
      </c>
      <c r="O892" s="1" t="s">
        <v>9</v>
      </c>
      <c r="P892" s="1" t="s">
        <v>9</v>
      </c>
      <c r="Q892" s="1" t="s">
        <v>9</v>
      </c>
      <c r="R892" s="1" t="s">
        <v>9</v>
      </c>
      <c r="S892" s="1" t="s">
        <v>9</v>
      </c>
      <c r="T892" s="1" t="s">
        <v>9</v>
      </c>
      <c r="U892" s="1" t="s">
        <v>9</v>
      </c>
      <c r="V892" s="1" t="s">
        <v>9</v>
      </c>
      <c r="W892" s="1" t="s">
        <v>9</v>
      </c>
      <c r="X892" s="1" t="s">
        <v>9</v>
      </c>
      <c r="Y892" s="1" t="s">
        <v>9</v>
      </c>
      <c r="Z892" s="1" t="s">
        <v>9</v>
      </c>
      <c r="AA892" s="1" t="s">
        <v>9</v>
      </c>
    </row>
    <row r="893" spans="2:27">
      <c r="B893" s="1" t="s">
        <v>245</v>
      </c>
      <c r="C893" s="1" t="s">
        <v>246</v>
      </c>
      <c r="D893" s="1" t="s">
        <v>9</v>
      </c>
      <c r="E893" s="1" t="s">
        <v>9</v>
      </c>
      <c r="F893" s="1" t="s">
        <v>9</v>
      </c>
      <c r="G893" s="1" t="s">
        <v>9</v>
      </c>
      <c r="H893" s="1" t="s">
        <v>9</v>
      </c>
      <c r="I893" s="1" t="s">
        <v>9</v>
      </c>
      <c r="J893" s="1" t="s">
        <v>9</v>
      </c>
      <c r="K893" s="1" t="s">
        <v>9</v>
      </c>
      <c r="L893" s="1" t="s">
        <v>9</v>
      </c>
      <c r="M893" s="1" t="s">
        <v>9</v>
      </c>
      <c r="N893" s="1" t="s">
        <v>9</v>
      </c>
      <c r="O893" s="1" t="s">
        <v>9</v>
      </c>
      <c r="P893" s="1" t="s">
        <v>9</v>
      </c>
      <c r="Q893" s="1" t="s">
        <v>9</v>
      </c>
      <c r="R893" s="1" t="s">
        <v>9</v>
      </c>
      <c r="S893" s="1" t="s">
        <v>9</v>
      </c>
      <c r="T893" s="1" t="s">
        <v>9</v>
      </c>
      <c r="U893" s="1" t="s">
        <v>9</v>
      </c>
      <c r="V893" s="1" t="s">
        <v>9</v>
      </c>
      <c r="W893" s="1" t="s">
        <v>9</v>
      </c>
      <c r="X893" s="1" t="s">
        <v>9</v>
      </c>
      <c r="Y893" s="1" t="s">
        <v>9</v>
      </c>
      <c r="Z893" s="1" t="s">
        <v>9</v>
      </c>
      <c r="AA893" s="1" t="s">
        <v>9</v>
      </c>
    </row>
    <row r="894" spans="2:27">
      <c r="B894" s="1" t="s">
        <v>247</v>
      </c>
      <c r="C894" s="1" t="s">
        <v>248</v>
      </c>
      <c r="D894" s="1" t="s">
        <v>9</v>
      </c>
      <c r="E894" s="1" t="s">
        <v>9</v>
      </c>
      <c r="F894" s="1" t="s">
        <v>9</v>
      </c>
      <c r="G894" s="1" t="s">
        <v>9</v>
      </c>
      <c r="H894" s="1" t="s">
        <v>9</v>
      </c>
      <c r="I894" s="1" t="s">
        <v>9</v>
      </c>
      <c r="J894" s="1" t="s">
        <v>9</v>
      </c>
      <c r="K894" s="1" t="s">
        <v>9</v>
      </c>
      <c r="L894" s="1" t="s">
        <v>9</v>
      </c>
      <c r="M894" s="1" t="s">
        <v>9</v>
      </c>
      <c r="N894" s="1" t="s">
        <v>9</v>
      </c>
      <c r="O894" s="1" t="s">
        <v>9</v>
      </c>
      <c r="P894" s="1" t="s">
        <v>9</v>
      </c>
      <c r="Q894" s="1" t="s">
        <v>9</v>
      </c>
      <c r="R894" s="1" t="s">
        <v>9</v>
      </c>
      <c r="S894" s="1" t="s">
        <v>9</v>
      </c>
      <c r="T894" s="1" t="s">
        <v>9</v>
      </c>
      <c r="U894" s="1" t="s">
        <v>9</v>
      </c>
      <c r="V894" s="1" t="s">
        <v>9</v>
      </c>
      <c r="W894" s="1" t="s">
        <v>9</v>
      </c>
      <c r="X894" s="1" t="s">
        <v>9</v>
      </c>
      <c r="Y894" s="1" t="s">
        <v>9</v>
      </c>
      <c r="Z894" s="1" t="s">
        <v>9</v>
      </c>
      <c r="AA894" s="1" t="s">
        <v>9</v>
      </c>
    </row>
    <row r="895" spans="2:27">
      <c r="B895" s="1" t="s">
        <v>249</v>
      </c>
      <c r="C895" s="1" t="s">
        <v>250</v>
      </c>
      <c r="D895" s="1" t="s">
        <v>9</v>
      </c>
      <c r="E895" s="1" t="s">
        <v>9</v>
      </c>
      <c r="F895" s="1" t="s">
        <v>9</v>
      </c>
      <c r="G895" s="1" t="s">
        <v>9</v>
      </c>
      <c r="H895" s="1" t="s">
        <v>9</v>
      </c>
      <c r="I895" s="1" t="s">
        <v>9</v>
      </c>
      <c r="J895" s="1" t="s">
        <v>9</v>
      </c>
      <c r="K895" s="1" t="s">
        <v>9</v>
      </c>
      <c r="L895" s="1" t="s">
        <v>9</v>
      </c>
      <c r="M895" s="1" t="s">
        <v>9</v>
      </c>
      <c r="N895" s="1" t="s">
        <v>9</v>
      </c>
      <c r="O895" s="1" t="s">
        <v>9</v>
      </c>
      <c r="P895" s="1" t="s">
        <v>9</v>
      </c>
      <c r="Q895" s="1" t="s">
        <v>9</v>
      </c>
      <c r="R895" s="1" t="s">
        <v>9</v>
      </c>
      <c r="S895" s="1" t="s">
        <v>9</v>
      </c>
      <c r="T895" s="1" t="s">
        <v>9</v>
      </c>
      <c r="U895" s="1" t="s">
        <v>9</v>
      </c>
      <c r="V895" s="1" t="s">
        <v>9</v>
      </c>
      <c r="W895" s="1" t="s">
        <v>9</v>
      </c>
      <c r="X895" s="1" t="s">
        <v>9</v>
      </c>
      <c r="Y895" s="1" t="s">
        <v>9</v>
      </c>
      <c r="Z895" s="1" t="s">
        <v>9</v>
      </c>
      <c r="AA895" s="1" t="s">
        <v>9</v>
      </c>
    </row>
    <row r="896" spans="2:27">
      <c r="B896" s="1" t="s">
        <v>251</v>
      </c>
      <c r="C896" s="1" t="s">
        <v>252</v>
      </c>
      <c r="D896" s="1" t="s">
        <v>9</v>
      </c>
      <c r="E896" s="1" t="s">
        <v>9</v>
      </c>
      <c r="F896" s="1" t="s">
        <v>9</v>
      </c>
      <c r="G896" s="1" t="s">
        <v>9</v>
      </c>
      <c r="H896" s="1" t="s">
        <v>9</v>
      </c>
      <c r="I896" s="1" t="s">
        <v>9</v>
      </c>
      <c r="J896" s="1" t="s">
        <v>9</v>
      </c>
      <c r="K896" s="1" t="s">
        <v>9</v>
      </c>
      <c r="L896" s="1" t="s">
        <v>9</v>
      </c>
      <c r="M896" s="1" t="s">
        <v>9</v>
      </c>
      <c r="N896" s="1" t="s">
        <v>9</v>
      </c>
      <c r="O896" s="1" t="s">
        <v>9</v>
      </c>
      <c r="P896" s="1" t="s">
        <v>9</v>
      </c>
      <c r="Q896" s="1" t="s">
        <v>9</v>
      </c>
      <c r="R896" s="1" t="s">
        <v>9</v>
      </c>
      <c r="S896" s="1" t="s">
        <v>9</v>
      </c>
      <c r="T896" s="1" t="s">
        <v>9</v>
      </c>
      <c r="U896" s="1" t="s">
        <v>9</v>
      </c>
      <c r="V896" s="1" t="s">
        <v>9</v>
      </c>
      <c r="W896" s="1" t="s">
        <v>9</v>
      </c>
      <c r="X896" s="1" t="s">
        <v>9</v>
      </c>
      <c r="Y896" s="1" t="s">
        <v>9</v>
      </c>
      <c r="Z896" s="1" t="s">
        <v>9</v>
      </c>
      <c r="AA896" s="1" t="s">
        <v>9</v>
      </c>
    </row>
    <row r="897" spans="2:27">
      <c r="B897" s="1" t="s">
        <v>253</v>
      </c>
      <c r="C897" s="1" t="s">
        <v>254</v>
      </c>
      <c r="D897" s="1" t="s">
        <v>9</v>
      </c>
      <c r="E897" s="1" t="s">
        <v>9</v>
      </c>
      <c r="F897" s="1" t="s">
        <v>9</v>
      </c>
      <c r="G897" s="1" t="s">
        <v>9</v>
      </c>
      <c r="H897" s="1" t="s">
        <v>9</v>
      </c>
      <c r="I897" s="1" t="s">
        <v>9</v>
      </c>
      <c r="J897" s="1" t="s">
        <v>9</v>
      </c>
      <c r="K897" s="1" t="s">
        <v>9</v>
      </c>
      <c r="L897" s="1" t="s">
        <v>9</v>
      </c>
      <c r="M897" s="1" t="s">
        <v>9</v>
      </c>
      <c r="N897" s="1" t="s">
        <v>9</v>
      </c>
      <c r="O897" s="1" t="s">
        <v>9</v>
      </c>
      <c r="P897" s="1" t="s">
        <v>9</v>
      </c>
      <c r="Q897" s="1" t="s">
        <v>9</v>
      </c>
      <c r="R897" s="1" t="s">
        <v>9</v>
      </c>
      <c r="S897" s="1" t="s">
        <v>9</v>
      </c>
      <c r="T897" s="1" t="s">
        <v>9</v>
      </c>
      <c r="U897" s="1" t="s">
        <v>9</v>
      </c>
      <c r="V897" s="1" t="s">
        <v>9</v>
      </c>
      <c r="W897" s="1" t="s">
        <v>9</v>
      </c>
      <c r="X897" s="1" t="s">
        <v>9</v>
      </c>
      <c r="Y897" s="1" t="s">
        <v>9</v>
      </c>
      <c r="Z897" s="1" t="s">
        <v>9</v>
      </c>
      <c r="AA897" s="1" t="s">
        <v>9</v>
      </c>
    </row>
    <row r="898" spans="2:27">
      <c r="B898" s="1" t="s">
        <v>255</v>
      </c>
      <c r="C898" s="1" t="s">
        <v>256</v>
      </c>
      <c r="D898" s="1" t="s">
        <v>9</v>
      </c>
      <c r="E898" s="1" t="s">
        <v>9</v>
      </c>
      <c r="F898" s="1" t="s">
        <v>9</v>
      </c>
      <c r="G898" s="1">
        <v>64</v>
      </c>
      <c r="H898" s="1">
        <v>128</v>
      </c>
      <c r="I898" s="1">
        <v>106</v>
      </c>
      <c r="J898" s="1">
        <v>103</v>
      </c>
      <c r="K898" s="1">
        <v>240</v>
      </c>
      <c r="L898" s="1">
        <v>735</v>
      </c>
      <c r="M898" s="1">
        <v>97</v>
      </c>
      <c r="N898" s="1">
        <v>67</v>
      </c>
      <c r="O898" s="1">
        <v>90</v>
      </c>
      <c r="P898" s="1">
        <v>38</v>
      </c>
      <c r="Q898" s="1">
        <v>42</v>
      </c>
      <c r="R898" s="1">
        <v>27</v>
      </c>
      <c r="S898" s="1">
        <v>164</v>
      </c>
      <c r="T898" s="1">
        <v>202</v>
      </c>
      <c r="U898" s="1">
        <v>155</v>
      </c>
      <c r="V898" s="1">
        <v>138</v>
      </c>
      <c r="W898" s="1">
        <v>116</v>
      </c>
      <c r="X898" s="1">
        <v>133</v>
      </c>
      <c r="Y898" s="1">
        <v>133</v>
      </c>
      <c r="Z898" s="1">
        <v>100</v>
      </c>
      <c r="AA898" s="1">
        <v>82</v>
      </c>
    </row>
    <row r="899" spans="2:27">
      <c r="B899" s="1" t="s">
        <v>257</v>
      </c>
      <c r="C899" s="1" t="s">
        <v>131</v>
      </c>
      <c r="D899" s="1" t="s">
        <v>9</v>
      </c>
      <c r="E899" s="1" t="s">
        <v>9</v>
      </c>
      <c r="F899" s="1" t="s">
        <v>9</v>
      </c>
      <c r="G899" s="1" t="s">
        <v>9</v>
      </c>
      <c r="H899" s="1" t="s">
        <v>9</v>
      </c>
      <c r="I899" s="1" t="s">
        <v>9</v>
      </c>
      <c r="J899" s="1" t="s">
        <v>9</v>
      </c>
      <c r="K899" s="1" t="s">
        <v>9</v>
      </c>
      <c r="L899" s="1" t="s">
        <v>9</v>
      </c>
      <c r="M899" s="1" t="s">
        <v>9</v>
      </c>
      <c r="N899" s="1" t="s">
        <v>9</v>
      </c>
      <c r="O899" s="1" t="s">
        <v>9</v>
      </c>
      <c r="P899" s="1" t="s">
        <v>9</v>
      </c>
      <c r="Q899" s="1" t="s">
        <v>9</v>
      </c>
      <c r="R899" s="1" t="s">
        <v>9</v>
      </c>
      <c r="S899" s="1" t="s">
        <v>9</v>
      </c>
      <c r="T899" s="1" t="s">
        <v>9</v>
      </c>
      <c r="U899" s="1" t="s">
        <v>9</v>
      </c>
      <c r="V899" s="1" t="s">
        <v>9</v>
      </c>
      <c r="W899" s="1" t="s">
        <v>9</v>
      </c>
      <c r="X899" s="1" t="s">
        <v>9</v>
      </c>
      <c r="Y899" s="1" t="s">
        <v>9</v>
      </c>
      <c r="Z899" s="1" t="s">
        <v>9</v>
      </c>
      <c r="AA899" s="1" t="s">
        <v>9</v>
      </c>
    </row>
    <row r="900" spans="2:27">
      <c r="B900" s="1" t="s">
        <v>258</v>
      </c>
      <c r="C900" s="1" t="s">
        <v>7</v>
      </c>
      <c r="D900" s="1" t="s">
        <v>9</v>
      </c>
      <c r="E900" s="1" t="s">
        <v>9</v>
      </c>
      <c r="F900" s="1" t="s">
        <v>9</v>
      </c>
      <c r="G900" s="1" t="s">
        <v>9</v>
      </c>
      <c r="H900" s="1" t="s">
        <v>9</v>
      </c>
      <c r="I900" s="1" t="s">
        <v>9</v>
      </c>
      <c r="J900" s="1" t="s">
        <v>9</v>
      </c>
      <c r="K900" s="1" t="s">
        <v>9</v>
      </c>
      <c r="L900" s="1" t="s">
        <v>9</v>
      </c>
      <c r="M900" s="1" t="s">
        <v>9</v>
      </c>
      <c r="N900" s="1" t="s">
        <v>9</v>
      </c>
      <c r="O900" s="1" t="s">
        <v>9</v>
      </c>
      <c r="P900" s="1" t="s">
        <v>9</v>
      </c>
      <c r="Q900" s="1" t="s">
        <v>9</v>
      </c>
      <c r="R900" s="1" t="s">
        <v>9</v>
      </c>
      <c r="S900" s="1" t="s">
        <v>9</v>
      </c>
      <c r="T900" s="1" t="s">
        <v>9</v>
      </c>
      <c r="U900" s="1" t="s">
        <v>9</v>
      </c>
      <c r="V900" s="1" t="s">
        <v>9</v>
      </c>
      <c r="W900" s="1" t="s">
        <v>9</v>
      </c>
      <c r="X900" s="1" t="s">
        <v>9</v>
      </c>
      <c r="Y900" s="1" t="s">
        <v>9</v>
      </c>
      <c r="Z900" s="1" t="s">
        <v>9</v>
      </c>
      <c r="AA900" s="1" t="s">
        <v>9</v>
      </c>
    </row>
    <row r="901" spans="2:27">
      <c r="B901" s="1" t="s">
        <v>259</v>
      </c>
      <c r="C901" s="1" t="s">
        <v>260</v>
      </c>
      <c r="D901" s="1" t="s">
        <v>9</v>
      </c>
      <c r="E901" s="1" t="s">
        <v>9</v>
      </c>
      <c r="F901" s="1" t="s">
        <v>9</v>
      </c>
      <c r="G901" s="1" t="s">
        <v>9</v>
      </c>
      <c r="H901" s="1" t="s">
        <v>9</v>
      </c>
      <c r="I901" s="1" t="s">
        <v>9</v>
      </c>
      <c r="J901" s="1" t="s">
        <v>9</v>
      </c>
      <c r="K901" s="1" t="s">
        <v>9</v>
      </c>
      <c r="L901" s="1" t="s">
        <v>9</v>
      </c>
      <c r="M901" s="1" t="s">
        <v>9</v>
      </c>
      <c r="N901" s="1" t="s">
        <v>9</v>
      </c>
      <c r="O901" s="1" t="s">
        <v>9</v>
      </c>
      <c r="P901" s="1" t="s">
        <v>9</v>
      </c>
      <c r="Q901" s="1" t="s">
        <v>9</v>
      </c>
      <c r="R901" s="1" t="s">
        <v>9</v>
      </c>
      <c r="S901" s="1" t="s">
        <v>9</v>
      </c>
      <c r="T901" s="1" t="s">
        <v>9</v>
      </c>
      <c r="U901" s="1" t="s">
        <v>9</v>
      </c>
      <c r="V901" s="1" t="s">
        <v>9</v>
      </c>
      <c r="W901" s="1" t="s">
        <v>9</v>
      </c>
      <c r="X901" s="1" t="s">
        <v>9</v>
      </c>
      <c r="Y901" s="1" t="s">
        <v>9</v>
      </c>
      <c r="Z901" s="1" t="s">
        <v>9</v>
      </c>
      <c r="AA901" s="1" t="s">
        <v>9</v>
      </c>
    </row>
    <row r="902" spans="2:27">
      <c r="B902" s="1" t="s">
        <v>261</v>
      </c>
      <c r="C902" s="1" t="s">
        <v>262</v>
      </c>
      <c r="D902" s="1" t="s">
        <v>9</v>
      </c>
      <c r="E902" s="1" t="s">
        <v>9</v>
      </c>
      <c r="F902" s="1" t="s">
        <v>9</v>
      </c>
      <c r="G902" s="1" t="s">
        <v>9</v>
      </c>
      <c r="H902" s="1" t="s">
        <v>9</v>
      </c>
      <c r="I902" s="1" t="s">
        <v>9</v>
      </c>
      <c r="J902" s="1" t="s">
        <v>9</v>
      </c>
      <c r="K902" s="1" t="s">
        <v>9</v>
      </c>
      <c r="L902" s="1" t="s">
        <v>9</v>
      </c>
      <c r="M902" s="1" t="s">
        <v>9</v>
      </c>
      <c r="N902" s="1" t="s">
        <v>9</v>
      </c>
      <c r="O902" s="1" t="s">
        <v>9</v>
      </c>
      <c r="P902" s="1" t="s">
        <v>9</v>
      </c>
      <c r="Q902" s="1" t="s">
        <v>9</v>
      </c>
      <c r="R902" s="1" t="s">
        <v>9</v>
      </c>
      <c r="S902" s="1" t="s">
        <v>9</v>
      </c>
      <c r="T902" s="1" t="s">
        <v>9</v>
      </c>
      <c r="U902" s="1" t="s">
        <v>9</v>
      </c>
      <c r="V902" s="1" t="s">
        <v>9</v>
      </c>
      <c r="W902" s="1" t="s">
        <v>9</v>
      </c>
      <c r="X902" s="1" t="s">
        <v>9</v>
      </c>
      <c r="Y902" s="1" t="s">
        <v>9</v>
      </c>
      <c r="Z902" s="1" t="s">
        <v>9</v>
      </c>
      <c r="AA902" s="1" t="s">
        <v>9</v>
      </c>
    </row>
    <row r="903" spans="2:27">
      <c r="B903" s="1" t="s">
        <v>263</v>
      </c>
      <c r="C903" s="1" t="s">
        <v>264</v>
      </c>
      <c r="D903" s="1" t="s">
        <v>9</v>
      </c>
      <c r="E903" s="1" t="s">
        <v>9</v>
      </c>
      <c r="F903" s="1" t="s">
        <v>9</v>
      </c>
      <c r="G903" s="1" t="s">
        <v>9</v>
      </c>
      <c r="H903" s="1" t="s">
        <v>9</v>
      </c>
      <c r="I903" s="1" t="s">
        <v>9</v>
      </c>
      <c r="J903" s="1" t="s">
        <v>9</v>
      </c>
      <c r="K903" s="1" t="s">
        <v>9</v>
      </c>
      <c r="L903" s="1" t="s">
        <v>9</v>
      </c>
      <c r="M903" s="1" t="s">
        <v>9</v>
      </c>
      <c r="N903" s="1" t="s">
        <v>9</v>
      </c>
      <c r="O903" s="1" t="s">
        <v>9</v>
      </c>
      <c r="P903" s="1" t="s">
        <v>9</v>
      </c>
      <c r="Q903" s="1" t="s">
        <v>9</v>
      </c>
      <c r="R903" s="1" t="s">
        <v>9</v>
      </c>
      <c r="S903" s="1" t="s">
        <v>9</v>
      </c>
      <c r="T903" s="1" t="s">
        <v>9</v>
      </c>
      <c r="U903" s="1" t="s">
        <v>9</v>
      </c>
      <c r="V903" s="1" t="s">
        <v>9</v>
      </c>
      <c r="W903" s="1" t="s">
        <v>9</v>
      </c>
      <c r="X903" s="1" t="s">
        <v>9</v>
      </c>
      <c r="Y903" s="1" t="s">
        <v>9</v>
      </c>
      <c r="Z903" s="1" t="s">
        <v>9</v>
      </c>
      <c r="AA903" s="1" t="s">
        <v>9</v>
      </c>
    </row>
    <row r="904" spans="2:27">
      <c r="B904" s="1" t="s">
        <v>265</v>
      </c>
      <c r="C904" s="1" t="s">
        <v>266</v>
      </c>
      <c r="D904" s="1" t="s">
        <v>9</v>
      </c>
      <c r="E904" s="1" t="s">
        <v>9</v>
      </c>
      <c r="F904" s="1" t="s">
        <v>9</v>
      </c>
      <c r="G904" s="1">
        <v>330</v>
      </c>
      <c r="H904" s="1">
        <v>511</v>
      </c>
      <c r="I904" s="1">
        <v>-246</v>
      </c>
      <c r="J904" s="1">
        <v>-1275</v>
      </c>
      <c r="K904" s="1">
        <v>-1614</v>
      </c>
      <c r="L904" s="1">
        <v>-817</v>
      </c>
      <c r="M904" s="1">
        <v>116</v>
      </c>
      <c r="N904" s="1">
        <v>186</v>
      </c>
      <c r="O904" s="1">
        <v>-239</v>
      </c>
      <c r="P904" s="1">
        <v>-390</v>
      </c>
      <c r="Q904" s="1">
        <v>586</v>
      </c>
      <c r="R904" s="1">
        <v>-1150</v>
      </c>
      <c r="S904" s="1">
        <v>2422</v>
      </c>
      <c r="T904" s="1">
        <v>3269</v>
      </c>
      <c r="U904" s="1">
        <v>2068</v>
      </c>
      <c r="V904" s="1">
        <v>1980</v>
      </c>
      <c r="W904" s="1">
        <v>1394</v>
      </c>
      <c r="X904" s="1">
        <v>1153</v>
      </c>
      <c r="Y904" s="1">
        <v>1126</v>
      </c>
      <c r="Z904" s="1">
        <v>973</v>
      </c>
      <c r="AA904" s="1">
        <v>943</v>
      </c>
    </row>
    <row r="905" spans="2:27">
      <c r="B905" s="1" t="s">
        <v>267</v>
      </c>
      <c r="C905" s="1" t="s">
        <v>268</v>
      </c>
      <c r="D905" s="1" t="s">
        <v>9</v>
      </c>
      <c r="E905" s="1" t="s">
        <v>9</v>
      </c>
      <c r="F905" s="1" t="s">
        <v>9</v>
      </c>
      <c r="G905" s="1" t="s">
        <v>9</v>
      </c>
      <c r="H905" s="1" t="s">
        <v>9</v>
      </c>
      <c r="I905" s="1" t="s">
        <v>9</v>
      </c>
      <c r="J905" s="1" t="s">
        <v>9</v>
      </c>
      <c r="K905" s="1" t="s">
        <v>9</v>
      </c>
      <c r="L905" s="1" t="s">
        <v>9</v>
      </c>
      <c r="M905" s="1" t="s">
        <v>9</v>
      </c>
      <c r="N905" s="1" t="s">
        <v>9</v>
      </c>
      <c r="O905" s="1" t="s">
        <v>9</v>
      </c>
      <c r="P905" s="1" t="s">
        <v>9</v>
      </c>
      <c r="Q905" s="1" t="s">
        <v>9</v>
      </c>
      <c r="R905" s="1" t="s">
        <v>9</v>
      </c>
      <c r="S905" s="1" t="s">
        <v>9</v>
      </c>
      <c r="T905" s="1" t="s">
        <v>9</v>
      </c>
      <c r="U905" s="1" t="s">
        <v>9</v>
      </c>
      <c r="V905" s="1" t="s">
        <v>9</v>
      </c>
      <c r="W905" s="1" t="s">
        <v>9</v>
      </c>
      <c r="X905" s="1" t="s">
        <v>9</v>
      </c>
      <c r="Y905" s="1" t="s">
        <v>9</v>
      </c>
      <c r="Z905" s="1" t="s">
        <v>9</v>
      </c>
      <c r="AA905" s="1" t="s">
        <v>9</v>
      </c>
    </row>
    <row r="906" spans="2:27">
      <c r="B906" s="1" t="s">
        <v>228</v>
      </c>
      <c r="C906" s="1" t="s">
        <v>229</v>
      </c>
      <c r="D906" s="1" t="s">
        <v>9</v>
      </c>
      <c r="E906" s="1" t="s">
        <v>9</v>
      </c>
      <c r="F906" s="1" t="s">
        <v>9</v>
      </c>
      <c r="G906" s="1">
        <v>2661</v>
      </c>
      <c r="H906" s="1">
        <v>3536</v>
      </c>
      <c r="I906" s="1">
        <v>4195</v>
      </c>
      <c r="J906" s="1">
        <v>4635</v>
      </c>
      <c r="K906" s="1">
        <v>4567</v>
      </c>
      <c r="L906" s="1">
        <v>6003</v>
      </c>
      <c r="M906" s="1">
        <v>5700</v>
      </c>
      <c r="N906" s="1">
        <v>6507</v>
      </c>
      <c r="O906" s="1">
        <v>6467</v>
      </c>
      <c r="P906" s="1">
        <v>7983</v>
      </c>
      <c r="Q906" s="1">
        <v>9456</v>
      </c>
      <c r="R906" s="1">
        <v>8348</v>
      </c>
      <c r="S906" s="1">
        <v>12804</v>
      </c>
      <c r="T906" s="1">
        <v>14386</v>
      </c>
      <c r="U906" s="1">
        <v>15648</v>
      </c>
      <c r="V906" s="1">
        <v>16451</v>
      </c>
      <c r="W906" s="1">
        <v>16409</v>
      </c>
      <c r="X906" s="1">
        <v>17217</v>
      </c>
      <c r="Y906" s="1">
        <v>17430</v>
      </c>
      <c r="Z906" s="1">
        <v>17522</v>
      </c>
      <c r="AA906" s="1">
        <v>17564</v>
      </c>
    </row>
    <row r="910" spans="2:27">
      <c r="C910" s="22" t="s">
        <v>679</v>
      </c>
      <c r="D910" s="22"/>
      <c r="E910" s="22"/>
      <c r="F910" s="22"/>
      <c r="G910" s="22"/>
    </row>
    <row r="912" spans="2:27">
      <c r="B912" s="1" t="s">
        <v>218</v>
      </c>
    </row>
    <row r="913" spans="2:27">
      <c r="B913" s="1" t="s">
        <v>265</v>
      </c>
      <c r="C913" s="1" t="s">
        <v>266</v>
      </c>
      <c r="D913" s="1" t="s">
        <v>9</v>
      </c>
      <c r="E913" s="1" t="s">
        <v>9</v>
      </c>
      <c r="F913" s="1" t="s">
        <v>9</v>
      </c>
      <c r="G913" s="1">
        <v>330</v>
      </c>
      <c r="H913" s="1">
        <v>511</v>
      </c>
      <c r="I913" s="1">
        <v>-246</v>
      </c>
      <c r="J913" s="1">
        <v>-1275</v>
      </c>
      <c r="K913" s="1">
        <v>-1614</v>
      </c>
      <c r="L913" s="1">
        <v>-817</v>
      </c>
      <c r="M913" s="1">
        <v>116</v>
      </c>
      <c r="N913" s="1">
        <v>186</v>
      </c>
      <c r="O913" s="1">
        <v>-239</v>
      </c>
      <c r="P913" s="1">
        <v>-390</v>
      </c>
      <c r="Q913" s="1">
        <v>586</v>
      </c>
      <c r="R913" s="1">
        <v>-1150</v>
      </c>
      <c r="S913" s="1">
        <v>2422</v>
      </c>
      <c r="T913" s="1">
        <v>3269</v>
      </c>
      <c r="U913" s="1">
        <v>2068</v>
      </c>
      <c r="V913" s="1">
        <v>1980</v>
      </c>
      <c r="W913" s="1">
        <v>1394</v>
      </c>
      <c r="X913" s="1">
        <v>1153</v>
      </c>
      <c r="Y913" s="1">
        <v>1126</v>
      </c>
      <c r="Z913" s="1">
        <v>973</v>
      </c>
      <c r="AA913" s="1">
        <v>943</v>
      </c>
    </row>
    <row r="914" spans="2:27">
      <c r="B914" s="1" t="s">
        <v>267</v>
      </c>
      <c r="C914" s="1" t="s">
        <v>268</v>
      </c>
      <c r="D914" s="1" t="s">
        <v>9</v>
      </c>
      <c r="E914" s="1" t="s">
        <v>9</v>
      </c>
      <c r="F914" s="1" t="s">
        <v>9</v>
      </c>
      <c r="G914" s="1" t="s">
        <v>9</v>
      </c>
      <c r="H914" s="1" t="s">
        <v>9</v>
      </c>
      <c r="I914" s="1" t="s">
        <v>9</v>
      </c>
      <c r="J914" s="1" t="s">
        <v>9</v>
      </c>
      <c r="K914" s="1" t="s">
        <v>9</v>
      </c>
      <c r="L914" s="1" t="s">
        <v>9</v>
      </c>
      <c r="M914" s="1" t="s">
        <v>9</v>
      </c>
      <c r="N914" s="1" t="s">
        <v>9</v>
      </c>
      <c r="O914" s="1" t="s">
        <v>9</v>
      </c>
      <c r="P914" s="1" t="s">
        <v>9</v>
      </c>
      <c r="Q914" s="1" t="s">
        <v>9</v>
      </c>
      <c r="R914" s="1" t="s">
        <v>9</v>
      </c>
      <c r="S914" s="1" t="s">
        <v>9</v>
      </c>
      <c r="T914" s="1" t="s">
        <v>9</v>
      </c>
      <c r="U914" s="1" t="s">
        <v>9</v>
      </c>
      <c r="V914" s="1" t="s">
        <v>9</v>
      </c>
      <c r="W914" s="1" t="s">
        <v>9</v>
      </c>
      <c r="X914" s="1" t="s">
        <v>9</v>
      </c>
      <c r="Y914" s="1" t="s">
        <v>9</v>
      </c>
      <c r="Z914" s="1" t="s">
        <v>9</v>
      </c>
      <c r="AA914" s="1" t="s">
        <v>9</v>
      </c>
    </row>
    <row r="915" spans="2:27">
      <c r="B915" s="1" t="s">
        <v>236</v>
      </c>
      <c r="C915" s="1" t="s">
        <v>126</v>
      </c>
      <c r="D915" s="1" t="s">
        <v>9</v>
      </c>
      <c r="E915" s="1" t="s">
        <v>9</v>
      </c>
      <c r="F915" s="1" t="s">
        <v>9</v>
      </c>
      <c r="G915" s="1" t="s">
        <v>9</v>
      </c>
      <c r="H915" s="1" t="s">
        <v>9</v>
      </c>
      <c r="I915" s="1" t="s">
        <v>9</v>
      </c>
      <c r="J915" s="1" t="s">
        <v>9</v>
      </c>
      <c r="K915" s="1" t="s">
        <v>9</v>
      </c>
      <c r="L915" s="1" t="s">
        <v>9</v>
      </c>
      <c r="M915" s="1" t="s">
        <v>9</v>
      </c>
      <c r="N915" s="1" t="s">
        <v>9</v>
      </c>
      <c r="O915" s="1" t="s">
        <v>9</v>
      </c>
      <c r="P915" s="1" t="s">
        <v>9</v>
      </c>
      <c r="Q915" s="1" t="s">
        <v>9</v>
      </c>
      <c r="R915" s="1" t="s">
        <v>9</v>
      </c>
      <c r="S915" s="1" t="s">
        <v>9</v>
      </c>
      <c r="T915" s="1" t="s">
        <v>9</v>
      </c>
      <c r="U915" s="1" t="s">
        <v>9</v>
      </c>
      <c r="V915" s="1" t="s">
        <v>9</v>
      </c>
      <c r="W915" s="1" t="s">
        <v>9</v>
      </c>
      <c r="X915" s="1" t="s">
        <v>9</v>
      </c>
      <c r="Y915" s="1" t="s">
        <v>9</v>
      </c>
      <c r="Z915" s="1" t="s">
        <v>9</v>
      </c>
      <c r="AA915" s="1" t="s">
        <v>9</v>
      </c>
    </row>
    <row r="916" spans="2:27">
      <c r="B916" s="1" t="s">
        <v>237</v>
      </c>
      <c r="C916" s="1" t="s">
        <v>127</v>
      </c>
      <c r="D916" s="1" t="s">
        <v>9</v>
      </c>
      <c r="E916" s="1" t="s">
        <v>9</v>
      </c>
      <c r="F916" s="1" t="s">
        <v>9</v>
      </c>
      <c r="G916" s="1" t="s">
        <v>9</v>
      </c>
      <c r="H916" s="1" t="s">
        <v>9</v>
      </c>
      <c r="I916" s="1" t="s">
        <v>9</v>
      </c>
      <c r="J916" s="1" t="s">
        <v>9</v>
      </c>
      <c r="K916" s="1" t="s">
        <v>9</v>
      </c>
      <c r="L916" s="1" t="s">
        <v>9</v>
      </c>
      <c r="M916" s="1" t="s">
        <v>9</v>
      </c>
      <c r="N916" s="1" t="s">
        <v>9</v>
      </c>
      <c r="O916" s="1" t="s">
        <v>9</v>
      </c>
      <c r="P916" s="1" t="s">
        <v>9</v>
      </c>
      <c r="Q916" s="1" t="s">
        <v>9</v>
      </c>
      <c r="R916" s="1" t="s">
        <v>9</v>
      </c>
      <c r="S916" s="1" t="s">
        <v>9</v>
      </c>
      <c r="T916" s="1" t="s">
        <v>9</v>
      </c>
      <c r="U916" s="1" t="s">
        <v>9</v>
      </c>
      <c r="V916" s="1" t="s">
        <v>9</v>
      </c>
      <c r="W916" s="1" t="s">
        <v>9</v>
      </c>
      <c r="X916" s="1" t="s">
        <v>9</v>
      </c>
      <c r="Y916" s="1" t="s">
        <v>9</v>
      </c>
      <c r="Z916" s="1" t="s">
        <v>9</v>
      </c>
      <c r="AA916" s="1" t="s">
        <v>9</v>
      </c>
    </row>
    <row r="917" spans="2:27">
      <c r="B917" s="1" t="s">
        <v>238</v>
      </c>
      <c r="C917" s="1" t="s">
        <v>128</v>
      </c>
      <c r="D917" s="1" t="s">
        <v>9</v>
      </c>
      <c r="E917" s="1" t="s">
        <v>9</v>
      </c>
      <c r="F917" s="1" t="s">
        <v>9</v>
      </c>
      <c r="G917" s="1" t="s">
        <v>9</v>
      </c>
      <c r="H917" s="1" t="s">
        <v>9</v>
      </c>
      <c r="I917" s="1" t="s">
        <v>9</v>
      </c>
      <c r="J917" s="1" t="s">
        <v>9</v>
      </c>
      <c r="K917" s="1" t="s">
        <v>9</v>
      </c>
      <c r="L917" s="1" t="s">
        <v>9</v>
      </c>
      <c r="M917" s="1" t="s">
        <v>9</v>
      </c>
      <c r="N917" s="1" t="s">
        <v>9</v>
      </c>
      <c r="O917" s="1" t="s">
        <v>9</v>
      </c>
      <c r="P917" s="1" t="s">
        <v>9</v>
      </c>
      <c r="Q917" s="1" t="s">
        <v>9</v>
      </c>
      <c r="R917" s="1" t="s">
        <v>9</v>
      </c>
      <c r="S917" s="1" t="s">
        <v>9</v>
      </c>
      <c r="T917" s="1" t="s">
        <v>9</v>
      </c>
      <c r="U917" s="1" t="s">
        <v>9</v>
      </c>
      <c r="V917" s="1" t="s">
        <v>9</v>
      </c>
      <c r="W917" s="1" t="s">
        <v>9</v>
      </c>
      <c r="X917" s="1" t="s">
        <v>9</v>
      </c>
      <c r="Y917" s="1" t="s">
        <v>9</v>
      </c>
      <c r="Z917" s="1" t="s">
        <v>9</v>
      </c>
      <c r="AA917" s="1" t="s">
        <v>9</v>
      </c>
    </row>
    <row r="918" spans="2:27">
      <c r="B918" s="1" t="s">
        <v>239</v>
      </c>
      <c r="C918" s="1" t="s">
        <v>240</v>
      </c>
      <c r="D918" s="1" t="s">
        <v>9</v>
      </c>
      <c r="E918" s="1" t="s">
        <v>9</v>
      </c>
      <c r="F918" s="1" t="s">
        <v>9</v>
      </c>
      <c r="G918" s="1" t="s">
        <v>9</v>
      </c>
      <c r="H918" s="1" t="s">
        <v>9</v>
      </c>
      <c r="I918" s="1" t="s">
        <v>9</v>
      </c>
      <c r="J918" s="1" t="s">
        <v>9</v>
      </c>
      <c r="K918" s="1" t="s">
        <v>9</v>
      </c>
      <c r="L918" s="1" t="s">
        <v>9</v>
      </c>
      <c r="M918" s="1" t="s">
        <v>9</v>
      </c>
      <c r="N918" s="1" t="s">
        <v>9</v>
      </c>
      <c r="O918" s="1" t="s">
        <v>9</v>
      </c>
      <c r="P918" s="1" t="s">
        <v>9</v>
      </c>
      <c r="Q918" s="1" t="s">
        <v>9</v>
      </c>
      <c r="R918" s="1" t="s">
        <v>9</v>
      </c>
      <c r="S918" s="1" t="s">
        <v>9</v>
      </c>
      <c r="T918" s="1" t="s">
        <v>9</v>
      </c>
      <c r="U918" s="1" t="s">
        <v>9</v>
      </c>
      <c r="V918" s="1" t="s">
        <v>9</v>
      </c>
      <c r="W918" s="1" t="s">
        <v>9</v>
      </c>
      <c r="X918" s="1" t="s">
        <v>9</v>
      </c>
      <c r="Y918" s="1" t="s">
        <v>9</v>
      </c>
      <c r="Z918" s="1" t="s">
        <v>9</v>
      </c>
      <c r="AA918" s="1" t="s">
        <v>9</v>
      </c>
    </row>
    <row r="919" spans="2:27">
      <c r="B919" s="1" t="s">
        <v>241</v>
      </c>
      <c r="C919" s="1" t="s">
        <v>242</v>
      </c>
      <c r="D919" s="1" t="s">
        <v>9</v>
      </c>
      <c r="E919" s="1" t="s">
        <v>9</v>
      </c>
      <c r="F919" s="1" t="s">
        <v>9</v>
      </c>
      <c r="G919" s="1" t="s">
        <v>9</v>
      </c>
      <c r="H919" s="1" t="s">
        <v>9</v>
      </c>
      <c r="I919" s="1" t="s">
        <v>9</v>
      </c>
      <c r="J919" s="1" t="s">
        <v>9</v>
      </c>
      <c r="K919" s="1" t="s">
        <v>9</v>
      </c>
      <c r="L919" s="1" t="s">
        <v>9</v>
      </c>
      <c r="M919" s="1" t="s">
        <v>9</v>
      </c>
      <c r="N919" s="1" t="s">
        <v>9</v>
      </c>
      <c r="O919" s="1" t="s">
        <v>9</v>
      </c>
      <c r="P919" s="1" t="s">
        <v>9</v>
      </c>
      <c r="Q919" s="1" t="s">
        <v>9</v>
      </c>
      <c r="R919" s="1" t="s">
        <v>9</v>
      </c>
      <c r="S919" s="1" t="s">
        <v>9</v>
      </c>
      <c r="T919" s="1" t="s">
        <v>9</v>
      </c>
      <c r="U919" s="1" t="s">
        <v>9</v>
      </c>
      <c r="V919" s="1" t="s">
        <v>9</v>
      </c>
      <c r="W919" s="1" t="s">
        <v>9</v>
      </c>
      <c r="X919" s="1" t="s">
        <v>9</v>
      </c>
      <c r="Y919" s="1" t="s">
        <v>9</v>
      </c>
      <c r="Z919" s="1" t="s">
        <v>9</v>
      </c>
      <c r="AA919" s="1" t="s">
        <v>9</v>
      </c>
    </row>
    <row r="920" spans="2:27">
      <c r="B920" s="1" t="s">
        <v>243</v>
      </c>
      <c r="C920" s="1" t="s">
        <v>130</v>
      </c>
      <c r="D920" s="1" t="s">
        <v>9</v>
      </c>
      <c r="E920" s="1" t="s">
        <v>9</v>
      </c>
      <c r="F920" s="1" t="s">
        <v>9</v>
      </c>
      <c r="G920" s="1" t="s">
        <v>9</v>
      </c>
      <c r="H920" s="1" t="s">
        <v>9</v>
      </c>
      <c r="I920" s="1" t="s">
        <v>9</v>
      </c>
      <c r="J920" s="1" t="s">
        <v>9</v>
      </c>
      <c r="K920" s="1" t="s">
        <v>9</v>
      </c>
      <c r="L920" s="1" t="s">
        <v>9</v>
      </c>
      <c r="M920" s="1" t="s">
        <v>9</v>
      </c>
      <c r="N920" s="1" t="s">
        <v>9</v>
      </c>
      <c r="O920" s="1" t="s">
        <v>9</v>
      </c>
      <c r="P920" s="1" t="s">
        <v>9</v>
      </c>
      <c r="Q920" s="1" t="s">
        <v>9</v>
      </c>
      <c r="R920" s="1" t="s">
        <v>9</v>
      </c>
      <c r="S920" s="1" t="s">
        <v>9</v>
      </c>
      <c r="T920" s="1" t="s">
        <v>9</v>
      </c>
      <c r="U920" s="1" t="s">
        <v>9</v>
      </c>
      <c r="V920" s="1" t="s">
        <v>9</v>
      </c>
      <c r="W920" s="1" t="s">
        <v>9</v>
      </c>
      <c r="X920" s="1" t="s">
        <v>9</v>
      </c>
      <c r="Y920" s="1" t="s">
        <v>9</v>
      </c>
      <c r="Z920" s="1" t="s">
        <v>9</v>
      </c>
      <c r="AA920" s="1" t="s">
        <v>9</v>
      </c>
    </row>
    <row r="921" spans="2:27">
      <c r="B921" s="1" t="s">
        <v>244</v>
      </c>
      <c r="C921" s="1" t="s">
        <v>6</v>
      </c>
      <c r="D921" s="1" t="s">
        <v>9</v>
      </c>
      <c r="E921" s="1" t="s">
        <v>9</v>
      </c>
      <c r="F921" s="1" t="s">
        <v>9</v>
      </c>
      <c r="G921" s="1" t="s">
        <v>9</v>
      </c>
      <c r="H921" s="1" t="s">
        <v>9</v>
      </c>
      <c r="I921" s="1" t="s">
        <v>9</v>
      </c>
      <c r="J921" s="1" t="s">
        <v>9</v>
      </c>
      <c r="K921" s="1" t="s">
        <v>9</v>
      </c>
      <c r="L921" s="1" t="s">
        <v>9</v>
      </c>
      <c r="M921" s="1" t="s">
        <v>9</v>
      </c>
      <c r="N921" s="1" t="s">
        <v>9</v>
      </c>
      <c r="O921" s="1" t="s">
        <v>9</v>
      </c>
      <c r="P921" s="1" t="s">
        <v>9</v>
      </c>
      <c r="Q921" s="1" t="s">
        <v>9</v>
      </c>
      <c r="R921" s="1" t="s">
        <v>9</v>
      </c>
      <c r="S921" s="1" t="s">
        <v>9</v>
      </c>
      <c r="T921" s="1" t="s">
        <v>9</v>
      </c>
      <c r="U921" s="1" t="s">
        <v>9</v>
      </c>
      <c r="V921" s="1" t="s">
        <v>9</v>
      </c>
      <c r="W921" s="1" t="s">
        <v>9</v>
      </c>
      <c r="X921" s="1" t="s">
        <v>9</v>
      </c>
      <c r="Y921" s="1" t="s">
        <v>9</v>
      </c>
      <c r="Z921" s="1" t="s">
        <v>9</v>
      </c>
      <c r="AA921" s="1" t="s">
        <v>9</v>
      </c>
    </row>
    <row r="922" spans="2:27">
      <c r="B922" s="1" t="s">
        <v>245</v>
      </c>
      <c r="C922" s="1" t="s">
        <v>246</v>
      </c>
      <c r="D922" s="1" t="s">
        <v>9</v>
      </c>
      <c r="E922" s="1" t="s">
        <v>9</v>
      </c>
      <c r="F922" s="1" t="s">
        <v>9</v>
      </c>
      <c r="G922" s="1" t="s">
        <v>9</v>
      </c>
      <c r="H922" s="1" t="s">
        <v>9</v>
      </c>
      <c r="I922" s="1" t="s">
        <v>9</v>
      </c>
      <c r="J922" s="1" t="s">
        <v>9</v>
      </c>
      <c r="K922" s="1" t="s">
        <v>9</v>
      </c>
      <c r="L922" s="1" t="s">
        <v>9</v>
      </c>
      <c r="M922" s="1" t="s">
        <v>9</v>
      </c>
      <c r="N922" s="1" t="s">
        <v>9</v>
      </c>
      <c r="O922" s="1" t="s">
        <v>9</v>
      </c>
      <c r="P922" s="1" t="s">
        <v>9</v>
      </c>
      <c r="Q922" s="1" t="s">
        <v>9</v>
      </c>
      <c r="R922" s="1" t="s">
        <v>9</v>
      </c>
      <c r="S922" s="1" t="s">
        <v>9</v>
      </c>
      <c r="T922" s="1" t="s">
        <v>9</v>
      </c>
      <c r="U922" s="1" t="s">
        <v>9</v>
      </c>
      <c r="V922" s="1" t="s">
        <v>9</v>
      </c>
      <c r="W922" s="1" t="s">
        <v>9</v>
      </c>
      <c r="X922" s="1" t="s">
        <v>9</v>
      </c>
      <c r="Y922" s="1" t="s">
        <v>9</v>
      </c>
      <c r="Z922" s="1" t="s">
        <v>9</v>
      </c>
      <c r="AA922" s="1" t="s">
        <v>9</v>
      </c>
    </row>
    <row r="923" spans="2:27">
      <c r="B923" s="1" t="s">
        <v>247</v>
      </c>
      <c r="C923" s="1" t="s">
        <v>248</v>
      </c>
      <c r="D923" s="1" t="s">
        <v>9</v>
      </c>
      <c r="E923" s="1" t="s">
        <v>9</v>
      </c>
      <c r="F923" s="1" t="s">
        <v>9</v>
      </c>
      <c r="G923" s="1" t="s">
        <v>9</v>
      </c>
      <c r="H923" s="1" t="s">
        <v>9</v>
      </c>
      <c r="I923" s="1" t="s">
        <v>9</v>
      </c>
      <c r="J923" s="1" t="s">
        <v>9</v>
      </c>
      <c r="K923" s="1" t="s">
        <v>9</v>
      </c>
      <c r="L923" s="1" t="s">
        <v>9</v>
      </c>
      <c r="M923" s="1" t="s">
        <v>9</v>
      </c>
      <c r="N923" s="1" t="s">
        <v>9</v>
      </c>
      <c r="O923" s="1" t="s">
        <v>9</v>
      </c>
      <c r="P923" s="1" t="s">
        <v>9</v>
      </c>
      <c r="Q923" s="1" t="s">
        <v>9</v>
      </c>
      <c r="R923" s="1" t="s">
        <v>9</v>
      </c>
      <c r="S923" s="1" t="s">
        <v>9</v>
      </c>
      <c r="T923" s="1" t="s">
        <v>9</v>
      </c>
      <c r="U923" s="1" t="s">
        <v>9</v>
      </c>
      <c r="V923" s="1" t="s">
        <v>9</v>
      </c>
      <c r="W923" s="1" t="s">
        <v>9</v>
      </c>
      <c r="X923" s="1" t="s">
        <v>9</v>
      </c>
      <c r="Y923" s="1" t="s">
        <v>9</v>
      </c>
      <c r="Z923" s="1" t="s">
        <v>9</v>
      </c>
      <c r="AA923" s="1" t="s">
        <v>9</v>
      </c>
    </row>
    <row r="924" spans="2:27">
      <c r="B924" s="1" t="s">
        <v>249</v>
      </c>
      <c r="C924" s="1" t="s">
        <v>250</v>
      </c>
      <c r="D924" s="1" t="s">
        <v>9</v>
      </c>
      <c r="E924" s="1" t="s">
        <v>9</v>
      </c>
      <c r="F924" s="1" t="s">
        <v>9</v>
      </c>
      <c r="G924" s="1" t="s">
        <v>9</v>
      </c>
      <c r="H924" s="1" t="s">
        <v>9</v>
      </c>
      <c r="I924" s="1" t="s">
        <v>9</v>
      </c>
      <c r="J924" s="1" t="s">
        <v>9</v>
      </c>
      <c r="K924" s="1" t="s">
        <v>9</v>
      </c>
      <c r="L924" s="1" t="s">
        <v>9</v>
      </c>
      <c r="M924" s="1" t="s">
        <v>9</v>
      </c>
      <c r="N924" s="1" t="s">
        <v>9</v>
      </c>
      <c r="O924" s="1" t="s">
        <v>9</v>
      </c>
      <c r="P924" s="1" t="s">
        <v>9</v>
      </c>
      <c r="Q924" s="1" t="s">
        <v>9</v>
      </c>
      <c r="R924" s="1" t="s">
        <v>9</v>
      </c>
      <c r="S924" s="1" t="s">
        <v>9</v>
      </c>
      <c r="T924" s="1" t="s">
        <v>9</v>
      </c>
      <c r="U924" s="1" t="s">
        <v>9</v>
      </c>
      <c r="V924" s="1" t="s">
        <v>9</v>
      </c>
      <c r="W924" s="1" t="s">
        <v>9</v>
      </c>
      <c r="X924" s="1" t="s">
        <v>9</v>
      </c>
      <c r="Y924" s="1" t="s">
        <v>9</v>
      </c>
      <c r="Z924" s="1" t="s">
        <v>9</v>
      </c>
      <c r="AA924" s="1" t="s">
        <v>9</v>
      </c>
    </row>
    <row r="925" spans="2:27">
      <c r="B925" s="1" t="s">
        <v>251</v>
      </c>
      <c r="C925" s="1" t="s">
        <v>252</v>
      </c>
      <c r="D925" s="1" t="s">
        <v>9</v>
      </c>
      <c r="E925" s="1" t="s">
        <v>9</v>
      </c>
      <c r="F925" s="1" t="s">
        <v>9</v>
      </c>
      <c r="G925" s="1" t="s">
        <v>9</v>
      </c>
      <c r="H925" s="1" t="s">
        <v>9</v>
      </c>
      <c r="I925" s="1" t="s">
        <v>9</v>
      </c>
      <c r="J925" s="1" t="s">
        <v>9</v>
      </c>
      <c r="K925" s="1" t="s">
        <v>9</v>
      </c>
      <c r="L925" s="1" t="s">
        <v>9</v>
      </c>
      <c r="M925" s="1" t="s">
        <v>9</v>
      </c>
      <c r="N925" s="1" t="s">
        <v>9</v>
      </c>
      <c r="O925" s="1" t="s">
        <v>9</v>
      </c>
      <c r="P925" s="1" t="s">
        <v>9</v>
      </c>
      <c r="Q925" s="1" t="s">
        <v>9</v>
      </c>
      <c r="R925" s="1" t="s">
        <v>9</v>
      </c>
      <c r="S925" s="1" t="s">
        <v>9</v>
      </c>
      <c r="T925" s="1" t="s">
        <v>9</v>
      </c>
      <c r="U925" s="1" t="s">
        <v>9</v>
      </c>
      <c r="V925" s="1" t="s">
        <v>9</v>
      </c>
      <c r="W925" s="1" t="s">
        <v>9</v>
      </c>
      <c r="X925" s="1" t="s">
        <v>9</v>
      </c>
      <c r="Y925" s="1" t="s">
        <v>9</v>
      </c>
      <c r="Z925" s="1" t="s">
        <v>9</v>
      </c>
      <c r="AA925" s="1" t="s">
        <v>9</v>
      </c>
    </row>
    <row r="926" spans="2:27">
      <c r="B926" s="1" t="s">
        <v>253</v>
      </c>
      <c r="C926" s="1" t="s">
        <v>254</v>
      </c>
      <c r="D926" s="1" t="s">
        <v>9</v>
      </c>
      <c r="E926" s="1" t="s">
        <v>9</v>
      </c>
      <c r="F926" s="1" t="s">
        <v>9</v>
      </c>
      <c r="G926" s="1" t="s">
        <v>9</v>
      </c>
      <c r="H926" s="1" t="s">
        <v>9</v>
      </c>
      <c r="I926" s="1" t="s">
        <v>9</v>
      </c>
      <c r="J926" s="1" t="s">
        <v>9</v>
      </c>
      <c r="K926" s="1" t="s">
        <v>9</v>
      </c>
      <c r="L926" s="1" t="s">
        <v>9</v>
      </c>
      <c r="M926" s="1" t="s">
        <v>9</v>
      </c>
      <c r="N926" s="1" t="s">
        <v>9</v>
      </c>
      <c r="O926" s="1" t="s">
        <v>9</v>
      </c>
      <c r="P926" s="1" t="s">
        <v>9</v>
      </c>
      <c r="Q926" s="1" t="s">
        <v>9</v>
      </c>
      <c r="R926" s="1" t="s">
        <v>9</v>
      </c>
      <c r="S926" s="1" t="s">
        <v>9</v>
      </c>
      <c r="T926" s="1" t="s">
        <v>9</v>
      </c>
      <c r="U926" s="1" t="s">
        <v>9</v>
      </c>
      <c r="V926" s="1" t="s">
        <v>9</v>
      </c>
      <c r="W926" s="1" t="s">
        <v>9</v>
      </c>
      <c r="X926" s="1" t="s">
        <v>9</v>
      </c>
      <c r="Y926" s="1" t="s">
        <v>9</v>
      </c>
      <c r="Z926" s="1" t="s">
        <v>9</v>
      </c>
      <c r="AA926" s="1" t="s">
        <v>9</v>
      </c>
    </row>
    <row r="927" spans="2:27">
      <c r="B927" s="1" t="s">
        <v>255</v>
      </c>
      <c r="C927" s="1" t="s">
        <v>256</v>
      </c>
      <c r="D927" s="1" t="s">
        <v>9</v>
      </c>
      <c r="E927" s="1" t="s">
        <v>9</v>
      </c>
      <c r="F927" s="1" t="s">
        <v>9</v>
      </c>
      <c r="G927" s="1" t="s">
        <v>9</v>
      </c>
      <c r="H927" s="1" t="s">
        <v>9</v>
      </c>
      <c r="I927" s="1" t="s">
        <v>9</v>
      </c>
      <c r="J927" s="1" t="s">
        <v>9</v>
      </c>
      <c r="K927" s="1" t="s">
        <v>9</v>
      </c>
      <c r="L927" s="1" t="s">
        <v>9</v>
      </c>
      <c r="M927" s="1" t="s">
        <v>9</v>
      </c>
      <c r="N927" s="1" t="s">
        <v>9</v>
      </c>
      <c r="O927" s="1" t="s">
        <v>9</v>
      </c>
      <c r="P927" s="1" t="s">
        <v>9</v>
      </c>
      <c r="Q927" s="1" t="s">
        <v>9</v>
      </c>
      <c r="R927" s="1" t="s">
        <v>9</v>
      </c>
      <c r="S927" s="1" t="s">
        <v>9</v>
      </c>
      <c r="T927" s="1" t="s">
        <v>9</v>
      </c>
      <c r="U927" s="1" t="s">
        <v>9</v>
      </c>
      <c r="V927" s="1" t="s">
        <v>9</v>
      </c>
      <c r="W927" s="1" t="s">
        <v>9</v>
      </c>
      <c r="X927" s="1" t="s">
        <v>9</v>
      </c>
      <c r="Y927" s="1" t="s">
        <v>9</v>
      </c>
      <c r="Z927" s="1" t="s">
        <v>9</v>
      </c>
      <c r="AA927" s="1" t="s">
        <v>9</v>
      </c>
    </row>
    <row r="928" spans="2:27">
      <c r="B928" s="1" t="s">
        <v>257</v>
      </c>
      <c r="C928" s="1" t="s">
        <v>131</v>
      </c>
      <c r="D928" s="1" t="s">
        <v>9</v>
      </c>
      <c r="E928" s="1" t="s">
        <v>9</v>
      </c>
      <c r="F928" s="1" t="s">
        <v>9</v>
      </c>
      <c r="G928" s="1" t="s">
        <v>9</v>
      </c>
      <c r="H928" s="1" t="s">
        <v>9</v>
      </c>
      <c r="I928" s="1" t="s">
        <v>9</v>
      </c>
      <c r="J928" s="1" t="s">
        <v>9</v>
      </c>
      <c r="K928" s="1" t="s">
        <v>9</v>
      </c>
      <c r="L928" s="1" t="s">
        <v>9</v>
      </c>
      <c r="M928" s="1" t="s">
        <v>9</v>
      </c>
      <c r="N928" s="1" t="s">
        <v>9</v>
      </c>
      <c r="O928" s="1" t="s">
        <v>9</v>
      </c>
      <c r="P928" s="1" t="s">
        <v>9</v>
      </c>
      <c r="Q928" s="1" t="s">
        <v>9</v>
      </c>
      <c r="R928" s="1" t="s">
        <v>9</v>
      </c>
      <c r="S928" s="1" t="s">
        <v>9</v>
      </c>
      <c r="T928" s="1" t="s">
        <v>9</v>
      </c>
      <c r="U928" s="1" t="s">
        <v>9</v>
      </c>
      <c r="V928" s="1" t="s">
        <v>9</v>
      </c>
      <c r="W928" s="1" t="s">
        <v>9</v>
      </c>
      <c r="X928" s="1" t="s">
        <v>9</v>
      </c>
      <c r="Y928" s="1" t="s">
        <v>9</v>
      </c>
      <c r="Z928" s="1" t="s">
        <v>9</v>
      </c>
      <c r="AA928" s="1" t="s">
        <v>9</v>
      </c>
    </row>
    <row r="929" spans="2:27">
      <c r="B929" s="1" t="s">
        <v>258</v>
      </c>
      <c r="C929" s="1" t="s">
        <v>7</v>
      </c>
      <c r="D929" s="1" t="s">
        <v>9</v>
      </c>
      <c r="E929" s="1" t="s">
        <v>9</v>
      </c>
      <c r="F929" s="1" t="s">
        <v>9</v>
      </c>
      <c r="G929" s="1" t="s">
        <v>9</v>
      </c>
      <c r="H929" s="1" t="s">
        <v>9</v>
      </c>
      <c r="I929" s="1" t="s">
        <v>9</v>
      </c>
      <c r="J929" s="1" t="s">
        <v>9</v>
      </c>
      <c r="K929" s="1" t="s">
        <v>9</v>
      </c>
      <c r="L929" s="1" t="s">
        <v>9</v>
      </c>
      <c r="M929" s="1" t="s">
        <v>9</v>
      </c>
      <c r="N929" s="1" t="s">
        <v>9</v>
      </c>
      <c r="O929" s="1" t="s">
        <v>9</v>
      </c>
      <c r="P929" s="1" t="s">
        <v>9</v>
      </c>
      <c r="Q929" s="1" t="s">
        <v>9</v>
      </c>
      <c r="R929" s="1" t="s">
        <v>9</v>
      </c>
      <c r="S929" s="1" t="s">
        <v>9</v>
      </c>
      <c r="T929" s="1" t="s">
        <v>9</v>
      </c>
      <c r="U929" s="1" t="s">
        <v>9</v>
      </c>
      <c r="V929" s="1" t="s">
        <v>9</v>
      </c>
      <c r="W929" s="1" t="s">
        <v>9</v>
      </c>
      <c r="X929" s="1" t="s">
        <v>9</v>
      </c>
      <c r="Y929" s="1" t="s">
        <v>9</v>
      </c>
      <c r="Z929" s="1" t="s">
        <v>9</v>
      </c>
      <c r="AA929" s="1" t="s">
        <v>9</v>
      </c>
    </row>
    <row r="930" spans="2:27">
      <c r="B930" s="1" t="s">
        <v>259</v>
      </c>
      <c r="C930" s="1" t="s">
        <v>260</v>
      </c>
      <c r="D930" s="1" t="s">
        <v>9</v>
      </c>
      <c r="E930" s="1" t="s">
        <v>9</v>
      </c>
      <c r="F930" s="1" t="s">
        <v>9</v>
      </c>
      <c r="G930" s="1" t="s">
        <v>9</v>
      </c>
      <c r="H930" s="1" t="s">
        <v>9</v>
      </c>
      <c r="I930" s="1" t="s">
        <v>9</v>
      </c>
      <c r="J930" s="1" t="s">
        <v>9</v>
      </c>
      <c r="K930" s="1" t="s">
        <v>9</v>
      </c>
      <c r="L930" s="1" t="s">
        <v>9</v>
      </c>
      <c r="M930" s="1" t="s">
        <v>9</v>
      </c>
      <c r="N930" s="1" t="s">
        <v>9</v>
      </c>
      <c r="O930" s="1" t="s">
        <v>9</v>
      </c>
      <c r="P930" s="1" t="s">
        <v>9</v>
      </c>
      <c r="Q930" s="1" t="s">
        <v>9</v>
      </c>
      <c r="R930" s="1" t="s">
        <v>9</v>
      </c>
      <c r="S930" s="1" t="s">
        <v>9</v>
      </c>
      <c r="T930" s="1" t="s">
        <v>9</v>
      </c>
      <c r="U930" s="1" t="s">
        <v>9</v>
      </c>
      <c r="V930" s="1" t="s">
        <v>9</v>
      </c>
      <c r="W930" s="1" t="s">
        <v>9</v>
      </c>
      <c r="X930" s="1" t="s">
        <v>9</v>
      </c>
      <c r="Y930" s="1" t="s">
        <v>9</v>
      </c>
      <c r="Z930" s="1" t="s">
        <v>9</v>
      </c>
      <c r="AA930" s="1" t="s">
        <v>9</v>
      </c>
    </row>
    <row r="931" spans="2:27">
      <c r="B931" s="1" t="s">
        <v>261</v>
      </c>
      <c r="C931" s="1" t="s">
        <v>262</v>
      </c>
      <c r="D931" s="1" t="s">
        <v>9</v>
      </c>
      <c r="E931" s="1" t="s">
        <v>9</v>
      </c>
      <c r="F931" s="1" t="s">
        <v>9</v>
      </c>
      <c r="G931" s="1" t="s">
        <v>9</v>
      </c>
      <c r="H931" s="1" t="s">
        <v>9</v>
      </c>
      <c r="I931" s="1" t="s">
        <v>9</v>
      </c>
      <c r="J931" s="1" t="s">
        <v>9</v>
      </c>
      <c r="K931" s="1" t="s">
        <v>9</v>
      </c>
      <c r="L931" s="1" t="s">
        <v>9</v>
      </c>
      <c r="M931" s="1" t="s">
        <v>9</v>
      </c>
      <c r="N931" s="1" t="s">
        <v>9</v>
      </c>
      <c r="O931" s="1" t="s">
        <v>9</v>
      </c>
      <c r="P931" s="1" t="s">
        <v>9</v>
      </c>
      <c r="Q931" s="1" t="s">
        <v>9</v>
      </c>
      <c r="R931" s="1" t="s">
        <v>9</v>
      </c>
      <c r="S931" s="1" t="s">
        <v>9</v>
      </c>
      <c r="T931" s="1" t="s">
        <v>9</v>
      </c>
      <c r="U931" s="1" t="s">
        <v>9</v>
      </c>
      <c r="V931" s="1" t="s">
        <v>9</v>
      </c>
      <c r="W931" s="1" t="s">
        <v>9</v>
      </c>
      <c r="X931" s="1" t="s">
        <v>9</v>
      </c>
      <c r="Y931" s="1" t="s">
        <v>9</v>
      </c>
      <c r="Z931" s="1" t="s">
        <v>9</v>
      </c>
      <c r="AA931" s="1" t="s">
        <v>9</v>
      </c>
    </row>
    <row r="932" spans="2:27">
      <c r="B932" s="1" t="s">
        <v>263</v>
      </c>
      <c r="C932" s="1" t="s">
        <v>264</v>
      </c>
      <c r="D932" s="1" t="s">
        <v>9</v>
      </c>
      <c r="E932" s="1" t="s">
        <v>9</v>
      </c>
      <c r="F932" s="1" t="s">
        <v>9</v>
      </c>
      <c r="G932" s="1" t="s">
        <v>9</v>
      </c>
      <c r="H932" s="1" t="s">
        <v>9</v>
      </c>
      <c r="I932" s="1" t="s">
        <v>9</v>
      </c>
      <c r="J932" s="1" t="s">
        <v>9</v>
      </c>
      <c r="K932" s="1" t="s">
        <v>9</v>
      </c>
      <c r="L932" s="1" t="s">
        <v>9</v>
      </c>
      <c r="M932" s="1" t="s">
        <v>9</v>
      </c>
      <c r="N932" s="1" t="s">
        <v>9</v>
      </c>
      <c r="O932" s="1" t="s">
        <v>9</v>
      </c>
      <c r="P932" s="1" t="s">
        <v>9</v>
      </c>
      <c r="Q932" s="1" t="s">
        <v>9</v>
      </c>
      <c r="R932" s="1" t="s">
        <v>9</v>
      </c>
      <c r="S932" s="1" t="s">
        <v>9</v>
      </c>
      <c r="T932" s="1" t="s">
        <v>9</v>
      </c>
      <c r="U932" s="1" t="s">
        <v>9</v>
      </c>
      <c r="V932" s="1" t="s">
        <v>9</v>
      </c>
      <c r="W932" s="1" t="s">
        <v>9</v>
      </c>
      <c r="X932" s="1" t="s">
        <v>9</v>
      </c>
      <c r="Y932" s="1" t="s">
        <v>9</v>
      </c>
      <c r="Z932" s="1" t="s">
        <v>9</v>
      </c>
      <c r="AA932" s="1" t="s">
        <v>9</v>
      </c>
    </row>
    <row r="933" spans="2:27">
      <c r="B933" s="1" t="s">
        <v>270</v>
      </c>
      <c r="C933" s="1" t="s">
        <v>271</v>
      </c>
      <c r="D933" s="1" t="s">
        <v>9</v>
      </c>
      <c r="E933" s="1" t="s">
        <v>9</v>
      </c>
      <c r="F933" s="1" t="s">
        <v>9</v>
      </c>
      <c r="G933" s="1">
        <v>490</v>
      </c>
      <c r="H933" s="1">
        <v>992</v>
      </c>
      <c r="I933" s="1">
        <v>579</v>
      </c>
      <c r="J933" s="1">
        <v>790</v>
      </c>
      <c r="K933" s="1">
        <v>1397</v>
      </c>
      <c r="L933" s="1">
        <v>1385</v>
      </c>
      <c r="M933" s="1">
        <v>1492</v>
      </c>
      <c r="N933" s="1">
        <v>1474</v>
      </c>
      <c r="O933" s="1">
        <v>1477</v>
      </c>
      <c r="P933" s="1">
        <v>1813</v>
      </c>
      <c r="Q933" s="1">
        <v>1854</v>
      </c>
      <c r="R933" s="1">
        <v>1525</v>
      </c>
      <c r="S933" s="1">
        <v>1476</v>
      </c>
      <c r="T933" s="1">
        <v>1650</v>
      </c>
      <c r="U933" s="1">
        <v>1682</v>
      </c>
      <c r="V933" s="1">
        <v>1530</v>
      </c>
      <c r="W933" s="1">
        <v>991</v>
      </c>
      <c r="X933" s="1">
        <v>1084</v>
      </c>
      <c r="Y933" s="1">
        <v>1111</v>
      </c>
      <c r="Z933" s="1">
        <v>805</v>
      </c>
      <c r="AA933" s="1">
        <v>583</v>
      </c>
    </row>
    <row r="934" spans="2:27">
      <c r="B934" s="1" t="s">
        <v>272</v>
      </c>
      <c r="C934" s="1" t="s">
        <v>273</v>
      </c>
      <c r="D934" s="1" t="s">
        <v>9</v>
      </c>
      <c r="E934" s="1" t="s">
        <v>9</v>
      </c>
      <c r="F934" s="1" t="s">
        <v>9</v>
      </c>
      <c r="G934" s="1">
        <v>380</v>
      </c>
      <c r="H934" s="1">
        <v>931</v>
      </c>
      <c r="I934" s="1">
        <v>526</v>
      </c>
      <c r="J934" s="1">
        <v>754</v>
      </c>
      <c r="K934" s="1">
        <v>1283</v>
      </c>
      <c r="L934" s="1">
        <v>1274</v>
      </c>
      <c r="M934" s="1">
        <v>1177</v>
      </c>
      <c r="N934" s="1">
        <v>1086</v>
      </c>
      <c r="O934" s="1">
        <v>1127</v>
      </c>
      <c r="P934" s="1">
        <v>1451</v>
      </c>
      <c r="Q934" s="1">
        <v>947</v>
      </c>
      <c r="R934" s="1">
        <v>683</v>
      </c>
      <c r="S934" s="1">
        <v>766</v>
      </c>
      <c r="T934" s="1">
        <v>839</v>
      </c>
      <c r="U934" s="1">
        <v>894</v>
      </c>
      <c r="V934" s="1">
        <v>959</v>
      </c>
      <c r="W934" s="1">
        <v>774</v>
      </c>
      <c r="X934" s="1">
        <v>888</v>
      </c>
      <c r="Y934" s="1">
        <v>850</v>
      </c>
      <c r="Z934" s="1">
        <v>688</v>
      </c>
      <c r="AA934" s="1">
        <v>475</v>
      </c>
    </row>
    <row r="935" spans="2:27">
      <c r="B935" s="1" t="s">
        <v>274</v>
      </c>
      <c r="C935" s="1" t="s">
        <v>275</v>
      </c>
      <c r="D935" s="1" t="s">
        <v>9</v>
      </c>
      <c r="E935" s="1" t="s">
        <v>9</v>
      </c>
      <c r="F935" s="1" t="s">
        <v>9</v>
      </c>
      <c r="G935" s="1">
        <v>109</v>
      </c>
      <c r="H935" s="1">
        <v>60</v>
      </c>
      <c r="I935" s="1">
        <v>49</v>
      </c>
      <c r="J935" s="1">
        <v>33</v>
      </c>
      <c r="K935" s="1">
        <v>110</v>
      </c>
      <c r="L935" s="1">
        <v>81</v>
      </c>
      <c r="M935" s="1">
        <v>34</v>
      </c>
      <c r="N935" s="1">
        <v>90</v>
      </c>
      <c r="O935" s="1">
        <v>66</v>
      </c>
      <c r="P935" s="1">
        <v>154</v>
      </c>
      <c r="Q935" s="1">
        <v>706</v>
      </c>
      <c r="R935" s="1">
        <v>647</v>
      </c>
      <c r="S935" s="1">
        <v>616</v>
      </c>
      <c r="T935" s="1">
        <v>677</v>
      </c>
      <c r="U935" s="1">
        <v>718</v>
      </c>
      <c r="V935" s="1">
        <v>525</v>
      </c>
      <c r="W935" s="1">
        <v>171</v>
      </c>
      <c r="X935" s="1">
        <v>147</v>
      </c>
      <c r="Y935" s="1">
        <v>180</v>
      </c>
      <c r="Z935" s="1">
        <v>59</v>
      </c>
      <c r="AA935" s="1">
        <v>60</v>
      </c>
    </row>
    <row r="936" spans="2:27">
      <c r="B936" s="1" t="s">
        <v>276</v>
      </c>
      <c r="C936" s="1" t="s">
        <v>277</v>
      </c>
      <c r="D936" s="1" t="s">
        <v>9</v>
      </c>
      <c r="E936" s="1" t="s">
        <v>9</v>
      </c>
      <c r="F936" s="1" t="s">
        <v>9</v>
      </c>
      <c r="G936" s="1">
        <v>109</v>
      </c>
      <c r="H936" s="1">
        <v>60</v>
      </c>
      <c r="I936" s="1">
        <v>49</v>
      </c>
      <c r="J936" s="1">
        <v>33</v>
      </c>
      <c r="K936" s="1">
        <v>110</v>
      </c>
      <c r="L936" s="1">
        <v>81</v>
      </c>
      <c r="M936" s="1">
        <v>34</v>
      </c>
      <c r="N936" s="1">
        <v>90</v>
      </c>
      <c r="O936" s="1">
        <v>66</v>
      </c>
      <c r="P936" s="1">
        <v>154</v>
      </c>
      <c r="Q936" s="1">
        <v>706</v>
      </c>
      <c r="R936" s="1">
        <v>647</v>
      </c>
      <c r="S936" s="1">
        <v>616</v>
      </c>
      <c r="T936" s="1">
        <v>677</v>
      </c>
      <c r="U936" s="1">
        <v>718</v>
      </c>
      <c r="V936" s="1">
        <v>525</v>
      </c>
      <c r="W936" s="1">
        <v>171</v>
      </c>
      <c r="X936" s="1">
        <v>147</v>
      </c>
      <c r="Y936" s="1">
        <v>180</v>
      </c>
      <c r="Z936" s="1">
        <v>59</v>
      </c>
      <c r="AA936" s="1">
        <v>60</v>
      </c>
    </row>
    <row r="937" spans="2:27">
      <c r="B937" s="1" t="s">
        <v>278</v>
      </c>
      <c r="C937" s="1" t="s">
        <v>279</v>
      </c>
      <c r="D937" s="1" t="s">
        <v>9</v>
      </c>
      <c r="E937" s="1" t="s">
        <v>9</v>
      </c>
      <c r="F937" s="1" t="s">
        <v>9</v>
      </c>
      <c r="G937" s="1" t="s">
        <v>9</v>
      </c>
      <c r="H937" s="1" t="s">
        <v>9</v>
      </c>
      <c r="I937" s="1" t="s">
        <v>9</v>
      </c>
      <c r="J937" s="1" t="s">
        <v>9</v>
      </c>
      <c r="K937" s="1" t="s">
        <v>9</v>
      </c>
      <c r="L937" s="1" t="s">
        <v>9</v>
      </c>
      <c r="M937" s="1" t="s">
        <v>9</v>
      </c>
      <c r="N937" s="1" t="s">
        <v>9</v>
      </c>
      <c r="O937" s="1" t="s">
        <v>9</v>
      </c>
      <c r="P937" s="1" t="s">
        <v>9</v>
      </c>
      <c r="Q937" s="1" t="s">
        <v>9</v>
      </c>
      <c r="R937" s="1" t="s">
        <v>9</v>
      </c>
      <c r="S937" s="1" t="s">
        <v>9</v>
      </c>
      <c r="T937" s="1" t="s">
        <v>9</v>
      </c>
      <c r="U937" s="1" t="s">
        <v>9</v>
      </c>
      <c r="V937" s="1" t="s">
        <v>9</v>
      </c>
      <c r="W937" s="1" t="s">
        <v>9</v>
      </c>
      <c r="X937" s="1" t="s">
        <v>9</v>
      </c>
      <c r="Y937" s="1" t="s">
        <v>9</v>
      </c>
      <c r="Z937" s="1" t="s">
        <v>9</v>
      </c>
      <c r="AA937" s="1" t="s">
        <v>9</v>
      </c>
    </row>
    <row r="938" spans="2:27">
      <c r="B938" s="1" t="s">
        <v>280</v>
      </c>
      <c r="C938" s="1" t="s">
        <v>281</v>
      </c>
      <c r="D938" s="1" t="s">
        <v>9</v>
      </c>
      <c r="E938" s="1" t="s">
        <v>9</v>
      </c>
      <c r="F938" s="1" t="s">
        <v>9</v>
      </c>
      <c r="G938" s="1" t="s">
        <v>9</v>
      </c>
      <c r="H938" s="1" t="s">
        <v>9</v>
      </c>
      <c r="I938" s="1" t="s">
        <v>9</v>
      </c>
      <c r="J938" s="1" t="s">
        <v>9</v>
      </c>
      <c r="K938" s="1" t="s">
        <v>9</v>
      </c>
      <c r="L938" s="1" t="s">
        <v>9</v>
      </c>
      <c r="M938" s="1" t="s">
        <v>9</v>
      </c>
      <c r="N938" s="1" t="s">
        <v>9</v>
      </c>
      <c r="O938" s="1" t="s">
        <v>9</v>
      </c>
      <c r="P938" s="1" t="s">
        <v>9</v>
      </c>
      <c r="Q938" s="1" t="s">
        <v>9</v>
      </c>
      <c r="R938" s="1" t="s">
        <v>9</v>
      </c>
      <c r="S938" s="1" t="s">
        <v>9</v>
      </c>
      <c r="T938" s="1" t="s">
        <v>9</v>
      </c>
      <c r="U938" s="1" t="s">
        <v>9</v>
      </c>
      <c r="V938" s="1" t="s">
        <v>9</v>
      </c>
      <c r="W938" s="1" t="s">
        <v>9</v>
      </c>
      <c r="X938" s="1" t="s">
        <v>9</v>
      </c>
      <c r="Y938" s="1" t="s">
        <v>9</v>
      </c>
      <c r="Z938" s="1" t="s">
        <v>9</v>
      </c>
      <c r="AA938" s="1" t="s">
        <v>9</v>
      </c>
    </row>
    <row r="939" spans="2:27">
      <c r="B939" s="1" t="s">
        <v>282</v>
      </c>
      <c r="C939" s="1" t="s">
        <v>283</v>
      </c>
      <c r="D939" s="1" t="s">
        <v>9</v>
      </c>
      <c r="E939" s="1" t="s">
        <v>9</v>
      </c>
      <c r="F939" s="1" t="s">
        <v>9</v>
      </c>
      <c r="G939" s="1">
        <v>-1</v>
      </c>
      <c r="H939" s="1">
        <v>-2</v>
      </c>
      <c r="I939" s="1">
        <v>1</v>
      </c>
      <c r="J939" s="1" t="s">
        <v>9</v>
      </c>
      <c r="K939" s="1">
        <v>1</v>
      </c>
      <c r="L939" s="1">
        <v>1</v>
      </c>
      <c r="M939" s="1">
        <v>-1</v>
      </c>
      <c r="N939" s="1">
        <v>30</v>
      </c>
      <c r="O939" s="1">
        <v>135</v>
      </c>
      <c r="P939" s="1">
        <v>9</v>
      </c>
      <c r="Q939" s="1">
        <v>21</v>
      </c>
      <c r="R939" s="1">
        <v>33</v>
      </c>
      <c r="S939" s="1">
        <v>13</v>
      </c>
      <c r="T939" s="1">
        <v>28</v>
      </c>
      <c r="U939" s="1">
        <v>14</v>
      </c>
      <c r="V939" s="1">
        <v>9</v>
      </c>
      <c r="W939" s="1">
        <v>15</v>
      </c>
      <c r="X939" s="1">
        <v>14</v>
      </c>
      <c r="Y939" s="1">
        <v>48</v>
      </c>
      <c r="Z939" s="1">
        <v>26</v>
      </c>
      <c r="AA939" s="1">
        <v>16</v>
      </c>
    </row>
    <row r="940" spans="2:27">
      <c r="B940" s="1" t="s">
        <v>284</v>
      </c>
      <c r="C940" s="1" t="s">
        <v>285</v>
      </c>
      <c r="D940" s="1" t="s">
        <v>9</v>
      </c>
      <c r="E940" s="1" t="s">
        <v>9</v>
      </c>
      <c r="F940" s="1" t="s">
        <v>9</v>
      </c>
      <c r="G940" s="1" t="s">
        <v>9</v>
      </c>
      <c r="H940" s="1" t="s">
        <v>9</v>
      </c>
      <c r="I940" s="1" t="s">
        <v>9</v>
      </c>
      <c r="J940" s="1" t="s">
        <v>9</v>
      </c>
      <c r="K940" s="1">
        <v>2</v>
      </c>
      <c r="L940" s="1">
        <v>5</v>
      </c>
      <c r="M940" s="1">
        <v>1</v>
      </c>
      <c r="N940" s="1">
        <v>14</v>
      </c>
      <c r="O940" s="1">
        <v>2</v>
      </c>
      <c r="P940" s="1">
        <v>3</v>
      </c>
      <c r="Q940" s="1">
        <v>2</v>
      </c>
      <c r="R940" s="1">
        <v>3</v>
      </c>
      <c r="S940" s="1">
        <v>4</v>
      </c>
      <c r="T940" s="1">
        <v>3</v>
      </c>
      <c r="U940" s="1">
        <v>4</v>
      </c>
      <c r="V940" s="1">
        <v>1</v>
      </c>
      <c r="W940" s="1">
        <v>14</v>
      </c>
      <c r="X940" s="1">
        <v>10</v>
      </c>
      <c r="Y940" s="1">
        <v>8</v>
      </c>
      <c r="Z940" s="1">
        <v>20</v>
      </c>
      <c r="AA940" s="1">
        <v>15</v>
      </c>
    </row>
    <row r="941" spans="2:27">
      <c r="B941" s="1" t="s">
        <v>286</v>
      </c>
      <c r="C941" s="1" t="s">
        <v>287</v>
      </c>
      <c r="D941" s="1" t="s">
        <v>9</v>
      </c>
      <c r="E941" s="1" t="s">
        <v>9</v>
      </c>
      <c r="F941" s="1" t="s">
        <v>9</v>
      </c>
      <c r="G941" s="1" t="s">
        <v>9</v>
      </c>
      <c r="H941" s="1" t="s">
        <v>9</v>
      </c>
      <c r="I941" s="1" t="s">
        <v>9</v>
      </c>
      <c r="J941" s="1" t="s">
        <v>9</v>
      </c>
      <c r="K941" s="1" t="s">
        <v>9</v>
      </c>
      <c r="L941" s="1" t="s">
        <v>9</v>
      </c>
      <c r="M941" s="1" t="s">
        <v>9</v>
      </c>
      <c r="N941" s="1" t="s">
        <v>9</v>
      </c>
      <c r="O941" s="1" t="s">
        <v>9</v>
      </c>
      <c r="P941" s="1" t="s">
        <v>9</v>
      </c>
      <c r="Q941" s="1" t="s">
        <v>9</v>
      </c>
      <c r="R941" s="1" t="s">
        <v>9</v>
      </c>
      <c r="S941" s="1" t="s">
        <v>9</v>
      </c>
      <c r="T941" s="1" t="s">
        <v>9</v>
      </c>
      <c r="U941" s="1" t="s">
        <v>9</v>
      </c>
      <c r="V941" s="1" t="s">
        <v>9</v>
      </c>
      <c r="W941" s="1" t="s">
        <v>9</v>
      </c>
      <c r="X941" s="1" t="s">
        <v>9</v>
      </c>
      <c r="Y941" s="1" t="s">
        <v>9</v>
      </c>
      <c r="Z941" s="1" t="s">
        <v>9</v>
      </c>
      <c r="AA941" s="1" t="s">
        <v>9</v>
      </c>
    </row>
    <row r="942" spans="2:27">
      <c r="B942" s="1" t="s">
        <v>288</v>
      </c>
      <c r="C942" s="1" t="s">
        <v>289</v>
      </c>
      <c r="D942" s="1" t="s">
        <v>9</v>
      </c>
      <c r="E942" s="1" t="s">
        <v>9</v>
      </c>
      <c r="F942" s="1" t="s">
        <v>9</v>
      </c>
      <c r="G942" s="1">
        <v>-1</v>
      </c>
      <c r="H942" s="1">
        <v>-2</v>
      </c>
      <c r="I942" s="1">
        <v>1</v>
      </c>
      <c r="J942" s="1" t="s">
        <v>9</v>
      </c>
      <c r="K942" s="1">
        <v>-1</v>
      </c>
      <c r="L942" s="1">
        <v>-4</v>
      </c>
      <c r="M942" s="1">
        <v>-2</v>
      </c>
      <c r="N942" s="1">
        <v>16</v>
      </c>
      <c r="O942" s="1">
        <v>133</v>
      </c>
      <c r="P942" s="1">
        <v>6</v>
      </c>
      <c r="Q942" s="1">
        <v>19</v>
      </c>
      <c r="R942" s="1">
        <v>30</v>
      </c>
      <c r="S942" s="1">
        <v>9</v>
      </c>
      <c r="T942" s="1">
        <v>25</v>
      </c>
      <c r="U942" s="1">
        <v>10</v>
      </c>
      <c r="V942" s="1">
        <v>8</v>
      </c>
      <c r="W942" s="1">
        <v>1</v>
      </c>
      <c r="X942" s="1">
        <v>4</v>
      </c>
      <c r="Y942" s="1">
        <v>40</v>
      </c>
      <c r="Z942" s="1">
        <v>6</v>
      </c>
      <c r="AA942" s="1">
        <v>1</v>
      </c>
    </row>
    <row r="943" spans="2:27">
      <c r="B943" s="1" t="s">
        <v>290</v>
      </c>
      <c r="C943" s="1" t="s">
        <v>291</v>
      </c>
      <c r="D943" s="1" t="s">
        <v>9</v>
      </c>
      <c r="E943" s="1" t="s">
        <v>9</v>
      </c>
      <c r="F943" s="1" t="s">
        <v>9</v>
      </c>
      <c r="G943" s="1">
        <v>2</v>
      </c>
      <c r="H943" s="1">
        <v>3</v>
      </c>
      <c r="I943" s="1">
        <v>3</v>
      </c>
      <c r="J943" s="1">
        <v>3</v>
      </c>
      <c r="K943" s="1">
        <v>3</v>
      </c>
      <c r="L943" s="1">
        <v>29</v>
      </c>
      <c r="M943" s="1">
        <v>282</v>
      </c>
      <c r="N943" s="1">
        <v>268</v>
      </c>
      <c r="O943" s="1">
        <v>149</v>
      </c>
      <c r="P943" s="1">
        <v>199</v>
      </c>
      <c r="Q943" s="1">
        <v>180</v>
      </c>
      <c r="R943" s="1">
        <v>162</v>
      </c>
      <c r="S943" s="1">
        <v>81</v>
      </c>
      <c r="T943" s="1">
        <v>106</v>
      </c>
      <c r="U943" s="1">
        <v>56</v>
      </c>
      <c r="V943" s="1">
        <v>37</v>
      </c>
      <c r="W943" s="1">
        <v>31</v>
      </c>
      <c r="X943" s="1">
        <v>35</v>
      </c>
      <c r="Y943" s="1">
        <v>33</v>
      </c>
      <c r="Z943" s="1">
        <v>32</v>
      </c>
      <c r="AA943" s="1">
        <v>32</v>
      </c>
    </row>
    <row r="944" spans="2:27">
      <c r="B944" s="1" t="s">
        <v>228</v>
      </c>
      <c r="C944" s="1" t="s">
        <v>229</v>
      </c>
      <c r="D944" s="1" t="s">
        <v>9</v>
      </c>
      <c r="E944" s="1" t="s">
        <v>9</v>
      </c>
      <c r="F944" s="1" t="s">
        <v>9</v>
      </c>
      <c r="G944" s="1">
        <v>820</v>
      </c>
      <c r="H944" s="1">
        <v>1503</v>
      </c>
      <c r="I944" s="1">
        <v>333</v>
      </c>
      <c r="J944" s="1">
        <v>-485</v>
      </c>
      <c r="K944" s="1">
        <v>-217</v>
      </c>
      <c r="L944" s="1">
        <v>568</v>
      </c>
      <c r="M944" s="1">
        <v>1608</v>
      </c>
      <c r="N944" s="1">
        <v>1660</v>
      </c>
      <c r="O944" s="1">
        <v>1238</v>
      </c>
      <c r="P944" s="1">
        <v>1423</v>
      </c>
      <c r="Q944" s="1">
        <v>2440</v>
      </c>
      <c r="R944" s="1">
        <v>375</v>
      </c>
      <c r="S944" s="1">
        <v>3898</v>
      </c>
      <c r="T944" s="1">
        <v>4919</v>
      </c>
      <c r="U944" s="1">
        <v>3750</v>
      </c>
      <c r="V944" s="1">
        <v>3510</v>
      </c>
      <c r="W944" s="1">
        <v>2385</v>
      </c>
      <c r="X944" s="1">
        <v>2237</v>
      </c>
      <c r="Y944" s="1">
        <v>2237</v>
      </c>
      <c r="Z944" s="1">
        <v>1778</v>
      </c>
      <c r="AA944" s="1">
        <v>1526</v>
      </c>
    </row>
    <row r="945" spans="2:27">
      <c r="B945" s="1" t="s">
        <v>230</v>
      </c>
    </row>
    <row r="946" spans="2:27">
      <c r="B946" s="1" t="s">
        <v>270</v>
      </c>
      <c r="C946" s="1" t="s">
        <v>271</v>
      </c>
      <c r="D946" s="1" t="s">
        <v>9</v>
      </c>
      <c r="E946" s="1" t="s">
        <v>9</v>
      </c>
      <c r="F946" s="1" t="s">
        <v>9</v>
      </c>
      <c r="G946" s="1">
        <v>89</v>
      </c>
      <c r="H946" s="1">
        <v>89</v>
      </c>
      <c r="I946" s="1">
        <v>97</v>
      </c>
      <c r="J946" s="1">
        <v>252</v>
      </c>
      <c r="K946" s="1">
        <v>192</v>
      </c>
      <c r="L946" s="1">
        <v>172</v>
      </c>
      <c r="M946" s="1">
        <v>156</v>
      </c>
      <c r="N946" s="1">
        <v>386</v>
      </c>
      <c r="O946" s="1">
        <v>453</v>
      </c>
      <c r="P946" s="1">
        <v>920</v>
      </c>
      <c r="Q946" s="1">
        <v>203</v>
      </c>
      <c r="R946" s="1">
        <v>169</v>
      </c>
      <c r="S946" s="1">
        <v>176</v>
      </c>
      <c r="T946" s="1">
        <v>217</v>
      </c>
      <c r="U946" s="1">
        <v>442</v>
      </c>
      <c r="V946" s="1">
        <v>653</v>
      </c>
      <c r="W946" s="1">
        <v>720</v>
      </c>
      <c r="X946" s="1">
        <v>397</v>
      </c>
      <c r="Y946" s="1">
        <v>297</v>
      </c>
      <c r="Z946" s="1">
        <v>296</v>
      </c>
      <c r="AA946" s="1">
        <v>300</v>
      </c>
    </row>
    <row r="947" spans="2:27">
      <c r="B947" s="1" t="s">
        <v>272</v>
      </c>
      <c r="C947" s="1" t="s">
        <v>273</v>
      </c>
      <c r="D947" s="1" t="s">
        <v>9</v>
      </c>
      <c r="E947" s="1" t="s">
        <v>9</v>
      </c>
      <c r="F947" s="1" t="s">
        <v>9</v>
      </c>
      <c r="G947" s="1">
        <v>85</v>
      </c>
      <c r="H947" s="1">
        <v>87</v>
      </c>
      <c r="I947" s="1">
        <v>95</v>
      </c>
      <c r="J947" s="1">
        <v>250</v>
      </c>
      <c r="K947" s="1">
        <v>189</v>
      </c>
      <c r="L947" s="1">
        <v>134</v>
      </c>
      <c r="M947" s="1">
        <v>114</v>
      </c>
      <c r="N947" s="1">
        <v>83</v>
      </c>
      <c r="O947" s="1">
        <v>213</v>
      </c>
      <c r="P947" s="1">
        <v>675</v>
      </c>
      <c r="Q947" s="1">
        <v>76</v>
      </c>
      <c r="R947" s="1">
        <v>59</v>
      </c>
      <c r="S947" s="1">
        <v>51</v>
      </c>
      <c r="T947" s="1">
        <v>115</v>
      </c>
      <c r="U947" s="1">
        <v>286</v>
      </c>
      <c r="V947" s="1">
        <v>500</v>
      </c>
      <c r="W947" s="1">
        <v>573</v>
      </c>
      <c r="X947" s="1">
        <v>243</v>
      </c>
      <c r="Y947" s="1">
        <v>134</v>
      </c>
      <c r="Z947" s="1">
        <v>138</v>
      </c>
      <c r="AA947" s="1">
        <v>142</v>
      </c>
    </row>
    <row r="948" spans="2:27">
      <c r="B948" s="1" t="s">
        <v>274</v>
      </c>
      <c r="C948" s="1" t="s">
        <v>275</v>
      </c>
      <c r="D948" s="1" t="s">
        <v>9</v>
      </c>
      <c r="E948" s="1" t="s">
        <v>9</v>
      </c>
      <c r="F948" s="1" t="s">
        <v>9</v>
      </c>
      <c r="G948" s="1" t="s">
        <v>9</v>
      </c>
      <c r="H948" s="1" t="s">
        <v>9</v>
      </c>
      <c r="I948" s="1" t="s">
        <v>9</v>
      </c>
      <c r="J948" s="1" t="s">
        <v>9</v>
      </c>
      <c r="K948" s="1" t="s">
        <v>9</v>
      </c>
      <c r="L948" s="1" t="s">
        <v>9</v>
      </c>
      <c r="M948" s="1" t="s">
        <v>9</v>
      </c>
      <c r="N948" s="1" t="s">
        <v>9</v>
      </c>
      <c r="O948" s="1" t="s">
        <v>9</v>
      </c>
      <c r="P948" s="1" t="s">
        <v>9</v>
      </c>
      <c r="Q948" s="1" t="s">
        <v>9</v>
      </c>
      <c r="R948" s="1" t="s">
        <v>9</v>
      </c>
      <c r="S948" s="1" t="s">
        <v>9</v>
      </c>
      <c r="T948" s="1" t="s">
        <v>9</v>
      </c>
      <c r="U948" s="1" t="s">
        <v>9</v>
      </c>
      <c r="V948" s="1" t="s">
        <v>9</v>
      </c>
      <c r="W948" s="1" t="s">
        <v>9</v>
      </c>
      <c r="X948" s="1" t="s">
        <v>9</v>
      </c>
      <c r="Y948" s="1" t="s">
        <v>9</v>
      </c>
      <c r="Z948" s="1" t="s">
        <v>9</v>
      </c>
      <c r="AA948" s="1" t="s">
        <v>9</v>
      </c>
    </row>
    <row r="949" spans="2:27">
      <c r="B949" s="1" t="s">
        <v>276</v>
      </c>
      <c r="C949" s="1" t="s">
        <v>277</v>
      </c>
      <c r="D949" s="1" t="s">
        <v>9</v>
      </c>
      <c r="E949" s="1" t="s">
        <v>9</v>
      </c>
      <c r="F949" s="1" t="s">
        <v>9</v>
      </c>
      <c r="G949" s="1" t="s">
        <v>9</v>
      </c>
      <c r="H949" s="1" t="s">
        <v>9</v>
      </c>
      <c r="I949" s="1" t="s">
        <v>9</v>
      </c>
      <c r="J949" s="1" t="s">
        <v>9</v>
      </c>
      <c r="K949" s="1" t="s">
        <v>9</v>
      </c>
      <c r="L949" s="1" t="s">
        <v>9</v>
      </c>
      <c r="M949" s="1" t="s">
        <v>9</v>
      </c>
      <c r="N949" s="1" t="s">
        <v>9</v>
      </c>
      <c r="O949" s="1" t="s">
        <v>9</v>
      </c>
      <c r="P949" s="1" t="s">
        <v>9</v>
      </c>
      <c r="Q949" s="1" t="s">
        <v>9</v>
      </c>
      <c r="R949" s="1" t="s">
        <v>9</v>
      </c>
      <c r="S949" s="1" t="s">
        <v>9</v>
      </c>
      <c r="T949" s="1" t="s">
        <v>9</v>
      </c>
      <c r="U949" s="1" t="s">
        <v>9</v>
      </c>
      <c r="V949" s="1" t="s">
        <v>9</v>
      </c>
      <c r="W949" s="1" t="s">
        <v>9</v>
      </c>
      <c r="X949" s="1" t="s">
        <v>9</v>
      </c>
      <c r="Y949" s="1" t="s">
        <v>9</v>
      </c>
      <c r="Z949" s="1" t="s">
        <v>9</v>
      </c>
      <c r="AA949" s="1" t="s">
        <v>9</v>
      </c>
    </row>
    <row r="950" spans="2:27">
      <c r="B950" s="1" t="s">
        <v>278</v>
      </c>
      <c r="C950" s="1" t="s">
        <v>279</v>
      </c>
      <c r="D950" s="1" t="s">
        <v>9</v>
      </c>
      <c r="E950" s="1" t="s">
        <v>9</v>
      </c>
      <c r="F950" s="1" t="s">
        <v>9</v>
      </c>
      <c r="G950" s="1" t="s">
        <v>9</v>
      </c>
      <c r="H950" s="1" t="s">
        <v>9</v>
      </c>
      <c r="I950" s="1" t="s">
        <v>9</v>
      </c>
      <c r="J950" s="1" t="s">
        <v>9</v>
      </c>
      <c r="K950" s="1" t="s">
        <v>9</v>
      </c>
      <c r="L950" s="1" t="s">
        <v>9</v>
      </c>
      <c r="M950" s="1" t="s">
        <v>9</v>
      </c>
      <c r="N950" s="1" t="s">
        <v>9</v>
      </c>
      <c r="O950" s="1" t="s">
        <v>9</v>
      </c>
      <c r="P950" s="1" t="s">
        <v>9</v>
      </c>
      <c r="Q950" s="1" t="s">
        <v>9</v>
      </c>
      <c r="R950" s="1" t="s">
        <v>9</v>
      </c>
      <c r="S950" s="1" t="s">
        <v>9</v>
      </c>
      <c r="T950" s="1" t="s">
        <v>9</v>
      </c>
      <c r="U950" s="1" t="s">
        <v>9</v>
      </c>
      <c r="V950" s="1" t="s">
        <v>9</v>
      </c>
      <c r="W950" s="1" t="s">
        <v>9</v>
      </c>
      <c r="X950" s="1" t="s">
        <v>9</v>
      </c>
      <c r="Y950" s="1" t="s">
        <v>9</v>
      </c>
      <c r="Z950" s="1" t="s">
        <v>9</v>
      </c>
      <c r="AA950" s="1" t="s">
        <v>9</v>
      </c>
    </row>
    <row r="951" spans="2:27">
      <c r="B951" s="1" t="s">
        <v>280</v>
      </c>
      <c r="C951" s="1" t="s">
        <v>281</v>
      </c>
      <c r="D951" s="1" t="s">
        <v>9</v>
      </c>
      <c r="E951" s="1" t="s">
        <v>9</v>
      </c>
      <c r="F951" s="1" t="s">
        <v>9</v>
      </c>
      <c r="G951" s="1" t="s">
        <v>9</v>
      </c>
      <c r="H951" s="1" t="s">
        <v>9</v>
      </c>
      <c r="I951" s="1" t="s">
        <v>9</v>
      </c>
      <c r="J951" s="1" t="s">
        <v>9</v>
      </c>
      <c r="K951" s="1" t="s">
        <v>9</v>
      </c>
      <c r="L951" s="1" t="s">
        <v>9</v>
      </c>
      <c r="M951" s="1" t="s">
        <v>9</v>
      </c>
      <c r="N951" s="1" t="s">
        <v>9</v>
      </c>
      <c r="O951" s="1" t="s">
        <v>9</v>
      </c>
      <c r="P951" s="1" t="s">
        <v>9</v>
      </c>
      <c r="Q951" s="1" t="s">
        <v>9</v>
      </c>
      <c r="R951" s="1" t="s">
        <v>9</v>
      </c>
      <c r="S951" s="1" t="s">
        <v>9</v>
      </c>
      <c r="T951" s="1" t="s">
        <v>9</v>
      </c>
      <c r="U951" s="1" t="s">
        <v>9</v>
      </c>
      <c r="V951" s="1" t="s">
        <v>9</v>
      </c>
      <c r="W951" s="1" t="s">
        <v>9</v>
      </c>
      <c r="X951" s="1" t="s">
        <v>9</v>
      </c>
      <c r="Y951" s="1" t="s">
        <v>9</v>
      </c>
      <c r="Z951" s="1" t="s">
        <v>9</v>
      </c>
      <c r="AA951" s="1" t="s">
        <v>9</v>
      </c>
    </row>
    <row r="952" spans="2:27">
      <c r="B952" s="1" t="s">
        <v>282</v>
      </c>
      <c r="C952" s="1" t="s">
        <v>283</v>
      </c>
      <c r="D952" s="1" t="s">
        <v>9</v>
      </c>
      <c r="E952" s="1" t="s">
        <v>9</v>
      </c>
      <c r="F952" s="1" t="s">
        <v>9</v>
      </c>
      <c r="G952" s="1" t="s">
        <v>9</v>
      </c>
      <c r="H952" s="1" t="s">
        <v>9</v>
      </c>
      <c r="I952" s="1" t="s">
        <v>9</v>
      </c>
      <c r="J952" s="1" t="s">
        <v>9</v>
      </c>
      <c r="K952" s="1" t="s">
        <v>9</v>
      </c>
      <c r="L952" s="1" t="s">
        <v>9</v>
      </c>
      <c r="M952" s="1" t="s">
        <v>9</v>
      </c>
      <c r="N952" s="1" t="s">
        <v>9</v>
      </c>
      <c r="O952" s="1" t="s">
        <v>9</v>
      </c>
      <c r="P952" s="1" t="s">
        <v>9</v>
      </c>
      <c r="Q952" s="1" t="s">
        <v>9</v>
      </c>
      <c r="R952" s="1" t="s">
        <v>9</v>
      </c>
      <c r="S952" s="1" t="s">
        <v>9</v>
      </c>
      <c r="T952" s="1" t="s">
        <v>9</v>
      </c>
      <c r="U952" s="1" t="s">
        <v>9</v>
      </c>
      <c r="V952" s="1" t="s">
        <v>9</v>
      </c>
      <c r="W952" s="1" t="s">
        <v>9</v>
      </c>
      <c r="X952" s="1" t="s">
        <v>9</v>
      </c>
      <c r="Y952" s="1" t="s">
        <v>9</v>
      </c>
      <c r="Z952" s="1" t="s">
        <v>9</v>
      </c>
      <c r="AA952" s="1" t="s">
        <v>9</v>
      </c>
    </row>
    <row r="953" spans="2:27">
      <c r="B953" s="1" t="s">
        <v>284</v>
      </c>
      <c r="C953" s="1" t="s">
        <v>285</v>
      </c>
      <c r="D953" s="1" t="s">
        <v>9</v>
      </c>
      <c r="E953" s="1" t="s">
        <v>9</v>
      </c>
      <c r="F953" s="1" t="s">
        <v>9</v>
      </c>
      <c r="G953" s="1" t="s">
        <v>9</v>
      </c>
      <c r="H953" s="1" t="s">
        <v>9</v>
      </c>
      <c r="I953" s="1" t="s">
        <v>9</v>
      </c>
      <c r="J953" s="1" t="s">
        <v>9</v>
      </c>
      <c r="K953" s="1" t="s">
        <v>9</v>
      </c>
      <c r="L953" s="1" t="s">
        <v>9</v>
      </c>
      <c r="M953" s="1" t="s">
        <v>9</v>
      </c>
      <c r="N953" s="1" t="s">
        <v>9</v>
      </c>
      <c r="O953" s="1" t="s">
        <v>9</v>
      </c>
      <c r="P953" s="1" t="s">
        <v>9</v>
      </c>
      <c r="Q953" s="1" t="s">
        <v>9</v>
      </c>
      <c r="R953" s="1" t="s">
        <v>9</v>
      </c>
      <c r="S953" s="1" t="s">
        <v>9</v>
      </c>
      <c r="T953" s="1" t="s">
        <v>9</v>
      </c>
      <c r="U953" s="1" t="s">
        <v>9</v>
      </c>
      <c r="V953" s="1" t="s">
        <v>9</v>
      </c>
      <c r="W953" s="1" t="s">
        <v>9</v>
      </c>
      <c r="X953" s="1" t="s">
        <v>9</v>
      </c>
      <c r="Y953" s="1" t="s">
        <v>9</v>
      </c>
      <c r="Z953" s="1" t="s">
        <v>9</v>
      </c>
      <c r="AA953" s="1" t="s">
        <v>9</v>
      </c>
    </row>
    <row r="954" spans="2:27">
      <c r="B954" s="1" t="s">
        <v>286</v>
      </c>
      <c r="C954" s="1" t="s">
        <v>287</v>
      </c>
      <c r="D954" s="1" t="s">
        <v>9</v>
      </c>
      <c r="E954" s="1" t="s">
        <v>9</v>
      </c>
      <c r="F954" s="1" t="s">
        <v>9</v>
      </c>
      <c r="G954" s="1" t="s">
        <v>9</v>
      </c>
      <c r="H954" s="1" t="s">
        <v>9</v>
      </c>
      <c r="I954" s="1" t="s">
        <v>9</v>
      </c>
      <c r="J954" s="1" t="s">
        <v>9</v>
      </c>
      <c r="K954" s="1" t="s">
        <v>9</v>
      </c>
      <c r="L954" s="1" t="s">
        <v>9</v>
      </c>
      <c r="M954" s="1" t="s">
        <v>9</v>
      </c>
      <c r="N954" s="1" t="s">
        <v>9</v>
      </c>
      <c r="O954" s="1" t="s">
        <v>9</v>
      </c>
      <c r="P954" s="1" t="s">
        <v>9</v>
      </c>
      <c r="Q954" s="1" t="s">
        <v>9</v>
      </c>
      <c r="R954" s="1" t="s">
        <v>9</v>
      </c>
      <c r="S954" s="1" t="s">
        <v>9</v>
      </c>
      <c r="T954" s="1" t="s">
        <v>9</v>
      </c>
      <c r="U954" s="1" t="s">
        <v>9</v>
      </c>
      <c r="V954" s="1" t="s">
        <v>9</v>
      </c>
      <c r="W954" s="1" t="s">
        <v>9</v>
      </c>
      <c r="X954" s="1" t="s">
        <v>9</v>
      </c>
      <c r="Y954" s="1" t="s">
        <v>9</v>
      </c>
      <c r="Z954" s="1" t="s">
        <v>9</v>
      </c>
      <c r="AA954" s="1" t="s">
        <v>9</v>
      </c>
    </row>
    <row r="955" spans="2:27">
      <c r="B955" s="1" t="s">
        <v>288</v>
      </c>
      <c r="C955" s="1" t="s">
        <v>289</v>
      </c>
      <c r="D955" s="1" t="s">
        <v>9</v>
      </c>
      <c r="E955" s="1" t="s">
        <v>9</v>
      </c>
      <c r="F955" s="1" t="s">
        <v>9</v>
      </c>
      <c r="G955" s="1" t="s">
        <v>9</v>
      </c>
      <c r="H955" s="1" t="s">
        <v>9</v>
      </c>
      <c r="I955" s="1" t="s">
        <v>9</v>
      </c>
      <c r="J955" s="1" t="s">
        <v>9</v>
      </c>
      <c r="K955" s="1" t="s">
        <v>9</v>
      </c>
      <c r="L955" s="1" t="s">
        <v>9</v>
      </c>
      <c r="M955" s="1" t="s">
        <v>9</v>
      </c>
      <c r="N955" s="1" t="s">
        <v>9</v>
      </c>
      <c r="O955" s="1" t="s">
        <v>9</v>
      </c>
      <c r="P955" s="1" t="s">
        <v>9</v>
      </c>
      <c r="Q955" s="1" t="s">
        <v>9</v>
      </c>
      <c r="R955" s="1" t="s">
        <v>9</v>
      </c>
      <c r="S955" s="1" t="s">
        <v>9</v>
      </c>
      <c r="T955" s="1" t="s">
        <v>9</v>
      </c>
      <c r="U955" s="1" t="s">
        <v>9</v>
      </c>
      <c r="V955" s="1" t="s">
        <v>9</v>
      </c>
      <c r="W955" s="1" t="s">
        <v>9</v>
      </c>
      <c r="X955" s="1" t="s">
        <v>9</v>
      </c>
      <c r="Y955" s="1" t="s">
        <v>9</v>
      </c>
      <c r="Z955" s="1" t="s">
        <v>9</v>
      </c>
      <c r="AA955" s="1" t="s">
        <v>9</v>
      </c>
    </row>
    <row r="956" spans="2:27">
      <c r="B956" s="1" t="s">
        <v>290</v>
      </c>
      <c r="C956" s="1" t="s">
        <v>291</v>
      </c>
      <c r="D956" s="1" t="s">
        <v>9</v>
      </c>
      <c r="E956" s="1" t="s">
        <v>9</v>
      </c>
      <c r="F956" s="1" t="s">
        <v>9</v>
      </c>
      <c r="G956" s="1">
        <v>4</v>
      </c>
      <c r="H956" s="1">
        <v>2</v>
      </c>
      <c r="I956" s="1">
        <v>2</v>
      </c>
      <c r="J956" s="1">
        <v>2</v>
      </c>
      <c r="K956" s="1">
        <v>3</v>
      </c>
      <c r="L956" s="1">
        <v>38</v>
      </c>
      <c r="M956" s="1">
        <v>42</v>
      </c>
      <c r="N956" s="1">
        <v>303</v>
      </c>
      <c r="O956" s="1">
        <v>240</v>
      </c>
      <c r="P956" s="1">
        <v>245</v>
      </c>
      <c r="Q956" s="1">
        <v>127</v>
      </c>
      <c r="R956" s="1">
        <v>110</v>
      </c>
      <c r="S956" s="1">
        <v>125</v>
      </c>
      <c r="T956" s="1">
        <v>102</v>
      </c>
      <c r="U956" s="1">
        <v>156</v>
      </c>
      <c r="V956" s="1">
        <v>153</v>
      </c>
      <c r="W956" s="1">
        <v>147</v>
      </c>
      <c r="X956" s="1">
        <v>154</v>
      </c>
      <c r="Y956" s="1">
        <v>163</v>
      </c>
      <c r="Z956" s="1">
        <v>158</v>
      </c>
      <c r="AA956" s="1">
        <v>158</v>
      </c>
    </row>
    <row r="957" spans="2:27">
      <c r="B957" s="1" t="s">
        <v>292</v>
      </c>
      <c r="C957" s="1" t="s">
        <v>632</v>
      </c>
      <c r="D957" s="1" t="s">
        <v>9</v>
      </c>
      <c r="E957" s="1" t="s">
        <v>9</v>
      </c>
      <c r="F957" s="1" t="s">
        <v>9</v>
      </c>
      <c r="G957" s="1">
        <v>731</v>
      </c>
      <c r="H957" s="1">
        <v>1414</v>
      </c>
      <c r="I957" s="1">
        <v>236</v>
      </c>
      <c r="J957" s="1">
        <v>-737</v>
      </c>
      <c r="K957" s="1">
        <v>-409</v>
      </c>
      <c r="L957" s="1">
        <v>396</v>
      </c>
      <c r="M957" s="1">
        <v>1452</v>
      </c>
      <c r="N957" s="1">
        <v>1274</v>
      </c>
      <c r="O957" s="1">
        <v>785</v>
      </c>
      <c r="P957" s="1">
        <v>503</v>
      </c>
      <c r="Q957" s="1">
        <v>2237</v>
      </c>
      <c r="R957" s="1">
        <v>206</v>
      </c>
      <c r="S957" s="1">
        <v>3722</v>
      </c>
      <c r="T957" s="1">
        <v>4702</v>
      </c>
      <c r="U957" s="1">
        <v>3308</v>
      </c>
      <c r="V957" s="1">
        <v>2857</v>
      </c>
      <c r="W957" s="1">
        <v>1665</v>
      </c>
      <c r="X957" s="1">
        <v>1840</v>
      </c>
      <c r="Y957" s="1">
        <v>1940</v>
      </c>
      <c r="Z957" s="1">
        <v>1482</v>
      </c>
      <c r="AA957" s="1">
        <v>1226</v>
      </c>
    </row>
    <row r="958" spans="2:27">
      <c r="B958" s="1" t="s">
        <v>228</v>
      </c>
      <c r="C958" s="1" t="s">
        <v>229</v>
      </c>
      <c r="D958" s="1" t="s">
        <v>9</v>
      </c>
      <c r="E958" s="1" t="s">
        <v>9</v>
      </c>
      <c r="F958" s="1" t="s">
        <v>9</v>
      </c>
      <c r="G958" s="1">
        <v>820</v>
      </c>
      <c r="H958" s="1">
        <v>1503</v>
      </c>
      <c r="I958" s="1">
        <v>333</v>
      </c>
      <c r="J958" s="1">
        <v>-485</v>
      </c>
      <c r="K958" s="1">
        <v>-217</v>
      </c>
      <c r="L958" s="1">
        <v>568</v>
      </c>
      <c r="M958" s="1">
        <v>1608</v>
      </c>
      <c r="N958" s="1">
        <v>1660</v>
      </c>
      <c r="O958" s="1">
        <v>1238</v>
      </c>
      <c r="P958" s="1">
        <v>1423</v>
      </c>
      <c r="Q958" s="1">
        <v>2440</v>
      </c>
      <c r="R958" s="1">
        <v>375</v>
      </c>
      <c r="S958" s="1">
        <v>3898</v>
      </c>
      <c r="T958" s="1">
        <v>4919</v>
      </c>
      <c r="U958" s="1">
        <v>3750</v>
      </c>
      <c r="V958" s="1">
        <v>3510</v>
      </c>
      <c r="W958" s="1">
        <v>2385</v>
      </c>
      <c r="X958" s="1">
        <v>2237</v>
      </c>
      <c r="Y958" s="1">
        <v>2237</v>
      </c>
      <c r="Z958" s="1">
        <v>1778</v>
      </c>
      <c r="AA958" s="1">
        <v>1526</v>
      </c>
    </row>
    <row r="962" spans="2:27">
      <c r="C962" s="22" t="s">
        <v>680</v>
      </c>
      <c r="D962" s="22"/>
      <c r="E962" s="22"/>
      <c r="F962" s="22"/>
      <c r="G962" s="22"/>
    </row>
    <row r="964" spans="2:27">
      <c r="B964" s="1" t="s">
        <v>218</v>
      </c>
    </row>
    <row r="965" spans="2:27">
      <c r="B965" s="1" t="s">
        <v>292</v>
      </c>
      <c r="C965" s="1" t="s">
        <v>632</v>
      </c>
      <c r="D965" s="1" t="s">
        <v>9</v>
      </c>
      <c r="E965" s="1" t="s">
        <v>9</v>
      </c>
      <c r="F965" s="1" t="s">
        <v>9</v>
      </c>
      <c r="G965" s="1">
        <v>731</v>
      </c>
      <c r="H965" s="1">
        <v>1414</v>
      </c>
      <c r="I965" s="1">
        <v>236</v>
      </c>
      <c r="J965" s="1">
        <v>-737</v>
      </c>
      <c r="K965" s="1">
        <v>-409</v>
      </c>
      <c r="L965" s="1">
        <v>396</v>
      </c>
      <c r="M965" s="1">
        <v>1452</v>
      </c>
      <c r="N965" s="1">
        <v>1274</v>
      </c>
      <c r="O965" s="1">
        <v>785</v>
      </c>
      <c r="P965" s="1">
        <v>503</v>
      </c>
      <c r="Q965" s="1">
        <v>2237</v>
      </c>
      <c r="R965" s="1">
        <v>206</v>
      </c>
      <c r="S965" s="1">
        <v>3722</v>
      </c>
      <c r="T965" s="1">
        <v>4702</v>
      </c>
      <c r="U965" s="1">
        <v>3308</v>
      </c>
      <c r="V965" s="1">
        <v>2857</v>
      </c>
      <c r="W965" s="1">
        <v>1665</v>
      </c>
      <c r="X965" s="1">
        <v>1840</v>
      </c>
      <c r="Y965" s="1">
        <v>1940</v>
      </c>
      <c r="Z965" s="1">
        <v>1482</v>
      </c>
      <c r="AA965" s="1">
        <v>1226</v>
      </c>
    </row>
    <row r="966" spans="2:27">
      <c r="B966" s="1" t="s">
        <v>294</v>
      </c>
      <c r="C966" s="1" t="s">
        <v>295</v>
      </c>
      <c r="D966" s="1" t="s">
        <v>9</v>
      </c>
      <c r="E966" s="1" t="s">
        <v>9</v>
      </c>
      <c r="F966" s="1" t="s">
        <v>9</v>
      </c>
      <c r="G966" s="1" t="s">
        <v>9</v>
      </c>
      <c r="H966" s="1" t="s">
        <v>9</v>
      </c>
      <c r="I966" s="1" t="s">
        <v>9</v>
      </c>
      <c r="J966" s="1" t="s">
        <v>9</v>
      </c>
      <c r="K966" s="1" t="s">
        <v>9</v>
      </c>
      <c r="L966" s="1" t="s">
        <v>9</v>
      </c>
      <c r="M966" s="1" t="s">
        <v>9</v>
      </c>
      <c r="N966" s="1" t="s">
        <v>9</v>
      </c>
      <c r="O966" s="1" t="s">
        <v>9</v>
      </c>
      <c r="P966" s="1" t="s">
        <v>9</v>
      </c>
      <c r="Q966" s="1" t="s">
        <v>9</v>
      </c>
      <c r="R966" s="1" t="s">
        <v>9</v>
      </c>
      <c r="S966" s="1" t="s">
        <v>9</v>
      </c>
      <c r="T966" s="1" t="s">
        <v>9</v>
      </c>
      <c r="U966" s="1" t="s">
        <v>9</v>
      </c>
      <c r="V966" s="1" t="s">
        <v>9</v>
      </c>
      <c r="W966" s="1" t="s">
        <v>9</v>
      </c>
      <c r="X966" s="1" t="s">
        <v>9</v>
      </c>
      <c r="Y966" s="1" t="s">
        <v>9</v>
      </c>
      <c r="Z966" s="1" t="s">
        <v>9</v>
      </c>
      <c r="AA966" s="1" t="s">
        <v>9</v>
      </c>
    </row>
    <row r="967" spans="2:27">
      <c r="B967" s="1" t="s">
        <v>296</v>
      </c>
      <c r="C967" s="1" t="s">
        <v>297</v>
      </c>
      <c r="D967" s="1" t="s">
        <v>9</v>
      </c>
      <c r="E967" s="1" t="s">
        <v>9</v>
      </c>
      <c r="F967" s="1" t="s">
        <v>9</v>
      </c>
      <c r="G967" s="1" t="s">
        <v>9</v>
      </c>
      <c r="H967" s="1" t="s">
        <v>9</v>
      </c>
      <c r="I967" s="1" t="s">
        <v>9</v>
      </c>
      <c r="J967" s="1" t="s">
        <v>9</v>
      </c>
      <c r="K967" s="1" t="s">
        <v>9</v>
      </c>
      <c r="L967" s="1" t="s">
        <v>9</v>
      </c>
      <c r="M967" s="1" t="s">
        <v>9</v>
      </c>
      <c r="N967" s="1" t="s">
        <v>9</v>
      </c>
      <c r="O967" s="1" t="s">
        <v>9</v>
      </c>
      <c r="P967" s="1" t="s">
        <v>9</v>
      </c>
      <c r="Q967" s="1" t="s">
        <v>9</v>
      </c>
      <c r="R967" s="1" t="s">
        <v>9</v>
      </c>
      <c r="S967" s="1" t="s">
        <v>9</v>
      </c>
      <c r="T967" s="1" t="s">
        <v>9</v>
      </c>
      <c r="U967" s="1" t="s">
        <v>9</v>
      </c>
      <c r="V967" s="1" t="s">
        <v>9</v>
      </c>
      <c r="W967" s="1" t="s">
        <v>9</v>
      </c>
      <c r="X967" s="1" t="s">
        <v>9</v>
      </c>
      <c r="Y967" s="1" t="s">
        <v>9</v>
      </c>
      <c r="Z967" s="1" t="s">
        <v>9</v>
      </c>
      <c r="AA967" s="1" t="s">
        <v>9</v>
      </c>
    </row>
    <row r="968" spans="2:27">
      <c r="B968" s="1" t="s">
        <v>298</v>
      </c>
      <c r="C968" s="1" t="s">
        <v>299</v>
      </c>
      <c r="D968" s="1" t="s">
        <v>9</v>
      </c>
      <c r="E968" s="1" t="s">
        <v>9</v>
      </c>
      <c r="F968" s="1" t="s">
        <v>9</v>
      </c>
      <c r="G968" s="1" t="s">
        <v>9</v>
      </c>
      <c r="H968" s="1" t="s">
        <v>9</v>
      </c>
      <c r="I968" s="1" t="s">
        <v>9</v>
      </c>
      <c r="J968" s="1" t="s">
        <v>9</v>
      </c>
      <c r="K968" s="1" t="s">
        <v>9</v>
      </c>
      <c r="L968" s="1" t="s">
        <v>9</v>
      </c>
      <c r="M968" s="1" t="s">
        <v>9</v>
      </c>
      <c r="N968" s="1" t="s">
        <v>9</v>
      </c>
      <c r="O968" s="1" t="s">
        <v>9</v>
      </c>
      <c r="P968" s="1" t="s">
        <v>9</v>
      </c>
      <c r="Q968" s="1" t="s">
        <v>9</v>
      </c>
      <c r="R968" s="1" t="s">
        <v>9</v>
      </c>
      <c r="S968" s="1" t="s">
        <v>9</v>
      </c>
      <c r="T968" s="1" t="s">
        <v>9</v>
      </c>
      <c r="U968" s="1" t="s">
        <v>9</v>
      </c>
      <c r="V968" s="1" t="s">
        <v>9</v>
      </c>
      <c r="W968" s="1" t="s">
        <v>9</v>
      </c>
      <c r="X968" s="1" t="s">
        <v>9</v>
      </c>
      <c r="Y968" s="1" t="s">
        <v>9</v>
      </c>
      <c r="Z968" s="1" t="s">
        <v>9</v>
      </c>
      <c r="AA968" s="1" t="s">
        <v>9</v>
      </c>
    </row>
    <row r="969" spans="2:27">
      <c r="B969" s="1" t="s">
        <v>300</v>
      </c>
      <c r="C969" s="1" t="s">
        <v>301</v>
      </c>
      <c r="D969" s="1" t="s">
        <v>9</v>
      </c>
      <c r="E969" s="1" t="s">
        <v>9</v>
      </c>
      <c r="F969" s="1" t="s">
        <v>9</v>
      </c>
      <c r="G969" s="1" t="s">
        <v>9</v>
      </c>
      <c r="H969" s="1">
        <v>5</v>
      </c>
      <c r="I969" s="1">
        <v>8</v>
      </c>
      <c r="J969" s="1">
        <v>6</v>
      </c>
      <c r="K969" s="1">
        <v>10</v>
      </c>
      <c r="L969" s="1">
        <v>19</v>
      </c>
      <c r="M969" s="1">
        <v>27</v>
      </c>
      <c r="N969" s="1">
        <v>8</v>
      </c>
      <c r="O969" s="1">
        <v>11</v>
      </c>
      <c r="P969" s="1">
        <v>15</v>
      </c>
      <c r="Q969" s="1">
        <v>4</v>
      </c>
      <c r="R969" s="1">
        <v>29</v>
      </c>
      <c r="S969" s="1">
        <v>13</v>
      </c>
      <c r="T969" s="1">
        <v>2</v>
      </c>
      <c r="U969" s="1">
        <v>7</v>
      </c>
      <c r="V969" s="1">
        <v>8</v>
      </c>
      <c r="W969" s="1">
        <v>12</v>
      </c>
      <c r="X969" s="1">
        <v>25</v>
      </c>
      <c r="Y969" s="1">
        <v>26</v>
      </c>
      <c r="Z969" s="1">
        <v>28</v>
      </c>
      <c r="AA969" s="1">
        <v>30</v>
      </c>
    </row>
    <row r="970" spans="2:27">
      <c r="B970" s="1" t="s">
        <v>302</v>
      </c>
      <c r="C970" s="1" t="s">
        <v>240</v>
      </c>
      <c r="D970" s="1" t="s">
        <v>9</v>
      </c>
      <c r="E970" s="1" t="s">
        <v>9</v>
      </c>
      <c r="F970" s="1" t="s">
        <v>9</v>
      </c>
      <c r="G970" s="1" t="s">
        <v>9</v>
      </c>
      <c r="H970" s="1" t="s">
        <v>9</v>
      </c>
      <c r="I970" s="1" t="s">
        <v>9</v>
      </c>
      <c r="J970" s="1" t="s">
        <v>9</v>
      </c>
      <c r="K970" s="1" t="s">
        <v>9</v>
      </c>
      <c r="L970" s="1" t="s">
        <v>9</v>
      </c>
      <c r="M970" s="1" t="s">
        <v>9</v>
      </c>
      <c r="N970" s="1" t="s">
        <v>9</v>
      </c>
      <c r="O970" s="1" t="s">
        <v>9</v>
      </c>
      <c r="P970" s="1" t="s">
        <v>9</v>
      </c>
      <c r="Q970" s="1" t="s">
        <v>9</v>
      </c>
      <c r="R970" s="1" t="s">
        <v>9</v>
      </c>
      <c r="S970" s="1" t="s">
        <v>9</v>
      </c>
      <c r="T970" s="1" t="s">
        <v>9</v>
      </c>
      <c r="U970" s="1" t="s">
        <v>9</v>
      </c>
      <c r="V970" s="1" t="s">
        <v>9</v>
      </c>
      <c r="W970" s="1" t="s">
        <v>9</v>
      </c>
      <c r="X970" s="1" t="s">
        <v>9</v>
      </c>
      <c r="Y970" s="1" t="s">
        <v>9</v>
      </c>
      <c r="Z970" s="1" t="s">
        <v>9</v>
      </c>
      <c r="AA970" s="1" t="s">
        <v>9</v>
      </c>
    </row>
    <row r="971" spans="2:27">
      <c r="B971" s="1" t="s">
        <v>303</v>
      </c>
      <c r="C971" s="1" t="s">
        <v>304</v>
      </c>
      <c r="D971" s="1" t="s">
        <v>9</v>
      </c>
      <c r="E971" s="1" t="s">
        <v>9</v>
      </c>
      <c r="F971" s="1" t="s">
        <v>9</v>
      </c>
      <c r="G971" s="1" t="s">
        <v>9</v>
      </c>
      <c r="H971" s="1" t="s">
        <v>9</v>
      </c>
      <c r="I971" s="1" t="s">
        <v>9</v>
      </c>
      <c r="J971" s="1" t="s">
        <v>9</v>
      </c>
      <c r="K971" s="1" t="s">
        <v>9</v>
      </c>
      <c r="L971" s="1" t="s">
        <v>9</v>
      </c>
      <c r="M971" s="1" t="s">
        <v>9</v>
      </c>
      <c r="N971" s="1" t="s">
        <v>9</v>
      </c>
      <c r="O971" s="1" t="s">
        <v>9</v>
      </c>
      <c r="P971" s="1" t="s">
        <v>9</v>
      </c>
      <c r="Q971" s="1" t="s">
        <v>9</v>
      </c>
      <c r="R971" s="1" t="s">
        <v>9</v>
      </c>
      <c r="S971" s="1" t="s">
        <v>9</v>
      </c>
      <c r="T971" s="1" t="s">
        <v>9</v>
      </c>
      <c r="U971" s="1" t="s">
        <v>9</v>
      </c>
      <c r="V971" s="1" t="s">
        <v>9</v>
      </c>
      <c r="W971" s="1" t="s">
        <v>9</v>
      </c>
      <c r="X971" s="1" t="s">
        <v>9</v>
      </c>
      <c r="Y971" s="1" t="s">
        <v>9</v>
      </c>
      <c r="Z971" s="1" t="s">
        <v>9</v>
      </c>
      <c r="AA971" s="1" t="s">
        <v>9</v>
      </c>
    </row>
    <row r="972" spans="2:27">
      <c r="B972" s="1" t="s">
        <v>305</v>
      </c>
      <c r="C972" s="1" t="s">
        <v>306</v>
      </c>
      <c r="D972" s="1" t="s">
        <v>9</v>
      </c>
      <c r="E972" s="1" t="s">
        <v>9</v>
      </c>
      <c r="F972" s="1" t="s">
        <v>9</v>
      </c>
      <c r="G972" s="1" t="s">
        <v>9</v>
      </c>
      <c r="H972" s="1" t="s">
        <v>9</v>
      </c>
      <c r="I972" s="1" t="s">
        <v>9</v>
      </c>
      <c r="J972" s="1" t="s">
        <v>9</v>
      </c>
      <c r="K972" s="1" t="s">
        <v>9</v>
      </c>
      <c r="L972" s="1" t="s">
        <v>9</v>
      </c>
      <c r="M972" s="1" t="s">
        <v>9</v>
      </c>
      <c r="N972" s="1" t="s">
        <v>9</v>
      </c>
      <c r="O972" s="1" t="s">
        <v>9</v>
      </c>
      <c r="P972" s="1" t="s">
        <v>9</v>
      </c>
      <c r="Q972" s="1" t="s">
        <v>9</v>
      </c>
      <c r="R972" s="1" t="s">
        <v>9</v>
      </c>
      <c r="S972" s="1" t="s">
        <v>9</v>
      </c>
      <c r="T972" s="1" t="s">
        <v>9</v>
      </c>
      <c r="U972" s="1" t="s">
        <v>9</v>
      </c>
      <c r="V972" s="1" t="s">
        <v>9</v>
      </c>
      <c r="W972" s="1" t="s">
        <v>9</v>
      </c>
      <c r="X972" s="1" t="s">
        <v>9</v>
      </c>
      <c r="Y972" s="1" t="s">
        <v>9</v>
      </c>
      <c r="Z972" s="1" t="s">
        <v>9</v>
      </c>
      <c r="AA972" s="1" t="s">
        <v>9</v>
      </c>
    </row>
    <row r="973" spans="2:27">
      <c r="B973" s="1" t="s">
        <v>307</v>
      </c>
      <c r="C973" s="1" t="s">
        <v>242</v>
      </c>
      <c r="D973" s="1" t="s">
        <v>9</v>
      </c>
      <c r="E973" s="1" t="s">
        <v>9</v>
      </c>
      <c r="F973" s="1" t="s">
        <v>9</v>
      </c>
      <c r="G973" s="1" t="s">
        <v>9</v>
      </c>
      <c r="H973" s="1">
        <v>5</v>
      </c>
      <c r="I973" s="1">
        <v>8</v>
      </c>
      <c r="J973" s="1">
        <v>6</v>
      </c>
      <c r="K973" s="1">
        <v>10</v>
      </c>
      <c r="L973" s="1">
        <v>19</v>
      </c>
      <c r="M973" s="1">
        <v>27</v>
      </c>
      <c r="N973" s="1">
        <v>8</v>
      </c>
      <c r="O973" s="1">
        <v>11</v>
      </c>
      <c r="P973" s="1">
        <v>15</v>
      </c>
      <c r="Q973" s="1">
        <v>4</v>
      </c>
      <c r="R973" s="1">
        <v>29</v>
      </c>
      <c r="S973" s="1">
        <v>13</v>
      </c>
      <c r="T973" s="1">
        <v>2</v>
      </c>
      <c r="U973" s="1">
        <v>7</v>
      </c>
      <c r="V973" s="1">
        <v>8</v>
      </c>
      <c r="W973" s="1">
        <v>12</v>
      </c>
      <c r="X973" s="1">
        <v>25</v>
      </c>
      <c r="Y973" s="1">
        <v>26</v>
      </c>
      <c r="Z973" s="1">
        <v>28</v>
      </c>
      <c r="AA973" s="1">
        <v>30</v>
      </c>
    </row>
    <row r="974" spans="2:27">
      <c r="B974" s="1" t="s">
        <v>308</v>
      </c>
      <c r="C974" s="1" t="s">
        <v>309</v>
      </c>
      <c r="D974" s="1" t="s">
        <v>9</v>
      </c>
      <c r="E974" s="1" t="s">
        <v>9</v>
      </c>
      <c r="F974" s="1" t="s">
        <v>9</v>
      </c>
      <c r="G974" s="1" t="s">
        <v>9</v>
      </c>
      <c r="H974" s="1" t="s">
        <v>9</v>
      </c>
      <c r="I974" s="1" t="s">
        <v>9</v>
      </c>
      <c r="J974" s="1" t="s">
        <v>9</v>
      </c>
      <c r="K974" s="1" t="s">
        <v>9</v>
      </c>
      <c r="L974" s="1" t="s">
        <v>9</v>
      </c>
      <c r="M974" s="1" t="s">
        <v>9</v>
      </c>
      <c r="N974" s="1" t="s">
        <v>9</v>
      </c>
      <c r="O974" s="1" t="s">
        <v>9</v>
      </c>
      <c r="P974" s="1" t="s">
        <v>9</v>
      </c>
      <c r="Q974" s="1" t="s">
        <v>9</v>
      </c>
      <c r="R974" s="1" t="s">
        <v>9</v>
      </c>
      <c r="S974" s="1" t="s">
        <v>9</v>
      </c>
      <c r="T974" s="1" t="s">
        <v>9</v>
      </c>
      <c r="U974" s="1" t="s">
        <v>9</v>
      </c>
      <c r="V974" s="1" t="s">
        <v>9</v>
      </c>
      <c r="W974" s="1" t="s">
        <v>9</v>
      </c>
      <c r="X974" s="1" t="s">
        <v>9</v>
      </c>
      <c r="Y974" s="1" t="s">
        <v>9</v>
      </c>
      <c r="Z974" s="1" t="s">
        <v>9</v>
      </c>
      <c r="AA974" s="1" t="s">
        <v>9</v>
      </c>
    </row>
    <row r="975" spans="2:27">
      <c r="B975" s="1" t="s">
        <v>310</v>
      </c>
      <c r="C975" s="1" t="s">
        <v>311</v>
      </c>
      <c r="D975" s="1" t="s">
        <v>9</v>
      </c>
      <c r="E975" s="1" t="s">
        <v>9</v>
      </c>
      <c r="F975" s="1" t="s">
        <v>9</v>
      </c>
      <c r="G975" s="1" t="s">
        <v>9</v>
      </c>
      <c r="H975" s="1">
        <v>5</v>
      </c>
      <c r="I975" s="1">
        <v>8</v>
      </c>
      <c r="J975" s="1">
        <v>6</v>
      </c>
      <c r="K975" s="1">
        <v>10</v>
      </c>
      <c r="L975" s="1">
        <v>19</v>
      </c>
      <c r="M975" s="1">
        <v>27</v>
      </c>
      <c r="N975" s="1">
        <v>8</v>
      </c>
      <c r="O975" s="1">
        <v>11</v>
      </c>
      <c r="P975" s="1">
        <v>15</v>
      </c>
      <c r="Q975" s="1">
        <v>4</v>
      </c>
      <c r="R975" s="1">
        <v>29</v>
      </c>
      <c r="S975" s="1">
        <v>13</v>
      </c>
      <c r="T975" s="1">
        <v>2</v>
      </c>
      <c r="U975" s="1">
        <v>7</v>
      </c>
      <c r="V975" s="1">
        <v>8</v>
      </c>
      <c r="W975" s="1">
        <v>12</v>
      </c>
      <c r="X975" s="1">
        <v>25</v>
      </c>
      <c r="Y975" s="1">
        <v>26</v>
      </c>
      <c r="Z975" s="1">
        <v>28</v>
      </c>
      <c r="AA975" s="1">
        <v>30</v>
      </c>
    </row>
    <row r="976" spans="2:27">
      <c r="B976" s="1" t="s">
        <v>312</v>
      </c>
      <c r="C976" s="1" t="s">
        <v>313</v>
      </c>
      <c r="D976" s="1" t="s">
        <v>9</v>
      </c>
      <c r="E976" s="1" t="s">
        <v>9</v>
      </c>
      <c r="F976" s="1" t="s">
        <v>9</v>
      </c>
      <c r="G976" s="1" t="s">
        <v>9</v>
      </c>
      <c r="H976" s="1" t="s">
        <v>9</v>
      </c>
      <c r="I976" s="1" t="s">
        <v>9</v>
      </c>
      <c r="J976" s="1" t="s">
        <v>9</v>
      </c>
      <c r="K976" s="1" t="s">
        <v>9</v>
      </c>
      <c r="L976" s="1" t="s">
        <v>9</v>
      </c>
      <c r="M976" s="1" t="s">
        <v>9</v>
      </c>
      <c r="N976" s="1" t="s">
        <v>9</v>
      </c>
      <c r="O976" s="1" t="s">
        <v>9</v>
      </c>
      <c r="P976" s="1" t="s">
        <v>9</v>
      </c>
      <c r="Q976" s="1" t="s">
        <v>9</v>
      </c>
      <c r="R976" s="1" t="s">
        <v>9</v>
      </c>
      <c r="S976" s="1" t="s">
        <v>9</v>
      </c>
      <c r="T976" s="1" t="s">
        <v>9</v>
      </c>
      <c r="U976" s="1" t="s">
        <v>9</v>
      </c>
      <c r="V976" s="1" t="s">
        <v>9</v>
      </c>
      <c r="W976" s="1" t="s">
        <v>9</v>
      </c>
      <c r="X976" s="1" t="s">
        <v>9</v>
      </c>
      <c r="Y976" s="1" t="s">
        <v>9</v>
      </c>
      <c r="Z976" s="1" t="s">
        <v>9</v>
      </c>
      <c r="AA976" s="1" t="s">
        <v>9</v>
      </c>
    </row>
    <row r="977" spans="2:27">
      <c r="B977" s="1" t="s">
        <v>314</v>
      </c>
      <c r="C977" s="1" t="s">
        <v>315</v>
      </c>
      <c r="D977" s="1" t="s">
        <v>9</v>
      </c>
      <c r="E977" s="1" t="s">
        <v>9</v>
      </c>
      <c r="F977" s="1" t="s">
        <v>9</v>
      </c>
      <c r="G977" s="1" t="s">
        <v>9</v>
      </c>
      <c r="H977" s="1" t="s">
        <v>9</v>
      </c>
      <c r="I977" s="1" t="s">
        <v>9</v>
      </c>
      <c r="J977" s="1" t="s">
        <v>9</v>
      </c>
      <c r="K977" s="1" t="s">
        <v>9</v>
      </c>
      <c r="L977" s="1" t="s">
        <v>9</v>
      </c>
      <c r="M977" s="1" t="s">
        <v>9</v>
      </c>
      <c r="N977" s="1" t="s">
        <v>9</v>
      </c>
      <c r="O977" s="1" t="s">
        <v>9</v>
      </c>
      <c r="P977" s="1" t="s">
        <v>9</v>
      </c>
      <c r="Q977" s="1" t="s">
        <v>9</v>
      </c>
      <c r="R977" s="1" t="s">
        <v>9</v>
      </c>
      <c r="S977" s="1" t="s">
        <v>9</v>
      </c>
      <c r="T977" s="1" t="s">
        <v>9</v>
      </c>
      <c r="U977" s="1" t="s">
        <v>9</v>
      </c>
      <c r="V977" s="1" t="s">
        <v>9</v>
      </c>
      <c r="W977" s="1" t="s">
        <v>9</v>
      </c>
      <c r="X977" s="1" t="s">
        <v>9</v>
      </c>
      <c r="Y977" s="1" t="s">
        <v>9</v>
      </c>
      <c r="Z977" s="1" t="s">
        <v>9</v>
      </c>
      <c r="AA977" s="1" t="s">
        <v>9</v>
      </c>
    </row>
    <row r="978" spans="2:27">
      <c r="B978" s="1" t="s">
        <v>316</v>
      </c>
      <c r="C978" s="1" t="s">
        <v>317</v>
      </c>
      <c r="D978" s="1" t="s">
        <v>9</v>
      </c>
      <c r="E978" s="1" t="s">
        <v>9</v>
      </c>
      <c r="F978" s="1" t="s">
        <v>9</v>
      </c>
      <c r="G978" s="1" t="s">
        <v>9</v>
      </c>
      <c r="H978" s="1" t="s">
        <v>9</v>
      </c>
      <c r="I978" s="1" t="s">
        <v>9</v>
      </c>
      <c r="J978" s="1" t="s">
        <v>9</v>
      </c>
      <c r="K978" s="1" t="s">
        <v>9</v>
      </c>
      <c r="L978" s="1" t="s">
        <v>9</v>
      </c>
      <c r="M978" s="1" t="s">
        <v>9</v>
      </c>
      <c r="N978" s="1" t="s">
        <v>9</v>
      </c>
      <c r="O978" s="1" t="s">
        <v>9</v>
      </c>
      <c r="P978" s="1" t="s">
        <v>9</v>
      </c>
      <c r="Q978" s="1" t="s">
        <v>9</v>
      </c>
      <c r="R978" s="1" t="s">
        <v>9</v>
      </c>
      <c r="S978" s="1" t="s">
        <v>9</v>
      </c>
      <c r="T978" s="1" t="s">
        <v>9</v>
      </c>
      <c r="U978" s="1" t="s">
        <v>9</v>
      </c>
      <c r="V978" s="1" t="s">
        <v>9</v>
      </c>
      <c r="W978" s="1" t="s">
        <v>9</v>
      </c>
      <c r="X978" s="1" t="s">
        <v>9</v>
      </c>
      <c r="Y978" s="1" t="s">
        <v>9</v>
      </c>
      <c r="Z978" s="1" t="s">
        <v>9</v>
      </c>
      <c r="AA978" s="1" t="s">
        <v>9</v>
      </c>
    </row>
    <row r="979" spans="2:27">
      <c r="B979" s="1" t="s">
        <v>318</v>
      </c>
      <c r="C979" s="1" t="s">
        <v>319</v>
      </c>
      <c r="D979" s="1" t="s">
        <v>9</v>
      </c>
      <c r="E979" s="1" t="s">
        <v>9</v>
      </c>
      <c r="F979" s="1" t="s">
        <v>9</v>
      </c>
      <c r="G979" s="1" t="s">
        <v>9</v>
      </c>
      <c r="H979" s="1" t="s">
        <v>9</v>
      </c>
      <c r="I979" s="1" t="s">
        <v>9</v>
      </c>
      <c r="J979" s="1" t="s">
        <v>9</v>
      </c>
      <c r="K979" s="1" t="s">
        <v>9</v>
      </c>
      <c r="L979" s="1" t="s">
        <v>9</v>
      </c>
      <c r="M979" s="1" t="s">
        <v>9</v>
      </c>
      <c r="N979" s="1" t="s">
        <v>9</v>
      </c>
      <c r="O979" s="1" t="s">
        <v>9</v>
      </c>
      <c r="P979" s="1" t="s">
        <v>9</v>
      </c>
      <c r="Q979" s="1" t="s">
        <v>9</v>
      </c>
      <c r="R979" s="1" t="s">
        <v>9</v>
      </c>
      <c r="S979" s="1" t="s">
        <v>9</v>
      </c>
      <c r="T979" s="1" t="s">
        <v>9</v>
      </c>
      <c r="U979" s="1" t="s">
        <v>9</v>
      </c>
      <c r="V979" s="1" t="s">
        <v>9</v>
      </c>
      <c r="W979" s="1" t="s">
        <v>9</v>
      </c>
      <c r="X979" s="1" t="s">
        <v>9</v>
      </c>
      <c r="Y979" s="1" t="s">
        <v>9</v>
      </c>
      <c r="Z979" s="1" t="s">
        <v>9</v>
      </c>
      <c r="AA979" s="1" t="s">
        <v>9</v>
      </c>
    </row>
    <row r="980" spans="2:27">
      <c r="B980" s="1" t="s">
        <v>320</v>
      </c>
      <c r="C980" s="1" t="s">
        <v>321</v>
      </c>
      <c r="D980" s="1" t="s">
        <v>9</v>
      </c>
      <c r="E980" s="1" t="s">
        <v>9</v>
      </c>
      <c r="F980" s="1" t="s">
        <v>9</v>
      </c>
      <c r="G980" s="1" t="s">
        <v>9</v>
      </c>
      <c r="H980" s="1" t="s">
        <v>9</v>
      </c>
      <c r="I980" s="1" t="s">
        <v>9</v>
      </c>
      <c r="J980" s="1" t="s">
        <v>9</v>
      </c>
      <c r="K980" s="1" t="s">
        <v>9</v>
      </c>
      <c r="L980" s="1" t="s">
        <v>9</v>
      </c>
      <c r="M980" s="1" t="s">
        <v>9</v>
      </c>
      <c r="N980" s="1" t="s">
        <v>9</v>
      </c>
      <c r="O980" s="1" t="s">
        <v>9</v>
      </c>
      <c r="P980" s="1" t="s">
        <v>9</v>
      </c>
      <c r="Q980" s="1" t="s">
        <v>9</v>
      </c>
      <c r="R980" s="1" t="s">
        <v>9</v>
      </c>
      <c r="S980" s="1" t="s">
        <v>9</v>
      </c>
      <c r="T980" s="1" t="s">
        <v>9</v>
      </c>
      <c r="U980" s="1" t="s">
        <v>9</v>
      </c>
      <c r="V980" s="1" t="s">
        <v>9</v>
      </c>
      <c r="W980" s="1" t="s">
        <v>9</v>
      </c>
      <c r="X980" s="1" t="s">
        <v>9</v>
      </c>
      <c r="Y980" s="1" t="s">
        <v>9</v>
      </c>
      <c r="Z980" s="1" t="s">
        <v>9</v>
      </c>
      <c r="AA980" s="1" t="s">
        <v>9</v>
      </c>
    </row>
    <row r="981" spans="2:27">
      <c r="B981" s="1" t="s">
        <v>322</v>
      </c>
      <c r="C981" s="1" t="s">
        <v>323</v>
      </c>
      <c r="D981" s="1" t="s">
        <v>9</v>
      </c>
      <c r="E981" s="1" t="s">
        <v>9</v>
      </c>
      <c r="F981" s="1" t="s">
        <v>9</v>
      </c>
      <c r="G981" s="1" t="s">
        <v>9</v>
      </c>
      <c r="H981" s="1" t="s">
        <v>9</v>
      </c>
      <c r="I981" s="1" t="s">
        <v>9</v>
      </c>
      <c r="J981" s="1" t="s">
        <v>9</v>
      </c>
      <c r="K981" s="1" t="s">
        <v>9</v>
      </c>
      <c r="L981" s="1" t="s">
        <v>9</v>
      </c>
      <c r="M981" s="1" t="s">
        <v>9</v>
      </c>
      <c r="N981" s="1" t="s">
        <v>9</v>
      </c>
      <c r="O981" s="1" t="s">
        <v>9</v>
      </c>
      <c r="P981" s="1" t="s">
        <v>9</v>
      </c>
      <c r="Q981" s="1" t="s">
        <v>9</v>
      </c>
      <c r="R981" s="1" t="s">
        <v>9</v>
      </c>
      <c r="S981" s="1" t="s">
        <v>9</v>
      </c>
      <c r="T981" s="1" t="s">
        <v>9</v>
      </c>
      <c r="U981" s="1" t="s">
        <v>9</v>
      </c>
      <c r="V981" s="1" t="s">
        <v>9</v>
      </c>
      <c r="W981" s="1" t="s">
        <v>9</v>
      </c>
      <c r="X981" s="1" t="s">
        <v>9</v>
      </c>
      <c r="Y981" s="1" t="s">
        <v>9</v>
      </c>
      <c r="Z981" s="1" t="s">
        <v>9</v>
      </c>
      <c r="AA981" s="1" t="s">
        <v>9</v>
      </c>
    </row>
    <row r="982" spans="2:27">
      <c r="B982" s="1" t="s">
        <v>324</v>
      </c>
      <c r="C982" s="1" t="s">
        <v>325</v>
      </c>
      <c r="D982" s="1" t="s">
        <v>9</v>
      </c>
      <c r="E982" s="1" t="s">
        <v>9</v>
      </c>
      <c r="F982" s="1" t="s">
        <v>9</v>
      </c>
      <c r="G982" s="1" t="s">
        <v>9</v>
      </c>
      <c r="H982" s="1" t="s">
        <v>9</v>
      </c>
      <c r="I982" s="1" t="s">
        <v>9</v>
      </c>
      <c r="J982" s="1" t="s">
        <v>9</v>
      </c>
      <c r="K982" s="1" t="s">
        <v>9</v>
      </c>
      <c r="L982" s="1" t="s">
        <v>9</v>
      </c>
      <c r="M982" s="1" t="s">
        <v>9</v>
      </c>
      <c r="N982" s="1" t="s">
        <v>9</v>
      </c>
      <c r="O982" s="1" t="s">
        <v>9</v>
      </c>
      <c r="P982" s="1" t="s">
        <v>9</v>
      </c>
      <c r="Q982" s="1" t="s">
        <v>9</v>
      </c>
      <c r="R982" s="1" t="s">
        <v>9</v>
      </c>
      <c r="S982" s="1" t="s">
        <v>9</v>
      </c>
      <c r="T982" s="1" t="s">
        <v>9</v>
      </c>
      <c r="U982" s="1" t="s">
        <v>9</v>
      </c>
      <c r="V982" s="1" t="s">
        <v>9</v>
      </c>
      <c r="W982" s="1" t="s">
        <v>9</v>
      </c>
      <c r="X982" s="1" t="s">
        <v>9</v>
      </c>
      <c r="Y982" s="1" t="s">
        <v>9</v>
      </c>
      <c r="Z982" s="1" t="s">
        <v>9</v>
      </c>
      <c r="AA982" s="1" t="s">
        <v>9</v>
      </c>
    </row>
    <row r="983" spans="2:27">
      <c r="B983" s="1" t="s">
        <v>326</v>
      </c>
      <c r="C983" s="1" t="s">
        <v>327</v>
      </c>
      <c r="D983" s="1" t="s">
        <v>9</v>
      </c>
      <c r="E983" s="1" t="s">
        <v>9</v>
      </c>
      <c r="F983" s="1" t="s">
        <v>9</v>
      </c>
      <c r="G983" s="1" t="s">
        <v>9</v>
      </c>
      <c r="H983" s="1" t="s">
        <v>9</v>
      </c>
      <c r="I983" s="1" t="s">
        <v>9</v>
      </c>
      <c r="J983" s="1" t="s">
        <v>9</v>
      </c>
      <c r="K983" s="1" t="s">
        <v>9</v>
      </c>
      <c r="L983" s="1" t="s">
        <v>9</v>
      </c>
      <c r="M983" s="1" t="s">
        <v>9</v>
      </c>
      <c r="N983" s="1" t="s">
        <v>9</v>
      </c>
      <c r="O983" s="1" t="s">
        <v>9</v>
      </c>
      <c r="P983" s="1" t="s">
        <v>9</v>
      </c>
      <c r="Q983" s="1" t="s">
        <v>9</v>
      </c>
      <c r="R983" s="1" t="s">
        <v>9</v>
      </c>
      <c r="S983" s="1" t="s">
        <v>9</v>
      </c>
      <c r="T983" s="1" t="s">
        <v>9</v>
      </c>
      <c r="U983" s="1" t="s">
        <v>9</v>
      </c>
      <c r="V983" s="1" t="s">
        <v>9</v>
      </c>
      <c r="W983" s="1" t="s">
        <v>9</v>
      </c>
      <c r="X983" s="1" t="s">
        <v>9</v>
      </c>
      <c r="Y983" s="1" t="s">
        <v>9</v>
      </c>
      <c r="Z983" s="1" t="s">
        <v>9</v>
      </c>
      <c r="AA983" s="1" t="s">
        <v>9</v>
      </c>
    </row>
    <row r="984" spans="2:27">
      <c r="B984" s="1" t="s">
        <v>328</v>
      </c>
      <c r="C984" s="1" t="s">
        <v>329</v>
      </c>
      <c r="D984" s="1" t="s">
        <v>9</v>
      </c>
      <c r="E984" s="1" t="s">
        <v>9</v>
      </c>
      <c r="F984" s="1" t="s">
        <v>9</v>
      </c>
      <c r="G984" s="1" t="s">
        <v>9</v>
      </c>
      <c r="H984" s="1" t="s">
        <v>9</v>
      </c>
      <c r="I984" s="1" t="s">
        <v>9</v>
      </c>
      <c r="J984" s="1" t="s">
        <v>9</v>
      </c>
      <c r="K984" s="1" t="s">
        <v>9</v>
      </c>
      <c r="L984" s="1" t="s">
        <v>9</v>
      </c>
      <c r="M984" s="1" t="s">
        <v>9</v>
      </c>
      <c r="N984" s="1" t="s">
        <v>9</v>
      </c>
      <c r="O984" s="1" t="s">
        <v>9</v>
      </c>
      <c r="P984" s="1" t="s">
        <v>9</v>
      </c>
      <c r="Q984" s="1" t="s">
        <v>9</v>
      </c>
      <c r="R984" s="1" t="s">
        <v>9</v>
      </c>
      <c r="S984" s="1" t="s">
        <v>9</v>
      </c>
      <c r="T984" s="1" t="s">
        <v>9</v>
      </c>
      <c r="U984" s="1" t="s">
        <v>9</v>
      </c>
      <c r="V984" s="1" t="s">
        <v>9</v>
      </c>
      <c r="W984" s="1" t="s">
        <v>9</v>
      </c>
      <c r="X984" s="1" t="s">
        <v>9</v>
      </c>
      <c r="Y984" s="1" t="s">
        <v>9</v>
      </c>
      <c r="Z984" s="1" t="s">
        <v>9</v>
      </c>
      <c r="AA984" s="1" t="s">
        <v>9</v>
      </c>
    </row>
    <row r="985" spans="2:27">
      <c r="B985" s="1" t="s">
        <v>330</v>
      </c>
      <c r="C985" s="1" t="s">
        <v>331</v>
      </c>
      <c r="D985" s="1" t="s">
        <v>9</v>
      </c>
      <c r="E985" s="1" t="s">
        <v>9</v>
      </c>
      <c r="F985" s="1" t="s">
        <v>9</v>
      </c>
      <c r="G985" s="1" t="s">
        <v>9</v>
      </c>
      <c r="H985" s="1" t="s">
        <v>9</v>
      </c>
      <c r="I985" s="1" t="s">
        <v>9</v>
      </c>
      <c r="J985" s="1" t="s">
        <v>9</v>
      </c>
      <c r="K985" s="1" t="s">
        <v>9</v>
      </c>
      <c r="L985" s="1" t="s">
        <v>9</v>
      </c>
      <c r="M985" s="1" t="s">
        <v>9</v>
      </c>
      <c r="N985" s="1" t="s">
        <v>9</v>
      </c>
      <c r="O985" s="1" t="s">
        <v>9</v>
      </c>
      <c r="P985" s="1" t="s">
        <v>9</v>
      </c>
      <c r="Q985" s="1" t="s">
        <v>9</v>
      </c>
      <c r="R985" s="1" t="s">
        <v>9</v>
      </c>
      <c r="S985" s="1" t="s">
        <v>9</v>
      </c>
      <c r="T985" s="1" t="s">
        <v>9</v>
      </c>
      <c r="U985" s="1" t="s">
        <v>9</v>
      </c>
      <c r="V985" s="1" t="s">
        <v>9</v>
      </c>
      <c r="W985" s="1" t="s">
        <v>9</v>
      </c>
      <c r="X985" s="1" t="s">
        <v>9</v>
      </c>
      <c r="Y985" s="1" t="s">
        <v>9</v>
      </c>
      <c r="Z985" s="1" t="s">
        <v>9</v>
      </c>
      <c r="AA985" s="1" t="s">
        <v>9</v>
      </c>
    </row>
    <row r="986" spans="2:27">
      <c r="B986" s="1" t="s">
        <v>332</v>
      </c>
      <c r="C986" s="1" t="s">
        <v>333</v>
      </c>
      <c r="D986" s="1" t="s">
        <v>9</v>
      </c>
      <c r="E986" s="1" t="s">
        <v>9</v>
      </c>
      <c r="F986" s="1" t="s">
        <v>9</v>
      </c>
      <c r="G986" s="1" t="s">
        <v>9</v>
      </c>
      <c r="H986" s="1" t="s">
        <v>9</v>
      </c>
      <c r="I986" s="1" t="s">
        <v>9</v>
      </c>
      <c r="J986" s="1" t="s">
        <v>9</v>
      </c>
      <c r="K986" s="1" t="s">
        <v>9</v>
      </c>
      <c r="L986" s="1" t="s">
        <v>9</v>
      </c>
      <c r="M986" s="1" t="s">
        <v>9</v>
      </c>
      <c r="N986" s="1" t="s">
        <v>9</v>
      </c>
      <c r="O986" s="1" t="s">
        <v>9</v>
      </c>
      <c r="P986" s="1" t="s">
        <v>9</v>
      </c>
      <c r="Q986" s="1" t="s">
        <v>9</v>
      </c>
      <c r="R986" s="1" t="s">
        <v>9</v>
      </c>
      <c r="S986" s="1" t="s">
        <v>9</v>
      </c>
      <c r="T986" s="1" t="s">
        <v>9</v>
      </c>
      <c r="U986" s="1" t="s">
        <v>9</v>
      </c>
      <c r="V986" s="1" t="s">
        <v>9</v>
      </c>
      <c r="W986" s="1" t="s">
        <v>9</v>
      </c>
      <c r="X986" s="1" t="s">
        <v>9</v>
      </c>
      <c r="Y986" s="1" t="s">
        <v>9</v>
      </c>
      <c r="Z986" s="1" t="s">
        <v>9</v>
      </c>
      <c r="AA986" s="1" t="s">
        <v>9</v>
      </c>
    </row>
    <row r="987" spans="2:27">
      <c r="B987" s="1" t="s">
        <v>334</v>
      </c>
      <c r="C987" s="1" t="s">
        <v>335</v>
      </c>
      <c r="D987" s="1" t="s">
        <v>9</v>
      </c>
      <c r="E987" s="1" t="s">
        <v>9</v>
      </c>
      <c r="F987" s="1" t="s">
        <v>9</v>
      </c>
      <c r="G987" s="1" t="s">
        <v>9</v>
      </c>
      <c r="H987" s="1" t="s">
        <v>9</v>
      </c>
      <c r="I987" s="1" t="s">
        <v>9</v>
      </c>
      <c r="J987" s="1" t="s">
        <v>9</v>
      </c>
      <c r="K987" s="1" t="s">
        <v>9</v>
      </c>
      <c r="L987" s="1" t="s">
        <v>9</v>
      </c>
      <c r="M987" s="1" t="s">
        <v>9</v>
      </c>
      <c r="N987" s="1" t="s">
        <v>9</v>
      </c>
      <c r="O987" s="1" t="s">
        <v>9</v>
      </c>
      <c r="P987" s="1" t="s">
        <v>9</v>
      </c>
      <c r="Q987" s="1" t="s">
        <v>9</v>
      </c>
      <c r="R987" s="1" t="s">
        <v>9</v>
      </c>
      <c r="S987" s="1" t="s">
        <v>9</v>
      </c>
      <c r="T987" s="1" t="s">
        <v>9</v>
      </c>
      <c r="U987" s="1" t="s">
        <v>9</v>
      </c>
      <c r="V987" s="1" t="s">
        <v>9</v>
      </c>
      <c r="W987" s="1" t="s">
        <v>9</v>
      </c>
      <c r="X987" s="1" t="s">
        <v>9</v>
      </c>
      <c r="Y987" s="1" t="s">
        <v>9</v>
      </c>
      <c r="Z987" s="1" t="s">
        <v>9</v>
      </c>
      <c r="AA987" s="1" t="s">
        <v>9</v>
      </c>
    </row>
    <row r="988" spans="2:27">
      <c r="B988" s="1" t="s">
        <v>336</v>
      </c>
      <c r="C988" s="1" t="s">
        <v>337</v>
      </c>
      <c r="D988" s="1" t="s">
        <v>9</v>
      </c>
      <c r="E988" s="1" t="s">
        <v>9</v>
      </c>
      <c r="F988" s="1" t="s">
        <v>9</v>
      </c>
      <c r="G988" s="1" t="s">
        <v>9</v>
      </c>
      <c r="H988" s="1" t="s">
        <v>9</v>
      </c>
      <c r="I988" s="1" t="s">
        <v>9</v>
      </c>
      <c r="J988" s="1" t="s">
        <v>9</v>
      </c>
      <c r="K988" s="1" t="s">
        <v>9</v>
      </c>
      <c r="L988" s="1" t="s">
        <v>9</v>
      </c>
      <c r="M988" s="1" t="s">
        <v>9</v>
      </c>
      <c r="N988" s="1" t="s">
        <v>9</v>
      </c>
      <c r="O988" s="1" t="s">
        <v>9</v>
      </c>
      <c r="P988" s="1" t="s">
        <v>9</v>
      </c>
      <c r="Q988" s="1" t="s">
        <v>9</v>
      </c>
      <c r="R988" s="1" t="s">
        <v>9</v>
      </c>
      <c r="S988" s="1" t="s">
        <v>9</v>
      </c>
      <c r="T988" s="1" t="s">
        <v>9</v>
      </c>
      <c r="U988" s="1" t="s">
        <v>9</v>
      </c>
      <c r="V988" s="1" t="s">
        <v>9</v>
      </c>
      <c r="W988" s="1" t="s">
        <v>9</v>
      </c>
      <c r="X988" s="1" t="s">
        <v>9</v>
      </c>
      <c r="Y988" s="1" t="s">
        <v>9</v>
      </c>
      <c r="Z988" s="1" t="s">
        <v>9</v>
      </c>
      <c r="AA988" s="1" t="s">
        <v>9</v>
      </c>
    </row>
    <row r="989" spans="2:27">
      <c r="B989" s="1" t="s">
        <v>338</v>
      </c>
      <c r="C989" s="1" t="s">
        <v>339</v>
      </c>
      <c r="D989" s="1" t="s">
        <v>9</v>
      </c>
      <c r="E989" s="1" t="s">
        <v>9</v>
      </c>
      <c r="F989" s="1" t="s">
        <v>9</v>
      </c>
      <c r="G989" s="1" t="s">
        <v>9</v>
      </c>
      <c r="H989" s="1" t="s">
        <v>9</v>
      </c>
      <c r="I989" s="1" t="s">
        <v>9</v>
      </c>
      <c r="J989" s="1" t="s">
        <v>9</v>
      </c>
      <c r="K989" s="1" t="s">
        <v>9</v>
      </c>
      <c r="L989" s="1" t="s">
        <v>9</v>
      </c>
      <c r="M989" s="1" t="s">
        <v>9</v>
      </c>
      <c r="N989" s="1" t="s">
        <v>9</v>
      </c>
      <c r="O989" s="1" t="s">
        <v>9</v>
      </c>
      <c r="P989" s="1" t="s">
        <v>9</v>
      </c>
      <c r="Q989" s="1" t="s">
        <v>9</v>
      </c>
      <c r="R989" s="1" t="s">
        <v>9</v>
      </c>
      <c r="S989" s="1" t="s">
        <v>9</v>
      </c>
      <c r="T989" s="1" t="s">
        <v>9</v>
      </c>
      <c r="U989" s="1" t="s">
        <v>9</v>
      </c>
      <c r="V989" s="1" t="s">
        <v>9</v>
      </c>
      <c r="W989" s="1" t="s">
        <v>9</v>
      </c>
      <c r="X989" s="1" t="s">
        <v>9</v>
      </c>
      <c r="Y989" s="1" t="s">
        <v>9</v>
      </c>
      <c r="Z989" s="1" t="s">
        <v>9</v>
      </c>
      <c r="AA989" s="1" t="s">
        <v>9</v>
      </c>
    </row>
    <row r="990" spans="2:27">
      <c r="B990" s="1" t="s">
        <v>340</v>
      </c>
      <c r="C990" s="1" t="s">
        <v>341</v>
      </c>
      <c r="D990" s="1" t="s">
        <v>9</v>
      </c>
      <c r="E990" s="1" t="s">
        <v>9</v>
      </c>
      <c r="F990" s="1" t="s">
        <v>9</v>
      </c>
      <c r="G990" s="1" t="s">
        <v>9</v>
      </c>
      <c r="H990" s="1" t="s">
        <v>9</v>
      </c>
      <c r="I990" s="1" t="s">
        <v>9</v>
      </c>
      <c r="J990" s="1" t="s">
        <v>9</v>
      </c>
      <c r="K990" s="1" t="s">
        <v>9</v>
      </c>
      <c r="L990" s="1" t="s">
        <v>9</v>
      </c>
      <c r="M990" s="1" t="s">
        <v>9</v>
      </c>
      <c r="N990" s="1" t="s">
        <v>9</v>
      </c>
      <c r="O990" s="1" t="s">
        <v>9</v>
      </c>
      <c r="P990" s="1" t="s">
        <v>9</v>
      </c>
      <c r="Q990" s="1" t="s">
        <v>9</v>
      </c>
      <c r="R990" s="1" t="s">
        <v>9</v>
      </c>
      <c r="S990" s="1" t="s">
        <v>9</v>
      </c>
      <c r="T990" s="1" t="s">
        <v>9</v>
      </c>
      <c r="U990" s="1" t="s">
        <v>9</v>
      </c>
      <c r="V990" s="1" t="s">
        <v>9</v>
      </c>
      <c r="W990" s="1" t="s">
        <v>9</v>
      </c>
      <c r="X990" s="1" t="s">
        <v>9</v>
      </c>
      <c r="Y990" s="1" t="s">
        <v>9</v>
      </c>
      <c r="Z990" s="1" t="s">
        <v>9</v>
      </c>
      <c r="AA990" s="1" t="s">
        <v>9</v>
      </c>
    </row>
    <row r="991" spans="2:27">
      <c r="B991" s="1" t="s">
        <v>342</v>
      </c>
      <c r="C991" s="1" t="s">
        <v>343</v>
      </c>
      <c r="D991" s="1" t="s">
        <v>9</v>
      </c>
      <c r="E991" s="1" t="s">
        <v>9</v>
      </c>
      <c r="F991" s="1" t="s">
        <v>9</v>
      </c>
      <c r="G991" s="1">
        <v>8591</v>
      </c>
      <c r="H991" s="1">
        <v>11085</v>
      </c>
      <c r="I991" s="1">
        <v>11780</v>
      </c>
      <c r="J991" s="1">
        <v>14131</v>
      </c>
      <c r="K991" s="1">
        <v>16084</v>
      </c>
      <c r="L991" s="1">
        <v>16558</v>
      </c>
      <c r="M991" s="1">
        <v>15422</v>
      </c>
      <c r="N991" s="1">
        <v>14773</v>
      </c>
      <c r="O991" s="1">
        <v>16463</v>
      </c>
      <c r="P991" s="1">
        <v>17509</v>
      </c>
      <c r="Q991" s="1">
        <v>16291</v>
      </c>
      <c r="R991" s="1">
        <v>20509</v>
      </c>
      <c r="S991" s="1">
        <v>20691</v>
      </c>
      <c r="T991" s="1">
        <v>24578</v>
      </c>
      <c r="U991" s="1">
        <v>26311</v>
      </c>
      <c r="V991" s="1">
        <v>25066</v>
      </c>
      <c r="W991" s="1">
        <v>24938</v>
      </c>
      <c r="X991" s="1">
        <v>25221</v>
      </c>
      <c r="Y991" s="1">
        <v>24601</v>
      </c>
      <c r="Z991" s="1">
        <v>24687</v>
      </c>
      <c r="AA991" s="1">
        <v>25426</v>
      </c>
    </row>
    <row r="992" spans="2:27">
      <c r="B992" s="1" t="s">
        <v>344</v>
      </c>
      <c r="C992" s="1" t="s">
        <v>345</v>
      </c>
      <c r="D992" s="1" t="s">
        <v>9</v>
      </c>
      <c r="E992" s="1" t="s">
        <v>9</v>
      </c>
      <c r="F992" s="1" t="s">
        <v>9</v>
      </c>
      <c r="G992" s="1" t="s">
        <v>9</v>
      </c>
      <c r="H992" s="1" t="s">
        <v>9</v>
      </c>
      <c r="I992" s="1" t="s">
        <v>9</v>
      </c>
      <c r="J992" s="1" t="s">
        <v>9</v>
      </c>
      <c r="K992" s="1" t="s">
        <v>9</v>
      </c>
      <c r="L992" s="1" t="s">
        <v>9</v>
      </c>
      <c r="M992" s="1" t="s">
        <v>9</v>
      </c>
      <c r="N992" s="1" t="s">
        <v>9</v>
      </c>
      <c r="O992" s="1" t="s">
        <v>9</v>
      </c>
      <c r="P992" s="1" t="s">
        <v>9</v>
      </c>
      <c r="Q992" s="1" t="s">
        <v>9</v>
      </c>
      <c r="R992" s="1" t="s">
        <v>9</v>
      </c>
      <c r="S992" s="1" t="s">
        <v>9</v>
      </c>
      <c r="T992" s="1" t="s">
        <v>9</v>
      </c>
      <c r="U992" s="1" t="s">
        <v>9</v>
      </c>
      <c r="V992" s="1" t="s">
        <v>9</v>
      </c>
      <c r="W992" s="1" t="s">
        <v>9</v>
      </c>
      <c r="X992" s="1" t="s">
        <v>9</v>
      </c>
      <c r="Y992" s="1" t="s">
        <v>9</v>
      </c>
      <c r="Z992" s="1" t="s">
        <v>9</v>
      </c>
      <c r="AA992" s="1" t="s">
        <v>9</v>
      </c>
    </row>
    <row r="993" spans="2:27">
      <c r="B993" s="1" t="s">
        <v>346</v>
      </c>
      <c r="C993" s="1" t="s">
        <v>347</v>
      </c>
      <c r="D993" s="1" t="s">
        <v>9</v>
      </c>
      <c r="E993" s="1" t="s">
        <v>9</v>
      </c>
      <c r="F993" s="1" t="s">
        <v>9</v>
      </c>
      <c r="G993" s="1">
        <v>18</v>
      </c>
      <c r="H993" s="1">
        <v>13</v>
      </c>
      <c r="I993" s="1">
        <v>40</v>
      </c>
      <c r="J993" s="1">
        <v>72</v>
      </c>
      <c r="K993" s="1">
        <v>226</v>
      </c>
      <c r="L993" s="1">
        <v>119</v>
      </c>
      <c r="M993" s="1">
        <v>199</v>
      </c>
      <c r="N993" s="1">
        <v>123</v>
      </c>
      <c r="O993" s="1">
        <v>129</v>
      </c>
      <c r="P993" s="1">
        <v>184</v>
      </c>
      <c r="Q993" s="1">
        <v>259</v>
      </c>
      <c r="R993" s="1">
        <v>131</v>
      </c>
      <c r="S993" s="1">
        <v>101</v>
      </c>
      <c r="T993" s="1">
        <v>113</v>
      </c>
      <c r="U993" s="1">
        <v>110</v>
      </c>
      <c r="V993" s="1">
        <v>88</v>
      </c>
      <c r="W993" s="1">
        <v>110</v>
      </c>
      <c r="X993" s="1">
        <v>132</v>
      </c>
      <c r="Y993" s="1">
        <v>109</v>
      </c>
      <c r="Z993" s="1">
        <v>146</v>
      </c>
      <c r="AA993" s="1">
        <v>225</v>
      </c>
    </row>
    <row r="994" spans="2:27">
      <c r="B994" s="1" t="s">
        <v>348</v>
      </c>
      <c r="C994" s="1" t="s">
        <v>349</v>
      </c>
      <c r="D994" s="1" t="s">
        <v>9</v>
      </c>
      <c r="E994" s="1" t="s">
        <v>9</v>
      </c>
      <c r="F994" s="1" t="s">
        <v>9</v>
      </c>
      <c r="G994" s="1" t="s">
        <v>9</v>
      </c>
      <c r="H994" s="1" t="s">
        <v>9</v>
      </c>
      <c r="I994" s="1" t="s">
        <v>9</v>
      </c>
      <c r="J994" s="1" t="s">
        <v>9</v>
      </c>
      <c r="K994" s="1" t="s">
        <v>9</v>
      </c>
      <c r="L994" s="1" t="s">
        <v>9</v>
      </c>
      <c r="M994" s="1" t="s">
        <v>9</v>
      </c>
      <c r="N994" s="1" t="s">
        <v>9</v>
      </c>
      <c r="O994" s="1" t="s">
        <v>9</v>
      </c>
      <c r="P994" s="1" t="s">
        <v>9</v>
      </c>
      <c r="Q994" s="1" t="s">
        <v>9</v>
      </c>
      <c r="R994" s="1" t="s">
        <v>9</v>
      </c>
      <c r="S994" s="1" t="s">
        <v>9</v>
      </c>
      <c r="T994" s="1" t="s">
        <v>9</v>
      </c>
      <c r="U994" s="1" t="s">
        <v>9</v>
      </c>
      <c r="V994" s="1" t="s">
        <v>9</v>
      </c>
      <c r="W994" s="1" t="s">
        <v>9</v>
      </c>
      <c r="X994" s="1" t="s">
        <v>9</v>
      </c>
      <c r="Y994" s="1" t="s">
        <v>9</v>
      </c>
      <c r="Z994" s="1" t="s">
        <v>9</v>
      </c>
      <c r="AA994" s="1" t="s">
        <v>9</v>
      </c>
    </row>
    <row r="995" spans="2:27">
      <c r="B995" s="1" t="s">
        <v>350</v>
      </c>
      <c r="C995" s="1" t="s">
        <v>351</v>
      </c>
      <c r="D995" s="1" t="s">
        <v>9</v>
      </c>
      <c r="E995" s="1" t="s">
        <v>9</v>
      </c>
      <c r="F995" s="1" t="s">
        <v>9</v>
      </c>
      <c r="G995" s="1">
        <v>8573</v>
      </c>
      <c r="H995" s="1">
        <v>11072</v>
      </c>
      <c r="I995" s="1">
        <v>11740</v>
      </c>
      <c r="J995" s="1">
        <v>14059</v>
      </c>
      <c r="K995" s="1">
        <v>15858</v>
      </c>
      <c r="L995" s="1">
        <v>16439</v>
      </c>
      <c r="M995" s="1">
        <v>15223</v>
      </c>
      <c r="N995" s="1">
        <v>14650</v>
      </c>
      <c r="O995" s="1">
        <v>16334</v>
      </c>
      <c r="P995" s="1">
        <v>17325</v>
      </c>
      <c r="Q995" s="1">
        <v>16032</v>
      </c>
      <c r="R995" s="1">
        <v>20378</v>
      </c>
      <c r="S995" s="1">
        <v>20590</v>
      </c>
      <c r="T995" s="1">
        <v>24465</v>
      </c>
      <c r="U995" s="1">
        <v>26201</v>
      </c>
      <c r="V995" s="1">
        <v>24978</v>
      </c>
      <c r="W995" s="1">
        <v>24828</v>
      </c>
      <c r="X995" s="1">
        <v>25089</v>
      </c>
      <c r="Y995" s="1">
        <v>24492</v>
      </c>
      <c r="Z995" s="1">
        <v>24541</v>
      </c>
      <c r="AA995" s="1">
        <v>25201</v>
      </c>
    </row>
    <row r="996" spans="2:27">
      <c r="B996" s="1" t="s">
        <v>352</v>
      </c>
      <c r="C996" s="1" t="s">
        <v>353</v>
      </c>
      <c r="D996" s="1" t="s">
        <v>9</v>
      </c>
      <c r="E996" s="1" t="s">
        <v>9</v>
      </c>
      <c r="F996" s="1" t="s">
        <v>9</v>
      </c>
      <c r="G996" s="1" t="s">
        <v>9</v>
      </c>
      <c r="H996" s="1" t="s">
        <v>9</v>
      </c>
      <c r="I996" s="1" t="s">
        <v>9</v>
      </c>
      <c r="J996" s="1" t="s">
        <v>9</v>
      </c>
      <c r="K996" s="1" t="s">
        <v>9</v>
      </c>
      <c r="L996" s="1" t="s">
        <v>9</v>
      </c>
      <c r="M996" s="1" t="s">
        <v>9</v>
      </c>
      <c r="N996" s="1" t="s">
        <v>9</v>
      </c>
      <c r="O996" s="1" t="s">
        <v>9</v>
      </c>
      <c r="P996" s="1" t="s">
        <v>9</v>
      </c>
      <c r="Q996" s="1" t="s">
        <v>9</v>
      </c>
      <c r="R996" s="1" t="s">
        <v>9</v>
      </c>
      <c r="S996" s="1" t="s">
        <v>9</v>
      </c>
      <c r="T996" s="1" t="s">
        <v>9</v>
      </c>
      <c r="U996" s="1" t="s">
        <v>9</v>
      </c>
      <c r="V996" s="1" t="s">
        <v>9</v>
      </c>
      <c r="W996" s="1" t="s">
        <v>9</v>
      </c>
      <c r="X996" s="1" t="s">
        <v>9</v>
      </c>
      <c r="Y996" s="1" t="s">
        <v>9</v>
      </c>
      <c r="Z996" s="1" t="s">
        <v>9</v>
      </c>
      <c r="AA996" s="1" t="s">
        <v>9</v>
      </c>
    </row>
    <row r="997" spans="2:27">
      <c r="B997" s="1" t="s">
        <v>354</v>
      </c>
      <c r="C997" s="1" t="s">
        <v>355</v>
      </c>
      <c r="D997" s="1" t="s">
        <v>9</v>
      </c>
      <c r="E997" s="1" t="s">
        <v>9</v>
      </c>
      <c r="F997" s="1" t="s">
        <v>9</v>
      </c>
      <c r="G997" s="1" t="s">
        <v>9</v>
      </c>
      <c r="H997" s="1" t="s">
        <v>9</v>
      </c>
      <c r="I997" s="1" t="s">
        <v>9</v>
      </c>
      <c r="J997" s="1" t="s">
        <v>9</v>
      </c>
      <c r="K997" s="1" t="s">
        <v>9</v>
      </c>
      <c r="L997" s="1" t="s">
        <v>9</v>
      </c>
      <c r="M997" s="1" t="s">
        <v>9</v>
      </c>
      <c r="N997" s="1" t="s">
        <v>9</v>
      </c>
      <c r="O997" s="1" t="s">
        <v>9</v>
      </c>
      <c r="P997" s="1" t="s">
        <v>9</v>
      </c>
      <c r="Q997" s="1" t="s">
        <v>9</v>
      </c>
      <c r="R997" s="1" t="s">
        <v>9</v>
      </c>
      <c r="S997" s="1" t="s">
        <v>9</v>
      </c>
      <c r="T997" s="1" t="s">
        <v>9</v>
      </c>
      <c r="U997" s="1" t="s">
        <v>9</v>
      </c>
      <c r="V997" s="1" t="s">
        <v>9</v>
      </c>
      <c r="W997" s="1" t="s">
        <v>9</v>
      </c>
      <c r="X997" s="1" t="s">
        <v>9</v>
      </c>
      <c r="Y997" s="1" t="s">
        <v>9</v>
      </c>
      <c r="Z997" s="1" t="s">
        <v>9</v>
      </c>
      <c r="AA997" s="1" t="s">
        <v>9</v>
      </c>
    </row>
    <row r="998" spans="2:27">
      <c r="B998" s="1" t="s">
        <v>356</v>
      </c>
      <c r="C998" s="1" t="s">
        <v>357</v>
      </c>
      <c r="D998" s="1" t="s">
        <v>9</v>
      </c>
      <c r="E998" s="1" t="s">
        <v>9</v>
      </c>
      <c r="F998" s="1" t="s">
        <v>9</v>
      </c>
      <c r="G998" s="1" t="s">
        <v>9</v>
      </c>
      <c r="H998" s="1" t="s">
        <v>9</v>
      </c>
      <c r="I998" s="1" t="s">
        <v>9</v>
      </c>
      <c r="J998" s="1" t="s">
        <v>9</v>
      </c>
      <c r="K998" s="1" t="s">
        <v>9</v>
      </c>
      <c r="L998" s="1" t="s">
        <v>9</v>
      </c>
      <c r="M998" s="1" t="s">
        <v>9</v>
      </c>
      <c r="N998" s="1" t="s">
        <v>9</v>
      </c>
      <c r="O998" s="1" t="s">
        <v>9</v>
      </c>
      <c r="P998" s="1" t="s">
        <v>9</v>
      </c>
      <c r="Q998" s="1" t="s">
        <v>9</v>
      </c>
      <c r="R998" s="1" t="s">
        <v>9</v>
      </c>
      <c r="S998" s="1" t="s">
        <v>9</v>
      </c>
      <c r="T998" s="1" t="s">
        <v>9</v>
      </c>
      <c r="U998" s="1" t="s">
        <v>9</v>
      </c>
      <c r="V998" s="1" t="s">
        <v>9</v>
      </c>
      <c r="W998" s="1" t="s">
        <v>9</v>
      </c>
      <c r="X998" s="1" t="s">
        <v>9</v>
      </c>
      <c r="Y998" s="1" t="s">
        <v>9</v>
      </c>
      <c r="Z998" s="1" t="s">
        <v>9</v>
      </c>
      <c r="AA998" s="1" t="s">
        <v>9</v>
      </c>
    </row>
    <row r="999" spans="2:27">
      <c r="B999" s="1" t="s">
        <v>358</v>
      </c>
      <c r="C999" s="1" t="s">
        <v>359</v>
      </c>
      <c r="D999" s="1" t="s">
        <v>9</v>
      </c>
      <c r="E999" s="1" t="s">
        <v>9</v>
      </c>
      <c r="F999" s="1" t="s">
        <v>9</v>
      </c>
      <c r="G999" s="1" t="s">
        <v>9</v>
      </c>
      <c r="H999" s="1" t="s">
        <v>9</v>
      </c>
      <c r="I999" s="1" t="s">
        <v>9</v>
      </c>
      <c r="J999" s="1" t="s">
        <v>9</v>
      </c>
      <c r="K999" s="1" t="s">
        <v>9</v>
      </c>
      <c r="L999" s="1" t="s">
        <v>9</v>
      </c>
      <c r="M999" s="1" t="s">
        <v>9</v>
      </c>
      <c r="N999" s="1" t="s">
        <v>9</v>
      </c>
      <c r="O999" s="1" t="s">
        <v>9</v>
      </c>
      <c r="P999" s="1" t="s">
        <v>9</v>
      </c>
      <c r="Q999" s="1" t="s">
        <v>9</v>
      </c>
      <c r="R999" s="1" t="s">
        <v>9</v>
      </c>
      <c r="S999" s="1" t="s">
        <v>9</v>
      </c>
      <c r="T999" s="1" t="s">
        <v>9</v>
      </c>
      <c r="U999" s="1" t="s">
        <v>9</v>
      </c>
      <c r="V999" s="1" t="s">
        <v>9</v>
      </c>
      <c r="W999" s="1" t="s">
        <v>9</v>
      </c>
      <c r="X999" s="1" t="s">
        <v>9</v>
      </c>
      <c r="Y999" s="1" t="s">
        <v>9</v>
      </c>
      <c r="Z999" s="1" t="s">
        <v>9</v>
      </c>
      <c r="AA999" s="1" t="s">
        <v>9</v>
      </c>
    </row>
    <row r="1000" spans="2:27">
      <c r="B1000" s="1" t="s">
        <v>228</v>
      </c>
      <c r="C1000" s="1" t="s">
        <v>229</v>
      </c>
      <c r="D1000" s="1" t="s">
        <v>9</v>
      </c>
      <c r="E1000" s="1" t="s">
        <v>9</v>
      </c>
      <c r="F1000" s="1" t="s">
        <v>9</v>
      </c>
      <c r="G1000" s="1">
        <v>9322</v>
      </c>
      <c r="H1000" s="1">
        <v>12504</v>
      </c>
      <c r="I1000" s="1">
        <v>12024</v>
      </c>
      <c r="J1000" s="1">
        <v>13400</v>
      </c>
      <c r="K1000" s="1">
        <v>15685</v>
      </c>
      <c r="L1000" s="1">
        <v>16973</v>
      </c>
      <c r="M1000" s="1">
        <v>16901</v>
      </c>
      <c r="N1000" s="1">
        <v>16055</v>
      </c>
      <c r="O1000" s="1">
        <v>17259</v>
      </c>
      <c r="P1000" s="1">
        <v>18027</v>
      </c>
      <c r="Q1000" s="1">
        <v>18532</v>
      </c>
      <c r="R1000" s="1">
        <v>20744</v>
      </c>
      <c r="S1000" s="1">
        <v>24426</v>
      </c>
      <c r="T1000" s="1">
        <v>29282</v>
      </c>
      <c r="U1000" s="1">
        <v>29626</v>
      </c>
      <c r="V1000" s="1">
        <v>27931</v>
      </c>
      <c r="W1000" s="1">
        <v>26615</v>
      </c>
      <c r="X1000" s="1">
        <v>27086</v>
      </c>
      <c r="Y1000" s="1">
        <v>26567</v>
      </c>
      <c r="Z1000" s="1">
        <v>26197</v>
      </c>
      <c r="AA1000" s="1">
        <v>26682</v>
      </c>
    </row>
    <row r="1001" spans="2:27">
      <c r="B1001" s="1" t="s">
        <v>230</v>
      </c>
    </row>
    <row r="1002" spans="2:27">
      <c r="B1002" s="1" t="s">
        <v>294</v>
      </c>
      <c r="C1002" s="1" t="s">
        <v>295</v>
      </c>
      <c r="D1002" s="1" t="s">
        <v>9</v>
      </c>
      <c r="E1002" s="1" t="s">
        <v>9</v>
      </c>
      <c r="F1002" s="1" t="s">
        <v>9</v>
      </c>
      <c r="G1002" s="1">
        <v>26</v>
      </c>
      <c r="H1002" s="1">
        <v>86</v>
      </c>
      <c r="I1002" s="1">
        <v>80</v>
      </c>
      <c r="J1002" s="1">
        <v>62</v>
      </c>
      <c r="K1002" s="1">
        <v>94</v>
      </c>
      <c r="L1002" s="1">
        <v>255</v>
      </c>
      <c r="M1002" s="1">
        <v>153</v>
      </c>
      <c r="N1002" s="1">
        <v>301</v>
      </c>
      <c r="O1002" s="1">
        <v>140</v>
      </c>
      <c r="P1002" s="1">
        <v>122</v>
      </c>
      <c r="Q1002" s="1">
        <v>123</v>
      </c>
      <c r="R1002" s="1">
        <v>88</v>
      </c>
      <c r="S1002" s="1">
        <v>174</v>
      </c>
      <c r="T1002" s="1">
        <v>261</v>
      </c>
      <c r="U1002" s="1">
        <v>264</v>
      </c>
      <c r="V1002" s="1">
        <v>178</v>
      </c>
      <c r="W1002" s="1">
        <v>139</v>
      </c>
      <c r="X1002" s="1">
        <v>135</v>
      </c>
      <c r="Y1002" s="1">
        <v>139</v>
      </c>
      <c r="Z1002" s="1">
        <v>133</v>
      </c>
      <c r="AA1002" s="1">
        <v>133</v>
      </c>
    </row>
    <row r="1003" spans="2:27">
      <c r="B1003" s="1" t="s">
        <v>296</v>
      </c>
      <c r="C1003" s="1" t="s">
        <v>297</v>
      </c>
      <c r="D1003" s="1" t="s">
        <v>9</v>
      </c>
      <c r="E1003" s="1" t="s">
        <v>9</v>
      </c>
      <c r="F1003" s="1" t="s">
        <v>9</v>
      </c>
      <c r="G1003" s="1">
        <v>26</v>
      </c>
      <c r="H1003" s="1">
        <v>86</v>
      </c>
      <c r="I1003" s="1">
        <v>80</v>
      </c>
      <c r="J1003" s="1">
        <v>62</v>
      </c>
      <c r="K1003" s="1">
        <v>94</v>
      </c>
      <c r="L1003" s="1">
        <v>255</v>
      </c>
      <c r="M1003" s="1">
        <v>153</v>
      </c>
      <c r="N1003" s="1">
        <v>301</v>
      </c>
      <c r="O1003" s="1">
        <v>140</v>
      </c>
      <c r="P1003" s="1">
        <v>122</v>
      </c>
      <c r="Q1003" s="1">
        <v>123</v>
      </c>
      <c r="R1003" s="1">
        <v>88</v>
      </c>
      <c r="S1003" s="1">
        <v>174</v>
      </c>
      <c r="T1003" s="1">
        <v>261</v>
      </c>
      <c r="U1003" s="1">
        <v>264</v>
      </c>
      <c r="V1003" s="1">
        <v>178</v>
      </c>
      <c r="W1003" s="1">
        <v>139</v>
      </c>
      <c r="X1003" s="1">
        <v>135</v>
      </c>
      <c r="Y1003" s="1">
        <v>139</v>
      </c>
      <c r="Z1003" s="1">
        <v>133</v>
      </c>
      <c r="AA1003" s="1">
        <v>133</v>
      </c>
    </row>
    <row r="1004" spans="2:27">
      <c r="B1004" s="1" t="s">
        <v>298</v>
      </c>
      <c r="C1004" s="1" t="s">
        <v>299</v>
      </c>
      <c r="D1004" s="1" t="s">
        <v>9</v>
      </c>
      <c r="E1004" s="1" t="s">
        <v>9</v>
      </c>
      <c r="F1004" s="1" t="s">
        <v>9</v>
      </c>
      <c r="G1004" s="1" t="s">
        <v>9</v>
      </c>
      <c r="H1004" s="1" t="s">
        <v>9</v>
      </c>
      <c r="I1004" s="1" t="s">
        <v>9</v>
      </c>
      <c r="J1004" s="1" t="s">
        <v>9</v>
      </c>
      <c r="K1004" s="1" t="s">
        <v>9</v>
      </c>
      <c r="L1004" s="1" t="s">
        <v>9</v>
      </c>
      <c r="M1004" s="1" t="s">
        <v>9</v>
      </c>
      <c r="N1004" s="1" t="s">
        <v>9</v>
      </c>
      <c r="O1004" s="1" t="s">
        <v>9</v>
      </c>
      <c r="P1004" s="1" t="s">
        <v>9</v>
      </c>
      <c r="Q1004" s="1" t="s">
        <v>9</v>
      </c>
      <c r="R1004" s="1" t="s">
        <v>9</v>
      </c>
      <c r="S1004" s="1" t="s">
        <v>9</v>
      </c>
      <c r="T1004" s="1" t="s">
        <v>9</v>
      </c>
      <c r="U1004" s="1" t="s">
        <v>9</v>
      </c>
      <c r="V1004" s="1" t="s">
        <v>9</v>
      </c>
      <c r="W1004" s="1" t="s">
        <v>9</v>
      </c>
      <c r="X1004" s="1" t="s">
        <v>9</v>
      </c>
      <c r="Y1004" s="1" t="s">
        <v>9</v>
      </c>
      <c r="Z1004" s="1" t="s">
        <v>9</v>
      </c>
      <c r="AA1004" s="1" t="s">
        <v>9</v>
      </c>
    </row>
    <row r="1005" spans="2:27">
      <c r="B1005" s="1" t="s">
        <v>300</v>
      </c>
      <c r="C1005" s="1" t="s">
        <v>301</v>
      </c>
      <c r="D1005" s="1" t="s">
        <v>9</v>
      </c>
      <c r="E1005" s="1" t="s">
        <v>9</v>
      </c>
      <c r="F1005" s="1" t="s">
        <v>9</v>
      </c>
      <c r="G1005" s="1" t="s">
        <v>9</v>
      </c>
      <c r="H1005" s="1" t="s">
        <v>9</v>
      </c>
      <c r="I1005" s="1" t="s">
        <v>9</v>
      </c>
      <c r="J1005" s="1" t="s">
        <v>9</v>
      </c>
      <c r="K1005" s="1" t="s">
        <v>9</v>
      </c>
      <c r="L1005" s="1" t="s">
        <v>9</v>
      </c>
      <c r="M1005" s="1" t="s">
        <v>9</v>
      </c>
      <c r="N1005" s="1" t="s">
        <v>9</v>
      </c>
      <c r="O1005" s="1" t="s">
        <v>9</v>
      </c>
      <c r="P1005" s="1" t="s">
        <v>9</v>
      </c>
      <c r="Q1005" s="1" t="s">
        <v>9</v>
      </c>
      <c r="R1005" s="1" t="s">
        <v>9</v>
      </c>
      <c r="S1005" s="1" t="s">
        <v>9</v>
      </c>
      <c r="T1005" s="1" t="s">
        <v>9</v>
      </c>
      <c r="U1005" s="1" t="s">
        <v>9</v>
      </c>
      <c r="V1005" s="1" t="s">
        <v>9</v>
      </c>
      <c r="W1005" s="1" t="s">
        <v>9</v>
      </c>
      <c r="X1005" s="1" t="s">
        <v>9</v>
      </c>
      <c r="Y1005" s="1" t="s">
        <v>9</v>
      </c>
      <c r="Z1005" s="1" t="s">
        <v>9</v>
      </c>
      <c r="AA1005" s="1" t="s">
        <v>9</v>
      </c>
    </row>
    <row r="1006" spans="2:27">
      <c r="B1006" s="1" t="s">
        <v>302</v>
      </c>
      <c r="C1006" s="1" t="s">
        <v>240</v>
      </c>
      <c r="D1006" s="1" t="s">
        <v>9</v>
      </c>
      <c r="E1006" s="1" t="s">
        <v>9</v>
      </c>
      <c r="F1006" s="1" t="s">
        <v>9</v>
      </c>
      <c r="G1006" s="1" t="s">
        <v>9</v>
      </c>
      <c r="H1006" s="1" t="s">
        <v>9</v>
      </c>
      <c r="I1006" s="1" t="s">
        <v>9</v>
      </c>
      <c r="J1006" s="1" t="s">
        <v>9</v>
      </c>
      <c r="K1006" s="1" t="s">
        <v>9</v>
      </c>
      <c r="L1006" s="1" t="s">
        <v>9</v>
      </c>
      <c r="M1006" s="1" t="s">
        <v>9</v>
      </c>
      <c r="N1006" s="1" t="s">
        <v>9</v>
      </c>
      <c r="O1006" s="1" t="s">
        <v>9</v>
      </c>
      <c r="P1006" s="1" t="s">
        <v>9</v>
      </c>
      <c r="Q1006" s="1" t="s">
        <v>9</v>
      </c>
      <c r="R1006" s="1" t="s">
        <v>9</v>
      </c>
      <c r="S1006" s="1" t="s">
        <v>9</v>
      </c>
      <c r="T1006" s="1" t="s">
        <v>9</v>
      </c>
      <c r="U1006" s="1" t="s">
        <v>9</v>
      </c>
      <c r="V1006" s="1" t="s">
        <v>9</v>
      </c>
      <c r="W1006" s="1" t="s">
        <v>9</v>
      </c>
      <c r="X1006" s="1" t="s">
        <v>9</v>
      </c>
      <c r="Y1006" s="1" t="s">
        <v>9</v>
      </c>
      <c r="Z1006" s="1" t="s">
        <v>9</v>
      </c>
      <c r="AA1006" s="1" t="s">
        <v>9</v>
      </c>
    </row>
    <row r="1007" spans="2:27">
      <c r="B1007" s="1" t="s">
        <v>303</v>
      </c>
      <c r="C1007" s="1" t="s">
        <v>304</v>
      </c>
      <c r="D1007" s="1" t="s">
        <v>9</v>
      </c>
      <c r="E1007" s="1" t="s">
        <v>9</v>
      </c>
      <c r="F1007" s="1" t="s">
        <v>9</v>
      </c>
      <c r="G1007" s="1" t="s">
        <v>9</v>
      </c>
      <c r="H1007" s="1" t="s">
        <v>9</v>
      </c>
      <c r="I1007" s="1" t="s">
        <v>9</v>
      </c>
      <c r="J1007" s="1" t="s">
        <v>9</v>
      </c>
      <c r="K1007" s="1" t="s">
        <v>9</v>
      </c>
      <c r="L1007" s="1" t="s">
        <v>9</v>
      </c>
      <c r="M1007" s="1" t="s">
        <v>9</v>
      </c>
      <c r="N1007" s="1" t="s">
        <v>9</v>
      </c>
      <c r="O1007" s="1" t="s">
        <v>9</v>
      </c>
      <c r="P1007" s="1" t="s">
        <v>9</v>
      </c>
      <c r="Q1007" s="1" t="s">
        <v>9</v>
      </c>
      <c r="R1007" s="1" t="s">
        <v>9</v>
      </c>
      <c r="S1007" s="1" t="s">
        <v>9</v>
      </c>
      <c r="T1007" s="1" t="s">
        <v>9</v>
      </c>
      <c r="U1007" s="1" t="s">
        <v>9</v>
      </c>
      <c r="V1007" s="1" t="s">
        <v>9</v>
      </c>
      <c r="W1007" s="1" t="s">
        <v>9</v>
      </c>
      <c r="X1007" s="1" t="s">
        <v>9</v>
      </c>
      <c r="Y1007" s="1" t="s">
        <v>9</v>
      </c>
      <c r="Z1007" s="1" t="s">
        <v>9</v>
      </c>
      <c r="AA1007" s="1" t="s">
        <v>9</v>
      </c>
    </row>
    <row r="1008" spans="2:27">
      <c r="B1008" s="1" t="s">
        <v>305</v>
      </c>
      <c r="C1008" s="1" t="s">
        <v>306</v>
      </c>
      <c r="D1008" s="1" t="s">
        <v>9</v>
      </c>
      <c r="E1008" s="1" t="s">
        <v>9</v>
      </c>
      <c r="F1008" s="1" t="s">
        <v>9</v>
      </c>
      <c r="G1008" s="1" t="s">
        <v>9</v>
      </c>
      <c r="H1008" s="1" t="s">
        <v>9</v>
      </c>
      <c r="I1008" s="1" t="s">
        <v>9</v>
      </c>
      <c r="J1008" s="1" t="s">
        <v>9</v>
      </c>
      <c r="K1008" s="1" t="s">
        <v>9</v>
      </c>
      <c r="L1008" s="1" t="s">
        <v>9</v>
      </c>
      <c r="M1008" s="1" t="s">
        <v>9</v>
      </c>
      <c r="N1008" s="1" t="s">
        <v>9</v>
      </c>
      <c r="O1008" s="1" t="s">
        <v>9</v>
      </c>
      <c r="P1008" s="1" t="s">
        <v>9</v>
      </c>
      <c r="Q1008" s="1" t="s">
        <v>9</v>
      </c>
      <c r="R1008" s="1" t="s">
        <v>9</v>
      </c>
      <c r="S1008" s="1" t="s">
        <v>9</v>
      </c>
      <c r="T1008" s="1" t="s">
        <v>9</v>
      </c>
      <c r="U1008" s="1" t="s">
        <v>9</v>
      </c>
      <c r="V1008" s="1" t="s">
        <v>9</v>
      </c>
      <c r="W1008" s="1" t="s">
        <v>9</v>
      </c>
      <c r="X1008" s="1" t="s">
        <v>9</v>
      </c>
      <c r="Y1008" s="1" t="s">
        <v>9</v>
      </c>
      <c r="Z1008" s="1" t="s">
        <v>9</v>
      </c>
      <c r="AA1008" s="1" t="s">
        <v>9</v>
      </c>
    </row>
    <row r="1009" spans="2:27">
      <c r="B1009" s="1" t="s">
        <v>307</v>
      </c>
      <c r="C1009" s="1" t="s">
        <v>242</v>
      </c>
      <c r="D1009" s="1" t="s">
        <v>9</v>
      </c>
      <c r="E1009" s="1" t="s">
        <v>9</v>
      </c>
      <c r="F1009" s="1" t="s">
        <v>9</v>
      </c>
      <c r="G1009" s="1" t="s">
        <v>9</v>
      </c>
      <c r="H1009" s="1" t="s">
        <v>9</v>
      </c>
      <c r="I1009" s="1" t="s">
        <v>9</v>
      </c>
      <c r="J1009" s="1" t="s">
        <v>9</v>
      </c>
      <c r="K1009" s="1" t="s">
        <v>9</v>
      </c>
      <c r="L1009" s="1" t="s">
        <v>9</v>
      </c>
      <c r="M1009" s="1" t="s">
        <v>9</v>
      </c>
      <c r="N1009" s="1" t="s">
        <v>9</v>
      </c>
      <c r="O1009" s="1" t="s">
        <v>9</v>
      </c>
      <c r="P1009" s="1" t="s">
        <v>9</v>
      </c>
      <c r="Q1009" s="1" t="s">
        <v>9</v>
      </c>
      <c r="R1009" s="1" t="s">
        <v>9</v>
      </c>
      <c r="S1009" s="1" t="s">
        <v>9</v>
      </c>
      <c r="T1009" s="1" t="s">
        <v>9</v>
      </c>
      <c r="U1009" s="1" t="s">
        <v>9</v>
      </c>
      <c r="V1009" s="1" t="s">
        <v>9</v>
      </c>
      <c r="W1009" s="1" t="s">
        <v>9</v>
      </c>
      <c r="X1009" s="1" t="s">
        <v>9</v>
      </c>
      <c r="Y1009" s="1" t="s">
        <v>9</v>
      </c>
      <c r="Z1009" s="1" t="s">
        <v>9</v>
      </c>
      <c r="AA1009" s="1" t="s">
        <v>9</v>
      </c>
    </row>
    <row r="1010" spans="2:27">
      <c r="B1010" s="1" t="s">
        <v>308</v>
      </c>
      <c r="C1010" s="1" t="s">
        <v>309</v>
      </c>
      <c r="D1010" s="1" t="s">
        <v>9</v>
      </c>
      <c r="E1010" s="1" t="s">
        <v>9</v>
      </c>
      <c r="F1010" s="1" t="s">
        <v>9</v>
      </c>
      <c r="G1010" s="1" t="s">
        <v>9</v>
      </c>
      <c r="H1010" s="1" t="s">
        <v>9</v>
      </c>
      <c r="I1010" s="1" t="s">
        <v>9</v>
      </c>
      <c r="J1010" s="1" t="s">
        <v>9</v>
      </c>
      <c r="K1010" s="1" t="s">
        <v>9</v>
      </c>
      <c r="L1010" s="1" t="s">
        <v>9</v>
      </c>
      <c r="M1010" s="1" t="s">
        <v>9</v>
      </c>
      <c r="N1010" s="1" t="s">
        <v>9</v>
      </c>
      <c r="O1010" s="1" t="s">
        <v>9</v>
      </c>
      <c r="P1010" s="1" t="s">
        <v>9</v>
      </c>
      <c r="Q1010" s="1" t="s">
        <v>9</v>
      </c>
      <c r="R1010" s="1" t="s">
        <v>9</v>
      </c>
      <c r="S1010" s="1" t="s">
        <v>9</v>
      </c>
      <c r="T1010" s="1" t="s">
        <v>9</v>
      </c>
      <c r="U1010" s="1" t="s">
        <v>9</v>
      </c>
      <c r="V1010" s="1" t="s">
        <v>9</v>
      </c>
      <c r="W1010" s="1" t="s">
        <v>9</v>
      </c>
      <c r="X1010" s="1" t="s">
        <v>9</v>
      </c>
      <c r="Y1010" s="1" t="s">
        <v>9</v>
      </c>
      <c r="Z1010" s="1" t="s">
        <v>9</v>
      </c>
      <c r="AA1010" s="1" t="s">
        <v>9</v>
      </c>
    </row>
    <row r="1011" spans="2:27">
      <c r="B1011" s="1" t="s">
        <v>310</v>
      </c>
      <c r="C1011" s="1" t="s">
        <v>311</v>
      </c>
      <c r="D1011" s="1" t="s">
        <v>9</v>
      </c>
      <c r="E1011" s="1" t="s">
        <v>9</v>
      </c>
      <c r="F1011" s="1" t="s">
        <v>9</v>
      </c>
      <c r="G1011" s="1" t="s">
        <v>9</v>
      </c>
      <c r="H1011" s="1" t="s">
        <v>9</v>
      </c>
      <c r="I1011" s="1" t="s">
        <v>9</v>
      </c>
      <c r="J1011" s="1" t="s">
        <v>9</v>
      </c>
      <c r="K1011" s="1" t="s">
        <v>9</v>
      </c>
      <c r="L1011" s="1" t="s">
        <v>9</v>
      </c>
      <c r="M1011" s="1" t="s">
        <v>9</v>
      </c>
      <c r="N1011" s="1" t="s">
        <v>9</v>
      </c>
      <c r="O1011" s="1" t="s">
        <v>9</v>
      </c>
      <c r="P1011" s="1" t="s">
        <v>9</v>
      </c>
      <c r="Q1011" s="1" t="s">
        <v>9</v>
      </c>
      <c r="R1011" s="1" t="s">
        <v>9</v>
      </c>
      <c r="S1011" s="1" t="s">
        <v>9</v>
      </c>
      <c r="T1011" s="1" t="s">
        <v>9</v>
      </c>
      <c r="U1011" s="1" t="s">
        <v>9</v>
      </c>
      <c r="V1011" s="1" t="s">
        <v>9</v>
      </c>
      <c r="W1011" s="1" t="s">
        <v>9</v>
      </c>
      <c r="X1011" s="1" t="s">
        <v>9</v>
      </c>
      <c r="Y1011" s="1" t="s">
        <v>9</v>
      </c>
      <c r="Z1011" s="1" t="s">
        <v>9</v>
      </c>
      <c r="AA1011" s="1" t="s">
        <v>9</v>
      </c>
    </row>
    <row r="1012" spans="2:27">
      <c r="B1012" s="1" t="s">
        <v>312</v>
      </c>
      <c r="C1012" s="1" t="s">
        <v>313</v>
      </c>
      <c r="D1012" s="1" t="s">
        <v>9</v>
      </c>
      <c r="E1012" s="1" t="s">
        <v>9</v>
      </c>
      <c r="F1012" s="1" t="s">
        <v>9</v>
      </c>
      <c r="G1012" s="1" t="s">
        <v>9</v>
      </c>
      <c r="H1012" s="1" t="s">
        <v>9</v>
      </c>
      <c r="I1012" s="1" t="s">
        <v>9</v>
      </c>
      <c r="J1012" s="1" t="s">
        <v>9</v>
      </c>
      <c r="K1012" s="1" t="s">
        <v>9</v>
      </c>
      <c r="L1012" s="1" t="s">
        <v>9</v>
      </c>
      <c r="M1012" s="1" t="s">
        <v>9</v>
      </c>
      <c r="N1012" s="1" t="s">
        <v>9</v>
      </c>
      <c r="O1012" s="1" t="s">
        <v>9</v>
      </c>
      <c r="P1012" s="1" t="s">
        <v>9</v>
      </c>
      <c r="Q1012" s="1" t="s">
        <v>9</v>
      </c>
      <c r="R1012" s="1" t="s">
        <v>9</v>
      </c>
      <c r="S1012" s="1" t="s">
        <v>9</v>
      </c>
      <c r="T1012" s="1" t="s">
        <v>9</v>
      </c>
      <c r="U1012" s="1" t="s">
        <v>9</v>
      </c>
      <c r="V1012" s="1" t="s">
        <v>9</v>
      </c>
      <c r="W1012" s="1" t="s">
        <v>9</v>
      </c>
      <c r="X1012" s="1" t="s">
        <v>9</v>
      </c>
      <c r="Y1012" s="1" t="s">
        <v>9</v>
      </c>
      <c r="Z1012" s="1" t="s">
        <v>9</v>
      </c>
      <c r="AA1012" s="1" t="s">
        <v>9</v>
      </c>
    </row>
    <row r="1013" spans="2:27">
      <c r="B1013" s="1" t="s">
        <v>314</v>
      </c>
      <c r="C1013" s="1" t="s">
        <v>315</v>
      </c>
      <c r="D1013" s="1" t="s">
        <v>9</v>
      </c>
      <c r="E1013" s="1" t="s">
        <v>9</v>
      </c>
      <c r="F1013" s="1" t="s">
        <v>9</v>
      </c>
      <c r="G1013" s="1" t="s">
        <v>9</v>
      </c>
      <c r="H1013" s="1" t="s">
        <v>9</v>
      </c>
      <c r="I1013" s="1" t="s">
        <v>9</v>
      </c>
      <c r="J1013" s="1" t="s">
        <v>9</v>
      </c>
      <c r="K1013" s="1" t="s">
        <v>9</v>
      </c>
      <c r="L1013" s="1" t="s">
        <v>9</v>
      </c>
      <c r="M1013" s="1" t="s">
        <v>9</v>
      </c>
      <c r="N1013" s="1" t="s">
        <v>9</v>
      </c>
      <c r="O1013" s="1" t="s">
        <v>9</v>
      </c>
      <c r="P1013" s="1" t="s">
        <v>9</v>
      </c>
      <c r="Q1013" s="1" t="s">
        <v>9</v>
      </c>
      <c r="R1013" s="1" t="s">
        <v>9</v>
      </c>
      <c r="S1013" s="1" t="s">
        <v>9</v>
      </c>
      <c r="T1013" s="1" t="s">
        <v>9</v>
      </c>
      <c r="U1013" s="1" t="s">
        <v>9</v>
      </c>
      <c r="V1013" s="1" t="s">
        <v>9</v>
      </c>
      <c r="W1013" s="1" t="s">
        <v>9</v>
      </c>
      <c r="X1013" s="1" t="s">
        <v>9</v>
      </c>
      <c r="Y1013" s="1" t="s">
        <v>9</v>
      </c>
      <c r="Z1013" s="1" t="s">
        <v>9</v>
      </c>
      <c r="AA1013" s="1" t="s">
        <v>9</v>
      </c>
    </row>
    <row r="1014" spans="2:27">
      <c r="B1014" s="1" t="s">
        <v>316</v>
      </c>
      <c r="C1014" s="1" t="s">
        <v>317</v>
      </c>
      <c r="D1014" s="1" t="s">
        <v>9</v>
      </c>
      <c r="E1014" s="1" t="s">
        <v>9</v>
      </c>
      <c r="F1014" s="1" t="s">
        <v>9</v>
      </c>
      <c r="G1014" s="1" t="s">
        <v>9</v>
      </c>
      <c r="H1014" s="1" t="s">
        <v>9</v>
      </c>
      <c r="I1014" s="1" t="s">
        <v>9</v>
      </c>
      <c r="J1014" s="1" t="s">
        <v>9</v>
      </c>
      <c r="K1014" s="1" t="s">
        <v>9</v>
      </c>
      <c r="L1014" s="1" t="s">
        <v>9</v>
      </c>
      <c r="M1014" s="1" t="s">
        <v>9</v>
      </c>
      <c r="N1014" s="1" t="s">
        <v>9</v>
      </c>
      <c r="O1014" s="1" t="s">
        <v>9</v>
      </c>
      <c r="P1014" s="1" t="s">
        <v>9</v>
      </c>
      <c r="Q1014" s="1" t="s">
        <v>9</v>
      </c>
      <c r="R1014" s="1" t="s">
        <v>9</v>
      </c>
      <c r="S1014" s="1" t="s">
        <v>9</v>
      </c>
      <c r="T1014" s="1" t="s">
        <v>9</v>
      </c>
      <c r="U1014" s="1" t="s">
        <v>9</v>
      </c>
      <c r="V1014" s="1" t="s">
        <v>9</v>
      </c>
      <c r="W1014" s="1" t="s">
        <v>9</v>
      </c>
      <c r="X1014" s="1" t="s">
        <v>9</v>
      </c>
      <c r="Y1014" s="1" t="s">
        <v>9</v>
      </c>
      <c r="Z1014" s="1" t="s">
        <v>9</v>
      </c>
      <c r="AA1014" s="1" t="s">
        <v>9</v>
      </c>
    </row>
    <row r="1015" spans="2:27">
      <c r="B1015" s="1" t="s">
        <v>318</v>
      </c>
      <c r="C1015" s="1" t="s">
        <v>319</v>
      </c>
      <c r="D1015" s="1" t="s">
        <v>9</v>
      </c>
      <c r="E1015" s="1" t="s">
        <v>9</v>
      </c>
      <c r="F1015" s="1" t="s">
        <v>9</v>
      </c>
      <c r="G1015" s="1" t="s">
        <v>9</v>
      </c>
      <c r="H1015" s="1" t="s">
        <v>9</v>
      </c>
      <c r="I1015" s="1" t="s">
        <v>9</v>
      </c>
      <c r="J1015" s="1" t="s">
        <v>9</v>
      </c>
      <c r="K1015" s="1" t="s">
        <v>9</v>
      </c>
      <c r="L1015" s="1" t="s">
        <v>9</v>
      </c>
      <c r="M1015" s="1" t="s">
        <v>9</v>
      </c>
      <c r="N1015" s="1" t="s">
        <v>9</v>
      </c>
      <c r="O1015" s="1" t="s">
        <v>9</v>
      </c>
      <c r="P1015" s="1" t="s">
        <v>9</v>
      </c>
      <c r="Q1015" s="1" t="s">
        <v>9</v>
      </c>
      <c r="R1015" s="1" t="s">
        <v>9</v>
      </c>
      <c r="S1015" s="1" t="s">
        <v>9</v>
      </c>
      <c r="T1015" s="1" t="s">
        <v>9</v>
      </c>
      <c r="U1015" s="1" t="s">
        <v>9</v>
      </c>
      <c r="V1015" s="1" t="s">
        <v>9</v>
      </c>
      <c r="W1015" s="1" t="s">
        <v>9</v>
      </c>
      <c r="X1015" s="1" t="s">
        <v>9</v>
      </c>
      <c r="Y1015" s="1" t="s">
        <v>9</v>
      </c>
      <c r="Z1015" s="1" t="s">
        <v>9</v>
      </c>
      <c r="AA1015" s="1" t="s">
        <v>9</v>
      </c>
    </row>
    <row r="1016" spans="2:27">
      <c r="B1016" s="1" t="s">
        <v>320</v>
      </c>
      <c r="C1016" s="1" t="s">
        <v>321</v>
      </c>
      <c r="D1016" s="1" t="s">
        <v>9</v>
      </c>
      <c r="E1016" s="1" t="s">
        <v>9</v>
      </c>
      <c r="F1016" s="1" t="s">
        <v>9</v>
      </c>
      <c r="G1016" s="1" t="s">
        <v>9</v>
      </c>
      <c r="H1016" s="1" t="s">
        <v>9</v>
      </c>
      <c r="I1016" s="1" t="s">
        <v>9</v>
      </c>
      <c r="J1016" s="1" t="s">
        <v>9</v>
      </c>
      <c r="K1016" s="1" t="s">
        <v>9</v>
      </c>
      <c r="L1016" s="1" t="s">
        <v>9</v>
      </c>
      <c r="M1016" s="1" t="s">
        <v>9</v>
      </c>
      <c r="N1016" s="1" t="s">
        <v>9</v>
      </c>
      <c r="O1016" s="1" t="s">
        <v>9</v>
      </c>
      <c r="P1016" s="1" t="s">
        <v>9</v>
      </c>
      <c r="Q1016" s="1" t="s">
        <v>9</v>
      </c>
      <c r="R1016" s="1" t="s">
        <v>9</v>
      </c>
      <c r="S1016" s="1" t="s">
        <v>9</v>
      </c>
      <c r="T1016" s="1" t="s">
        <v>9</v>
      </c>
      <c r="U1016" s="1" t="s">
        <v>9</v>
      </c>
      <c r="V1016" s="1" t="s">
        <v>9</v>
      </c>
      <c r="W1016" s="1" t="s">
        <v>9</v>
      </c>
      <c r="X1016" s="1" t="s">
        <v>9</v>
      </c>
      <c r="Y1016" s="1" t="s">
        <v>9</v>
      </c>
      <c r="Z1016" s="1" t="s">
        <v>9</v>
      </c>
      <c r="AA1016" s="1" t="s">
        <v>9</v>
      </c>
    </row>
    <row r="1017" spans="2:27">
      <c r="B1017" s="1" t="s">
        <v>322</v>
      </c>
      <c r="C1017" s="1" t="s">
        <v>323</v>
      </c>
      <c r="D1017" s="1" t="s">
        <v>9</v>
      </c>
      <c r="E1017" s="1" t="s">
        <v>9</v>
      </c>
      <c r="F1017" s="1" t="s">
        <v>9</v>
      </c>
      <c r="G1017" s="1" t="s">
        <v>9</v>
      </c>
      <c r="H1017" s="1" t="s">
        <v>9</v>
      </c>
      <c r="I1017" s="1" t="s">
        <v>9</v>
      </c>
      <c r="J1017" s="1" t="s">
        <v>9</v>
      </c>
      <c r="K1017" s="1" t="s">
        <v>9</v>
      </c>
      <c r="L1017" s="1" t="s">
        <v>9</v>
      </c>
      <c r="M1017" s="1" t="s">
        <v>9</v>
      </c>
      <c r="N1017" s="1" t="s">
        <v>9</v>
      </c>
      <c r="O1017" s="1" t="s">
        <v>9</v>
      </c>
      <c r="P1017" s="1" t="s">
        <v>9</v>
      </c>
      <c r="Q1017" s="1" t="s">
        <v>9</v>
      </c>
      <c r="R1017" s="1" t="s">
        <v>9</v>
      </c>
      <c r="S1017" s="1" t="s">
        <v>9</v>
      </c>
      <c r="T1017" s="1" t="s">
        <v>9</v>
      </c>
      <c r="U1017" s="1" t="s">
        <v>9</v>
      </c>
      <c r="V1017" s="1" t="s">
        <v>9</v>
      </c>
      <c r="W1017" s="1" t="s">
        <v>9</v>
      </c>
      <c r="X1017" s="1" t="s">
        <v>9</v>
      </c>
      <c r="Y1017" s="1" t="s">
        <v>9</v>
      </c>
      <c r="Z1017" s="1" t="s">
        <v>9</v>
      </c>
      <c r="AA1017" s="1" t="s">
        <v>9</v>
      </c>
    </row>
    <row r="1018" spans="2:27">
      <c r="B1018" s="1" t="s">
        <v>324</v>
      </c>
      <c r="C1018" s="1" t="s">
        <v>325</v>
      </c>
      <c r="D1018" s="1" t="s">
        <v>9</v>
      </c>
      <c r="E1018" s="1" t="s">
        <v>9</v>
      </c>
      <c r="F1018" s="1" t="s">
        <v>9</v>
      </c>
      <c r="G1018" s="1" t="s">
        <v>9</v>
      </c>
      <c r="H1018" s="1" t="s">
        <v>9</v>
      </c>
      <c r="I1018" s="1" t="s">
        <v>9</v>
      </c>
      <c r="J1018" s="1" t="s">
        <v>9</v>
      </c>
      <c r="K1018" s="1" t="s">
        <v>9</v>
      </c>
      <c r="L1018" s="1" t="s">
        <v>9</v>
      </c>
      <c r="M1018" s="1" t="s">
        <v>9</v>
      </c>
      <c r="N1018" s="1" t="s">
        <v>9</v>
      </c>
      <c r="O1018" s="1" t="s">
        <v>9</v>
      </c>
      <c r="P1018" s="1" t="s">
        <v>9</v>
      </c>
      <c r="Q1018" s="1" t="s">
        <v>9</v>
      </c>
      <c r="R1018" s="1" t="s">
        <v>9</v>
      </c>
      <c r="S1018" s="1" t="s">
        <v>9</v>
      </c>
      <c r="T1018" s="1" t="s">
        <v>9</v>
      </c>
      <c r="U1018" s="1" t="s">
        <v>9</v>
      </c>
      <c r="V1018" s="1" t="s">
        <v>9</v>
      </c>
      <c r="W1018" s="1" t="s">
        <v>9</v>
      </c>
      <c r="X1018" s="1" t="s">
        <v>9</v>
      </c>
      <c r="Y1018" s="1" t="s">
        <v>9</v>
      </c>
      <c r="Z1018" s="1" t="s">
        <v>9</v>
      </c>
      <c r="AA1018" s="1" t="s">
        <v>9</v>
      </c>
    </row>
    <row r="1019" spans="2:27">
      <c r="B1019" s="1" t="s">
        <v>326</v>
      </c>
      <c r="C1019" s="1" t="s">
        <v>327</v>
      </c>
      <c r="D1019" s="1" t="s">
        <v>9</v>
      </c>
      <c r="E1019" s="1" t="s">
        <v>9</v>
      </c>
      <c r="F1019" s="1" t="s">
        <v>9</v>
      </c>
      <c r="G1019" s="1" t="s">
        <v>9</v>
      </c>
      <c r="H1019" s="1">
        <v>5</v>
      </c>
      <c r="I1019" s="1">
        <v>8</v>
      </c>
      <c r="J1019" s="1">
        <v>6</v>
      </c>
      <c r="K1019" s="1">
        <v>10</v>
      </c>
      <c r="L1019" s="1">
        <v>19</v>
      </c>
      <c r="M1019" s="1">
        <v>27</v>
      </c>
      <c r="N1019" s="1">
        <v>8</v>
      </c>
      <c r="O1019" s="1">
        <v>11</v>
      </c>
      <c r="P1019" s="1">
        <v>15</v>
      </c>
      <c r="Q1019" s="1">
        <v>4</v>
      </c>
      <c r="R1019" s="1">
        <v>29</v>
      </c>
      <c r="S1019" s="1">
        <v>13</v>
      </c>
      <c r="T1019" s="1">
        <v>2</v>
      </c>
      <c r="U1019" s="1">
        <v>7</v>
      </c>
      <c r="V1019" s="1">
        <v>8</v>
      </c>
      <c r="W1019" s="1">
        <v>12</v>
      </c>
      <c r="X1019" s="1">
        <v>25</v>
      </c>
      <c r="Y1019" s="1">
        <v>26</v>
      </c>
      <c r="Z1019" s="1">
        <v>28</v>
      </c>
      <c r="AA1019" s="1">
        <v>30</v>
      </c>
    </row>
    <row r="1020" spans="2:27">
      <c r="B1020" s="1" t="s">
        <v>328</v>
      </c>
      <c r="C1020" s="1" t="s">
        <v>329</v>
      </c>
      <c r="D1020" s="1" t="s">
        <v>9</v>
      </c>
      <c r="E1020" s="1" t="s">
        <v>9</v>
      </c>
      <c r="F1020" s="1" t="s">
        <v>9</v>
      </c>
      <c r="G1020" s="1" t="s">
        <v>9</v>
      </c>
      <c r="H1020" s="1" t="s">
        <v>9</v>
      </c>
      <c r="I1020" s="1" t="s">
        <v>9</v>
      </c>
      <c r="J1020" s="1" t="s">
        <v>9</v>
      </c>
      <c r="K1020" s="1" t="s">
        <v>9</v>
      </c>
      <c r="L1020" s="1" t="s">
        <v>9</v>
      </c>
      <c r="M1020" s="1" t="s">
        <v>9</v>
      </c>
      <c r="N1020" s="1" t="s">
        <v>9</v>
      </c>
      <c r="O1020" s="1" t="s">
        <v>9</v>
      </c>
      <c r="P1020" s="1" t="s">
        <v>9</v>
      </c>
      <c r="Q1020" s="1" t="s">
        <v>9</v>
      </c>
      <c r="R1020" s="1" t="s">
        <v>9</v>
      </c>
      <c r="S1020" s="1" t="s">
        <v>9</v>
      </c>
      <c r="T1020" s="1" t="s">
        <v>9</v>
      </c>
      <c r="U1020" s="1" t="s">
        <v>9</v>
      </c>
      <c r="V1020" s="1" t="s">
        <v>9</v>
      </c>
      <c r="W1020" s="1" t="s">
        <v>9</v>
      </c>
      <c r="X1020" s="1" t="s">
        <v>9</v>
      </c>
      <c r="Y1020" s="1" t="s">
        <v>9</v>
      </c>
      <c r="Z1020" s="1" t="s">
        <v>9</v>
      </c>
      <c r="AA1020" s="1" t="s">
        <v>9</v>
      </c>
    </row>
    <row r="1021" spans="2:27">
      <c r="B1021" s="1" t="s">
        <v>330</v>
      </c>
      <c r="C1021" s="1" t="s">
        <v>331</v>
      </c>
      <c r="D1021" s="1" t="s">
        <v>9</v>
      </c>
      <c r="E1021" s="1" t="s">
        <v>9</v>
      </c>
      <c r="F1021" s="1" t="s">
        <v>9</v>
      </c>
      <c r="G1021" s="1" t="s">
        <v>9</v>
      </c>
      <c r="H1021" s="1" t="s">
        <v>9</v>
      </c>
      <c r="I1021" s="1" t="s">
        <v>9</v>
      </c>
      <c r="J1021" s="1" t="s">
        <v>9</v>
      </c>
      <c r="K1021" s="1" t="s">
        <v>9</v>
      </c>
      <c r="L1021" s="1" t="s">
        <v>9</v>
      </c>
      <c r="M1021" s="1" t="s">
        <v>9</v>
      </c>
      <c r="N1021" s="1" t="s">
        <v>9</v>
      </c>
      <c r="O1021" s="1" t="s">
        <v>9</v>
      </c>
      <c r="P1021" s="1" t="s">
        <v>9</v>
      </c>
      <c r="Q1021" s="1" t="s">
        <v>9</v>
      </c>
      <c r="R1021" s="1" t="s">
        <v>9</v>
      </c>
      <c r="S1021" s="1" t="s">
        <v>9</v>
      </c>
      <c r="T1021" s="1" t="s">
        <v>9</v>
      </c>
      <c r="U1021" s="1" t="s">
        <v>9</v>
      </c>
      <c r="V1021" s="1" t="s">
        <v>9</v>
      </c>
      <c r="W1021" s="1" t="s">
        <v>9</v>
      </c>
      <c r="X1021" s="1" t="s">
        <v>9</v>
      </c>
      <c r="Y1021" s="1" t="s">
        <v>9</v>
      </c>
      <c r="Z1021" s="1" t="s">
        <v>9</v>
      </c>
      <c r="AA1021" s="1" t="s">
        <v>9</v>
      </c>
    </row>
    <row r="1022" spans="2:27">
      <c r="B1022" s="1" t="s">
        <v>332</v>
      </c>
      <c r="C1022" s="1" t="s">
        <v>333</v>
      </c>
      <c r="D1022" s="1" t="s">
        <v>9</v>
      </c>
      <c r="E1022" s="1" t="s">
        <v>9</v>
      </c>
      <c r="F1022" s="1" t="s">
        <v>9</v>
      </c>
      <c r="G1022" s="1" t="s">
        <v>9</v>
      </c>
      <c r="H1022" s="1" t="s">
        <v>9</v>
      </c>
      <c r="I1022" s="1" t="s">
        <v>9</v>
      </c>
      <c r="J1022" s="1" t="s">
        <v>9</v>
      </c>
      <c r="K1022" s="1" t="s">
        <v>9</v>
      </c>
      <c r="L1022" s="1" t="s">
        <v>9</v>
      </c>
      <c r="M1022" s="1" t="s">
        <v>9</v>
      </c>
      <c r="N1022" s="1" t="s">
        <v>9</v>
      </c>
      <c r="O1022" s="1" t="s">
        <v>9</v>
      </c>
      <c r="P1022" s="1" t="s">
        <v>9</v>
      </c>
      <c r="Q1022" s="1" t="s">
        <v>9</v>
      </c>
      <c r="R1022" s="1" t="s">
        <v>9</v>
      </c>
      <c r="S1022" s="1" t="s">
        <v>9</v>
      </c>
      <c r="T1022" s="1" t="s">
        <v>9</v>
      </c>
      <c r="U1022" s="1" t="s">
        <v>9</v>
      </c>
      <c r="V1022" s="1" t="s">
        <v>9</v>
      </c>
      <c r="W1022" s="1" t="s">
        <v>9</v>
      </c>
      <c r="X1022" s="1" t="s">
        <v>9</v>
      </c>
      <c r="Y1022" s="1" t="s">
        <v>9</v>
      </c>
      <c r="Z1022" s="1" t="s">
        <v>9</v>
      </c>
      <c r="AA1022" s="1" t="s">
        <v>9</v>
      </c>
    </row>
    <row r="1023" spans="2:27">
      <c r="B1023" s="1" t="s">
        <v>334</v>
      </c>
      <c r="C1023" s="1" t="s">
        <v>335</v>
      </c>
      <c r="D1023" s="1" t="s">
        <v>9</v>
      </c>
      <c r="E1023" s="1" t="s">
        <v>9</v>
      </c>
      <c r="F1023" s="1" t="s">
        <v>9</v>
      </c>
      <c r="G1023" s="1" t="s">
        <v>9</v>
      </c>
      <c r="H1023" s="1">
        <v>5</v>
      </c>
      <c r="I1023" s="1">
        <v>8</v>
      </c>
      <c r="J1023" s="1">
        <v>6</v>
      </c>
      <c r="K1023" s="1">
        <v>10</v>
      </c>
      <c r="L1023" s="1">
        <v>19</v>
      </c>
      <c r="M1023" s="1">
        <v>27</v>
      </c>
      <c r="N1023" s="1">
        <v>8</v>
      </c>
      <c r="O1023" s="1">
        <v>11</v>
      </c>
      <c r="P1023" s="1">
        <v>15</v>
      </c>
      <c r="Q1023" s="1">
        <v>4</v>
      </c>
      <c r="R1023" s="1">
        <v>29</v>
      </c>
      <c r="S1023" s="1">
        <v>13</v>
      </c>
      <c r="T1023" s="1">
        <v>2</v>
      </c>
      <c r="U1023" s="1">
        <v>7</v>
      </c>
      <c r="V1023" s="1">
        <v>8</v>
      </c>
      <c r="W1023" s="1">
        <v>12</v>
      </c>
      <c r="X1023" s="1">
        <v>25</v>
      </c>
      <c r="Y1023" s="1">
        <v>26</v>
      </c>
      <c r="Z1023" s="1">
        <v>28</v>
      </c>
      <c r="AA1023" s="1">
        <v>30</v>
      </c>
    </row>
    <row r="1024" spans="2:27">
      <c r="B1024" s="1" t="s">
        <v>336</v>
      </c>
      <c r="C1024" s="1" t="s">
        <v>337</v>
      </c>
      <c r="D1024" s="1" t="s">
        <v>9</v>
      </c>
      <c r="E1024" s="1" t="s">
        <v>9</v>
      </c>
      <c r="F1024" s="1" t="s">
        <v>9</v>
      </c>
      <c r="G1024" s="1" t="s">
        <v>9</v>
      </c>
      <c r="H1024" s="1" t="s">
        <v>9</v>
      </c>
      <c r="I1024" s="1" t="s">
        <v>9</v>
      </c>
      <c r="J1024" s="1" t="s">
        <v>9</v>
      </c>
      <c r="K1024" s="1" t="s">
        <v>9</v>
      </c>
      <c r="L1024" s="1" t="s">
        <v>9</v>
      </c>
      <c r="M1024" s="1" t="s">
        <v>9</v>
      </c>
      <c r="N1024" s="1" t="s">
        <v>9</v>
      </c>
      <c r="O1024" s="1" t="s">
        <v>9</v>
      </c>
      <c r="P1024" s="1" t="s">
        <v>9</v>
      </c>
      <c r="Q1024" s="1" t="s">
        <v>9</v>
      </c>
      <c r="R1024" s="1" t="s">
        <v>9</v>
      </c>
      <c r="S1024" s="1" t="s">
        <v>9</v>
      </c>
      <c r="T1024" s="1" t="s">
        <v>9</v>
      </c>
      <c r="U1024" s="1" t="s">
        <v>9</v>
      </c>
      <c r="V1024" s="1" t="s">
        <v>9</v>
      </c>
      <c r="W1024" s="1" t="s">
        <v>9</v>
      </c>
      <c r="X1024" s="1" t="s">
        <v>9</v>
      </c>
      <c r="Y1024" s="1" t="s">
        <v>9</v>
      </c>
      <c r="Z1024" s="1" t="s">
        <v>9</v>
      </c>
      <c r="AA1024" s="1" t="s">
        <v>9</v>
      </c>
    </row>
    <row r="1025" spans="2:27">
      <c r="B1025" s="1" t="s">
        <v>338</v>
      </c>
      <c r="C1025" s="1" t="s">
        <v>339</v>
      </c>
      <c r="D1025" s="1" t="s">
        <v>9</v>
      </c>
      <c r="E1025" s="1" t="s">
        <v>9</v>
      </c>
      <c r="F1025" s="1" t="s">
        <v>9</v>
      </c>
      <c r="G1025" s="1" t="s">
        <v>9</v>
      </c>
      <c r="H1025" s="1">
        <v>5</v>
      </c>
      <c r="I1025" s="1">
        <v>8</v>
      </c>
      <c r="J1025" s="1">
        <v>6</v>
      </c>
      <c r="K1025" s="1">
        <v>10</v>
      </c>
      <c r="L1025" s="1">
        <v>19</v>
      </c>
      <c r="M1025" s="1">
        <v>27</v>
      </c>
      <c r="N1025" s="1">
        <v>8</v>
      </c>
      <c r="O1025" s="1">
        <v>11</v>
      </c>
      <c r="P1025" s="1">
        <v>15</v>
      </c>
      <c r="Q1025" s="1">
        <v>4</v>
      </c>
      <c r="R1025" s="1">
        <v>29</v>
      </c>
      <c r="S1025" s="1">
        <v>13</v>
      </c>
      <c r="T1025" s="1">
        <v>2</v>
      </c>
      <c r="U1025" s="1">
        <v>7</v>
      </c>
      <c r="V1025" s="1">
        <v>8</v>
      </c>
      <c r="W1025" s="1">
        <v>12</v>
      </c>
      <c r="X1025" s="1">
        <v>25</v>
      </c>
      <c r="Y1025" s="1">
        <v>26</v>
      </c>
      <c r="Z1025" s="1">
        <v>28</v>
      </c>
      <c r="AA1025" s="1">
        <v>30</v>
      </c>
    </row>
    <row r="1026" spans="2:27">
      <c r="B1026" s="1" t="s">
        <v>340</v>
      </c>
      <c r="C1026" s="1" t="s">
        <v>341</v>
      </c>
      <c r="D1026" s="1" t="s">
        <v>9</v>
      </c>
      <c r="E1026" s="1" t="s">
        <v>9</v>
      </c>
      <c r="F1026" s="1" t="s">
        <v>9</v>
      </c>
      <c r="G1026" s="1" t="s">
        <v>9</v>
      </c>
      <c r="H1026" s="1" t="s">
        <v>9</v>
      </c>
      <c r="I1026" s="1" t="s">
        <v>9</v>
      </c>
      <c r="J1026" s="1" t="s">
        <v>9</v>
      </c>
      <c r="K1026" s="1" t="s">
        <v>9</v>
      </c>
      <c r="L1026" s="1" t="s">
        <v>9</v>
      </c>
      <c r="M1026" s="1" t="s">
        <v>9</v>
      </c>
      <c r="N1026" s="1" t="s">
        <v>9</v>
      </c>
      <c r="O1026" s="1" t="s">
        <v>9</v>
      </c>
      <c r="P1026" s="1" t="s">
        <v>9</v>
      </c>
      <c r="Q1026" s="1" t="s">
        <v>9</v>
      </c>
      <c r="R1026" s="1" t="s">
        <v>9</v>
      </c>
      <c r="S1026" s="1" t="s">
        <v>9</v>
      </c>
      <c r="T1026" s="1" t="s">
        <v>9</v>
      </c>
      <c r="U1026" s="1" t="s">
        <v>9</v>
      </c>
      <c r="V1026" s="1" t="s">
        <v>9</v>
      </c>
      <c r="W1026" s="1" t="s">
        <v>9</v>
      </c>
      <c r="X1026" s="1" t="s">
        <v>9</v>
      </c>
      <c r="Y1026" s="1" t="s">
        <v>9</v>
      </c>
      <c r="Z1026" s="1" t="s">
        <v>9</v>
      </c>
      <c r="AA1026" s="1" t="s">
        <v>9</v>
      </c>
    </row>
    <row r="1027" spans="2:27">
      <c r="B1027" s="1" t="s">
        <v>342</v>
      </c>
      <c r="C1027" s="1" t="s">
        <v>343</v>
      </c>
      <c r="D1027" s="1" t="s">
        <v>9</v>
      </c>
      <c r="E1027" s="1" t="s">
        <v>9</v>
      </c>
      <c r="F1027" s="1" t="s">
        <v>9</v>
      </c>
      <c r="G1027" s="1">
        <v>770</v>
      </c>
      <c r="H1027" s="1">
        <v>787</v>
      </c>
      <c r="I1027" s="1">
        <v>292</v>
      </c>
      <c r="J1027" s="1">
        <v>424</v>
      </c>
      <c r="K1027" s="1">
        <v>804</v>
      </c>
      <c r="L1027" s="1">
        <v>983</v>
      </c>
      <c r="M1027" s="1">
        <v>1048</v>
      </c>
      <c r="N1027" s="1">
        <v>1013</v>
      </c>
      <c r="O1027" s="1">
        <v>1845</v>
      </c>
      <c r="P1027" s="1">
        <v>2436</v>
      </c>
      <c r="Q1027" s="1">
        <v>1378</v>
      </c>
      <c r="R1027" s="1">
        <v>3759</v>
      </c>
      <c r="S1027" s="1">
        <v>2625</v>
      </c>
      <c r="T1027" s="1">
        <v>3111</v>
      </c>
      <c r="U1027" s="1">
        <v>2692</v>
      </c>
      <c r="V1027" s="1">
        <v>2178</v>
      </c>
      <c r="W1027" s="1">
        <v>1835</v>
      </c>
      <c r="X1027" s="1">
        <v>2121</v>
      </c>
      <c r="Y1027" s="1">
        <v>1638</v>
      </c>
      <c r="Z1027" s="1">
        <v>1482</v>
      </c>
      <c r="AA1027" s="1">
        <v>1894</v>
      </c>
    </row>
    <row r="1028" spans="2:27">
      <c r="B1028" s="1" t="s">
        <v>344</v>
      </c>
      <c r="C1028" s="1" t="s">
        <v>345</v>
      </c>
      <c r="D1028" s="1" t="s">
        <v>9</v>
      </c>
      <c r="E1028" s="1" t="s">
        <v>9</v>
      </c>
      <c r="F1028" s="1" t="s">
        <v>9</v>
      </c>
      <c r="G1028" s="1">
        <v>30</v>
      </c>
      <c r="H1028" s="1">
        <v>40</v>
      </c>
      <c r="I1028" s="1">
        <v>42</v>
      </c>
      <c r="J1028" s="1">
        <v>69</v>
      </c>
      <c r="K1028" s="1">
        <v>244</v>
      </c>
      <c r="L1028" s="1">
        <v>171</v>
      </c>
      <c r="M1028" s="1">
        <v>29</v>
      </c>
      <c r="N1028" s="1">
        <v>17</v>
      </c>
      <c r="O1028" s="1">
        <v>129</v>
      </c>
      <c r="P1028" s="1">
        <v>184</v>
      </c>
      <c r="Q1028" s="1">
        <v>222</v>
      </c>
      <c r="R1028" s="1">
        <v>235</v>
      </c>
      <c r="S1028" s="1">
        <v>113</v>
      </c>
      <c r="T1028" s="1">
        <v>84</v>
      </c>
      <c r="U1028" s="1">
        <v>173</v>
      </c>
      <c r="V1028" s="1">
        <v>102</v>
      </c>
      <c r="W1028" s="1">
        <v>141</v>
      </c>
      <c r="X1028" s="1">
        <v>128</v>
      </c>
      <c r="Y1028" s="1">
        <v>147</v>
      </c>
      <c r="Z1028" s="1">
        <v>157</v>
      </c>
      <c r="AA1028" s="1">
        <v>164</v>
      </c>
    </row>
    <row r="1029" spans="2:27">
      <c r="B1029" s="1" t="s">
        <v>346</v>
      </c>
      <c r="C1029" s="1" t="s">
        <v>347</v>
      </c>
      <c r="D1029" s="1" t="s">
        <v>9</v>
      </c>
      <c r="E1029" s="1" t="s">
        <v>9</v>
      </c>
      <c r="F1029" s="1" t="s">
        <v>9</v>
      </c>
      <c r="G1029" s="1" t="s">
        <v>9</v>
      </c>
      <c r="H1029" s="1" t="s">
        <v>9</v>
      </c>
      <c r="I1029" s="1" t="s">
        <v>9</v>
      </c>
      <c r="J1029" s="1" t="s">
        <v>9</v>
      </c>
      <c r="K1029" s="1" t="s">
        <v>9</v>
      </c>
      <c r="L1029" s="1" t="s">
        <v>9</v>
      </c>
      <c r="M1029" s="1" t="s">
        <v>9</v>
      </c>
      <c r="N1029" s="1" t="s">
        <v>9</v>
      </c>
      <c r="O1029" s="1" t="s">
        <v>9</v>
      </c>
      <c r="P1029" s="1" t="s">
        <v>9</v>
      </c>
      <c r="Q1029" s="1" t="s">
        <v>9</v>
      </c>
      <c r="R1029" s="1" t="s">
        <v>9</v>
      </c>
      <c r="S1029" s="1" t="s">
        <v>9</v>
      </c>
      <c r="T1029" s="1" t="s">
        <v>9</v>
      </c>
      <c r="U1029" s="1" t="s">
        <v>9</v>
      </c>
      <c r="V1029" s="1" t="s">
        <v>9</v>
      </c>
      <c r="W1029" s="1" t="s">
        <v>9</v>
      </c>
      <c r="X1029" s="1" t="s">
        <v>9</v>
      </c>
      <c r="Y1029" s="1" t="s">
        <v>9</v>
      </c>
      <c r="Z1029" s="1" t="s">
        <v>9</v>
      </c>
      <c r="AA1029" s="1" t="s">
        <v>9</v>
      </c>
    </row>
    <row r="1030" spans="2:27">
      <c r="B1030" s="1" t="s">
        <v>348</v>
      </c>
      <c r="C1030" s="1" t="s">
        <v>349</v>
      </c>
      <c r="D1030" s="1" t="s">
        <v>9</v>
      </c>
      <c r="E1030" s="1" t="s">
        <v>9</v>
      </c>
      <c r="F1030" s="1" t="s">
        <v>9</v>
      </c>
      <c r="G1030" s="1" t="s">
        <v>9</v>
      </c>
      <c r="H1030" s="1" t="s">
        <v>9</v>
      </c>
      <c r="I1030" s="1" t="s">
        <v>9</v>
      </c>
      <c r="J1030" s="1" t="s">
        <v>9</v>
      </c>
      <c r="K1030" s="1" t="s">
        <v>9</v>
      </c>
      <c r="L1030" s="1" t="s">
        <v>9</v>
      </c>
      <c r="M1030" s="1" t="s">
        <v>9</v>
      </c>
      <c r="N1030" s="1" t="s">
        <v>9</v>
      </c>
      <c r="O1030" s="1" t="s">
        <v>9</v>
      </c>
      <c r="P1030" s="1" t="s">
        <v>9</v>
      </c>
      <c r="Q1030" s="1" t="s">
        <v>9</v>
      </c>
      <c r="R1030" s="1" t="s">
        <v>9</v>
      </c>
      <c r="S1030" s="1" t="s">
        <v>9</v>
      </c>
      <c r="T1030" s="1" t="s">
        <v>9</v>
      </c>
      <c r="U1030" s="1" t="s">
        <v>9</v>
      </c>
      <c r="V1030" s="1" t="s">
        <v>9</v>
      </c>
      <c r="W1030" s="1" t="s">
        <v>9</v>
      </c>
      <c r="X1030" s="1" t="s">
        <v>9</v>
      </c>
      <c r="Y1030" s="1" t="s">
        <v>9</v>
      </c>
      <c r="Z1030" s="1" t="s">
        <v>9</v>
      </c>
      <c r="AA1030" s="1" t="s">
        <v>9</v>
      </c>
    </row>
    <row r="1031" spans="2:27">
      <c r="B1031" s="1" t="s">
        <v>350</v>
      </c>
      <c r="C1031" s="1" t="s">
        <v>351</v>
      </c>
      <c r="D1031" s="1" t="s">
        <v>9</v>
      </c>
      <c r="E1031" s="1" t="s">
        <v>9</v>
      </c>
      <c r="F1031" s="1" t="s">
        <v>9</v>
      </c>
      <c r="G1031" s="1">
        <v>740</v>
      </c>
      <c r="H1031" s="1">
        <v>747</v>
      </c>
      <c r="I1031" s="1">
        <v>250</v>
      </c>
      <c r="J1031" s="1">
        <v>355</v>
      </c>
      <c r="K1031" s="1">
        <v>560</v>
      </c>
      <c r="L1031" s="1">
        <v>812</v>
      </c>
      <c r="M1031" s="1">
        <v>1019</v>
      </c>
      <c r="N1031" s="1">
        <v>996</v>
      </c>
      <c r="O1031" s="1">
        <v>1716</v>
      </c>
      <c r="P1031" s="1">
        <v>2252</v>
      </c>
      <c r="Q1031" s="1">
        <v>1156</v>
      </c>
      <c r="R1031" s="1">
        <v>3524</v>
      </c>
      <c r="S1031" s="1">
        <v>2512</v>
      </c>
      <c r="T1031" s="1">
        <v>3027</v>
      </c>
      <c r="U1031" s="1">
        <v>2519</v>
      </c>
      <c r="V1031" s="1">
        <v>2076</v>
      </c>
      <c r="W1031" s="1">
        <v>1694</v>
      </c>
      <c r="X1031" s="1">
        <v>1993</v>
      </c>
      <c r="Y1031" s="1">
        <v>1491</v>
      </c>
      <c r="Z1031" s="1">
        <v>1325</v>
      </c>
      <c r="AA1031" s="1">
        <v>1730</v>
      </c>
    </row>
    <row r="1032" spans="2:27">
      <c r="B1032" s="1" t="s">
        <v>352</v>
      </c>
      <c r="C1032" s="1" t="s">
        <v>353</v>
      </c>
      <c r="D1032" s="1" t="s">
        <v>9</v>
      </c>
      <c r="E1032" s="1" t="s">
        <v>9</v>
      </c>
      <c r="F1032" s="1" t="s">
        <v>9</v>
      </c>
      <c r="G1032" s="1" t="s">
        <v>9</v>
      </c>
      <c r="H1032" s="1" t="s">
        <v>9</v>
      </c>
      <c r="I1032" s="1" t="s">
        <v>9</v>
      </c>
      <c r="J1032" s="1" t="s">
        <v>9</v>
      </c>
      <c r="K1032" s="1" t="s">
        <v>9</v>
      </c>
      <c r="L1032" s="1" t="s">
        <v>9</v>
      </c>
      <c r="M1032" s="1" t="s">
        <v>9</v>
      </c>
      <c r="N1032" s="1" t="s">
        <v>9</v>
      </c>
      <c r="O1032" s="1" t="s">
        <v>9</v>
      </c>
      <c r="P1032" s="1" t="s">
        <v>9</v>
      </c>
      <c r="Q1032" s="1" t="s">
        <v>9</v>
      </c>
      <c r="R1032" s="1" t="s">
        <v>9</v>
      </c>
      <c r="S1032" s="1" t="s">
        <v>9</v>
      </c>
      <c r="T1032" s="1" t="s">
        <v>9</v>
      </c>
      <c r="U1032" s="1" t="s">
        <v>9</v>
      </c>
      <c r="V1032" s="1" t="s">
        <v>9</v>
      </c>
      <c r="W1032" s="1" t="s">
        <v>9</v>
      </c>
      <c r="X1032" s="1" t="s">
        <v>9</v>
      </c>
      <c r="Y1032" s="1" t="s">
        <v>9</v>
      </c>
      <c r="Z1032" s="1" t="s">
        <v>9</v>
      </c>
      <c r="AA1032" s="1" t="s">
        <v>9</v>
      </c>
    </row>
    <row r="1033" spans="2:27">
      <c r="B1033" s="1" t="s">
        <v>354</v>
      </c>
      <c r="C1033" s="1" t="s">
        <v>355</v>
      </c>
      <c r="D1033" s="1" t="s">
        <v>9</v>
      </c>
      <c r="E1033" s="1" t="s">
        <v>9</v>
      </c>
      <c r="F1033" s="1" t="s">
        <v>9</v>
      </c>
      <c r="G1033" s="1" t="s">
        <v>9</v>
      </c>
      <c r="H1033" s="1" t="s">
        <v>9</v>
      </c>
      <c r="I1033" s="1" t="s">
        <v>9</v>
      </c>
      <c r="J1033" s="1" t="s">
        <v>9</v>
      </c>
      <c r="K1033" s="1" t="s">
        <v>9</v>
      </c>
      <c r="L1033" s="1" t="s">
        <v>9</v>
      </c>
      <c r="M1033" s="1" t="s">
        <v>9</v>
      </c>
      <c r="N1033" s="1" t="s">
        <v>9</v>
      </c>
      <c r="O1033" s="1" t="s">
        <v>9</v>
      </c>
      <c r="P1033" s="1" t="s">
        <v>9</v>
      </c>
      <c r="Q1033" s="1" t="s">
        <v>9</v>
      </c>
      <c r="R1033" s="1" t="s">
        <v>9</v>
      </c>
      <c r="S1033" s="1" t="s">
        <v>9</v>
      </c>
      <c r="T1033" s="1" t="s">
        <v>9</v>
      </c>
      <c r="U1033" s="1" t="s">
        <v>9</v>
      </c>
      <c r="V1033" s="1" t="s">
        <v>9</v>
      </c>
      <c r="W1033" s="1" t="s">
        <v>9</v>
      </c>
      <c r="X1033" s="1" t="s">
        <v>9</v>
      </c>
      <c r="Y1033" s="1" t="s">
        <v>9</v>
      </c>
      <c r="Z1033" s="1" t="s">
        <v>9</v>
      </c>
      <c r="AA1033" s="1" t="s">
        <v>9</v>
      </c>
    </row>
    <row r="1034" spans="2:27">
      <c r="B1034" s="1" t="s">
        <v>356</v>
      </c>
      <c r="C1034" s="1" t="s">
        <v>357</v>
      </c>
      <c r="D1034" s="1" t="s">
        <v>9</v>
      </c>
      <c r="E1034" s="1" t="s">
        <v>9</v>
      </c>
      <c r="F1034" s="1" t="s">
        <v>9</v>
      </c>
      <c r="G1034" s="1" t="s">
        <v>9</v>
      </c>
      <c r="H1034" s="1" t="s">
        <v>9</v>
      </c>
      <c r="I1034" s="1" t="s">
        <v>9</v>
      </c>
      <c r="J1034" s="1" t="s">
        <v>9</v>
      </c>
      <c r="K1034" s="1" t="s">
        <v>9</v>
      </c>
      <c r="L1034" s="1" t="s">
        <v>9</v>
      </c>
      <c r="M1034" s="1" t="s">
        <v>9</v>
      </c>
      <c r="N1034" s="1" t="s">
        <v>9</v>
      </c>
      <c r="O1034" s="1" t="s">
        <v>9</v>
      </c>
      <c r="P1034" s="1" t="s">
        <v>9</v>
      </c>
      <c r="Q1034" s="1" t="s">
        <v>9</v>
      </c>
      <c r="R1034" s="1" t="s">
        <v>9</v>
      </c>
      <c r="S1034" s="1" t="s">
        <v>9</v>
      </c>
      <c r="T1034" s="1" t="s">
        <v>9</v>
      </c>
      <c r="U1034" s="1" t="s">
        <v>9</v>
      </c>
      <c r="V1034" s="1" t="s">
        <v>9</v>
      </c>
      <c r="W1034" s="1" t="s">
        <v>9</v>
      </c>
      <c r="X1034" s="1" t="s">
        <v>9</v>
      </c>
      <c r="Y1034" s="1" t="s">
        <v>9</v>
      </c>
      <c r="Z1034" s="1" t="s">
        <v>9</v>
      </c>
      <c r="AA1034" s="1" t="s">
        <v>9</v>
      </c>
    </row>
    <row r="1035" spans="2:27">
      <c r="B1035" s="1" t="s">
        <v>358</v>
      </c>
      <c r="C1035" s="1" t="s">
        <v>359</v>
      </c>
      <c r="D1035" s="1" t="s">
        <v>9</v>
      </c>
      <c r="E1035" s="1" t="s">
        <v>9</v>
      </c>
      <c r="F1035" s="1" t="s">
        <v>9</v>
      </c>
      <c r="G1035" s="1" t="s">
        <v>9</v>
      </c>
      <c r="H1035" s="1" t="s">
        <v>9</v>
      </c>
      <c r="I1035" s="1" t="s">
        <v>9</v>
      </c>
      <c r="J1035" s="1" t="s">
        <v>9</v>
      </c>
      <c r="K1035" s="1" t="s">
        <v>9</v>
      </c>
      <c r="L1035" s="1" t="s">
        <v>9</v>
      </c>
      <c r="M1035" s="1" t="s">
        <v>9</v>
      </c>
      <c r="N1035" s="1" t="s">
        <v>9</v>
      </c>
      <c r="O1035" s="1" t="s">
        <v>9</v>
      </c>
      <c r="P1035" s="1" t="s">
        <v>9</v>
      </c>
      <c r="Q1035" s="1" t="s">
        <v>9</v>
      </c>
      <c r="R1035" s="1" t="s">
        <v>9</v>
      </c>
      <c r="S1035" s="1" t="s">
        <v>9</v>
      </c>
      <c r="T1035" s="1" t="s">
        <v>9</v>
      </c>
      <c r="U1035" s="1" t="s">
        <v>9</v>
      </c>
      <c r="V1035" s="1" t="s">
        <v>9</v>
      </c>
      <c r="W1035" s="1" t="s">
        <v>9</v>
      </c>
      <c r="X1035" s="1" t="s">
        <v>9</v>
      </c>
      <c r="Y1035" s="1" t="s">
        <v>9</v>
      </c>
      <c r="Z1035" s="1" t="s">
        <v>9</v>
      </c>
      <c r="AA1035" s="1" t="s">
        <v>9</v>
      </c>
    </row>
    <row r="1036" spans="2:27">
      <c r="B1036" s="1" t="s">
        <v>360</v>
      </c>
      <c r="C1036" s="1" t="s">
        <v>361</v>
      </c>
      <c r="D1036" s="1" t="s">
        <v>9</v>
      </c>
      <c r="E1036" s="1" t="s">
        <v>9</v>
      </c>
      <c r="F1036" s="1" t="s">
        <v>9</v>
      </c>
      <c r="G1036" s="1">
        <v>8526</v>
      </c>
      <c r="H1036" s="1">
        <v>11626</v>
      </c>
      <c r="I1036" s="1">
        <v>11644</v>
      </c>
      <c r="J1036" s="1">
        <v>12908</v>
      </c>
      <c r="K1036" s="1">
        <v>14777</v>
      </c>
      <c r="L1036" s="1">
        <v>15716</v>
      </c>
      <c r="M1036" s="1">
        <v>15673</v>
      </c>
      <c r="N1036" s="1">
        <v>14733</v>
      </c>
      <c r="O1036" s="1">
        <v>15263</v>
      </c>
      <c r="P1036" s="1">
        <v>15454</v>
      </c>
      <c r="Q1036" s="1">
        <v>17027</v>
      </c>
      <c r="R1036" s="1">
        <v>16868</v>
      </c>
      <c r="S1036" s="1">
        <v>21614</v>
      </c>
      <c r="T1036" s="1">
        <v>25908</v>
      </c>
      <c r="U1036" s="1">
        <v>26663</v>
      </c>
      <c r="V1036" s="1">
        <v>25567</v>
      </c>
      <c r="W1036" s="1">
        <v>24629</v>
      </c>
      <c r="X1036" s="1">
        <v>24805</v>
      </c>
      <c r="Y1036" s="1">
        <v>24764</v>
      </c>
      <c r="Z1036" s="1">
        <v>24554</v>
      </c>
      <c r="AA1036" s="1">
        <v>24625</v>
      </c>
    </row>
    <row r="1037" spans="2:27">
      <c r="B1037" s="1" t="s">
        <v>228</v>
      </c>
      <c r="C1037" s="1" t="s">
        <v>229</v>
      </c>
      <c r="D1037" s="1" t="s">
        <v>9</v>
      </c>
      <c r="E1037" s="1" t="s">
        <v>9</v>
      </c>
      <c r="F1037" s="1" t="s">
        <v>9</v>
      </c>
      <c r="G1037" s="1">
        <v>9322</v>
      </c>
      <c r="H1037" s="1">
        <v>12504</v>
      </c>
      <c r="I1037" s="1">
        <v>12024</v>
      </c>
      <c r="J1037" s="1">
        <v>13400</v>
      </c>
      <c r="K1037" s="1">
        <v>15685</v>
      </c>
      <c r="L1037" s="1">
        <v>16973</v>
      </c>
      <c r="M1037" s="1">
        <v>16901</v>
      </c>
      <c r="N1037" s="1">
        <v>16055</v>
      </c>
      <c r="O1037" s="1">
        <v>17259</v>
      </c>
      <c r="P1037" s="1">
        <v>18027</v>
      </c>
      <c r="Q1037" s="1">
        <v>18532</v>
      </c>
      <c r="R1037" s="1">
        <v>20744</v>
      </c>
      <c r="S1037" s="1">
        <v>24426</v>
      </c>
      <c r="T1037" s="1">
        <v>29282</v>
      </c>
      <c r="U1037" s="1">
        <v>29626</v>
      </c>
      <c r="V1037" s="1">
        <v>27931</v>
      </c>
      <c r="W1037" s="1">
        <v>26615</v>
      </c>
      <c r="X1037" s="1">
        <v>27086</v>
      </c>
      <c r="Y1037" s="1">
        <v>26567</v>
      </c>
      <c r="Z1037" s="1">
        <v>26197</v>
      </c>
      <c r="AA1037" s="1">
        <v>26682</v>
      </c>
    </row>
    <row r="1040" spans="2:27">
      <c r="C1040" s="22" t="s">
        <v>681</v>
      </c>
      <c r="D1040" s="22"/>
      <c r="E1040" s="22"/>
      <c r="F1040" s="22"/>
      <c r="G1040" s="22"/>
    </row>
    <row r="1042" spans="2:27">
      <c r="B1042" s="1" t="s">
        <v>218</v>
      </c>
    </row>
    <row r="1043" spans="2:27">
      <c r="B1043" s="1" t="s">
        <v>360</v>
      </c>
      <c r="C1043" s="1" t="s">
        <v>361</v>
      </c>
      <c r="D1043" s="1" t="s">
        <v>9</v>
      </c>
      <c r="E1043" s="1" t="s">
        <v>9</v>
      </c>
      <c r="F1043" s="1" t="s">
        <v>9</v>
      </c>
      <c r="G1043" s="1">
        <v>8526</v>
      </c>
      <c r="H1043" s="1">
        <v>11626</v>
      </c>
      <c r="I1043" s="1">
        <v>11644</v>
      </c>
      <c r="J1043" s="1">
        <v>12908</v>
      </c>
      <c r="K1043" s="1">
        <v>14777</v>
      </c>
      <c r="L1043" s="1">
        <v>15716</v>
      </c>
      <c r="M1043" s="1">
        <v>15673</v>
      </c>
      <c r="N1043" s="1">
        <v>14733</v>
      </c>
      <c r="O1043" s="1">
        <v>15263</v>
      </c>
      <c r="P1043" s="1">
        <v>15454</v>
      </c>
      <c r="Q1043" s="1">
        <v>17027</v>
      </c>
      <c r="R1043" s="1">
        <v>16868</v>
      </c>
      <c r="S1043" s="1">
        <v>21614</v>
      </c>
      <c r="T1043" s="1">
        <v>25908</v>
      </c>
      <c r="U1043" s="1">
        <v>26663</v>
      </c>
      <c r="V1043" s="1">
        <v>25567</v>
      </c>
      <c r="W1043" s="1">
        <v>24629</v>
      </c>
      <c r="X1043" s="1">
        <v>24805</v>
      </c>
      <c r="Y1043" s="1">
        <v>24764</v>
      </c>
      <c r="Z1043" s="1">
        <v>24554</v>
      </c>
      <c r="AA1043" s="1">
        <v>24625</v>
      </c>
    </row>
    <row r="1044" spans="2:27">
      <c r="B1044" s="1" t="s">
        <v>363</v>
      </c>
      <c r="C1044" s="1" t="s">
        <v>364</v>
      </c>
      <c r="D1044" s="1" t="s">
        <v>9</v>
      </c>
      <c r="E1044" s="1" t="s">
        <v>9</v>
      </c>
      <c r="F1044" s="1" t="s">
        <v>9</v>
      </c>
      <c r="G1044" s="1" t="s">
        <v>9</v>
      </c>
      <c r="H1044" s="1" t="s">
        <v>9</v>
      </c>
      <c r="I1044" s="1" t="s">
        <v>9</v>
      </c>
      <c r="J1044" s="1" t="s">
        <v>9</v>
      </c>
      <c r="K1044" s="1" t="s">
        <v>9</v>
      </c>
      <c r="L1044" s="1" t="s">
        <v>9</v>
      </c>
      <c r="M1044" s="1" t="s">
        <v>9</v>
      </c>
      <c r="N1044" s="1" t="s">
        <v>9</v>
      </c>
      <c r="O1044" s="1" t="s">
        <v>9</v>
      </c>
      <c r="P1044" s="1" t="s">
        <v>9</v>
      </c>
      <c r="Q1044" s="1" t="s">
        <v>9</v>
      </c>
      <c r="R1044" s="1" t="s">
        <v>9</v>
      </c>
      <c r="S1044" s="1" t="s">
        <v>9</v>
      </c>
      <c r="T1044" s="1" t="s">
        <v>9</v>
      </c>
      <c r="U1044" s="1" t="s">
        <v>9</v>
      </c>
      <c r="V1044" s="1" t="s">
        <v>9</v>
      </c>
      <c r="W1044" s="1" t="s">
        <v>9</v>
      </c>
      <c r="X1044" s="1" t="s">
        <v>9</v>
      </c>
      <c r="Y1044" s="1" t="s">
        <v>9</v>
      </c>
      <c r="Z1044" s="1" t="s">
        <v>9</v>
      </c>
      <c r="AA1044" s="1" t="s">
        <v>9</v>
      </c>
    </row>
    <row r="1045" spans="2:27">
      <c r="B1045" s="1" t="s">
        <v>365</v>
      </c>
      <c r="C1045" s="1" t="s">
        <v>366</v>
      </c>
      <c r="D1045" s="1" t="s">
        <v>9</v>
      </c>
      <c r="E1045" s="1" t="s">
        <v>9</v>
      </c>
      <c r="F1045" s="1" t="s">
        <v>9</v>
      </c>
      <c r="G1045" s="1" t="s">
        <v>9</v>
      </c>
      <c r="H1045" s="1" t="s">
        <v>9</v>
      </c>
      <c r="I1045" s="1" t="s">
        <v>9</v>
      </c>
      <c r="J1045" s="1" t="s">
        <v>9</v>
      </c>
      <c r="K1045" s="1" t="s">
        <v>9</v>
      </c>
      <c r="L1045" s="1" t="s">
        <v>9</v>
      </c>
      <c r="M1045" s="1" t="s">
        <v>9</v>
      </c>
      <c r="N1045" s="1" t="s">
        <v>9</v>
      </c>
      <c r="O1045" s="1" t="s">
        <v>9</v>
      </c>
      <c r="P1045" s="1" t="s">
        <v>9</v>
      </c>
      <c r="Q1045" s="1" t="s">
        <v>9</v>
      </c>
      <c r="R1045" s="1" t="s">
        <v>9</v>
      </c>
      <c r="S1045" s="1" t="s">
        <v>9</v>
      </c>
      <c r="T1045" s="1" t="s">
        <v>9</v>
      </c>
      <c r="U1045" s="1" t="s">
        <v>9</v>
      </c>
      <c r="V1045" s="1" t="s">
        <v>9</v>
      </c>
      <c r="W1045" s="1" t="s">
        <v>9</v>
      </c>
      <c r="X1045" s="1" t="s">
        <v>9</v>
      </c>
      <c r="Y1045" s="1" t="s">
        <v>9</v>
      </c>
      <c r="Z1045" s="1" t="s">
        <v>9</v>
      </c>
      <c r="AA1045" s="1" t="s">
        <v>9</v>
      </c>
    </row>
    <row r="1046" spans="2:27">
      <c r="B1046" s="1" t="s">
        <v>367</v>
      </c>
      <c r="C1046" s="1" t="s">
        <v>368</v>
      </c>
      <c r="D1046" s="1" t="s">
        <v>9</v>
      </c>
      <c r="E1046" s="1" t="s">
        <v>9</v>
      </c>
      <c r="F1046" s="1" t="s">
        <v>9</v>
      </c>
      <c r="G1046" s="1" t="s">
        <v>9</v>
      </c>
      <c r="H1046" s="1" t="s">
        <v>9</v>
      </c>
      <c r="I1046" s="1" t="s">
        <v>9</v>
      </c>
      <c r="J1046" s="1" t="s">
        <v>9</v>
      </c>
      <c r="K1046" s="1" t="s">
        <v>9</v>
      </c>
      <c r="L1046" s="1" t="s">
        <v>9</v>
      </c>
      <c r="M1046" s="1" t="s">
        <v>9</v>
      </c>
      <c r="N1046" s="1" t="s">
        <v>9</v>
      </c>
      <c r="O1046" s="1" t="s">
        <v>9</v>
      </c>
      <c r="P1046" s="1" t="s">
        <v>9</v>
      </c>
      <c r="Q1046" s="1" t="s">
        <v>9</v>
      </c>
      <c r="R1046" s="1" t="s">
        <v>9</v>
      </c>
      <c r="S1046" s="1" t="s">
        <v>9</v>
      </c>
      <c r="T1046" s="1" t="s">
        <v>9</v>
      </c>
      <c r="U1046" s="1" t="s">
        <v>9</v>
      </c>
      <c r="V1046" s="1" t="s">
        <v>9</v>
      </c>
      <c r="W1046" s="1" t="s">
        <v>9</v>
      </c>
      <c r="X1046" s="1" t="s">
        <v>9</v>
      </c>
      <c r="Y1046" s="1" t="s">
        <v>9</v>
      </c>
      <c r="Z1046" s="1" t="s">
        <v>9</v>
      </c>
      <c r="AA1046" s="1" t="s">
        <v>9</v>
      </c>
    </row>
    <row r="1047" spans="2:27">
      <c r="B1047" s="1" t="s">
        <v>369</v>
      </c>
      <c r="C1047" s="1" t="s">
        <v>370</v>
      </c>
      <c r="D1047" s="1" t="s">
        <v>9</v>
      </c>
      <c r="E1047" s="1" t="s">
        <v>9</v>
      </c>
      <c r="F1047" s="1" t="s">
        <v>9</v>
      </c>
      <c r="G1047" s="1" t="s">
        <v>9</v>
      </c>
      <c r="H1047" s="1" t="s">
        <v>9</v>
      </c>
      <c r="I1047" s="1" t="s">
        <v>9</v>
      </c>
      <c r="J1047" s="1" t="s">
        <v>9</v>
      </c>
      <c r="K1047" s="1" t="s">
        <v>9</v>
      </c>
      <c r="L1047" s="1" t="s">
        <v>9</v>
      </c>
      <c r="M1047" s="1" t="s">
        <v>9</v>
      </c>
      <c r="N1047" s="1" t="s">
        <v>9</v>
      </c>
      <c r="O1047" s="1" t="s">
        <v>9</v>
      </c>
      <c r="P1047" s="1" t="s">
        <v>9</v>
      </c>
      <c r="Q1047" s="1" t="s">
        <v>9</v>
      </c>
      <c r="R1047" s="1" t="s">
        <v>9</v>
      </c>
      <c r="S1047" s="1" t="s">
        <v>9</v>
      </c>
      <c r="T1047" s="1" t="s">
        <v>9</v>
      </c>
      <c r="U1047" s="1" t="s">
        <v>9</v>
      </c>
      <c r="V1047" s="1" t="s">
        <v>9</v>
      </c>
      <c r="W1047" s="1" t="s">
        <v>9</v>
      </c>
      <c r="X1047" s="1" t="s">
        <v>9</v>
      </c>
      <c r="Y1047" s="1" t="s">
        <v>9</v>
      </c>
      <c r="Z1047" s="1" t="s">
        <v>9</v>
      </c>
      <c r="AA1047" s="1" t="s">
        <v>9</v>
      </c>
    </row>
    <row r="1048" spans="2:27">
      <c r="B1048" s="1" t="s">
        <v>371</v>
      </c>
      <c r="C1048" s="1" t="s">
        <v>372</v>
      </c>
      <c r="D1048" s="1" t="s">
        <v>9</v>
      </c>
      <c r="E1048" s="1" t="s">
        <v>9</v>
      </c>
      <c r="F1048" s="1" t="s">
        <v>9</v>
      </c>
      <c r="G1048" s="1" t="s">
        <v>9</v>
      </c>
      <c r="H1048" s="1" t="s">
        <v>9</v>
      </c>
      <c r="I1048" s="1" t="s">
        <v>9</v>
      </c>
      <c r="J1048" s="1" t="s">
        <v>9</v>
      </c>
      <c r="K1048" s="1" t="s">
        <v>9</v>
      </c>
      <c r="L1048" s="1" t="s">
        <v>9</v>
      </c>
      <c r="M1048" s="1" t="s">
        <v>9</v>
      </c>
      <c r="N1048" s="1" t="s">
        <v>9</v>
      </c>
      <c r="O1048" s="1" t="s">
        <v>9</v>
      </c>
      <c r="P1048" s="1" t="s">
        <v>9</v>
      </c>
      <c r="Q1048" s="1" t="s">
        <v>9</v>
      </c>
      <c r="R1048" s="1" t="s">
        <v>9</v>
      </c>
      <c r="S1048" s="1" t="s">
        <v>9</v>
      </c>
      <c r="T1048" s="1" t="s">
        <v>9</v>
      </c>
      <c r="U1048" s="1" t="s">
        <v>9</v>
      </c>
      <c r="V1048" s="1" t="s">
        <v>9</v>
      </c>
      <c r="W1048" s="1" t="s">
        <v>9</v>
      </c>
      <c r="X1048" s="1" t="s">
        <v>9</v>
      </c>
      <c r="Y1048" s="1" t="s">
        <v>9</v>
      </c>
      <c r="Z1048" s="1" t="s">
        <v>9</v>
      </c>
      <c r="AA1048" s="1" t="s">
        <v>9</v>
      </c>
    </row>
    <row r="1049" spans="2:27">
      <c r="B1049" s="1" t="s">
        <v>228</v>
      </c>
      <c r="C1049" s="1" t="s">
        <v>229</v>
      </c>
      <c r="D1049" s="1" t="s">
        <v>9</v>
      </c>
      <c r="E1049" s="1" t="s">
        <v>9</v>
      </c>
      <c r="F1049" s="1" t="s">
        <v>9</v>
      </c>
      <c r="G1049" s="1">
        <v>8526</v>
      </c>
      <c r="H1049" s="1">
        <v>11626</v>
      </c>
      <c r="I1049" s="1">
        <v>11644</v>
      </c>
      <c r="J1049" s="1">
        <v>12908</v>
      </c>
      <c r="K1049" s="1">
        <v>14777</v>
      </c>
      <c r="L1049" s="1">
        <v>15716</v>
      </c>
      <c r="M1049" s="1">
        <v>15673</v>
      </c>
      <c r="N1049" s="1">
        <v>14733</v>
      </c>
      <c r="O1049" s="1">
        <v>15263</v>
      </c>
      <c r="P1049" s="1">
        <v>15454</v>
      </c>
      <c r="Q1049" s="1">
        <v>17027</v>
      </c>
      <c r="R1049" s="1">
        <v>16868</v>
      </c>
      <c r="S1049" s="1">
        <v>21614</v>
      </c>
      <c r="T1049" s="1">
        <v>25908</v>
      </c>
      <c r="U1049" s="1">
        <v>26663</v>
      </c>
      <c r="V1049" s="1">
        <v>25567</v>
      </c>
      <c r="W1049" s="1">
        <v>24629</v>
      </c>
      <c r="X1049" s="1">
        <v>24805</v>
      </c>
      <c r="Y1049" s="1">
        <v>24764</v>
      </c>
      <c r="Z1049" s="1">
        <v>24554</v>
      </c>
      <c r="AA1049" s="1">
        <v>24625</v>
      </c>
    </row>
    <row r="1050" spans="2:27">
      <c r="B1050" s="1" t="s">
        <v>230</v>
      </c>
    </row>
    <row r="1051" spans="2:27">
      <c r="B1051" s="1" t="s">
        <v>363</v>
      </c>
      <c r="C1051" s="1" t="s">
        <v>364</v>
      </c>
      <c r="D1051" s="1" t="s">
        <v>9</v>
      </c>
      <c r="E1051" s="1" t="s">
        <v>9</v>
      </c>
      <c r="F1051" s="1" t="s">
        <v>9</v>
      </c>
      <c r="G1051" s="1">
        <v>5134</v>
      </c>
      <c r="H1051" s="1">
        <v>9233</v>
      </c>
      <c r="I1051" s="1">
        <v>10883</v>
      </c>
      <c r="J1051" s="1">
        <v>13163</v>
      </c>
      <c r="K1051" s="1">
        <v>14748</v>
      </c>
      <c r="L1051" s="1">
        <v>15546</v>
      </c>
      <c r="M1051" s="1">
        <v>15008</v>
      </c>
      <c r="N1051" s="1">
        <v>16016</v>
      </c>
      <c r="O1051" s="1">
        <v>14766</v>
      </c>
      <c r="P1051" s="1">
        <v>15635</v>
      </c>
      <c r="Q1051" s="1">
        <v>15833</v>
      </c>
      <c r="R1051" s="1">
        <v>18523</v>
      </c>
      <c r="S1051" s="1">
        <v>21783</v>
      </c>
      <c r="T1051" s="1">
        <v>24447</v>
      </c>
      <c r="U1051" s="1">
        <v>25708</v>
      </c>
      <c r="V1051" s="1">
        <v>26330</v>
      </c>
      <c r="W1051" s="1">
        <v>27044</v>
      </c>
      <c r="X1051" s="1">
        <v>27140</v>
      </c>
      <c r="Y1051" s="1">
        <v>26762</v>
      </c>
      <c r="Z1051" s="1">
        <v>27289</v>
      </c>
      <c r="AA1051" s="1">
        <v>27721</v>
      </c>
    </row>
    <row r="1052" spans="2:27">
      <c r="B1052" s="1" t="s">
        <v>365</v>
      </c>
      <c r="C1052" s="1" t="s">
        <v>366</v>
      </c>
      <c r="D1052" s="1" t="s">
        <v>9</v>
      </c>
      <c r="E1052" s="1" t="s">
        <v>9</v>
      </c>
      <c r="F1052" s="1" t="s">
        <v>9</v>
      </c>
      <c r="G1052" s="1">
        <v>4679</v>
      </c>
      <c r="H1052" s="1">
        <v>8411</v>
      </c>
      <c r="I1052" s="1">
        <v>9922</v>
      </c>
      <c r="J1052" s="1">
        <v>12002</v>
      </c>
      <c r="K1052" s="1">
        <v>13443</v>
      </c>
      <c r="L1052" s="1">
        <v>14147</v>
      </c>
      <c r="M1052" s="1">
        <v>13660</v>
      </c>
      <c r="N1052" s="1">
        <v>14604</v>
      </c>
      <c r="O1052" s="1">
        <v>13466</v>
      </c>
      <c r="P1052" s="1">
        <v>14248</v>
      </c>
      <c r="Q1052" s="1">
        <v>14372</v>
      </c>
      <c r="R1052" s="1">
        <v>16804</v>
      </c>
      <c r="S1052" s="1">
        <v>19450</v>
      </c>
      <c r="T1052" s="1">
        <v>21748</v>
      </c>
      <c r="U1052" s="1">
        <v>22831</v>
      </c>
      <c r="V1052" s="1">
        <v>23394</v>
      </c>
      <c r="W1052" s="1">
        <v>24180</v>
      </c>
      <c r="X1052" s="1">
        <v>24239</v>
      </c>
      <c r="Y1052" s="1">
        <v>24511</v>
      </c>
      <c r="Z1052" s="1">
        <v>24917</v>
      </c>
      <c r="AA1052" s="1">
        <v>25270</v>
      </c>
    </row>
    <row r="1053" spans="2:27">
      <c r="B1053" s="1" t="s">
        <v>367</v>
      </c>
      <c r="C1053" s="1" t="s">
        <v>368</v>
      </c>
      <c r="D1053" s="1" t="s">
        <v>9</v>
      </c>
      <c r="E1053" s="1" t="s">
        <v>9</v>
      </c>
      <c r="F1053" s="1" t="s">
        <v>9</v>
      </c>
      <c r="G1053" s="1">
        <v>455</v>
      </c>
      <c r="H1053" s="1">
        <v>822</v>
      </c>
      <c r="I1053" s="1">
        <v>961</v>
      </c>
      <c r="J1053" s="1">
        <v>1161</v>
      </c>
      <c r="K1053" s="1">
        <v>1305</v>
      </c>
      <c r="L1053" s="1">
        <v>1399</v>
      </c>
      <c r="M1053" s="1">
        <v>1348</v>
      </c>
      <c r="N1053" s="1">
        <v>1412</v>
      </c>
      <c r="O1053" s="1">
        <v>1300</v>
      </c>
      <c r="P1053" s="1">
        <v>1387</v>
      </c>
      <c r="Q1053" s="1">
        <v>1461</v>
      </c>
      <c r="R1053" s="1">
        <v>1719</v>
      </c>
      <c r="S1053" s="1">
        <v>2333</v>
      </c>
      <c r="T1053" s="1">
        <v>2699</v>
      </c>
      <c r="U1053" s="1">
        <v>2877</v>
      </c>
      <c r="V1053" s="1">
        <v>2936</v>
      </c>
      <c r="W1053" s="1">
        <v>2864</v>
      </c>
      <c r="X1053" s="1">
        <v>2901</v>
      </c>
      <c r="Y1053" s="1">
        <v>2251</v>
      </c>
      <c r="Z1053" s="1">
        <v>2372</v>
      </c>
      <c r="AA1053" s="1">
        <v>2451</v>
      </c>
    </row>
    <row r="1054" spans="2:27">
      <c r="B1054" s="1" t="s">
        <v>369</v>
      </c>
      <c r="C1054" s="1" t="s">
        <v>370</v>
      </c>
      <c r="D1054" s="1" t="s">
        <v>9</v>
      </c>
      <c r="E1054" s="1" t="s">
        <v>9</v>
      </c>
      <c r="F1054" s="1" t="s">
        <v>9</v>
      </c>
      <c r="G1054" s="1" t="s">
        <v>9</v>
      </c>
      <c r="H1054" s="1" t="s">
        <v>9</v>
      </c>
      <c r="I1054" s="1" t="s">
        <v>9</v>
      </c>
      <c r="J1054" s="1" t="s">
        <v>9</v>
      </c>
      <c r="K1054" s="1" t="s">
        <v>9</v>
      </c>
      <c r="L1054" s="1" t="s">
        <v>9</v>
      </c>
      <c r="M1054" s="1" t="s">
        <v>9</v>
      </c>
      <c r="N1054" s="1" t="s">
        <v>9</v>
      </c>
      <c r="O1054" s="1" t="s">
        <v>9</v>
      </c>
      <c r="P1054" s="1" t="s">
        <v>9</v>
      </c>
      <c r="Q1054" s="1" t="s">
        <v>9</v>
      </c>
      <c r="R1054" s="1" t="s">
        <v>9</v>
      </c>
      <c r="S1054" s="1" t="s">
        <v>9</v>
      </c>
      <c r="T1054" s="1" t="s">
        <v>9</v>
      </c>
      <c r="U1054" s="1" t="s">
        <v>9</v>
      </c>
      <c r="V1054" s="1" t="s">
        <v>9</v>
      </c>
      <c r="W1054" s="1" t="s">
        <v>9</v>
      </c>
      <c r="X1054" s="1" t="s">
        <v>9</v>
      </c>
      <c r="Y1054" s="1" t="s">
        <v>9</v>
      </c>
      <c r="Z1054" s="1" t="s">
        <v>9</v>
      </c>
      <c r="AA1054" s="1" t="s">
        <v>9</v>
      </c>
    </row>
    <row r="1055" spans="2:27">
      <c r="B1055" s="1" t="s">
        <v>371</v>
      </c>
      <c r="C1055" s="1" t="s">
        <v>372</v>
      </c>
      <c r="D1055" s="1" t="s">
        <v>9</v>
      </c>
      <c r="E1055" s="1" t="s">
        <v>9</v>
      </c>
      <c r="F1055" s="1" t="s">
        <v>9</v>
      </c>
      <c r="G1055" s="1">
        <v>455</v>
      </c>
      <c r="H1055" s="1">
        <v>822</v>
      </c>
      <c r="I1055" s="1">
        <v>961</v>
      </c>
      <c r="J1055" s="1">
        <v>1161</v>
      </c>
      <c r="K1055" s="1">
        <v>1305</v>
      </c>
      <c r="L1055" s="1">
        <v>1399</v>
      </c>
      <c r="M1055" s="1">
        <v>1348</v>
      </c>
      <c r="N1055" s="1">
        <v>1412</v>
      </c>
      <c r="O1055" s="1">
        <v>1300</v>
      </c>
      <c r="P1055" s="1">
        <v>1387</v>
      </c>
      <c r="Q1055" s="1">
        <v>1461</v>
      </c>
      <c r="R1055" s="1">
        <v>1719</v>
      </c>
      <c r="S1055" s="1">
        <v>2333</v>
      </c>
      <c r="T1055" s="1">
        <v>2699</v>
      </c>
      <c r="U1055" s="1">
        <v>2877</v>
      </c>
      <c r="V1055" s="1">
        <v>2936</v>
      </c>
      <c r="W1055" s="1">
        <v>2864</v>
      </c>
      <c r="X1055" s="1">
        <v>2901</v>
      </c>
      <c r="Y1055" s="1">
        <v>2251</v>
      </c>
      <c r="Z1055" s="1">
        <v>2372</v>
      </c>
      <c r="AA1055" s="1">
        <v>2451</v>
      </c>
    </row>
    <row r="1056" spans="2:27">
      <c r="B1056" s="1" t="s">
        <v>373</v>
      </c>
      <c r="C1056" s="1" t="s">
        <v>374</v>
      </c>
      <c r="D1056" s="1" t="s">
        <v>9</v>
      </c>
      <c r="E1056" s="1" t="s">
        <v>9</v>
      </c>
      <c r="F1056" s="1" t="s">
        <v>9</v>
      </c>
      <c r="G1056" s="1">
        <v>3392</v>
      </c>
      <c r="H1056" s="1">
        <v>2393</v>
      </c>
      <c r="I1056" s="1">
        <v>761</v>
      </c>
      <c r="J1056" s="1">
        <v>-255</v>
      </c>
      <c r="K1056" s="1">
        <v>29</v>
      </c>
      <c r="L1056" s="1">
        <v>170</v>
      </c>
      <c r="M1056" s="1">
        <v>665</v>
      </c>
      <c r="N1056" s="1">
        <v>-1283</v>
      </c>
      <c r="O1056" s="1">
        <v>497</v>
      </c>
      <c r="P1056" s="1">
        <v>-181</v>
      </c>
      <c r="Q1056" s="1">
        <v>1194</v>
      </c>
      <c r="R1056" s="1">
        <v>-1655</v>
      </c>
      <c r="S1056" s="1">
        <v>-169</v>
      </c>
      <c r="T1056" s="1">
        <v>1461</v>
      </c>
      <c r="U1056" s="1">
        <v>955</v>
      </c>
      <c r="V1056" s="1">
        <v>-763</v>
      </c>
      <c r="W1056" s="1">
        <v>-2415</v>
      </c>
      <c r="X1056" s="1">
        <v>-2335</v>
      </c>
      <c r="Y1056" s="1">
        <v>-1998</v>
      </c>
      <c r="Z1056" s="1">
        <v>-2735</v>
      </c>
      <c r="AA1056" s="1">
        <v>-3096</v>
      </c>
    </row>
    <row r="1057" spans="2:27">
      <c r="B1057" s="1" t="s">
        <v>228</v>
      </c>
      <c r="C1057" s="1" t="s">
        <v>229</v>
      </c>
      <c r="D1057" s="1" t="s">
        <v>9</v>
      </c>
      <c r="E1057" s="1" t="s">
        <v>9</v>
      </c>
      <c r="F1057" s="1" t="s">
        <v>9</v>
      </c>
      <c r="G1057" s="1">
        <v>8526</v>
      </c>
      <c r="H1057" s="1">
        <v>11626</v>
      </c>
      <c r="I1057" s="1">
        <v>11644</v>
      </c>
      <c r="J1057" s="1">
        <v>12908</v>
      </c>
      <c r="K1057" s="1">
        <v>14777</v>
      </c>
      <c r="L1057" s="1">
        <v>15716</v>
      </c>
      <c r="M1057" s="1">
        <v>15673</v>
      </c>
      <c r="N1057" s="1">
        <v>14733</v>
      </c>
      <c r="O1057" s="1">
        <v>15263</v>
      </c>
      <c r="P1057" s="1">
        <v>15454</v>
      </c>
      <c r="Q1057" s="1">
        <v>17027</v>
      </c>
      <c r="R1057" s="1">
        <v>16868</v>
      </c>
      <c r="S1057" s="1">
        <v>21614</v>
      </c>
      <c r="T1057" s="1">
        <v>25908</v>
      </c>
      <c r="U1057" s="1">
        <v>26663</v>
      </c>
      <c r="V1057" s="1">
        <v>25567</v>
      </c>
      <c r="W1057" s="1">
        <v>24629</v>
      </c>
      <c r="X1057" s="1">
        <v>24805</v>
      </c>
      <c r="Y1057" s="1">
        <v>24764</v>
      </c>
      <c r="Z1057" s="1">
        <v>24554</v>
      </c>
      <c r="AA1057" s="1">
        <v>24625</v>
      </c>
    </row>
    <row r="1060" spans="2:27">
      <c r="C1060" s="22" t="s">
        <v>682</v>
      </c>
      <c r="D1060" s="22"/>
      <c r="E1060" s="22"/>
      <c r="F1060" s="22"/>
      <c r="G1060" s="22"/>
    </row>
    <row r="1062" spans="2:27">
      <c r="B1062" s="1" t="s">
        <v>218</v>
      </c>
    </row>
    <row r="1063" spans="2:27">
      <c r="B1063" s="1" t="s">
        <v>360</v>
      </c>
      <c r="C1063" s="1" t="s">
        <v>361</v>
      </c>
      <c r="D1063" s="1" t="s">
        <v>9</v>
      </c>
      <c r="E1063" s="1" t="s">
        <v>9</v>
      </c>
      <c r="F1063" s="1" t="s">
        <v>9</v>
      </c>
      <c r="G1063" s="1">
        <v>8526</v>
      </c>
      <c r="H1063" s="1">
        <v>11626</v>
      </c>
      <c r="I1063" s="1">
        <v>11644</v>
      </c>
      <c r="J1063" s="1">
        <v>12908</v>
      </c>
      <c r="K1063" s="1">
        <v>14777</v>
      </c>
      <c r="L1063" s="1">
        <v>15716</v>
      </c>
      <c r="M1063" s="1">
        <v>15673</v>
      </c>
      <c r="N1063" s="1">
        <v>14733</v>
      </c>
      <c r="O1063" s="1">
        <v>15263</v>
      </c>
      <c r="P1063" s="1">
        <v>15454</v>
      </c>
      <c r="Q1063" s="1">
        <v>17027</v>
      </c>
      <c r="R1063" s="1">
        <v>16868</v>
      </c>
      <c r="S1063" s="1">
        <v>21614</v>
      </c>
      <c r="T1063" s="1">
        <v>25908</v>
      </c>
      <c r="U1063" s="1">
        <v>26663</v>
      </c>
      <c r="V1063" s="1">
        <v>25567</v>
      </c>
      <c r="W1063" s="1">
        <v>24629</v>
      </c>
      <c r="X1063" s="1">
        <v>24805</v>
      </c>
      <c r="Y1063" s="1">
        <v>24764</v>
      </c>
      <c r="Z1063" s="1">
        <v>24554</v>
      </c>
      <c r="AA1063" s="1">
        <v>24625</v>
      </c>
    </row>
    <row r="1064" spans="2:27">
      <c r="B1064" s="1" t="s">
        <v>376</v>
      </c>
      <c r="C1064" s="1" t="s">
        <v>377</v>
      </c>
      <c r="D1064" s="1" t="s">
        <v>9</v>
      </c>
      <c r="E1064" s="1" t="s">
        <v>9</v>
      </c>
      <c r="F1064" s="1" t="s">
        <v>9</v>
      </c>
      <c r="G1064" s="1" t="s">
        <v>9</v>
      </c>
      <c r="H1064" s="1" t="s">
        <v>9</v>
      </c>
      <c r="I1064" s="1" t="s">
        <v>9</v>
      </c>
      <c r="J1064" s="1" t="s">
        <v>9</v>
      </c>
      <c r="K1064" s="1" t="s">
        <v>9</v>
      </c>
      <c r="L1064" s="1" t="s">
        <v>9</v>
      </c>
      <c r="M1064" s="1" t="s">
        <v>9</v>
      </c>
      <c r="N1064" s="1" t="s">
        <v>9</v>
      </c>
      <c r="O1064" s="1" t="s">
        <v>9</v>
      </c>
      <c r="P1064" s="1" t="s">
        <v>9</v>
      </c>
      <c r="Q1064" s="1" t="s">
        <v>9</v>
      </c>
      <c r="R1064" s="1" t="s">
        <v>9</v>
      </c>
      <c r="S1064" s="1" t="s">
        <v>9</v>
      </c>
      <c r="T1064" s="1" t="s">
        <v>9</v>
      </c>
      <c r="U1064" s="1" t="s">
        <v>9</v>
      </c>
      <c r="V1064" s="1" t="s">
        <v>9</v>
      </c>
      <c r="W1064" s="1" t="s">
        <v>9</v>
      </c>
      <c r="X1064" s="1" t="s">
        <v>9</v>
      </c>
      <c r="Y1064" s="1" t="s">
        <v>9</v>
      </c>
      <c r="Z1064" s="1" t="s">
        <v>9</v>
      </c>
      <c r="AA1064" s="1" t="s">
        <v>9</v>
      </c>
    </row>
    <row r="1065" spans="2:27">
      <c r="B1065" s="1" t="s">
        <v>228</v>
      </c>
      <c r="C1065" s="1" t="s">
        <v>229</v>
      </c>
      <c r="D1065" s="1" t="s">
        <v>9</v>
      </c>
      <c r="E1065" s="1" t="s">
        <v>9</v>
      </c>
      <c r="F1065" s="1" t="s">
        <v>9</v>
      </c>
      <c r="G1065" s="1">
        <v>8526</v>
      </c>
      <c r="H1065" s="1">
        <v>11626</v>
      </c>
      <c r="I1065" s="1">
        <v>11644</v>
      </c>
      <c r="J1065" s="1">
        <v>12908</v>
      </c>
      <c r="K1065" s="1">
        <v>14777</v>
      </c>
      <c r="L1065" s="1">
        <v>15716</v>
      </c>
      <c r="M1065" s="1">
        <v>15673</v>
      </c>
      <c r="N1065" s="1">
        <v>14733</v>
      </c>
      <c r="O1065" s="1">
        <v>15263</v>
      </c>
      <c r="P1065" s="1">
        <v>15454</v>
      </c>
      <c r="Q1065" s="1">
        <v>17027</v>
      </c>
      <c r="R1065" s="1">
        <v>16868</v>
      </c>
      <c r="S1065" s="1">
        <v>21614</v>
      </c>
      <c r="T1065" s="1">
        <v>25908</v>
      </c>
      <c r="U1065" s="1">
        <v>26663</v>
      </c>
      <c r="V1065" s="1">
        <v>25567</v>
      </c>
      <c r="W1065" s="1">
        <v>24629</v>
      </c>
      <c r="X1065" s="1">
        <v>24805</v>
      </c>
      <c r="Y1065" s="1">
        <v>24764</v>
      </c>
      <c r="Z1065" s="1">
        <v>24554</v>
      </c>
      <c r="AA1065" s="1">
        <v>24625</v>
      </c>
    </row>
    <row r="1066" spans="2:27">
      <c r="B1066" s="1" t="s">
        <v>230</v>
      </c>
    </row>
    <row r="1067" spans="2:27">
      <c r="B1067" s="1" t="s">
        <v>378</v>
      </c>
      <c r="C1067" s="1" t="s">
        <v>52</v>
      </c>
      <c r="D1067" s="1">
        <v>3812</v>
      </c>
      <c r="E1067" s="1">
        <v>4845</v>
      </c>
      <c r="F1067" s="1">
        <v>5724</v>
      </c>
      <c r="G1067" s="1">
        <v>5134</v>
      </c>
      <c r="H1067" s="1">
        <v>9233</v>
      </c>
      <c r="I1067" s="1">
        <v>10883</v>
      </c>
      <c r="J1067" s="1">
        <v>13163</v>
      </c>
      <c r="K1067" s="1">
        <v>14748</v>
      </c>
      <c r="L1067" s="1">
        <v>15546</v>
      </c>
      <c r="M1067" s="1">
        <v>15008</v>
      </c>
      <c r="N1067" s="1">
        <v>16016</v>
      </c>
      <c r="O1067" s="1">
        <v>14766</v>
      </c>
      <c r="P1067" s="1">
        <v>15635</v>
      </c>
      <c r="Q1067" s="1">
        <v>15833</v>
      </c>
      <c r="R1067" s="1">
        <v>18523</v>
      </c>
      <c r="S1067" s="1">
        <v>21783</v>
      </c>
      <c r="T1067" s="1">
        <v>24447</v>
      </c>
      <c r="U1067" s="1">
        <v>25708</v>
      </c>
      <c r="V1067" s="1">
        <v>26330</v>
      </c>
      <c r="W1067" s="1">
        <v>27044</v>
      </c>
      <c r="X1067" s="1">
        <v>27140</v>
      </c>
      <c r="Y1067" s="1">
        <v>26762</v>
      </c>
      <c r="Z1067" s="1">
        <v>27289</v>
      </c>
      <c r="AA1067" s="1">
        <v>27721</v>
      </c>
    </row>
    <row r="1068" spans="2:27">
      <c r="B1068" s="1" t="s">
        <v>379</v>
      </c>
      <c r="C1068" s="1" t="s">
        <v>380</v>
      </c>
      <c r="D1068" s="1" t="s">
        <v>9</v>
      </c>
      <c r="E1068" s="1" t="s">
        <v>9</v>
      </c>
      <c r="F1068" s="1" t="s">
        <v>9</v>
      </c>
      <c r="G1068" s="1">
        <v>5134</v>
      </c>
      <c r="H1068" s="1">
        <v>9233</v>
      </c>
      <c r="I1068" s="1">
        <v>10883</v>
      </c>
      <c r="J1068" s="1">
        <v>13163</v>
      </c>
      <c r="K1068" s="1">
        <v>14748</v>
      </c>
      <c r="L1068" s="1">
        <v>15546</v>
      </c>
      <c r="M1068" s="1">
        <v>15008</v>
      </c>
      <c r="N1068" s="1">
        <v>16016</v>
      </c>
      <c r="O1068" s="1">
        <v>14766</v>
      </c>
      <c r="P1068" s="1">
        <v>15635</v>
      </c>
      <c r="Q1068" s="1">
        <v>15833</v>
      </c>
      <c r="R1068" s="1">
        <v>18523</v>
      </c>
      <c r="S1068" s="1">
        <v>21783</v>
      </c>
      <c r="T1068" s="1">
        <v>24447</v>
      </c>
      <c r="U1068" s="1">
        <v>25708</v>
      </c>
      <c r="V1068" s="1">
        <v>26330</v>
      </c>
      <c r="W1068" s="1">
        <v>27044</v>
      </c>
      <c r="X1068" s="1">
        <v>27140</v>
      </c>
      <c r="Y1068" s="1">
        <v>26762</v>
      </c>
      <c r="Z1068" s="1">
        <v>27289</v>
      </c>
      <c r="AA1068" s="1">
        <v>27721</v>
      </c>
    </row>
    <row r="1069" spans="2:27">
      <c r="B1069" s="1" t="s">
        <v>381</v>
      </c>
      <c r="C1069" s="1" t="s">
        <v>382</v>
      </c>
      <c r="D1069" s="1" t="s">
        <v>9</v>
      </c>
      <c r="E1069" s="1" t="s">
        <v>9</v>
      </c>
      <c r="F1069" s="1" t="s">
        <v>9</v>
      </c>
      <c r="G1069" s="1" t="s">
        <v>9</v>
      </c>
      <c r="H1069" s="1" t="s">
        <v>9</v>
      </c>
      <c r="I1069" s="1" t="s">
        <v>9</v>
      </c>
      <c r="J1069" s="1" t="s">
        <v>9</v>
      </c>
      <c r="K1069" s="1" t="s">
        <v>9</v>
      </c>
      <c r="L1069" s="1" t="s">
        <v>9</v>
      </c>
      <c r="M1069" s="1" t="s">
        <v>9</v>
      </c>
      <c r="N1069" s="1" t="s">
        <v>9</v>
      </c>
      <c r="O1069" s="1" t="s">
        <v>9</v>
      </c>
      <c r="P1069" s="1" t="s">
        <v>9</v>
      </c>
      <c r="Q1069" s="1" t="s">
        <v>9</v>
      </c>
      <c r="R1069" s="1" t="s">
        <v>9</v>
      </c>
      <c r="S1069" s="1" t="s">
        <v>9</v>
      </c>
      <c r="T1069" s="1" t="s">
        <v>9</v>
      </c>
      <c r="U1069" s="1" t="s">
        <v>9</v>
      </c>
      <c r="V1069" s="1" t="s">
        <v>9</v>
      </c>
      <c r="W1069" s="1" t="s">
        <v>9</v>
      </c>
      <c r="X1069" s="1" t="s">
        <v>9</v>
      </c>
      <c r="Y1069" s="1" t="s">
        <v>9</v>
      </c>
      <c r="Z1069" s="1" t="s">
        <v>9</v>
      </c>
      <c r="AA1069" s="1" t="s">
        <v>9</v>
      </c>
    </row>
    <row r="1070" spans="2:27">
      <c r="B1070" s="1" t="s">
        <v>376</v>
      </c>
      <c r="C1070" s="1" t="s">
        <v>377</v>
      </c>
      <c r="D1070" s="1" t="s">
        <v>9</v>
      </c>
      <c r="E1070" s="1" t="s">
        <v>9</v>
      </c>
      <c r="F1070" s="1" t="s">
        <v>9</v>
      </c>
      <c r="G1070" s="1" t="s">
        <v>9</v>
      </c>
      <c r="H1070" s="1" t="s">
        <v>9</v>
      </c>
      <c r="I1070" s="1" t="s">
        <v>9</v>
      </c>
      <c r="J1070" s="1" t="s">
        <v>9</v>
      </c>
      <c r="K1070" s="1" t="s">
        <v>9</v>
      </c>
      <c r="L1070" s="1" t="s">
        <v>9</v>
      </c>
      <c r="M1070" s="1" t="s">
        <v>9</v>
      </c>
      <c r="N1070" s="1" t="s">
        <v>9</v>
      </c>
      <c r="O1070" s="1" t="s">
        <v>9</v>
      </c>
      <c r="P1070" s="1" t="s">
        <v>9</v>
      </c>
      <c r="Q1070" s="1" t="s">
        <v>9</v>
      </c>
      <c r="R1070" s="1" t="s">
        <v>9</v>
      </c>
      <c r="S1070" s="1" t="s">
        <v>9</v>
      </c>
      <c r="T1070" s="1" t="s">
        <v>9</v>
      </c>
      <c r="U1070" s="1" t="s">
        <v>9</v>
      </c>
      <c r="V1070" s="1" t="s">
        <v>9</v>
      </c>
      <c r="W1070" s="1" t="s">
        <v>9</v>
      </c>
      <c r="X1070" s="1" t="s">
        <v>9</v>
      </c>
      <c r="Y1070" s="1" t="s">
        <v>9</v>
      </c>
      <c r="Z1070" s="1" t="s">
        <v>9</v>
      </c>
      <c r="AA1070" s="1" t="s">
        <v>9</v>
      </c>
    </row>
    <row r="1071" spans="2:27">
      <c r="B1071" s="1" t="s">
        <v>383</v>
      </c>
      <c r="C1071" s="1" t="s">
        <v>384</v>
      </c>
      <c r="D1071" s="1" t="s">
        <v>9</v>
      </c>
      <c r="E1071" s="1" t="s">
        <v>9</v>
      </c>
      <c r="F1071" s="1" t="s">
        <v>9</v>
      </c>
      <c r="G1071" s="1">
        <v>3392</v>
      </c>
      <c r="H1071" s="1">
        <v>2393</v>
      </c>
      <c r="I1071" s="1">
        <v>761</v>
      </c>
      <c r="J1071" s="1">
        <v>-255</v>
      </c>
      <c r="K1071" s="1">
        <v>29</v>
      </c>
      <c r="L1071" s="1">
        <v>170</v>
      </c>
      <c r="M1071" s="1">
        <v>665</v>
      </c>
      <c r="N1071" s="1">
        <v>-1283</v>
      </c>
      <c r="O1071" s="1">
        <v>497</v>
      </c>
      <c r="P1071" s="1">
        <v>-181</v>
      </c>
      <c r="Q1071" s="1">
        <v>1194</v>
      </c>
      <c r="R1071" s="1">
        <v>-1655</v>
      </c>
      <c r="S1071" s="1">
        <v>-169</v>
      </c>
      <c r="T1071" s="1">
        <v>1461</v>
      </c>
      <c r="U1071" s="1">
        <v>955</v>
      </c>
      <c r="V1071" s="1">
        <v>-763</v>
      </c>
      <c r="W1071" s="1">
        <v>-2415</v>
      </c>
      <c r="X1071" s="1">
        <v>-2335</v>
      </c>
      <c r="Y1071" s="1">
        <v>-1998</v>
      </c>
      <c r="Z1071" s="1">
        <v>-2735</v>
      </c>
      <c r="AA1071" s="1">
        <v>-3096</v>
      </c>
    </row>
    <row r="1072" spans="2:27">
      <c r="B1072" s="1" t="s">
        <v>228</v>
      </c>
      <c r="C1072" s="1" t="s">
        <v>229</v>
      </c>
      <c r="D1072" s="1" t="s">
        <v>9</v>
      </c>
      <c r="E1072" s="1" t="s">
        <v>9</v>
      </c>
      <c r="F1072" s="1" t="s">
        <v>9</v>
      </c>
      <c r="G1072" s="1">
        <v>8526</v>
      </c>
      <c r="H1072" s="1">
        <v>11626</v>
      </c>
      <c r="I1072" s="1">
        <v>11644</v>
      </c>
      <c r="J1072" s="1">
        <v>12908</v>
      </c>
      <c r="K1072" s="1">
        <v>14777</v>
      </c>
      <c r="L1072" s="1">
        <v>15716</v>
      </c>
      <c r="M1072" s="1">
        <v>15673</v>
      </c>
      <c r="N1072" s="1">
        <v>14733</v>
      </c>
      <c r="O1072" s="1">
        <v>15263</v>
      </c>
      <c r="P1072" s="1">
        <v>15454</v>
      </c>
      <c r="Q1072" s="1">
        <v>17027</v>
      </c>
      <c r="R1072" s="1">
        <v>16868</v>
      </c>
      <c r="S1072" s="1">
        <v>21614</v>
      </c>
      <c r="T1072" s="1">
        <v>25908</v>
      </c>
      <c r="U1072" s="1">
        <v>26663</v>
      </c>
      <c r="V1072" s="1">
        <v>25567</v>
      </c>
      <c r="W1072" s="1">
        <v>24629</v>
      </c>
      <c r="X1072" s="1">
        <v>24805</v>
      </c>
      <c r="Y1072" s="1">
        <v>24764</v>
      </c>
      <c r="Z1072" s="1">
        <v>24554</v>
      </c>
      <c r="AA1072" s="1">
        <v>24625</v>
      </c>
    </row>
    <row r="1075" spans="2:27">
      <c r="C1075" s="22" t="s">
        <v>683</v>
      </c>
      <c r="D1075" s="22"/>
      <c r="E1075" s="22"/>
      <c r="F1075" s="22"/>
      <c r="G1075" s="22"/>
    </row>
    <row r="1077" spans="2:27">
      <c r="B1077" s="1" t="s">
        <v>218</v>
      </c>
    </row>
    <row r="1078" spans="2:27">
      <c r="B1078" s="1" t="s">
        <v>373</v>
      </c>
      <c r="C1078" s="1" t="s">
        <v>374</v>
      </c>
      <c r="D1078" s="1" t="s">
        <v>9</v>
      </c>
      <c r="E1078" s="1" t="s">
        <v>9</v>
      </c>
      <c r="F1078" s="1" t="s">
        <v>9</v>
      </c>
      <c r="G1078" s="1">
        <v>3392</v>
      </c>
      <c r="H1078" s="1">
        <v>2393</v>
      </c>
      <c r="I1078" s="1">
        <v>761</v>
      </c>
      <c r="J1078" s="1">
        <v>-255</v>
      </c>
      <c r="K1078" s="1">
        <v>29</v>
      </c>
      <c r="L1078" s="1">
        <v>170</v>
      </c>
      <c r="M1078" s="1">
        <v>665</v>
      </c>
      <c r="N1078" s="1">
        <v>-1283</v>
      </c>
      <c r="O1078" s="1">
        <v>497</v>
      </c>
      <c r="P1078" s="1">
        <v>-181</v>
      </c>
      <c r="Q1078" s="1">
        <v>1194</v>
      </c>
      <c r="R1078" s="1">
        <v>-1655</v>
      </c>
      <c r="S1078" s="1">
        <v>-169</v>
      </c>
      <c r="T1078" s="1">
        <v>1461</v>
      </c>
      <c r="U1078" s="1">
        <v>955</v>
      </c>
      <c r="V1078" s="1">
        <v>-763</v>
      </c>
      <c r="W1078" s="1">
        <v>-2415</v>
      </c>
      <c r="X1078" s="1">
        <v>-2335</v>
      </c>
      <c r="Y1078" s="1">
        <v>-1998</v>
      </c>
      <c r="Z1078" s="1">
        <v>-2735</v>
      </c>
      <c r="AA1078" s="1">
        <v>-3096</v>
      </c>
    </row>
    <row r="1079" spans="2:27">
      <c r="B1079" s="1" t="s">
        <v>376</v>
      </c>
      <c r="C1079" s="1" t="s">
        <v>377</v>
      </c>
      <c r="D1079" s="1" t="s">
        <v>9</v>
      </c>
      <c r="E1079" s="1" t="s">
        <v>9</v>
      </c>
      <c r="F1079" s="1" t="s">
        <v>9</v>
      </c>
      <c r="G1079" s="1" t="s">
        <v>9</v>
      </c>
      <c r="H1079" s="1" t="s">
        <v>9</v>
      </c>
      <c r="I1079" s="1" t="s">
        <v>9</v>
      </c>
      <c r="J1079" s="1" t="s">
        <v>9</v>
      </c>
      <c r="K1079" s="1" t="s">
        <v>9</v>
      </c>
      <c r="L1079" s="1" t="s">
        <v>9</v>
      </c>
      <c r="M1079" s="1" t="s">
        <v>9</v>
      </c>
      <c r="N1079" s="1" t="s">
        <v>9</v>
      </c>
      <c r="O1079" s="1" t="s">
        <v>9</v>
      </c>
      <c r="P1079" s="1" t="s">
        <v>9</v>
      </c>
      <c r="Q1079" s="1" t="s">
        <v>9</v>
      </c>
      <c r="R1079" s="1" t="s">
        <v>9</v>
      </c>
      <c r="S1079" s="1" t="s">
        <v>9</v>
      </c>
      <c r="T1079" s="1" t="s">
        <v>9</v>
      </c>
      <c r="U1079" s="1" t="s">
        <v>9</v>
      </c>
      <c r="V1079" s="1" t="s">
        <v>9</v>
      </c>
      <c r="W1079" s="1" t="s">
        <v>9</v>
      </c>
      <c r="X1079" s="1" t="s">
        <v>9</v>
      </c>
      <c r="Y1079" s="1" t="s">
        <v>9</v>
      </c>
      <c r="Z1079" s="1" t="s">
        <v>9</v>
      </c>
      <c r="AA1079" s="1" t="s">
        <v>9</v>
      </c>
    </row>
    <row r="1080" spans="2:27">
      <c r="B1080" s="1" t="s">
        <v>228</v>
      </c>
      <c r="C1080" s="1" t="s">
        <v>229</v>
      </c>
      <c r="D1080" s="1" t="s">
        <v>9</v>
      </c>
      <c r="E1080" s="1" t="s">
        <v>9</v>
      </c>
      <c r="F1080" s="1" t="s">
        <v>9</v>
      </c>
      <c r="G1080" s="1">
        <v>3392</v>
      </c>
      <c r="H1080" s="1">
        <v>2393</v>
      </c>
      <c r="I1080" s="1">
        <v>761</v>
      </c>
      <c r="J1080" s="1">
        <v>-255</v>
      </c>
      <c r="K1080" s="1">
        <v>29</v>
      </c>
      <c r="L1080" s="1">
        <v>170</v>
      </c>
      <c r="M1080" s="1">
        <v>665</v>
      </c>
      <c r="N1080" s="1">
        <v>-1283</v>
      </c>
      <c r="O1080" s="1">
        <v>497</v>
      </c>
      <c r="P1080" s="1">
        <v>-181</v>
      </c>
      <c r="Q1080" s="1">
        <v>1194</v>
      </c>
      <c r="R1080" s="1">
        <v>-1655</v>
      </c>
      <c r="S1080" s="1">
        <v>-169</v>
      </c>
      <c r="T1080" s="1">
        <v>1461</v>
      </c>
      <c r="U1080" s="1">
        <v>955</v>
      </c>
      <c r="V1080" s="1">
        <v>-763</v>
      </c>
      <c r="W1080" s="1">
        <v>-2415</v>
      </c>
      <c r="X1080" s="1">
        <v>-2335</v>
      </c>
      <c r="Y1080" s="1">
        <v>-1998</v>
      </c>
      <c r="Z1080" s="1">
        <v>-2735</v>
      </c>
      <c r="AA1080" s="1">
        <v>-3096</v>
      </c>
    </row>
    <row r="1081" spans="2:27">
      <c r="B1081" s="1" t="s">
        <v>230</v>
      </c>
    </row>
    <row r="1082" spans="2:27">
      <c r="B1082" s="1" t="s">
        <v>386</v>
      </c>
      <c r="C1082" s="1" t="s">
        <v>387</v>
      </c>
      <c r="D1082" s="1" t="s">
        <v>9</v>
      </c>
      <c r="E1082" s="1" t="s">
        <v>9</v>
      </c>
      <c r="F1082" s="1" t="s">
        <v>9</v>
      </c>
      <c r="G1082" s="1" t="s">
        <v>9</v>
      </c>
      <c r="H1082" s="1" t="s">
        <v>9</v>
      </c>
      <c r="I1082" s="1" t="s">
        <v>9</v>
      </c>
      <c r="J1082" s="1" t="s">
        <v>9</v>
      </c>
      <c r="K1082" s="1" t="s">
        <v>9</v>
      </c>
      <c r="L1082" s="1" t="s">
        <v>9</v>
      </c>
      <c r="M1082" s="1" t="s">
        <v>9</v>
      </c>
      <c r="N1082" s="1" t="s">
        <v>9</v>
      </c>
      <c r="O1082" s="1" t="s">
        <v>9</v>
      </c>
      <c r="P1082" s="1" t="s">
        <v>9</v>
      </c>
      <c r="Q1082" s="1" t="s">
        <v>9</v>
      </c>
      <c r="R1082" s="1" t="s">
        <v>9</v>
      </c>
      <c r="S1082" s="1" t="s">
        <v>9</v>
      </c>
      <c r="T1082" s="1" t="s">
        <v>9</v>
      </c>
      <c r="U1082" s="1" t="s">
        <v>9</v>
      </c>
      <c r="V1082" s="1" t="s">
        <v>9</v>
      </c>
      <c r="W1082" s="1" t="s">
        <v>9</v>
      </c>
      <c r="X1082" s="1" t="s">
        <v>9</v>
      </c>
      <c r="Y1082" s="1" t="s">
        <v>9</v>
      </c>
      <c r="Z1082" s="1" t="s">
        <v>9</v>
      </c>
      <c r="AA1082" s="1" t="s">
        <v>9</v>
      </c>
    </row>
    <row r="1083" spans="2:27">
      <c r="B1083" s="1" t="s">
        <v>388</v>
      </c>
      <c r="C1083" s="1" t="s">
        <v>389</v>
      </c>
      <c r="D1083" s="1" t="s">
        <v>9</v>
      </c>
      <c r="E1083" s="1" t="s">
        <v>9</v>
      </c>
      <c r="F1083" s="1" t="s">
        <v>9</v>
      </c>
      <c r="G1083" s="1" t="s">
        <v>9</v>
      </c>
      <c r="H1083" s="1" t="s">
        <v>9</v>
      </c>
      <c r="I1083" s="1" t="s">
        <v>9</v>
      </c>
      <c r="J1083" s="1" t="s">
        <v>9</v>
      </c>
      <c r="K1083" s="1" t="s">
        <v>9</v>
      </c>
      <c r="L1083" s="1" t="s">
        <v>9</v>
      </c>
      <c r="M1083" s="1" t="s">
        <v>9</v>
      </c>
      <c r="N1083" s="1" t="s">
        <v>9</v>
      </c>
      <c r="O1083" s="1" t="s">
        <v>9</v>
      </c>
      <c r="P1083" s="1" t="s">
        <v>9</v>
      </c>
      <c r="Q1083" s="1" t="s">
        <v>9</v>
      </c>
      <c r="R1083" s="1" t="s">
        <v>9</v>
      </c>
      <c r="S1083" s="1" t="s">
        <v>9</v>
      </c>
      <c r="T1083" s="1" t="s">
        <v>9</v>
      </c>
      <c r="U1083" s="1" t="s">
        <v>9</v>
      </c>
      <c r="V1083" s="1" t="s">
        <v>9</v>
      </c>
      <c r="W1083" s="1" t="s">
        <v>9</v>
      </c>
      <c r="X1083" s="1" t="s">
        <v>9</v>
      </c>
      <c r="Y1083" s="1" t="s">
        <v>9</v>
      </c>
      <c r="Z1083" s="1" t="s">
        <v>9</v>
      </c>
      <c r="AA1083" s="1" t="s">
        <v>9</v>
      </c>
    </row>
    <row r="1084" spans="2:27">
      <c r="B1084" s="1" t="s">
        <v>390</v>
      </c>
      <c r="C1084" s="1" t="s">
        <v>391</v>
      </c>
      <c r="D1084" s="1" t="s">
        <v>9</v>
      </c>
      <c r="E1084" s="1" t="s">
        <v>9</v>
      </c>
      <c r="F1084" s="1" t="s">
        <v>9</v>
      </c>
      <c r="G1084" s="1" t="s">
        <v>9</v>
      </c>
      <c r="H1084" s="1" t="s">
        <v>9</v>
      </c>
      <c r="I1084" s="1" t="s">
        <v>9</v>
      </c>
      <c r="J1084" s="1" t="s">
        <v>9</v>
      </c>
      <c r="K1084" s="1" t="s">
        <v>9</v>
      </c>
      <c r="L1084" s="1" t="s">
        <v>9</v>
      </c>
      <c r="M1084" s="1" t="s">
        <v>9</v>
      </c>
      <c r="N1084" s="1" t="s">
        <v>9</v>
      </c>
      <c r="O1084" s="1" t="s">
        <v>9</v>
      </c>
      <c r="P1084" s="1" t="s">
        <v>9</v>
      </c>
      <c r="Q1084" s="1" t="s">
        <v>9</v>
      </c>
      <c r="R1084" s="1" t="s">
        <v>9</v>
      </c>
      <c r="S1084" s="1" t="s">
        <v>9</v>
      </c>
      <c r="T1084" s="1" t="s">
        <v>9</v>
      </c>
      <c r="U1084" s="1" t="s">
        <v>9</v>
      </c>
      <c r="V1084" s="1" t="s">
        <v>9</v>
      </c>
      <c r="W1084" s="1" t="s">
        <v>9</v>
      </c>
      <c r="X1084" s="1" t="s">
        <v>9</v>
      </c>
      <c r="Y1084" s="1" t="s">
        <v>9</v>
      </c>
      <c r="Z1084" s="1" t="s">
        <v>9</v>
      </c>
      <c r="AA1084" s="1" t="s">
        <v>9</v>
      </c>
    </row>
    <row r="1085" spans="2:27">
      <c r="B1085" s="1" t="s">
        <v>376</v>
      </c>
      <c r="C1085" s="1" t="s">
        <v>377</v>
      </c>
      <c r="D1085" s="1" t="s">
        <v>9</v>
      </c>
      <c r="E1085" s="1" t="s">
        <v>9</v>
      </c>
      <c r="F1085" s="1" t="s">
        <v>9</v>
      </c>
      <c r="G1085" s="1" t="s">
        <v>9</v>
      </c>
      <c r="H1085" s="1" t="s">
        <v>9</v>
      </c>
      <c r="I1085" s="1" t="s">
        <v>9</v>
      </c>
      <c r="J1085" s="1" t="s">
        <v>9</v>
      </c>
      <c r="K1085" s="1" t="s">
        <v>9</v>
      </c>
      <c r="L1085" s="1" t="s">
        <v>9</v>
      </c>
      <c r="M1085" s="1" t="s">
        <v>9</v>
      </c>
      <c r="N1085" s="1" t="s">
        <v>9</v>
      </c>
      <c r="O1085" s="1" t="s">
        <v>9</v>
      </c>
      <c r="P1085" s="1" t="s">
        <v>9</v>
      </c>
      <c r="Q1085" s="1" t="s">
        <v>9</v>
      </c>
      <c r="R1085" s="1" t="s">
        <v>9</v>
      </c>
      <c r="S1085" s="1" t="s">
        <v>9</v>
      </c>
      <c r="T1085" s="1" t="s">
        <v>9</v>
      </c>
      <c r="U1085" s="1" t="s">
        <v>9</v>
      </c>
      <c r="V1085" s="1" t="s">
        <v>9</v>
      </c>
      <c r="W1085" s="1" t="s">
        <v>9</v>
      </c>
      <c r="X1085" s="1" t="s">
        <v>9</v>
      </c>
      <c r="Y1085" s="1" t="s">
        <v>9</v>
      </c>
      <c r="Z1085" s="1" t="s">
        <v>9</v>
      </c>
      <c r="AA1085" s="1" t="s">
        <v>9</v>
      </c>
    </row>
    <row r="1086" spans="2:27">
      <c r="B1086" s="1" t="s">
        <v>383</v>
      </c>
      <c r="C1086" s="1" t="s">
        <v>384</v>
      </c>
      <c r="D1086" s="1" t="s">
        <v>9</v>
      </c>
      <c r="E1086" s="1" t="s">
        <v>9</v>
      </c>
      <c r="F1086" s="1" t="s">
        <v>9</v>
      </c>
      <c r="G1086" s="1">
        <v>3392</v>
      </c>
      <c r="H1086" s="1">
        <v>2393</v>
      </c>
      <c r="I1086" s="1">
        <v>761</v>
      </c>
      <c r="J1086" s="1">
        <v>-255</v>
      </c>
      <c r="K1086" s="1">
        <v>29</v>
      </c>
      <c r="L1086" s="1">
        <v>170</v>
      </c>
      <c r="M1086" s="1">
        <v>665</v>
      </c>
      <c r="N1086" s="1">
        <v>-1283</v>
      </c>
      <c r="O1086" s="1">
        <v>497</v>
      </c>
      <c r="P1086" s="1">
        <v>-181</v>
      </c>
      <c r="Q1086" s="1">
        <v>1194</v>
      </c>
      <c r="R1086" s="1">
        <v>-1655</v>
      </c>
      <c r="S1086" s="1">
        <v>-169</v>
      </c>
      <c r="T1086" s="1">
        <v>1461</v>
      </c>
      <c r="U1086" s="1">
        <v>955</v>
      </c>
      <c r="V1086" s="1">
        <v>-763</v>
      </c>
      <c r="W1086" s="1">
        <v>-2415</v>
      </c>
      <c r="X1086" s="1">
        <v>-2335</v>
      </c>
      <c r="Y1086" s="1">
        <v>-1998</v>
      </c>
      <c r="Z1086" s="1">
        <v>-2735</v>
      </c>
      <c r="AA1086" s="1">
        <v>-3096</v>
      </c>
    </row>
    <row r="1087" spans="2:27">
      <c r="B1087" s="1" t="s">
        <v>228</v>
      </c>
      <c r="C1087" s="1" t="s">
        <v>229</v>
      </c>
      <c r="D1087" s="1" t="s">
        <v>9</v>
      </c>
      <c r="E1087" s="1" t="s">
        <v>9</v>
      </c>
      <c r="F1087" s="1" t="s">
        <v>9</v>
      </c>
      <c r="G1087" s="1">
        <v>3392</v>
      </c>
      <c r="H1087" s="1">
        <v>2393</v>
      </c>
      <c r="I1087" s="1">
        <v>761</v>
      </c>
      <c r="J1087" s="1">
        <v>-255</v>
      </c>
      <c r="K1087" s="1">
        <v>29</v>
      </c>
      <c r="L1087" s="1">
        <v>170</v>
      </c>
      <c r="M1087" s="1">
        <v>665</v>
      </c>
      <c r="N1087" s="1">
        <v>-1283</v>
      </c>
      <c r="O1087" s="1">
        <v>497</v>
      </c>
      <c r="P1087" s="1">
        <v>-181</v>
      </c>
      <c r="Q1087" s="1">
        <v>1194</v>
      </c>
      <c r="R1087" s="1">
        <v>-1655</v>
      </c>
      <c r="S1087" s="1">
        <v>-169</v>
      </c>
      <c r="T1087" s="1">
        <v>1461</v>
      </c>
      <c r="U1087" s="1">
        <v>955</v>
      </c>
      <c r="V1087" s="1">
        <v>-763</v>
      </c>
      <c r="W1087" s="1">
        <v>-2415</v>
      </c>
      <c r="X1087" s="1">
        <v>-2335</v>
      </c>
      <c r="Y1087" s="1">
        <v>-1998</v>
      </c>
      <c r="Z1087" s="1">
        <v>-2735</v>
      </c>
      <c r="AA1087" s="1">
        <v>-3096</v>
      </c>
    </row>
    <row r="1090" spans="2:27">
      <c r="C1090" s="22" t="s">
        <v>684</v>
      </c>
      <c r="D1090" s="22"/>
      <c r="E1090" s="22"/>
      <c r="F1090" s="22"/>
      <c r="G1090" s="22"/>
      <c r="H1090" s="22"/>
      <c r="I1090" s="22"/>
    </row>
    <row r="1092" spans="2:27">
      <c r="B1092" s="1" t="s">
        <v>393</v>
      </c>
    </row>
    <row r="1093" spans="2:27">
      <c r="B1093" s="1" t="s">
        <v>383</v>
      </c>
      <c r="C1093" s="1" t="s">
        <v>384</v>
      </c>
      <c r="D1093" s="1" t="s">
        <v>9</v>
      </c>
      <c r="E1093" s="1" t="s">
        <v>9</v>
      </c>
      <c r="F1093" s="1" t="s">
        <v>9</v>
      </c>
      <c r="G1093" s="1">
        <v>3392</v>
      </c>
      <c r="H1093" s="1">
        <v>2393</v>
      </c>
      <c r="I1093" s="1">
        <v>761</v>
      </c>
      <c r="J1093" s="1">
        <v>-255</v>
      </c>
      <c r="K1093" s="1">
        <v>29</v>
      </c>
      <c r="L1093" s="1">
        <v>170</v>
      </c>
      <c r="M1093" s="1">
        <v>665</v>
      </c>
      <c r="N1093" s="1">
        <v>-1283</v>
      </c>
      <c r="O1093" s="1">
        <v>497</v>
      </c>
      <c r="P1093" s="1">
        <v>-181</v>
      </c>
      <c r="Q1093" s="1">
        <v>1194</v>
      </c>
      <c r="R1093" s="1">
        <v>-1655</v>
      </c>
      <c r="S1093" s="1">
        <v>-169</v>
      </c>
      <c r="T1093" s="1">
        <v>1461</v>
      </c>
      <c r="U1093" s="1">
        <v>955</v>
      </c>
      <c r="V1093" s="1">
        <v>-763</v>
      </c>
      <c r="W1093" s="1">
        <v>-2415</v>
      </c>
      <c r="X1093" s="1">
        <v>-2335</v>
      </c>
      <c r="Y1093" s="1">
        <v>-1998</v>
      </c>
      <c r="Z1093" s="1">
        <v>-2735</v>
      </c>
      <c r="AA1093" s="1">
        <v>-3096</v>
      </c>
    </row>
    <row r="1094" spans="2:27">
      <c r="B1094" s="1" t="s">
        <v>394</v>
      </c>
      <c r="C1094" s="1" t="s">
        <v>395</v>
      </c>
      <c r="D1094" s="1" t="s">
        <v>9</v>
      </c>
      <c r="E1094" s="1" t="s">
        <v>9</v>
      </c>
      <c r="F1094" s="1" t="s">
        <v>9</v>
      </c>
      <c r="G1094" s="1" t="s">
        <v>9</v>
      </c>
      <c r="H1094" s="1" t="s">
        <v>9</v>
      </c>
      <c r="I1094" s="1">
        <v>413</v>
      </c>
      <c r="J1094" s="1">
        <v>1028</v>
      </c>
      <c r="K1094" s="1">
        <v>783</v>
      </c>
      <c r="L1094" s="1">
        <v>840</v>
      </c>
      <c r="M1094" s="1">
        <v>1219</v>
      </c>
      <c r="N1094" s="1">
        <v>1284</v>
      </c>
      <c r="O1094" s="1">
        <v>1895</v>
      </c>
      <c r="P1094" s="1">
        <v>1732</v>
      </c>
      <c r="Q1094" s="1">
        <v>2170</v>
      </c>
      <c r="R1094" s="1">
        <v>2280</v>
      </c>
      <c r="S1094" s="1">
        <v>2459</v>
      </c>
      <c r="T1094" s="1">
        <v>3563</v>
      </c>
      <c r="U1094" s="1">
        <v>3506</v>
      </c>
      <c r="V1094" s="1">
        <v>2991</v>
      </c>
      <c r="W1094" s="1">
        <v>2418</v>
      </c>
      <c r="X1094" s="1">
        <v>3317</v>
      </c>
      <c r="Y1094" s="1">
        <v>3275</v>
      </c>
      <c r="Z1094" s="1">
        <v>63352</v>
      </c>
      <c r="AA1094" s="1">
        <v>3592</v>
      </c>
    </row>
    <row r="1095" spans="2:27">
      <c r="B1095" s="1" t="s">
        <v>396</v>
      </c>
      <c r="C1095" s="1" t="s">
        <v>397</v>
      </c>
      <c r="D1095" s="1" t="s">
        <v>9</v>
      </c>
      <c r="E1095" s="1" t="s">
        <v>9</v>
      </c>
      <c r="F1095" s="1" t="s">
        <v>9</v>
      </c>
      <c r="G1095" s="1" t="s">
        <v>9</v>
      </c>
      <c r="H1095" s="1" t="s">
        <v>9</v>
      </c>
      <c r="I1095" s="1" t="s">
        <v>9</v>
      </c>
      <c r="J1095" s="1" t="s">
        <v>9</v>
      </c>
      <c r="K1095" s="1" t="s">
        <v>9</v>
      </c>
      <c r="L1095" s="1" t="s">
        <v>9</v>
      </c>
      <c r="M1095" s="1" t="s">
        <v>9</v>
      </c>
      <c r="N1095" s="1" t="s">
        <v>9</v>
      </c>
      <c r="O1095" s="1" t="s">
        <v>9</v>
      </c>
      <c r="P1095" s="1" t="s">
        <v>9</v>
      </c>
      <c r="Q1095" s="1" t="s">
        <v>9</v>
      </c>
      <c r="R1095" s="1" t="s">
        <v>9</v>
      </c>
      <c r="S1095" s="1" t="s">
        <v>9</v>
      </c>
      <c r="T1095" s="1" t="s">
        <v>9</v>
      </c>
      <c r="U1095" s="1" t="s">
        <v>9</v>
      </c>
      <c r="V1095" s="1" t="s">
        <v>9</v>
      </c>
      <c r="W1095" s="1" t="s">
        <v>9</v>
      </c>
      <c r="X1095" s="1" t="s">
        <v>9</v>
      </c>
      <c r="Y1095" s="1" t="s">
        <v>9</v>
      </c>
      <c r="Z1095" s="1" t="s">
        <v>9</v>
      </c>
      <c r="AA1095" s="1" t="s">
        <v>9</v>
      </c>
    </row>
    <row r="1096" spans="2:27">
      <c r="B1096" s="1" t="s">
        <v>398</v>
      </c>
      <c r="C1096" s="1" t="s">
        <v>399</v>
      </c>
      <c r="D1096" s="1" t="s">
        <v>9</v>
      </c>
      <c r="E1096" s="1" t="s">
        <v>9</v>
      </c>
      <c r="F1096" s="1" t="s">
        <v>9</v>
      </c>
      <c r="G1096" s="1" t="s">
        <v>9</v>
      </c>
      <c r="H1096" s="1" t="s">
        <v>9</v>
      </c>
      <c r="I1096" s="1">
        <v>313</v>
      </c>
      <c r="J1096" s="1">
        <v>362</v>
      </c>
      <c r="K1096" s="1">
        <v>559</v>
      </c>
      <c r="L1096" s="1">
        <v>607</v>
      </c>
      <c r="M1096" s="1">
        <v>568</v>
      </c>
      <c r="N1096" s="1">
        <v>733</v>
      </c>
      <c r="O1096" s="1">
        <v>1296</v>
      </c>
      <c r="P1096" s="1">
        <v>1179</v>
      </c>
      <c r="Q1096" s="1">
        <v>1641</v>
      </c>
      <c r="R1096" s="1">
        <v>1776</v>
      </c>
      <c r="S1096" s="1">
        <v>2088</v>
      </c>
      <c r="T1096" s="1">
        <v>3139</v>
      </c>
      <c r="U1096" s="1">
        <v>3174</v>
      </c>
      <c r="V1096" s="1">
        <v>2713</v>
      </c>
      <c r="W1096" s="1">
        <v>2394</v>
      </c>
      <c r="X1096" s="1">
        <v>2484</v>
      </c>
      <c r="Y1096" s="1">
        <v>3215</v>
      </c>
      <c r="Z1096" s="1">
        <v>3844</v>
      </c>
      <c r="AA1096" s="1">
        <v>3398</v>
      </c>
    </row>
    <row r="1097" spans="2:27">
      <c r="B1097" s="1" t="s">
        <v>400</v>
      </c>
      <c r="C1097" s="1" t="s">
        <v>401</v>
      </c>
      <c r="D1097" s="1" t="s">
        <v>9</v>
      </c>
      <c r="E1097" s="1" t="s">
        <v>9</v>
      </c>
      <c r="F1097" s="1" t="s">
        <v>9</v>
      </c>
      <c r="G1097" s="1" t="s">
        <v>9</v>
      </c>
      <c r="H1097" s="1" t="s">
        <v>9</v>
      </c>
      <c r="I1097" s="1">
        <v>100</v>
      </c>
      <c r="J1097" s="1">
        <v>666</v>
      </c>
      <c r="K1097" s="1">
        <v>224</v>
      </c>
      <c r="L1097" s="1">
        <v>233</v>
      </c>
      <c r="M1097" s="1">
        <v>651</v>
      </c>
      <c r="N1097" s="1">
        <v>551</v>
      </c>
      <c r="O1097" s="1">
        <v>599</v>
      </c>
      <c r="P1097" s="1">
        <v>553</v>
      </c>
      <c r="Q1097" s="1">
        <v>529</v>
      </c>
      <c r="R1097" s="1">
        <v>504</v>
      </c>
      <c r="S1097" s="1">
        <v>371</v>
      </c>
      <c r="T1097" s="1">
        <v>424</v>
      </c>
      <c r="U1097" s="1">
        <v>332</v>
      </c>
      <c r="V1097" s="1">
        <v>278</v>
      </c>
      <c r="W1097" s="1">
        <v>24</v>
      </c>
      <c r="X1097" s="1">
        <v>833</v>
      </c>
      <c r="Y1097" s="1">
        <v>60</v>
      </c>
      <c r="Z1097" s="1">
        <v>59508</v>
      </c>
      <c r="AA1097" s="1">
        <v>194</v>
      </c>
    </row>
    <row r="1098" spans="2:27">
      <c r="B1098" s="1" t="s">
        <v>394</v>
      </c>
      <c r="C1098" s="1" t="s">
        <v>402</v>
      </c>
      <c r="D1098" s="1" t="s">
        <v>9</v>
      </c>
      <c r="E1098" s="1" t="s">
        <v>9</v>
      </c>
      <c r="F1098" s="1" t="s">
        <v>9</v>
      </c>
      <c r="G1098" s="1" t="s">
        <v>9</v>
      </c>
      <c r="H1098" s="1" t="s">
        <v>9</v>
      </c>
      <c r="I1098" s="1" t="s">
        <v>9</v>
      </c>
      <c r="J1098" s="1" t="s">
        <v>9</v>
      </c>
      <c r="K1098" s="1" t="s">
        <v>9</v>
      </c>
      <c r="L1098" s="1">
        <v>-10</v>
      </c>
      <c r="M1098" s="1">
        <v>-1</v>
      </c>
      <c r="N1098" s="1">
        <v>-1</v>
      </c>
      <c r="O1098" s="1" t="s">
        <v>9</v>
      </c>
      <c r="P1098" s="1">
        <v>-447</v>
      </c>
      <c r="Q1098" s="1">
        <v>-484</v>
      </c>
      <c r="R1098" s="1">
        <v>-305</v>
      </c>
      <c r="S1098" s="1">
        <v>-307</v>
      </c>
      <c r="T1098" s="1">
        <v>-136</v>
      </c>
      <c r="U1098" s="1">
        <v>-169</v>
      </c>
      <c r="V1098" s="1">
        <v>-282</v>
      </c>
      <c r="W1098" s="1">
        <v>-189</v>
      </c>
      <c r="X1098" s="1">
        <v>-338</v>
      </c>
      <c r="Y1098" s="1">
        <v>-170</v>
      </c>
      <c r="Z1098" s="1">
        <v>-659</v>
      </c>
      <c r="AA1098" s="1">
        <v>-436</v>
      </c>
    </row>
    <row r="1099" spans="2:27">
      <c r="B1099" s="1" t="s">
        <v>396</v>
      </c>
      <c r="C1099" s="1" t="s">
        <v>403</v>
      </c>
      <c r="D1099" s="1" t="s">
        <v>9</v>
      </c>
      <c r="E1099" s="1" t="s">
        <v>9</v>
      </c>
      <c r="F1099" s="1" t="s">
        <v>9</v>
      </c>
      <c r="G1099" s="1" t="s">
        <v>9</v>
      </c>
      <c r="H1099" s="1" t="s">
        <v>9</v>
      </c>
      <c r="I1099" s="1" t="s">
        <v>9</v>
      </c>
      <c r="J1099" s="1" t="s">
        <v>9</v>
      </c>
      <c r="K1099" s="1" t="s">
        <v>9</v>
      </c>
      <c r="L1099" s="1">
        <v>-10</v>
      </c>
      <c r="M1099" s="1">
        <v>-1</v>
      </c>
      <c r="N1099" s="1">
        <v>-1</v>
      </c>
      <c r="O1099" s="1" t="s">
        <v>9</v>
      </c>
      <c r="P1099" s="1" t="s">
        <v>9</v>
      </c>
      <c r="Q1099" s="1" t="s">
        <v>9</v>
      </c>
      <c r="R1099" s="1" t="s">
        <v>9</v>
      </c>
      <c r="S1099" s="1" t="s">
        <v>9</v>
      </c>
      <c r="T1099" s="1" t="s">
        <v>9</v>
      </c>
      <c r="U1099" s="1" t="s">
        <v>9</v>
      </c>
      <c r="V1099" s="1" t="s">
        <v>9</v>
      </c>
      <c r="W1099" s="1" t="s">
        <v>9</v>
      </c>
      <c r="X1099" s="1" t="s">
        <v>9</v>
      </c>
      <c r="Y1099" s="1" t="s">
        <v>9</v>
      </c>
      <c r="Z1099" s="1" t="s">
        <v>9</v>
      </c>
      <c r="AA1099" s="1" t="s">
        <v>9</v>
      </c>
    </row>
    <row r="1100" spans="2:27">
      <c r="B1100" s="1" t="s">
        <v>398</v>
      </c>
      <c r="C1100" s="1" t="s">
        <v>404</v>
      </c>
      <c r="D1100" s="1" t="s">
        <v>9</v>
      </c>
      <c r="E1100" s="1" t="s">
        <v>9</v>
      </c>
      <c r="F1100" s="1" t="s">
        <v>9</v>
      </c>
      <c r="G1100" s="1" t="s">
        <v>9</v>
      </c>
      <c r="H1100" s="1" t="s">
        <v>9</v>
      </c>
      <c r="I1100" s="1" t="s">
        <v>9</v>
      </c>
      <c r="J1100" s="1" t="s">
        <v>9</v>
      </c>
      <c r="K1100" s="1" t="s">
        <v>9</v>
      </c>
      <c r="L1100" s="1" t="s">
        <v>9</v>
      </c>
      <c r="M1100" s="1" t="s">
        <v>9</v>
      </c>
      <c r="N1100" s="1" t="s">
        <v>9</v>
      </c>
      <c r="O1100" s="1" t="s">
        <v>9</v>
      </c>
      <c r="P1100" s="1" t="s">
        <v>9</v>
      </c>
      <c r="Q1100" s="1" t="s">
        <v>9</v>
      </c>
      <c r="R1100" s="1" t="s">
        <v>9</v>
      </c>
      <c r="S1100" s="1" t="s">
        <v>9</v>
      </c>
      <c r="T1100" s="1" t="s">
        <v>9</v>
      </c>
      <c r="U1100" s="1" t="s">
        <v>9</v>
      </c>
      <c r="V1100" s="1" t="s">
        <v>9</v>
      </c>
      <c r="W1100" s="1" t="s">
        <v>9</v>
      </c>
      <c r="X1100" s="1" t="s">
        <v>9</v>
      </c>
      <c r="Y1100" s="1" t="s">
        <v>9</v>
      </c>
      <c r="Z1100" s="1" t="s">
        <v>9</v>
      </c>
      <c r="AA1100" s="1" t="s">
        <v>9</v>
      </c>
    </row>
    <row r="1101" spans="2:27">
      <c r="B1101" s="1" t="s">
        <v>400</v>
      </c>
      <c r="C1101" s="1" t="s">
        <v>405</v>
      </c>
      <c r="D1101" s="1" t="s">
        <v>9</v>
      </c>
      <c r="E1101" s="1" t="s">
        <v>9</v>
      </c>
      <c r="F1101" s="1" t="s">
        <v>9</v>
      </c>
      <c r="G1101" s="1" t="s">
        <v>9</v>
      </c>
      <c r="H1101" s="1" t="s">
        <v>9</v>
      </c>
      <c r="I1101" s="1" t="s">
        <v>9</v>
      </c>
      <c r="J1101" s="1" t="s">
        <v>9</v>
      </c>
      <c r="K1101" s="1" t="s">
        <v>9</v>
      </c>
      <c r="L1101" s="1" t="s">
        <v>9</v>
      </c>
      <c r="M1101" s="1" t="s">
        <v>9</v>
      </c>
      <c r="N1101" s="1" t="s">
        <v>9</v>
      </c>
      <c r="O1101" s="1" t="s">
        <v>9</v>
      </c>
      <c r="P1101" s="1">
        <v>-447</v>
      </c>
      <c r="Q1101" s="1">
        <v>-484</v>
      </c>
      <c r="R1101" s="1">
        <v>-305</v>
      </c>
      <c r="S1101" s="1">
        <v>-307</v>
      </c>
      <c r="T1101" s="1">
        <v>-136</v>
      </c>
      <c r="U1101" s="1">
        <v>-169</v>
      </c>
      <c r="V1101" s="1">
        <v>-282</v>
      </c>
      <c r="W1101" s="1">
        <v>-189</v>
      </c>
      <c r="X1101" s="1">
        <v>-338</v>
      </c>
      <c r="Y1101" s="1">
        <v>-170</v>
      </c>
      <c r="Z1101" s="1">
        <v>-659</v>
      </c>
      <c r="AA1101" s="1">
        <v>-436</v>
      </c>
    </row>
    <row r="1102" spans="2:27">
      <c r="B1102" s="1" t="s">
        <v>228</v>
      </c>
      <c r="C1102" s="1" t="s">
        <v>229</v>
      </c>
      <c r="D1102" s="1" t="s">
        <v>9</v>
      </c>
      <c r="E1102" s="1" t="s">
        <v>9</v>
      </c>
      <c r="F1102" s="1" t="s">
        <v>9</v>
      </c>
      <c r="G1102" s="1">
        <v>3392</v>
      </c>
      <c r="H1102" s="1">
        <v>2393</v>
      </c>
      <c r="I1102" s="1">
        <v>1174</v>
      </c>
      <c r="J1102" s="1">
        <v>773</v>
      </c>
      <c r="K1102" s="1">
        <v>812</v>
      </c>
      <c r="L1102" s="1">
        <v>1000</v>
      </c>
      <c r="M1102" s="1">
        <v>1883</v>
      </c>
      <c r="N1102" s="1" t="s">
        <v>9</v>
      </c>
      <c r="O1102" s="1">
        <v>2392</v>
      </c>
      <c r="P1102" s="1">
        <v>1104</v>
      </c>
      <c r="Q1102" s="1">
        <v>2880</v>
      </c>
      <c r="R1102" s="1">
        <v>320</v>
      </c>
      <c r="S1102" s="1">
        <v>1983</v>
      </c>
      <c r="T1102" s="1">
        <v>4888</v>
      </c>
      <c r="U1102" s="1">
        <v>4292</v>
      </c>
      <c r="V1102" s="1">
        <v>1946</v>
      </c>
      <c r="W1102" s="1">
        <v>-186</v>
      </c>
      <c r="X1102" s="1">
        <v>644</v>
      </c>
      <c r="Y1102" s="1">
        <v>1107</v>
      </c>
      <c r="Z1102" s="1">
        <v>59958</v>
      </c>
      <c r="AA1102" s="1">
        <v>60</v>
      </c>
    </row>
    <row r="1103" spans="2:27">
      <c r="B1103" s="1" t="s">
        <v>406</v>
      </c>
    </row>
    <row r="1104" spans="2:27">
      <c r="B1104" s="1" t="s">
        <v>407</v>
      </c>
      <c r="C1104" s="1" t="s">
        <v>408</v>
      </c>
      <c r="D1104" s="1" t="s">
        <v>9</v>
      </c>
      <c r="E1104" s="1" t="s">
        <v>9</v>
      </c>
      <c r="F1104" s="1" t="s">
        <v>9</v>
      </c>
      <c r="G1104" s="1">
        <v>3392</v>
      </c>
      <c r="H1104" s="1">
        <v>2393</v>
      </c>
      <c r="I1104" s="1">
        <v>1174</v>
      </c>
      <c r="J1104" s="1">
        <v>773</v>
      </c>
      <c r="K1104" s="1">
        <v>812</v>
      </c>
      <c r="L1104" s="1">
        <v>1000</v>
      </c>
      <c r="M1104" s="1">
        <v>1883</v>
      </c>
      <c r="N1104" s="1" t="s">
        <v>9</v>
      </c>
      <c r="O1104" s="1">
        <v>2392</v>
      </c>
      <c r="P1104" s="1">
        <v>1104</v>
      </c>
      <c r="Q1104" s="1">
        <v>2880</v>
      </c>
      <c r="R1104" s="1">
        <v>320</v>
      </c>
      <c r="S1104" s="1">
        <v>1983</v>
      </c>
      <c r="T1104" s="1">
        <v>4888</v>
      </c>
      <c r="U1104" s="1">
        <v>4292</v>
      </c>
      <c r="V1104" s="1">
        <v>1946</v>
      </c>
      <c r="W1104" s="1">
        <v>-186</v>
      </c>
      <c r="X1104" s="1">
        <v>644</v>
      </c>
      <c r="Y1104" s="1">
        <v>1107</v>
      </c>
      <c r="Z1104" s="1">
        <v>59958</v>
      </c>
      <c r="AA1104" s="1">
        <v>60</v>
      </c>
    </row>
    <row r="1105" spans="2:27">
      <c r="B1105" s="1" t="s">
        <v>228</v>
      </c>
      <c r="C1105" s="1" t="s">
        <v>229</v>
      </c>
      <c r="D1105" s="1" t="s">
        <v>9</v>
      </c>
      <c r="E1105" s="1" t="s">
        <v>9</v>
      </c>
      <c r="F1105" s="1" t="s">
        <v>9</v>
      </c>
      <c r="G1105" s="1">
        <v>3392</v>
      </c>
      <c r="H1105" s="1">
        <v>2393</v>
      </c>
      <c r="I1105" s="1">
        <v>1174</v>
      </c>
      <c r="J1105" s="1">
        <v>773</v>
      </c>
      <c r="K1105" s="1">
        <v>812</v>
      </c>
      <c r="L1105" s="1">
        <v>1000</v>
      </c>
      <c r="M1105" s="1">
        <v>1883</v>
      </c>
      <c r="N1105" s="1" t="s">
        <v>9</v>
      </c>
      <c r="O1105" s="1">
        <v>2392</v>
      </c>
      <c r="P1105" s="1">
        <v>1104</v>
      </c>
      <c r="Q1105" s="1">
        <v>2880</v>
      </c>
      <c r="R1105" s="1">
        <v>320</v>
      </c>
      <c r="S1105" s="1">
        <v>1983</v>
      </c>
      <c r="T1105" s="1">
        <v>4888</v>
      </c>
      <c r="U1105" s="1">
        <v>4292</v>
      </c>
      <c r="V1105" s="1">
        <v>1946</v>
      </c>
      <c r="W1105" s="1">
        <v>-186</v>
      </c>
      <c r="X1105" s="1">
        <v>644</v>
      </c>
      <c r="Y1105" s="1">
        <v>1107</v>
      </c>
      <c r="Z1105" s="1">
        <v>59958</v>
      </c>
      <c r="AA1105" s="1">
        <v>60</v>
      </c>
    </row>
    <row r="1108" spans="2:27">
      <c r="C1108" s="22" t="s">
        <v>685</v>
      </c>
      <c r="D1108" s="22"/>
      <c r="E1108" s="22"/>
      <c r="F1108" s="22"/>
      <c r="G1108" s="22"/>
    </row>
    <row r="1110" spans="2:27">
      <c r="B1110" s="1" t="s">
        <v>393</v>
      </c>
    </row>
    <row r="1111" spans="2:27">
      <c r="B1111" s="1" t="s">
        <v>407</v>
      </c>
      <c r="C1111" s="1" t="s">
        <v>408</v>
      </c>
      <c r="D1111" s="1" t="s">
        <v>9</v>
      </c>
      <c r="E1111" s="1" t="s">
        <v>9</v>
      </c>
      <c r="F1111" s="1" t="s">
        <v>9</v>
      </c>
      <c r="G1111" s="1">
        <v>3392</v>
      </c>
      <c r="H1111" s="1">
        <v>2393</v>
      </c>
      <c r="I1111" s="1">
        <v>1174</v>
      </c>
      <c r="J1111" s="1">
        <v>773</v>
      </c>
      <c r="K1111" s="1">
        <v>812</v>
      </c>
      <c r="L1111" s="1">
        <v>1000</v>
      </c>
      <c r="M1111" s="1">
        <v>1883</v>
      </c>
      <c r="N1111" s="1" t="s">
        <v>9</v>
      </c>
      <c r="O1111" s="1">
        <v>2392</v>
      </c>
      <c r="P1111" s="1">
        <v>1104</v>
      </c>
      <c r="Q1111" s="1">
        <v>2880</v>
      </c>
      <c r="R1111" s="1">
        <v>320</v>
      </c>
      <c r="S1111" s="1">
        <v>1983</v>
      </c>
      <c r="T1111" s="1">
        <v>4888</v>
      </c>
      <c r="U1111" s="1">
        <v>4292</v>
      </c>
      <c r="V1111" s="1">
        <v>1946</v>
      </c>
      <c r="W1111" s="1">
        <v>-186</v>
      </c>
      <c r="X1111" s="1">
        <v>644</v>
      </c>
      <c r="Y1111" s="1">
        <v>1107</v>
      </c>
      <c r="Z1111" s="1">
        <v>59958</v>
      </c>
      <c r="AA1111" s="1">
        <v>60</v>
      </c>
    </row>
    <row r="1112" spans="2:27">
      <c r="B1112" s="1" t="s">
        <v>228</v>
      </c>
      <c r="C1112" s="1" t="s">
        <v>229</v>
      </c>
      <c r="D1112" s="1" t="s">
        <v>9</v>
      </c>
      <c r="E1112" s="1" t="s">
        <v>9</v>
      </c>
      <c r="F1112" s="1" t="s">
        <v>9</v>
      </c>
      <c r="G1112" s="1">
        <v>3392</v>
      </c>
      <c r="H1112" s="1">
        <v>2393</v>
      </c>
      <c r="I1112" s="1">
        <v>1174</v>
      </c>
      <c r="J1112" s="1">
        <v>773</v>
      </c>
      <c r="K1112" s="1">
        <v>812</v>
      </c>
      <c r="L1112" s="1">
        <v>1000</v>
      </c>
      <c r="M1112" s="1">
        <v>1883</v>
      </c>
      <c r="N1112" s="1" t="s">
        <v>9</v>
      </c>
      <c r="O1112" s="1">
        <v>2392</v>
      </c>
      <c r="P1112" s="1">
        <v>1104</v>
      </c>
      <c r="Q1112" s="1">
        <v>2880</v>
      </c>
      <c r="R1112" s="1">
        <v>320</v>
      </c>
      <c r="S1112" s="1">
        <v>1983</v>
      </c>
      <c r="T1112" s="1">
        <v>4888</v>
      </c>
      <c r="U1112" s="1">
        <v>4292</v>
      </c>
      <c r="V1112" s="1">
        <v>1946</v>
      </c>
      <c r="W1112" s="1">
        <v>-186</v>
      </c>
      <c r="X1112" s="1">
        <v>644</v>
      </c>
      <c r="Y1112" s="1">
        <v>1107</v>
      </c>
      <c r="Z1112" s="1">
        <v>59958</v>
      </c>
      <c r="AA1112" s="1">
        <v>60</v>
      </c>
    </row>
    <row r="1113" spans="2:27">
      <c r="B1113" s="1" t="s">
        <v>406</v>
      </c>
    </row>
    <row r="1114" spans="2:27">
      <c r="B1114" s="1" t="s">
        <v>409</v>
      </c>
      <c r="C1114" s="1" t="s">
        <v>56</v>
      </c>
      <c r="D1114" s="1" t="s">
        <v>9</v>
      </c>
      <c r="E1114" s="1" t="s">
        <v>9</v>
      </c>
      <c r="F1114" s="1" t="s">
        <v>9</v>
      </c>
      <c r="G1114" s="1">
        <v>1801</v>
      </c>
      <c r="H1114" s="1">
        <v>478</v>
      </c>
      <c r="I1114" s="1">
        <v>1345</v>
      </c>
      <c r="J1114" s="1">
        <v>2041</v>
      </c>
      <c r="K1114" s="1">
        <v>1708</v>
      </c>
      <c r="L1114" s="1">
        <v>2799</v>
      </c>
      <c r="M1114" s="1">
        <v>4425</v>
      </c>
      <c r="N1114" s="1">
        <v>2599</v>
      </c>
      <c r="O1114" s="1">
        <v>1828</v>
      </c>
      <c r="P1114" s="1">
        <v>2674</v>
      </c>
      <c r="Q1114" s="1">
        <v>2835</v>
      </c>
      <c r="R1114" s="1">
        <v>3086</v>
      </c>
      <c r="S1114" s="1">
        <v>3914</v>
      </c>
      <c r="T1114" s="1">
        <v>4463</v>
      </c>
      <c r="U1114" s="1">
        <v>5710</v>
      </c>
      <c r="V1114" s="1">
        <v>3621</v>
      </c>
      <c r="W1114" s="1">
        <v>2584</v>
      </c>
      <c r="X1114" s="1">
        <v>3122</v>
      </c>
      <c r="Y1114" s="1">
        <v>3129</v>
      </c>
      <c r="Z1114" s="1">
        <v>4884</v>
      </c>
      <c r="AA1114" s="1">
        <v>5152</v>
      </c>
    </row>
    <row r="1115" spans="2:27">
      <c r="B1115" s="1" t="s">
        <v>410</v>
      </c>
      <c r="C1115" s="1" t="s">
        <v>411</v>
      </c>
      <c r="D1115" s="1" t="s">
        <v>9</v>
      </c>
      <c r="E1115" s="1" t="s">
        <v>9</v>
      </c>
      <c r="F1115" s="1" t="s">
        <v>9</v>
      </c>
      <c r="G1115" s="1">
        <v>925</v>
      </c>
      <c r="H1115" s="1">
        <v>-508</v>
      </c>
      <c r="I1115" s="1">
        <v>247</v>
      </c>
      <c r="J1115" s="1">
        <v>833</v>
      </c>
      <c r="K1115" s="1">
        <v>334</v>
      </c>
      <c r="L1115" s="1">
        <v>1261</v>
      </c>
      <c r="M1115" s="1">
        <v>2815</v>
      </c>
      <c r="N1115" s="1">
        <v>873</v>
      </c>
      <c r="O1115" s="1">
        <v>-10</v>
      </c>
      <c r="P1115" s="1">
        <v>705</v>
      </c>
      <c r="Q1115" s="1">
        <v>865</v>
      </c>
      <c r="R1115" s="1">
        <v>980</v>
      </c>
      <c r="S1115" s="1">
        <v>1638</v>
      </c>
      <c r="T1115" s="1">
        <v>1976</v>
      </c>
      <c r="U1115" s="1">
        <v>2933</v>
      </c>
      <c r="V1115" s="1">
        <v>632</v>
      </c>
      <c r="W1115" s="1">
        <v>-498</v>
      </c>
      <c r="X1115" s="1">
        <v>3</v>
      </c>
      <c r="Y1115" s="1">
        <v>3</v>
      </c>
      <c r="Z1115" s="1">
        <v>1622</v>
      </c>
      <c r="AA1115" s="1">
        <v>1814</v>
      </c>
    </row>
    <row r="1116" spans="2:27">
      <c r="B1116" s="1" t="s">
        <v>412</v>
      </c>
      <c r="C1116" s="1" t="s">
        <v>57</v>
      </c>
      <c r="D1116" s="1" t="s">
        <v>9</v>
      </c>
      <c r="E1116" s="1" t="s">
        <v>9</v>
      </c>
      <c r="F1116" s="1" t="s">
        <v>9</v>
      </c>
      <c r="G1116" s="1">
        <v>1897</v>
      </c>
      <c r="H1116" s="1">
        <v>480</v>
      </c>
      <c r="I1116" s="1">
        <v>1376</v>
      </c>
      <c r="J1116" s="1">
        <v>2020</v>
      </c>
      <c r="K1116" s="1">
        <v>1745</v>
      </c>
      <c r="L1116" s="1">
        <v>2697</v>
      </c>
      <c r="M1116" s="1">
        <v>4147</v>
      </c>
      <c r="N1116" s="1">
        <v>2412</v>
      </c>
      <c r="O1116" s="1">
        <v>1892</v>
      </c>
      <c r="P1116" s="1">
        <v>2623</v>
      </c>
      <c r="Q1116" s="1">
        <v>2802</v>
      </c>
      <c r="R1116" s="1">
        <v>2997</v>
      </c>
      <c r="S1116" s="1">
        <v>3988</v>
      </c>
      <c r="T1116" s="1">
        <v>4351</v>
      </c>
      <c r="U1116" s="1">
        <v>5682</v>
      </c>
      <c r="V1116" s="1">
        <v>3570</v>
      </c>
      <c r="W1116" s="1">
        <v>2526</v>
      </c>
      <c r="X1116" s="1">
        <v>3064</v>
      </c>
      <c r="Y1116" s="1">
        <v>3054</v>
      </c>
      <c r="Z1116" s="1">
        <v>4820</v>
      </c>
      <c r="AA1116" s="1">
        <v>5099</v>
      </c>
    </row>
    <row r="1117" spans="2:27">
      <c r="B1117" s="1" t="s">
        <v>413</v>
      </c>
      <c r="C1117" s="1" t="s">
        <v>414</v>
      </c>
      <c r="D1117" s="1" t="s">
        <v>9</v>
      </c>
      <c r="E1117" s="1" t="s">
        <v>9</v>
      </c>
      <c r="F1117" s="1" t="s">
        <v>9</v>
      </c>
      <c r="G1117" s="1">
        <v>1895</v>
      </c>
      <c r="H1117" s="1">
        <v>480</v>
      </c>
      <c r="I1117" s="1">
        <v>1375</v>
      </c>
      <c r="J1117" s="1">
        <v>2018</v>
      </c>
      <c r="K1117" s="1">
        <v>1743</v>
      </c>
      <c r="L1117" s="1">
        <v>2683</v>
      </c>
      <c r="M1117" s="1">
        <v>4140</v>
      </c>
      <c r="N1117" s="1">
        <v>2383</v>
      </c>
      <c r="O1117" s="1">
        <v>1892</v>
      </c>
      <c r="P1117" s="1">
        <v>2620</v>
      </c>
      <c r="Q1117" s="1">
        <v>2794</v>
      </c>
      <c r="R1117" s="1">
        <v>2997</v>
      </c>
      <c r="S1117" s="1">
        <v>3987</v>
      </c>
      <c r="T1117" s="1">
        <v>4342</v>
      </c>
      <c r="U1117" s="1">
        <v>5672</v>
      </c>
      <c r="V1117" s="1">
        <v>3567</v>
      </c>
      <c r="W1117" s="1">
        <v>2524</v>
      </c>
      <c r="X1117" s="1">
        <v>3056</v>
      </c>
      <c r="Y1117" s="1">
        <v>3045</v>
      </c>
      <c r="Z1117" s="1">
        <v>4812</v>
      </c>
      <c r="AA1117" s="1">
        <v>5088</v>
      </c>
    </row>
    <row r="1118" spans="2:27">
      <c r="B1118" s="1" t="s">
        <v>415</v>
      </c>
      <c r="C1118" s="1" t="s">
        <v>416</v>
      </c>
      <c r="D1118" s="1" t="s">
        <v>9</v>
      </c>
      <c r="E1118" s="1" t="s">
        <v>9</v>
      </c>
      <c r="F1118" s="1" t="s">
        <v>9</v>
      </c>
      <c r="G1118" s="1">
        <v>945</v>
      </c>
      <c r="H1118" s="1">
        <v>647</v>
      </c>
      <c r="I1118" s="1">
        <v>1120</v>
      </c>
      <c r="J1118" s="1">
        <v>1418</v>
      </c>
      <c r="K1118" s="1">
        <v>1651</v>
      </c>
      <c r="L1118" s="1">
        <v>2603</v>
      </c>
      <c r="M1118" s="1">
        <v>3618</v>
      </c>
      <c r="N1118" s="1">
        <v>1960</v>
      </c>
      <c r="O1118" s="1">
        <v>1298</v>
      </c>
      <c r="P1118" s="1">
        <v>3098</v>
      </c>
      <c r="Q1118" s="1">
        <v>2783</v>
      </c>
      <c r="R1118" s="1">
        <v>3189</v>
      </c>
      <c r="S1118" s="1">
        <v>4077</v>
      </c>
      <c r="T1118" s="1">
        <v>4073</v>
      </c>
      <c r="U1118" s="1">
        <v>5774</v>
      </c>
      <c r="V1118" s="1">
        <v>3707</v>
      </c>
      <c r="W1118" s="1">
        <v>2556</v>
      </c>
      <c r="X1118" s="1">
        <v>2633</v>
      </c>
      <c r="Y1118" s="1">
        <v>3031</v>
      </c>
      <c r="Z1118" s="1">
        <v>5014</v>
      </c>
      <c r="AA1118" s="1" t="s">
        <v>9</v>
      </c>
    </row>
    <row r="1119" spans="2:27">
      <c r="B1119" s="1" t="s">
        <v>417</v>
      </c>
      <c r="C1119" s="1" t="s">
        <v>418</v>
      </c>
      <c r="D1119" s="1" t="s">
        <v>9</v>
      </c>
      <c r="E1119" s="1" t="s">
        <v>9</v>
      </c>
      <c r="F1119" s="1" t="s">
        <v>9</v>
      </c>
      <c r="G1119" s="1">
        <v>1456</v>
      </c>
      <c r="H1119" s="1">
        <v>44</v>
      </c>
      <c r="I1119" s="1">
        <v>381</v>
      </c>
      <c r="J1119" s="1">
        <v>852</v>
      </c>
      <c r="K1119" s="1">
        <v>251</v>
      </c>
      <c r="L1119" s="1">
        <v>255</v>
      </c>
      <c r="M1119" s="1">
        <v>614</v>
      </c>
      <c r="N1119" s="1">
        <v>797</v>
      </c>
      <c r="O1119" s="1">
        <v>641</v>
      </c>
      <c r="P1119" s="1">
        <v>915</v>
      </c>
      <c r="Q1119" s="1">
        <v>883</v>
      </c>
      <c r="R1119" s="1">
        <v>675</v>
      </c>
      <c r="S1119" s="1">
        <v>408</v>
      </c>
      <c r="T1119" s="1">
        <v>631</v>
      </c>
      <c r="U1119" s="1">
        <v>527</v>
      </c>
      <c r="V1119" s="1">
        <v>439</v>
      </c>
      <c r="W1119" s="1">
        <v>260</v>
      </c>
      <c r="X1119" s="1">
        <v>946</v>
      </c>
      <c r="Y1119" s="1">
        <v>442</v>
      </c>
      <c r="Z1119" s="1">
        <v>260</v>
      </c>
      <c r="AA1119" s="1" t="s">
        <v>9</v>
      </c>
    </row>
    <row r="1120" spans="2:27">
      <c r="B1120" s="1" t="s">
        <v>419</v>
      </c>
      <c r="C1120" s="1" t="s">
        <v>420</v>
      </c>
      <c r="D1120" s="1" t="s">
        <v>9</v>
      </c>
      <c r="E1120" s="1" t="s">
        <v>9</v>
      </c>
      <c r="F1120" s="1" t="s">
        <v>9</v>
      </c>
      <c r="G1120" s="1">
        <v>-506</v>
      </c>
      <c r="H1120" s="1">
        <v>-211</v>
      </c>
      <c r="I1120" s="1">
        <v>-126</v>
      </c>
      <c r="J1120" s="1">
        <v>-252</v>
      </c>
      <c r="K1120" s="1">
        <v>-159</v>
      </c>
      <c r="L1120" s="1">
        <v>-175</v>
      </c>
      <c r="M1120" s="1">
        <v>-92</v>
      </c>
      <c r="N1120" s="1">
        <v>-374</v>
      </c>
      <c r="O1120" s="1">
        <v>-47</v>
      </c>
      <c r="P1120" s="1">
        <v>-1393</v>
      </c>
      <c r="Q1120" s="1">
        <v>-872</v>
      </c>
      <c r="R1120" s="1">
        <v>-867</v>
      </c>
      <c r="S1120" s="1">
        <v>-498</v>
      </c>
      <c r="T1120" s="1">
        <v>-362</v>
      </c>
      <c r="U1120" s="1">
        <v>-629</v>
      </c>
      <c r="V1120" s="1">
        <v>-579</v>
      </c>
      <c r="W1120" s="1">
        <v>-292</v>
      </c>
      <c r="X1120" s="1">
        <v>-523</v>
      </c>
      <c r="Y1120" s="1">
        <v>-428</v>
      </c>
      <c r="Z1120" s="1">
        <v>-462</v>
      </c>
      <c r="AA1120" s="1" t="s">
        <v>9</v>
      </c>
    </row>
    <row r="1121" spans="2:27">
      <c r="B1121" s="1" t="s">
        <v>421</v>
      </c>
      <c r="C1121" s="1" t="s">
        <v>422</v>
      </c>
      <c r="D1121" s="1" t="s">
        <v>9</v>
      </c>
      <c r="E1121" s="1" t="s">
        <v>9</v>
      </c>
      <c r="F1121" s="1" t="s">
        <v>9</v>
      </c>
      <c r="G1121" s="1">
        <v>2</v>
      </c>
      <c r="H1121" s="1" t="s">
        <v>9</v>
      </c>
      <c r="I1121" s="1">
        <v>1</v>
      </c>
      <c r="J1121" s="1">
        <v>2</v>
      </c>
      <c r="K1121" s="1">
        <v>2</v>
      </c>
      <c r="L1121" s="1">
        <v>14</v>
      </c>
      <c r="M1121" s="1">
        <v>7</v>
      </c>
      <c r="N1121" s="1">
        <v>29</v>
      </c>
      <c r="O1121" s="1" t="s">
        <v>9</v>
      </c>
      <c r="P1121" s="1">
        <v>3</v>
      </c>
      <c r="Q1121" s="1">
        <v>8</v>
      </c>
      <c r="R1121" s="1" t="s">
        <v>9</v>
      </c>
      <c r="S1121" s="1">
        <v>1</v>
      </c>
      <c r="T1121" s="1">
        <v>9</v>
      </c>
      <c r="U1121" s="1">
        <v>10</v>
      </c>
      <c r="V1121" s="1">
        <v>3</v>
      </c>
      <c r="W1121" s="1">
        <v>2</v>
      </c>
      <c r="X1121" s="1">
        <v>8</v>
      </c>
      <c r="Y1121" s="1">
        <v>9</v>
      </c>
      <c r="Z1121" s="1">
        <v>8</v>
      </c>
      <c r="AA1121" s="1" t="s">
        <v>9</v>
      </c>
    </row>
    <row r="1122" spans="2:27">
      <c r="B1122" s="1" t="s">
        <v>233</v>
      </c>
      <c r="C1122" s="1" t="s">
        <v>423</v>
      </c>
      <c r="D1122" s="1" t="s">
        <v>9</v>
      </c>
      <c r="E1122" s="1" t="s">
        <v>9</v>
      </c>
      <c r="F1122" s="1" t="s">
        <v>9</v>
      </c>
      <c r="G1122" s="1">
        <v>-876</v>
      </c>
      <c r="H1122" s="1">
        <v>-986</v>
      </c>
      <c r="I1122" s="1">
        <v>-1098</v>
      </c>
      <c r="J1122" s="1">
        <v>-1208</v>
      </c>
      <c r="K1122" s="1">
        <v>-1374</v>
      </c>
      <c r="L1122" s="1">
        <v>-1538</v>
      </c>
      <c r="M1122" s="1">
        <v>-1610</v>
      </c>
      <c r="N1122" s="1">
        <v>-1726</v>
      </c>
      <c r="O1122" s="1">
        <v>-1838</v>
      </c>
      <c r="P1122" s="1">
        <v>-1969</v>
      </c>
      <c r="Q1122" s="1">
        <v>-1970</v>
      </c>
      <c r="R1122" s="1">
        <v>-2106</v>
      </c>
      <c r="S1122" s="1">
        <v>-2276</v>
      </c>
      <c r="T1122" s="1">
        <v>-2487</v>
      </c>
      <c r="U1122" s="1">
        <v>-2777</v>
      </c>
      <c r="V1122" s="1">
        <v>-2989</v>
      </c>
      <c r="W1122" s="1">
        <v>-3082</v>
      </c>
      <c r="X1122" s="1">
        <v>-3119</v>
      </c>
      <c r="Y1122" s="1">
        <v>-3126</v>
      </c>
      <c r="Z1122" s="1">
        <v>-3262</v>
      </c>
      <c r="AA1122" s="1">
        <v>-3338</v>
      </c>
    </row>
    <row r="1123" spans="2:27">
      <c r="B1123" s="1" t="s">
        <v>424</v>
      </c>
      <c r="C1123" s="1" t="s">
        <v>425</v>
      </c>
      <c r="D1123" s="1" t="s">
        <v>9</v>
      </c>
      <c r="E1123" s="1" t="s">
        <v>9</v>
      </c>
      <c r="F1123" s="1" t="s">
        <v>9</v>
      </c>
      <c r="G1123" s="1">
        <v>1021</v>
      </c>
      <c r="H1123" s="1">
        <v>-506</v>
      </c>
      <c r="I1123" s="1">
        <v>278</v>
      </c>
      <c r="J1123" s="1">
        <v>812</v>
      </c>
      <c r="K1123" s="1">
        <v>371</v>
      </c>
      <c r="L1123" s="1">
        <v>1159</v>
      </c>
      <c r="M1123" s="1">
        <v>2537</v>
      </c>
      <c r="N1123" s="1">
        <v>686</v>
      </c>
      <c r="O1123" s="1">
        <v>54</v>
      </c>
      <c r="P1123" s="1">
        <v>654</v>
      </c>
      <c r="Q1123" s="1">
        <v>832</v>
      </c>
      <c r="R1123" s="1">
        <v>891</v>
      </c>
      <c r="S1123" s="1">
        <v>1712</v>
      </c>
      <c r="T1123" s="1">
        <v>1864</v>
      </c>
      <c r="U1123" s="1">
        <v>2905</v>
      </c>
      <c r="V1123" s="1">
        <v>581</v>
      </c>
      <c r="W1123" s="1">
        <v>-556</v>
      </c>
      <c r="X1123" s="1">
        <v>-55</v>
      </c>
      <c r="Y1123" s="1">
        <v>-72</v>
      </c>
      <c r="Z1123" s="1">
        <v>1558</v>
      </c>
      <c r="AA1123" s="1">
        <v>1761</v>
      </c>
    </row>
    <row r="1124" spans="2:27">
      <c r="B1124" s="1" t="s">
        <v>426</v>
      </c>
      <c r="C1124" s="1" t="s">
        <v>58</v>
      </c>
      <c r="D1124" s="1" t="s">
        <v>9</v>
      </c>
      <c r="E1124" s="1" t="s">
        <v>9</v>
      </c>
      <c r="F1124" s="1" t="s">
        <v>9</v>
      </c>
      <c r="G1124" s="1">
        <v>-96</v>
      </c>
      <c r="H1124" s="1">
        <v>-2</v>
      </c>
      <c r="I1124" s="1">
        <v>-33</v>
      </c>
      <c r="J1124" s="1" t="s">
        <v>9</v>
      </c>
      <c r="K1124" s="1">
        <v>-64</v>
      </c>
      <c r="L1124" s="1">
        <v>99</v>
      </c>
      <c r="M1124" s="1">
        <v>282</v>
      </c>
      <c r="N1124" s="1">
        <v>41</v>
      </c>
      <c r="O1124" s="1">
        <v>24</v>
      </c>
      <c r="P1124" s="1">
        <v>48</v>
      </c>
      <c r="Q1124" s="1">
        <v>31</v>
      </c>
      <c r="R1124" s="1">
        <v>87</v>
      </c>
      <c r="S1124" s="1">
        <v>-77</v>
      </c>
      <c r="T1124" s="1">
        <v>110</v>
      </c>
      <c r="U1124" s="1">
        <v>-4</v>
      </c>
      <c r="V1124" s="1">
        <v>20</v>
      </c>
      <c r="W1124" s="1">
        <v>44</v>
      </c>
      <c r="X1124" s="1">
        <v>57</v>
      </c>
      <c r="Y1124" s="1">
        <v>5</v>
      </c>
      <c r="Z1124" s="1">
        <v>60</v>
      </c>
      <c r="AA1124" s="1">
        <v>53</v>
      </c>
    </row>
    <row r="1125" spans="2:27">
      <c r="B1125" s="1" t="s">
        <v>427</v>
      </c>
      <c r="C1125" s="1" t="s">
        <v>59</v>
      </c>
      <c r="D1125" s="1" t="s">
        <v>9</v>
      </c>
      <c r="E1125" s="1" t="s">
        <v>9</v>
      </c>
      <c r="F1125" s="1" t="s">
        <v>9</v>
      </c>
      <c r="G1125" s="1" t="s">
        <v>9</v>
      </c>
      <c r="H1125" s="1" t="s">
        <v>9</v>
      </c>
      <c r="I1125" s="1">
        <v>2</v>
      </c>
      <c r="J1125" s="1">
        <v>21</v>
      </c>
      <c r="K1125" s="1">
        <v>27</v>
      </c>
      <c r="L1125" s="1">
        <v>3</v>
      </c>
      <c r="M1125" s="1">
        <v>-4</v>
      </c>
      <c r="N1125" s="1">
        <v>146</v>
      </c>
      <c r="O1125" s="1">
        <v>-88</v>
      </c>
      <c r="P1125" s="1">
        <v>3</v>
      </c>
      <c r="Q1125" s="1">
        <v>2</v>
      </c>
      <c r="R1125" s="1">
        <v>2</v>
      </c>
      <c r="S1125" s="1">
        <v>3</v>
      </c>
      <c r="T1125" s="1">
        <v>2</v>
      </c>
      <c r="U1125" s="1">
        <v>32</v>
      </c>
      <c r="V1125" s="1">
        <v>31</v>
      </c>
      <c r="W1125" s="1">
        <v>14</v>
      </c>
      <c r="X1125" s="1">
        <v>1</v>
      </c>
      <c r="Y1125" s="1">
        <v>70</v>
      </c>
      <c r="Z1125" s="1">
        <v>4</v>
      </c>
      <c r="AA1125" s="1" t="s">
        <v>9</v>
      </c>
    </row>
    <row r="1126" spans="2:27">
      <c r="B1126" s="1" t="s">
        <v>428</v>
      </c>
      <c r="C1126" s="1" t="s">
        <v>429</v>
      </c>
      <c r="D1126" s="1" t="s">
        <v>9</v>
      </c>
      <c r="E1126" s="1" t="s">
        <v>9</v>
      </c>
      <c r="F1126" s="1" t="s">
        <v>9</v>
      </c>
      <c r="G1126" s="1">
        <v>56</v>
      </c>
      <c r="H1126" s="1">
        <v>37</v>
      </c>
      <c r="I1126" s="1">
        <v>22</v>
      </c>
      <c r="J1126" s="1">
        <v>-113</v>
      </c>
      <c r="K1126" s="1">
        <v>37</v>
      </c>
      <c r="L1126" s="1">
        <v>383</v>
      </c>
      <c r="M1126" s="1">
        <v>99</v>
      </c>
      <c r="N1126" s="1">
        <v>-340</v>
      </c>
      <c r="O1126" s="1">
        <v>23</v>
      </c>
      <c r="P1126" s="1">
        <v>260</v>
      </c>
      <c r="Q1126" s="1">
        <v>174</v>
      </c>
      <c r="R1126" s="1">
        <v>231</v>
      </c>
      <c r="S1126" s="1">
        <v>171</v>
      </c>
      <c r="T1126" s="1">
        <v>69</v>
      </c>
      <c r="U1126" s="1">
        <v>100</v>
      </c>
      <c r="V1126" s="1">
        <v>64</v>
      </c>
      <c r="W1126" s="1">
        <v>36</v>
      </c>
      <c r="X1126" s="1">
        <v>118</v>
      </c>
      <c r="Y1126" s="1">
        <v>29</v>
      </c>
      <c r="Z1126" s="1">
        <v>103</v>
      </c>
      <c r="AA1126" s="1">
        <v>116</v>
      </c>
    </row>
    <row r="1127" spans="2:27">
      <c r="B1127" s="1" t="s">
        <v>430</v>
      </c>
      <c r="C1127" s="1" t="s">
        <v>431</v>
      </c>
      <c r="D1127" s="1" t="s">
        <v>9</v>
      </c>
      <c r="E1127" s="1" t="s">
        <v>9</v>
      </c>
      <c r="F1127" s="1" t="s">
        <v>9</v>
      </c>
      <c r="G1127" s="1">
        <v>56</v>
      </c>
      <c r="H1127" s="1">
        <v>37</v>
      </c>
      <c r="I1127" s="1">
        <v>21</v>
      </c>
      <c r="J1127" s="1">
        <v>-113</v>
      </c>
      <c r="K1127" s="1">
        <v>37</v>
      </c>
      <c r="L1127" s="1">
        <v>212</v>
      </c>
      <c r="M1127" s="1">
        <v>99</v>
      </c>
      <c r="N1127" s="1">
        <v>-341</v>
      </c>
      <c r="O1127" s="1">
        <v>23</v>
      </c>
      <c r="P1127" s="1">
        <v>260</v>
      </c>
      <c r="Q1127" s="1">
        <v>174</v>
      </c>
      <c r="R1127" s="1">
        <v>231</v>
      </c>
      <c r="S1127" s="1">
        <v>169</v>
      </c>
      <c r="T1127" s="1">
        <v>63</v>
      </c>
      <c r="U1127" s="1">
        <v>99</v>
      </c>
      <c r="V1127" s="1">
        <v>61</v>
      </c>
      <c r="W1127" s="1">
        <v>36</v>
      </c>
      <c r="X1127" s="1">
        <v>115</v>
      </c>
      <c r="Y1127" s="1">
        <v>27</v>
      </c>
      <c r="Z1127" s="1">
        <v>100</v>
      </c>
      <c r="AA1127" s="1">
        <v>113</v>
      </c>
    </row>
    <row r="1128" spans="2:27">
      <c r="B1128" s="1" t="s">
        <v>432</v>
      </c>
      <c r="C1128" s="1" t="s">
        <v>433</v>
      </c>
      <c r="D1128" s="1" t="s">
        <v>9</v>
      </c>
      <c r="E1128" s="1" t="s">
        <v>9</v>
      </c>
      <c r="F1128" s="1" t="s">
        <v>9</v>
      </c>
      <c r="G1128" s="1">
        <v>56</v>
      </c>
      <c r="H1128" s="1">
        <v>37</v>
      </c>
      <c r="I1128" s="1">
        <v>22</v>
      </c>
      <c r="J1128" s="1">
        <v>37</v>
      </c>
      <c r="K1128" s="1">
        <v>37</v>
      </c>
      <c r="L1128" s="1">
        <v>253</v>
      </c>
      <c r="M1128" s="1">
        <v>115</v>
      </c>
      <c r="N1128" s="1">
        <v>123</v>
      </c>
      <c r="O1128" s="1">
        <v>24</v>
      </c>
      <c r="P1128" s="1">
        <v>291</v>
      </c>
      <c r="Q1128" s="1">
        <v>190</v>
      </c>
      <c r="R1128" s="1">
        <v>244</v>
      </c>
      <c r="S1128" s="1">
        <v>200</v>
      </c>
      <c r="T1128" s="1">
        <v>232</v>
      </c>
      <c r="U1128" s="1">
        <v>253</v>
      </c>
      <c r="V1128" s="1">
        <v>101</v>
      </c>
      <c r="W1128" s="1">
        <v>68</v>
      </c>
      <c r="X1128" s="1">
        <v>238</v>
      </c>
      <c r="Y1128" s="1">
        <v>278</v>
      </c>
      <c r="Z1128" s="1">
        <v>230</v>
      </c>
      <c r="AA1128" s="1">
        <v>247</v>
      </c>
    </row>
    <row r="1129" spans="2:27">
      <c r="B1129" s="1" t="s">
        <v>434</v>
      </c>
      <c r="C1129" s="1" t="s">
        <v>435</v>
      </c>
      <c r="D1129" s="1" t="s">
        <v>9</v>
      </c>
      <c r="E1129" s="1" t="s">
        <v>9</v>
      </c>
      <c r="F1129" s="1" t="s">
        <v>9</v>
      </c>
      <c r="G1129" s="1" t="s">
        <v>9</v>
      </c>
      <c r="H1129" s="1" t="s">
        <v>9</v>
      </c>
      <c r="I1129" s="1">
        <v>-1</v>
      </c>
      <c r="J1129" s="1">
        <v>-150</v>
      </c>
      <c r="K1129" s="1" t="s">
        <v>9</v>
      </c>
      <c r="L1129" s="1">
        <v>-41</v>
      </c>
      <c r="M1129" s="1">
        <v>-16</v>
      </c>
      <c r="N1129" s="1">
        <v>-464</v>
      </c>
      <c r="O1129" s="1">
        <v>-1</v>
      </c>
      <c r="P1129" s="1">
        <v>-31</v>
      </c>
      <c r="Q1129" s="1">
        <v>-16</v>
      </c>
      <c r="R1129" s="1">
        <v>-13</v>
      </c>
      <c r="S1129" s="1">
        <v>-31</v>
      </c>
      <c r="T1129" s="1">
        <v>-169</v>
      </c>
      <c r="U1129" s="1">
        <v>-154</v>
      </c>
      <c r="V1129" s="1">
        <v>-40</v>
      </c>
      <c r="W1129" s="1">
        <v>-32</v>
      </c>
      <c r="X1129" s="1">
        <v>-123</v>
      </c>
      <c r="Y1129" s="1">
        <v>-251</v>
      </c>
      <c r="Z1129" s="1">
        <v>-130</v>
      </c>
      <c r="AA1129" s="1">
        <v>-134</v>
      </c>
    </row>
    <row r="1130" spans="2:27">
      <c r="B1130" s="1" t="s">
        <v>436</v>
      </c>
      <c r="C1130" s="1" t="s">
        <v>437</v>
      </c>
      <c r="D1130" s="1" t="s">
        <v>9</v>
      </c>
      <c r="E1130" s="1" t="s">
        <v>9</v>
      </c>
      <c r="F1130" s="1" t="s">
        <v>9</v>
      </c>
      <c r="G1130" s="1" t="s">
        <v>9</v>
      </c>
      <c r="H1130" s="1" t="s">
        <v>9</v>
      </c>
      <c r="I1130" s="1">
        <v>1</v>
      </c>
      <c r="J1130" s="1" t="s">
        <v>9</v>
      </c>
      <c r="K1130" s="1" t="s">
        <v>9</v>
      </c>
      <c r="L1130" s="1">
        <v>171</v>
      </c>
      <c r="M1130" s="1" t="s">
        <v>9</v>
      </c>
      <c r="N1130" s="1">
        <v>1</v>
      </c>
      <c r="O1130" s="1" t="s">
        <v>9</v>
      </c>
      <c r="P1130" s="1" t="s">
        <v>9</v>
      </c>
      <c r="Q1130" s="1" t="s">
        <v>9</v>
      </c>
      <c r="R1130" s="1" t="s">
        <v>9</v>
      </c>
      <c r="S1130" s="1">
        <v>2</v>
      </c>
      <c r="T1130" s="1">
        <v>6</v>
      </c>
      <c r="U1130" s="1">
        <v>1</v>
      </c>
      <c r="V1130" s="1">
        <v>3</v>
      </c>
      <c r="W1130" s="1" t="s">
        <v>9</v>
      </c>
      <c r="X1130" s="1">
        <v>3</v>
      </c>
      <c r="Y1130" s="1">
        <v>2</v>
      </c>
      <c r="Z1130" s="1">
        <v>3</v>
      </c>
      <c r="AA1130" s="1">
        <v>3</v>
      </c>
    </row>
    <row r="1131" spans="2:27">
      <c r="B1131" s="1" t="s">
        <v>438</v>
      </c>
      <c r="C1131" s="1" t="s">
        <v>439</v>
      </c>
      <c r="D1131" s="1" t="s">
        <v>9</v>
      </c>
      <c r="E1131" s="1" t="s">
        <v>9</v>
      </c>
      <c r="F1131" s="1" t="s">
        <v>9</v>
      </c>
      <c r="G1131" s="1" t="s">
        <v>9</v>
      </c>
      <c r="H1131" s="1" t="s">
        <v>9</v>
      </c>
      <c r="I1131" s="1">
        <v>1</v>
      </c>
      <c r="J1131" s="1" t="s">
        <v>9</v>
      </c>
      <c r="K1131" s="1" t="s">
        <v>9</v>
      </c>
      <c r="L1131" s="1">
        <v>171</v>
      </c>
      <c r="M1131" s="1" t="s">
        <v>9</v>
      </c>
      <c r="N1131" s="1">
        <v>1</v>
      </c>
      <c r="O1131" s="1" t="s">
        <v>9</v>
      </c>
      <c r="P1131" s="1" t="s">
        <v>9</v>
      </c>
      <c r="Q1131" s="1" t="s">
        <v>9</v>
      </c>
      <c r="R1131" s="1" t="s">
        <v>9</v>
      </c>
      <c r="S1131" s="1">
        <v>2</v>
      </c>
      <c r="T1131" s="1">
        <v>6</v>
      </c>
      <c r="U1131" s="1">
        <v>1</v>
      </c>
      <c r="V1131" s="1">
        <v>3</v>
      </c>
      <c r="W1131" s="1" t="s">
        <v>9</v>
      </c>
      <c r="X1131" s="1">
        <v>4</v>
      </c>
      <c r="Y1131" s="1">
        <v>2</v>
      </c>
      <c r="Z1131" s="1">
        <v>3</v>
      </c>
      <c r="AA1131" s="1">
        <v>3</v>
      </c>
    </row>
    <row r="1132" spans="2:27">
      <c r="B1132" s="1" t="s">
        <v>440</v>
      </c>
      <c r="C1132" s="1" t="s">
        <v>441</v>
      </c>
      <c r="D1132" s="1" t="s">
        <v>9</v>
      </c>
      <c r="E1132" s="1" t="s">
        <v>9</v>
      </c>
      <c r="F1132" s="1" t="s">
        <v>9</v>
      </c>
      <c r="G1132" s="1" t="s">
        <v>9</v>
      </c>
      <c r="H1132" s="1" t="s">
        <v>9</v>
      </c>
      <c r="I1132" s="1" t="s">
        <v>9</v>
      </c>
      <c r="J1132" s="1" t="s">
        <v>9</v>
      </c>
      <c r="K1132" s="1" t="s">
        <v>9</v>
      </c>
      <c r="L1132" s="1" t="s">
        <v>9</v>
      </c>
      <c r="M1132" s="1" t="s">
        <v>9</v>
      </c>
      <c r="N1132" s="1" t="s">
        <v>9</v>
      </c>
      <c r="O1132" s="1" t="s">
        <v>9</v>
      </c>
      <c r="P1132" s="1" t="s">
        <v>9</v>
      </c>
      <c r="Q1132" s="1" t="s">
        <v>9</v>
      </c>
      <c r="R1132" s="1" t="s">
        <v>9</v>
      </c>
      <c r="S1132" s="1" t="s">
        <v>9</v>
      </c>
      <c r="T1132" s="1" t="s">
        <v>9</v>
      </c>
      <c r="U1132" s="1" t="s">
        <v>9</v>
      </c>
      <c r="V1132" s="1" t="s">
        <v>9</v>
      </c>
      <c r="W1132" s="1" t="s">
        <v>9</v>
      </c>
      <c r="X1132" s="1">
        <v>-1</v>
      </c>
      <c r="Y1132" s="1" t="s">
        <v>9</v>
      </c>
      <c r="Z1132" s="1" t="s">
        <v>9</v>
      </c>
      <c r="AA1132" s="1" t="s">
        <v>9</v>
      </c>
    </row>
    <row r="1133" spans="2:27">
      <c r="B1133" s="1" t="s">
        <v>442</v>
      </c>
      <c r="C1133" s="1" t="s">
        <v>443</v>
      </c>
      <c r="D1133" s="1" t="s">
        <v>9</v>
      </c>
      <c r="E1133" s="1" t="s">
        <v>9</v>
      </c>
      <c r="F1133" s="1" t="s">
        <v>9</v>
      </c>
      <c r="G1133" s="1" t="s">
        <v>9</v>
      </c>
      <c r="H1133" s="1" t="s">
        <v>9</v>
      </c>
      <c r="I1133" s="1" t="s">
        <v>9</v>
      </c>
      <c r="J1133" s="1" t="s">
        <v>9</v>
      </c>
      <c r="K1133" s="1" t="s">
        <v>9</v>
      </c>
      <c r="L1133" s="1" t="s">
        <v>9</v>
      </c>
      <c r="M1133" s="1" t="s">
        <v>9</v>
      </c>
      <c r="N1133" s="1" t="s">
        <v>9</v>
      </c>
      <c r="O1133" s="1" t="s">
        <v>9</v>
      </c>
      <c r="P1133" s="1" t="s">
        <v>9</v>
      </c>
      <c r="Q1133" s="1" t="s">
        <v>9</v>
      </c>
      <c r="R1133" s="1" t="s">
        <v>9</v>
      </c>
      <c r="S1133" s="1" t="s">
        <v>9</v>
      </c>
      <c r="T1133" s="1" t="s">
        <v>9</v>
      </c>
      <c r="U1133" s="1" t="s">
        <v>9</v>
      </c>
      <c r="V1133" s="1" t="s">
        <v>9</v>
      </c>
      <c r="W1133" s="1" t="s">
        <v>9</v>
      </c>
      <c r="X1133" s="1" t="s">
        <v>9</v>
      </c>
      <c r="Y1133" s="1" t="s">
        <v>9</v>
      </c>
      <c r="Z1133" s="1" t="s">
        <v>9</v>
      </c>
      <c r="AA1133" s="1" t="s">
        <v>9</v>
      </c>
    </row>
    <row r="1134" spans="2:27">
      <c r="B1134" s="1" t="s">
        <v>444</v>
      </c>
      <c r="C1134" s="1" t="s">
        <v>445</v>
      </c>
      <c r="D1134" s="1" t="s">
        <v>9</v>
      </c>
      <c r="E1134" s="1" t="s">
        <v>9</v>
      </c>
      <c r="F1134" s="1" t="s">
        <v>9</v>
      </c>
      <c r="G1134" s="1" t="s">
        <v>9</v>
      </c>
      <c r="H1134" s="1" t="s">
        <v>9</v>
      </c>
      <c r="I1134" s="1" t="s">
        <v>9</v>
      </c>
      <c r="J1134" s="1" t="s">
        <v>9</v>
      </c>
      <c r="K1134" s="1" t="s">
        <v>9</v>
      </c>
      <c r="L1134" s="1" t="s">
        <v>9</v>
      </c>
      <c r="M1134" s="1" t="s">
        <v>9</v>
      </c>
      <c r="N1134" s="1" t="s">
        <v>9</v>
      </c>
      <c r="O1134" s="1" t="s">
        <v>9</v>
      </c>
      <c r="P1134" s="1" t="s">
        <v>9</v>
      </c>
      <c r="Q1134" s="1" t="s">
        <v>9</v>
      </c>
      <c r="R1134" s="1" t="s">
        <v>9</v>
      </c>
      <c r="S1134" s="1" t="s">
        <v>9</v>
      </c>
      <c r="T1134" s="1" t="s">
        <v>9</v>
      </c>
      <c r="U1134" s="1" t="s">
        <v>9</v>
      </c>
      <c r="V1134" s="1" t="s">
        <v>9</v>
      </c>
      <c r="W1134" s="1" t="s">
        <v>9</v>
      </c>
      <c r="X1134" s="1" t="s">
        <v>9</v>
      </c>
      <c r="Y1134" s="1" t="s">
        <v>9</v>
      </c>
      <c r="Z1134" s="1" t="s">
        <v>9</v>
      </c>
      <c r="AA1134" s="1" t="s">
        <v>9</v>
      </c>
    </row>
    <row r="1135" spans="2:27">
      <c r="B1135" s="1" t="s">
        <v>446</v>
      </c>
      <c r="C1135" s="1" t="s">
        <v>447</v>
      </c>
      <c r="D1135" s="1" t="s">
        <v>9</v>
      </c>
      <c r="E1135" s="1" t="s">
        <v>9</v>
      </c>
      <c r="F1135" s="1" t="s">
        <v>9</v>
      </c>
      <c r="G1135" s="1" t="s">
        <v>9</v>
      </c>
      <c r="H1135" s="1" t="s">
        <v>9</v>
      </c>
      <c r="I1135" s="1" t="s">
        <v>9</v>
      </c>
      <c r="J1135" s="1" t="s">
        <v>9</v>
      </c>
      <c r="K1135" s="1" t="s">
        <v>9</v>
      </c>
      <c r="L1135" s="1" t="s">
        <v>9</v>
      </c>
      <c r="M1135" s="1" t="s">
        <v>9</v>
      </c>
      <c r="N1135" s="1" t="s">
        <v>9</v>
      </c>
      <c r="O1135" s="1" t="s">
        <v>9</v>
      </c>
      <c r="P1135" s="1" t="s">
        <v>9</v>
      </c>
      <c r="Q1135" s="1" t="s">
        <v>9</v>
      </c>
      <c r="R1135" s="1" t="s">
        <v>9</v>
      </c>
      <c r="S1135" s="1" t="s">
        <v>9</v>
      </c>
      <c r="T1135" s="1" t="s">
        <v>9</v>
      </c>
      <c r="U1135" s="1" t="s">
        <v>9</v>
      </c>
      <c r="V1135" s="1" t="s">
        <v>9</v>
      </c>
      <c r="W1135" s="1" t="s">
        <v>9</v>
      </c>
      <c r="X1135" s="1" t="s">
        <v>9</v>
      </c>
      <c r="Y1135" s="1" t="s">
        <v>9</v>
      </c>
      <c r="Z1135" s="1" t="s">
        <v>9</v>
      </c>
      <c r="AA1135" s="1" t="s">
        <v>9</v>
      </c>
    </row>
    <row r="1136" spans="2:27">
      <c r="B1136" s="1" t="s">
        <v>448</v>
      </c>
      <c r="C1136" s="1" t="s">
        <v>449</v>
      </c>
      <c r="D1136" s="1" t="s">
        <v>9</v>
      </c>
      <c r="E1136" s="1" t="s">
        <v>9</v>
      </c>
      <c r="F1136" s="1" t="s">
        <v>9</v>
      </c>
      <c r="G1136" s="1">
        <v>2411</v>
      </c>
      <c r="H1136" s="1">
        <v>2864</v>
      </c>
      <c r="I1136" s="1">
        <v>905</v>
      </c>
      <c r="J1136" s="1">
        <v>53</v>
      </c>
      <c r="K1136" s="1">
        <v>441</v>
      </c>
      <c r="L1136" s="1">
        <v>-644</v>
      </c>
      <c r="M1136" s="1">
        <v>-1031</v>
      </c>
      <c r="N1136" s="1">
        <v>-533</v>
      </c>
      <c r="O1136" s="1">
        <v>2379</v>
      </c>
      <c r="P1136" s="1">
        <v>139</v>
      </c>
      <c r="Q1136" s="1">
        <v>1841</v>
      </c>
      <c r="R1136" s="1">
        <v>-891</v>
      </c>
      <c r="S1136" s="1">
        <v>174</v>
      </c>
      <c r="T1136" s="1">
        <v>2843</v>
      </c>
      <c r="U1136" s="1">
        <v>1259</v>
      </c>
      <c r="V1136" s="1">
        <v>1250</v>
      </c>
      <c r="W1136" s="1">
        <v>276</v>
      </c>
      <c r="X1136" s="1">
        <v>523</v>
      </c>
      <c r="Y1136" s="1">
        <v>1075</v>
      </c>
      <c r="Z1136" s="1">
        <v>58233</v>
      </c>
      <c r="AA1136" s="1">
        <v>-1870</v>
      </c>
    </row>
    <row r="1137" spans="2:27">
      <c r="B1137" s="1" t="s">
        <v>228</v>
      </c>
      <c r="C1137" s="1" t="s">
        <v>229</v>
      </c>
      <c r="D1137" s="1" t="s">
        <v>9</v>
      </c>
      <c r="E1137" s="1" t="s">
        <v>9</v>
      </c>
      <c r="F1137" s="1" t="s">
        <v>9</v>
      </c>
      <c r="G1137" s="1">
        <v>3392</v>
      </c>
      <c r="H1137" s="1">
        <v>2393</v>
      </c>
      <c r="I1137" s="1">
        <v>1174</v>
      </c>
      <c r="J1137" s="1">
        <v>773</v>
      </c>
      <c r="K1137" s="1">
        <v>812</v>
      </c>
      <c r="L1137" s="1">
        <v>1000</v>
      </c>
      <c r="M1137" s="1">
        <v>1883</v>
      </c>
      <c r="N1137" s="1" t="s">
        <v>9</v>
      </c>
      <c r="O1137" s="1">
        <v>2392</v>
      </c>
      <c r="P1137" s="1">
        <v>1104</v>
      </c>
      <c r="Q1137" s="1">
        <v>2880</v>
      </c>
      <c r="R1137" s="1">
        <v>320</v>
      </c>
      <c r="S1137" s="1">
        <v>1983</v>
      </c>
      <c r="T1137" s="1">
        <v>4888</v>
      </c>
      <c r="U1137" s="1">
        <v>4292</v>
      </c>
      <c r="V1137" s="1">
        <v>1946</v>
      </c>
      <c r="W1137" s="1">
        <v>-186</v>
      </c>
      <c r="X1137" s="1">
        <v>644</v>
      </c>
      <c r="Y1137" s="1">
        <v>1107</v>
      </c>
      <c r="Z1137" s="1">
        <v>59958</v>
      </c>
      <c r="AA1137" s="1">
        <v>60</v>
      </c>
    </row>
    <row r="1140" spans="2:27">
      <c r="C1140" s="22" t="s">
        <v>686</v>
      </c>
      <c r="D1140" s="22"/>
      <c r="E1140" s="22"/>
      <c r="F1140" s="22"/>
      <c r="G1140" s="22"/>
    </row>
    <row r="1142" spans="2:27">
      <c r="B1142" s="1" t="s">
        <v>406</v>
      </c>
    </row>
    <row r="1143" spans="2:27">
      <c r="B1143" s="1" t="s">
        <v>452</v>
      </c>
      <c r="C1143" s="1" t="s">
        <v>453</v>
      </c>
      <c r="D1143" s="1" t="s">
        <v>9</v>
      </c>
      <c r="E1143" s="1" t="s">
        <v>9</v>
      </c>
      <c r="F1143" s="1" t="s">
        <v>9</v>
      </c>
      <c r="G1143" s="1" t="s">
        <v>9</v>
      </c>
      <c r="H1143" s="1" t="s">
        <v>9</v>
      </c>
      <c r="I1143" s="1" t="s">
        <v>9</v>
      </c>
      <c r="J1143" s="1" t="s">
        <v>9</v>
      </c>
      <c r="K1143" s="1" t="s">
        <v>9</v>
      </c>
      <c r="L1143" s="1" t="s">
        <v>9</v>
      </c>
      <c r="M1143" s="1" t="s">
        <v>9</v>
      </c>
      <c r="N1143" s="1" t="s">
        <v>9</v>
      </c>
      <c r="O1143" s="1" t="s">
        <v>9</v>
      </c>
      <c r="P1143" s="1" t="s">
        <v>9</v>
      </c>
      <c r="Q1143" s="1" t="s">
        <v>9</v>
      </c>
      <c r="R1143" s="1" t="s">
        <v>9</v>
      </c>
      <c r="S1143" s="1" t="s">
        <v>9</v>
      </c>
      <c r="T1143" s="1" t="s">
        <v>9</v>
      </c>
      <c r="U1143" s="1" t="s">
        <v>9</v>
      </c>
      <c r="V1143" s="1" t="s">
        <v>9</v>
      </c>
      <c r="W1143" s="1" t="s">
        <v>9</v>
      </c>
      <c r="X1143" s="1" t="s">
        <v>9</v>
      </c>
      <c r="Y1143" s="1" t="s">
        <v>9</v>
      </c>
      <c r="Z1143" s="1" t="s">
        <v>9</v>
      </c>
      <c r="AA1143" s="1" t="s">
        <v>9</v>
      </c>
    </row>
    <row r="1144" spans="2:27">
      <c r="B1144" s="1" t="s">
        <v>454</v>
      </c>
      <c r="C1144" s="1" t="s">
        <v>455</v>
      </c>
      <c r="D1144" s="1" t="s">
        <v>9</v>
      </c>
      <c r="E1144" s="1" t="s">
        <v>9</v>
      </c>
      <c r="F1144" s="1" t="s">
        <v>9</v>
      </c>
      <c r="G1144" s="1" t="s">
        <v>9</v>
      </c>
      <c r="H1144" s="1" t="s">
        <v>9</v>
      </c>
      <c r="I1144" s="1" t="s">
        <v>9</v>
      </c>
      <c r="J1144" s="1" t="s">
        <v>9</v>
      </c>
      <c r="K1144" s="1" t="s">
        <v>9</v>
      </c>
      <c r="L1144" s="1" t="s">
        <v>9</v>
      </c>
      <c r="M1144" s="1" t="s">
        <v>9</v>
      </c>
      <c r="N1144" s="1" t="s">
        <v>9</v>
      </c>
      <c r="O1144" s="1" t="s">
        <v>9</v>
      </c>
      <c r="P1144" s="1" t="s">
        <v>9</v>
      </c>
      <c r="Q1144" s="1" t="s">
        <v>9</v>
      </c>
      <c r="R1144" s="1" t="s">
        <v>9</v>
      </c>
      <c r="S1144" s="1" t="s">
        <v>9</v>
      </c>
      <c r="T1144" s="1" t="s">
        <v>9</v>
      </c>
      <c r="U1144" s="1" t="s">
        <v>9</v>
      </c>
      <c r="V1144" s="1" t="s">
        <v>9</v>
      </c>
      <c r="W1144" s="1" t="s">
        <v>9</v>
      </c>
      <c r="X1144" s="1" t="s">
        <v>9</v>
      </c>
      <c r="Y1144" s="1" t="s">
        <v>9</v>
      </c>
      <c r="Z1144" s="1" t="s">
        <v>9</v>
      </c>
      <c r="AA1144" s="1" t="s">
        <v>9</v>
      </c>
    </row>
    <row r="1145" spans="2:27">
      <c r="B1145" s="1" t="s">
        <v>456</v>
      </c>
      <c r="C1145" s="1" t="s">
        <v>457</v>
      </c>
      <c r="D1145" s="1" t="s">
        <v>9</v>
      </c>
      <c r="E1145" s="1" t="s">
        <v>9</v>
      </c>
      <c r="F1145" s="1" t="s">
        <v>9</v>
      </c>
      <c r="G1145" s="1" t="s">
        <v>9</v>
      </c>
      <c r="H1145" s="1" t="s">
        <v>9</v>
      </c>
      <c r="I1145" s="1" t="s">
        <v>9</v>
      </c>
      <c r="J1145" s="1" t="s">
        <v>9</v>
      </c>
      <c r="K1145" s="1" t="s">
        <v>9</v>
      </c>
      <c r="L1145" s="1" t="s">
        <v>9</v>
      </c>
      <c r="M1145" s="1" t="s">
        <v>9</v>
      </c>
      <c r="N1145" s="1" t="s">
        <v>9</v>
      </c>
      <c r="O1145" s="1" t="s">
        <v>9</v>
      </c>
      <c r="P1145" s="1" t="s">
        <v>9</v>
      </c>
      <c r="Q1145" s="1" t="s">
        <v>9</v>
      </c>
      <c r="R1145" s="1" t="s">
        <v>9</v>
      </c>
      <c r="S1145" s="1" t="s">
        <v>9</v>
      </c>
      <c r="T1145" s="1" t="s">
        <v>9</v>
      </c>
      <c r="U1145" s="1" t="s">
        <v>9</v>
      </c>
      <c r="V1145" s="1" t="s">
        <v>9</v>
      </c>
      <c r="W1145" s="1" t="s">
        <v>9</v>
      </c>
      <c r="X1145" s="1" t="s">
        <v>9</v>
      </c>
      <c r="Y1145" s="1" t="s">
        <v>9</v>
      </c>
      <c r="Z1145" s="1" t="s">
        <v>9</v>
      </c>
      <c r="AA1145" s="1" t="s">
        <v>9</v>
      </c>
    </row>
    <row r="1146" spans="2:27">
      <c r="B1146" s="1" t="s">
        <v>458</v>
      </c>
      <c r="C1146" s="1" t="s">
        <v>459</v>
      </c>
      <c r="D1146" s="1" t="s">
        <v>9</v>
      </c>
      <c r="E1146" s="1" t="s">
        <v>9</v>
      </c>
      <c r="F1146" s="1" t="s">
        <v>9</v>
      </c>
      <c r="G1146" s="1">
        <v>2052</v>
      </c>
      <c r="H1146" s="1">
        <v>4909</v>
      </c>
      <c r="I1146" s="1">
        <v>1468</v>
      </c>
      <c r="J1146" s="1">
        <v>653</v>
      </c>
      <c r="K1146" s="1">
        <v>358</v>
      </c>
      <c r="L1146" s="1">
        <v>13</v>
      </c>
      <c r="M1146" s="1">
        <v>-1293</v>
      </c>
      <c r="N1146" s="1">
        <v>502</v>
      </c>
      <c r="O1146" s="1">
        <v>3133</v>
      </c>
      <c r="P1146" s="1">
        <v>136</v>
      </c>
      <c r="Q1146" s="1">
        <v>1514</v>
      </c>
      <c r="R1146" s="1">
        <v>1817</v>
      </c>
      <c r="S1146" s="1">
        <v>339</v>
      </c>
      <c r="T1146" s="1">
        <v>2891</v>
      </c>
      <c r="U1146" s="1">
        <v>2594</v>
      </c>
      <c r="V1146" s="1">
        <v>-3098</v>
      </c>
      <c r="W1146" s="1">
        <v>462</v>
      </c>
      <c r="X1146" s="1">
        <v>17</v>
      </c>
      <c r="Y1146" s="1">
        <v>319</v>
      </c>
      <c r="Z1146" s="1">
        <v>1048</v>
      </c>
      <c r="AA1146" s="1">
        <v>2785</v>
      </c>
    </row>
    <row r="1147" spans="2:27">
      <c r="B1147" s="1" t="s">
        <v>460</v>
      </c>
      <c r="C1147" s="1" t="s">
        <v>461</v>
      </c>
      <c r="D1147" s="1" t="s">
        <v>9</v>
      </c>
      <c r="E1147" s="1" t="s">
        <v>9</v>
      </c>
      <c r="F1147" s="1" t="s">
        <v>9</v>
      </c>
      <c r="G1147" s="1">
        <v>79</v>
      </c>
      <c r="H1147" s="1">
        <v>62</v>
      </c>
      <c r="I1147" s="1">
        <v>-118</v>
      </c>
      <c r="J1147" s="1">
        <v>108</v>
      </c>
      <c r="K1147" s="1">
        <v>4</v>
      </c>
      <c r="L1147" s="1">
        <v>400</v>
      </c>
      <c r="M1147" s="1">
        <v>245</v>
      </c>
      <c r="N1147" s="1">
        <v>-9</v>
      </c>
      <c r="O1147" s="1">
        <v>227</v>
      </c>
      <c r="P1147" s="1">
        <v>301</v>
      </c>
      <c r="Q1147" s="1">
        <v>-245</v>
      </c>
      <c r="R1147" s="1">
        <v>279</v>
      </c>
      <c r="S1147" s="1">
        <v>-360</v>
      </c>
      <c r="T1147" s="1">
        <v>149</v>
      </c>
      <c r="U1147" s="1">
        <v>-38</v>
      </c>
      <c r="V1147" s="1">
        <v>-372</v>
      </c>
      <c r="W1147" s="1">
        <v>-59</v>
      </c>
      <c r="X1147" s="1">
        <v>-30</v>
      </c>
      <c r="Y1147" s="1">
        <v>23</v>
      </c>
      <c r="Z1147" s="1">
        <v>180</v>
      </c>
      <c r="AA1147" s="1">
        <v>-8</v>
      </c>
    </row>
    <row r="1148" spans="2:27">
      <c r="B1148" s="1" t="s">
        <v>462</v>
      </c>
      <c r="C1148" s="1" t="s">
        <v>463</v>
      </c>
      <c r="D1148" s="1" t="s">
        <v>9</v>
      </c>
      <c r="E1148" s="1" t="s">
        <v>9</v>
      </c>
      <c r="F1148" s="1" t="s">
        <v>9</v>
      </c>
      <c r="G1148" s="1">
        <v>1234</v>
      </c>
      <c r="H1148" s="1">
        <v>-1573</v>
      </c>
      <c r="I1148" s="1">
        <v>4159</v>
      </c>
      <c r="J1148" s="1">
        <v>158</v>
      </c>
      <c r="K1148" s="1">
        <v>158</v>
      </c>
      <c r="L1148" s="1">
        <v>-569</v>
      </c>
      <c r="M1148" s="1">
        <v>-279</v>
      </c>
      <c r="N1148" s="1">
        <v>345</v>
      </c>
      <c r="O1148" s="1">
        <v>1284</v>
      </c>
      <c r="P1148" s="1">
        <v>1454</v>
      </c>
      <c r="Q1148" s="1">
        <v>1392</v>
      </c>
      <c r="R1148" s="1">
        <v>760</v>
      </c>
      <c r="S1148" s="1">
        <v>1213</v>
      </c>
      <c r="T1148" s="1">
        <v>3352</v>
      </c>
      <c r="U1148" s="1">
        <v>2479</v>
      </c>
      <c r="V1148" s="1">
        <v>-3080</v>
      </c>
      <c r="W1148" s="1">
        <v>503</v>
      </c>
      <c r="X1148" s="1">
        <v>222</v>
      </c>
      <c r="Y1148" s="1">
        <v>461</v>
      </c>
      <c r="Z1148" s="1">
        <v>1302</v>
      </c>
      <c r="AA1148" s="1">
        <v>2964</v>
      </c>
    </row>
    <row r="1149" spans="2:27">
      <c r="B1149" s="1" t="s">
        <v>464</v>
      </c>
      <c r="C1149" s="1" t="s">
        <v>465</v>
      </c>
      <c r="D1149" s="1" t="s">
        <v>9</v>
      </c>
      <c r="E1149" s="1" t="s">
        <v>9</v>
      </c>
      <c r="F1149" s="1" t="s">
        <v>9</v>
      </c>
      <c r="G1149" s="1">
        <v>739</v>
      </c>
      <c r="H1149" s="1">
        <v>6420</v>
      </c>
      <c r="I1149" s="1">
        <v>-2573</v>
      </c>
      <c r="J1149" s="1">
        <v>387</v>
      </c>
      <c r="K1149" s="1">
        <v>196</v>
      </c>
      <c r="L1149" s="1">
        <v>182</v>
      </c>
      <c r="M1149" s="1">
        <v>-1259</v>
      </c>
      <c r="N1149" s="1">
        <v>166</v>
      </c>
      <c r="O1149" s="1">
        <v>1622</v>
      </c>
      <c r="P1149" s="1">
        <v>-1619</v>
      </c>
      <c r="Q1149" s="1">
        <v>367</v>
      </c>
      <c r="R1149" s="1">
        <v>778</v>
      </c>
      <c r="S1149" s="1">
        <v>-514</v>
      </c>
      <c r="T1149" s="1">
        <v>-610</v>
      </c>
      <c r="U1149" s="1">
        <v>153</v>
      </c>
      <c r="V1149" s="1">
        <v>354</v>
      </c>
      <c r="W1149" s="1">
        <v>18</v>
      </c>
      <c r="X1149" s="1">
        <v>-175</v>
      </c>
      <c r="Y1149" s="1">
        <v>-165</v>
      </c>
      <c r="Z1149" s="1">
        <v>-434</v>
      </c>
      <c r="AA1149" s="1">
        <v>-171</v>
      </c>
    </row>
    <row r="1150" spans="2:27">
      <c r="B1150" s="1" t="s">
        <v>466</v>
      </c>
      <c r="C1150" s="1" t="s">
        <v>467</v>
      </c>
      <c r="D1150" s="1" t="s">
        <v>9</v>
      </c>
      <c r="E1150" s="1" t="s">
        <v>9</v>
      </c>
      <c r="F1150" s="1" t="s">
        <v>9</v>
      </c>
      <c r="G1150" s="1">
        <v>114</v>
      </c>
      <c r="H1150" s="1">
        <v>-84</v>
      </c>
      <c r="I1150" s="1">
        <v>111</v>
      </c>
      <c r="J1150" s="1">
        <v>728</v>
      </c>
      <c r="K1150" s="1">
        <v>243</v>
      </c>
      <c r="L1150" s="1">
        <v>304</v>
      </c>
      <c r="M1150" s="1">
        <v>561</v>
      </c>
      <c r="N1150" s="1">
        <v>187</v>
      </c>
      <c r="O1150" s="1">
        <v>562</v>
      </c>
      <c r="P1150" s="1">
        <v>529</v>
      </c>
      <c r="Q1150" s="1">
        <v>-561</v>
      </c>
      <c r="R1150" s="1">
        <v>-1467</v>
      </c>
      <c r="S1150" s="1">
        <v>-1186</v>
      </c>
      <c r="T1150" s="1">
        <v>619</v>
      </c>
      <c r="U1150" s="1">
        <v>251</v>
      </c>
      <c r="V1150" s="1">
        <v>1401</v>
      </c>
      <c r="W1150" s="1">
        <v>380</v>
      </c>
      <c r="X1150" s="1">
        <v>-199</v>
      </c>
      <c r="Y1150" s="1">
        <v>-103</v>
      </c>
      <c r="Z1150" s="1">
        <v>957</v>
      </c>
      <c r="AA1150" s="1">
        <v>-1111</v>
      </c>
    </row>
    <row r="1151" spans="2:27">
      <c r="B1151" s="1" t="s">
        <v>468</v>
      </c>
      <c r="C1151" s="1" t="s">
        <v>469</v>
      </c>
      <c r="D1151" s="1" t="s">
        <v>9</v>
      </c>
      <c r="E1151" s="1" t="s">
        <v>9</v>
      </c>
      <c r="F1151" s="1" t="s">
        <v>9</v>
      </c>
      <c r="G1151" s="1">
        <v>103</v>
      </c>
      <c r="H1151" s="1">
        <v>-96</v>
      </c>
      <c r="I1151" s="1">
        <v>149</v>
      </c>
      <c r="J1151" s="1">
        <v>623</v>
      </c>
      <c r="K1151" s="1">
        <v>42</v>
      </c>
      <c r="L1151" s="1">
        <v>321</v>
      </c>
      <c r="M1151" s="1">
        <v>511</v>
      </c>
      <c r="N1151" s="1">
        <v>310</v>
      </c>
      <c r="O1151" s="1">
        <v>502</v>
      </c>
      <c r="P1151" s="1">
        <v>557</v>
      </c>
      <c r="Q1151" s="1">
        <v>-828</v>
      </c>
      <c r="R1151" s="1">
        <v>-1477</v>
      </c>
      <c r="S1151" s="1">
        <v>-471</v>
      </c>
      <c r="T1151" s="1">
        <v>323</v>
      </c>
      <c r="U1151" s="1">
        <v>743</v>
      </c>
      <c r="V1151" s="1">
        <v>418</v>
      </c>
      <c r="W1151" s="1">
        <v>-40</v>
      </c>
      <c r="X1151" s="1">
        <v>-543</v>
      </c>
      <c r="Y1151" s="1">
        <v>20</v>
      </c>
      <c r="Z1151" s="1">
        <v>-10</v>
      </c>
      <c r="AA1151" s="1">
        <v>-9</v>
      </c>
    </row>
    <row r="1152" spans="2:27">
      <c r="B1152" s="1" t="s">
        <v>470</v>
      </c>
      <c r="C1152" s="1" t="s">
        <v>471</v>
      </c>
      <c r="D1152" s="1" t="s">
        <v>9</v>
      </c>
      <c r="E1152" s="1" t="s">
        <v>9</v>
      </c>
      <c r="F1152" s="1" t="s">
        <v>9</v>
      </c>
      <c r="G1152" s="1">
        <v>11</v>
      </c>
      <c r="H1152" s="1">
        <v>12</v>
      </c>
      <c r="I1152" s="1">
        <v>-38</v>
      </c>
      <c r="J1152" s="1">
        <v>105</v>
      </c>
      <c r="K1152" s="1">
        <v>201</v>
      </c>
      <c r="L1152" s="1">
        <v>-17</v>
      </c>
      <c r="M1152" s="1">
        <v>50</v>
      </c>
      <c r="N1152" s="1">
        <v>-123</v>
      </c>
      <c r="O1152" s="1">
        <v>60</v>
      </c>
      <c r="P1152" s="1">
        <v>-28</v>
      </c>
      <c r="Q1152" s="1">
        <v>267</v>
      </c>
      <c r="R1152" s="1">
        <v>10</v>
      </c>
      <c r="S1152" s="1">
        <v>-715</v>
      </c>
      <c r="T1152" s="1">
        <v>296</v>
      </c>
      <c r="U1152" s="1">
        <v>-492</v>
      </c>
      <c r="V1152" s="1">
        <v>983</v>
      </c>
      <c r="W1152" s="1">
        <v>420</v>
      </c>
      <c r="X1152" s="1">
        <v>344</v>
      </c>
      <c r="Y1152" s="1">
        <v>-123</v>
      </c>
      <c r="Z1152" s="1">
        <v>967</v>
      </c>
      <c r="AA1152" s="1">
        <v>-1102</v>
      </c>
    </row>
    <row r="1153" spans="2:27">
      <c r="B1153" s="1" t="s">
        <v>472</v>
      </c>
      <c r="C1153" s="1" t="s">
        <v>473</v>
      </c>
      <c r="D1153" s="1" t="s">
        <v>9</v>
      </c>
      <c r="E1153" s="1" t="s">
        <v>9</v>
      </c>
      <c r="F1153" s="1" t="s">
        <v>9</v>
      </c>
      <c r="G1153" s="1">
        <v>26</v>
      </c>
      <c r="H1153" s="1">
        <v>34</v>
      </c>
      <c r="I1153" s="1">
        <v>76</v>
      </c>
      <c r="J1153" s="1">
        <v>380</v>
      </c>
      <c r="K1153" s="1">
        <v>8</v>
      </c>
      <c r="L1153" s="1">
        <v>-516</v>
      </c>
      <c r="M1153" s="1">
        <v>62</v>
      </c>
      <c r="N1153" s="1">
        <v>195</v>
      </c>
      <c r="O1153" s="1">
        <v>4</v>
      </c>
      <c r="P1153" s="1">
        <v>80</v>
      </c>
      <c r="Q1153" s="1">
        <v>-42</v>
      </c>
      <c r="R1153" s="1">
        <v>-29</v>
      </c>
      <c r="S1153" s="1">
        <v>465</v>
      </c>
      <c r="T1153" s="1">
        <v>-319</v>
      </c>
      <c r="U1153" s="1">
        <v>80</v>
      </c>
      <c r="V1153" s="1">
        <v>-193</v>
      </c>
      <c r="W1153" s="1">
        <v>42</v>
      </c>
      <c r="X1153" s="1">
        <v>52</v>
      </c>
      <c r="Y1153" s="1">
        <v>25</v>
      </c>
      <c r="Z1153" s="1">
        <v>21</v>
      </c>
      <c r="AA1153" s="1">
        <v>-5</v>
      </c>
    </row>
    <row r="1154" spans="2:27">
      <c r="B1154" s="1" t="s">
        <v>474</v>
      </c>
      <c r="C1154" s="1" t="s">
        <v>469</v>
      </c>
      <c r="D1154" s="1" t="s">
        <v>9</v>
      </c>
      <c r="E1154" s="1" t="s">
        <v>9</v>
      </c>
      <c r="F1154" s="1" t="s">
        <v>9</v>
      </c>
      <c r="G1154" s="1">
        <v>3</v>
      </c>
      <c r="H1154" s="1">
        <v>4</v>
      </c>
      <c r="I1154" s="1">
        <v>8</v>
      </c>
      <c r="J1154" s="1">
        <v>40</v>
      </c>
      <c r="K1154" s="1">
        <v>1</v>
      </c>
      <c r="L1154" s="1">
        <v>-55</v>
      </c>
      <c r="M1154" s="1">
        <v>7</v>
      </c>
      <c r="N1154" s="1">
        <v>20</v>
      </c>
      <c r="O1154" s="1">
        <v>-11</v>
      </c>
      <c r="P1154" s="1">
        <v>8</v>
      </c>
      <c r="Q1154" s="1">
        <v>-3</v>
      </c>
      <c r="R1154" s="1">
        <v>-2</v>
      </c>
      <c r="S1154" s="1">
        <v>417</v>
      </c>
      <c r="T1154" s="1">
        <v>-275</v>
      </c>
      <c r="U1154" s="1">
        <v>75</v>
      </c>
      <c r="V1154" s="1">
        <v>-122</v>
      </c>
      <c r="W1154" s="1">
        <v>-24</v>
      </c>
      <c r="X1154" s="1">
        <v>-10</v>
      </c>
      <c r="Y1154" s="1">
        <v>51</v>
      </c>
      <c r="Z1154" s="1">
        <v>-25</v>
      </c>
      <c r="AA1154" s="1">
        <v>1</v>
      </c>
    </row>
    <row r="1155" spans="2:27">
      <c r="B1155" s="1" t="s">
        <v>475</v>
      </c>
      <c r="C1155" s="1" t="s">
        <v>471</v>
      </c>
      <c r="D1155" s="1" t="s">
        <v>9</v>
      </c>
      <c r="E1155" s="1" t="s">
        <v>9</v>
      </c>
      <c r="F1155" s="1" t="s">
        <v>9</v>
      </c>
      <c r="G1155" s="1">
        <v>23</v>
      </c>
      <c r="H1155" s="1">
        <v>30</v>
      </c>
      <c r="I1155" s="1">
        <v>68</v>
      </c>
      <c r="J1155" s="1">
        <v>340</v>
      </c>
      <c r="K1155" s="1">
        <v>7</v>
      </c>
      <c r="L1155" s="1">
        <v>-461</v>
      </c>
      <c r="M1155" s="1">
        <v>55</v>
      </c>
      <c r="N1155" s="1">
        <v>175</v>
      </c>
      <c r="O1155" s="1">
        <v>15</v>
      </c>
      <c r="P1155" s="1">
        <v>72</v>
      </c>
      <c r="Q1155" s="1">
        <v>-39</v>
      </c>
      <c r="R1155" s="1">
        <v>-27</v>
      </c>
      <c r="S1155" s="1">
        <v>48</v>
      </c>
      <c r="T1155" s="1">
        <v>-44</v>
      </c>
      <c r="U1155" s="1">
        <v>5</v>
      </c>
      <c r="V1155" s="1">
        <v>-71</v>
      </c>
      <c r="W1155" s="1">
        <v>66</v>
      </c>
      <c r="X1155" s="1">
        <v>62</v>
      </c>
      <c r="Y1155" s="1">
        <v>-26</v>
      </c>
      <c r="Z1155" s="1">
        <v>46</v>
      </c>
      <c r="AA1155" s="1">
        <v>-6</v>
      </c>
    </row>
    <row r="1156" spans="2:27">
      <c r="B1156" s="1" t="s">
        <v>476</v>
      </c>
      <c r="C1156" s="1" t="s">
        <v>477</v>
      </c>
      <c r="D1156" s="1" t="s">
        <v>9</v>
      </c>
      <c r="E1156" s="1" t="s">
        <v>9</v>
      </c>
      <c r="F1156" s="1" t="s">
        <v>9</v>
      </c>
      <c r="G1156" s="1">
        <v>442</v>
      </c>
      <c r="H1156" s="1">
        <v>953</v>
      </c>
      <c r="I1156" s="1">
        <v>-751</v>
      </c>
      <c r="J1156" s="1">
        <v>-1686</v>
      </c>
      <c r="K1156" s="1">
        <v>100</v>
      </c>
      <c r="L1156" s="1">
        <v>663</v>
      </c>
      <c r="M1156" s="1">
        <v>-370</v>
      </c>
      <c r="N1156" s="1">
        <v>394</v>
      </c>
      <c r="O1156" s="1">
        <v>453</v>
      </c>
      <c r="P1156" s="1">
        <v>591</v>
      </c>
      <c r="Q1156" s="1">
        <v>-1717</v>
      </c>
      <c r="R1156" s="1">
        <v>-188</v>
      </c>
      <c r="S1156" s="1">
        <v>-35</v>
      </c>
      <c r="T1156" s="1">
        <v>254</v>
      </c>
      <c r="U1156" s="1">
        <v>615</v>
      </c>
      <c r="V1156" s="1">
        <v>1329</v>
      </c>
      <c r="W1156" s="1">
        <v>-107</v>
      </c>
      <c r="X1156" s="1">
        <v>143</v>
      </c>
      <c r="Y1156" s="1">
        <v>136</v>
      </c>
      <c r="Z1156" s="1">
        <v>205</v>
      </c>
      <c r="AA1156" s="1">
        <v>194</v>
      </c>
    </row>
    <row r="1157" spans="2:27">
      <c r="B1157" s="1" t="s">
        <v>478</v>
      </c>
      <c r="C1157" s="1" t="s">
        <v>479</v>
      </c>
      <c r="D1157" s="1" t="s">
        <v>9</v>
      </c>
      <c r="E1157" s="1" t="s">
        <v>9</v>
      </c>
      <c r="F1157" s="1" t="s">
        <v>9</v>
      </c>
      <c r="G1157" s="1">
        <v>442</v>
      </c>
      <c r="H1157" s="1">
        <v>953</v>
      </c>
      <c r="I1157" s="1">
        <v>-657</v>
      </c>
      <c r="J1157" s="1">
        <v>-1741</v>
      </c>
      <c r="K1157" s="1">
        <v>144</v>
      </c>
      <c r="L1157" s="1">
        <v>615</v>
      </c>
      <c r="M1157" s="1">
        <v>-370</v>
      </c>
      <c r="N1157" s="1">
        <v>375</v>
      </c>
      <c r="O1157" s="1">
        <v>652</v>
      </c>
      <c r="P1157" s="1">
        <v>615</v>
      </c>
      <c r="Q1157" s="1">
        <v>-1799</v>
      </c>
      <c r="R1157" s="1">
        <v>-475</v>
      </c>
      <c r="S1157" s="1">
        <v>162</v>
      </c>
      <c r="T1157" s="1">
        <v>52</v>
      </c>
      <c r="U1157" s="1">
        <v>578</v>
      </c>
      <c r="V1157" s="1">
        <v>588</v>
      </c>
      <c r="W1157" s="1">
        <v>-25</v>
      </c>
      <c r="X1157" s="1">
        <v>210</v>
      </c>
      <c r="Y1157" s="1">
        <v>210</v>
      </c>
      <c r="Z1157" s="1">
        <v>234</v>
      </c>
      <c r="AA1157" s="1">
        <v>48</v>
      </c>
    </row>
    <row r="1158" spans="2:27">
      <c r="B1158" s="1" t="s">
        <v>480</v>
      </c>
      <c r="C1158" s="1" t="s">
        <v>481</v>
      </c>
      <c r="D1158" s="1" t="s">
        <v>9</v>
      </c>
      <c r="E1158" s="1" t="s">
        <v>9</v>
      </c>
      <c r="F1158" s="1" t="s">
        <v>9</v>
      </c>
      <c r="G1158" s="1" t="s">
        <v>9</v>
      </c>
      <c r="H1158" s="1" t="s">
        <v>9</v>
      </c>
      <c r="I1158" s="1" t="s">
        <v>9</v>
      </c>
      <c r="J1158" s="1" t="s">
        <v>9</v>
      </c>
      <c r="K1158" s="1" t="s">
        <v>9</v>
      </c>
      <c r="L1158" s="1" t="s">
        <v>9</v>
      </c>
      <c r="M1158" s="1" t="s">
        <v>9</v>
      </c>
      <c r="N1158" s="1">
        <v>4</v>
      </c>
      <c r="O1158" s="1">
        <v>2</v>
      </c>
      <c r="P1158" s="1">
        <v>3</v>
      </c>
      <c r="Q1158" s="1">
        <v>-32</v>
      </c>
      <c r="R1158" s="1" t="s">
        <v>9</v>
      </c>
      <c r="S1158" s="1">
        <v>150</v>
      </c>
      <c r="T1158" s="1">
        <v>53</v>
      </c>
      <c r="U1158" s="1">
        <v>28</v>
      </c>
      <c r="V1158" s="1">
        <v>-10</v>
      </c>
      <c r="W1158" s="1">
        <v>-5</v>
      </c>
      <c r="X1158" s="1">
        <v>3</v>
      </c>
      <c r="Y1158" s="1">
        <v>3</v>
      </c>
      <c r="Z1158" s="1">
        <v>39</v>
      </c>
      <c r="AA1158" s="1">
        <v>40</v>
      </c>
    </row>
    <row r="1159" spans="2:27">
      <c r="B1159" s="1" t="s">
        <v>482</v>
      </c>
      <c r="C1159" s="1" t="s">
        <v>483</v>
      </c>
      <c r="D1159" s="1" t="s">
        <v>9</v>
      </c>
      <c r="E1159" s="1" t="s">
        <v>9</v>
      </c>
      <c r="F1159" s="1" t="s">
        <v>9</v>
      </c>
      <c r="G1159" s="1">
        <v>361</v>
      </c>
      <c r="H1159" s="1">
        <v>667</v>
      </c>
      <c r="I1159" s="1">
        <v>-629</v>
      </c>
      <c r="J1159" s="1">
        <v>-1724</v>
      </c>
      <c r="K1159" s="1">
        <v>142</v>
      </c>
      <c r="L1159" s="1">
        <v>474</v>
      </c>
      <c r="M1159" s="1">
        <v>-240</v>
      </c>
      <c r="N1159" s="1">
        <v>645</v>
      </c>
      <c r="O1159" s="1">
        <v>-55</v>
      </c>
      <c r="P1159" s="1">
        <v>-243</v>
      </c>
      <c r="Q1159" s="1">
        <v>-794</v>
      </c>
      <c r="R1159" s="1">
        <v>-512</v>
      </c>
      <c r="S1159" s="1">
        <v>-5</v>
      </c>
      <c r="T1159" s="1">
        <v>392</v>
      </c>
      <c r="U1159" s="1">
        <v>137</v>
      </c>
      <c r="V1159" s="1">
        <v>571</v>
      </c>
      <c r="W1159" s="1">
        <v>-40</v>
      </c>
      <c r="X1159" s="1">
        <v>170</v>
      </c>
      <c r="Y1159" s="1">
        <v>170</v>
      </c>
      <c r="Z1159" s="1">
        <v>175</v>
      </c>
      <c r="AA1159" s="1">
        <v>-28</v>
      </c>
    </row>
    <row r="1160" spans="2:27">
      <c r="B1160" s="1" t="s">
        <v>484</v>
      </c>
      <c r="C1160" s="1" t="s">
        <v>485</v>
      </c>
      <c r="D1160" s="1" t="s">
        <v>9</v>
      </c>
      <c r="E1160" s="1" t="s">
        <v>9</v>
      </c>
      <c r="F1160" s="1" t="s">
        <v>9</v>
      </c>
      <c r="G1160" s="1">
        <v>81</v>
      </c>
      <c r="H1160" s="1">
        <v>286</v>
      </c>
      <c r="I1160" s="1">
        <v>-28</v>
      </c>
      <c r="J1160" s="1">
        <v>-17</v>
      </c>
      <c r="K1160" s="1">
        <v>2</v>
      </c>
      <c r="L1160" s="1">
        <v>141</v>
      </c>
      <c r="M1160" s="1">
        <v>-130</v>
      </c>
      <c r="N1160" s="1">
        <v>-274</v>
      </c>
      <c r="O1160" s="1">
        <v>705</v>
      </c>
      <c r="P1160" s="1">
        <v>855</v>
      </c>
      <c r="Q1160" s="1">
        <v>-973</v>
      </c>
      <c r="R1160" s="1">
        <v>37</v>
      </c>
      <c r="S1160" s="1">
        <v>17</v>
      </c>
      <c r="T1160" s="1">
        <v>-393</v>
      </c>
      <c r="U1160" s="1">
        <v>413</v>
      </c>
      <c r="V1160" s="1">
        <v>27</v>
      </c>
      <c r="W1160" s="1">
        <v>20</v>
      </c>
      <c r="X1160" s="1">
        <v>37</v>
      </c>
      <c r="Y1160" s="1">
        <v>37</v>
      </c>
      <c r="Z1160" s="1">
        <v>20</v>
      </c>
      <c r="AA1160" s="1">
        <v>36</v>
      </c>
    </row>
    <row r="1161" spans="2:27">
      <c r="B1161" s="1" t="s">
        <v>486</v>
      </c>
      <c r="C1161" s="1" t="s">
        <v>487</v>
      </c>
      <c r="D1161" s="1" t="s">
        <v>9</v>
      </c>
      <c r="E1161" s="1" t="s">
        <v>9</v>
      </c>
      <c r="F1161" s="1" t="s">
        <v>9</v>
      </c>
      <c r="G1161" s="1" t="s">
        <v>9</v>
      </c>
      <c r="H1161" s="1" t="s">
        <v>9</v>
      </c>
      <c r="I1161" s="1">
        <v>-94</v>
      </c>
      <c r="J1161" s="1">
        <v>55</v>
      </c>
      <c r="K1161" s="1">
        <v>-44</v>
      </c>
      <c r="L1161" s="1">
        <v>48</v>
      </c>
      <c r="M1161" s="1" t="s">
        <v>9</v>
      </c>
      <c r="N1161" s="1">
        <v>19</v>
      </c>
      <c r="O1161" s="1">
        <v>-199</v>
      </c>
      <c r="P1161" s="1">
        <v>-24</v>
      </c>
      <c r="Q1161" s="1">
        <v>82</v>
      </c>
      <c r="R1161" s="1">
        <v>287</v>
      </c>
      <c r="S1161" s="1">
        <v>-197</v>
      </c>
      <c r="T1161" s="1">
        <v>202</v>
      </c>
      <c r="U1161" s="1">
        <v>37</v>
      </c>
      <c r="V1161" s="1">
        <v>741</v>
      </c>
      <c r="W1161" s="1">
        <v>-82</v>
      </c>
      <c r="X1161" s="1">
        <v>-67</v>
      </c>
      <c r="Y1161" s="1">
        <v>-74</v>
      </c>
      <c r="Z1161" s="1">
        <v>-29</v>
      </c>
      <c r="AA1161" s="1">
        <v>146</v>
      </c>
    </row>
    <row r="1162" spans="2:27">
      <c r="B1162" s="1" t="s">
        <v>488</v>
      </c>
      <c r="C1162" s="1" t="s">
        <v>489</v>
      </c>
      <c r="D1162" s="1" t="s">
        <v>9</v>
      </c>
      <c r="E1162" s="1" t="s">
        <v>9</v>
      </c>
      <c r="F1162" s="1" t="s">
        <v>9</v>
      </c>
      <c r="G1162" s="1" t="s">
        <v>9</v>
      </c>
      <c r="H1162" s="1" t="s">
        <v>9</v>
      </c>
      <c r="I1162" s="1" t="s">
        <v>9</v>
      </c>
      <c r="J1162" s="1" t="s">
        <v>9</v>
      </c>
      <c r="K1162" s="1" t="s">
        <v>9</v>
      </c>
      <c r="L1162" s="1" t="s">
        <v>9</v>
      </c>
      <c r="M1162" s="1" t="s">
        <v>9</v>
      </c>
      <c r="N1162" s="1" t="s">
        <v>9</v>
      </c>
      <c r="O1162" s="1" t="s">
        <v>9</v>
      </c>
      <c r="P1162" s="1" t="s">
        <v>9</v>
      </c>
      <c r="Q1162" s="1" t="s">
        <v>9</v>
      </c>
      <c r="R1162" s="1" t="s">
        <v>9</v>
      </c>
      <c r="S1162" s="1" t="s">
        <v>9</v>
      </c>
      <c r="T1162" s="1" t="s">
        <v>9</v>
      </c>
      <c r="U1162" s="1" t="s">
        <v>9</v>
      </c>
      <c r="V1162" s="1" t="s">
        <v>9</v>
      </c>
      <c r="W1162" s="1">
        <v>-6</v>
      </c>
      <c r="X1162" s="1" t="s">
        <v>9</v>
      </c>
      <c r="Y1162" s="1">
        <v>2</v>
      </c>
      <c r="Z1162" s="1" t="s">
        <v>9</v>
      </c>
      <c r="AA1162" s="1">
        <v>1</v>
      </c>
    </row>
    <row r="1163" spans="2:27">
      <c r="B1163" s="1" t="s">
        <v>490</v>
      </c>
      <c r="C1163" s="1" t="s">
        <v>491</v>
      </c>
      <c r="D1163" s="1" t="s">
        <v>9</v>
      </c>
      <c r="E1163" s="1" t="s">
        <v>9</v>
      </c>
      <c r="F1163" s="1" t="s">
        <v>9</v>
      </c>
      <c r="G1163" s="1" t="s">
        <v>9</v>
      </c>
      <c r="H1163" s="1" t="s">
        <v>9</v>
      </c>
      <c r="I1163" s="1">
        <v>-94</v>
      </c>
      <c r="J1163" s="1">
        <v>55</v>
      </c>
      <c r="K1163" s="1">
        <v>-44</v>
      </c>
      <c r="L1163" s="1">
        <v>48</v>
      </c>
      <c r="M1163" s="1" t="s">
        <v>9</v>
      </c>
      <c r="N1163" s="1">
        <v>19</v>
      </c>
      <c r="O1163" s="1">
        <v>-199</v>
      </c>
      <c r="P1163" s="1">
        <v>-24</v>
      </c>
      <c r="Q1163" s="1">
        <v>82</v>
      </c>
      <c r="R1163" s="1">
        <v>287</v>
      </c>
      <c r="S1163" s="1">
        <v>-197</v>
      </c>
      <c r="T1163" s="1">
        <v>202</v>
      </c>
      <c r="U1163" s="1">
        <v>37</v>
      </c>
      <c r="V1163" s="1">
        <v>741</v>
      </c>
      <c r="W1163" s="1">
        <v>-76</v>
      </c>
      <c r="X1163" s="1">
        <v>-67</v>
      </c>
      <c r="Y1163" s="1">
        <v>-76</v>
      </c>
      <c r="Z1163" s="1">
        <v>-29</v>
      </c>
      <c r="AA1163" s="1">
        <v>145</v>
      </c>
    </row>
    <row r="1164" spans="2:27">
      <c r="B1164" s="1" t="s">
        <v>492</v>
      </c>
      <c r="C1164" s="1" t="s">
        <v>493</v>
      </c>
      <c r="D1164" s="1" t="s">
        <v>9</v>
      </c>
      <c r="E1164" s="1" t="s">
        <v>9</v>
      </c>
      <c r="F1164" s="1" t="s">
        <v>9</v>
      </c>
      <c r="G1164" s="1">
        <v>5</v>
      </c>
      <c r="H1164" s="1">
        <v>13</v>
      </c>
      <c r="I1164" s="1">
        <v>2</v>
      </c>
      <c r="J1164" s="1">
        <v>36</v>
      </c>
      <c r="K1164" s="1">
        <v>309</v>
      </c>
      <c r="L1164" s="1">
        <v>-56</v>
      </c>
      <c r="M1164" s="1">
        <v>-308</v>
      </c>
      <c r="N1164" s="1">
        <v>8</v>
      </c>
      <c r="O1164" s="1">
        <v>140</v>
      </c>
      <c r="P1164" s="1">
        <v>187</v>
      </c>
      <c r="Q1164" s="1">
        <v>-64</v>
      </c>
      <c r="R1164" s="1">
        <v>46</v>
      </c>
      <c r="S1164" s="1">
        <v>28</v>
      </c>
      <c r="T1164" s="1">
        <v>16</v>
      </c>
      <c r="U1164" s="1">
        <v>45</v>
      </c>
      <c r="V1164" s="1">
        <v>41</v>
      </c>
      <c r="W1164" s="1">
        <v>46</v>
      </c>
      <c r="X1164" s="1">
        <v>35</v>
      </c>
      <c r="Y1164" s="1">
        <v>13</v>
      </c>
      <c r="Z1164" s="1">
        <v>21</v>
      </c>
      <c r="AA1164" s="1">
        <v>44</v>
      </c>
    </row>
    <row r="1165" spans="2:27">
      <c r="B1165" s="1" t="s">
        <v>494</v>
      </c>
      <c r="C1165" s="1" t="s">
        <v>495</v>
      </c>
      <c r="D1165" s="1" t="s">
        <v>9</v>
      </c>
      <c r="E1165" s="1" t="s">
        <v>9</v>
      </c>
      <c r="F1165" s="1" t="s">
        <v>9</v>
      </c>
      <c r="G1165" s="1">
        <v>5</v>
      </c>
      <c r="H1165" s="1">
        <v>13</v>
      </c>
      <c r="I1165" s="1">
        <v>2</v>
      </c>
      <c r="J1165" s="1">
        <v>36</v>
      </c>
      <c r="K1165" s="1">
        <v>309</v>
      </c>
      <c r="L1165" s="1">
        <v>-56</v>
      </c>
      <c r="M1165" s="1">
        <v>-308</v>
      </c>
      <c r="N1165" s="1">
        <v>8</v>
      </c>
      <c r="O1165" s="1">
        <v>140</v>
      </c>
      <c r="P1165" s="1">
        <v>187</v>
      </c>
      <c r="Q1165" s="1">
        <v>-64</v>
      </c>
      <c r="R1165" s="1">
        <v>46</v>
      </c>
      <c r="S1165" s="1">
        <v>28</v>
      </c>
      <c r="T1165" s="1">
        <v>16</v>
      </c>
      <c r="U1165" s="1">
        <v>45</v>
      </c>
      <c r="V1165" s="1">
        <v>41</v>
      </c>
      <c r="W1165" s="1">
        <v>46</v>
      </c>
      <c r="X1165" s="1">
        <v>35</v>
      </c>
      <c r="Y1165" s="1">
        <v>13</v>
      </c>
      <c r="Z1165" s="1">
        <v>21</v>
      </c>
      <c r="AA1165" s="1">
        <v>44</v>
      </c>
    </row>
    <row r="1166" spans="2:27">
      <c r="B1166" s="1" t="s">
        <v>496</v>
      </c>
      <c r="C1166" s="1" t="s">
        <v>497</v>
      </c>
      <c r="D1166" s="1" t="s">
        <v>9</v>
      </c>
      <c r="E1166" s="1" t="s">
        <v>9</v>
      </c>
      <c r="F1166" s="1" t="s">
        <v>9</v>
      </c>
      <c r="G1166" s="1" t="s">
        <v>9</v>
      </c>
      <c r="H1166" s="1" t="s">
        <v>9</v>
      </c>
      <c r="I1166" s="1" t="s">
        <v>9</v>
      </c>
      <c r="J1166" s="1" t="s">
        <v>9</v>
      </c>
      <c r="K1166" s="1" t="s">
        <v>9</v>
      </c>
      <c r="L1166" s="1" t="s">
        <v>9</v>
      </c>
      <c r="M1166" s="1" t="s">
        <v>9</v>
      </c>
      <c r="N1166" s="1" t="s">
        <v>9</v>
      </c>
      <c r="O1166" s="1" t="s">
        <v>9</v>
      </c>
      <c r="P1166" s="1" t="s">
        <v>9</v>
      </c>
      <c r="Q1166" s="1" t="s">
        <v>9</v>
      </c>
      <c r="R1166" s="1" t="s">
        <v>9</v>
      </c>
      <c r="S1166" s="1" t="s">
        <v>9</v>
      </c>
      <c r="T1166" s="1" t="s">
        <v>9</v>
      </c>
      <c r="U1166" s="1" t="s">
        <v>9</v>
      </c>
      <c r="V1166" s="1" t="s">
        <v>9</v>
      </c>
      <c r="W1166" s="1" t="s">
        <v>9</v>
      </c>
      <c r="X1166" s="1" t="s">
        <v>9</v>
      </c>
      <c r="Y1166" s="1" t="s">
        <v>9</v>
      </c>
      <c r="Z1166" s="1" t="s">
        <v>9</v>
      </c>
      <c r="AA1166" s="1" t="s">
        <v>9</v>
      </c>
    </row>
    <row r="1167" spans="2:27">
      <c r="B1167" s="1" t="s">
        <v>498</v>
      </c>
      <c r="C1167" s="1" t="s">
        <v>499</v>
      </c>
      <c r="D1167" s="1" t="s">
        <v>9</v>
      </c>
      <c r="E1167" s="1" t="s">
        <v>9</v>
      </c>
      <c r="F1167" s="1" t="s">
        <v>9</v>
      </c>
      <c r="G1167" s="1" t="s">
        <v>9</v>
      </c>
      <c r="H1167" s="1" t="s">
        <v>9</v>
      </c>
      <c r="I1167" s="1" t="s">
        <v>9</v>
      </c>
      <c r="J1167" s="1" t="s">
        <v>9</v>
      </c>
      <c r="K1167" s="1" t="s">
        <v>9</v>
      </c>
      <c r="L1167" s="1" t="s">
        <v>9</v>
      </c>
      <c r="M1167" s="1" t="s">
        <v>9</v>
      </c>
      <c r="N1167" s="1" t="s">
        <v>9</v>
      </c>
      <c r="O1167" s="1" t="s">
        <v>9</v>
      </c>
      <c r="P1167" s="1" t="s">
        <v>9</v>
      </c>
      <c r="Q1167" s="1" t="s">
        <v>9</v>
      </c>
      <c r="R1167" s="1" t="s">
        <v>9</v>
      </c>
      <c r="S1167" s="1" t="s">
        <v>9</v>
      </c>
      <c r="T1167" s="1" t="s">
        <v>9</v>
      </c>
      <c r="U1167" s="1" t="s">
        <v>9</v>
      </c>
      <c r="V1167" s="1" t="s">
        <v>9</v>
      </c>
      <c r="W1167" s="1" t="s">
        <v>9</v>
      </c>
      <c r="X1167" s="1" t="s">
        <v>9</v>
      </c>
      <c r="Y1167" s="1" t="s">
        <v>9</v>
      </c>
      <c r="Z1167" s="1" t="s">
        <v>9</v>
      </c>
      <c r="AA1167" s="1" t="s">
        <v>9</v>
      </c>
    </row>
    <row r="1168" spans="2:27">
      <c r="B1168" s="1" t="s">
        <v>500</v>
      </c>
      <c r="C1168" s="1" t="s">
        <v>501</v>
      </c>
      <c r="D1168" s="1" t="s">
        <v>9</v>
      </c>
      <c r="E1168" s="1" t="s">
        <v>9</v>
      </c>
      <c r="F1168" s="1" t="s">
        <v>9</v>
      </c>
      <c r="G1168" s="1" t="s">
        <v>9</v>
      </c>
      <c r="H1168" s="1" t="s">
        <v>9</v>
      </c>
      <c r="I1168" s="1" t="s">
        <v>9</v>
      </c>
      <c r="J1168" s="1" t="s">
        <v>9</v>
      </c>
      <c r="K1168" s="1" t="s">
        <v>9</v>
      </c>
      <c r="L1168" s="1" t="s">
        <v>9</v>
      </c>
      <c r="M1168" s="1" t="s">
        <v>9</v>
      </c>
      <c r="N1168" s="1" t="s">
        <v>9</v>
      </c>
      <c r="O1168" s="1" t="s">
        <v>9</v>
      </c>
      <c r="P1168" s="1" t="s">
        <v>9</v>
      </c>
      <c r="Q1168" s="1" t="s">
        <v>9</v>
      </c>
      <c r="R1168" s="1" t="s">
        <v>9</v>
      </c>
      <c r="S1168" s="1" t="s">
        <v>9</v>
      </c>
      <c r="T1168" s="1" t="s">
        <v>9</v>
      </c>
      <c r="U1168" s="1" t="s">
        <v>9</v>
      </c>
      <c r="V1168" s="1" t="s">
        <v>9</v>
      </c>
      <c r="W1168" s="1" t="s">
        <v>9</v>
      </c>
      <c r="X1168" s="1" t="s">
        <v>9</v>
      </c>
      <c r="Y1168" s="1" t="s">
        <v>9</v>
      </c>
      <c r="Z1168" s="1" t="s">
        <v>9</v>
      </c>
      <c r="AA1168" s="1" t="s">
        <v>9</v>
      </c>
    </row>
    <row r="1169" spans="2:27">
      <c r="B1169" s="1" t="s">
        <v>502</v>
      </c>
      <c r="C1169" s="1" t="s">
        <v>503</v>
      </c>
      <c r="D1169" s="1" t="s">
        <v>9</v>
      </c>
      <c r="E1169" s="1" t="s">
        <v>9</v>
      </c>
      <c r="F1169" s="1" t="s">
        <v>9</v>
      </c>
      <c r="G1169" s="1" t="s">
        <v>9</v>
      </c>
      <c r="H1169" s="1" t="s">
        <v>9</v>
      </c>
      <c r="I1169" s="1" t="s">
        <v>9</v>
      </c>
      <c r="J1169" s="1" t="s">
        <v>9</v>
      </c>
      <c r="K1169" s="1" t="s">
        <v>9</v>
      </c>
      <c r="L1169" s="1" t="s">
        <v>9</v>
      </c>
      <c r="M1169" s="1" t="s">
        <v>9</v>
      </c>
      <c r="N1169" s="1" t="s">
        <v>9</v>
      </c>
      <c r="O1169" s="1" t="s">
        <v>9</v>
      </c>
      <c r="P1169" s="1" t="s">
        <v>9</v>
      </c>
      <c r="Q1169" s="1" t="s">
        <v>9</v>
      </c>
      <c r="R1169" s="1" t="s">
        <v>9</v>
      </c>
      <c r="S1169" s="1" t="s">
        <v>9</v>
      </c>
      <c r="T1169" s="1" t="s">
        <v>9</v>
      </c>
      <c r="U1169" s="1" t="s">
        <v>9</v>
      </c>
      <c r="V1169" s="1" t="s">
        <v>9</v>
      </c>
      <c r="W1169" s="1" t="s">
        <v>9</v>
      </c>
      <c r="X1169" s="1" t="s">
        <v>9</v>
      </c>
      <c r="Y1169" s="1" t="s">
        <v>9</v>
      </c>
      <c r="Z1169" s="1" t="s">
        <v>9</v>
      </c>
      <c r="AA1169" s="1" t="s">
        <v>9</v>
      </c>
    </row>
    <row r="1170" spans="2:27">
      <c r="B1170" s="1" t="s">
        <v>504</v>
      </c>
      <c r="C1170" s="1" t="s">
        <v>505</v>
      </c>
      <c r="D1170" s="1" t="s">
        <v>9</v>
      </c>
      <c r="E1170" s="1" t="s">
        <v>9</v>
      </c>
      <c r="F1170" s="1" t="s">
        <v>9</v>
      </c>
      <c r="G1170" s="1" t="s">
        <v>9</v>
      </c>
      <c r="H1170" s="1" t="s">
        <v>9</v>
      </c>
      <c r="I1170" s="1" t="s">
        <v>9</v>
      </c>
      <c r="J1170" s="1" t="s">
        <v>9</v>
      </c>
      <c r="K1170" s="1" t="s">
        <v>9</v>
      </c>
      <c r="L1170" s="1" t="s">
        <v>9</v>
      </c>
      <c r="M1170" s="1" t="s">
        <v>9</v>
      </c>
      <c r="N1170" s="1" t="s">
        <v>9</v>
      </c>
      <c r="O1170" s="1" t="s">
        <v>9</v>
      </c>
      <c r="P1170" s="1" t="s">
        <v>9</v>
      </c>
      <c r="Q1170" s="1" t="s">
        <v>9</v>
      </c>
      <c r="R1170" s="1" t="s">
        <v>9</v>
      </c>
      <c r="S1170" s="1" t="s">
        <v>9</v>
      </c>
      <c r="T1170" s="1" t="s">
        <v>9</v>
      </c>
      <c r="U1170" s="1" t="s">
        <v>9</v>
      </c>
      <c r="V1170" s="1" t="s">
        <v>9</v>
      </c>
      <c r="W1170" s="1" t="s">
        <v>9</v>
      </c>
      <c r="X1170" s="1" t="s">
        <v>9</v>
      </c>
      <c r="Y1170" s="1" t="s">
        <v>9</v>
      </c>
      <c r="Z1170" s="1" t="s">
        <v>9</v>
      </c>
      <c r="AA1170" s="1" t="s">
        <v>9</v>
      </c>
    </row>
    <row r="1171" spans="2:27">
      <c r="B1171" s="1" t="s">
        <v>506</v>
      </c>
      <c r="C1171" s="1" t="s">
        <v>507</v>
      </c>
      <c r="D1171" s="1" t="s">
        <v>9</v>
      </c>
      <c r="E1171" s="1" t="s">
        <v>9</v>
      </c>
      <c r="F1171" s="1" t="s">
        <v>9</v>
      </c>
      <c r="G1171" s="1" t="s">
        <v>9</v>
      </c>
      <c r="H1171" s="1" t="s">
        <v>9</v>
      </c>
      <c r="I1171" s="1" t="s">
        <v>9</v>
      </c>
      <c r="J1171" s="1" t="s">
        <v>9</v>
      </c>
      <c r="K1171" s="1" t="s">
        <v>9</v>
      </c>
      <c r="L1171" s="1" t="s">
        <v>9</v>
      </c>
      <c r="M1171" s="1" t="s">
        <v>9</v>
      </c>
      <c r="N1171" s="1" t="s">
        <v>9</v>
      </c>
      <c r="O1171" s="1" t="s">
        <v>9</v>
      </c>
      <c r="P1171" s="1" t="s">
        <v>9</v>
      </c>
      <c r="Q1171" s="1" t="s">
        <v>9</v>
      </c>
      <c r="R1171" s="1">
        <v>-31</v>
      </c>
      <c r="S1171" s="1">
        <v>-21</v>
      </c>
      <c r="T1171" s="1">
        <v>-8</v>
      </c>
      <c r="U1171" s="1">
        <v>-29</v>
      </c>
      <c r="V1171" s="1">
        <v>-75</v>
      </c>
      <c r="W1171" s="1">
        <v>-4</v>
      </c>
      <c r="X1171" s="1" t="s">
        <v>9</v>
      </c>
      <c r="Y1171" s="1">
        <v>7</v>
      </c>
      <c r="Z1171" s="1">
        <v>-7</v>
      </c>
      <c r="AA1171" s="1">
        <v>1</v>
      </c>
    </row>
    <row r="1172" spans="2:27">
      <c r="B1172" s="1" t="s">
        <v>508</v>
      </c>
      <c r="C1172" s="1" t="s">
        <v>509</v>
      </c>
      <c r="D1172" s="1" t="s">
        <v>9</v>
      </c>
      <c r="E1172" s="1" t="s">
        <v>9</v>
      </c>
      <c r="F1172" s="1" t="s">
        <v>9</v>
      </c>
      <c r="G1172" s="1" t="s">
        <v>9</v>
      </c>
      <c r="H1172" s="1" t="s">
        <v>9</v>
      </c>
      <c r="I1172" s="1" t="s">
        <v>9</v>
      </c>
      <c r="J1172" s="1" t="s">
        <v>9</v>
      </c>
      <c r="K1172" s="1" t="s">
        <v>9</v>
      </c>
      <c r="L1172" s="1" t="s">
        <v>9</v>
      </c>
      <c r="M1172" s="1" t="s">
        <v>9</v>
      </c>
      <c r="N1172" s="1" t="s">
        <v>9</v>
      </c>
      <c r="O1172" s="1" t="s">
        <v>9</v>
      </c>
      <c r="P1172" s="1" t="s">
        <v>9</v>
      </c>
      <c r="Q1172" s="1" t="s">
        <v>9</v>
      </c>
      <c r="R1172" s="1">
        <v>-31</v>
      </c>
      <c r="S1172" s="1">
        <v>-21</v>
      </c>
      <c r="T1172" s="1">
        <v>-8</v>
      </c>
      <c r="U1172" s="1">
        <v>-29</v>
      </c>
      <c r="V1172" s="1">
        <v>-75</v>
      </c>
      <c r="W1172" s="1">
        <v>-4</v>
      </c>
      <c r="X1172" s="1" t="s">
        <v>9</v>
      </c>
      <c r="Y1172" s="1">
        <v>7</v>
      </c>
      <c r="Z1172" s="1">
        <v>-7</v>
      </c>
      <c r="AA1172" s="1">
        <v>1</v>
      </c>
    </row>
    <row r="1173" spans="2:27">
      <c r="B1173" s="1" t="s">
        <v>510</v>
      </c>
      <c r="C1173" s="1" t="s">
        <v>511</v>
      </c>
      <c r="D1173" s="1" t="s">
        <v>9</v>
      </c>
      <c r="E1173" s="1" t="s">
        <v>9</v>
      </c>
      <c r="F1173" s="1" t="s">
        <v>9</v>
      </c>
      <c r="G1173" s="1" t="s">
        <v>9</v>
      </c>
      <c r="H1173" s="1" t="s">
        <v>9</v>
      </c>
      <c r="I1173" s="1" t="s">
        <v>9</v>
      </c>
      <c r="J1173" s="1" t="s">
        <v>9</v>
      </c>
      <c r="K1173" s="1" t="s">
        <v>9</v>
      </c>
      <c r="L1173" s="1" t="s">
        <v>9</v>
      </c>
      <c r="M1173" s="1" t="s">
        <v>9</v>
      </c>
      <c r="N1173" s="1" t="s">
        <v>9</v>
      </c>
      <c r="O1173" s="1" t="s">
        <v>9</v>
      </c>
      <c r="P1173" s="1" t="s">
        <v>9</v>
      </c>
      <c r="Q1173" s="1" t="s">
        <v>9</v>
      </c>
      <c r="R1173" s="1" t="s">
        <v>9</v>
      </c>
      <c r="S1173" s="1" t="s">
        <v>9</v>
      </c>
      <c r="T1173" s="1" t="s">
        <v>9</v>
      </c>
      <c r="U1173" s="1" t="s">
        <v>9</v>
      </c>
      <c r="V1173" s="1" t="s">
        <v>9</v>
      </c>
      <c r="W1173" s="1" t="s">
        <v>9</v>
      </c>
      <c r="X1173" s="1" t="s">
        <v>9</v>
      </c>
      <c r="Y1173" s="1" t="s">
        <v>9</v>
      </c>
      <c r="Z1173" s="1" t="s">
        <v>9</v>
      </c>
      <c r="AA1173" s="1" t="s">
        <v>9</v>
      </c>
    </row>
    <row r="1174" spans="2:27">
      <c r="B1174" s="1" t="s">
        <v>512</v>
      </c>
      <c r="C1174" s="1" t="s">
        <v>513</v>
      </c>
      <c r="D1174" s="1" t="s">
        <v>9</v>
      </c>
      <c r="E1174" s="1" t="s">
        <v>9</v>
      </c>
      <c r="F1174" s="1" t="s">
        <v>9</v>
      </c>
      <c r="G1174" s="1">
        <v>1169</v>
      </c>
      <c r="H1174" s="1">
        <v>-3304</v>
      </c>
      <c r="I1174" s="1">
        <v>-155</v>
      </c>
      <c r="J1174" s="1">
        <v>-455</v>
      </c>
      <c r="K1174" s="1">
        <v>-84</v>
      </c>
      <c r="L1174" s="1">
        <v>-172</v>
      </c>
      <c r="M1174" s="1">
        <v>302</v>
      </c>
      <c r="N1174" s="1">
        <v>-3227</v>
      </c>
      <c r="O1174" s="1">
        <v>1573</v>
      </c>
      <c r="P1174" s="1">
        <v>-21</v>
      </c>
      <c r="Q1174" s="1">
        <v>696</v>
      </c>
      <c r="R1174" s="1">
        <v>-82</v>
      </c>
      <c r="S1174" s="1">
        <v>770</v>
      </c>
      <c r="T1174" s="1">
        <v>392</v>
      </c>
      <c r="U1174" s="1">
        <v>561</v>
      </c>
      <c r="V1174" s="1">
        <v>990</v>
      </c>
      <c r="W1174" s="1">
        <v>357</v>
      </c>
      <c r="X1174" s="1">
        <v>455</v>
      </c>
      <c r="Y1174" s="1">
        <v>-9</v>
      </c>
      <c r="Z1174" s="1">
        <v>51450</v>
      </c>
      <c r="AA1174" s="1">
        <v>-1286</v>
      </c>
    </row>
    <row r="1175" spans="2:27">
      <c r="B1175" s="1" t="s">
        <v>514</v>
      </c>
      <c r="C1175" s="1" t="s">
        <v>515</v>
      </c>
      <c r="D1175" s="1" t="s">
        <v>9</v>
      </c>
      <c r="E1175" s="1" t="s">
        <v>9</v>
      </c>
      <c r="F1175" s="1" t="s">
        <v>9</v>
      </c>
      <c r="G1175" s="1">
        <v>651</v>
      </c>
      <c r="H1175" s="1">
        <v>-1875</v>
      </c>
      <c r="I1175" s="1">
        <v>431</v>
      </c>
      <c r="J1175" s="1">
        <v>-509</v>
      </c>
      <c r="K1175" s="1">
        <v>767</v>
      </c>
      <c r="L1175" s="1">
        <v>1037</v>
      </c>
      <c r="M1175" s="1">
        <v>999</v>
      </c>
      <c r="N1175" s="1">
        <v>-1808</v>
      </c>
      <c r="O1175" s="1">
        <v>1820</v>
      </c>
      <c r="P1175" s="1">
        <v>-105</v>
      </c>
      <c r="Q1175" s="1">
        <v>1561</v>
      </c>
      <c r="R1175" s="1">
        <v>-530</v>
      </c>
      <c r="S1175" s="1">
        <v>1101</v>
      </c>
      <c r="T1175" s="1">
        <v>-27</v>
      </c>
      <c r="U1175" s="1">
        <v>466</v>
      </c>
      <c r="V1175" s="1">
        <v>508</v>
      </c>
      <c r="W1175" s="1">
        <v>960</v>
      </c>
      <c r="X1175" s="1">
        <v>37</v>
      </c>
      <c r="Y1175" s="1">
        <v>272</v>
      </c>
      <c r="Z1175" s="1">
        <v>2083</v>
      </c>
      <c r="AA1175" s="1">
        <v>618</v>
      </c>
    </row>
    <row r="1176" spans="2:27">
      <c r="B1176" s="1" t="s">
        <v>516</v>
      </c>
      <c r="C1176" s="1" t="s">
        <v>517</v>
      </c>
      <c r="D1176" s="1" t="s">
        <v>9</v>
      </c>
      <c r="E1176" s="1" t="s">
        <v>9</v>
      </c>
      <c r="F1176" s="1" t="s">
        <v>9</v>
      </c>
      <c r="G1176" s="1">
        <v>518</v>
      </c>
      <c r="H1176" s="1">
        <v>-1429</v>
      </c>
      <c r="I1176" s="1">
        <v>-586</v>
      </c>
      <c r="J1176" s="1">
        <v>54</v>
      </c>
      <c r="K1176" s="1">
        <v>-851</v>
      </c>
      <c r="L1176" s="1">
        <v>-1209</v>
      </c>
      <c r="M1176" s="1">
        <v>-697</v>
      </c>
      <c r="N1176" s="1">
        <v>-1419</v>
      </c>
      <c r="O1176" s="1">
        <v>-247</v>
      </c>
      <c r="P1176" s="1">
        <v>84</v>
      </c>
      <c r="Q1176" s="1">
        <v>-865</v>
      </c>
      <c r="R1176" s="1">
        <v>448</v>
      </c>
      <c r="S1176" s="1">
        <v>-331</v>
      </c>
      <c r="T1176" s="1">
        <v>419</v>
      </c>
      <c r="U1176" s="1">
        <v>95</v>
      </c>
      <c r="V1176" s="1">
        <v>482</v>
      </c>
      <c r="W1176" s="1">
        <v>-603</v>
      </c>
      <c r="X1176" s="1">
        <v>418</v>
      </c>
      <c r="Y1176" s="1">
        <v>-281</v>
      </c>
      <c r="Z1176" s="1">
        <v>49367</v>
      </c>
      <c r="AA1176" s="1">
        <v>-1904</v>
      </c>
    </row>
    <row r="1177" spans="2:27">
      <c r="B1177" s="1" t="s">
        <v>228</v>
      </c>
      <c r="C1177" s="1" t="s">
        <v>229</v>
      </c>
      <c r="D1177" s="1" t="s">
        <v>9</v>
      </c>
      <c r="E1177" s="1" t="s">
        <v>9</v>
      </c>
      <c r="F1177" s="1" t="s">
        <v>9</v>
      </c>
      <c r="G1177" s="1">
        <v>3808</v>
      </c>
      <c r="H1177" s="1">
        <v>2521</v>
      </c>
      <c r="I1177" s="1">
        <v>751</v>
      </c>
      <c r="J1177" s="1">
        <v>-344</v>
      </c>
      <c r="K1177" s="1">
        <v>934</v>
      </c>
      <c r="L1177" s="1">
        <v>236</v>
      </c>
      <c r="M1177" s="1">
        <v>-1046</v>
      </c>
      <c r="N1177" s="1">
        <v>-1941</v>
      </c>
      <c r="O1177" s="1">
        <v>5865</v>
      </c>
      <c r="P1177" s="1">
        <v>1502</v>
      </c>
      <c r="Q1177" s="1">
        <v>-174</v>
      </c>
      <c r="R1177" s="1">
        <v>66</v>
      </c>
      <c r="S1177" s="1">
        <v>360</v>
      </c>
      <c r="T1177" s="1">
        <v>3845</v>
      </c>
      <c r="U1177" s="1">
        <v>4117</v>
      </c>
      <c r="V1177" s="1">
        <v>395</v>
      </c>
      <c r="W1177" s="1">
        <v>1176</v>
      </c>
      <c r="X1177" s="1">
        <v>503</v>
      </c>
      <c r="Y1177" s="1">
        <v>388</v>
      </c>
      <c r="Z1177" s="1">
        <v>53695</v>
      </c>
      <c r="AA1177" s="1">
        <v>622</v>
      </c>
    </row>
    <row r="1178" spans="2:27">
      <c r="B1178" s="1" t="s">
        <v>393</v>
      </c>
    </row>
    <row r="1179" spans="2:27">
      <c r="B1179" s="1" t="s">
        <v>452</v>
      </c>
      <c r="C1179" s="1" t="s">
        <v>453</v>
      </c>
      <c r="D1179" s="1" t="s">
        <v>9</v>
      </c>
      <c r="E1179" s="1" t="s">
        <v>9</v>
      </c>
      <c r="F1179" s="1" t="s">
        <v>9</v>
      </c>
      <c r="G1179" s="1" t="s">
        <v>9</v>
      </c>
      <c r="H1179" s="1" t="s">
        <v>9</v>
      </c>
      <c r="I1179" s="1" t="s">
        <v>9</v>
      </c>
      <c r="J1179" s="1" t="s">
        <v>9</v>
      </c>
      <c r="K1179" s="1" t="s">
        <v>9</v>
      </c>
      <c r="L1179" s="1" t="s">
        <v>9</v>
      </c>
      <c r="M1179" s="1" t="s">
        <v>9</v>
      </c>
      <c r="N1179" s="1" t="s">
        <v>9</v>
      </c>
      <c r="O1179" s="1" t="s">
        <v>9</v>
      </c>
      <c r="P1179" s="1" t="s">
        <v>9</v>
      </c>
      <c r="Q1179" s="1" t="s">
        <v>9</v>
      </c>
      <c r="R1179" s="1" t="s">
        <v>9</v>
      </c>
      <c r="S1179" s="1" t="s">
        <v>9</v>
      </c>
      <c r="T1179" s="1" t="s">
        <v>9</v>
      </c>
      <c r="U1179" s="1" t="s">
        <v>9</v>
      </c>
      <c r="V1179" s="1" t="s">
        <v>9</v>
      </c>
      <c r="W1179" s="1" t="s">
        <v>9</v>
      </c>
      <c r="X1179" s="1" t="s">
        <v>9</v>
      </c>
      <c r="Y1179" s="1" t="s">
        <v>9</v>
      </c>
      <c r="Z1179" s="1" t="s">
        <v>9</v>
      </c>
      <c r="AA1179" s="1" t="s">
        <v>9</v>
      </c>
    </row>
    <row r="1180" spans="2:27">
      <c r="B1180" s="1" t="s">
        <v>454</v>
      </c>
      <c r="C1180" s="1" t="s">
        <v>455</v>
      </c>
      <c r="D1180" s="1" t="s">
        <v>9</v>
      </c>
      <c r="E1180" s="1" t="s">
        <v>9</v>
      </c>
      <c r="F1180" s="1" t="s">
        <v>9</v>
      </c>
      <c r="G1180" s="1" t="s">
        <v>9</v>
      </c>
      <c r="H1180" s="1" t="s">
        <v>9</v>
      </c>
      <c r="I1180" s="1" t="s">
        <v>9</v>
      </c>
      <c r="J1180" s="1" t="s">
        <v>9</v>
      </c>
      <c r="K1180" s="1" t="s">
        <v>9</v>
      </c>
      <c r="L1180" s="1" t="s">
        <v>9</v>
      </c>
      <c r="M1180" s="1" t="s">
        <v>9</v>
      </c>
      <c r="N1180" s="1" t="s">
        <v>9</v>
      </c>
      <c r="O1180" s="1" t="s">
        <v>9</v>
      </c>
      <c r="P1180" s="1" t="s">
        <v>9</v>
      </c>
      <c r="Q1180" s="1" t="s">
        <v>9</v>
      </c>
      <c r="R1180" s="1" t="s">
        <v>9</v>
      </c>
      <c r="S1180" s="1" t="s">
        <v>9</v>
      </c>
      <c r="T1180" s="1" t="s">
        <v>9</v>
      </c>
      <c r="U1180" s="1" t="s">
        <v>9</v>
      </c>
      <c r="V1180" s="1" t="s">
        <v>9</v>
      </c>
      <c r="W1180" s="1" t="s">
        <v>9</v>
      </c>
      <c r="X1180" s="1" t="s">
        <v>9</v>
      </c>
      <c r="Y1180" s="1" t="s">
        <v>9</v>
      </c>
      <c r="Z1180" s="1" t="s">
        <v>9</v>
      </c>
      <c r="AA1180" s="1" t="s">
        <v>9</v>
      </c>
    </row>
    <row r="1181" spans="2:27">
      <c r="B1181" s="1" t="s">
        <v>456</v>
      </c>
      <c r="C1181" s="1" t="s">
        <v>457</v>
      </c>
      <c r="D1181" s="1" t="s">
        <v>9</v>
      </c>
      <c r="E1181" s="1" t="s">
        <v>9</v>
      </c>
      <c r="F1181" s="1" t="s">
        <v>9</v>
      </c>
      <c r="G1181" s="1" t="s">
        <v>9</v>
      </c>
      <c r="H1181" s="1" t="s">
        <v>9</v>
      </c>
      <c r="I1181" s="1" t="s">
        <v>9</v>
      </c>
      <c r="J1181" s="1" t="s">
        <v>9</v>
      </c>
      <c r="K1181" s="1" t="s">
        <v>9</v>
      </c>
      <c r="L1181" s="1" t="s">
        <v>9</v>
      </c>
      <c r="M1181" s="1" t="s">
        <v>9</v>
      </c>
      <c r="N1181" s="1" t="s">
        <v>9</v>
      </c>
      <c r="O1181" s="1" t="s">
        <v>9</v>
      </c>
      <c r="P1181" s="1" t="s">
        <v>9</v>
      </c>
      <c r="Q1181" s="1" t="s">
        <v>9</v>
      </c>
      <c r="R1181" s="1" t="s">
        <v>9</v>
      </c>
      <c r="S1181" s="1" t="s">
        <v>9</v>
      </c>
      <c r="T1181" s="1" t="s">
        <v>9</v>
      </c>
      <c r="U1181" s="1" t="s">
        <v>9</v>
      </c>
      <c r="V1181" s="1" t="s">
        <v>9</v>
      </c>
      <c r="W1181" s="1" t="s">
        <v>9</v>
      </c>
      <c r="X1181" s="1" t="s">
        <v>9</v>
      </c>
      <c r="Y1181" s="1" t="s">
        <v>9</v>
      </c>
      <c r="Z1181" s="1" t="s">
        <v>9</v>
      </c>
      <c r="AA1181" s="1" t="s">
        <v>9</v>
      </c>
    </row>
    <row r="1182" spans="2:27">
      <c r="B1182" s="1" t="s">
        <v>458</v>
      </c>
      <c r="C1182" s="1" t="s">
        <v>459</v>
      </c>
      <c r="D1182" s="1" t="s">
        <v>9</v>
      </c>
      <c r="E1182" s="1" t="s">
        <v>9</v>
      </c>
      <c r="F1182" s="1" t="s">
        <v>9</v>
      </c>
      <c r="G1182" s="1" t="s">
        <v>9</v>
      </c>
      <c r="H1182" s="1" t="s">
        <v>9</v>
      </c>
      <c r="I1182" s="1" t="s">
        <v>9</v>
      </c>
      <c r="J1182" s="1" t="s">
        <v>9</v>
      </c>
      <c r="K1182" s="1" t="s">
        <v>9</v>
      </c>
      <c r="L1182" s="1" t="s">
        <v>9</v>
      </c>
      <c r="M1182" s="1" t="s">
        <v>9</v>
      </c>
      <c r="N1182" s="1" t="s">
        <v>9</v>
      </c>
      <c r="O1182" s="1" t="s">
        <v>9</v>
      </c>
      <c r="P1182" s="1" t="s">
        <v>9</v>
      </c>
      <c r="Q1182" s="1" t="s">
        <v>9</v>
      </c>
      <c r="R1182" s="1" t="s">
        <v>9</v>
      </c>
      <c r="S1182" s="1" t="s">
        <v>9</v>
      </c>
      <c r="T1182" s="1" t="s">
        <v>9</v>
      </c>
      <c r="U1182" s="1" t="s">
        <v>9</v>
      </c>
      <c r="V1182" s="1" t="s">
        <v>9</v>
      </c>
      <c r="W1182" s="1" t="s">
        <v>9</v>
      </c>
      <c r="X1182" s="1" t="s">
        <v>9</v>
      </c>
      <c r="Y1182" s="1" t="s">
        <v>9</v>
      </c>
      <c r="Z1182" s="1" t="s">
        <v>9</v>
      </c>
      <c r="AA1182" s="1" t="s">
        <v>9</v>
      </c>
    </row>
    <row r="1183" spans="2:27">
      <c r="B1183" s="1" t="s">
        <v>460</v>
      </c>
      <c r="C1183" s="1" t="s">
        <v>461</v>
      </c>
      <c r="D1183" s="1" t="s">
        <v>9</v>
      </c>
      <c r="E1183" s="1" t="s">
        <v>9</v>
      </c>
      <c r="F1183" s="1" t="s">
        <v>9</v>
      </c>
      <c r="G1183" s="1" t="s">
        <v>9</v>
      </c>
      <c r="H1183" s="1" t="s">
        <v>9</v>
      </c>
      <c r="I1183" s="1" t="s">
        <v>9</v>
      </c>
      <c r="J1183" s="1" t="s">
        <v>9</v>
      </c>
      <c r="K1183" s="1" t="s">
        <v>9</v>
      </c>
      <c r="L1183" s="1" t="s">
        <v>9</v>
      </c>
      <c r="M1183" s="1" t="s">
        <v>9</v>
      </c>
      <c r="N1183" s="1" t="s">
        <v>9</v>
      </c>
      <c r="O1183" s="1" t="s">
        <v>9</v>
      </c>
      <c r="P1183" s="1" t="s">
        <v>9</v>
      </c>
      <c r="Q1183" s="1" t="s">
        <v>9</v>
      </c>
      <c r="R1183" s="1" t="s">
        <v>9</v>
      </c>
      <c r="S1183" s="1" t="s">
        <v>9</v>
      </c>
      <c r="T1183" s="1" t="s">
        <v>9</v>
      </c>
      <c r="U1183" s="1" t="s">
        <v>9</v>
      </c>
      <c r="V1183" s="1" t="s">
        <v>9</v>
      </c>
      <c r="W1183" s="1" t="s">
        <v>9</v>
      </c>
      <c r="X1183" s="1" t="s">
        <v>9</v>
      </c>
      <c r="Y1183" s="1" t="s">
        <v>9</v>
      </c>
      <c r="Z1183" s="1" t="s">
        <v>9</v>
      </c>
      <c r="AA1183" s="1" t="s">
        <v>9</v>
      </c>
    </row>
    <row r="1184" spans="2:27">
      <c r="B1184" s="1" t="s">
        <v>462</v>
      </c>
      <c r="C1184" s="1" t="s">
        <v>463</v>
      </c>
      <c r="D1184" s="1" t="s">
        <v>9</v>
      </c>
      <c r="E1184" s="1" t="s">
        <v>9</v>
      </c>
      <c r="F1184" s="1" t="s">
        <v>9</v>
      </c>
      <c r="G1184" s="1" t="s">
        <v>9</v>
      </c>
      <c r="H1184" s="1" t="s">
        <v>9</v>
      </c>
      <c r="I1184" s="1" t="s">
        <v>9</v>
      </c>
      <c r="J1184" s="1" t="s">
        <v>9</v>
      </c>
      <c r="K1184" s="1" t="s">
        <v>9</v>
      </c>
      <c r="L1184" s="1" t="s">
        <v>9</v>
      </c>
      <c r="M1184" s="1" t="s">
        <v>9</v>
      </c>
      <c r="N1184" s="1" t="s">
        <v>9</v>
      </c>
      <c r="O1184" s="1" t="s">
        <v>9</v>
      </c>
      <c r="P1184" s="1" t="s">
        <v>9</v>
      </c>
      <c r="Q1184" s="1" t="s">
        <v>9</v>
      </c>
      <c r="R1184" s="1" t="s">
        <v>9</v>
      </c>
      <c r="S1184" s="1" t="s">
        <v>9</v>
      </c>
      <c r="T1184" s="1" t="s">
        <v>9</v>
      </c>
      <c r="U1184" s="1" t="s">
        <v>9</v>
      </c>
      <c r="V1184" s="1" t="s">
        <v>9</v>
      </c>
      <c r="W1184" s="1" t="s">
        <v>9</v>
      </c>
      <c r="X1184" s="1" t="s">
        <v>9</v>
      </c>
      <c r="Y1184" s="1" t="s">
        <v>9</v>
      </c>
      <c r="Z1184" s="1" t="s">
        <v>9</v>
      </c>
      <c r="AA1184" s="1" t="s">
        <v>9</v>
      </c>
    </row>
    <row r="1185" spans="2:27">
      <c r="B1185" s="1" t="s">
        <v>464</v>
      </c>
      <c r="C1185" s="1" t="s">
        <v>465</v>
      </c>
      <c r="D1185" s="1" t="s">
        <v>9</v>
      </c>
      <c r="E1185" s="1" t="s">
        <v>9</v>
      </c>
      <c r="F1185" s="1" t="s">
        <v>9</v>
      </c>
      <c r="G1185" s="1" t="s">
        <v>9</v>
      </c>
      <c r="H1185" s="1" t="s">
        <v>9</v>
      </c>
      <c r="I1185" s="1" t="s">
        <v>9</v>
      </c>
      <c r="J1185" s="1" t="s">
        <v>9</v>
      </c>
      <c r="K1185" s="1" t="s">
        <v>9</v>
      </c>
      <c r="L1185" s="1" t="s">
        <v>9</v>
      </c>
      <c r="M1185" s="1" t="s">
        <v>9</v>
      </c>
      <c r="N1185" s="1" t="s">
        <v>9</v>
      </c>
      <c r="O1185" s="1" t="s">
        <v>9</v>
      </c>
      <c r="P1185" s="1" t="s">
        <v>9</v>
      </c>
      <c r="Q1185" s="1" t="s">
        <v>9</v>
      </c>
      <c r="R1185" s="1" t="s">
        <v>9</v>
      </c>
      <c r="S1185" s="1" t="s">
        <v>9</v>
      </c>
      <c r="T1185" s="1" t="s">
        <v>9</v>
      </c>
      <c r="U1185" s="1" t="s">
        <v>9</v>
      </c>
      <c r="V1185" s="1" t="s">
        <v>9</v>
      </c>
      <c r="W1185" s="1" t="s">
        <v>9</v>
      </c>
      <c r="X1185" s="1" t="s">
        <v>9</v>
      </c>
      <c r="Y1185" s="1" t="s">
        <v>9</v>
      </c>
      <c r="Z1185" s="1" t="s">
        <v>9</v>
      </c>
      <c r="AA1185" s="1" t="s">
        <v>9</v>
      </c>
    </row>
    <row r="1186" spans="2:27">
      <c r="B1186" s="1" t="s">
        <v>466</v>
      </c>
      <c r="C1186" s="1" t="s">
        <v>467</v>
      </c>
      <c r="D1186" s="1" t="s">
        <v>9</v>
      </c>
      <c r="E1186" s="1" t="s">
        <v>9</v>
      </c>
      <c r="F1186" s="1" t="s">
        <v>9</v>
      </c>
      <c r="G1186" s="1" t="s">
        <v>9</v>
      </c>
      <c r="H1186" s="1" t="s">
        <v>9</v>
      </c>
      <c r="I1186" s="1" t="s">
        <v>9</v>
      </c>
      <c r="J1186" s="1" t="s">
        <v>9</v>
      </c>
      <c r="K1186" s="1" t="s">
        <v>9</v>
      </c>
      <c r="L1186" s="1" t="s">
        <v>9</v>
      </c>
      <c r="M1186" s="1" t="s">
        <v>9</v>
      </c>
      <c r="N1186" s="1" t="s">
        <v>9</v>
      </c>
      <c r="O1186" s="1" t="s">
        <v>9</v>
      </c>
      <c r="P1186" s="1" t="s">
        <v>9</v>
      </c>
      <c r="Q1186" s="1" t="s">
        <v>9</v>
      </c>
      <c r="R1186" s="1" t="s">
        <v>9</v>
      </c>
      <c r="S1186" s="1" t="s">
        <v>9</v>
      </c>
      <c r="T1186" s="1" t="s">
        <v>9</v>
      </c>
      <c r="U1186" s="1" t="s">
        <v>9</v>
      </c>
      <c r="V1186" s="1" t="s">
        <v>9</v>
      </c>
      <c r="W1186" s="1" t="s">
        <v>9</v>
      </c>
      <c r="X1186" s="1" t="s">
        <v>9</v>
      </c>
      <c r="Y1186" s="1" t="s">
        <v>9</v>
      </c>
      <c r="Z1186" s="1" t="s">
        <v>9</v>
      </c>
      <c r="AA1186" s="1" t="s">
        <v>9</v>
      </c>
    </row>
    <row r="1187" spans="2:27">
      <c r="B1187" s="1" t="s">
        <v>468</v>
      </c>
      <c r="C1187" s="1" t="s">
        <v>469</v>
      </c>
      <c r="D1187" s="1" t="s">
        <v>9</v>
      </c>
      <c r="E1187" s="1" t="s">
        <v>9</v>
      </c>
      <c r="F1187" s="1" t="s">
        <v>9</v>
      </c>
      <c r="G1187" s="1" t="s">
        <v>9</v>
      </c>
      <c r="H1187" s="1" t="s">
        <v>9</v>
      </c>
      <c r="I1187" s="1" t="s">
        <v>9</v>
      </c>
      <c r="J1187" s="1" t="s">
        <v>9</v>
      </c>
      <c r="K1187" s="1" t="s">
        <v>9</v>
      </c>
      <c r="L1187" s="1" t="s">
        <v>9</v>
      </c>
      <c r="M1187" s="1" t="s">
        <v>9</v>
      </c>
      <c r="N1187" s="1" t="s">
        <v>9</v>
      </c>
      <c r="O1187" s="1" t="s">
        <v>9</v>
      </c>
      <c r="P1187" s="1" t="s">
        <v>9</v>
      </c>
      <c r="Q1187" s="1" t="s">
        <v>9</v>
      </c>
      <c r="R1187" s="1" t="s">
        <v>9</v>
      </c>
      <c r="S1187" s="1" t="s">
        <v>9</v>
      </c>
      <c r="T1187" s="1" t="s">
        <v>9</v>
      </c>
      <c r="U1187" s="1" t="s">
        <v>9</v>
      </c>
      <c r="V1187" s="1" t="s">
        <v>9</v>
      </c>
      <c r="W1187" s="1" t="s">
        <v>9</v>
      </c>
      <c r="X1187" s="1" t="s">
        <v>9</v>
      </c>
      <c r="Y1187" s="1" t="s">
        <v>9</v>
      </c>
      <c r="Z1187" s="1" t="s">
        <v>9</v>
      </c>
      <c r="AA1187" s="1" t="s">
        <v>9</v>
      </c>
    </row>
    <row r="1188" spans="2:27">
      <c r="B1188" s="1" t="s">
        <v>470</v>
      </c>
      <c r="C1188" s="1" t="s">
        <v>471</v>
      </c>
      <c r="D1188" s="1" t="s">
        <v>9</v>
      </c>
      <c r="E1188" s="1" t="s">
        <v>9</v>
      </c>
      <c r="F1188" s="1" t="s">
        <v>9</v>
      </c>
      <c r="G1188" s="1" t="s">
        <v>9</v>
      </c>
      <c r="H1188" s="1" t="s">
        <v>9</v>
      </c>
      <c r="I1188" s="1" t="s">
        <v>9</v>
      </c>
      <c r="J1188" s="1" t="s">
        <v>9</v>
      </c>
      <c r="K1188" s="1" t="s">
        <v>9</v>
      </c>
      <c r="L1188" s="1" t="s">
        <v>9</v>
      </c>
      <c r="M1188" s="1" t="s">
        <v>9</v>
      </c>
      <c r="N1188" s="1" t="s">
        <v>9</v>
      </c>
      <c r="O1188" s="1" t="s">
        <v>9</v>
      </c>
      <c r="P1188" s="1" t="s">
        <v>9</v>
      </c>
      <c r="Q1188" s="1" t="s">
        <v>9</v>
      </c>
      <c r="R1188" s="1" t="s">
        <v>9</v>
      </c>
      <c r="S1188" s="1" t="s">
        <v>9</v>
      </c>
      <c r="T1188" s="1" t="s">
        <v>9</v>
      </c>
      <c r="U1188" s="1" t="s">
        <v>9</v>
      </c>
      <c r="V1188" s="1" t="s">
        <v>9</v>
      </c>
      <c r="W1188" s="1" t="s">
        <v>9</v>
      </c>
      <c r="X1188" s="1" t="s">
        <v>9</v>
      </c>
      <c r="Y1188" s="1" t="s">
        <v>9</v>
      </c>
      <c r="Z1188" s="1" t="s">
        <v>9</v>
      </c>
      <c r="AA1188" s="1" t="s">
        <v>9</v>
      </c>
    </row>
    <row r="1189" spans="2:27">
      <c r="B1189" s="1" t="s">
        <v>472</v>
      </c>
      <c r="C1189" s="1" t="s">
        <v>473</v>
      </c>
      <c r="D1189" s="1" t="s">
        <v>9</v>
      </c>
      <c r="E1189" s="1" t="s">
        <v>9</v>
      </c>
      <c r="F1189" s="1" t="s">
        <v>9</v>
      </c>
      <c r="G1189" s="1">
        <v>1020</v>
      </c>
      <c r="H1189" s="1">
        <v>-249</v>
      </c>
      <c r="I1189" s="1">
        <v>-290</v>
      </c>
      <c r="J1189" s="1">
        <v>430</v>
      </c>
      <c r="K1189" s="1">
        <v>-20</v>
      </c>
      <c r="L1189" s="1">
        <v>509</v>
      </c>
      <c r="M1189" s="1">
        <v>-108</v>
      </c>
      <c r="N1189" s="1">
        <v>326</v>
      </c>
      <c r="O1189" s="1">
        <v>2870</v>
      </c>
      <c r="P1189" s="1">
        <v>364</v>
      </c>
      <c r="Q1189" s="1">
        <v>-2265</v>
      </c>
      <c r="R1189" s="1">
        <v>-65</v>
      </c>
      <c r="S1189" s="1">
        <v>462</v>
      </c>
      <c r="T1189" s="1">
        <v>1083</v>
      </c>
      <c r="U1189" s="1">
        <v>2015</v>
      </c>
      <c r="V1189" s="1">
        <v>-342</v>
      </c>
      <c r="W1189" s="1">
        <v>4494</v>
      </c>
      <c r="X1189" s="1">
        <v>-851</v>
      </c>
      <c r="Y1189" s="1">
        <v>-991</v>
      </c>
      <c r="Z1189" s="1">
        <v>-342</v>
      </c>
      <c r="AA1189" s="1">
        <v>-247</v>
      </c>
    </row>
    <row r="1190" spans="2:27">
      <c r="B1190" s="1" t="s">
        <v>474</v>
      </c>
      <c r="C1190" s="1" t="s">
        <v>469</v>
      </c>
      <c r="D1190" s="1" t="s">
        <v>9</v>
      </c>
      <c r="E1190" s="1" t="s">
        <v>9</v>
      </c>
      <c r="F1190" s="1" t="s">
        <v>9</v>
      </c>
      <c r="G1190" s="1">
        <v>815</v>
      </c>
      <c r="H1190" s="1">
        <v>-440</v>
      </c>
      <c r="I1190" s="1">
        <v>-169</v>
      </c>
      <c r="J1190" s="1">
        <v>-55</v>
      </c>
      <c r="K1190" s="1">
        <v>-7</v>
      </c>
      <c r="L1190" s="1">
        <v>277</v>
      </c>
      <c r="M1190" s="1">
        <v>-41</v>
      </c>
      <c r="N1190" s="1">
        <v>-29</v>
      </c>
      <c r="O1190" s="1">
        <v>157</v>
      </c>
      <c r="P1190" s="1">
        <v>-97</v>
      </c>
      <c r="Q1190" s="1">
        <v>-308</v>
      </c>
      <c r="R1190" s="1">
        <v>242</v>
      </c>
      <c r="S1190" s="1">
        <v>243</v>
      </c>
      <c r="T1190" s="1">
        <v>151</v>
      </c>
      <c r="U1190" s="1">
        <v>304</v>
      </c>
      <c r="V1190" s="1">
        <v>-101</v>
      </c>
      <c r="W1190" s="1">
        <v>-125</v>
      </c>
      <c r="X1190" s="1">
        <v>132</v>
      </c>
      <c r="Y1190" s="1">
        <v>-40</v>
      </c>
      <c r="Z1190" s="1">
        <v>-4</v>
      </c>
      <c r="AA1190" s="1">
        <v>16</v>
      </c>
    </row>
    <row r="1191" spans="2:27">
      <c r="B1191" s="1" t="s">
        <v>475</v>
      </c>
      <c r="C1191" s="1" t="s">
        <v>471</v>
      </c>
      <c r="D1191" s="1" t="s">
        <v>9</v>
      </c>
      <c r="E1191" s="1" t="s">
        <v>9</v>
      </c>
      <c r="F1191" s="1" t="s">
        <v>9</v>
      </c>
      <c r="G1191" s="1">
        <v>205</v>
      </c>
      <c r="H1191" s="1">
        <v>191</v>
      </c>
      <c r="I1191" s="1">
        <v>-121</v>
      </c>
      <c r="J1191" s="1">
        <v>485</v>
      </c>
      <c r="K1191" s="1">
        <v>-13</v>
      </c>
      <c r="L1191" s="1">
        <v>232</v>
      </c>
      <c r="M1191" s="1">
        <v>-67</v>
      </c>
      <c r="N1191" s="1">
        <v>355</v>
      </c>
      <c r="O1191" s="1">
        <v>2713</v>
      </c>
      <c r="P1191" s="1">
        <v>461</v>
      </c>
      <c r="Q1191" s="1">
        <v>-1957</v>
      </c>
      <c r="R1191" s="1">
        <v>-307</v>
      </c>
      <c r="S1191" s="1">
        <v>219</v>
      </c>
      <c r="T1191" s="1">
        <v>932</v>
      </c>
      <c r="U1191" s="1">
        <v>1711</v>
      </c>
      <c r="V1191" s="1">
        <v>-241</v>
      </c>
      <c r="W1191" s="1">
        <v>4619</v>
      </c>
      <c r="X1191" s="1">
        <v>-983</v>
      </c>
      <c r="Y1191" s="1">
        <v>-951</v>
      </c>
      <c r="Z1191" s="1">
        <v>-338</v>
      </c>
      <c r="AA1191" s="1">
        <v>-263</v>
      </c>
    </row>
    <row r="1192" spans="2:27">
      <c r="B1192" s="1" t="s">
        <v>476</v>
      </c>
      <c r="C1192" s="1" t="s">
        <v>477</v>
      </c>
      <c r="D1192" s="1" t="s">
        <v>9</v>
      </c>
      <c r="E1192" s="1" t="s">
        <v>9</v>
      </c>
      <c r="F1192" s="1" t="s">
        <v>9</v>
      </c>
      <c r="G1192" s="1" t="s">
        <v>9</v>
      </c>
      <c r="H1192" s="1" t="s">
        <v>9</v>
      </c>
      <c r="I1192" s="1" t="s">
        <v>9</v>
      </c>
      <c r="J1192" s="1" t="s">
        <v>9</v>
      </c>
      <c r="K1192" s="1" t="s">
        <v>9</v>
      </c>
      <c r="L1192" s="1" t="s">
        <v>9</v>
      </c>
      <c r="M1192" s="1" t="s">
        <v>9</v>
      </c>
      <c r="N1192" s="1" t="s">
        <v>9</v>
      </c>
      <c r="O1192" s="1" t="s">
        <v>9</v>
      </c>
      <c r="P1192" s="1" t="s">
        <v>9</v>
      </c>
      <c r="Q1192" s="1" t="s">
        <v>9</v>
      </c>
      <c r="R1192" s="1" t="s">
        <v>9</v>
      </c>
      <c r="S1192" s="1" t="s">
        <v>9</v>
      </c>
      <c r="T1192" s="1" t="s">
        <v>9</v>
      </c>
      <c r="U1192" s="1" t="s">
        <v>9</v>
      </c>
      <c r="V1192" s="1" t="s">
        <v>9</v>
      </c>
      <c r="W1192" s="1" t="s">
        <v>9</v>
      </c>
      <c r="X1192" s="1" t="s">
        <v>9</v>
      </c>
      <c r="Y1192" s="1" t="s">
        <v>9</v>
      </c>
      <c r="Z1192" s="1" t="s">
        <v>9</v>
      </c>
      <c r="AA1192" s="1" t="s">
        <v>9</v>
      </c>
    </row>
    <row r="1193" spans="2:27">
      <c r="B1193" s="1" t="s">
        <v>478</v>
      </c>
      <c r="C1193" s="1" t="s">
        <v>479</v>
      </c>
      <c r="D1193" s="1" t="s">
        <v>9</v>
      </c>
      <c r="E1193" s="1" t="s">
        <v>9</v>
      </c>
      <c r="F1193" s="1" t="s">
        <v>9</v>
      </c>
      <c r="G1193" s="1" t="s">
        <v>9</v>
      </c>
      <c r="H1193" s="1" t="s">
        <v>9</v>
      </c>
      <c r="I1193" s="1" t="s">
        <v>9</v>
      </c>
      <c r="J1193" s="1" t="s">
        <v>9</v>
      </c>
      <c r="K1193" s="1" t="s">
        <v>9</v>
      </c>
      <c r="L1193" s="1" t="s">
        <v>9</v>
      </c>
      <c r="M1193" s="1" t="s">
        <v>9</v>
      </c>
      <c r="N1193" s="1" t="s">
        <v>9</v>
      </c>
      <c r="O1193" s="1" t="s">
        <v>9</v>
      </c>
      <c r="P1193" s="1" t="s">
        <v>9</v>
      </c>
      <c r="Q1193" s="1" t="s">
        <v>9</v>
      </c>
      <c r="R1193" s="1" t="s">
        <v>9</v>
      </c>
      <c r="S1193" s="1" t="s">
        <v>9</v>
      </c>
      <c r="T1193" s="1" t="s">
        <v>9</v>
      </c>
      <c r="U1193" s="1" t="s">
        <v>9</v>
      </c>
      <c r="V1193" s="1" t="s">
        <v>9</v>
      </c>
      <c r="W1193" s="1" t="s">
        <v>9</v>
      </c>
      <c r="X1193" s="1" t="s">
        <v>9</v>
      </c>
      <c r="Y1193" s="1" t="s">
        <v>9</v>
      </c>
      <c r="Z1193" s="1" t="s">
        <v>9</v>
      </c>
      <c r="AA1193" s="1" t="s">
        <v>9</v>
      </c>
    </row>
    <row r="1194" spans="2:27">
      <c r="B1194" s="1" t="s">
        <v>480</v>
      </c>
      <c r="C1194" s="1" t="s">
        <v>481</v>
      </c>
      <c r="D1194" s="1" t="s">
        <v>9</v>
      </c>
      <c r="E1194" s="1" t="s">
        <v>9</v>
      </c>
      <c r="F1194" s="1" t="s">
        <v>9</v>
      </c>
      <c r="G1194" s="1" t="s">
        <v>9</v>
      </c>
      <c r="H1194" s="1" t="s">
        <v>9</v>
      </c>
      <c r="I1194" s="1" t="s">
        <v>9</v>
      </c>
      <c r="J1194" s="1" t="s">
        <v>9</v>
      </c>
      <c r="K1194" s="1" t="s">
        <v>9</v>
      </c>
      <c r="L1194" s="1" t="s">
        <v>9</v>
      </c>
      <c r="M1194" s="1" t="s">
        <v>9</v>
      </c>
      <c r="N1194" s="1" t="s">
        <v>9</v>
      </c>
      <c r="O1194" s="1" t="s">
        <v>9</v>
      </c>
      <c r="P1194" s="1" t="s">
        <v>9</v>
      </c>
      <c r="Q1194" s="1" t="s">
        <v>9</v>
      </c>
      <c r="R1194" s="1" t="s">
        <v>9</v>
      </c>
      <c r="S1194" s="1" t="s">
        <v>9</v>
      </c>
      <c r="T1194" s="1" t="s">
        <v>9</v>
      </c>
      <c r="U1194" s="1" t="s">
        <v>9</v>
      </c>
      <c r="V1194" s="1" t="s">
        <v>9</v>
      </c>
      <c r="W1194" s="1" t="s">
        <v>9</v>
      </c>
      <c r="X1194" s="1" t="s">
        <v>9</v>
      </c>
      <c r="Y1194" s="1" t="s">
        <v>9</v>
      </c>
      <c r="Z1194" s="1" t="s">
        <v>9</v>
      </c>
      <c r="AA1194" s="1" t="s">
        <v>9</v>
      </c>
    </row>
    <row r="1195" spans="2:27">
      <c r="B1195" s="1" t="s">
        <v>482</v>
      </c>
      <c r="C1195" s="1" t="s">
        <v>483</v>
      </c>
      <c r="D1195" s="1" t="s">
        <v>9</v>
      </c>
      <c r="E1195" s="1" t="s">
        <v>9</v>
      </c>
      <c r="F1195" s="1" t="s">
        <v>9</v>
      </c>
      <c r="G1195" s="1" t="s">
        <v>9</v>
      </c>
      <c r="H1195" s="1" t="s">
        <v>9</v>
      </c>
      <c r="I1195" s="1" t="s">
        <v>9</v>
      </c>
      <c r="J1195" s="1" t="s">
        <v>9</v>
      </c>
      <c r="K1195" s="1" t="s">
        <v>9</v>
      </c>
      <c r="L1195" s="1" t="s">
        <v>9</v>
      </c>
      <c r="M1195" s="1" t="s">
        <v>9</v>
      </c>
      <c r="N1195" s="1" t="s">
        <v>9</v>
      </c>
      <c r="O1195" s="1" t="s">
        <v>9</v>
      </c>
      <c r="P1195" s="1" t="s">
        <v>9</v>
      </c>
      <c r="Q1195" s="1" t="s">
        <v>9</v>
      </c>
      <c r="R1195" s="1" t="s">
        <v>9</v>
      </c>
      <c r="S1195" s="1" t="s">
        <v>9</v>
      </c>
      <c r="T1195" s="1" t="s">
        <v>9</v>
      </c>
      <c r="U1195" s="1" t="s">
        <v>9</v>
      </c>
      <c r="V1195" s="1" t="s">
        <v>9</v>
      </c>
      <c r="W1195" s="1" t="s">
        <v>9</v>
      </c>
      <c r="X1195" s="1" t="s">
        <v>9</v>
      </c>
      <c r="Y1195" s="1" t="s">
        <v>9</v>
      </c>
      <c r="Z1195" s="1" t="s">
        <v>9</v>
      </c>
      <c r="AA1195" s="1" t="s">
        <v>9</v>
      </c>
    </row>
    <row r="1196" spans="2:27">
      <c r="B1196" s="1" t="s">
        <v>484</v>
      </c>
      <c r="C1196" s="1" t="s">
        <v>485</v>
      </c>
      <c r="D1196" s="1" t="s">
        <v>9</v>
      </c>
      <c r="E1196" s="1" t="s">
        <v>9</v>
      </c>
      <c r="F1196" s="1" t="s">
        <v>9</v>
      </c>
      <c r="G1196" s="1" t="s">
        <v>9</v>
      </c>
      <c r="H1196" s="1" t="s">
        <v>9</v>
      </c>
      <c r="I1196" s="1" t="s">
        <v>9</v>
      </c>
      <c r="J1196" s="1" t="s">
        <v>9</v>
      </c>
      <c r="K1196" s="1" t="s">
        <v>9</v>
      </c>
      <c r="L1196" s="1" t="s">
        <v>9</v>
      </c>
      <c r="M1196" s="1" t="s">
        <v>9</v>
      </c>
      <c r="N1196" s="1" t="s">
        <v>9</v>
      </c>
      <c r="O1196" s="1" t="s">
        <v>9</v>
      </c>
      <c r="P1196" s="1" t="s">
        <v>9</v>
      </c>
      <c r="Q1196" s="1" t="s">
        <v>9</v>
      </c>
      <c r="R1196" s="1" t="s">
        <v>9</v>
      </c>
      <c r="S1196" s="1" t="s">
        <v>9</v>
      </c>
      <c r="T1196" s="1" t="s">
        <v>9</v>
      </c>
      <c r="U1196" s="1" t="s">
        <v>9</v>
      </c>
      <c r="V1196" s="1" t="s">
        <v>9</v>
      </c>
      <c r="W1196" s="1" t="s">
        <v>9</v>
      </c>
      <c r="X1196" s="1" t="s">
        <v>9</v>
      </c>
      <c r="Y1196" s="1" t="s">
        <v>9</v>
      </c>
      <c r="Z1196" s="1" t="s">
        <v>9</v>
      </c>
      <c r="AA1196" s="1" t="s">
        <v>9</v>
      </c>
    </row>
    <row r="1197" spans="2:27">
      <c r="B1197" s="1" t="s">
        <v>486</v>
      </c>
      <c r="C1197" s="1" t="s">
        <v>487</v>
      </c>
      <c r="D1197" s="1" t="s">
        <v>9</v>
      </c>
      <c r="E1197" s="1" t="s">
        <v>9</v>
      </c>
      <c r="F1197" s="1" t="s">
        <v>9</v>
      </c>
      <c r="G1197" s="1" t="s">
        <v>9</v>
      </c>
      <c r="H1197" s="1" t="s">
        <v>9</v>
      </c>
      <c r="I1197" s="1" t="s">
        <v>9</v>
      </c>
      <c r="J1197" s="1" t="s">
        <v>9</v>
      </c>
      <c r="K1197" s="1" t="s">
        <v>9</v>
      </c>
      <c r="L1197" s="1" t="s">
        <v>9</v>
      </c>
      <c r="M1197" s="1" t="s">
        <v>9</v>
      </c>
      <c r="N1197" s="1" t="s">
        <v>9</v>
      </c>
      <c r="O1197" s="1" t="s">
        <v>9</v>
      </c>
      <c r="P1197" s="1" t="s">
        <v>9</v>
      </c>
      <c r="Q1197" s="1" t="s">
        <v>9</v>
      </c>
      <c r="R1197" s="1" t="s">
        <v>9</v>
      </c>
      <c r="S1197" s="1" t="s">
        <v>9</v>
      </c>
      <c r="T1197" s="1" t="s">
        <v>9</v>
      </c>
      <c r="U1197" s="1" t="s">
        <v>9</v>
      </c>
      <c r="V1197" s="1" t="s">
        <v>9</v>
      </c>
      <c r="W1197" s="1" t="s">
        <v>9</v>
      </c>
      <c r="X1197" s="1" t="s">
        <v>9</v>
      </c>
      <c r="Y1197" s="1" t="s">
        <v>9</v>
      </c>
      <c r="Z1197" s="1" t="s">
        <v>9</v>
      </c>
      <c r="AA1197" s="1" t="s">
        <v>9</v>
      </c>
    </row>
    <row r="1198" spans="2:27">
      <c r="B1198" s="1" t="s">
        <v>488</v>
      </c>
      <c r="C1198" s="1" t="s">
        <v>489</v>
      </c>
      <c r="D1198" s="1" t="s">
        <v>9</v>
      </c>
      <c r="E1198" s="1" t="s">
        <v>9</v>
      </c>
      <c r="F1198" s="1" t="s">
        <v>9</v>
      </c>
      <c r="G1198" s="1" t="s">
        <v>9</v>
      </c>
      <c r="H1198" s="1" t="s">
        <v>9</v>
      </c>
      <c r="I1198" s="1" t="s">
        <v>9</v>
      </c>
      <c r="J1198" s="1" t="s">
        <v>9</v>
      </c>
      <c r="K1198" s="1" t="s">
        <v>9</v>
      </c>
      <c r="L1198" s="1" t="s">
        <v>9</v>
      </c>
      <c r="M1198" s="1" t="s">
        <v>9</v>
      </c>
      <c r="N1198" s="1" t="s">
        <v>9</v>
      </c>
      <c r="O1198" s="1" t="s">
        <v>9</v>
      </c>
      <c r="P1198" s="1" t="s">
        <v>9</v>
      </c>
      <c r="Q1198" s="1" t="s">
        <v>9</v>
      </c>
      <c r="R1198" s="1" t="s">
        <v>9</v>
      </c>
      <c r="S1198" s="1" t="s">
        <v>9</v>
      </c>
      <c r="T1198" s="1" t="s">
        <v>9</v>
      </c>
      <c r="U1198" s="1" t="s">
        <v>9</v>
      </c>
      <c r="V1198" s="1" t="s">
        <v>9</v>
      </c>
      <c r="W1198" s="1" t="s">
        <v>9</v>
      </c>
      <c r="X1198" s="1" t="s">
        <v>9</v>
      </c>
      <c r="Y1198" s="1" t="s">
        <v>9</v>
      </c>
      <c r="Z1198" s="1" t="s">
        <v>9</v>
      </c>
      <c r="AA1198" s="1" t="s">
        <v>9</v>
      </c>
    </row>
    <row r="1199" spans="2:27">
      <c r="B1199" s="1" t="s">
        <v>490</v>
      </c>
      <c r="C1199" s="1" t="s">
        <v>491</v>
      </c>
      <c r="D1199" s="1" t="s">
        <v>9</v>
      </c>
      <c r="E1199" s="1" t="s">
        <v>9</v>
      </c>
      <c r="F1199" s="1" t="s">
        <v>9</v>
      </c>
      <c r="G1199" s="1" t="s">
        <v>9</v>
      </c>
      <c r="H1199" s="1" t="s">
        <v>9</v>
      </c>
      <c r="I1199" s="1" t="s">
        <v>9</v>
      </c>
      <c r="J1199" s="1" t="s">
        <v>9</v>
      </c>
      <c r="K1199" s="1" t="s">
        <v>9</v>
      </c>
      <c r="L1199" s="1" t="s">
        <v>9</v>
      </c>
      <c r="M1199" s="1" t="s">
        <v>9</v>
      </c>
      <c r="N1199" s="1" t="s">
        <v>9</v>
      </c>
      <c r="O1199" s="1" t="s">
        <v>9</v>
      </c>
      <c r="P1199" s="1" t="s">
        <v>9</v>
      </c>
      <c r="Q1199" s="1" t="s">
        <v>9</v>
      </c>
      <c r="R1199" s="1" t="s">
        <v>9</v>
      </c>
      <c r="S1199" s="1" t="s">
        <v>9</v>
      </c>
      <c r="T1199" s="1" t="s">
        <v>9</v>
      </c>
      <c r="U1199" s="1" t="s">
        <v>9</v>
      </c>
      <c r="V1199" s="1" t="s">
        <v>9</v>
      </c>
      <c r="W1199" s="1" t="s">
        <v>9</v>
      </c>
      <c r="X1199" s="1" t="s">
        <v>9</v>
      </c>
      <c r="Y1199" s="1" t="s">
        <v>9</v>
      </c>
      <c r="Z1199" s="1" t="s">
        <v>9</v>
      </c>
      <c r="AA1199" s="1" t="s">
        <v>9</v>
      </c>
    </row>
    <row r="1200" spans="2:27">
      <c r="B1200" s="1" t="s">
        <v>492</v>
      </c>
      <c r="C1200" s="1" t="s">
        <v>493</v>
      </c>
      <c r="D1200" s="1" t="s">
        <v>9</v>
      </c>
      <c r="E1200" s="1" t="s">
        <v>9</v>
      </c>
      <c r="F1200" s="1" t="s">
        <v>9</v>
      </c>
      <c r="G1200" s="1" t="s">
        <v>9</v>
      </c>
      <c r="H1200" s="1" t="s">
        <v>9</v>
      </c>
      <c r="I1200" s="1" t="s">
        <v>9</v>
      </c>
      <c r="J1200" s="1" t="s">
        <v>9</v>
      </c>
      <c r="K1200" s="1" t="s">
        <v>9</v>
      </c>
      <c r="L1200" s="1" t="s">
        <v>9</v>
      </c>
      <c r="M1200" s="1" t="s">
        <v>9</v>
      </c>
      <c r="N1200" s="1" t="s">
        <v>9</v>
      </c>
      <c r="O1200" s="1" t="s">
        <v>9</v>
      </c>
      <c r="P1200" s="1" t="s">
        <v>9</v>
      </c>
      <c r="Q1200" s="1" t="s">
        <v>9</v>
      </c>
      <c r="R1200" s="1" t="s">
        <v>9</v>
      </c>
      <c r="S1200" s="1" t="s">
        <v>9</v>
      </c>
      <c r="T1200" s="1" t="s">
        <v>9</v>
      </c>
      <c r="U1200" s="1" t="s">
        <v>9</v>
      </c>
      <c r="V1200" s="1" t="s">
        <v>9</v>
      </c>
      <c r="W1200" s="1" t="s">
        <v>9</v>
      </c>
      <c r="X1200" s="1" t="s">
        <v>9</v>
      </c>
      <c r="Y1200" s="1" t="s">
        <v>9</v>
      </c>
      <c r="Z1200" s="1" t="s">
        <v>9</v>
      </c>
      <c r="AA1200" s="1" t="s">
        <v>9</v>
      </c>
    </row>
    <row r="1201" spans="2:27">
      <c r="B1201" s="1" t="s">
        <v>494</v>
      </c>
      <c r="C1201" s="1" t="s">
        <v>495</v>
      </c>
      <c r="D1201" s="1" t="s">
        <v>9</v>
      </c>
      <c r="E1201" s="1" t="s">
        <v>9</v>
      </c>
      <c r="F1201" s="1" t="s">
        <v>9</v>
      </c>
      <c r="G1201" s="1" t="s">
        <v>9</v>
      </c>
      <c r="H1201" s="1" t="s">
        <v>9</v>
      </c>
      <c r="I1201" s="1" t="s">
        <v>9</v>
      </c>
      <c r="J1201" s="1" t="s">
        <v>9</v>
      </c>
      <c r="K1201" s="1" t="s">
        <v>9</v>
      </c>
      <c r="L1201" s="1" t="s">
        <v>9</v>
      </c>
      <c r="M1201" s="1" t="s">
        <v>9</v>
      </c>
      <c r="N1201" s="1" t="s">
        <v>9</v>
      </c>
      <c r="O1201" s="1" t="s">
        <v>9</v>
      </c>
      <c r="P1201" s="1" t="s">
        <v>9</v>
      </c>
      <c r="Q1201" s="1" t="s">
        <v>9</v>
      </c>
      <c r="R1201" s="1" t="s">
        <v>9</v>
      </c>
      <c r="S1201" s="1" t="s">
        <v>9</v>
      </c>
      <c r="T1201" s="1" t="s">
        <v>9</v>
      </c>
      <c r="U1201" s="1" t="s">
        <v>9</v>
      </c>
      <c r="V1201" s="1" t="s">
        <v>9</v>
      </c>
      <c r="W1201" s="1" t="s">
        <v>9</v>
      </c>
      <c r="X1201" s="1" t="s">
        <v>9</v>
      </c>
      <c r="Y1201" s="1" t="s">
        <v>9</v>
      </c>
      <c r="Z1201" s="1" t="s">
        <v>9</v>
      </c>
      <c r="AA1201" s="1" t="s">
        <v>9</v>
      </c>
    </row>
    <row r="1202" spans="2:27">
      <c r="B1202" s="1" t="s">
        <v>496</v>
      </c>
      <c r="C1202" s="1" t="s">
        <v>497</v>
      </c>
      <c r="D1202" s="1" t="s">
        <v>9</v>
      </c>
      <c r="E1202" s="1" t="s">
        <v>9</v>
      </c>
      <c r="F1202" s="1" t="s">
        <v>9</v>
      </c>
      <c r="G1202" s="1" t="s">
        <v>9</v>
      </c>
      <c r="H1202" s="1" t="s">
        <v>9</v>
      </c>
      <c r="I1202" s="1" t="s">
        <v>9</v>
      </c>
      <c r="J1202" s="1" t="s">
        <v>9</v>
      </c>
      <c r="K1202" s="1" t="s">
        <v>9</v>
      </c>
      <c r="L1202" s="1" t="s">
        <v>9</v>
      </c>
      <c r="M1202" s="1" t="s">
        <v>9</v>
      </c>
      <c r="N1202" s="1" t="s">
        <v>9</v>
      </c>
      <c r="O1202" s="1" t="s">
        <v>9</v>
      </c>
      <c r="P1202" s="1" t="s">
        <v>9</v>
      </c>
      <c r="Q1202" s="1" t="s">
        <v>9</v>
      </c>
      <c r="R1202" s="1" t="s">
        <v>9</v>
      </c>
      <c r="S1202" s="1" t="s">
        <v>9</v>
      </c>
      <c r="T1202" s="1" t="s">
        <v>9</v>
      </c>
      <c r="U1202" s="1" t="s">
        <v>9</v>
      </c>
      <c r="V1202" s="1" t="s">
        <v>9</v>
      </c>
      <c r="W1202" s="1" t="s">
        <v>9</v>
      </c>
      <c r="X1202" s="1" t="s">
        <v>9</v>
      </c>
      <c r="Y1202" s="1" t="s">
        <v>9</v>
      </c>
      <c r="Z1202" s="1" t="s">
        <v>9</v>
      </c>
      <c r="AA1202" s="1" t="s">
        <v>9</v>
      </c>
    </row>
    <row r="1203" spans="2:27">
      <c r="B1203" s="1" t="s">
        <v>498</v>
      </c>
      <c r="C1203" s="1" t="s">
        <v>499</v>
      </c>
      <c r="D1203" s="1" t="s">
        <v>9</v>
      </c>
      <c r="E1203" s="1" t="s">
        <v>9</v>
      </c>
      <c r="F1203" s="1" t="s">
        <v>9</v>
      </c>
      <c r="G1203" s="1" t="s">
        <v>9</v>
      </c>
      <c r="H1203" s="1" t="s">
        <v>9</v>
      </c>
      <c r="I1203" s="1" t="s">
        <v>9</v>
      </c>
      <c r="J1203" s="1" t="s">
        <v>9</v>
      </c>
      <c r="K1203" s="1" t="s">
        <v>9</v>
      </c>
      <c r="L1203" s="1" t="s">
        <v>9</v>
      </c>
      <c r="M1203" s="1" t="s">
        <v>9</v>
      </c>
      <c r="N1203" s="1" t="s">
        <v>9</v>
      </c>
      <c r="O1203" s="1" t="s">
        <v>9</v>
      </c>
      <c r="P1203" s="1" t="s">
        <v>9</v>
      </c>
      <c r="Q1203" s="1" t="s">
        <v>9</v>
      </c>
      <c r="R1203" s="1" t="s">
        <v>9</v>
      </c>
      <c r="S1203" s="1" t="s">
        <v>9</v>
      </c>
      <c r="T1203" s="1" t="s">
        <v>9</v>
      </c>
      <c r="U1203" s="1" t="s">
        <v>9</v>
      </c>
      <c r="V1203" s="1" t="s">
        <v>9</v>
      </c>
      <c r="W1203" s="1" t="s">
        <v>9</v>
      </c>
      <c r="X1203" s="1" t="s">
        <v>9</v>
      </c>
      <c r="Y1203" s="1" t="s">
        <v>9</v>
      </c>
      <c r="Z1203" s="1" t="s">
        <v>9</v>
      </c>
      <c r="AA1203" s="1" t="s">
        <v>9</v>
      </c>
    </row>
    <row r="1204" spans="2:27">
      <c r="B1204" s="1" t="s">
        <v>500</v>
      </c>
      <c r="C1204" s="1" t="s">
        <v>501</v>
      </c>
      <c r="D1204" s="1" t="s">
        <v>9</v>
      </c>
      <c r="E1204" s="1" t="s">
        <v>9</v>
      </c>
      <c r="F1204" s="1" t="s">
        <v>9</v>
      </c>
      <c r="G1204" s="1" t="s">
        <v>9</v>
      </c>
      <c r="H1204" s="1" t="s">
        <v>9</v>
      </c>
      <c r="I1204" s="1" t="s">
        <v>9</v>
      </c>
      <c r="J1204" s="1" t="s">
        <v>9</v>
      </c>
      <c r="K1204" s="1" t="s">
        <v>9</v>
      </c>
      <c r="L1204" s="1" t="s">
        <v>9</v>
      </c>
      <c r="M1204" s="1" t="s">
        <v>9</v>
      </c>
      <c r="N1204" s="1" t="s">
        <v>9</v>
      </c>
      <c r="O1204" s="1" t="s">
        <v>9</v>
      </c>
      <c r="P1204" s="1" t="s">
        <v>9</v>
      </c>
      <c r="Q1204" s="1" t="s">
        <v>9</v>
      </c>
      <c r="R1204" s="1" t="s">
        <v>9</v>
      </c>
      <c r="S1204" s="1" t="s">
        <v>9</v>
      </c>
      <c r="T1204" s="1" t="s">
        <v>9</v>
      </c>
      <c r="U1204" s="1" t="s">
        <v>9</v>
      </c>
      <c r="V1204" s="1" t="s">
        <v>9</v>
      </c>
      <c r="W1204" s="1" t="s">
        <v>9</v>
      </c>
      <c r="X1204" s="1" t="s">
        <v>9</v>
      </c>
      <c r="Y1204" s="1" t="s">
        <v>9</v>
      </c>
      <c r="Z1204" s="1" t="s">
        <v>9</v>
      </c>
      <c r="AA1204" s="1" t="s">
        <v>9</v>
      </c>
    </row>
    <row r="1205" spans="2:27">
      <c r="B1205" s="1" t="s">
        <v>502</v>
      </c>
      <c r="C1205" s="1" t="s">
        <v>503</v>
      </c>
      <c r="D1205" s="1" t="s">
        <v>9</v>
      </c>
      <c r="E1205" s="1" t="s">
        <v>9</v>
      </c>
      <c r="F1205" s="1" t="s">
        <v>9</v>
      </c>
      <c r="G1205" s="1" t="s">
        <v>9</v>
      </c>
      <c r="H1205" s="1" t="s">
        <v>9</v>
      </c>
      <c r="I1205" s="1" t="s">
        <v>9</v>
      </c>
      <c r="J1205" s="1" t="s">
        <v>9</v>
      </c>
      <c r="K1205" s="1" t="s">
        <v>9</v>
      </c>
      <c r="L1205" s="1" t="s">
        <v>9</v>
      </c>
      <c r="M1205" s="1" t="s">
        <v>9</v>
      </c>
      <c r="N1205" s="1" t="s">
        <v>9</v>
      </c>
      <c r="O1205" s="1" t="s">
        <v>9</v>
      </c>
      <c r="P1205" s="1" t="s">
        <v>9</v>
      </c>
      <c r="Q1205" s="1" t="s">
        <v>9</v>
      </c>
      <c r="R1205" s="1" t="s">
        <v>9</v>
      </c>
      <c r="S1205" s="1" t="s">
        <v>9</v>
      </c>
      <c r="T1205" s="1" t="s">
        <v>9</v>
      </c>
      <c r="U1205" s="1" t="s">
        <v>9</v>
      </c>
      <c r="V1205" s="1" t="s">
        <v>9</v>
      </c>
      <c r="W1205" s="1" t="s">
        <v>9</v>
      </c>
      <c r="X1205" s="1" t="s">
        <v>9</v>
      </c>
      <c r="Y1205" s="1" t="s">
        <v>9</v>
      </c>
      <c r="Z1205" s="1" t="s">
        <v>9</v>
      </c>
      <c r="AA1205" s="1" t="s">
        <v>9</v>
      </c>
    </row>
    <row r="1206" spans="2:27">
      <c r="B1206" s="1" t="s">
        <v>504</v>
      </c>
      <c r="C1206" s="1" t="s">
        <v>505</v>
      </c>
      <c r="D1206" s="1" t="s">
        <v>9</v>
      </c>
      <c r="E1206" s="1" t="s">
        <v>9</v>
      </c>
      <c r="F1206" s="1" t="s">
        <v>9</v>
      </c>
      <c r="G1206" s="1" t="s">
        <v>9</v>
      </c>
      <c r="H1206" s="1" t="s">
        <v>9</v>
      </c>
      <c r="I1206" s="1" t="s">
        <v>9</v>
      </c>
      <c r="J1206" s="1" t="s">
        <v>9</v>
      </c>
      <c r="K1206" s="1" t="s">
        <v>9</v>
      </c>
      <c r="L1206" s="1" t="s">
        <v>9</v>
      </c>
      <c r="M1206" s="1" t="s">
        <v>9</v>
      </c>
      <c r="N1206" s="1" t="s">
        <v>9</v>
      </c>
      <c r="O1206" s="1" t="s">
        <v>9</v>
      </c>
      <c r="P1206" s="1" t="s">
        <v>9</v>
      </c>
      <c r="Q1206" s="1" t="s">
        <v>9</v>
      </c>
      <c r="R1206" s="1" t="s">
        <v>9</v>
      </c>
      <c r="S1206" s="1" t="s">
        <v>9</v>
      </c>
      <c r="T1206" s="1" t="s">
        <v>9</v>
      </c>
      <c r="U1206" s="1" t="s">
        <v>9</v>
      </c>
      <c r="V1206" s="1" t="s">
        <v>9</v>
      </c>
      <c r="W1206" s="1" t="s">
        <v>9</v>
      </c>
      <c r="X1206" s="1" t="s">
        <v>9</v>
      </c>
      <c r="Y1206" s="1" t="s">
        <v>9</v>
      </c>
      <c r="Z1206" s="1" t="s">
        <v>9</v>
      </c>
      <c r="AA1206" s="1" t="s">
        <v>9</v>
      </c>
    </row>
    <row r="1207" spans="2:27">
      <c r="B1207" s="1" t="s">
        <v>506</v>
      </c>
      <c r="C1207" s="1" t="s">
        <v>507</v>
      </c>
      <c r="D1207" s="1" t="s">
        <v>9</v>
      </c>
      <c r="E1207" s="1" t="s">
        <v>9</v>
      </c>
      <c r="F1207" s="1" t="s">
        <v>9</v>
      </c>
      <c r="G1207" s="1" t="s">
        <v>9</v>
      </c>
      <c r="H1207" s="1" t="s">
        <v>9</v>
      </c>
      <c r="I1207" s="1" t="s">
        <v>9</v>
      </c>
      <c r="J1207" s="1" t="s">
        <v>9</v>
      </c>
      <c r="K1207" s="1" t="s">
        <v>9</v>
      </c>
      <c r="L1207" s="1" t="s">
        <v>9</v>
      </c>
      <c r="M1207" s="1" t="s">
        <v>9</v>
      </c>
      <c r="N1207" s="1" t="s">
        <v>9</v>
      </c>
      <c r="O1207" s="1" t="s">
        <v>9</v>
      </c>
      <c r="P1207" s="1" t="s">
        <v>9</v>
      </c>
      <c r="Q1207" s="1" t="s">
        <v>9</v>
      </c>
      <c r="R1207" s="1" t="s">
        <v>9</v>
      </c>
      <c r="S1207" s="1" t="s">
        <v>9</v>
      </c>
      <c r="T1207" s="1" t="s">
        <v>9</v>
      </c>
      <c r="U1207" s="1" t="s">
        <v>9</v>
      </c>
      <c r="V1207" s="1" t="s">
        <v>9</v>
      </c>
      <c r="W1207" s="1" t="s">
        <v>9</v>
      </c>
      <c r="X1207" s="1" t="s">
        <v>9</v>
      </c>
      <c r="Y1207" s="1" t="s">
        <v>9</v>
      </c>
      <c r="Z1207" s="1" t="s">
        <v>9</v>
      </c>
      <c r="AA1207" s="1" t="s">
        <v>9</v>
      </c>
    </row>
    <row r="1208" spans="2:27">
      <c r="B1208" s="1" t="s">
        <v>508</v>
      </c>
      <c r="C1208" s="1" t="s">
        <v>509</v>
      </c>
      <c r="D1208" s="1" t="s">
        <v>9</v>
      </c>
      <c r="E1208" s="1" t="s">
        <v>9</v>
      </c>
      <c r="F1208" s="1" t="s">
        <v>9</v>
      </c>
      <c r="G1208" s="1" t="s">
        <v>9</v>
      </c>
      <c r="H1208" s="1" t="s">
        <v>9</v>
      </c>
      <c r="I1208" s="1" t="s">
        <v>9</v>
      </c>
      <c r="J1208" s="1" t="s">
        <v>9</v>
      </c>
      <c r="K1208" s="1" t="s">
        <v>9</v>
      </c>
      <c r="L1208" s="1" t="s">
        <v>9</v>
      </c>
      <c r="M1208" s="1" t="s">
        <v>9</v>
      </c>
      <c r="N1208" s="1" t="s">
        <v>9</v>
      </c>
      <c r="O1208" s="1" t="s">
        <v>9</v>
      </c>
      <c r="P1208" s="1" t="s">
        <v>9</v>
      </c>
      <c r="Q1208" s="1" t="s">
        <v>9</v>
      </c>
      <c r="R1208" s="1" t="s">
        <v>9</v>
      </c>
      <c r="S1208" s="1" t="s">
        <v>9</v>
      </c>
      <c r="T1208" s="1" t="s">
        <v>9</v>
      </c>
      <c r="U1208" s="1" t="s">
        <v>9</v>
      </c>
      <c r="V1208" s="1" t="s">
        <v>9</v>
      </c>
      <c r="W1208" s="1" t="s">
        <v>9</v>
      </c>
      <c r="X1208" s="1" t="s">
        <v>9</v>
      </c>
      <c r="Y1208" s="1" t="s">
        <v>9</v>
      </c>
      <c r="Z1208" s="1" t="s">
        <v>9</v>
      </c>
      <c r="AA1208" s="1" t="s">
        <v>9</v>
      </c>
    </row>
    <row r="1209" spans="2:27">
      <c r="B1209" s="1" t="s">
        <v>510</v>
      </c>
      <c r="C1209" s="1" t="s">
        <v>511</v>
      </c>
      <c r="D1209" s="1" t="s">
        <v>9</v>
      </c>
      <c r="E1209" s="1" t="s">
        <v>9</v>
      </c>
      <c r="F1209" s="1" t="s">
        <v>9</v>
      </c>
      <c r="G1209" s="1" t="s">
        <v>9</v>
      </c>
      <c r="H1209" s="1" t="s">
        <v>9</v>
      </c>
      <c r="I1209" s="1" t="s">
        <v>9</v>
      </c>
      <c r="J1209" s="1" t="s">
        <v>9</v>
      </c>
      <c r="K1209" s="1" t="s">
        <v>9</v>
      </c>
      <c r="L1209" s="1" t="s">
        <v>9</v>
      </c>
      <c r="M1209" s="1" t="s">
        <v>9</v>
      </c>
      <c r="N1209" s="1" t="s">
        <v>9</v>
      </c>
      <c r="O1209" s="1" t="s">
        <v>9</v>
      </c>
      <c r="P1209" s="1" t="s">
        <v>9</v>
      </c>
      <c r="Q1209" s="1" t="s">
        <v>9</v>
      </c>
      <c r="R1209" s="1" t="s">
        <v>9</v>
      </c>
      <c r="S1209" s="1" t="s">
        <v>9</v>
      </c>
      <c r="T1209" s="1" t="s">
        <v>9</v>
      </c>
      <c r="U1209" s="1" t="s">
        <v>9</v>
      </c>
      <c r="V1209" s="1" t="s">
        <v>9</v>
      </c>
      <c r="W1209" s="1" t="s">
        <v>9</v>
      </c>
      <c r="X1209" s="1" t="s">
        <v>9</v>
      </c>
      <c r="Y1209" s="1" t="s">
        <v>9</v>
      </c>
      <c r="Z1209" s="1" t="s">
        <v>9</v>
      </c>
      <c r="AA1209" s="1" t="s">
        <v>9</v>
      </c>
    </row>
    <row r="1210" spans="2:27">
      <c r="B1210" s="1" t="s">
        <v>512</v>
      </c>
      <c r="C1210" s="1" t="s">
        <v>513</v>
      </c>
      <c r="D1210" s="1" t="s">
        <v>9</v>
      </c>
      <c r="E1210" s="1" t="s">
        <v>9</v>
      </c>
      <c r="F1210" s="1" t="s">
        <v>9</v>
      </c>
      <c r="G1210" s="1">
        <v>377</v>
      </c>
      <c r="H1210" s="1">
        <v>-94</v>
      </c>
      <c r="I1210" s="1">
        <v>136</v>
      </c>
      <c r="J1210" s="1">
        <v>-827</v>
      </c>
      <c r="K1210" s="1">
        <v>513</v>
      </c>
      <c r="L1210" s="1">
        <v>371</v>
      </c>
      <c r="M1210" s="1">
        <v>93</v>
      </c>
      <c r="N1210" s="1">
        <v>-1734</v>
      </c>
      <c r="O1210" s="1">
        <v>616</v>
      </c>
      <c r="P1210" s="1">
        <v>999</v>
      </c>
      <c r="Q1210" s="1">
        <v>250</v>
      </c>
      <c r="R1210" s="1">
        <v>1022</v>
      </c>
      <c r="S1210" s="1">
        <v>-276</v>
      </c>
      <c r="T1210" s="1">
        <v>-81</v>
      </c>
      <c r="U1210" s="1">
        <v>843</v>
      </c>
      <c r="V1210" s="1">
        <v>-513</v>
      </c>
      <c r="W1210" s="1">
        <v>-3594</v>
      </c>
      <c r="X1210" s="1">
        <v>831</v>
      </c>
      <c r="Y1210" s="1">
        <v>304</v>
      </c>
      <c r="Z1210" s="1">
        <v>-4196</v>
      </c>
      <c r="AA1210" s="1">
        <v>2739</v>
      </c>
    </row>
    <row r="1211" spans="2:27">
      <c r="B1211" s="1" t="s">
        <v>514</v>
      </c>
      <c r="C1211" s="1" t="s">
        <v>515</v>
      </c>
      <c r="D1211" s="1" t="s">
        <v>9</v>
      </c>
      <c r="E1211" s="1" t="s">
        <v>9</v>
      </c>
      <c r="F1211" s="1" t="s">
        <v>9</v>
      </c>
      <c r="G1211" s="1">
        <v>-51</v>
      </c>
      <c r="H1211" s="1">
        <v>268</v>
      </c>
      <c r="I1211" s="1">
        <v>581</v>
      </c>
      <c r="J1211" s="1">
        <v>-437</v>
      </c>
      <c r="K1211" s="1">
        <v>440</v>
      </c>
      <c r="L1211" s="1">
        <v>-186</v>
      </c>
      <c r="M1211" s="1">
        <v>-423</v>
      </c>
      <c r="N1211" s="1">
        <v>-698</v>
      </c>
      <c r="O1211" s="1">
        <v>-303</v>
      </c>
      <c r="P1211" s="1">
        <v>979</v>
      </c>
      <c r="Q1211" s="1">
        <v>-1633</v>
      </c>
      <c r="R1211" s="1">
        <v>318</v>
      </c>
      <c r="S1211" s="1">
        <v>-424</v>
      </c>
      <c r="T1211" s="1">
        <v>-1880</v>
      </c>
      <c r="U1211" s="1">
        <v>1260</v>
      </c>
      <c r="V1211" s="1">
        <v>460</v>
      </c>
      <c r="W1211" s="1">
        <v>-2532</v>
      </c>
      <c r="X1211" s="1">
        <v>675</v>
      </c>
      <c r="Y1211" s="1">
        <v>-459</v>
      </c>
      <c r="Z1211" s="1">
        <v>-997</v>
      </c>
      <c r="AA1211" s="1" t="s">
        <v>9</v>
      </c>
    </row>
    <row r="1212" spans="2:27">
      <c r="B1212" s="1" t="s">
        <v>516</v>
      </c>
      <c r="C1212" s="1" t="s">
        <v>517</v>
      </c>
      <c r="D1212" s="1" t="s">
        <v>9</v>
      </c>
      <c r="E1212" s="1" t="s">
        <v>9</v>
      </c>
      <c r="F1212" s="1" t="s">
        <v>9</v>
      </c>
      <c r="G1212" s="1">
        <v>428</v>
      </c>
      <c r="H1212" s="1">
        <v>-362</v>
      </c>
      <c r="I1212" s="1">
        <v>-445</v>
      </c>
      <c r="J1212" s="1">
        <v>-390</v>
      </c>
      <c r="K1212" s="1">
        <v>73</v>
      </c>
      <c r="L1212" s="1">
        <v>557</v>
      </c>
      <c r="M1212" s="1">
        <v>516</v>
      </c>
      <c r="N1212" s="1">
        <v>-1036</v>
      </c>
      <c r="O1212" s="1">
        <v>919</v>
      </c>
      <c r="P1212" s="1">
        <v>20</v>
      </c>
      <c r="Q1212" s="1">
        <v>1883</v>
      </c>
      <c r="R1212" s="1">
        <v>704</v>
      </c>
      <c r="S1212" s="1">
        <v>148</v>
      </c>
      <c r="T1212" s="1">
        <v>1799</v>
      </c>
      <c r="U1212" s="1">
        <v>-417</v>
      </c>
      <c r="V1212" s="1">
        <v>-973</v>
      </c>
      <c r="W1212" s="1">
        <v>-1062</v>
      </c>
      <c r="X1212" s="1">
        <v>156</v>
      </c>
      <c r="Y1212" s="1">
        <v>763</v>
      </c>
      <c r="Z1212" s="1">
        <v>-3199</v>
      </c>
      <c r="AA1212" s="1">
        <v>2739</v>
      </c>
    </row>
    <row r="1213" spans="2:27">
      <c r="B1213" s="1" t="s">
        <v>448</v>
      </c>
      <c r="C1213" s="1" t="s">
        <v>449</v>
      </c>
      <c r="D1213" s="1" t="s">
        <v>9</v>
      </c>
      <c r="E1213" s="1" t="s">
        <v>9</v>
      </c>
      <c r="F1213" s="1" t="s">
        <v>9</v>
      </c>
      <c r="G1213" s="1">
        <v>2411</v>
      </c>
      <c r="H1213" s="1">
        <v>2864</v>
      </c>
      <c r="I1213" s="1">
        <v>905</v>
      </c>
      <c r="J1213" s="1">
        <v>53</v>
      </c>
      <c r="K1213" s="1">
        <v>441</v>
      </c>
      <c r="L1213" s="1">
        <v>-644</v>
      </c>
      <c r="M1213" s="1">
        <v>-1031</v>
      </c>
      <c r="N1213" s="1">
        <v>-533</v>
      </c>
      <c r="O1213" s="1">
        <v>2379</v>
      </c>
      <c r="P1213" s="1">
        <v>139</v>
      </c>
      <c r="Q1213" s="1">
        <v>1841</v>
      </c>
      <c r="R1213" s="1">
        <v>-891</v>
      </c>
      <c r="S1213" s="1">
        <v>174</v>
      </c>
      <c r="T1213" s="1">
        <v>2843</v>
      </c>
      <c r="U1213" s="1">
        <v>1259</v>
      </c>
      <c r="V1213" s="1">
        <v>1250</v>
      </c>
      <c r="W1213" s="1">
        <v>276</v>
      </c>
      <c r="X1213" s="1">
        <v>523</v>
      </c>
      <c r="Y1213" s="1">
        <v>1075</v>
      </c>
      <c r="Z1213" s="1">
        <v>58233</v>
      </c>
      <c r="AA1213" s="1">
        <v>-1870</v>
      </c>
    </row>
    <row r="1214" spans="2:27">
      <c r="B1214" s="1" t="s">
        <v>228</v>
      </c>
      <c r="C1214" s="1" t="s">
        <v>229</v>
      </c>
      <c r="D1214" s="1" t="s">
        <v>9</v>
      </c>
      <c r="E1214" s="1" t="s">
        <v>9</v>
      </c>
      <c r="F1214" s="1" t="s">
        <v>9</v>
      </c>
      <c r="G1214" s="1">
        <v>3808</v>
      </c>
      <c r="H1214" s="1">
        <v>2521</v>
      </c>
      <c r="I1214" s="1">
        <v>751</v>
      </c>
      <c r="J1214" s="1">
        <v>-344</v>
      </c>
      <c r="K1214" s="1">
        <v>934</v>
      </c>
      <c r="L1214" s="1">
        <v>236</v>
      </c>
      <c r="M1214" s="1">
        <v>-1046</v>
      </c>
      <c r="N1214" s="1">
        <v>-1941</v>
      </c>
      <c r="O1214" s="1">
        <v>5865</v>
      </c>
      <c r="P1214" s="1">
        <v>1502</v>
      </c>
      <c r="Q1214" s="1">
        <v>-174</v>
      </c>
      <c r="R1214" s="1">
        <v>66</v>
      </c>
      <c r="S1214" s="1">
        <v>360</v>
      </c>
      <c r="T1214" s="1">
        <v>3845</v>
      </c>
      <c r="U1214" s="1">
        <v>4117</v>
      </c>
      <c r="V1214" s="1">
        <v>395</v>
      </c>
      <c r="W1214" s="1">
        <v>1176</v>
      </c>
      <c r="X1214" s="1">
        <v>503</v>
      </c>
      <c r="Y1214" s="1">
        <v>388</v>
      </c>
      <c r="Z1214" s="1">
        <v>53695</v>
      </c>
      <c r="AA1214" s="1">
        <v>622</v>
      </c>
    </row>
    <row r="1218" spans="2:27">
      <c r="C1218" s="22" t="s">
        <v>687</v>
      </c>
      <c r="D1218" s="22"/>
      <c r="E1218" s="22"/>
      <c r="F1218" s="22"/>
      <c r="G1218" s="22"/>
    </row>
    <row r="1220" spans="2:27">
      <c r="B1220" s="1" t="s">
        <v>406</v>
      </c>
    </row>
    <row r="1221" spans="2:27">
      <c r="B1221" s="1" t="s">
        <v>519</v>
      </c>
      <c r="C1221" s="1" t="s">
        <v>520</v>
      </c>
      <c r="D1221" s="1" t="s">
        <v>9</v>
      </c>
      <c r="E1221" s="1" t="s">
        <v>9</v>
      </c>
      <c r="F1221" s="1" t="s">
        <v>9</v>
      </c>
      <c r="G1221" s="1">
        <v>-44</v>
      </c>
      <c r="H1221" s="1">
        <v>51</v>
      </c>
      <c r="I1221" s="1">
        <v>-258</v>
      </c>
      <c r="J1221" s="1">
        <v>215</v>
      </c>
      <c r="K1221" s="1">
        <v>157</v>
      </c>
      <c r="L1221" s="1">
        <v>583</v>
      </c>
      <c r="M1221" s="1">
        <v>574</v>
      </c>
      <c r="N1221" s="1">
        <v>-170</v>
      </c>
      <c r="O1221" s="1">
        <v>-248</v>
      </c>
      <c r="P1221" s="1">
        <v>-481</v>
      </c>
      <c r="Q1221" s="1">
        <v>518</v>
      </c>
      <c r="R1221" s="1">
        <v>-33</v>
      </c>
      <c r="S1221" s="1">
        <v>-336</v>
      </c>
      <c r="T1221" s="1">
        <v>-1</v>
      </c>
      <c r="U1221" s="1">
        <v>59</v>
      </c>
      <c r="V1221" s="1">
        <v>-387</v>
      </c>
      <c r="W1221" s="1">
        <v>-70</v>
      </c>
      <c r="X1221" s="1">
        <v>-333</v>
      </c>
      <c r="Y1221" s="1">
        <v>-56</v>
      </c>
      <c r="Z1221" s="1">
        <v>52</v>
      </c>
      <c r="AA1221" s="1">
        <v>-298</v>
      </c>
    </row>
    <row r="1222" spans="2:27">
      <c r="B1222" s="1" t="s">
        <v>521</v>
      </c>
      <c r="C1222" s="1" t="s">
        <v>522</v>
      </c>
      <c r="D1222" s="1" t="s">
        <v>9</v>
      </c>
      <c r="E1222" s="1" t="s">
        <v>9</v>
      </c>
      <c r="F1222" s="1" t="s">
        <v>9</v>
      </c>
      <c r="G1222" s="1">
        <v>-44</v>
      </c>
      <c r="H1222" s="1">
        <v>51</v>
      </c>
      <c r="I1222" s="1">
        <v>-52</v>
      </c>
      <c r="J1222" s="1">
        <v>-133</v>
      </c>
      <c r="K1222" s="1">
        <v>-11</v>
      </c>
      <c r="L1222" s="1">
        <v>-182</v>
      </c>
      <c r="M1222" s="1">
        <v>-710</v>
      </c>
      <c r="N1222" s="1">
        <v>18</v>
      </c>
      <c r="O1222" s="1">
        <v>-164</v>
      </c>
      <c r="P1222" s="1">
        <v>-484</v>
      </c>
      <c r="Q1222" s="1">
        <v>167</v>
      </c>
      <c r="R1222" s="1">
        <v>-457</v>
      </c>
      <c r="S1222" s="1">
        <v>-285</v>
      </c>
      <c r="T1222" s="1">
        <v>-51</v>
      </c>
      <c r="U1222" s="1">
        <v>-5</v>
      </c>
      <c r="V1222" s="1">
        <v>-373</v>
      </c>
      <c r="W1222" s="1">
        <v>-92</v>
      </c>
      <c r="X1222" s="1">
        <v>-360</v>
      </c>
      <c r="Y1222" s="1">
        <v>-91</v>
      </c>
      <c r="Z1222" s="1">
        <v>40</v>
      </c>
      <c r="AA1222" s="1">
        <v>-324</v>
      </c>
    </row>
    <row r="1223" spans="2:27">
      <c r="B1223" s="1" t="s">
        <v>523</v>
      </c>
      <c r="C1223" s="1" t="s">
        <v>524</v>
      </c>
      <c r="D1223" s="1" t="s">
        <v>9</v>
      </c>
      <c r="E1223" s="1" t="s">
        <v>9</v>
      </c>
      <c r="F1223" s="1" t="s">
        <v>9</v>
      </c>
      <c r="G1223" s="1">
        <v>-44</v>
      </c>
      <c r="H1223" s="1">
        <v>51</v>
      </c>
      <c r="I1223" s="1">
        <v>-15</v>
      </c>
      <c r="J1223" s="1">
        <v>8</v>
      </c>
      <c r="K1223" s="1">
        <v>18</v>
      </c>
      <c r="L1223" s="1">
        <v>11</v>
      </c>
      <c r="M1223" s="1">
        <v>-33</v>
      </c>
      <c r="N1223" s="1">
        <v>20</v>
      </c>
      <c r="O1223" s="1">
        <v>44</v>
      </c>
      <c r="P1223" s="1">
        <v>-467</v>
      </c>
      <c r="Q1223" s="1">
        <v>-69</v>
      </c>
      <c r="R1223" s="1">
        <v>-89</v>
      </c>
      <c r="S1223" s="1">
        <v>-122</v>
      </c>
      <c r="T1223" s="1">
        <v>-171</v>
      </c>
      <c r="U1223" s="1">
        <v>-99</v>
      </c>
      <c r="V1223" s="1">
        <v>-238</v>
      </c>
      <c r="W1223" s="1">
        <v>-34</v>
      </c>
      <c r="X1223" s="1">
        <v>-352</v>
      </c>
      <c r="Y1223" s="1">
        <v>-117</v>
      </c>
      <c r="Z1223" s="1">
        <v>-1</v>
      </c>
      <c r="AA1223" s="1">
        <v>-297</v>
      </c>
    </row>
    <row r="1224" spans="2:27">
      <c r="B1224" s="1" t="s">
        <v>525</v>
      </c>
      <c r="C1224" s="1" t="s">
        <v>526</v>
      </c>
      <c r="D1224" s="1" t="s">
        <v>9</v>
      </c>
      <c r="E1224" s="1" t="s">
        <v>9</v>
      </c>
      <c r="F1224" s="1" t="s">
        <v>9</v>
      </c>
      <c r="G1224" s="1" t="s">
        <v>9</v>
      </c>
      <c r="H1224" s="1" t="s">
        <v>9</v>
      </c>
      <c r="I1224" s="1">
        <v>-37</v>
      </c>
      <c r="J1224" s="1">
        <v>-141</v>
      </c>
      <c r="K1224" s="1">
        <v>-29</v>
      </c>
      <c r="L1224" s="1">
        <v>-193</v>
      </c>
      <c r="M1224" s="1">
        <v>-677</v>
      </c>
      <c r="N1224" s="1">
        <v>-2</v>
      </c>
      <c r="O1224" s="1">
        <v>-208</v>
      </c>
      <c r="P1224" s="1">
        <v>-17</v>
      </c>
      <c r="Q1224" s="1">
        <v>236</v>
      </c>
      <c r="R1224" s="1">
        <v>-368</v>
      </c>
      <c r="S1224" s="1">
        <v>-163</v>
      </c>
      <c r="T1224" s="1">
        <v>120</v>
      </c>
      <c r="U1224" s="1">
        <v>94</v>
      </c>
      <c r="V1224" s="1">
        <v>-135</v>
      </c>
      <c r="W1224" s="1">
        <v>-58</v>
      </c>
      <c r="X1224" s="1">
        <v>-8</v>
      </c>
      <c r="Y1224" s="1">
        <v>26</v>
      </c>
      <c r="Z1224" s="1">
        <v>41</v>
      </c>
      <c r="AA1224" s="1">
        <v>-27</v>
      </c>
    </row>
    <row r="1225" spans="2:27">
      <c r="B1225" s="1" t="s">
        <v>527</v>
      </c>
      <c r="C1225" s="1" t="s">
        <v>528</v>
      </c>
      <c r="D1225" s="1" t="s">
        <v>9</v>
      </c>
      <c r="E1225" s="1" t="s">
        <v>9</v>
      </c>
      <c r="F1225" s="1" t="s">
        <v>9</v>
      </c>
      <c r="G1225" s="1" t="s">
        <v>9</v>
      </c>
      <c r="H1225" s="1" t="s">
        <v>9</v>
      </c>
      <c r="I1225" s="1" t="s">
        <v>9</v>
      </c>
      <c r="J1225" s="1" t="s">
        <v>9</v>
      </c>
      <c r="K1225" s="1" t="s">
        <v>9</v>
      </c>
      <c r="L1225" s="1" t="s">
        <v>9</v>
      </c>
      <c r="M1225" s="1" t="s">
        <v>9</v>
      </c>
      <c r="N1225" s="1" t="s">
        <v>9</v>
      </c>
      <c r="O1225" s="1" t="s">
        <v>9</v>
      </c>
      <c r="P1225" s="1" t="s">
        <v>9</v>
      </c>
      <c r="Q1225" s="1" t="s">
        <v>9</v>
      </c>
      <c r="R1225" s="1" t="s">
        <v>9</v>
      </c>
      <c r="S1225" s="1" t="s">
        <v>9</v>
      </c>
      <c r="T1225" s="1" t="s">
        <v>9</v>
      </c>
      <c r="U1225" s="1" t="s">
        <v>9</v>
      </c>
      <c r="V1225" s="1" t="s">
        <v>9</v>
      </c>
      <c r="W1225" s="1" t="s">
        <v>9</v>
      </c>
      <c r="X1225" s="1" t="s">
        <v>9</v>
      </c>
      <c r="Y1225" s="1" t="s">
        <v>9</v>
      </c>
      <c r="Z1225" s="1" t="s">
        <v>9</v>
      </c>
      <c r="AA1225" s="1" t="s">
        <v>9</v>
      </c>
    </row>
    <row r="1226" spans="2:27">
      <c r="B1226" s="1" t="s">
        <v>529</v>
      </c>
      <c r="C1226" s="1" t="s">
        <v>530</v>
      </c>
      <c r="D1226" s="1" t="s">
        <v>9</v>
      </c>
      <c r="E1226" s="1" t="s">
        <v>9</v>
      </c>
      <c r="F1226" s="1" t="s">
        <v>9</v>
      </c>
      <c r="G1226" s="1" t="s">
        <v>9</v>
      </c>
      <c r="H1226" s="1" t="s">
        <v>9</v>
      </c>
      <c r="I1226" s="1">
        <v>-206</v>
      </c>
      <c r="J1226" s="1">
        <v>348</v>
      </c>
      <c r="K1226" s="1">
        <v>168</v>
      </c>
      <c r="L1226" s="1">
        <v>765</v>
      </c>
      <c r="M1226" s="1">
        <v>1284</v>
      </c>
      <c r="N1226" s="1">
        <v>-188</v>
      </c>
      <c r="O1226" s="1">
        <v>-84</v>
      </c>
      <c r="P1226" s="1">
        <v>3</v>
      </c>
      <c r="Q1226" s="1">
        <v>351</v>
      </c>
      <c r="R1226" s="1">
        <v>424</v>
      </c>
      <c r="S1226" s="1">
        <v>-51</v>
      </c>
      <c r="T1226" s="1">
        <v>50</v>
      </c>
      <c r="U1226" s="1">
        <v>64</v>
      </c>
      <c r="V1226" s="1">
        <v>-14</v>
      </c>
      <c r="W1226" s="1">
        <v>22</v>
      </c>
      <c r="X1226" s="1">
        <v>27</v>
      </c>
      <c r="Y1226" s="1">
        <v>35</v>
      </c>
      <c r="Z1226" s="1">
        <v>12</v>
      </c>
      <c r="AA1226" s="1">
        <v>26</v>
      </c>
    </row>
    <row r="1227" spans="2:27">
      <c r="B1227" s="1" t="s">
        <v>531</v>
      </c>
      <c r="C1227" s="1" t="s">
        <v>532</v>
      </c>
      <c r="D1227" s="1" t="s">
        <v>9</v>
      </c>
      <c r="E1227" s="1" t="s">
        <v>9</v>
      </c>
      <c r="F1227" s="1" t="s">
        <v>9</v>
      </c>
      <c r="G1227" s="1" t="s">
        <v>9</v>
      </c>
      <c r="H1227" s="1" t="s">
        <v>9</v>
      </c>
      <c r="I1227" s="1">
        <v>-206</v>
      </c>
      <c r="J1227" s="1">
        <v>348</v>
      </c>
      <c r="K1227" s="1">
        <v>168</v>
      </c>
      <c r="L1227" s="1">
        <v>761</v>
      </c>
      <c r="M1227" s="1">
        <v>1108</v>
      </c>
      <c r="N1227" s="1">
        <v>13</v>
      </c>
      <c r="O1227" s="1">
        <v>13</v>
      </c>
      <c r="P1227" s="1">
        <v>3</v>
      </c>
      <c r="Q1227" s="1">
        <v>351</v>
      </c>
      <c r="R1227" s="1">
        <v>424</v>
      </c>
      <c r="S1227" s="1" t="s">
        <v>9</v>
      </c>
      <c r="T1227" s="1">
        <v>48</v>
      </c>
      <c r="U1227" s="1">
        <v>66</v>
      </c>
      <c r="V1227" s="1">
        <v>-3</v>
      </c>
      <c r="W1227" s="1">
        <v>19</v>
      </c>
      <c r="X1227" s="1">
        <v>25</v>
      </c>
      <c r="Y1227" s="1">
        <v>35</v>
      </c>
      <c r="Z1227" s="1">
        <v>12</v>
      </c>
      <c r="AA1227" s="1">
        <v>26</v>
      </c>
    </row>
    <row r="1228" spans="2:27">
      <c r="B1228" s="1" t="s">
        <v>533</v>
      </c>
      <c r="C1228" s="1" t="s">
        <v>534</v>
      </c>
      <c r="D1228" s="1" t="s">
        <v>9</v>
      </c>
      <c r="E1228" s="1" t="s">
        <v>9</v>
      </c>
      <c r="F1228" s="1" t="s">
        <v>9</v>
      </c>
      <c r="G1228" s="1" t="s">
        <v>9</v>
      </c>
      <c r="H1228" s="1" t="s">
        <v>9</v>
      </c>
      <c r="I1228" s="1" t="s">
        <v>9</v>
      </c>
      <c r="J1228" s="1" t="s">
        <v>9</v>
      </c>
      <c r="K1228" s="1" t="s">
        <v>9</v>
      </c>
      <c r="L1228" s="1">
        <v>4</v>
      </c>
      <c r="M1228" s="1">
        <v>176</v>
      </c>
      <c r="N1228" s="1">
        <v>-201</v>
      </c>
      <c r="O1228" s="1">
        <v>-97</v>
      </c>
      <c r="P1228" s="1" t="s">
        <v>9</v>
      </c>
      <c r="Q1228" s="1" t="s">
        <v>9</v>
      </c>
      <c r="R1228" s="1" t="s">
        <v>9</v>
      </c>
      <c r="S1228" s="1">
        <v>-51</v>
      </c>
      <c r="T1228" s="1">
        <v>2</v>
      </c>
      <c r="U1228" s="1">
        <v>-2</v>
      </c>
      <c r="V1228" s="1">
        <v>-11</v>
      </c>
      <c r="W1228" s="1">
        <v>3</v>
      </c>
      <c r="X1228" s="1">
        <v>2</v>
      </c>
      <c r="Y1228" s="1" t="s">
        <v>9</v>
      </c>
      <c r="Z1228" s="1" t="s">
        <v>9</v>
      </c>
      <c r="AA1228" s="1" t="s">
        <v>9</v>
      </c>
    </row>
    <row r="1229" spans="2:27">
      <c r="B1229" s="1" t="s">
        <v>535</v>
      </c>
      <c r="C1229" s="1" t="s">
        <v>443</v>
      </c>
      <c r="D1229" s="1" t="s">
        <v>9</v>
      </c>
      <c r="E1229" s="1" t="s">
        <v>9</v>
      </c>
      <c r="F1229" s="1" t="s">
        <v>9</v>
      </c>
      <c r="G1229" s="1" t="s">
        <v>9</v>
      </c>
      <c r="H1229" s="1" t="s">
        <v>9</v>
      </c>
      <c r="I1229" s="1" t="s">
        <v>9</v>
      </c>
      <c r="J1229" s="1" t="s">
        <v>9</v>
      </c>
      <c r="K1229" s="1" t="s">
        <v>9</v>
      </c>
      <c r="L1229" s="1" t="s">
        <v>9</v>
      </c>
      <c r="M1229" s="1" t="s">
        <v>9</v>
      </c>
      <c r="N1229" s="1" t="s">
        <v>9</v>
      </c>
      <c r="O1229" s="1" t="s">
        <v>9</v>
      </c>
      <c r="P1229" s="1" t="s">
        <v>9</v>
      </c>
      <c r="Q1229" s="1" t="s">
        <v>9</v>
      </c>
      <c r="R1229" s="1" t="s">
        <v>9</v>
      </c>
      <c r="S1229" s="1" t="s">
        <v>9</v>
      </c>
      <c r="T1229" s="1" t="s">
        <v>9</v>
      </c>
      <c r="U1229" s="1" t="s">
        <v>9</v>
      </c>
      <c r="V1229" s="1" t="s">
        <v>9</v>
      </c>
      <c r="W1229" s="1" t="s">
        <v>9</v>
      </c>
      <c r="X1229" s="1" t="s">
        <v>9</v>
      </c>
      <c r="Y1229" s="1" t="s">
        <v>9</v>
      </c>
      <c r="Z1229" s="1" t="s">
        <v>9</v>
      </c>
      <c r="AA1229" s="1" t="s">
        <v>9</v>
      </c>
    </row>
    <row r="1230" spans="2:27">
      <c r="B1230" s="1" t="s">
        <v>536</v>
      </c>
      <c r="C1230" s="1" t="s">
        <v>537</v>
      </c>
      <c r="D1230" s="1" t="s">
        <v>9</v>
      </c>
      <c r="E1230" s="1" t="s">
        <v>9</v>
      </c>
      <c r="F1230" s="1" t="s">
        <v>9</v>
      </c>
      <c r="G1230" s="1">
        <v>-1172</v>
      </c>
      <c r="H1230" s="1">
        <v>3949</v>
      </c>
      <c r="I1230" s="1">
        <v>289</v>
      </c>
      <c r="J1230" s="1">
        <v>484</v>
      </c>
      <c r="K1230" s="1">
        <v>-62</v>
      </c>
      <c r="L1230" s="1">
        <v>-159</v>
      </c>
      <c r="M1230" s="1">
        <v>-1130</v>
      </c>
      <c r="N1230" s="1">
        <v>1278</v>
      </c>
      <c r="O1230" s="1">
        <v>1444</v>
      </c>
      <c r="P1230" s="1">
        <v>-1286</v>
      </c>
      <c r="Q1230" s="1">
        <v>-316</v>
      </c>
      <c r="R1230" s="1">
        <v>666</v>
      </c>
      <c r="S1230" s="1">
        <v>792</v>
      </c>
      <c r="T1230" s="1">
        <v>-285</v>
      </c>
      <c r="U1230" s="1">
        <v>419</v>
      </c>
      <c r="V1230" s="1">
        <v>-226</v>
      </c>
      <c r="W1230" s="1">
        <v>310</v>
      </c>
      <c r="X1230" s="1">
        <v>2023</v>
      </c>
      <c r="Y1230" s="1">
        <v>-1078</v>
      </c>
      <c r="Z1230" s="1">
        <v>7190</v>
      </c>
      <c r="AA1230" s="1">
        <v>-790</v>
      </c>
    </row>
    <row r="1231" spans="2:27">
      <c r="B1231" s="1" t="s">
        <v>538</v>
      </c>
      <c r="C1231" s="1" t="s">
        <v>453</v>
      </c>
      <c r="D1231" s="1" t="s">
        <v>9</v>
      </c>
      <c r="E1231" s="1" t="s">
        <v>9</v>
      </c>
      <c r="F1231" s="1" t="s">
        <v>9</v>
      </c>
      <c r="G1231" s="1" t="s">
        <v>9</v>
      </c>
      <c r="H1231" s="1" t="s">
        <v>9</v>
      </c>
      <c r="I1231" s="1" t="s">
        <v>9</v>
      </c>
      <c r="J1231" s="1" t="s">
        <v>9</v>
      </c>
      <c r="K1231" s="1" t="s">
        <v>9</v>
      </c>
      <c r="L1231" s="1" t="s">
        <v>9</v>
      </c>
      <c r="M1231" s="1" t="s">
        <v>9</v>
      </c>
      <c r="N1231" s="1" t="s">
        <v>9</v>
      </c>
      <c r="O1231" s="1" t="s">
        <v>9</v>
      </c>
      <c r="P1231" s="1" t="s">
        <v>9</v>
      </c>
      <c r="Q1231" s="1" t="s">
        <v>9</v>
      </c>
      <c r="R1231" s="1" t="s">
        <v>9</v>
      </c>
      <c r="S1231" s="1" t="s">
        <v>9</v>
      </c>
      <c r="T1231" s="1" t="s">
        <v>9</v>
      </c>
      <c r="U1231" s="1" t="s">
        <v>9</v>
      </c>
      <c r="V1231" s="1" t="s">
        <v>9</v>
      </c>
      <c r="W1231" s="1" t="s">
        <v>9</v>
      </c>
      <c r="X1231" s="1" t="s">
        <v>9</v>
      </c>
      <c r="Y1231" s="1" t="s">
        <v>9</v>
      </c>
      <c r="Z1231" s="1" t="s">
        <v>9</v>
      </c>
      <c r="AA1231" s="1" t="s">
        <v>9</v>
      </c>
    </row>
    <row r="1232" spans="2:27">
      <c r="B1232" s="1" t="s">
        <v>539</v>
      </c>
      <c r="C1232" s="1" t="s">
        <v>455</v>
      </c>
      <c r="D1232" s="1" t="s">
        <v>9</v>
      </c>
      <c r="E1232" s="1" t="s">
        <v>9</v>
      </c>
      <c r="F1232" s="1" t="s">
        <v>9</v>
      </c>
      <c r="G1232" s="1" t="s">
        <v>9</v>
      </c>
      <c r="H1232" s="1" t="s">
        <v>9</v>
      </c>
      <c r="I1232" s="1" t="s">
        <v>9</v>
      </c>
      <c r="J1232" s="1" t="s">
        <v>9</v>
      </c>
      <c r="K1232" s="1" t="s">
        <v>9</v>
      </c>
      <c r="L1232" s="1" t="s">
        <v>9</v>
      </c>
      <c r="M1232" s="1" t="s">
        <v>9</v>
      </c>
      <c r="N1232" s="1" t="s">
        <v>9</v>
      </c>
      <c r="O1232" s="1" t="s">
        <v>9</v>
      </c>
      <c r="P1232" s="1" t="s">
        <v>9</v>
      </c>
      <c r="Q1232" s="1" t="s">
        <v>9</v>
      </c>
      <c r="R1232" s="1" t="s">
        <v>9</v>
      </c>
      <c r="S1232" s="1" t="s">
        <v>9</v>
      </c>
      <c r="T1232" s="1" t="s">
        <v>9</v>
      </c>
      <c r="U1232" s="1" t="s">
        <v>9</v>
      </c>
      <c r="V1232" s="1" t="s">
        <v>9</v>
      </c>
      <c r="W1232" s="1" t="s">
        <v>9</v>
      </c>
      <c r="X1232" s="1" t="s">
        <v>9</v>
      </c>
      <c r="Y1232" s="1" t="s">
        <v>9</v>
      </c>
      <c r="Z1232" s="1" t="s">
        <v>9</v>
      </c>
      <c r="AA1232" s="1" t="s">
        <v>9</v>
      </c>
    </row>
    <row r="1233" spans="2:27">
      <c r="B1233" s="1" t="s">
        <v>540</v>
      </c>
      <c r="C1233" s="1" t="s">
        <v>457</v>
      </c>
      <c r="D1233" s="1" t="s">
        <v>9</v>
      </c>
      <c r="E1233" s="1" t="s">
        <v>9</v>
      </c>
      <c r="F1233" s="1" t="s">
        <v>9</v>
      </c>
      <c r="G1233" s="1" t="s">
        <v>9</v>
      </c>
      <c r="H1233" s="1" t="s">
        <v>9</v>
      </c>
      <c r="I1233" s="1" t="s">
        <v>9</v>
      </c>
      <c r="J1233" s="1" t="s">
        <v>9</v>
      </c>
      <c r="K1233" s="1" t="s">
        <v>9</v>
      </c>
      <c r="L1233" s="1" t="s">
        <v>9</v>
      </c>
      <c r="M1233" s="1" t="s">
        <v>9</v>
      </c>
      <c r="N1233" s="1" t="s">
        <v>9</v>
      </c>
      <c r="O1233" s="1" t="s">
        <v>9</v>
      </c>
      <c r="P1233" s="1" t="s">
        <v>9</v>
      </c>
      <c r="Q1233" s="1" t="s">
        <v>9</v>
      </c>
      <c r="R1233" s="1" t="s">
        <v>9</v>
      </c>
      <c r="S1233" s="1" t="s">
        <v>9</v>
      </c>
      <c r="T1233" s="1" t="s">
        <v>9</v>
      </c>
      <c r="U1233" s="1" t="s">
        <v>9</v>
      </c>
      <c r="V1233" s="1" t="s">
        <v>9</v>
      </c>
      <c r="W1233" s="1" t="s">
        <v>9</v>
      </c>
      <c r="X1233" s="1" t="s">
        <v>9</v>
      </c>
      <c r="Y1233" s="1" t="s">
        <v>9</v>
      </c>
      <c r="Z1233" s="1" t="s">
        <v>9</v>
      </c>
      <c r="AA1233" s="1" t="s">
        <v>9</v>
      </c>
    </row>
    <row r="1234" spans="2:27">
      <c r="B1234" s="1" t="s">
        <v>541</v>
      </c>
      <c r="C1234" s="1" t="s">
        <v>459</v>
      </c>
      <c r="D1234" s="1" t="s">
        <v>9</v>
      </c>
      <c r="E1234" s="1" t="s">
        <v>9</v>
      </c>
      <c r="F1234" s="1" t="s">
        <v>9</v>
      </c>
      <c r="G1234" s="1">
        <v>-3</v>
      </c>
      <c r="H1234" s="1">
        <v>-3</v>
      </c>
      <c r="I1234" s="1" t="s">
        <v>9</v>
      </c>
      <c r="J1234" s="1" t="s">
        <v>9</v>
      </c>
      <c r="K1234" s="1" t="s">
        <v>9</v>
      </c>
      <c r="L1234" s="1" t="s">
        <v>9</v>
      </c>
      <c r="M1234" s="1">
        <v>15</v>
      </c>
      <c r="N1234" s="1" t="s">
        <v>9</v>
      </c>
      <c r="O1234" s="1" t="s">
        <v>9</v>
      </c>
      <c r="P1234" s="1" t="s">
        <v>9</v>
      </c>
      <c r="Q1234" s="1">
        <v>-13</v>
      </c>
      <c r="R1234" s="1">
        <v>1</v>
      </c>
      <c r="S1234" s="1">
        <v>-15</v>
      </c>
      <c r="T1234" s="1">
        <v>9</v>
      </c>
      <c r="U1234" s="1">
        <v>98</v>
      </c>
      <c r="V1234" s="1" t="s">
        <v>9</v>
      </c>
      <c r="W1234" s="1">
        <v>-2</v>
      </c>
      <c r="X1234" s="1">
        <v>-3</v>
      </c>
      <c r="Y1234" s="1">
        <v>397</v>
      </c>
      <c r="Z1234" s="1">
        <v>-27</v>
      </c>
      <c r="AA1234" s="1" t="s">
        <v>9</v>
      </c>
    </row>
    <row r="1235" spans="2:27">
      <c r="B1235" s="1" t="s">
        <v>542</v>
      </c>
      <c r="C1235" s="1" t="s">
        <v>461</v>
      </c>
      <c r="D1235" s="1" t="s">
        <v>9</v>
      </c>
      <c r="E1235" s="1" t="s">
        <v>9</v>
      </c>
      <c r="F1235" s="1" t="s">
        <v>9</v>
      </c>
      <c r="G1235" s="1" t="s">
        <v>9</v>
      </c>
      <c r="H1235" s="1" t="s">
        <v>9</v>
      </c>
      <c r="I1235" s="1" t="s">
        <v>9</v>
      </c>
      <c r="J1235" s="1" t="s">
        <v>9</v>
      </c>
      <c r="K1235" s="1" t="s">
        <v>9</v>
      </c>
      <c r="L1235" s="1" t="s">
        <v>9</v>
      </c>
      <c r="M1235" s="1" t="s">
        <v>9</v>
      </c>
      <c r="N1235" s="1" t="s">
        <v>9</v>
      </c>
      <c r="O1235" s="1" t="s">
        <v>9</v>
      </c>
      <c r="P1235" s="1" t="s">
        <v>9</v>
      </c>
      <c r="Q1235" s="1" t="s">
        <v>9</v>
      </c>
      <c r="R1235" s="1">
        <v>1</v>
      </c>
      <c r="S1235" s="1">
        <v>2</v>
      </c>
      <c r="T1235" s="1">
        <v>6</v>
      </c>
      <c r="U1235" s="1">
        <v>-2</v>
      </c>
      <c r="V1235" s="1">
        <v>-4</v>
      </c>
      <c r="W1235" s="1">
        <v>-3</v>
      </c>
      <c r="X1235" s="1">
        <v>-3</v>
      </c>
      <c r="Y1235" s="1">
        <v>404</v>
      </c>
      <c r="Z1235" s="1" t="s">
        <v>9</v>
      </c>
      <c r="AA1235" s="1" t="s">
        <v>9</v>
      </c>
    </row>
    <row r="1236" spans="2:27">
      <c r="B1236" s="1" t="s">
        <v>543</v>
      </c>
      <c r="C1236" s="1" t="s">
        <v>463</v>
      </c>
      <c r="D1236" s="1" t="s">
        <v>9</v>
      </c>
      <c r="E1236" s="1" t="s">
        <v>9</v>
      </c>
      <c r="F1236" s="1" t="s">
        <v>9</v>
      </c>
      <c r="G1236" s="1">
        <v>-1</v>
      </c>
      <c r="H1236" s="1">
        <v>-1</v>
      </c>
      <c r="I1236" s="1" t="s">
        <v>9</v>
      </c>
      <c r="J1236" s="1" t="s">
        <v>9</v>
      </c>
      <c r="K1236" s="1" t="s">
        <v>9</v>
      </c>
      <c r="L1236" s="1" t="s">
        <v>9</v>
      </c>
      <c r="M1236" s="1" t="s">
        <v>9</v>
      </c>
      <c r="N1236" s="1" t="s">
        <v>9</v>
      </c>
      <c r="O1236" s="1" t="s">
        <v>9</v>
      </c>
      <c r="P1236" s="1" t="s">
        <v>9</v>
      </c>
      <c r="Q1236" s="1" t="s">
        <v>9</v>
      </c>
      <c r="R1236" s="1" t="s">
        <v>9</v>
      </c>
      <c r="S1236" s="1">
        <v>-17</v>
      </c>
      <c r="T1236" s="1">
        <v>2</v>
      </c>
      <c r="U1236" s="1">
        <v>65</v>
      </c>
      <c r="V1236" s="1">
        <v>2</v>
      </c>
      <c r="W1236" s="1" t="s">
        <v>9</v>
      </c>
      <c r="X1236" s="1" t="s">
        <v>9</v>
      </c>
      <c r="Y1236" s="1">
        <v>-5</v>
      </c>
      <c r="Z1236" s="1">
        <v>-28</v>
      </c>
      <c r="AA1236" s="1" t="s">
        <v>9</v>
      </c>
    </row>
    <row r="1237" spans="2:27">
      <c r="B1237" s="1" t="s">
        <v>544</v>
      </c>
      <c r="C1237" s="1" t="s">
        <v>465</v>
      </c>
      <c r="D1237" s="1" t="s">
        <v>9</v>
      </c>
      <c r="E1237" s="1" t="s">
        <v>9</v>
      </c>
      <c r="F1237" s="1" t="s">
        <v>9</v>
      </c>
      <c r="G1237" s="1">
        <v>-2</v>
      </c>
      <c r="H1237" s="1">
        <v>-2</v>
      </c>
      <c r="I1237" s="1" t="s">
        <v>9</v>
      </c>
      <c r="J1237" s="1" t="s">
        <v>9</v>
      </c>
      <c r="K1237" s="1" t="s">
        <v>9</v>
      </c>
      <c r="L1237" s="1" t="s">
        <v>9</v>
      </c>
      <c r="M1237" s="1">
        <v>15</v>
      </c>
      <c r="N1237" s="1" t="s">
        <v>9</v>
      </c>
      <c r="O1237" s="1" t="s">
        <v>9</v>
      </c>
      <c r="P1237" s="1" t="s">
        <v>9</v>
      </c>
      <c r="Q1237" s="1">
        <v>-13</v>
      </c>
      <c r="R1237" s="1" t="s">
        <v>9</v>
      </c>
      <c r="S1237" s="1" t="s">
        <v>9</v>
      </c>
      <c r="T1237" s="1">
        <v>1</v>
      </c>
      <c r="U1237" s="1">
        <v>35</v>
      </c>
      <c r="V1237" s="1">
        <v>2</v>
      </c>
      <c r="W1237" s="1">
        <v>1</v>
      </c>
      <c r="X1237" s="1" t="s">
        <v>9</v>
      </c>
      <c r="Y1237" s="1">
        <v>-2</v>
      </c>
      <c r="Z1237" s="1">
        <v>1</v>
      </c>
      <c r="AA1237" s="1" t="s">
        <v>9</v>
      </c>
    </row>
    <row r="1238" spans="2:27">
      <c r="B1238" s="1" t="s">
        <v>545</v>
      </c>
      <c r="C1238" s="1" t="s">
        <v>467</v>
      </c>
      <c r="D1238" s="1" t="s">
        <v>9</v>
      </c>
      <c r="E1238" s="1" t="s">
        <v>9</v>
      </c>
      <c r="F1238" s="1" t="s">
        <v>9</v>
      </c>
      <c r="G1238" s="1" t="s">
        <v>9</v>
      </c>
      <c r="H1238" s="1">
        <v>50</v>
      </c>
      <c r="I1238" s="1" t="s">
        <v>9</v>
      </c>
      <c r="J1238" s="1">
        <v>-7</v>
      </c>
      <c r="K1238" s="1">
        <v>-92</v>
      </c>
      <c r="L1238" s="1">
        <v>20</v>
      </c>
      <c r="M1238" s="1">
        <v>16</v>
      </c>
      <c r="N1238" s="1">
        <v>149</v>
      </c>
      <c r="O1238" s="1">
        <v>-205</v>
      </c>
      <c r="P1238" s="1">
        <v>54</v>
      </c>
      <c r="Q1238" s="1">
        <v>76</v>
      </c>
      <c r="R1238" s="1">
        <v>4</v>
      </c>
      <c r="S1238" s="1">
        <v>20</v>
      </c>
      <c r="T1238" s="1">
        <v>-495</v>
      </c>
      <c r="U1238" s="1">
        <v>155</v>
      </c>
      <c r="V1238" s="1">
        <v>-33</v>
      </c>
      <c r="W1238" s="1">
        <v>69</v>
      </c>
      <c r="X1238" s="1">
        <v>50</v>
      </c>
      <c r="Y1238" s="1">
        <v>40</v>
      </c>
      <c r="Z1238" s="1">
        <v>328</v>
      </c>
      <c r="AA1238" s="1" t="s">
        <v>9</v>
      </c>
    </row>
    <row r="1239" spans="2:27">
      <c r="B1239" s="1" t="s">
        <v>546</v>
      </c>
      <c r="C1239" s="1" t="s">
        <v>469</v>
      </c>
      <c r="D1239" s="1" t="s">
        <v>9</v>
      </c>
      <c r="E1239" s="1" t="s">
        <v>9</v>
      </c>
      <c r="F1239" s="1" t="s">
        <v>9</v>
      </c>
      <c r="G1239" s="1" t="s">
        <v>9</v>
      </c>
      <c r="H1239" s="1">
        <v>50</v>
      </c>
      <c r="I1239" s="1" t="s">
        <v>9</v>
      </c>
      <c r="J1239" s="1">
        <v>37</v>
      </c>
      <c r="K1239" s="1">
        <v>-35</v>
      </c>
      <c r="L1239" s="1">
        <v>4</v>
      </c>
      <c r="M1239" s="1">
        <v>67</v>
      </c>
      <c r="N1239" s="1">
        <v>81</v>
      </c>
      <c r="O1239" s="1">
        <v>-146</v>
      </c>
      <c r="P1239" s="1">
        <v>12</v>
      </c>
      <c r="Q1239" s="1">
        <v>-427</v>
      </c>
      <c r="R1239" s="1">
        <v>16</v>
      </c>
      <c r="S1239" s="1">
        <v>-7</v>
      </c>
      <c r="T1239" s="1">
        <v>-404</v>
      </c>
      <c r="U1239" s="1">
        <v>-408</v>
      </c>
      <c r="V1239" s="1">
        <v>518</v>
      </c>
      <c r="W1239" s="1">
        <v>46</v>
      </c>
      <c r="X1239" s="1" t="s">
        <v>9</v>
      </c>
      <c r="Y1239" s="1" t="s">
        <v>9</v>
      </c>
      <c r="Z1239" s="1" t="s">
        <v>9</v>
      </c>
      <c r="AA1239" s="1" t="s">
        <v>9</v>
      </c>
    </row>
    <row r="1240" spans="2:27">
      <c r="B1240" s="1" t="s">
        <v>547</v>
      </c>
      <c r="C1240" s="1" t="s">
        <v>471</v>
      </c>
      <c r="D1240" s="1" t="s">
        <v>9</v>
      </c>
      <c r="E1240" s="1" t="s">
        <v>9</v>
      </c>
      <c r="F1240" s="1" t="s">
        <v>9</v>
      </c>
      <c r="G1240" s="1" t="s">
        <v>9</v>
      </c>
      <c r="H1240" s="1" t="s">
        <v>9</v>
      </c>
      <c r="I1240" s="1" t="s">
        <v>9</v>
      </c>
      <c r="J1240" s="1">
        <v>-44</v>
      </c>
      <c r="K1240" s="1">
        <v>-57</v>
      </c>
      <c r="L1240" s="1">
        <v>16</v>
      </c>
      <c r="M1240" s="1">
        <v>-51</v>
      </c>
      <c r="N1240" s="1">
        <v>68</v>
      </c>
      <c r="O1240" s="1">
        <v>-59</v>
      </c>
      <c r="P1240" s="1">
        <v>42</v>
      </c>
      <c r="Q1240" s="1">
        <v>503</v>
      </c>
      <c r="R1240" s="1">
        <v>-12</v>
      </c>
      <c r="S1240" s="1">
        <v>27</v>
      </c>
      <c r="T1240" s="1">
        <v>-91</v>
      </c>
      <c r="U1240" s="1">
        <v>563</v>
      </c>
      <c r="V1240" s="1">
        <v>-551</v>
      </c>
      <c r="W1240" s="1">
        <v>23</v>
      </c>
      <c r="X1240" s="1">
        <v>50</v>
      </c>
      <c r="Y1240" s="1">
        <v>40</v>
      </c>
      <c r="Z1240" s="1">
        <v>328</v>
      </c>
      <c r="AA1240" s="1" t="s">
        <v>9</v>
      </c>
    </row>
    <row r="1241" spans="2:27">
      <c r="B1241" s="1" t="s">
        <v>548</v>
      </c>
      <c r="C1241" s="1" t="s">
        <v>473</v>
      </c>
      <c r="D1241" s="1" t="s">
        <v>9</v>
      </c>
      <c r="E1241" s="1" t="s">
        <v>9</v>
      </c>
      <c r="F1241" s="1" t="s">
        <v>9</v>
      </c>
      <c r="G1241" s="1" t="s">
        <v>9</v>
      </c>
      <c r="H1241" s="1" t="s">
        <v>9</v>
      </c>
      <c r="I1241" s="1" t="s">
        <v>9</v>
      </c>
      <c r="J1241" s="1" t="s">
        <v>9</v>
      </c>
      <c r="K1241" s="1" t="s">
        <v>9</v>
      </c>
      <c r="L1241" s="1" t="s">
        <v>9</v>
      </c>
      <c r="M1241" s="1" t="s">
        <v>9</v>
      </c>
      <c r="N1241" s="1" t="s">
        <v>9</v>
      </c>
      <c r="O1241" s="1">
        <v>-116</v>
      </c>
      <c r="P1241" s="1" t="s">
        <v>9</v>
      </c>
      <c r="Q1241" s="1">
        <v>-1</v>
      </c>
      <c r="R1241" s="1">
        <v>-1</v>
      </c>
      <c r="S1241" s="1" t="s">
        <v>9</v>
      </c>
      <c r="T1241" s="1" t="s">
        <v>9</v>
      </c>
      <c r="U1241" s="1" t="s">
        <v>9</v>
      </c>
      <c r="V1241" s="1" t="s">
        <v>9</v>
      </c>
      <c r="W1241" s="1">
        <v>805</v>
      </c>
      <c r="X1241" s="1" t="s">
        <v>9</v>
      </c>
      <c r="Y1241" s="1">
        <v>-4</v>
      </c>
      <c r="Z1241" s="1" t="s">
        <v>9</v>
      </c>
      <c r="AA1241" s="1" t="s">
        <v>9</v>
      </c>
    </row>
    <row r="1242" spans="2:27">
      <c r="B1242" s="1" t="s">
        <v>549</v>
      </c>
      <c r="C1242" s="1" t="s">
        <v>469</v>
      </c>
      <c r="D1242" s="1" t="s">
        <v>9</v>
      </c>
      <c r="E1242" s="1" t="s">
        <v>9</v>
      </c>
      <c r="F1242" s="1" t="s">
        <v>9</v>
      </c>
      <c r="G1242" s="1" t="s">
        <v>9</v>
      </c>
      <c r="H1242" s="1" t="s">
        <v>9</v>
      </c>
      <c r="I1242" s="1" t="s">
        <v>9</v>
      </c>
      <c r="J1242" s="1" t="s">
        <v>9</v>
      </c>
      <c r="K1242" s="1" t="s">
        <v>9</v>
      </c>
      <c r="L1242" s="1" t="s">
        <v>9</v>
      </c>
      <c r="M1242" s="1" t="s">
        <v>9</v>
      </c>
      <c r="N1242" s="1" t="s">
        <v>9</v>
      </c>
      <c r="O1242" s="1" t="s">
        <v>9</v>
      </c>
      <c r="P1242" s="1" t="s">
        <v>9</v>
      </c>
      <c r="Q1242" s="1">
        <v>-2</v>
      </c>
      <c r="R1242" s="1">
        <v>-1</v>
      </c>
      <c r="S1242" s="1" t="s">
        <v>9</v>
      </c>
      <c r="T1242" s="1" t="s">
        <v>9</v>
      </c>
      <c r="U1242" s="1" t="s">
        <v>9</v>
      </c>
      <c r="V1242" s="1" t="s">
        <v>9</v>
      </c>
      <c r="W1242" s="1">
        <v>-4</v>
      </c>
      <c r="X1242" s="1">
        <v>-9</v>
      </c>
      <c r="Y1242" s="1">
        <v>-1</v>
      </c>
      <c r="Z1242" s="1" t="s">
        <v>9</v>
      </c>
      <c r="AA1242" s="1" t="s">
        <v>9</v>
      </c>
    </row>
    <row r="1243" spans="2:27">
      <c r="B1243" s="1" t="s">
        <v>550</v>
      </c>
      <c r="C1243" s="1" t="s">
        <v>471</v>
      </c>
      <c r="D1243" s="1" t="s">
        <v>9</v>
      </c>
      <c r="E1243" s="1" t="s">
        <v>9</v>
      </c>
      <c r="F1243" s="1" t="s">
        <v>9</v>
      </c>
      <c r="G1243" s="1" t="s">
        <v>9</v>
      </c>
      <c r="H1243" s="1" t="s">
        <v>9</v>
      </c>
      <c r="I1243" s="1" t="s">
        <v>9</v>
      </c>
      <c r="J1243" s="1" t="s">
        <v>9</v>
      </c>
      <c r="K1243" s="1" t="s">
        <v>9</v>
      </c>
      <c r="L1243" s="1" t="s">
        <v>9</v>
      </c>
      <c r="M1243" s="1" t="s">
        <v>9</v>
      </c>
      <c r="N1243" s="1" t="s">
        <v>9</v>
      </c>
      <c r="O1243" s="1">
        <v>-116</v>
      </c>
      <c r="P1243" s="1" t="s">
        <v>9</v>
      </c>
      <c r="Q1243" s="1">
        <v>1</v>
      </c>
      <c r="R1243" s="1" t="s">
        <v>9</v>
      </c>
      <c r="S1243" s="1" t="s">
        <v>9</v>
      </c>
      <c r="T1243" s="1" t="s">
        <v>9</v>
      </c>
      <c r="U1243" s="1" t="s">
        <v>9</v>
      </c>
      <c r="V1243" s="1" t="s">
        <v>9</v>
      </c>
      <c r="W1243" s="1">
        <v>809</v>
      </c>
      <c r="X1243" s="1">
        <v>9</v>
      </c>
      <c r="Y1243" s="1">
        <v>-3</v>
      </c>
      <c r="Z1243" s="1" t="s">
        <v>9</v>
      </c>
      <c r="AA1243" s="1" t="s">
        <v>9</v>
      </c>
    </row>
    <row r="1244" spans="2:27">
      <c r="B1244" s="1" t="s">
        <v>551</v>
      </c>
      <c r="C1244" s="1" t="s">
        <v>477</v>
      </c>
      <c r="D1244" s="1" t="s">
        <v>9</v>
      </c>
      <c r="E1244" s="1" t="s">
        <v>9</v>
      </c>
      <c r="F1244" s="1" t="s">
        <v>9</v>
      </c>
      <c r="G1244" s="1" t="s">
        <v>9</v>
      </c>
      <c r="H1244" s="1" t="s">
        <v>9</v>
      </c>
      <c r="I1244" s="1">
        <v>-25</v>
      </c>
      <c r="J1244" s="1">
        <v>-34</v>
      </c>
      <c r="K1244" s="1" t="s">
        <v>9</v>
      </c>
      <c r="L1244" s="1">
        <v>38</v>
      </c>
      <c r="M1244" s="1">
        <v>-16</v>
      </c>
      <c r="N1244" s="1">
        <v>157</v>
      </c>
      <c r="O1244" s="1">
        <v>1846</v>
      </c>
      <c r="P1244" s="1">
        <v>-1339</v>
      </c>
      <c r="Q1244" s="1">
        <v>-161</v>
      </c>
      <c r="R1244" s="1" t="s">
        <v>9</v>
      </c>
      <c r="S1244" s="1" t="s">
        <v>9</v>
      </c>
      <c r="T1244" s="1" t="s">
        <v>9</v>
      </c>
      <c r="U1244" s="1" t="s">
        <v>9</v>
      </c>
      <c r="V1244" s="1">
        <v>-168</v>
      </c>
      <c r="W1244" s="1">
        <v>-55</v>
      </c>
      <c r="X1244" s="1">
        <v>327</v>
      </c>
      <c r="Y1244" s="1">
        <v>-1750</v>
      </c>
      <c r="Z1244" s="1">
        <v>-873</v>
      </c>
      <c r="AA1244" s="1" t="s">
        <v>9</v>
      </c>
    </row>
    <row r="1245" spans="2:27">
      <c r="B1245" s="1" t="s">
        <v>552</v>
      </c>
      <c r="C1245" s="1" t="s">
        <v>479</v>
      </c>
      <c r="D1245" s="1" t="s">
        <v>9</v>
      </c>
      <c r="E1245" s="1" t="s">
        <v>9</v>
      </c>
      <c r="F1245" s="1" t="s">
        <v>9</v>
      </c>
      <c r="G1245" s="1" t="s">
        <v>9</v>
      </c>
      <c r="H1245" s="1" t="s">
        <v>9</v>
      </c>
      <c r="I1245" s="1">
        <v>-25</v>
      </c>
      <c r="J1245" s="1">
        <v>-9</v>
      </c>
      <c r="K1245" s="1" t="s">
        <v>9</v>
      </c>
      <c r="L1245" s="1">
        <v>38</v>
      </c>
      <c r="M1245" s="1">
        <v>-14</v>
      </c>
      <c r="N1245" s="1">
        <v>-9</v>
      </c>
      <c r="O1245" s="1">
        <v>-92</v>
      </c>
      <c r="P1245" s="1">
        <v>687</v>
      </c>
      <c r="Q1245" s="1">
        <v>-305</v>
      </c>
      <c r="R1245" s="1" t="s">
        <v>9</v>
      </c>
      <c r="S1245" s="1" t="s">
        <v>9</v>
      </c>
      <c r="T1245" s="1" t="s">
        <v>9</v>
      </c>
      <c r="U1245" s="1" t="s">
        <v>9</v>
      </c>
      <c r="V1245" s="1">
        <v>45</v>
      </c>
      <c r="W1245" s="1">
        <v>-8</v>
      </c>
      <c r="X1245" s="1">
        <v>335</v>
      </c>
      <c r="Y1245" s="1">
        <v>-2442</v>
      </c>
      <c r="Z1245" s="1">
        <v>172</v>
      </c>
      <c r="AA1245" s="1" t="s">
        <v>9</v>
      </c>
    </row>
    <row r="1246" spans="2:27">
      <c r="B1246" s="1" t="s">
        <v>553</v>
      </c>
      <c r="C1246" s="1" t="s">
        <v>481</v>
      </c>
      <c r="D1246" s="1" t="s">
        <v>9</v>
      </c>
      <c r="E1246" s="1" t="s">
        <v>9</v>
      </c>
      <c r="F1246" s="1" t="s">
        <v>9</v>
      </c>
      <c r="G1246" s="1" t="s">
        <v>9</v>
      </c>
      <c r="H1246" s="1" t="s">
        <v>9</v>
      </c>
      <c r="I1246" s="1" t="s">
        <v>9</v>
      </c>
      <c r="J1246" s="1" t="s">
        <v>9</v>
      </c>
      <c r="K1246" s="1" t="s">
        <v>9</v>
      </c>
      <c r="L1246" s="1" t="s">
        <v>9</v>
      </c>
      <c r="M1246" s="1">
        <v>25</v>
      </c>
      <c r="N1246" s="1">
        <v>-6</v>
      </c>
      <c r="O1246" s="1">
        <v>-2</v>
      </c>
      <c r="P1246" s="1">
        <v>7</v>
      </c>
      <c r="Q1246" s="1" t="s">
        <v>9</v>
      </c>
      <c r="R1246" s="1" t="s">
        <v>9</v>
      </c>
      <c r="S1246" s="1" t="s">
        <v>9</v>
      </c>
      <c r="T1246" s="1" t="s">
        <v>9</v>
      </c>
      <c r="U1246" s="1" t="s">
        <v>9</v>
      </c>
      <c r="V1246" s="1">
        <v>13</v>
      </c>
      <c r="W1246" s="1">
        <v>-8</v>
      </c>
      <c r="X1246" s="1">
        <v>19</v>
      </c>
      <c r="Y1246" s="1">
        <v>-225</v>
      </c>
      <c r="Z1246" s="1">
        <v>159</v>
      </c>
      <c r="AA1246" s="1" t="s">
        <v>9</v>
      </c>
    </row>
    <row r="1247" spans="2:27">
      <c r="B1247" s="1" t="s">
        <v>554</v>
      </c>
      <c r="C1247" s="1" t="s">
        <v>483</v>
      </c>
      <c r="D1247" s="1" t="s">
        <v>9</v>
      </c>
      <c r="E1247" s="1" t="s">
        <v>9</v>
      </c>
      <c r="F1247" s="1" t="s">
        <v>9</v>
      </c>
      <c r="G1247" s="1" t="s">
        <v>9</v>
      </c>
      <c r="H1247" s="1" t="s">
        <v>9</v>
      </c>
      <c r="I1247" s="1">
        <v>-24</v>
      </c>
      <c r="J1247" s="1">
        <v>-9</v>
      </c>
      <c r="K1247" s="1" t="s">
        <v>9</v>
      </c>
      <c r="L1247" s="1">
        <v>38</v>
      </c>
      <c r="M1247" s="1">
        <v>-39</v>
      </c>
      <c r="N1247" s="1">
        <v>-2</v>
      </c>
      <c r="O1247" s="1">
        <v>-43</v>
      </c>
      <c r="P1247" s="1">
        <v>732</v>
      </c>
      <c r="Q1247" s="1">
        <v>-170</v>
      </c>
      <c r="R1247" s="1" t="s">
        <v>9</v>
      </c>
      <c r="S1247" s="1" t="s">
        <v>9</v>
      </c>
      <c r="T1247" s="1" t="s">
        <v>9</v>
      </c>
      <c r="U1247" s="1" t="s">
        <v>9</v>
      </c>
      <c r="V1247" s="1">
        <v>32</v>
      </c>
      <c r="W1247" s="1" t="s">
        <v>9</v>
      </c>
      <c r="X1247" s="1">
        <v>316</v>
      </c>
      <c r="Y1247" s="1">
        <v>-2186</v>
      </c>
      <c r="Z1247" s="1">
        <v>17</v>
      </c>
      <c r="AA1247" s="1" t="s">
        <v>9</v>
      </c>
    </row>
    <row r="1248" spans="2:27">
      <c r="B1248" s="1" t="s">
        <v>555</v>
      </c>
      <c r="C1248" s="1" t="s">
        <v>485</v>
      </c>
      <c r="D1248" s="1" t="s">
        <v>9</v>
      </c>
      <c r="E1248" s="1" t="s">
        <v>9</v>
      </c>
      <c r="F1248" s="1" t="s">
        <v>9</v>
      </c>
      <c r="G1248" s="1" t="s">
        <v>9</v>
      </c>
      <c r="H1248" s="1" t="s">
        <v>9</v>
      </c>
      <c r="I1248" s="1">
        <v>-1</v>
      </c>
      <c r="J1248" s="1" t="s">
        <v>9</v>
      </c>
      <c r="K1248" s="1" t="s">
        <v>9</v>
      </c>
      <c r="L1248" s="1" t="s">
        <v>9</v>
      </c>
      <c r="M1248" s="1" t="s">
        <v>9</v>
      </c>
      <c r="N1248" s="1">
        <v>-1</v>
      </c>
      <c r="O1248" s="1">
        <v>-47</v>
      </c>
      <c r="P1248" s="1">
        <v>-52</v>
      </c>
      <c r="Q1248" s="1">
        <v>-135</v>
      </c>
      <c r="R1248" s="1" t="s">
        <v>9</v>
      </c>
      <c r="S1248" s="1" t="s">
        <v>9</v>
      </c>
      <c r="T1248" s="1" t="s">
        <v>9</v>
      </c>
      <c r="U1248" s="1" t="s">
        <v>9</v>
      </c>
      <c r="V1248" s="1" t="s">
        <v>9</v>
      </c>
      <c r="W1248" s="1" t="s">
        <v>9</v>
      </c>
      <c r="X1248" s="1" t="s">
        <v>9</v>
      </c>
      <c r="Y1248" s="1">
        <v>-31</v>
      </c>
      <c r="Z1248" s="1">
        <v>-4</v>
      </c>
      <c r="AA1248" s="1" t="s">
        <v>9</v>
      </c>
    </row>
    <row r="1249" spans="2:27">
      <c r="B1249" s="1" t="s">
        <v>556</v>
      </c>
      <c r="C1249" s="1" t="s">
        <v>487</v>
      </c>
      <c r="D1249" s="1" t="s">
        <v>9</v>
      </c>
      <c r="E1249" s="1" t="s">
        <v>9</v>
      </c>
      <c r="F1249" s="1" t="s">
        <v>9</v>
      </c>
      <c r="G1249" s="1" t="s">
        <v>9</v>
      </c>
      <c r="H1249" s="1" t="s">
        <v>9</v>
      </c>
      <c r="I1249" s="1" t="s">
        <v>9</v>
      </c>
      <c r="J1249" s="1">
        <v>-25</v>
      </c>
      <c r="K1249" s="1" t="s">
        <v>9</v>
      </c>
      <c r="L1249" s="1" t="s">
        <v>9</v>
      </c>
      <c r="M1249" s="1">
        <v>-2</v>
      </c>
      <c r="N1249" s="1">
        <v>166</v>
      </c>
      <c r="O1249" s="1">
        <v>1938</v>
      </c>
      <c r="P1249" s="1">
        <v>-2026</v>
      </c>
      <c r="Q1249" s="1">
        <v>144</v>
      </c>
      <c r="R1249" s="1" t="s">
        <v>9</v>
      </c>
      <c r="S1249" s="1" t="s">
        <v>9</v>
      </c>
      <c r="T1249" s="1" t="s">
        <v>9</v>
      </c>
      <c r="U1249" s="1" t="s">
        <v>9</v>
      </c>
      <c r="V1249" s="1">
        <v>-213</v>
      </c>
      <c r="W1249" s="1">
        <v>-47</v>
      </c>
      <c r="X1249" s="1">
        <v>-8</v>
      </c>
      <c r="Y1249" s="1">
        <v>692</v>
      </c>
      <c r="Z1249" s="1">
        <v>-1045</v>
      </c>
      <c r="AA1249" s="1" t="s">
        <v>9</v>
      </c>
    </row>
    <row r="1250" spans="2:27">
      <c r="B1250" s="1" t="s">
        <v>557</v>
      </c>
      <c r="C1250" s="1" t="s">
        <v>489</v>
      </c>
      <c r="D1250" s="1" t="s">
        <v>9</v>
      </c>
      <c r="E1250" s="1" t="s">
        <v>9</v>
      </c>
      <c r="F1250" s="1" t="s">
        <v>9</v>
      </c>
      <c r="G1250" s="1" t="s">
        <v>9</v>
      </c>
      <c r="H1250" s="1" t="s">
        <v>9</v>
      </c>
      <c r="I1250" s="1" t="s">
        <v>9</v>
      </c>
      <c r="J1250" s="1" t="s">
        <v>9</v>
      </c>
      <c r="K1250" s="1" t="s">
        <v>9</v>
      </c>
      <c r="L1250" s="1" t="s">
        <v>9</v>
      </c>
      <c r="M1250" s="1" t="s">
        <v>9</v>
      </c>
      <c r="N1250" s="1" t="s">
        <v>9</v>
      </c>
      <c r="O1250" s="1" t="s">
        <v>9</v>
      </c>
      <c r="P1250" s="1" t="s">
        <v>9</v>
      </c>
      <c r="Q1250" s="1" t="s">
        <v>9</v>
      </c>
      <c r="R1250" s="1" t="s">
        <v>9</v>
      </c>
      <c r="S1250" s="1" t="s">
        <v>9</v>
      </c>
      <c r="T1250" s="1" t="s">
        <v>9</v>
      </c>
      <c r="U1250" s="1" t="s">
        <v>9</v>
      </c>
      <c r="V1250" s="1" t="s">
        <v>9</v>
      </c>
      <c r="W1250" s="1">
        <v>6</v>
      </c>
      <c r="X1250" s="1" t="s">
        <v>9</v>
      </c>
      <c r="Y1250" s="1">
        <v>12</v>
      </c>
      <c r="Z1250" s="1">
        <v>-13</v>
      </c>
      <c r="AA1250" s="1" t="s">
        <v>9</v>
      </c>
    </row>
    <row r="1251" spans="2:27">
      <c r="B1251" s="1" t="s">
        <v>558</v>
      </c>
      <c r="C1251" s="1" t="s">
        <v>491</v>
      </c>
      <c r="D1251" s="1" t="s">
        <v>9</v>
      </c>
      <c r="E1251" s="1" t="s">
        <v>9</v>
      </c>
      <c r="F1251" s="1" t="s">
        <v>9</v>
      </c>
      <c r="G1251" s="1" t="s">
        <v>9</v>
      </c>
      <c r="H1251" s="1" t="s">
        <v>9</v>
      </c>
      <c r="I1251" s="1" t="s">
        <v>9</v>
      </c>
      <c r="J1251" s="1">
        <v>-25</v>
      </c>
      <c r="K1251" s="1" t="s">
        <v>9</v>
      </c>
      <c r="L1251" s="1" t="s">
        <v>9</v>
      </c>
      <c r="M1251" s="1">
        <v>-2</v>
      </c>
      <c r="N1251" s="1">
        <v>166</v>
      </c>
      <c r="O1251" s="1">
        <v>1938</v>
      </c>
      <c r="P1251" s="1">
        <v>-2026</v>
      </c>
      <c r="Q1251" s="1">
        <v>144</v>
      </c>
      <c r="R1251" s="1" t="s">
        <v>9</v>
      </c>
      <c r="S1251" s="1" t="s">
        <v>9</v>
      </c>
      <c r="T1251" s="1" t="s">
        <v>9</v>
      </c>
      <c r="U1251" s="1" t="s">
        <v>9</v>
      </c>
      <c r="V1251" s="1">
        <v>-213</v>
      </c>
      <c r="W1251" s="1">
        <v>-53</v>
      </c>
      <c r="X1251" s="1">
        <v>-8</v>
      </c>
      <c r="Y1251" s="1">
        <v>680</v>
      </c>
      <c r="Z1251" s="1">
        <v>-1032</v>
      </c>
      <c r="AA1251" s="1" t="s">
        <v>9</v>
      </c>
    </row>
    <row r="1252" spans="2:27">
      <c r="B1252" s="1" t="s">
        <v>559</v>
      </c>
      <c r="C1252" s="1" t="s">
        <v>493</v>
      </c>
      <c r="D1252" s="1" t="s">
        <v>9</v>
      </c>
      <c r="E1252" s="1" t="s">
        <v>9</v>
      </c>
      <c r="F1252" s="1" t="s">
        <v>9</v>
      </c>
      <c r="G1252" s="1" t="s">
        <v>9</v>
      </c>
      <c r="H1252" s="1" t="s">
        <v>9</v>
      </c>
      <c r="I1252" s="1">
        <v>19</v>
      </c>
      <c r="J1252" s="1">
        <v>2</v>
      </c>
      <c r="K1252" s="1">
        <v>-45</v>
      </c>
      <c r="L1252" s="1">
        <v>29</v>
      </c>
      <c r="M1252" s="1">
        <v>18</v>
      </c>
      <c r="N1252" s="1">
        <v>-8</v>
      </c>
      <c r="O1252" s="1">
        <v>21</v>
      </c>
      <c r="P1252" s="1">
        <v>-1</v>
      </c>
      <c r="Q1252" s="1">
        <v>-7</v>
      </c>
      <c r="R1252" s="1">
        <v>-29</v>
      </c>
      <c r="S1252" s="1">
        <v>-11</v>
      </c>
      <c r="T1252" s="1">
        <v>9</v>
      </c>
      <c r="U1252" s="1">
        <v>238</v>
      </c>
      <c r="V1252" s="1">
        <v>-2</v>
      </c>
      <c r="W1252" s="1">
        <v>33</v>
      </c>
      <c r="X1252" s="1">
        <v>-88</v>
      </c>
      <c r="Y1252" s="1">
        <v>-2</v>
      </c>
      <c r="Z1252" s="1">
        <v>124</v>
      </c>
      <c r="AA1252" s="1">
        <v>-11</v>
      </c>
    </row>
    <row r="1253" spans="2:27">
      <c r="B1253" s="1" t="s">
        <v>560</v>
      </c>
      <c r="C1253" s="1" t="s">
        <v>495</v>
      </c>
      <c r="D1253" s="1" t="s">
        <v>9</v>
      </c>
      <c r="E1253" s="1" t="s">
        <v>9</v>
      </c>
      <c r="F1253" s="1" t="s">
        <v>9</v>
      </c>
      <c r="G1253" s="1" t="s">
        <v>9</v>
      </c>
      <c r="H1253" s="1" t="s">
        <v>9</v>
      </c>
      <c r="I1253" s="1">
        <v>19</v>
      </c>
      <c r="J1253" s="1">
        <v>2</v>
      </c>
      <c r="K1253" s="1">
        <v>-45</v>
      </c>
      <c r="L1253" s="1">
        <v>29</v>
      </c>
      <c r="M1253" s="1">
        <v>18</v>
      </c>
      <c r="N1253" s="1">
        <v>-8</v>
      </c>
      <c r="O1253" s="1">
        <v>21</v>
      </c>
      <c r="P1253" s="1">
        <v>-1</v>
      </c>
      <c r="Q1253" s="1">
        <v>-7</v>
      </c>
      <c r="R1253" s="1">
        <v>-29</v>
      </c>
      <c r="S1253" s="1">
        <v>-11</v>
      </c>
      <c r="T1253" s="1">
        <v>9</v>
      </c>
      <c r="U1253" s="1">
        <v>238</v>
      </c>
      <c r="V1253" s="1">
        <v>-2</v>
      </c>
      <c r="W1253" s="1">
        <v>33</v>
      </c>
      <c r="X1253" s="1">
        <v>-88</v>
      </c>
      <c r="Y1253" s="1">
        <v>-2</v>
      </c>
      <c r="Z1253" s="1">
        <v>124</v>
      </c>
      <c r="AA1253" s="1">
        <v>-11</v>
      </c>
    </row>
    <row r="1254" spans="2:27">
      <c r="B1254" s="1" t="s">
        <v>561</v>
      </c>
      <c r="C1254" s="1" t="s">
        <v>497</v>
      </c>
      <c r="D1254" s="1" t="s">
        <v>9</v>
      </c>
      <c r="E1254" s="1" t="s">
        <v>9</v>
      </c>
      <c r="F1254" s="1" t="s">
        <v>9</v>
      </c>
      <c r="G1254" s="1" t="s">
        <v>9</v>
      </c>
      <c r="H1254" s="1" t="s">
        <v>9</v>
      </c>
      <c r="I1254" s="1" t="s">
        <v>9</v>
      </c>
      <c r="J1254" s="1" t="s">
        <v>9</v>
      </c>
      <c r="K1254" s="1" t="s">
        <v>9</v>
      </c>
      <c r="L1254" s="1" t="s">
        <v>9</v>
      </c>
      <c r="M1254" s="1" t="s">
        <v>9</v>
      </c>
      <c r="N1254" s="1" t="s">
        <v>9</v>
      </c>
      <c r="O1254" s="1" t="s">
        <v>9</v>
      </c>
      <c r="P1254" s="1" t="s">
        <v>9</v>
      </c>
      <c r="Q1254" s="1" t="s">
        <v>9</v>
      </c>
      <c r="R1254" s="1" t="s">
        <v>9</v>
      </c>
      <c r="S1254" s="1" t="s">
        <v>9</v>
      </c>
      <c r="T1254" s="1" t="s">
        <v>9</v>
      </c>
      <c r="U1254" s="1" t="s">
        <v>9</v>
      </c>
      <c r="V1254" s="1" t="s">
        <v>9</v>
      </c>
      <c r="W1254" s="1" t="s">
        <v>9</v>
      </c>
      <c r="X1254" s="1" t="s">
        <v>9</v>
      </c>
      <c r="Y1254" s="1" t="s">
        <v>9</v>
      </c>
      <c r="Z1254" s="1" t="s">
        <v>9</v>
      </c>
      <c r="AA1254" s="1" t="s">
        <v>9</v>
      </c>
    </row>
    <row r="1255" spans="2:27">
      <c r="B1255" s="1" t="s">
        <v>562</v>
      </c>
      <c r="C1255" s="1" t="s">
        <v>499</v>
      </c>
      <c r="D1255" s="1" t="s">
        <v>9</v>
      </c>
      <c r="E1255" s="1" t="s">
        <v>9</v>
      </c>
      <c r="F1255" s="1" t="s">
        <v>9</v>
      </c>
      <c r="G1255" s="1" t="s">
        <v>9</v>
      </c>
      <c r="H1255" s="1" t="s">
        <v>9</v>
      </c>
      <c r="I1255" s="1" t="s">
        <v>9</v>
      </c>
      <c r="J1255" s="1" t="s">
        <v>9</v>
      </c>
      <c r="K1255" s="1" t="s">
        <v>9</v>
      </c>
      <c r="L1255" s="1" t="s">
        <v>9</v>
      </c>
      <c r="M1255" s="1" t="s">
        <v>9</v>
      </c>
      <c r="N1255" s="1" t="s">
        <v>9</v>
      </c>
      <c r="O1255" s="1" t="s">
        <v>9</v>
      </c>
      <c r="P1255" s="1" t="s">
        <v>9</v>
      </c>
      <c r="Q1255" s="1" t="s">
        <v>9</v>
      </c>
      <c r="R1255" s="1" t="s">
        <v>9</v>
      </c>
      <c r="S1255" s="1" t="s">
        <v>9</v>
      </c>
      <c r="T1255" s="1" t="s">
        <v>9</v>
      </c>
      <c r="U1255" s="1" t="s">
        <v>9</v>
      </c>
      <c r="V1255" s="1" t="s">
        <v>9</v>
      </c>
      <c r="W1255" s="1" t="s">
        <v>9</v>
      </c>
      <c r="X1255" s="1" t="s">
        <v>9</v>
      </c>
      <c r="Y1255" s="1" t="s">
        <v>9</v>
      </c>
      <c r="Z1255" s="1" t="s">
        <v>9</v>
      </c>
      <c r="AA1255" s="1" t="s">
        <v>9</v>
      </c>
    </row>
    <row r="1256" spans="2:27">
      <c r="B1256" s="1" t="s">
        <v>563</v>
      </c>
      <c r="C1256" s="1" t="s">
        <v>501</v>
      </c>
      <c r="D1256" s="1" t="s">
        <v>9</v>
      </c>
      <c r="E1256" s="1" t="s">
        <v>9</v>
      </c>
      <c r="F1256" s="1" t="s">
        <v>9</v>
      </c>
      <c r="G1256" s="1" t="s">
        <v>9</v>
      </c>
      <c r="H1256" s="1" t="s">
        <v>9</v>
      </c>
      <c r="I1256" s="1" t="s">
        <v>9</v>
      </c>
      <c r="J1256" s="1" t="s">
        <v>9</v>
      </c>
      <c r="K1256" s="1" t="s">
        <v>9</v>
      </c>
      <c r="L1256" s="1" t="s">
        <v>9</v>
      </c>
      <c r="M1256" s="1" t="s">
        <v>9</v>
      </c>
      <c r="N1256" s="1" t="s">
        <v>9</v>
      </c>
      <c r="O1256" s="1" t="s">
        <v>9</v>
      </c>
      <c r="P1256" s="1" t="s">
        <v>9</v>
      </c>
      <c r="Q1256" s="1" t="s">
        <v>9</v>
      </c>
      <c r="R1256" s="1" t="s">
        <v>9</v>
      </c>
      <c r="S1256" s="1" t="s">
        <v>9</v>
      </c>
      <c r="T1256" s="1" t="s">
        <v>9</v>
      </c>
      <c r="U1256" s="1" t="s">
        <v>9</v>
      </c>
      <c r="V1256" s="1" t="s">
        <v>9</v>
      </c>
      <c r="W1256" s="1" t="s">
        <v>9</v>
      </c>
      <c r="X1256" s="1" t="s">
        <v>9</v>
      </c>
      <c r="Y1256" s="1" t="s">
        <v>9</v>
      </c>
      <c r="Z1256" s="1" t="s">
        <v>9</v>
      </c>
      <c r="AA1256" s="1" t="s">
        <v>9</v>
      </c>
    </row>
    <row r="1257" spans="2:27">
      <c r="B1257" s="1" t="s">
        <v>564</v>
      </c>
      <c r="C1257" s="1" t="s">
        <v>503</v>
      </c>
      <c r="D1257" s="1" t="s">
        <v>9</v>
      </c>
      <c r="E1257" s="1" t="s">
        <v>9</v>
      </c>
      <c r="F1257" s="1" t="s">
        <v>9</v>
      </c>
      <c r="G1257" s="1" t="s">
        <v>9</v>
      </c>
      <c r="H1257" s="1" t="s">
        <v>9</v>
      </c>
      <c r="I1257" s="1" t="s">
        <v>9</v>
      </c>
      <c r="J1257" s="1" t="s">
        <v>9</v>
      </c>
      <c r="K1257" s="1" t="s">
        <v>9</v>
      </c>
      <c r="L1257" s="1" t="s">
        <v>9</v>
      </c>
      <c r="M1257" s="1" t="s">
        <v>9</v>
      </c>
      <c r="N1257" s="1" t="s">
        <v>9</v>
      </c>
      <c r="O1257" s="1" t="s">
        <v>9</v>
      </c>
      <c r="P1257" s="1" t="s">
        <v>9</v>
      </c>
      <c r="Q1257" s="1" t="s">
        <v>9</v>
      </c>
      <c r="R1257" s="1" t="s">
        <v>9</v>
      </c>
      <c r="S1257" s="1" t="s">
        <v>9</v>
      </c>
      <c r="T1257" s="1" t="s">
        <v>9</v>
      </c>
      <c r="U1257" s="1" t="s">
        <v>9</v>
      </c>
      <c r="V1257" s="1" t="s">
        <v>9</v>
      </c>
      <c r="W1257" s="1" t="s">
        <v>9</v>
      </c>
      <c r="X1257" s="1" t="s">
        <v>9</v>
      </c>
      <c r="Y1257" s="1" t="s">
        <v>9</v>
      </c>
      <c r="Z1257" s="1" t="s">
        <v>9</v>
      </c>
      <c r="AA1257" s="1" t="s">
        <v>9</v>
      </c>
    </row>
    <row r="1258" spans="2:27">
      <c r="B1258" s="1" t="s">
        <v>565</v>
      </c>
      <c r="C1258" s="1" t="s">
        <v>505</v>
      </c>
      <c r="D1258" s="1" t="s">
        <v>9</v>
      </c>
      <c r="E1258" s="1" t="s">
        <v>9</v>
      </c>
      <c r="F1258" s="1" t="s">
        <v>9</v>
      </c>
      <c r="G1258" s="1" t="s">
        <v>9</v>
      </c>
      <c r="H1258" s="1" t="s">
        <v>9</v>
      </c>
      <c r="I1258" s="1" t="s">
        <v>9</v>
      </c>
      <c r="J1258" s="1" t="s">
        <v>9</v>
      </c>
      <c r="K1258" s="1" t="s">
        <v>9</v>
      </c>
      <c r="L1258" s="1" t="s">
        <v>9</v>
      </c>
      <c r="M1258" s="1" t="s">
        <v>9</v>
      </c>
      <c r="N1258" s="1" t="s">
        <v>9</v>
      </c>
      <c r="O1258" s="1" t="s">
        <v>9</v>
      </c>
      <c r="P1258" s="1" t="s">
        <v>9</v>
      </c>
      <c r="Q1258" s="1" t="s">
        <v>9</v>
      </c>
      <c r="R1258" s="1" t="s">
        <v>9</v>
      </c>
      <c r="S1258" s="1" t="s">
        <v>9</v>
      </c>
      <c r="T1258" s="1" t="s">
        <v>9</v>
      </c>
      <c r="U1258" s="1" t="s">
        <v>9</v>
      </c>
      <c r="V1258" s="1" t="s">
        <v>9</v>
      </c>
      <c r="W1258" s="1" t="s">
        <v>9</v>
      </c>
      <c r="X1258" s="1" t="s">
        <v>9</v>
      </c>
      <c r="Y1258" s="1" t="s">
        <v>9</v>
      </c>
      <c r="Z1258" s="1" t="s">
        <v>9</v>
      </c>
      <c r="AA1258" s="1" t="s">
        <v>9</v>
      </c>
    </row>
    <row r="1259" spans="2:27">
      <c r="B1259" s="1" t="s">
        <v>566</v>
      </c>
      <c r="C1259" s="1" t="s">
        <v>507</v>
      </c>
      <c r="D1259" s="1" t="s">
        <v>9</v>
      </c>
      <c r="E1259" s="1" t="s">
        <v>9</v>
      </c>
      <c r="F1259" s="1" t="s">
        <v>9</v>
      </c>
      <c r="G1259" s="1" t="s">
        <v>9</v>
      </c>
      <c r="H1259" s="1" t="s">
        <v>9</v>
      </c>
      <c r="I1259" s="1" t="s">
        <v>9</v>
      </c>
      <c r="J1259" s="1" t="s">
        <v>9</v>
      </c>
      <c r="K1259" s="1" t="s">
        <v>9</v>
      </c>
      <c r="L1259" s="1" t="s">
        <v>9</v>
      </c>
      <c r="M1259" s="1" t="s">
        <v>9</v>
      </c>
      <c r="N1259" s="1" t="s">
        <v>9</v>
      </c>
      <c r="O1259" s="1" t="s">
        <v>9</v>
      </c>
      <c r="P1259" s="1" t="s">
        <v>9</v>
      </c>
      <c r="Q1259" s="1" t="s">
        <v>9</v>
      </c>
      <c r="R1259" s="1">
        <v>31</v>
      </c>
      <c r="S1259" s="1">
        <v>30</v>
      </c>
      <c r="T1259" s="1">
        <v>3</v>
      </c>
      <c r="U1259" s="1">
        <v>43</v>
      </c>
      <c r="V1259" s="1">
        <v>-23</v>
      </c>
      <c r="W1259" s="1" t="s">
        <v>9</v>
      </c>
      <c r="X1259" s="1" t="s">
        <v>9</v>
      </c>
      <c r="Y1259" s="1">
        <v>-1</v>
      </c>
      <c r="Z1259" s="1" t="s">
        <v>9</v>
      </c>
      <c r="AA1259" s="1" t="s">
        <v>9</v>
      </c>
    </row>
    <row r="1260" spans="2:27">
      <c r="B1260" s="1" t="s">
        <v>567</v>
      </c>
      <c r="C1260" s="1" t="s">
        <v>509</v>
      </c>
      <c r="D1260" s="1" t="s">
        <v>9</v>
      </c>
      <c r="E1260" s="1" t="s">
        <v>9</v>
      </c>
      <c r="F1260" s="1" t="s">
        <v>9</v>
      </c>
      <c r="G1260" s="1" t="s">
        <v>9</v>
      </c>
      <c r="H1260" s="1" t="s">
        <v>9</v>
      </c>
      <c r="I1260" s="1" t="s">
        <v>9</v>
      </c>
      <c r="J1260" s="1" t="s">
        <v>9</v>
      </c>
      <c r="K1260" s="1" t="s">
        <v>9</v>
      </c>
      <c r="L1260" s="1" t="s">
        <v>9</v>
      </c>
      <c r="M1260" s="1" t="s">
        <v>9</v>
      </c>
      <c r="N1260" s="1" t="s">
        <v>9</v>
      </c>
      <c r="O1260" s="1" t="s">
        <v>9</v>
      </c>
      <c r="P1260" s="1" t="s">
        <v>9</v>
      </c>
      <c r="Q1260" s="1" t="s">
        <v>9</v>
      </c>
      <c r="R1260" s="1">
        <v>31</v>
      </c>
      <c r="S1260" s="1">
        <v>30</v>
      </c>
      <c r="T1260" s="1">
        <v>3</v>
      </c>
      <c r="U1260" s="1">
        <v>43</v>
      </c>
      <c r="V1260" s="1">
        <v>-23</v>
      </c>
      <c r="W1260" s="1" t="s">
        <v>9</v>
      </c>
      <c r="X1260" s="1" t="s">
        <v>9</v>
      </c>
      <c r="Y1260" s="1">
        <v>-1</v>
      </c>
      <c r="Z1260" s="1" t="s">
        <v>9</v>
      </c>
      <c r="AA1260" s="1" t="s">
        <v>9</v>
      </c>
    </row>
    <row r="1261" spans="2:27">
      <c r="B1261" s="1" t="s">
        <v>568</v>
      </c>
      <c r="C1261" s="1" t="s">
        <v>511</v>
      </c>
      <c r="D1261" s="1" t="s">
        <v>9</v>
      </c>
      <c r="E1261" s="1" t="s">
        <v>9</v>
      </c>
      <c r="F1261" s="1" t="s">
        <v>9</v>
      </c>
      <c r="G1261" s="1" t="s">
        <v>9</v>
      </c>
      <c r="H1261" s="1" t="s">
        <v>9</v>
      </c>
      <c r="I1261" s="1" t="s">
        <v>9</v>
      </c>
      <c r="J1261" s="1" t="s">
        <v>9</v>
      </c>
      <c r="K1261" s="1" t="s">
        <v>9</v>
      </c>
      <c r="L1261" s="1" t="s">
        <v>9</v>
      </c>
      <c r="M1261" s="1" t="s">
        <v>9</v>
      </c>
      <c r="N1261" s="1" t="s">
        <v>9</v>
      </c>
      <c r="O1261" s="1" t="s">
        <v>9</v>
      </c>
      <c r="P1261" s="1" t="s">
        <v>9</v>
      </c>
      <c r="Q1261" s="1" t="s">
        <v>9</v>
      </c>
      <c r="R1261" s="1" t="s">
        <v>9</v>
      </c>
      <c r="S1261" s="1" t="s">
        <v>9</v>
      </c>
      <c r="T1261" s="1" t="s">
        <v>9</v>
      </c>
      <c r="U1261" s="1" t="s">
        <v>9</v>
      </c>
      <c r="V1261" s="1" t="s">
        <v>9</v>
      </c>
      <c r="W1261" s="1" t="s">
        <v>9</v>
      </c>
      <c r="X1261" s="1" t="s">
        <v>9</v>
      </c>
      <c r="Y1261" s="1" t="s">
        <v>9</v>
      </c>
      <c r="Z1261" s="1" t="s">
        <v>9</v>
      </c>
      <c r="AA1261" s="1" t="s">
        <v>9</v>
      </c>
    </row>
    <row r="1262" spans="2:27">
      <c r="B1262" s="1" t="s">
        <v>569</v>
      </c>
      <c r="C1262" s="1" t="s">
        <v>513</v>
      </c>
      <c r="D1262" s="1" t="s">
        <v>9</v>
      </c>
      <c r="E1262" s="1" t="s">
        <v>9</v>
      </c>
      <c r="F1262" s="1" t="s">
        <v>9</v>
      </c>
      <c r="G1262" s="1">
        <v>-1169</v>
      </c>
      <c r="H1262" s="1">
        <v>3902</v>
      </c>
      <c r="I1262" s="1">
        <v>295</v>
      </c>
      <c r="J1262" s="1">
        <v>523</v>
      </c>
      <c r="K1262" s="1">
        <v>75</v>
      </c>
      <c r="L1262" s="1">
        <v>-246</v>
      </c>
      <c r="M1262" s="1">
        <v>-1163</v>
      </c>
      <c r="N1262" s="1">
        <v>980</v>
      </c>
      <c r="O1262" s="1">
        <v>-102</v>
      </c>
      <c r="P1262" s="1" t="s">
        <v>9</v>
      </c>
      <c r="Q1262" s="1">
        <v>-210</v>
      </c>
      <c r="R1262" s="1">
        <v>660</v>
      </c>
      <c r="S1262" s="1">
        <v>768</v>
      </c>
      <c r="T1262" s="1">
        <v>189</v>
      </c>
      <c r="U1262" s="1">
        <v>-115</v>
      </c>
      <c r="V1262" s="1" t="s">
        <v>9</v>
      </c>
      <c r="W1262" s="1">
        <v>-540</v>
      </c>
      <c r="X1262" s="1">
        <v>1737</v>
      </c>
      <c r="Y1262" s="1">
        <v>242</v>
      </c>
      <c r="Z1262" s="1">
        <v>7638</v>
      </c>
      <c r="AA1262" s="1">
        <v>-779</v>
      </c>
    </row>
    <row r="1263" spans="2:27">
      <c r="B1263" s="1" t="s">
        <v>570</v>
      </c>
      <c r="C1263" s="1" t="s">
        <v>515</v>
      </c>
      <c r="D1263" s="1" t="s">
        <v>9</v>
      </c>
      <c r="E1263" s="1" t="s">
        <v>9</v>
      </c>
      <c r="F1263" s="1" t="s">
        <v>9</v>
      </c>
      <c r="G1263" s="1">
        <v>-617</v>
      </c>
      <c r="H1263" s="1">
        <v>2396</v>
      </c>
      <c r="I1263" s="1">
        <v>-350</v>
      </c>
      <c r="J1263" s="1">
        <v>523</v>
      </c>
      <c r="K1263" s="1">
        <v>75</v>
      </c>
      <c r="L1263" s="1">
        <v>-384</v>
      </c>
      <c r="M1263" s="1">
        <v>-1414</v>
      </c>
      <c r="N1263" s="1">
        <v>687</v>
      </c>
      <c r="O1263" s="1">
        <v>-174</v>
      </c>
      <c r="P1263" s="1" t="s">
        <v>9</v>
      </c>
      <c r="Q1263" s="1">
        <v>-734</v>
      </c>
      <c r="R1263" s="1">
        <v>660</v>
      </c>
      <c r="S1263" s="1">
        <v>62</v>
      </c>
      <c r="T1263" s="1">
        <v>266</v>
      </c>
      <c r="U1263" s="1">
        <v>-63</v>
      </c>
      <c r="V1263" s="1" t="s">
        <v>9</v>
      </c>
      <c r="W1263" s="1">
        <v>-540</v>
      </c>
      <c r="X1263" s="1">
        <v>1366</v>
      </c>
      <c r="Y1263" s="1">
        <v>33</v>
      </c>
      <c r="Z1263" s="1">
        <v>1</v>
      </c>
      <c r="AA1263" s="1">
        <v>-436</v>
      </c>
    </row>
    <row r="1264" spans="2:27">
      <c r="B1264" s="1" t="s">
        <v>571</v>
      </c>
      <c r="C1264" s="1" t="s">
        <v>517</v>
      </c>
      <c r="D1264" s="1" t="s">
        <v>9</v>
      </c>
      <c r="E1264" s="1" t="s">
        <v>9</v>
      </c>
      <c r="F1264" s="1" t="s">
        <v>9</v>
      </c>
      <c r="G1264" s="1">
        <v>-552</v>
      </c>
      <c r="H1264" s="1">
        <v>1506</v>
      </c>
      <c r="I1264" s="1">
        <v>645</v>
      </c>
      <c r="J1264" s="1" t="s">
        <v>9</v>
      </c>
      <c r="K1264" s="1" t="s">
        <v>9</v>
      </c>
      <c r="L1264" s="1">
        <v>138</v>
      </c>
      <c r="M1264" s="1">
        <v>251</v>
      </c>
      <c r="N1264" s="1">
        <v>293</v>
      </c>
      <c r="O1264" s="1">
        <v>72</v>
      </c>
      <c r="P1264" s="1" t="s">
        <v>9</v>
      </c>
      <c r="Q1264" s="1">
        <v>524</v>
      </c>
      <c r="R1264" s="1" t="s">
        <v>9</v>
      </c>
      <c r="S1264" s="1">
        <v>706</v>
      </c>
      <c r="T1264" s="1">
        <v>-77</v>
      </c>
      <c r="U1264" s="1">
        <v>-52</v>
      </c>
      <c r="V1264" s="1" t="s">
        <v>9</v>
      </c>
      <c r="W1264" s="1" t="s">
        <v>9</v>
      </c>
      <c r="X1264" s="1">
        <v>371</v>
      </c>
      <c r="Y1264" s="1">
        <v>209</v>
      </c>
      <c r="Z1264" s="1">
        <v>7637</v>
      </c>
      <c r="AA1264" s="1">
        <v>-343</v>
      </c>
    </row>
    <row r="1265" spans="2:27">
      <c r="B1265" s="1" t="s">
        <v>228</v>
      </c>
      <c r="C1265" s="1" t="s">
        <v>229</v>
      </c>
      <c r="D1265" s="1" t="s">
        <v>9</v>
      </c>
      <c r="E1265" s="1" t="s">
        <v>9</v>
      </c>
      <c r="F1265" s="1" t="s">
        <v>9</v>
      </c>
      <c r="G1265" s="1">
        <v>-1216</v>
      </c>
      <c r="H1265" s="1">
        <v>4000</v>
      </c>
      <c r="I1265" s="1">
        <v>31</v>
      </c>
      <c r="J1265" s="1">
        <v>699</v>
      </c>
      <c r="K1265" s="1">
        <v>95</v>
      </c>
      <c r="L1265" s="1">
        <v>424</v>
      </c>
      <c r="M1265" s="1">
        <v>-556</v>
      </c>
      <c r="N1265" s="1">
        <v>1108</v>
      </c>
      <c r="O1265" s="1">
        <v>1196</v>
      </c>
      <c r="P1265" s="1">
        <v>-1767</v>
      </c>
      <c r="Q1265" s="1">
        <v>202</v>
      </c>
      <c r="R1265" s="1">
        <v>633</v>
      </c>
      <c r="S1265" s="1">
        <v>456</v>
      </c>
      <c r="T1265" s="1">
        <v>-286</v>
      </c>
      <c r="U1265" s="1">
        <v>478</v>
      </c>
      <c r="V1265" s="1">
        <v>-613</v>
      </c>
      <c r="W1265" s="1">
        <v>240</v>
      </c>
      <c r="X1265" s="1">
        <v>1690</v>
      </c>
      <c r="Y1265" s="1">
        <v>-1134</v>
      </c>
      <c r="Z1265" s="1">
        <v>7242</v>
      </c>
      <c r="AA1265" s="1">
        <v>-1088</v>
      </c>
    </row>
    <row r="1266" spans="2:27">
      <c r="B1266" s="1" t="s">
        <v>393</v>
      </c>
    </row>
    <row r="1267" spans="2:27">
      <c r="B1267" s="1" t="s">
        <v>536</v>
      </c>
      <c r="C1267" s="1" t="s">
        <v>572</v>
      </c>
      <c r="D1267" s="1" t="s">
        <v>9</v>
      </c>
      <c r="E1267" s="1" t="s">
        <v>9</v>
      </c>
      <c r="F1267" s="1" t="s">
        <v>9</v>
      </c>
      <c r="G1267" s="1">
        <v>-224</v>
      </c>
      <c r="H1267" s="1">
        <v>-165</v>
      </c>
      <c r="I1267" s="1">
        <v>392</v>
      </c>
      <c r="J1267" s="1">
        <v>359</v>
      </c>
      <c r="K1267" s="1">
        <v>-21</v>
      </c>
      <c r="L1267" s="1">
        <v>-555</v>
      </c>
      <c r="M1267" s="1">
        <v>-550</v>
      </c>
      <c r="N1267" s="1">
        <v>648</v>
      </c>
      <c r="O1267" s="1">
        <v>-56</v>
      </c>
      <c r="P1267" s="1">
        <v>-199</v>
      </c>
      <c r="Q1267" s="1">
        <v>1747</v>
      </c>
      <c r="R1267" s="1">
        <v>-1353</v>
      </c>
      <c r="S1267" s="1">
        <v>-2</v>
      </c>
      <c r="T1267" s="1">
        <v>-2205</v>
      </c>
      <c r="U1267" s="1">
        <v>-319</v>
      </c>
      <c r="V1267" s="1">
        <v>810</v>
      </c>
      <c r="W1267" s="1">
        <v>-6749</v>
      </c>
      <c r="X1267" s="1">
        <v>-5</v>
      </c>
      <c r="Y1267" s="1">
        <v>2162</v>
      </c>
      <c r="Z1267" s="1">
        <v>-363</v>
      </c>
      <c r="AA1267" s="1">
        <v>-3</v>
      </c>
    </row>
    <row r="1268" spans="2:27">
      <c r="B1268" s="1" t="s">
        <v>538</v>
      </c>
      <c r="C1268" s="1" t="s">
        <v>453</v>
      </c>
      <c r="D1268" s="1" t="s">
        <v>9</v>
      </c>
      <c r="E1268" s="1" t="s">
        <v>9</v>
      </c>
      <c r="F1268" s="1" t="s">
        <v>9</v>
      </c>
      <c r="G1268" s="1" t="s">
        <v>9</v>
      </c>
      <c r="H1268" s="1" t="s">
        <v>9</v>
      </c>
      <c r="I1268" s="1" t="s">
        <v>9</v>
      </c>
      <c r="J1268" s="1" t="s">
        <v>9</v>
      </c>
      <c r="K1268" s="1" t="s">
        <v>9</v>
      </c>
      <c r="L1268" s="1" t="s">
        <v>9</v>
      </c>
      <c r="M1268" s="1" t="s">
        <v>9</v>
      </c>
      <c r="N1268" s="1" t="s">
        <v>9</v>
      </c>
      <c r="O1268" s="1" t="s">
        <v>9</v>
      </c>
      <c r="P1268" s="1" t="s">
        <v>9</v>
      </c>
      <c r="Q1268" s="1" t="s">
        <v>9</v>
      </c>
      <c r="R1268" s="1" t="s">
        <v>9</v>
      </c>
      <c r="S1268" s="1" t="s">
        <v>9</v>
      </c>
      <c r="T1268" s="1" t="s">
        <v>9</v>
      </c>
      <c r="U1268" s="1" t="s">
        <v>9</v>
      </c>
      <c r="V1268" s="1" t="s">
        <v>9</v>
      </c>
      <c r="W1268" s="1" t="s">
        <v>9</v>
      </c>
      <c r="X1268" s="1" t="s">
        <v>9</v>
      </c>
      <c r="Y1268" s="1" t="s">
        <v>9</v>
      </c>
      <c r="Z1268" s="1" t="s">
        <v>9</v>
      </c>
      <c r="AA1268" s="1" t="s">
        <v>9</v>
      </c>
    </row>
    <row r="1269" spans="2:27">
      <c r="B1269" s="1" t="s">
        <v>539</v>
      </c>
      <c r="C1269" s="1" t="s">
        <v>455</v>
      </c>
      <c r="D1269" s="1" t="s">
        <v>9</v>
      </c>
      <c r="E1269" s="1" t="s">
        <v>9</v>
      </c>
      <c r="F1269" s="1" t="s">
        <v>9</v>
      </c>
      <c r="G1269" s="1" t="s">
        <v>9</v>
      </c>
      <c r="H1269" s="1" t="s">
        <v>9</v>
      </c>
      <c r="I1269" s="1" t="s">
        <v>9</v>
      </c>
      <c r="J1269" s="1" t="s">
        <v>9</v>
      </c>
      <c r="K1269" s="1" t="s">
        <v>9</v>
      </c>
      <c r="L1269" s="1" t="s">
        <v>9</v>
      </c>
      <c r="M1269" s="1" t="s">
        <v>9</v>
      </c>
      <c r="N1269" s="1" t="s">
        <v>9</v>
      </c>
      <c r="O1269" s="1" t="s">
        <v>9</v>
      </c>
      <c r="P1269" s="1" t="s">
        <v>9</v>
      </c>
      <c r="Q1269" s="1" t="s">
        <v>9</v>
      </c>
      <c r="R1269" s="1" t="s">
        <v>9</v>
      </c>
      <c r="S1269" s="1" t="s">
        <v>9</v>
      </c>
      <c r="T1269" s="1" t="s">
        <v>9</v>
      </c>
      <c r="U1269" s="1" t="s">
        <v>9</v>
      </c>
      <c r="V1269" s="1" t="s">
        <v>9</v>
      </c>
      <c r="W1269" s="1" t="s">
        <v>9</v>
      </c>
      <c r="X1269" s="1" t="s">
        <v>9</v>
      </c>
      <c r="Y1269" s="1" t="s">
        <v>9</v>
      </c>
      <c r="Z1269" s="1" t="s">
        <v>9</v>
      </c>
      <c r="AA1269" s="1" t="s">
        <v>9</v>
      </c>
    </row>
    <row r="1270" spans="2:27">
      <c r="B1270" s="1" t="s">
        <v>540</v>
      </c>
      <c r="C1270" s="1" t="s">
        <v>457</v>
      </c>
      <c r="D1270" s="1" t="s">
        <v>9</v>
      </c>
      <c r="E1270" s="1" t="s">
        <v>9</v>
      </c>
      <c r="F1270" s="1" t="s">
        <v>9</v>
      </c>
      <c r="G1270" s="1" t="s">
        <v>9</v>
      </c>
      <c r="H1270" s="1" t="s">
        <v>9</v>
      </c>
      <c r="I1270" s="1" t="s">
        <v>9</v>
      </c>
      <c r="J1270" s="1" t="s">
        <v>9</v>
      </c>
      <c r="K1270" s="1" t="s">
        <v>9</v>
      </c>
      <c r="L1270" s="1" t="s">
        <v>9</v>
      </c>
      <c r="M1270" s="1" t="s">
        <v>9</v>
      </c>
      <c r="N1270" s="1" t="s">
        <v>9</v>
      </c>
      <c r="O1270" s="1" t="s">
        <v>9</v>
      </c>
      <c r="P1270" s="1" t="s">
        <v>9</v>
      </c>
      <c r="Q1270" s="1" t="s">
        <v>9</v>
      </c>
      <c r="R1270" s="1" t="s">
        <v>9</v>
      </c>
      <c r="S1270" s="1" t="s">
        <v>9</v>
      </c>
      <c r="T1270" s="1" t="s">
        <v>9</v>
      </c>
      <c r="U1270" s="1" t="s">
        <v>9</v>
      </c>
      <c r="V1270" s="1" t="s">
        <v>9</v>
      </c>
      <c r="W1270" s="1" t="s">
        <v>9</v>
      </c>
      <c r="X1270" s="1" t="s">
        <v>9</v>
      </c>
      <c r="Y1270" s="1" t="s">
        <v>9</v>
      </c>
      <c r="Z1270" s="1" t="s">
        <v>9</v>
      </c>
      <c r="AA1270" s="1" t="s">
        <v>9</v>
      </c>
    </row>
    <row r="1271" spans="2:27">
      <c r="B1271" s="1" t="s">
        <v>541</v>
      </c>
      <c r="C1271" s="1" t="s">
        <v>459</v>
      </c>
      <c r="D1271" s="1" t="s">
        <v>9</v>
      </c>
      <c r="E1271" s="1" t="s">
        <v>9</v>
      </c>
      <c r="F1271" s="1" t="s">
        <v>9</v>
      </c>
      <c r="G1271" s="1" t="s">
        <v>9</v>
      </c>
      <c r="H1271" s="1" t="s">
        <v>9</v>
      </c>
      <c r="I1271" s="1" t="s">
        <v>9</v>
      </c>
      <c r="J1271" s="1" t="s">
        <v>9</v>
      </c>
      <c r="K1271" s="1" t="s">
        <v>9</v>
      </c>
      <c r="L1271" s="1" t="s">
        <v>9</v>
      </c>
      <c r="M1271" s="1" t="s">
        <v>9</v>
      </c>
      <c r="N1271" s="1" t="s">
        <v>9</v>
      </c>
      <c r="O1271" s="1" t="s">
        <v>9</v>
      </c>
      <c r="P1271" s="1" t="s">
        <v>9</v>
      </c>
      <c r="Q1271" s="1" t="s">
        <v>9</v>
      </c>
      <c r="R1271" s="1" t="s">
        <v>9</v>
      </c>
      <c r="S1271" s="1" t="s">
        <v>9</v>
      </c>
      <c r="T1271" s="1" t="s">
        <v>9</v>
      </c>
      <c r="U1271" s="1" t="s">
        <v>9</v>
      </c>
      <c r="V1271" s="1" t="s">
        <v>9</v>
      </c>
      <c r="W1271" s="1" t="s">
        <v>9</v>
      </c>
      <c r="X1271" s="1" t="s">
        <v>9</v>
      </c>
      <c r="Y1271" s="1" t="s">
        <v>9</v>
      </c>
      <c r="Z1271" s="1" t="s">
        <v>9</v>
      </c>
      <c r="AA1271" s="1" t="s">
        <v>9</v>
      </c>
    </row>
    <row r="1272" spans="2:27">
      <c r="B1272" s="1" t="s">
        <v>542</v>
      </c>
      <c r="C1272" s="1" t="s">
        <v>461</v>
      </c>
      <c r="D1272" s="1" t="s">
        <v>9</v>
      </c>
      <c r="E1272" s="1" t="s">
        <v>9</v>
      </c>
      <c r="F1272" s="1" t="s">
        <v>9</v>
      </c>
      <c r="G1272" s="1" t="s">
        <v>9</v>
      </c>
      <c r="H1272" s="1" t="s">
        <v>9</v>
      </c>
      <c r="I1272" s="1" t="s">
        <v>9</v>
      </c>
      <c r="J1272" s="1" t="s">
        <v>9</v>
      </c>
      <c r="K1272" s="1" t="s">
        <v>9</v>
      </c>
      <c r="L1272" s="1" t="s">
        <v>9</v>
      </c>
      <c r="M1272" s="1" t="s">
        <v>9</v>
      </c>
      <c r="N1272" s="1" t="s">
        <v>9</v>
      </c>
      <c r="O1272" s="1" t="s">
        <v>9</v>
      </c>
      <c r="P1272" s="1" t="s">
        <v>9</v>
      </c>
      <c r="Q1272" s="1" t="s">
        <v>9</v>
      </c>
      <c r="R1272" s="1" t="s">
        <v>9</v>
      </c>
      <c r="S1272" s="1" t="s">
        <v>9</v>
      </c>
      <c r="T1272" s="1" t="s">
        <v>9</v>
      </c>
      <c r="U1272" s="1" t="s">
        <v>9</v>
      </c>
      <c r="V1272" s="1" t="s">
        <v>9</v>
      </c>
      <c r="W1272" s="1" t="s">
        <v>9</v>
      </c>
      <c r="X1272" s="1" t="s">
        <v>9</v>
      </c>
      <c r="Y1272" s="1" t="s">
        <v>9</v>
      </c>
      <c r="Z1272" s="1" t="s">
        <v>9</v>
      </c>
      <c r="AA1272" s="1" t="s">
        <v>9</v>
      </c>
    </row>
    <row r="1273" spans="2:27">
      <c r="B1273" s="1" t="s">
        <v>543</v>
      </c>
      <c r="C1273" s="1" t="s">
        <v>463</v>
      </c>
      <c r="D1273" s="1" t="s">
        <v>9</v>
      </c>
      <c r="E1273" s="1" t="s">
        <v>9</v>
      </c>
      <c r="F1273" s="1" t="s">
        <v>9</v>
      </c>
      <c r="G1273" s="1" t="s">
        <v>9</v>
      </c>
      <c r="H1273" s="1" t="s">
        <v>9</v>
      </c>
      <c r="I1273" s="1" t="s">
        <v>9</v>
      </c>
      <c r="J1273" s="1" t="s">
        <v>9</v>
      </c>
      <c r="K1273" s="1" t="s">
        <v>9</v>
      </c>
      <c r="L1273" s="1" t="s">
        <v>9</v>
      </c>
      <c r="M1273" s="1" t="s">
        <v>9</v>
      </c>
      <c r="N1273" s="1" t="s">
        <v>9</v>
      </c>
      <c r="O1273" s="1" t="s">
        <v>9</v>
      </c>
      <c r="P1273" s="1" t="s">
        <v>9</v>
      </c>
      <c r="Q1273" s="1" t="s">
        <v>9</v>
      </c>
      <c r="R1273" s="1" t="s">
        <v>9</v>
      </c>
      <c r="S1273" s="1" t="s">
        <v>9</v>
      </c>
      <c r="T1273" s="1" t="s">
        <v>9</v>
      </c>
      <c r="U1273" s="1" t="s">
        <v>9</v>
      </c>
      <c r="V1273" s="1" t="s">
        <v>9</v>
      </c>
      <c r="W1273" s="1" t="s">
        <v>9</v>
      </c>
      <c r="X1273" s="1" t="s">
        <v>9</v>
      </c>
      <c r="Y1273" s="1" t="s">
        <v>9</v>
      </c>
      <c r="Z1273" s="1" t="s">
        <v>9</v>
      </c>
      <c r="AA1273" s="1" t="s">
        <v>9</v>
      </c>
    </row>
    <row r="1274" spans="2:27">
      <c r="B1274" s="1" t="s">
        <v>544</v>
      </c>
      <c r="C1274" s="1" t="s">
        <v>465</v>
      </c>
      <c r="D1274" s="1" t="s">
        <v>9</v>
      </c>
      <c r="E1274" s="1" t="s">
        <v>9</v>
      </c>
      <c r="F1274" s="1" t="s">
        <v>9</v>
      </c>
      <c r="G1274" s="1" t="s">
        <v>9</v>
      </c>
      <c r="H1274" s="1" t="s">
        <v>9</v>
      </c>
      <c r="I1274" s="1" t="s">
        <v>9</v>
      </c>
      <c r="J1274" s="1" t="s">
        <v>9</v>
      </c>
      <c r="K1274" s="1" t="s">
        <v>9</v>
      </c>
      <c r="L1274" s="1" t="s">
        <v>9</v>
      </c>
      <c r="M1274" s="1" t="s">
        <v>9</v>
      </c>
      <c r="N1274" s="1" t="s">
        <v>9</v>
      </c>
      <c r="O1274" s="1" t="s">
        <v>9</v>
      </c>
      <c r="P1274" s="1" t="s">
        <v>9</v>
      </c>
      <c r="Q1274" s="1" t="s">
        <v>9</v>
      </c>
      <c r="R1274" s="1" t="s">
        <v>9</v>
      </c>
      <c r="S1274" s="1" t="s">
        <v>9</v>
      </c>
      <c r="T1274" s="1" t="s">
        <v>9</v>
      </c>
      <c r="U1274" s="1" t="s">
        <v>9</v>
      </c>
      <c r="V1274" s="1" t="s">
        <v>9</v>
      </c>
      <c r="W1274" s="1" t="s">
        <v>9</v>
      </c>
      <c r="X1274" s="1" t="s">
        <v>9</v>
      </c>
      <c r="Y1274" s="1" t="s">
        <v>9</v>
      </c>
      <c r="Z1274" s="1" t="s">
        <v>9</v>
      </c>
      <c r="AA1274" s="1" t="s">
        <v>9</v>
      </c>
    </row>
    <row r="1275" spans="2:27">
      <c r="B1275" s="1" t="s">
        <v>545</v>
      </c>
      <c r="C1275" s="1" t="s">
        <v>467</v>
      </c>
      <c r="D1275" s="1" t="s">
        <v>9</v>
      </c>
      <c r="E1275" s="1" t="s">
        <v>9</v>
      </c>
      <c r="F1275" s="1" t="s">
        <v>9</v>
      </c>
      <c r="G1275" s="1" t="s">
        <v>9</v>
      </c>
      <c r="H1275" s="1" t="s">
        <v>9</v>
      </c>
      <c r="I1275" s="1" t="s">
        <v>9</v>
      </c>
      <c r="J1275" s="1" t="s">
        <v>9</v>
      </c>
      <c r="K1275" s="1" t="s">
        <v>9</v>
      </c>
      <c r="L1275" s="1" t="s">
        <v>9</v>
      </c>
      <c r="M1275" s="1" t="s">
        <v>9</v>
      </c>
      <c r="N1275" s="1" t="s">
        <v>9</v>
      </c>
      <c r="O1275" s="1" t="s">
        <v>9</v>
      </c>
      <c r="P1275" s="1" t="s">
        <v>9</v>
      </c>
      <c r="Q1275" s="1" t="s">
        <v>9</v>
      </c>
      <c r="R1275" s="1" t="s">
        <v>9</v>
      </c>
      <c r="S1275" s="1" t="s">
        <v>9</v>
      </c>
      <c r="T1275" s="1" t="s">
        <v>9</v>
      </c>
      <c r="U1275" s="1" t="s">
        <v>9</v>
      </c>
      <c r="V1275" s="1" t="s">
        <v>9</v>
      </c>
      <c r="W1275" s="1" t="s">
        <v>9</v>
      </c>
      <c r="X1275" s="1" t="s">
        <v>9</v>
      </c>
      <c r="Y1275" s="1" t="s">
        <v>9</v>
      </c>
      <c r="Z1275" s="1" t="s">
        <v>9</v>
      </c>
      <c r="AA1275" s="1" t="s">
        <v>9</v>
      </c>
    </row>
    <row r="1276" spans="2:27">
      <c r="B1276" s="1" t="s">
        <v>546</v>
      </c>
      <c r="C1276" s="1" t="s">
        <v>469</v>
      </c>
      <c r="D1276" s="1" t="s">
        <v>9</v>
      </c>
      <c r="E1276" s="1" t="s">
        <v>9</v>
      </c>
      <c r="F1276" s="1" t="s">
        <v>9</v>
      </c>
      <c r="G1276" s="1" t="s">
        <v>9</v>
      </c>
      <c r="H1276" s="1" t="s">
        <v>9</v>
      </c>
      <c r="I1276" s="1" t="s">
        <v>9</v>
      </c>
      <c r="J1276" s="1" t="s">
        <v>9</v>
      </c>
      <c r="K1276" s="1" t="s">
        <v>9</v>
      </c>
      <c r="L1276" s="1" t="s">
        <v>9</v>
      </c>
      <c r="M1276" s="1" t="s">
        <v>9</v>
      </c>
      <c r="N1276" s="1" t="s">
        <v>9</v>
      </c>
      <c r="O1276" s="1" t="s">
        <v>9</v>
      </c>
      <c r="P1276" s="1" t="s">
        <v>9</v>
      </c>
      <c r="Q1276" s="1" t="s">
        <v>9</v>
      </c>
      <c r="R1276" s="1" t="s">
        <v>9</v>
      </c>
      <c r="S1276" s="1" t="s">
        <v>9</v>
      </c>
      <c r="T1276" s="1" t="s">
        <v>9</v>
      </c>
      <c r="U1276" s="1" t="s">
        <v>9</v>
      </c>
      <c r="V1276" s="1" t="s">
        <v>9</v>
      </c>
      <c r="W1276" s="1" t="s">
        <v>9</v>
      </c>
      <c r="X1276" s="1" t="s">
        <v>9</v>
      </c>
      <c r="Y1276" s="1" t="s">
        <v>9</v>
      </c>
      <c r="Z1276" s="1" t="s">
        <v>9</v>
      </c>
      <c r="AA1276" s="1" t="s">
        <v>9</v>
      </c>
    </row>
    <row r="1277" spans="2:27">
      <c r="B1277" s="1" t="s">
        <v>547</v>
      </c>
      <c r="C1277" s="1" t="s">
        <v>471</v>
      </c>
      <c r="D1277" s="1" t="s">
        <v>9</v>
      </c>
      <c r="E1277" s="1" t="s">
        <v>9</v>
      </c>
      <c r="F1277" s="1" t="s">
        <v>9</v>
      </c>
      <c r="G1277" s="1" t="s">
        <v>9</v>
      </c>
      <c r="H1277" s="1" t="s">
        <v>9</v>
      </c>
      <c r="I1277" s="1" t="s">
        <v>9</v>
      </c>
      <c r="J1277" s="1" t="s">
        <v>9</v>
      </c>
      <c r="K1277" s="1" t="s">
        <v>9</v>
      </c>
      <c r="L1277" s="1" t="s">
        <v>9</v>
      </c>
      <c r="M1277" s="1" t="s">
        <v>9</v>
      </c>
      <c r="N1277" s="1" t="s">
        <v>9</v>
      </c>
      <c r="O1277" s="1" t="s">
        <v>9</v>
      </c>
      <c r="P1277" s="1" t="s">
        <v>9</v>
      </c>
      <c r="Q1277" s="1" t="s">
        <v>9</v>
      </c>
      <c r="R1277" s="1" t="s">
        <v>9</v>
      </c>
      <c r="S1277" s="1" t="s">
        <v>9</v>
      </c>
      <c r="T1277" s="1" t="s">
        <v>9</v>
      </c>
      <c r="U1277" s="1" t="s">
        <v>9</v>
      </c>
      <c r="V1277" s="1" t="s">
        <v>9</v>
      </c>
      <c r="W1277" s="1" t="s">
        <v>9</v>
      </c>
      <c r="X1277" s="1" t="s">
        <v>9</v>
      </c>
      <c r="Y1277" s="1" t="s">
        <v>9</v>
      </c>
      <c r="Z1277" s="1" t="s">
        <v>9</v>
      </c>
      <c r="AA1277" s="1" t="s">
        <v>9</v>
      </c>
    </row>
    <row r="1278" spans="2:27">
      <c r="B1278" s="1" t="s">
        <v>548</v>
      </c>
      <c r="C1278" s="1" t="s">
        <v>473</v>
      </c>
      <c r="D1278" s="1" t="s">
        <v>9</v>
      </c>
      <c r="E1278" s="1" t="s">
        <v>9</v>
      </c>
      <c r="F1278" s="1" t="s">
        <v>9</v>
      </c>
      <c r="G1278" s="1">
        <v>-225</v>
      </c>
      <c r="H1278" s="1">
        <v>-95</v>
      </c>
      <c r="I1278" s="1">
        <v>-14</v>
      </c>
      <c r="J1278" s="1">
        <v>-39</v>
      </c>
      <c r="K1278" s="1">
        <v>-23</v>
      </c>
      <c r="L1278" s="1">
        <v>-14</v>
      </c>
      <c r="M1278" s="1">
        <v>-6</v>
      </c>
      <c r="N1278" s="1">
        <v>-4</v>
      </c>
      <c r="O1278" s="1">
        <v>89</v>
      </c>
      <c r="P1278" s="1">
        <v>-11</v>
      </c>
      <c r="Q1278" s="1">
        <v>-10</v>
      </c>
      <c r="R1278" s="1">
        <v>-10</v>
      </c>
      <c r="S1278" s="1">
        <v>-3</v>
      </c>
      <c r="T1278" s="1">
        <v>-11</v>
      </c>
      <c r="U1278" s="1">
        <v>-588</v>
      </c>
      <c r="V1278" s="1">
        <v>-39</v>
      </c>
      <c r="W1278" s="1">
        <v>-3941</v>
      </c>
      <c r="X1278" s="1">
        <v>-5</v>
      </c>
      <c r="Y1278" s="1">
        <v>-1</v>
      </c>
      <c r="Z1278" s="1">
        <v>-50</v>
      </c>
      <c r="AA1278" s="1">
        <v>-3</v>
      </c>
    </row>
    <row r="1279" spans="2:27">
      <c r="B1279" s="1" t="s">
        <v>549</v>
      </c>
      <c r="C1279" s="1" t="s">
        <v>469</v>
      </c>
      <c r="D1279" s="1" t="s">
        <v>9</v>
      </c>
      <c r="E1279" s="1" t="s">
        <v>9</v>
      </c>
      <c r="F1279" s="1" t="s">
        <v>9</v>
      </c>
      <c r="G1279" s="1">
        <v>-197</v>
      </c>
      <c r="H1279" s="1">
        <v>-82</v>
      </c>
      <c r="I1279" s="1">
        <v>-36</v>
      </c>
      <c r="J1279" s="1">
        <v>-20</v>
      </c>
      <c r="K1279" s="1">
        <v>-14</v>
      </c>
      <c r="L1279" s="1">
        <v>-4</v>
      </c>
      <c r="M1279" s="1">
        <v>-6</v>
      </c>
      <c r="N1279" s="1" t="s">
        <v>9</v>
      </c>
      <c r="O1279" s="1">
        <v>96</v>
      </c>
      <c r="P1279" s="1">
        <v>-2</v>
      </c>
      <c r="Q1279" s="1" t="s">
        <v>9</v>
      </c>
      <c r="R1279" s="1" t="s">
        <v>9</v>
      </c>
      <c r="S1279" s="1" t="s">
        <v>9</v>
      </c>
      <c r="T1279" s="1">
        <v>-1</v>
      </c>
      <c r="U1279" s="1">
        <v>-568</v>
      </c>
      <c r="V1279" s="1">
        <v>-16</v>
      </c>
      <c r="W1279" s="1">
        <v>-2</v>
      </c>
      <c r="X1279" s="1">
        <v>-4</v>
      </c>
      <c r="Y1279" s="1">
        <v>-3</v>
      </c>
      <c r="Z1279" s="1" t="s">
        <v>9</v>
      </c>
      <c r="AA1279" s="1">
        <v>-2</v>
      </c>
    </row>
    <row r="1280" spans="2:27">
      <c r="B1280" s="1" t="s">
        <v>550</v>
      </c>
      <c r="C1280" s="1" t="s">
        <v>471</v>
      </c>
      <c r="D1280" s="1" t="s">
        <v>9</v>
      </c>
      <c r="E1280" s="1" t="s">
        <v>9</v>
      </c>
      <c r="F1280" s="1" t="s">
        <v>9</v>
      </c>
      <c r="G1280" s="1">
        <v>-28</v>
      </c>
      <c r="H1280" s="1">
        <v>-13</v>
      </c>
      <c r="I1280" s="1">
        <v>22</v>
      </c>
      <c r="J1280" s="1">
        <v>-19</v>
      </c>
      <c r="K1280" s="1">
        <v>-9</v>
      </c>
      <c r="L1280" s="1">
        <v>-10</v>
      </c>
      <c r="M1280" s="1" t="s">
        <v>9</v>
      </c>
      <c r="N1280" s="1">
        <v>-4</v>
      </c>
      <c r="O1280" s="1">
        <v>-7</v>
      </c>
      <c r="P1280" s="1">
        <v>-9</v>
      </c>
      <c r="Q1280" s="1">
        <v>-10</v>
      </c>
      <c r="R1280" s="1">
        <v>-10</v>
      </c>
      <c r="S1280" s="1">
        <v>-3</v>
      </c>
      <c r="T1280" s="1">
        <v>-10</v>
      </c>
      <c r="U1280" s="1">
        <v>-20</v>
      </c>
      <c r="V1280" s="1">
        <v>-23</v>
      </c>
      <c r="W1280" s="1">
        <v>-3939</v>
      </c>
      <c r="X1280" s="1">
        <v>-1</v>
      </c>
      <c r="Y1280" s="1">
        <v>2</v>
      </c>
      <c r="Z1280" s="1">
        <v>-50</v>
      </c>
      <c r="AA1280" s="1">
        <v>-1</v>
      </c>
    </row>
    <row r="1281" spans="2:27">
      <c r="B1281" s="1" t="s">
        <v>551</v>
      </c>
      <c r="C1281" s="1" t="s">
        <v>477</v>
      </c>
      <c r="D1281" s="1" t="s">
        <v>9</v>
      </c>
      <c r="E1281" s="1" t="s">
        <v>9</v>
      </c>
      <c r="F1281" s="1" t="s">
        <v>9</v>
      </c>
      <c r="G1281" s="1" t="s">
        <v>9</v>
      </c>
      <c r="H1281" s="1" t="s">
        <v>9</v>
      </c>
      <c r="I1281" s="1" t="s">
        <v>9</v>
      </c>
      <c r="J1281" s="1" t="s">
        <v>9</v>
      </c>
      <c r="K1281" s="1" t="s">
        <v>9</v>
      </c>
      <c r="L1281" s="1" t="s">
        <v>9</v>
      </c>
      <c r="M1281" s="1" t="s">
        <v>9</v>
      </c>
      <c r="N1281" s="1" t="s">
        <v>9</v>
      </c>
      <c r="O1281" s="1" t="s">
        <v>9</v>
      </c>
      <c r="P1281" s="1" t="s">
        <v>9</v>
      </c>
      <c r="Q1281" s="1" t="s">
        <v>9</v>
      </c>
      <c r="R1281" s="1" t="s">
        <v>9</v>
      </c>
      <c r="S1281" s="1" t="s">
        <v>9</v>
      </c>
      <c r="T1281" s="1" t="s">
        <v>9</v>
      </c>
      <c r="U1281" s="1" t="s">
        <v>9</v>
      </c>
      <c r="V1281" s="1" t="s">
        <v>9</v>
      </c>
      <c r="W1281" s="1" t="s">
        <v>9</v>
      </c>
      <c r="X1281" s="1" t="s">
        <v>9</v>
      </c>
      <c r="Y1281" s="1" t="s">
        <v>9</v>
      </c>
      <c r="Z1281" s="1" t="s">
        <v>9</v>
      </c>
      <c r="AA1281" s="1" t="s">
        <v>9</v>
      </c>
    </row>
    <row r="1282" spans="2:27">
      <c r="B1282" s="1" t="s">
        <v>552</v>
      </c>
      <c r="C1282" s="1" t="s">
        <v>479</v>
      </c>
      <c r="D1282" s="1" t="s">
        <v>9</v>
      </c>
      <c r="E1282" s="1" t="s">
        <v>9</v>
      </c>
      <c r="F1282" s="1" t="s">
        <v>9</v>
      </c>
      <c r="G1282" s="1" t="s">
        <v>9</v>
      </c>
      <c r="H1282" s="1" t="s">
        <v>9</v>
      </c>
      <c r="I1282" s="1" t="s">
        <v>9</v>
      </c>
      <c r="J1282" s="1" t="s">
        <v>9</v>
      </c>
      <c r="K1282" s="1" t="s">
        <v>9</v>
      </c>
      <c r="L1282" s="1" t="s">
        <v>9</v>
      </c>
      <c r="M1282" s="1" t="s">
        <v>9</v>
      </c>
      <c r="N1282" s="1" t="s">
        <v>9</v>
      </c>
      <c r="O1282" s="1" t="s">
        <v>9</v>
      </c>
      <c r="P1282" s="1" t="s">
        <v>9</v>
      </c>
      <c r="Q1282" s="1" t="s">
        <v>9</v>
      </c>
      <c r="R1282" s="1" t="s">
        <v>9</v>
      </c>
      <c r="S1282" s="1" t="s">
        <v>9</v>
      </c>
      <c r="T1282" s="1" t="s">
        <v>9</v>
      </c>
      <c r="U1282" s="1" t="s">
        <v>9</v>
      </c>
      <c r="V1282" s="1" t="s">
        <v>9</v>
      </c>
      <c r="W1282" s="1" t="s">
        <v>9</v>
      </c>
      <c r="X1282" s="1" t="s">
        <v>9</v>
      </c>
      <c r="Y1282" s="1" t="s">
        <v>9</v>
      </c>
      <c r="Z1282" s="1" t="s">
        <v>9</v>
      </c>
      <c r="AA1282" s="1" t="s">
        <v>9</v>
      </c>
    </row>
    <row r="1283" spans="2:27">
      <c r="B1283" s="1" t="s">
        <v>553</v>
      </c>
      <c r="C1283" s="1" t="s">
        <v>481</v>
      </c>
      <c r="D1283" s="1" t="s">
        <v>9</v>
      </c>
      <c r="E1283" s="1" t="s">
        <v>9</v>
      </c>
      <c r="F1283" s="1" t="s">
        <v>9</v>
      </c>
      <c r="G1283" s="1" t="s">
        <v>9</v>
      </c>
      <c r="H1283" s="1" t="s">
        <v>9</v>
      </c>
      <c r="I1283" s="1" t="s">
        <v>9</v>
      </c>
      <c r="J1283" s="1" t="s">
        <v>9</v>
      </c>
      <c r="K1283" s="1" t="s">
        <v>9</v>
      </c>
      <c r="L1283" s="1" t="s">
        <v>9</v>
      </c>
      <c r="M1283" s="1" t="s">
        <v>9</v>
      </c>
      <c r="N1283" s="1" t="s">
        <v>9</v>
      </c>
      <c r="O1283" s="1" t="s">
        <v>9</v>
      </c>
      <c r="P1283" s="1" t="s">
        <v>9</v>
      </c>
      <c r="Q1283" s="1" t="s">
        <v>9</v>
      </c>
      <c r="R1283" s="1" t="s">
        <v>9</v>
      </c>
      <c r="S1283" s="1" t="s">
        <v>9</v>
      </c>
      <c r="T1283" s="1" t="s">
        <v>9</v>
      </c>
      <c r="U1283" s="1" t="s">
        <v>9</v>
      </c>
      <c r="V1283" s="1" t="s">
        <v>9</v>
      </c>
      <c r="W1283" s="1" t="s">
        <v>9</v>
      </c>
      <c r="X1283" s="1" t="s">
        <v>9</v>
      </c>
      <c r="Y1283" s="1" t="s">
        <v>9</v>
      </c>
      <c r="Z1283" s="1" t="s">
        <v>9</v>
      </c>
      <c r="AA1283" s="1" t="s">
        <v>9</v>
      </c>
    </row>
    <row r="1284" spans="2:27">
      <c r="B1284" s="1" t="s">
        <v>554</v>
      </c>
      <c r="C1284" s="1" t="s">
        <v>483</v>
      </c>
      <c r="D1284" s="1" t="s">
        <v>9</v>
      </c>
      <c r="E1284" s="1" t="s">
        <v>9</v>
      </c>
      <c r="F1284" s="1" t="s">
        <v>9</v>
      </c>
      <c r="G1284" s="1" t="s">
        <v>9</v>
      </c>
      <c r="H1284" s="1" t="s">
        <v>9</v>
      </c>
      <c r="I1284" s="1" t="s">
        <v>9</v>
      </c>
      <c r="J1284" s="1" t="s">
        <v>9</v>
      </c>
      <c r="K1284" s="1" t="s">
        <v>9</v>
      </c>
      <c r="L1284" s="1" t="s">
        <v>9</v>
      </c>
      <c r="M1284" s="1" t="s">
        <v>9</v>
      </c>
      <c r="N1284" s="1" t="s">
        <v>9</v>
      </c>
      <c r="O1284" s="1" t="s">
        <v>9</v>
      </c>
      <c r="P1284" s="1" t="s">
        <v>9</v>
      </c>
      <c r="Q1284" s="1" t="s">
        <v>9</v>
      </c>
      <c r="R1284" s="1" t="s">
        <v>9</v>
      </c>
      <c r="S1284" s="1" t="s">
        <v>9</v>
      </c>
      <c r="T1284" s="1" t="s">
        <v>9</v>
      </c>
      <c r="U1284" s="1" t="s">
        <v>9</v>
      </c>
      <c r="V1284" s="1" t="s">
        <v>9</v>
      </c>
      <c r="W1284" s="1" t="s">
        <v>9</v>
      </c>
      <c r="X1284" s="1" t="s">
        <v>9</v>
      </c>
      <c r="Y1284" s="1" t="s">
        <v>9</v>
      </c>
      <c r="Z1284" s="1" t="s">
        <v>9</v>
      </c>
      <c r="AA1284" s="1" t="s">
        <v>9</v>
      </c>
    </row>
    <row r="1285" spans="2:27">
      <c r="B1285" s="1" t="s">
        <v>555</v>
      </c>
      <c r="C1285" s="1" t="s">
        <v>485</v>
      </c>
      <c r="D1285" s="1" t="s">
        <v>9</v>
      </c>
      <c r="E1285" s="1" t="s">
        <v>9</v>
      </c>
      <c r="F1285" s="1" t="s">
        <v>9</v>
      </c>
      <c r="G1285" s="1" t="s">
        <v>9</v>
      </c>
      <c r="H1285" s="1" t="s">
        <v>9</v>
      </c>
      <c r="I1285" s="1" t="s">
        <v>9</v>
      </c>
      <c r="J1285" s="1" t="s">
        <v>9</v>
      </c>
      <c r="K1285" s="1" t="s">
        <v>9</v>
      </c>
      <c r="L1285" s="1" t="s">
        <v>9</v>
      </c>
      <c r="M1285" s="1" t="s">
        <v>9</v>
      </c>
      <c r="N1285" s="1" t="s">
        <v>9</v>
      </c>
      <c r="O1285" s="1" t="s">
        <v>9</v>
      </c>
      <c r="P1285" s="1" t="s">
        <v>9</v>
      </c>
      <c r="Q1285" s="1" t="s">
        <v>9</v>
      </c>
      <c r="R1285" s="1" t="s">
        <v>9</v>
      </c>
      <c r="S1285" s="1" t="s">
        <v>9</v>
      </c>
      <c r="T1285" s="1" t="s">
        <v>9</v>
      </c>
      <c r="U1285" s="1" t="s">
        <v>9</v>
      </c>
      <c r="V1285" s="1" t="s">
        <v>9</v>
      </c>
      <c r="W1285" s="1" t="s">
        <v>9</v>
      </c>
      <c r="X1285" s="1" t="s">
        <v>9</v>
      </c>
      <c r="Y1285" s="1" t="s">
        <v>9</v>
      </c>
      <c r="Z1285" s="1" t="s">
        <v>9</v>
      </c>
      <c r="AA1285" s="1" t="s">
        <v>9</v>
      </c>
    </row>
    <row r="1286" spans="2:27">
      <c r="B1286" s="1" t="s">
        <v>556</v>
      </c>
      <c r="C1286" s="1" t="s">
        <v>487</v>
      </c>
      <c r="D1286" s="1" t="s">
        <v>9</v>
      </c>
      <c r="E1286" s="1" t="s">
        <v>9</v>
      </c>
      <c r="F1286" s="1" t="s">
        <v>9</v>
      </c>
      <c r="G1286" s="1" t="s">
        <v>9</v>
      </c>
      <c r="H1286" s="1" t="s">
        <v>9</v>
      </c>
      <c r="I1286" s="1" t="s">
        <v>9</v>
      </c>
      <c r="J1286" s="1" t="s">
        <v>9</v>
      </c>
      <c r="K1286" s="1" t="s">
        <v>9</v>
      </c>
      <c r="L1286" s="1" t="s">
        <v>9</v>
      </c>
      <c r="M1286" s="1" t="s">
        <v>9</v>
      </c>
      <c r="N1286" s="1" t="s">
        <v>9</v>
      </c>
      <c r="O1286" s="1" t="s">
        <v>9</v>
      </c>
      <c r="P1286" s="1" t="s">
        <v>9</v>
      </c>
      <c r="Q1286" s="1" t="s">
        <v>9</v>
      </c>
      <c r="R1286" s="1" t="s">
        <v>9</v>
      </c>
      <c r="S1286" s="1" t="s">
        <v>9</v>
      </c>
      <c r="T1286" s="1" t="s">
        <v>9</v>
      </c>
      <c r="U1286" s="1" t="s">
        <v>9</v>
      </c>
      <c r="V1286" s="1" t="s">
        <v>9</v>
      </c>
      <c r="W1286" s="1" t="s">
        <v>9</v>
      </c>
      <c r="X1286" s="1" t="s">
        <v>9</v>
      </c>
      <c r="Y1286" s="1" t="s">
        <v>9</v>
      </c>
      <c r="Z1286" s="1" t="s">
        <v>9</v>
      </c>
      <c r="AA1286" s="1" t="s">
        <v>9</v>
      </c>
    </row>
    <row r="1287" spans="2:27">
      <c r="B1287" s="1" t="s">
        <v>557</v>
      </c>
      <c r="C1287" s="1" t="s">
        <v>489</v>
      </c>
      <c r="D1287" s="1" t="s">
        <v>9</v>
      </c>
      <c r="E1287" s="1" t="s">
        <v>9</v>
      </c>
      <c r="F1287" s="1" t="s">
        <v>9</v>
      </c>
      <c r="G1287" s="1" t="s">
        <v>9</v>
      </c>
      <c r="H1287" s="1" t="s">
        <v>9</v>
      </c>
      <c r="I1287" s="1" t="s">
        <v>9</v>
      </c>
      <c r="J1287" s="1" t="s">
        <v>9</v>
      </c>
      <c r="K1287" s="1" t="s">
        <v>9</v>
      </c>
      <c r="L1287" s="1" t="s">
        <v>9</v>
      </c>
      <c r="M1287" s="1" t="s">
        <v>9</v>
      </c>
      <c r="N1287" s="1" t="s">
        <v>9</v>
      </c>
      <c r="O1287" s="1" t="s">
        <v>9</v>
      </c>
      <c r="P1287" s="1" t="s">
        <v>9</v>
      </c>
      <c r="Q1287" s="1" t="s">
        <v>9</v>
      </c>
      <c r="R1287" s="1" t="s">
        <v>9</v>
      </c>
      <c r="S1287" s="1" t="s">
        <v>9</v>
      </c>
      <c r="T1287" s="1" t="s">
        <v>9</v>
      </c>
      <c r="U1287" s="1" t="s">
        <v>9</v>
      </c>
      <c r="V1287" s="1" t="s">
        <v>9</v>
      </c>
      <c r="W1287" s="1" t="s">
        <v>9</v>
      </c>
      <c r="X1287" s="1" t="s">
        <v>9</v>
      </c>
      <c r="Y1287" s="1" t="s">
        <v>9</v>
      </c>
      <c r="Z1287" s="1" t="s">
        <v>9</v>
      </c>
      <c r="AA1287" s="1" t="s">
        <v>9</v>
      </c>
    </row>
    <row r="1288" spans="2:27">
      <c r="B1288" s="1" t="s">
        <v>558</v>
      </c>
      <c r="C1288" s="1" t="s">
        <v>491</v>
      </c>
      <c r="D1288" s="1" t="s">
        <v>9</v>
      </c>
      <c r="E1288" s="1" t="s">
        <v>9</v>
      </c>
      <c r="F1288" s="1" t="s">
        <v>9</v>
      </c>
      <c r="G1288" s="1" t="s">
        <v>9</v>
      </c>
      <c r="H1288" s="1" t="s">
        <v>9</v>
      </c>
      <c r="I1288" s="1" t="s">
        <v>9</v>
      </c>
      <c r="J1288" s="1" t="s">
        <v>9</v>
      </c>
      <c r="K1288" s="1" t="s">
        <v>9</v>
      </c>
      <c r="L1288" s="1" t="s">
        <v>9</v>
      </c>
      <c r="M1288" s="1" t="s">
        <v>9</v>
      </c>
      <c r="N1288" s="1" t="s">
        <v>9</v>
      </c>
      <c r="O1288" s="1" t="s">
        <v>9</v>
      </c>
      <c r="P1288" s="1" t="s">
        <v>9</v>
      </c>
      <c r="Q1288" s="1" t="s">
        <v>9</v>
      </c>
      <c r="R1288" s="1" t="s">
        <v>9</v>
      </c>
      <c r="S1288" s="1" t="s">
        <v>9</v>
      </c>
      <c r="T1288" s="1" t="s">
        <v>9</v>
      </c>
      <c r="U1288" s="1" t="s">
        <v>9</v>
      </c>
      <c r="V1288" s="1" t="s">
        <v>9</v>
      </c>
      <c r="W1288" s="1" t="s">
        <v>9</v>
      </c>
      <c r="X1288" s="1" t="s">
        <v>9</v>
      </c>
      <c r="Y1288" s="1" t="s">
        <v>9</v>
      </c>
      <c r="Z1288" s="1" t="s">
        <v>9</v>
      </c>
      <c r="AA1288" s="1" t="s">
        <v>9</v>
      </c>
    </row>
    <row r="1289" spans="2:27">
      <c r="B1289" s="1" t="s">
        <v>559</v>
      </c>
      <c r="C1289" s="1" t="s">
        <v>493</v>
      </c>
      <c r="D1289" s="1" t="s">
        <v>9</v>
      </c>
      <c r="E1289" s="1" t="s">
        <v>9</v>
      </c>
      <c r="F1289" s="1" t="s">
        <v>9</v>
      </c>
      <c r="G1289" s="1" t="s">
        <v>9</v>
      </c>
      <c r="H1289" s="1" t="s">
        <v>9</v>
      </c>
      <c r="I1289" s="1" t="s">
        <v>9</v>
      </c>
      <c r="J1289" s="1" t="s">
        <v>9</v>
      </c>
      <c r="K1289" s="1" t="s">
        <v>9</v>
      </c>
      <c r="L1289" s="1" t="s">
        <v>9</v>
      </c>
      <c r="M1289" s="1" t="s">
        <v>9</v>
      </c>
      <c r="N1289" s="1" t="s">
        <v>9</v>
      </c>
      <c r="O1289" s="1" t="s">
        <v>9</v>
      </c>
      <c r="P1289" s="1" t="s">
        <v>9</v>
      </c>
      <c r="Q1289" s="1" t="s">
        <v>9</v>
      </c>
      <c r="R1289" s="1" t="s">
        <v>9</v>
      </c>
      <c r="S1289" s="1" t="s">
        <v>9</v>
      </c>
      <c r="T1289" s="1" t="s">
        <v>9</v>
      </c>
      <c r="U1289" s="1" t="s">
        <v>9</v>
      </c>
      <c r="V1289" s="1" t="s">
        <v>9</v>
      </c>
      <c r="W1289" s="1" t="s">
        <v>9</v>
      </c>
      <c r="X1289" s="1" t="s">
        <v>9</v>
      </c>
      <c r="Y1289" s="1" t="s">
        <v>9</v>
      </c>
      <c r="Z1289" s="1" t="s">
        <v>9</v>
      </c>
      <c r="AA1289" s="1" t="s">
        <v>9</v>
      </c>
    </row>
    <row r="1290" spans="2:27">
      <c r="B1290" s="1" t="s">
        <v>560</v>
      </c>
      <c r="C1290" s="1" t="s">
        <v>495</v>
      </c>
      <c r="D1290" s="1" t="s">
        <v>9</v>
      </c>
      <c r="E1290" s="1" t="s">
        <v>9</v>
      </c>
      <c r="F1290" s="1" t="s">
        <v>9</v>
      </c>
      <c r="G1290" s="1" t="s">
        <v>9</v>
      </c>
      <c r="H1290" s="1" t="s">
        <v>9</v>
      </c>
      <c r="I1290" s="1" t="s">
        <v>9</v>
      </c>
      <c r="J1290" s="1" t="s">
        <v>9</v>
      </c>
      <c r="K1290" s="1" t="s">
        <v>9</v>
      </c>
      <c r="L1290" s="1" t="s">
        <v>9</v>
      </c>
      <c r="M1290" s="1" t="s">
        <v>9</v>
      </c>
      <c r="N1290" s="1" t="s">
        <v>9</v>
      </c>
      <c r="O1290" s="1" t="s">
        <v>9</v>
      </c>
      <c r="P1290" s="1" t="s">
        <v>9</v>
      </c>
      <c r="Q1290" s="1" t="s">
        <v>9</v>
      </c>
      <c r="R1290" s="1" t="s">
        <v>9</v>
      </c>
      <c r="S1290" s="1" t="s">
        <v>9</v>
      </c>
      <c r="T1290" s="1" t="s">
        <v>9</v>
      </c>
      <c r="U1290" s="1" t="s">
        <v>9</v>
      </c>
      <c r="V1290" s="1" t="s">
        <v>9</v>
      </c>
      <c r="W1290" s="1" t="s">
        <v>9</v>
      </c>
      <c r="X1290" s="1" t="s">
        <v>9</v>
      </c>
      <c r="Y1290" s="1" t="s">
        <v>9</v>
      </c>
      <c r="Z1290" s="1" t="s">
        <v>9</v>
      </c>
      <c r="AA1290" s="1" t="s">
        <v>9</v>
      </c>
    </row>
    <row r="1291" spans="2:27">
      <c r="B1291" s="1" t="s">
        <v>561</v>
      </c>
      <c r="C1291" s="1" t="s">
        <v>497</v>
      </c>
      <c r="D1291" s="1" t="s">
        <v>9</v>
      </c>
      <c r="E1291" s="1" t="s">
        <v>9</v>
      </c>
      <c r="F1291" s="1" t="s">
        <v>9</v>
      </c>
      <c r="G1291" s="1" t="s">
        <v>9</v>
      </c>
      <c r="H1291" s="1" t="s">
        <v>9</v>
      </c>
      <c r="I1291" s="1" t="s">
        <v>9</v>
      </c>
      <c r="J1291" s="1" t="s">
        <v>9</v>
      </c>
      <c r="K1291" s="1" t="s">
        <v>9</v>
      </c>
      <c r="L1291" s="1" t="s">
        <v>9</v>
      </c>
      <c r="M1291" s="1" t="s">
        <v>9</v>
      </c>
      <c r="N1291" s="1" t="s">
        <v>9</v>
      </c>
      <c r="O1291" s="1" t="s">
        <v>9</v>
      </c>
      <c r="P1291" s="1" t="s">
        <v>9</v>
      </c>
      <c r="Q1291" s="1" t="s">
        <v>9</v>
      </c>
      <c r="R1291" s="1" t="s">
        <v>9</v>
      </c>
      <c r="S1291" s="1" t="s">
        <v>9</v>
      </c>
      <c r="T1291" s="1" t="s">
        <v>9</v>
      </c>
      <c r="U1291" s="1" t="s">
        <v>9</v>
      </c>
      <c r="V1291" s="1" t="s">
        <v>9</v>
      </c>
      <c r="W1291" s="1" t="s">
        <v>9</v>
      </c>
      <c r="X1291" s="1" t="s">
        <v>9</v>
      </c>
      <c r="Y1291" s="1" t="s">
        <v>9</v>
      </c>
      <c r="Z1291" s="1" t="s">
        <v>9</v>
      </c>
      <c r="AA1291" s="1" t="s">
        <v>9</v>
      </c>
    </row>
    <row r="1292" spans="2:27">
      <c r="B1292" s="1" t="s">
        <v>562</v>
      </c>
      <c r="C1292" s="1" t="s">
        <v>499</v>
      </c>
      <c r="D1292" s="1" t="s">
        <v>9</v>
      </c>
      <c r="E1292" s="1" t="s">
        <v>9</v>
      </c>
      <c r="F1292" s="1" t="s">
        <v>9</v>
      </c>
      <c r="G1292" s="1" t="s">
        <v>9</v>
      </c>
      <c r="H1292" s="1" t="s">
        <v>9</v>
      </c>
      <c r="I1292" s="1" t="s">
        <v>9</v>
      </c>
      <c r="J1292" s="1" t="s">
        <v>9</v>
      </c>
      <c r="K1292" s="1" t="s">
        <v>9</v>
      </c>
      <c r="L1292" s="1" t="s">
        <v>9</v>
      </c>
      <c r="M1292" s="1" t="s">
        <v>9</v>
      </c>
      <c r="N1292" s="1" t="s">
        <v>9</v>
      </c>
      <c r="O1292" s="1" t="s">
        <v>9</v>
      </c>
      <c r="P1292" s="1" t="s">
        <v>9</v>
      </c>
      <c r="Q1292" s="1" t="s">
        <v>9</v>
      </c>
      <c r="R1292" s="1" t="s">
        <v>9</v>
      </c>
      <c r="S1292" s="1" t="s">
        <v>9</v>
      </c>
      <c r="T1292" s="1" t="s">
        <v>9</v>
      </c>
      <c r="U1292" s="1" t="s">
        <v>9</v>
      </c>
      <c r="V1292" s="1" t="s">
        <v>9</v>
      </c>
      <c r="W1292" s="1" t="s">
        <v>9</v>
      </c>
      <c r="X1292" s="1" t="s">
        <v>9</v>
      </c>
      <c r="Y1292" s="1" t="s">
        <v>9</v>
      </c>
      <c r="Z1292" s="1" t="s">
        <v>9</v>
      </c>
      <c r="AA1292" s="1" t="s">
        <v>9</v>
      </c>
    </row>
    <row r="1293" spans="2:27">
      <c r="B1293" s="1" t="s">
        <v>563</v>
      </c>
      <c r="C1293" s="1" t="s">
        <v>501</v>
      </c>
      <c r="D1293" s="1" t="s">
        <v>9</v>
      </c>
      <c r="E1293" s="1" t="s">
        <v>9</v>
      </c>
      <c r="F1293" s="1" t="s">
        <v>9</v>
      </c>
      <c r="G1293" s="1" t="s">
        <v>9</v>
      </c>
      <c r="H1293" s="1" t="s">
        <v>9</v>
      </c>
      <c r="I1293" s="1" t="s">
        <v>9</v>
      </c>
      <c r="J1293" s="1" t="s">
        <v>9</v>
      </c>
      <c r="K1293" s="1" t="s">
        <v>9</v>
      </c>
      <c r="L1293" s="1" t="s">
        <v>9</v>
      </c>
      <c r="M1293" s="1" t="s">
        <v>9</v>
      </c>
      <c r="N1293" s="1" t="s">
        <v>9</v>
      </c>
      <c r="O1293" s="1" t="s">
        <v>9</v>
      </c>
      <c r="P1293" s="1" t="s">
        <v>9</v>
      </c>
      <c r="Q1293" s="1" t="s">
        <v>9</v>
      </c>
      <c r="R1293" s="1" t="s">
        <v>9</v>
      </c>
      <c r="S1293" s="1" t="s">
        <v>9</v>
      </c>
      <c r="T1293" s="1" t="s">
        <v>9</v>
      </c>
      <c r="U1293" s="1" t="s">
        <v>9</v>
      </c>
      <c r="V1293" s="1" t="s">
        <v>9</v>
      </c>
      <c r="W1293" s="1" t="s">
        <v>9</v>
      </c>
      <c r="X1293" s="1" t="s">
        <v>9</v>
      </c>
      <c r="Y1293" s="1" t="s">
        <v>9</v>
      </c>
      <c r="Z1293" s="1" t="s">
        <v>9</v>
      </c>
      <c r="AA1293" s="1" t="s">
        <v>9</v>
      </c>
    </row>
    <row r="1294" spans="2:27">
      <c r="B1294" s="1" t="s">
        <v>564</v>
      </c>
      <c r="C1294" s="1" t="s">
        <v>503</v>
      </c>
      <c r="D1294" s="1" t="s">
        <v>9</v>
      </c>
      <c r="E1294" s="1" t="s">
        <v>9</v>
      </c>
      <c r="F1294" s="1" t="s">
        <v>9</v>
      </c>
      <c r="G1294" s="1" t="s">
        <v>9</v>
      </c>
      <c r="H1294" s="1" t="s">
        <v>9</v>
      </c>
      <c r="I1294" s="1" t="s">
        <v>9</v>
      </c>
      <c r="J1294" s="1" t="s">
        <v>9</v>
      </c>
      <c r="K1294" s="1" t="s">
        <v>9</v>
      </c>
      <c r="L1294" s="1" t="s">
        <v>9</v>
      </c>
      <c r="M1294" s="1" t="s">
        <v>9</v>
      </c>
      <c r="N1294" s="1" t="s">
        <v>9</v>
      </c>
      <c r="O1294" s="1" t="s">
        <v>9</v>
      </c>
      <c r="P1294" s="1" t="s">
        <v>9</v>
      </c>
      <c r="Q1294" s="1" t="s">
        <v>9</v>
      </c>
      <c r="R1294" s="1" t="s">
        <v>9</v>
      </c>
      <c r="S1294" s="1" t="s">
        <v>9</v>
      </c>
      <c r="T1294" s="1" t="s">
        <v>9</v>
      </c>
      <c r="U1294" s="1" t="s">
        <v>9</v>
      </c>
      <c r="V1294" s="1" t="s">
        <v>9</v>
      </c>
      <c r="W1294" s="1" t="s">
        <v>9</v>
      </c>
      <c r="X1294" s="1" t="s">
        <v>9</v>
      </c>
      <c r="Y1294" s="1" t="s">
        <v>9</v>
      </c>
      <c r="Z1294" s="1" t="s">
        <v>9</v>
      </c>
      <c r="AA1294" s="1" t="s">
        <v>9</v>
      </c>
    </row>
    <row r="1295" spans="2:27">
      <c r="B1295" s="1" t="s">
        <v>565</v>
      </c>
      <c r="C1295" s="1" t="s">
        <v>505</v>
      </c>
      <c r="D1295" s="1" t="s">
        <v>9</v>
      </c>
      <c r="E1295" s="1" t="s">
        <v>9</v>
      </c>
      <c r="F1295" s="1" t="s">
        <v>9</v>
      </c>
      <c r="G1295" s="1" t="s">
        <v>9</v>
      </c>
      <c r="H1295" s="1" t="s">
        <v>9</v>
      </c>
      <c r="I1295" s="1" t="s">
        <v>9</v>
      </c>
      <c r="J1295" s="1" t="s">
        <v>9</v>
      </c>
      <c r="K1295" s="1" t="s">
        <v>9</v>
      </c>
      <c r="L1295" s="1" t="s">
        <v>9</v>
      </c>
      <c r="M1295" s="1" t="s">
        <v>9</v>
      </c>
      <c r="N1295" s="1" t="s">
        <v>9</v>
      </c>
      <c r="O1295" s="1" t="s">
        <v>9</v>
      </c>
      <c r="P1295" s="1" t="s">
        <v>9</v>
      </c>
      <c r="Q1295" s="1" t="s">
        <v>9</v>
      </c>
      <c r="R1295" s="1" t="s">
        <v>9</v>
      </c>
      <c r="S1295" s="1" t="s">
        <v>9</v>
      </c>
      <c r="T1295" s="1" t="s">
        <v>9</v>
      </c>
      <c r="U1295" s="1" t="s">
        <v>9</v>
      </c>
      <c r="V1295" s="1" t="s">
        <v>9</v>
      </c>
      <c r="W1295" s="1" t="s">
        <v>9</v>
      </c>
      <c r="X1295" s="1" t="s">
        <v>9</v>
      </c>
      <c r="Y1295" s="1" t="s">
        <v>9</v>
      </c>
      <c r="Z1295" s="1" t="s">
        <v>9</v>
      </c>
      <c r="AA1295" s="1" t="s">
        <v>9</v>
      </c>
    </row>
    <row r="1296" spans="2:27">
      <c r="B1296" s="1" t="s">
        <v>566</v>
      </c>
      <c r="C1296" s="1" t="s">
        <v>507</v>
      </c>
      <c r="D1296" s="1" t="s">
        <v>9</v>
      </c>
      <c r="E1296" s="1" t="s">
        <v>9</v>
      </c>
      <c r="F1296" s="1" t="s">
        <v>9</v>
      </c>
      <c r="G1296" s="1" t="s">
        <v>9</v>
      </c>
      <c r="H1296" s="1" t="s">
        <v>9</v>
      </c>
      <c r="I1296" s="1" t="s">
        <v>9</v>
      </c>
      <c r="J1296" s="1" t="s">
        <v>9</v>
      </c>
      <c r="K1296" s="1" t="s">
        <v>9</v>
      </c>
      <c r="L1296" s="1" t="s">
        <v>9</v>
      </c>
      <c r="M1296" s="1" t="s">
        <v>9</v>
      </c>
      <c r="N1296" s="1" t="s">
        <v>9</v>
      </c>
      <c r="O1296" s="1" t="s">
        <v>9</v>
      </c>
      <c r="P1296" s="1" t="s">
        <v>9</v>
      </c>
      <c r="Q1296" s="1" t="s">
        <v>9</v>
      </c>
      <c r="R1296" s="1" t="s">
        <v>9</v>
      </c>
      <c r="S1296" s="1" t="s">
        <v>9</v>
      </c>
      <c r="T1296" s="1" t="s">
        <v>9</v>
      </c>
      <c r="U1296" s="1" t="s">
        <v>9</v>
      </c>
      <c r="V1296" s="1" t="s">
        <v>9</v>
      </c>
      <c r="W1296" s="1" t="s">
        <v>9</v>
      </c>
      <c r="X1296" s="1" t="s">
        <v>9</v>
      </c>
      <c r="Y1296" s="1" t="s">
        <v>9</v>
      </c>
      <c r="Z1296" s="1" t="s">
        <v>9</v>
      </c>
      <c r="AA1296" s="1" t="s">
        <v>9</v>
      </c>
    </row>
    <row r="1297" spans="2:27">
      <c r="B1297" s="1" t="s">
        <v>567</v>
      </c>
      <c r="C1297" s="1" t="s">
        <v>509</v>
      </c>
      <c r="D1297" s="1" t="s">
        <v>9</v>
      </c>
      <c r="E1297" s="1" t="s">
        <v>9</v>
      </c>
      <c r="F1297" s="1" t="s">
        <v>9</v>
      </c>
      <c r="G1297" s="1" t="s">
        <v>9</v>
      </c>
      <c r="H1297" s="1" t="s">
        <v>9</v>
      </c>
      <c r="I1297" s="1" t="s">
        <v>9</v>
      </c>
      <c r="J1297" s="1" t="s">
        <v>9</v>
      </c>
      <c r="K1297" s="1" t="s">
        <v>9</v>
      </c>
      <c r="L1297" s="1" t="s">
        <v>9</v>
      </c>
      <c r="M1297" s="1" t="s">
        <v>9</v>
      </c>
      <c r="N1297" s="1" t="s">
        <v>9</v>
      </c>
      <c r="O1297" s="1" t="s">
        <v>9</v>
      </c>
      <c r="P1297" s="1" t="s">
        <v>9</v>
      </c>
      <c r="Q1297" s="1" t="s">
        <v>9</v>
      </c>
      <c r="R1297" s="1" t="s">
        <v>9</v>
      </c>
      <c r="S1297" s="1" t="s">
        <v>9</v>
      </c>
      <c r="T1297" s="1" t="s">
        <v>9</v>
      </c>
      <c r="U1297" s="1" t="s">
        <v>9</v>
      </c>
      <c r="V1297" s="1" t="s">
        <v>9</v>
      </c>
      <c r="W1297" s="1" t="s">
        <v>9</v>
      </c>
      <c r="X1297" s="1" t="s">
        <v>9</v>
      </c>
      <c r="Y1297" s="1" t="s">
        <v>9</v>
      </c>
      <c r="Z1297" s="1" t="s">
        <v>9</v>
      </c>
      <c r="AA1297" s="1" t="s">
        <v>9</v>
      </c>
    </row>
    <row r="1298" spans="2:27">
      <c r="B1298" s="1" t="s">
        <v>568</v>
      </c>
      <c r="C1298" s="1" t="s">
        <v>511</v>
      </c>
      <c r="D1298" s="1" t="s">
        <v>9</v>
      </c>
      <c r="E1298" s="1" t="s">
        <v>9</v>
      </c>
      <c r="F1298" s="1" t="s">
        <v>9</v>
      </c>
      <c r="G1298" s="1" t="s">
        <v>9</v>
      </c>
      <c r="H1298" s="1" t="s">
        <v>9</v>
      </c>
      <c r="I1298" s="1" t="s">
        <v>9</v>
      </c>
      <c r="J1298" s="1" t="s">
        <v>9</v>
      </c>
      <c r="K1298" s="1" t="s">
        <v>9</v>
      </c>
      <c r="L1298" s="1" t="s">
        <v>9</v>
      </c>
      <c r="M1298" s="1" t="s">
        <v>9</v>
      </c>
      <c r="N1298" s="1" t="s">
        <v>9</v>
      </c>
      <c r="O1298" s="1" t="s">
        <v>9</v>
      </c>
      <c r="P1298" s="1" t="s">
        <v>9</v>
      </c>
      <c r="Q1298" s="1" t="s">
        <v>9</v>
      </c>
      <c r="R1298" s="1" t="s">
        <v>9</v>
      </c>
      <c r="S1298" s="1" t="s">
        <v>9</v>
      </c>
      <c r="T1298" s="1" t="s">
        <v>9</v>
      </c>
      <c r="U1298" s="1" t="s">
        <v>9</v>
      </c>
      <c r="V1298" s="1" t="s">
        <v>9</v>
      </c>
      <c r="W1298" s="1" t="s">
        <v>9</v>
      </c>
      <c r="X1298" s="1" t="s">
        <v>9</v>
      </c>
      <c r="Y1298" s="1" t="s">
        <v>9</v>
      </c>
      <c r="Z1298" s="1" t="s">
        <v>9</v>
      </c>
      <c r="AA1298" s="1" t="s">
        <v>9</v>
      </c>
    </row>
    <row r="1299" spans="2:27">
      <c r="B1299" s="1" t="s">
        <v>569</v>
      </c>
      <c r="C1299" s="1" t="s">
        <v>513</v>
      </c>
      <c r="D1299" s="1" t="s">
        <v>9</v>
      </c>
      <c r="E1299" s="1" t="s">
        <v>9</v>
      </c>
      <c r="F1299" s="1" t="s">
        <v>9</v>
      </c>
      <c r="G1299" s="1">
        <v>1</v>
      </c>
      <c r="H1299" s="1">
        <v>-70</v>
      </c>
      <c r="I1299" s="1">
        <v>406</v>
      </c>
      <c r="J1299" s="1">
        <v>398</v>
      </c>
      <c r="K1299" s="1">
        <v>2</v>
      </c>
      <c r="L1299" s="1">
        <v>-541</v>
      </c>
      <c r="M1299" s="1">
        <v>-544</v>
      </c>
      <c r="N1299" s="1">
        <v>652</v>
      </c>
      <c r="O1299" s="1">
        <v>-145</v>
      </c>
      <c r="P1299" s="1">
        <v>-188</v>
      </c>
      <c r="Q1299" s="1">
        <v>1757</v>
      </c>
      <c r="R1299" s="1">
        <v>-1343</v>
      </c>
      <c r="S1299" s="1">
        <v>1</v>
      </c>
      <c r="T1299" s="1">
        <v>-2194</v>
      </c>
      <c r="U1299" s="1">
        <v>269</v>
      </c>
      <c r="V1299" s="1">
        <v>849</v>
      </c>
      <c r="W1299" s="1">
        <v>-2808</v>
      </c>
      <c r="X1299" s="1" t="s">
        <v>9</v>
      </c>
      <c r="Y1299" s="1">
        <v>2163</v>
      </c>
      <c r="Z1299" s="1">
        <v>-313</v>
      </c>
      <c r="AA1299" s="1" t="s">
        <v>9</v>
      </c>
    </row>
    <row r="1300" spans="2:27">
      <c r="B1300" s="1" t="s">
        <v>570</v>
      </c>
      <c r="C1300" s="1" t="s">
        <v>515</v>
      </c>
      <c r="D1300" s="1" t="s">
        <v>9</v>
      </c>
      <c r="E1300" s="1" t="s">
        <v>9</v>
      </c>
      <c r="F1300" s="1" t="s">
        <v>9</v>
      </c>
      <c r="G1300" s="1">
        <v>1</v>
      </c>
      <c r="H1300" s="1">
        <v>-301</v>
      </c>
      <c r="I1300" s="1">
        <v>-151</v>
      </c>
      <c r="J1300" s="1">
        <v>-1</v>
      </c>
      <c r="K1300" s="1" t="s">
        <v>9</v>
      </c>
      <c r="L1300" s="1">
        <v>-41</v>
      </c>
      <c r="M1300" s="1">
        <v>3</v>
      </c>
      <c r="N1300" s="1">
        <v>652</v>
      </c>
      <c r="O1300" s="1">
        <v>2</v>
      </c>
      <c r="P1300" s="1">
        <v>-188</v>
      </c>
      <c r="Q1300" s="1">
        <v>1538</v>
      </c>
      <c r="R1300" s="1">
        <v>-445</v>
      </c>
      <c r="S1300" s="1" t="s">
        <v>9</v>
      </c>
      <c r="T1300" s="1" t="s">
        <v>9</v>
      </c>
      <c r="U1300" s="1">
        <v>-1013</v>
      </c>
      <c r="V1300" s="1">
        <v>219</v>
      </c>
      <c r="W1300" s="1" t="s">
        <v>9</v>
      </c>
      <c r="X1300" s="1" t="s">
        <v>9</v>
      </c>
      <c r="Y1300" s="1" t="s">
        <v>9</v>
      </c>
      <c r="Z1300" s="1" t="s">
        <v>9</v>
      </c>
      <c r="AA1300" s="1" t="s">
        <v>9</v>
      </c>
    </row>
    <row r="1301" spans="2:27">
      <c r="B1301" s="1" t="s">
        <v>571</v>
      </c>
      <c r="C1301" s="1" t="s">
        <v>517</v>
      </c>
      <c r="D1301" s="1" t="s">
        <v>9</v>
      </c>
      <c r="E1301" s="1" t="s">
        <v>9</v>
      </c>
      <c r="F1301" s="1" t="s">
        <v>9</v>
      </c>
      <c r="G1301" s="1" t="s">
        <v>9</v>
      </c>
      <c r="H1301" s="1">
        <v>231</v>
      </c>
      <c r="I1301" s="1">
        <v>557</v>
      </c>
      <c r="J1301" s="1">
        <v>399</v>
      </c>
      <c r="K1301" s="1">
        <v>2</v>
      </c>
      <c r="L1301" s="1">
        <v>-500</v>
      </c>
      <c r="M1301" s="1">
        <v>-547</v>
      </c>
      <c r="N1301" s="1" t="s">
        <v>9</v>
      </c>
      <c r="O1301" s="1">
        <v>-147</v>
      </c>
      <c r="P1301" s="1" t="s">
        <v>9</v>
      </c>
      <c r="Q1301" s="1">
        <v>219</v>
      </c>
      <c r="R1301" s="1">
        <v>-898</v>
      </c>
      <c r="S1301" s="1">
        <v>1</v>
      </c>
      <c r="T1301" s="1">
        <v>-2194</v>
      </c>
      <c r="U1301" s="1">
        <v>1282</v>
      </c>
      <c r="V1301" s="1">
        <v>630</v>
      </c>
      <c r="W1301" s="1">
        <v>-2808</v>
      </c>
      <c r="X1301" s="1" t="s">
        <v>9</v>
      </c>
      <c r="Y1301" s="1">
        <v>2163</v>
      </c>
      <c r="Z1301" s="1">
        <v>-313</v>
      </c>
      <c r="AA1301" s="1" t="s">
        <v>9</v>
      </c>
    </row>
    <row r="1302" spans="2:27">
      <c r="B1302" s="1" t="s">
        <v>573</v>
      </c>
      <c r="C1302" s="1" t="s">
        <v>574</v>
      </c>
      <c r="D1302" s="1" t="s">
        <v>9</v>
      </c>
      <c r="E1302" s="1" t="s">
        <v>9</v>
      </c>
      <c r="F1302" s="1" t="s">
        <v>9</v>
      </c>
      <c r="G1302" s="1">
        <v>-992</v>
      </c>
      <c r="H1302" s="1">
        <v>4165</v>
      </c>
      <c r="I1302" s="1">
        <v>-361</v>
      </c>
      <c r="J1302" s="1">
        <v>340</v>
      </c>
      <c r="K1302" s="1">
        <v>116</v>
      </c>
      <c r="L1302" s="1">
        <v>979</v>
      </c>
      <c r="M1302" s="1">
        <v>-6</v>
      </c>
      <c r="N1302" s="1">
        <v>460</v>
      </c>
      <c r="O1302" s="1">
        <v>1252</v>
      </c>
      <c r="P1302" s="1">
        <v>-1568</v>
      </c>
      <c r="Q1302" s="1">
        <v>-1545</v>
      </c>
      <c r="R1302" s="1">
        <v>1986</v>
      </c>
      <c r="S1302" s="1">
        <v>458</v>
      </c>
      <c r="T1302" s="1">
        <v>1919</v>
      </c>
      <c r="U1302" s="1">
        <v>797</v>
      </c>
      <c r="V1302" s="1">
        <v>-1423</v>
      </c>
      <c r="W1302" s="1">
        <v>6989</v>
      </c>
      <c r="X1302" s="1">
        <v>1695</v>
      </c>
      <c r="Y1302" s="1">
        <v>-3296</v>
      </c>
      <c r="Z1302" s="1">
        <v>7605</v>
      </c>
      <c r="AA1302" s="1">
        <v>-1085</v>
      </c>
    </row>
    <row r="1303" spans="2:27">
      <c r="B1303" s="1" t="s">
        <v>228</v>
      </c>
      <c r="C1303" s="1" t="s">
        <v>229</v>
      </c>
      <c r="D1303" s="1" t="s">
        <v>9</v>
      </c>
      <c r="E1303" s="1" t="s">
        <v>9</v>
      </c>
      <c r="F1303" s="1" t="s">
        <v>9</v>
      </c>
      <c r="G1303" s="1">
        <v>-1216</v>
      </c>
      <c r="H1303" s="1">
        <v>4000</v>
      </c>
      <c r="I1303" s="1">
        <v>31</v>
      </c>
      <c r="J1303" s="1">
        <v>699</v>
      </c>
      <c r="K1303" s="1">
        <v>95</v>
      </c>
      <c r="L1303" s="1">
        <v>424</v>
      </c>
      <c r="M1303" s="1">
        <v>-556</v>
      </c>
      <c r="N1303" s="1">
        <v>1108</v>
      </c>
      <c r="O1303" s="1">
        <v>1196</v>
      </c>
      <c r="P1303" s="1">
        <v>-1767</v>
      </c>
      <c r="Q1303" s="1">
        <v>202</v>
      </c>
      <c r="R1303" s="1">
        <v>633</v>
      </c>
      <c r="S1303" s="1">
        <v>456</v>
      </c>
      <c r="T1303" s="1">
        <v>-286</v>
      </c>
      <c r="U1303" s="1">
        <v>478</v>
      </c>
      <c r="V1303" s="1">
        <v>-613</v>
      </c>
      <c r="W1303" s="1">
        <v>240</v>
      </c>
      <c r="X1303" s="1">
        <v>1690</v>
      </c>
      <c r="Y1303" s="1">
        <v>-1134</v>
      </c>
      <c r="Z1303" s="1">
        <v>7242</v>
      </c>
      <c r="AA1303" s="1">
        <v>-1088</v>
      </c>
    </row>
    <row r="1307" spans="2:27">
      <c r="C1307" s="22" t="s">
        <v>688</v>
      </c>
      <c r="D1307" s="22"/>
      <c r="E1307" s="22"/>
      <c r="F1307" s="22"/>
      <c r="G1307" s="22"/>
      <c r="H1307" s="22"/>
      <c r="I1307" s="22"/>
    </row>
    <row r="1309" spans="2:27">
      <c r="B1309" s="1" t="s">
        <v>406</v>
      </c>
    </row>
    <row r="1310" spans="2:27">
      <c r="B1310" s="1" t="s">
        <v>576</v>
      </c>
      <c r="C1310" s="1" t="s">
        <v>577</v>
      </c>
      <c r="D1310" s="1" t="s">
        <v>9</v>
      </c>
      <c r="E1310" s="1" t="s">
        <v>9</v>
      </c>
      <c r="F1310" s="1" t="s">
        <v>9</v>
      </c>
      <c r="G1310" s="1" t="s">
        <v>9</v>
      </c>
      <c r="H1310" s="1" t="s">
        <v>9</v>
      </c>
      <c r="I1310" s="1" t="s">
        <v>9</v>
      </c>
      <c r="J1310" s="1" t="s">
        <v>9</v>
      </c>
      <c r="K1310" s="1" t="s">
        <v>9</v>
      </c>
      <c r="L1310" s="1" t="s">
        <v>9</v>
      </c>
      <c r="M1310" s="1" t="s">
        <v>9</v>
      </c>
      <c r="N1310" s="1" t="s">
        <v>9</v>
      </c>
      <c r="O1310" s="1" t="s">
        <v>9</v>
      </c>
      <c r="P1310" s="1" t="s">
        <v>9</v>
      </c>
      <c r="Q1310" s="1" t="s">
        <v>9</v>
      </c>
      <c r="R1310" s="1" t="s">
        <v>9</v>
      </c>
      <c r="S1310" s="1" t="s">
        <v>9</v>
      </c>
      <c r="T1310" s="1">
        <v>9</v>
      </c>
      <c r="U1310" s="1">
        <v>33</v>
      </c>
      <c r="V1310" s="1">
        <v>35</v>
      </c>
      <c r="W1310" s="1">
        <v>19</v>
      </c>
      <c r="X1310" s="1">
        <v>25</v>
      </c>
      <c r="Y1310" s="1">
        <v>35</v>
      </c>
      <c r="Z1310" s="1">
        <v>12</v>
      </c>
      <c r="AA1310" s="1">
        <v>32</v>
      </c>
    </row>
    <row r="1311" spans="2:27">
      <c r="B1311" s="1" t="s">
        <v>578</v>
      </c>
      <c r="C1311" s="1" t="s">
        <v>579</v>
      </c>
      <c r="D1311" s="1" t="s">
        <v>9</v>
      </c>
      <c r="E1311" s="1" t="s">
        <v>9</v>
      </c>
      <c r="F1311" s="1" t="s">
        <v>9</v>
      </c>
      <c r="G1311" s="1" t="s">
        <v>9</v>
      </c>
      <c r="H1311" s="1" t="s">
        <v>9</v>
      </c>
      <c r="I1311" s="1" t="s">
        <v>9</v>
      </c>
      <c r="J1311" s="1" t="s">
        <v>9</v>
      </c>
      <c r="K1311" s="1" t="s">
        <v>9</v>
      </c>
      <c r="L1311" s="1" t="s">
        <v>9</v>
      </c>
      <c r="M1311" s="1" t="s">
        <v>9</v>
      </c>
      <c r="N1311" s="1" t="s">
        <v>9</v>
      </c>
      <c r="O1311" s="1" t="s">
        <v>9</v>
      </c>
      <c r="P1311" s="1" t="s">
        <v>9</v>
      </c>
      <c r="Q1311" s="1" t="s">
        <v>9</v>
      </c>
      <c r="R1311" s="1" t="s">
        <v>9</v>
      </c>
      <c r="S1311" s="1" t="s">
        <v>9</v>
      </c>
      <c r="T1311" s="1" t="s">
        <v>9</v>
      </c>
      <c r="U1311" s="1" t="s">
        <v>9</v>
      </c>
      <c r="V1311" s="1" t="s">
        <v>9</v>
      </c>
      <c r="W1311" s="1" t="s">
        <v>9</v>
      </c>
      <c r="X1311" s="1" t="s">
        <v>9</v>
      </c>
      <c r="Y1311" s="1" t="s">
        <v>9</v>
      </c>
      <c r="Z1311" s="1" t="s">
        <v>9</v>
      </c>
      <c r="AA1311" s="1" t="s">
        <v>9</v>
      </c>
    </row>
    <row r="1312" spans="2:27">
      <c r="B1312" s="1" t="s">
        <v>580</v>
      </c>
      <c r="C1312" s="1" t="s">
        <v>581</v>
      </c>
      <c r="D1312" s="1" t="s">
        <v>9</v>
      </c>
      <c r="E1312" s="1" t="s">
        <v>9</v>
      </c>
      <c r="F1312" s="1" t="s">
        <v>9</v>
      </c>
      <c r="G1312" s="1" t="s">
        <v>9</v>
      </c>
      <c r="H1312" s="1" t="s">
        <v>9</v>
      </c>
      <c r="I1312" s="1" t="s">
        <v>9</v>
      </c>
      <c r="J1312" s="1" t="s">
        <v>9</v>
      </c>
      <c r="K1312" s="1" t="s">
        <v>9</v>
      </c>
      <c r="L1312" s="1" t="s">
        <v>9</v>
      </c>
      <c r="M1312" s="1" t="s">
        <v>9</v>
      </c>
      <c r="N1312" s="1" t="s">
        <v>9</v>
      </c>
      <c r="O1312" s="1" t="s">
        <v>9</v>
      </c>
      <c r="P1312" s="1">
        <v>-92</v>
      </c>
      <c r="Q1312" s="1" t="s">
        <v>9</v>
      </c>
      <c r="R1312" s="1" t="s">
        <v>9</v>
      </c>
      <c r="S1312" s="1" t="s">
        <v>9</v>
      </c>
      <c r="T1312" s="1" t="s">
        <v>9</v>
      </c>
      <c r="U1312" s="1" t="s">
        <v>9</v>
      </c>
      <c r="V1312" s="1" t="s">
        <v>9</v>
      </c>
      <c r="W1312" s="1" t="s">
        <v>9</v>
      </c>
      <c r="X1312" s="1">
        <v>-120</v>
      </c>
      <c r="Y1312" s="1" t="s">
        <v>9</v>
      </c>
      <c r="Z1312" s="1" t="s">
        <v>9</v>
      </c>
      <c r="AA1312" s="1" t="s">
        <v>9</v>
      </c>
    </row>
    <row r="1313" spans="2:27">
      <c r="B1313" s="1" t="s">
        <v>582</v>
      </c>
      <c r="C1313" s="1" t="s">
        <v>583</v>
      </c>
      <c r="D1313" s="1" t="s">
        <v>9</v>
      </c>
      <c r="E1313" s="1" t="s">
        <v>9</v>
      </c>
      <c r="F1313" s="1" t="s">
        <v>9</v>
      </c>
      <c r="G1313" s="1" t="s">
        <v>9</v>
      </c>
      <c r="H1313" s="1" t="s">
        <v>9</v>
      </c>
      <c r="I1313" s="1" t="s">
        <v>9</v>
      </c>
      <c r="J1313" s="1" t="s">
        <v>9</v>
      </c>
      <c r="K1313" s="1" t="s">
        <v>9</v>
      </c>
      <c r="L1313" s="1" t="s">
        <v>9</v>
      </c>
      <c r="M1313" s="1" t="s">
        <v>9</v>
      </c>
      <c r="N1313" s="1" t="s">
        <v>9</v>
      </c>
      <c r="O1313" s="1" t="s">
        <v>9</v>
      </c>
      <c r="P1313" s="1" t="s">
        <v>9</v>
      </c>
      <c r="Q1313" s="1" t="s">
        <v>9</v>
      </c>
      <c r="R1313" s="1" t="s">
        <v>9</v>
      </c>
      <c r="S1313" s="1" t="s">
        <v>9</v>
      </c>
      <c r="T1313" s="1" t="s">
        <v>9</v>
      </c>
      <c r="U1313" s="1" t="s">
        <v>9</v>
      </c>
      <c r="V1313" s="1" t="s">
        <v>9</v>
      </c>
      <c r="W1313" s="1" t="s">
        <v>9</v>
      </c>
      <c r="X1313" s="1" t="s">
        <v>9</v>
      </c>
      <c r="Y1313" s="1" t="s">
        <v>9</v>
      </c>
      <c r="Z1313" s="1" t="s">
        <v>9</v>
      </c>
      <c r="AA1313" s="1" t="s">
        <v>9</v>
      </c>
    </row>
    <row r="1314" spans="2:27">
      <c r="B1314" s="1" t="s">
        <v>584</v>
      </c>
      <c r="C1314" s="1" t="s">
        <v>585</v>
      </c>
      <c r="D1314" s="1" t="s">
        <v>9</v>
      </c>
      <c r="E1314" s="1" t="s">
        <v>9</v>
      </c>
      <c r="F1314" s="1" t="s">
        <v>9</v>
      </c>
      <c r="G1314" s="1">
        <v>-1216</v>
      </c>
      <c r="H1314" s="1">
        <v>4000</v>
      </c>
      <c r="I1314" s="1">
        <v>31</v>
      </c>
      <c r="J1314" s="1">
        <v>699</v>
      </c>
      <c r="K1314" s="1">
        <v>95</v>
      </c>
      <c r="L1314" s="1">
        <v>424</v>
      </c>
      <c r="M1314" s="1">
        <v>-556</v>
      </c>
      <c r="N1314" s="1">
        <v>1095</v>
      </c>
      <c r="O1314" s="1">
        <v>1183</v>
      </c>
      <c r="P1314" s="1">
        <v>-1675</v>
      </c>
      <c r="Q1314" s="1">
        <v>49</v>
      </c>
      <c r="R1314" s="1">
        <v>443</v>
      </c>
      <c r="S1314" s="1">
        <v>486</v>
      </c>
      <c r="T1314" s="1">
        <v>-334</v>
      </c>
      <c r="U1314" s="1">
        <v>412</v>
      </c>
      <c r="V1314" s="1">
        <v>-610</v>
      </c>
      <c r="W1314" s="1">
        <v>221</v>
      </c>
      <c r="X1314" s="1">
        <v>1785</v>
      </c>
      <c r="Y1314" s="1">
        <v>-1553</v>
      </c>
      <c r="Z1314" s="1">
        <v>7256</v>
      </c>
      <c r="AA1314" s="1">
        <v>-1107</v>
      </c>
    </row>
    <row r="1315" spans="2:27">
      <c r="B1315" s="1" t="s">
        <v>586</v>
      </c>
      <c r="C1315" s="1" t="s">
        <v>587</v>
      </c>
      <c r="D1315" s="1" t="s">
        <v>9</v>
      </c>
      <c r="E1315" s="1" t="s">
        <v>9</v>
      </c>
      <c r="F1315" s="1" t="s">
        <v>9</v>
      </c>
      <c r="G1315" s="1" t="s">
        <v>9</v>
      </c>
      <c r="H1315" s="1" t="s">
        <v>9</v>
      </c>
      <c r="I1315" s="1" t="s">
        <v>9</v>
      </c>
      <c r="J1315" s="1" t="s">
        <v>9</v>
      </c>
      <c r="K1315" s="1" t="s">
        <v>9</v>
      </c>
      <c r="L1315" s="1" t="s">
        <v>9</v>
      </c>
      <c r="M1315" s="1" t="s">
        <v>9</v>
      </c>
      <c r="N1315" s="1">
        <v>13</v>
      </c>
      <c r="O1315" s="1">
        <v>13</v>
      </c>
      <c r="P1315" s="1" t="s">
        <v>9</v>
      </c>
      <c r="Q1315" s="1">
        <v>153</v>
      </c>
      <c r="R1315" s="1">
        <v>190</v>
      </c>
      <c r="S1315" s="1">
        <v>-30</v>
      </c>
      <c r="T1315" s="1">
        <v>39</v>
      </c>
      <c r="U1315" s="1">
        <v>33</v>
      </c>
      <c r="V1315" s="1">
        <v>-38</v>
      </c>
      <c r="W1315" s="1" t="s">
        <v>9</v>
      </c>
      <c r="X1315" s="1" t="s">
        <v>9</v>
      </c>
      <c r="Y1315" s="1">
        <v>384</v>
      </c>
      <c r="Z1315" s="1">
        <v>-26</v>
      </c>
      <c r="AA1315" s="1">
        <v>-13</v>
      </c>
    </row>
    <row r="1316" spans="2:27">
      <c r="B1316" s="1" t="s">
        <v>588</v>
      </c>
      <c r="C1316" s="1" t="s">
        <v>589</v>
      </c>
      <c r="D1316" s="1" t="s">
        <v>9</v>
      </c>
      <c r="E1316" s="1" t="s">
        <v>9</v>
      </c>
      <c r="F1316" s="1" t="s">
        <v>9</v>
      </c>
      <c r="G1316" s="1" t="s">
        <v>9</v>
      </c>
      <c r="H1316" s="1" t="s">
        <v>9</v>
      </c>
      <c r="I1316" s="1" t="s">
        <v>9</v>
      </c>
      <c r="J1316" s="1" t="s">
        <v>9</v>
      </c>
      <c r="K1316" s="1" t="s">
        <v>9</v>
      </c>
      <c r="L1316" s="1" t="s">
        <v>9</v>
      </c>
      <c r="M1316" s="1" t="s">
        <v>9</v>
      </c>
      <c r="N1316" s="1" t="s">
        <v>9</v>
      </c>
      <c r="O1316" s="1" t="s">
        <v>9</v>
      </c>
      <c r="P1316" s="1" t="s">
        <v>9</v>
      </c>
      <c r="Q1316" s="1" t="s">
        <v>9</v>
      </c>
      <c r="R1316" s="1" t="s">
        <v>9</v>
      </c>
      <c r="S1316" s="1" t="s">
        <v>9</v>
      </c>
      <c r="T1316" s="1" t="s">
        <v>9</v>
      </c>
      <c r="U1316" s="1" t="s">
        <v>9</v>
      </c>
      <c r="V1316" s="1" t="s">
        <v>9</v>
      </c>
      <c r="W1316" s="1" t="s">
        <v>9</v>
      </c>
      <c r="X1316" s="1" t="s">
        <v>9</v>
      </c>
      <c r="Y1316" s="1" t="s">
        <v>9</v>
      </c>
      <c r="Z1316" s="1" t="s">
        <v>9</v>
      </c>
      <c r="AA1316" s="1" t="s">
        <v>9</v>
      </c>
    </row>
    <row r="1317" spans="2:27">
      <c r="B1317" s="1" t="s">
        <v>228</v>
      </c>
      <c r="C1317" s="1" t="s">
        <v>229</v>
      </c>
      <c r="D1317" s="1" t="s">
        <v>9</v>
      </c>
      <c r="E1317" s="1" t="s">
        <v>9</v>
      </c>
      <c r="F1317" s="1" t="s">
        <v>9</v>
      </c>
      <c r="G1317" s="1">
        <v>-1216</v>
      </c>
      <c r="H1317" s="1">
        <v>4000</v>
      </c>
      <c r="I1317" s="1">
        <v>31</v>
      </c>
      <c r="J1317" s="1">
        <v>699</v>
      </c>
      <c r="K1317" s="1">
        <v>95</v>
      </c>
      <c r="L1317" s="1">
        <v>424</v>
      </c>
      <c r="M1317" s="1">
        <v>-556</v>
      </c>
      <c r="N1317" s="1">
        <v>1108</v>
      </c>
      <c r="O1317" s="1">
        <v>1196</v>
      </c>
      <c r="P1317" s="1">
        <v>-1767</v>
      </c>
      <c r="Q1317" s="1">
        <v>202</v>
      </c>
      <c r="R1317" s="1">
        <v>633</v>
      </c>
      <c r="S1317" s="1">
        <v>456</v>
      </c>
      <c r="T1317" s="1">
        <v>-286</v>
      </c>
      <c r="U1317" s="1">
        <v>478</v>
      </c>
      <c r="V1317" s="1">
        <v>-613</v>
      </c>
      <c r="W1317" s="1">
        <v>240</v>
      </c>
      <c r="X1317" s="1">
        <v>1690</v>
      </c>
      <c r="Y1317" s="1">
        <v>-1134</v>
      </c>
      <c r="Z1317" s="1">
        <v>7242</v>
      </c>
      <c r="AA1317" s="1">
        <v>-1088</v>
      </c>
    </row>
    <row r="1318" spans="2:27">
      <c r="B1318" s="1" t="s">
        <v>393</v>
      </c>
    </row>
    <row r="1319" spans="2:27">
      <c r="B1319" s="1" t="s">
        <v>580</v>
      </c>
      <c r="C1319" s="1" t="s">
        <v>581</v>
      </c>
      <c r="D1319" s="1" t="s">
        <v>9</v>
      </c>
      <c r="E1319" s="1" t="s">
        <v>9</v>
      </c>
      <c r="F1319" s="1" t="s">
        <v>9</v>
      </c>
      <c r="G1319" s="1" t="s">
        <v>9</v>
      </c>
      <c r="H1319" s="1" t="s">
        <v>9</v>
      </c>
      <c r="I1319" s="1" t="s">
        <v>9</v>
      </c>
      <c r="J1319" s="1" t="s">
        <v>9</v>
      </c>
      <c r="K1319" s="1" t="s">
        <v>9</v>
      </c>
      <c r="L1319" s="1" t="s">
        <v>9</v>
      </c>
      <c r="M1319" s="1" t="s">
        <v>9</v>
      </c>
      <c r="N1319" s="1" t="s">
        <v>9</v>
      </c>
      <c r="O1319" s="1" t="s">
        <v>9</v>
      </c>
      <c r="P1319" s="1" t="s">
        <v>9</v>
      </c>
      <c r="Q1319" s="1" t="s">
        <v>9</v>
      </c>
      <c r="R1319" s="1" t="s">
        <v>9</v>
      </c>
      <c r="S1319" s="1" t="s">
        <v>9</v>
      </c>
      <c r="T1319" s="1" t="s">
        <v>9</v>
      </c>
      <c r="U1319" s="1" t="s">
        <v>9</v>
      </c>
      <c r="V1319" s="1" t="s">
        <v>9</v>
      </c>
      <c r="W1319" s="1" t="s">
        <v>9</v>
      </c>
      <c r="X1319" s="1" t="s">
        <v>9</v>
      </c>
      <c r="Y1319" s="1" t="s">
        <v>9</v>
      </c>
      <c r="Z1319" s="1" t="s">
        <v>9</v>
      </c>
      <c r="AA1319" s="1" t="s">
        <v>9</v>
      </c>
    </row>
    <row r="1320" spans="2:27">
      <c r="B1320" s="1" t="s">
        <v>582</v>
      </c>
      <c r="C1320" s="1" t="s">
        <v>583</v>
      </c>
      <c r="D1320" s="1" t="s">
        <v>9</v>
      </c>
      <c r="E1320" s="1" t="s">
        <v>9</v>
      </c>
      <c r="F1320" s="1" t="s">
        <v>9</v>
      </c>
      <c r="G1320" s="1" t="s">
        <v>9</v>
      </c>
      <c r="H1320" s="1" t="s">
        <v>9</v>
      </c>
      <c r="I1320" s="1" t="s">
        <v>9</v>
      </c>
      <c r="J1320" s="1" t="s">
        <v>9</v>
      </c>
      <c r="K1320" s="1" t="s">
        <v>9</v>
      </c>
      <c r="L1320" s="1" t="s">
        <v>9</v>
      </c>
      <c r="M1320" s="1" t="s">
        <v>9</v>
      </c>
      <c r="N1320" s="1" t="s">
        <v>9</v>
      </c>
      <c r="O1320" s="1" t="s">
        <v>9</v>
      </c>
      <c r="P1320" s="1" t="s">
        <v>9</v>
      </c>
      <c r="Q1320" s="1" t="s">
        <v>9</v>
      </c>
      <c r="R1320" s="1" t="s">
        <v>9</v>
      </c>
      <c r="S1320" s="1" t="s">
        <v>9</v>
      </c>
      <c r="T1320" s="1" t="s">
        <v>9</v>
      </c>
      <c r="U1320" s="1" t="s">
        <v>9</v>
      </c>
      <c r="V1320" s="1" t="s">
        <v>9</v>
      </c>
      <c r="W1320" s="1" t="s">
        <v>9</v>
      </c>
      <c r="X1320" s="1" t="s">
        <v>9</v>
      </c>
      <c r="Y1320" s="1" t="s">
        <v>9</v>
      </c>
      <c r="Z1320" s="1" t="s">
        <v>9</v>
      </c>
      <c r="AA1320" s="1" t="s">
        <v>9</v>
      </c>
    </row>
    <row r="1321" spans="2:27">
      <c r="B1321" s="1" t="s">
        <v>584</v>
      </c>
      <c r="C1321" s="1" t="s">
        <v>585</v>
      </c>
      <c r="D1321" s="1" t="s">
        <v>9</v>
      </c>
      <c r="E1321" s="1" t="s">
        <v>9</v>
      </c>
      <c r="F1321" s="1" t="s">
        <v>9</v>
      </c>
      <c r="G1321" s="1">
        <v>-224</v>
      </c>
      <c r="H1321" s="1">
        <v>-165</v>
      </c>
      <c r="I1321" s="1">
        <v>392</v>
      </c>
      <c r="J1321" s="1">
        <v>359</v>
      </c>
      <c r="K1321" s="1">
        <v>-21</v>
      </c>
      <c r="L1321" s="1">
        <v>-555</v>
      </c>
      <c r="M1321" s="1">
        <v>-550</v>
      </c>
      <c r="N1321" s="1">
        <v>648</v>
      </c>
      <c r="O1321" s="1">
        <v>-56</v>
      </c>
      <c r="P1321" s="1">
        <v>-199</v>
      </c>
      <c r="Q1321" s="1">
        <v>1747</v>
      </c>
      <c r="R1321" s="1">
        <v>-1353</v>
      </c>
      <c r="S1321" s="1">
        <v>-2</v>
      </c>
      <c r="T1321" s="1">
        <v>-2205</v>
      </c>
      <c r="U1321" s="1">
        <v>-319</v>
      </c>
      <c r="V1321" s="1">
        <v>810</v>
      </c>
      <c r="W1321" s="1">
        <v>-6749</v>
      </c>
      <c r="X1321" s="1">
        <v>-5</v>
      </c>
      <c r="Y1321" s="1">
        <v>2162</v>
      </c>
      <c r="Z1321" s="1">
        <v>-363</v>
      </c>
      <c r="AA1321" s="1">
        <v>-3</v>
      </c>
    </row>
    <row r="1322" spans="2:27">
      <c r="B1322" s="1" t="s">
        <v>586</v>
      </c>
      <c r="C1322" s="1" t="s">
        <v>587</v>
      </c>
      <c r="D1322" s="1" t="s">
        <v>9</v>
      </c>
      <c r="E1322" s="1" t="s">
        <v>9</v>
      </c>
      <c r="F1322" s="1" t="s">
        <v>9</v>
      </c>
      <c r="G1322" s="1" t="s">
        <v>9</v>
      </c>
      <c r="H1322" s="1" t="s">
        <v>9</v>
      </c>
      <c r="I1322" s="1" t="s">
        <v>9</v>
      </c>
      <c r="J1322" s="1" t="s">
        <v>9</v>
      </c>
      <c r="K1322" s="1" t="s">
        <v>9</v>
      </c>
      <c r="L1322" s="1" t="s">
        <v>9</v>
      </c>
      <c r="M1322" s="1" t="s">
        <v>9</v>
      </c>
      <c r="N1322" s="1" t="s">
        <v>9</v>
      </c>
      <c r="O1322" s="1" t="s">
        <v>9</v>
      </c>
      <c r="P1322" s="1" t="s">
        <v>9</v>
      </c>
      <c r="Q1322" s="1" t="s">
        <v>9</v>
      </c>
      <c r="R1322" s="1" t="s">
        <v>9</v>
      </c>
      <c r="S1322" s="1" t="s">
        <v>9</v>
      </c>
      <c r="T1322" s="1" t="s">
        <v>9</v>
      </c>
      <c r="U1322" s="1" t="s">
        <v>9</v>
      </c>
      <c r="V1322" s="1" t="s">
        <v>9</v>
      </c>
      <c r="W1322" s="1" t="s">
        <v>9</v>
      </c>
      <c r="X1322" s="1" t="s">
        <v>9</v>
      </c>
      <c r="Y1322" s="1" t="s">
        <v>9</v>
      </c>
      <c r="Z1322" s="1" t="s">
        <v>9</v>
      </c>
      <c r="AA1322" s="1" t="s">
        <v>9</v>
      </c>
    </row>
    <row r="1323" spans="2:27">
      <c r="B1323" s="1" t="s">
        <v>588</v>
      </c>
      <c r="C1323" s="1" t="s">
        <v>589</v>
      </c>
      <c r="D1323" s="1" t="s">
        <v>9</v>
      </c>
      <c r="E1323" s="1" t="s">
        <v>9</v>
      </c>
      <c r="F1323" s="1" t="s">
        <v>9</v>
      </c>
      <c r="G1323" s="1" t="s">
        <v>9</v>
      </c>
      <c r="H1323" s="1" t="s">
        <v>9</v>
      </c>
      <c r="I1323" s="1" t="s">
        <v>9</v>
      </c>
      <c r="J1323" s="1" t="s">
        <v>9</v>
      </c>
      <c r="K1323" s="1" t="s">
        <v>9</v>
      </c>
      <c r="L1323" s="1" t="s">
        <v>9</v>
      </c>
      <c r="M1323" s="1" t="s">
        <v>9</v>
      </c>
      <c r="N1323" s="1" t="s">
        <v>9</v>
      </c>
      <c r="O1323" s="1" t="s">
        <v>9</v>
      </c>
      <c r="P1323" s="1" t="s">
        <v>9</v>
      </c>
      <c r="Q1323" s="1" t="s">
        <v>9</v>
      </c>
      <c r="R1323" s="1" t="s">
        <v>9</v>
      </c>
      <c r="S1323" s="1" t="s">
        <v>9</v>
      </c>
      <c r="T1323" s="1" t="s">
        <v>9</v>
      </c>
      <c r="U1323" s="1" t="s">
        <v>9</v>
      </c>
      <c r="V1323" s="1" t="s">
        <v>9</v>
      </c>
      <c r="W1323" s="1" t="s">
        <v>9</v>
      </c>
      <c r="X1323" s="1" t="s">
        <v>9</v>
      </c>
      <c r="Y1323" s="1" t="s">
        <v>9</v>
      </c>
      <c r="Z1323" s="1" t="s">
        <v>9</v>
      </c>
      <c r="AA1323" s="1" t="s">
        <v>9</v>
      </c>
    </row>
    <row r="1324" spans="2:27">
      <c r="B1324" s="1" t="s">
        <v>573</v>
      </c>
      <c r="C1324" s="1" t="s">
        <v>574</v>
      </c>
      <c r="D1324" s="1" t="s">
        <v>9</v>
      </c>
      <c r="E1324" s="1" t="s">
        <v>9</v>
      </c>
      <c r="F1324" s="1" t="s">
        <v>9</v>
      </c>
      <c r="G1324" s="1">
        <v>-992</v>
      </c>
      <c r="H1324" s="1">
        <v>4165</v>
      </c>
      <c r="I1324" s="1">
        <v>-361</v>
      </c>
      <c r="J1324" s="1">
        <v>340</v>
      </c>
      <c r="K1324" s="1">
        <v>116</v>
      </c>
      <c r="L1324" s="1">
        <v>979</v>
      </c>
      <c r="M1324" s="1">
        <v>-6</v>
      </c>
      <c r="N1324" s="1">
        <v>460</v>
      </c>
      <c r="O1324" s="1">
        <v>1252</v>
      </c>
      <c r="P1324" s="1">
        <v>-1568</v>
      </c>
      <c r="Q1324" s="1">
        <v>-1545</v>
      </c>
      <c r="R1324" s="1">
        <v>1986</v>
      </c>
      <c r="S1324" s="1">
        <v>458</v>
      </c>
      <c r="T1324" s="1">
        <v>1919</v>
      </c>
      <c r="U1324" s="1">
        <v>797</v>
      </c>
      <c r="V1324" s="1">
        <v>-1423</v>
      </c>
      <c r="W1324" s="1">
        <v>6989</v>
      </c>
      <c r="X1324" s="1">
        <v>1695</v>
      </c>
      <c r="Y1324" s="1">
        <v>-3296</v>
      </c>
      <c r="Z1324" s="1">
        <v>7605</v>
      </c>
      <c r="AA1324" s="1">
        <v>-1085</v>
      </c>
    </row>
    <row r="1325" spans="2:27">
      <c r="B1325" s="1" t="s">
        <v>228</v>
      </c>
      <c r="C1325" s="1" t="s">
        <v>229</v>
      </c>
      <c r="D1325" s="1" t="s">
        <v>9</v>
      </c>
      <c r="E1325" s="1" t="s">
        <v>9</v>
      </c>
      <c r="F1325" s="1" t="s">
        <v>9</v>
      </c>
      <c r="G1325" s="1">
        <v>-1216</v>
      </c>
      <c r="H1325" s="1">
        <v>4000</v>
      </c>
      <c r="I1325" s="1">
        <v>31</v>
      </c>
      <c r="J1325" s="1">
        <v>699</v>
      </c>
      <c r="K1325" s="1">
        <v>95</v>
      </c>
      <c r="L1325" s="1">
        <v>424</v>
      </c>
      <c r="M1325" s="1">
        <v>-556</v>
      </c>
      <c r="N1325" s="1">
        <v>1108</v>
      </c>
      <c r="O1325" s="1">
        <v>1196</v>
      </c>
      <c r="P1325" s="1">
        <v>-1767</v>
      </c>
      <c r="Q1325" s="1">
        <v>202</v>
      </c>
      <c r="R1325" s="1">
        <v>633</v>
      </c>
      <c r="S1325" s="1">
        <v>456</v>
      </c>
      <c r="T1325" s="1">
        <v>-286</v>
      </c>
      <c r="U1325" s="1">
        <v>478</v>
      </c>
      <c r="V1325" s="1">
        <v>-613</v>
      </c>
      <c r="W1325" s="1">
        <v>240</v>
      </c>
      <c r="X1325" s="1">
        <v>1690</v>
      </c>
      <c r="Y1325" s="1">
        <v>-1134</v>
      </c>
      <c r="Z1325" s="1">
        <v>7242</v>
      </c>
      <c r="AA1325" s="1">
        <v>-1088</v>
      </c>
    </row>
    <row r="1329" spans="2:27">
      <c r="C1329" s="22" t="s">
        <v>689</v>
      </c>
      <c r="D1329" s="22"/>
      <c r="E1329" s="22"/>
      <c r="F1329" s="22"/>
      <c r="G1329" s="22"/>
      <c r="H1329" s="22"/>
      <c r="I1329" s="22"/>
    </row>
    <row r="1331" spans="2:27">
      <c r="B1331" s="1" t="s">
        <v>406</v>
      </c>
    </row>
    <row r="1332" spans="2:27">
      <c r="B1332" s="1" t="s">
        <v>519</v>
      </c>
      <c r="C1332" s="1" t="s">
        <v>520</v>
      </c>
      <c r="D1332" s="1" t="s">
        <v>9</v>
      </c>
      <c r="E1332" s="1" t="s">
        <v>9</v>
      </c>
      <c r="F1332" s="1" t="s">
        <v>9</v>
      </c>
      <c r="G1332" s="1">
        <v>5788</v>
      </c>
      <c r="H1332" s="1">
        <v>4765</v>
      </c>
      <c r="I1332" s="1">
        <v>3841</v>
      </c>
      <c r="J1332" s="1">
        <v>4344</v>
      </c>
      <c r="K1332" s="1">
        <v>4986</v>
      </c>
      <c r="L1332" s="1">
        <v>4876</v>
      </c>
      <c r="M1332" s="1">
        <v>2646</v>
      </c>
      <c r="N1332" s="1">
        <v>2700</v>
      </c>
      <c r="O1332" s="1">
        <v>2328</v>
      </c>
      <c r="P1332" s="1">
        <v>1105</v>
      </c>
      <c r="Q1332" s="1">
        <v>1022</v>
      </c>
      <c r="R1332" s="1">
        <v>2977</v>
      </c>
      <c r="S1332" s="1">
        <v>2380</v>
      </c>
      <c r="T1332" s="1">
        <v>4159</v>
      </c>
      <c r="U1332" s="1">
        <v>5023</v>
      </c>
      <c r="V1332" s="1">
        <v>4556</v>
      </c>
      <c r="W1332" s="1">
        <v>392</v>
      </c>
      <c r="X1332" s="1">
        <v>1000</v>
      </c>
      <c r="Y1332" s="1">
        <v>559</v>
      </c>
      <c r="Z1332" s="1">
        <v>-451</v>
      </c>
      <c r="AA1332" s="1">
        <v>-250</v>
      </c>
    </row>
    <row r="1333" spans="2:27">
      <c r="B1333" s="1" t="s">
        <v>521</v>
      </c>
      <c r="C1333" s="1" t="s">
        <v>522</v>
      </c>
      <c r="D1333" s="1" t="s">
        <v>9</v>
      </c>
      <c r="E1333" s="1" t="s">
        <v>9</v>
      </c>
      <c r="F1333" s="1" t="s">
        <v>9</v>
      </c>
      <c r="G1333" s="1">
        <v>5788</v>
      </c>
      <c r="H1333" s="1">
        <v>4553</v>
      </c>
      <c r="I1333" s="1">
        <v>3820</v>
      </c>
      <c r="J1333" s="1">
        <v>4316</v>
      </c>
      <c r="K1333" s="1">
        <v>5175</v>
      </c>
      <c r="L1333" s="1">
        <v>4824</v>
      </c>
      <c r="M1333" s="1">
        <v>2623</v>
      </c>
      <c r="N1333" s="1">
        <v>2627</v>
      </c>
      <c r="O1333" s="1">
        <v>2271</v>
      </c>
      <c r="P1333" s="1">
        <v>1058</v>
      </c>
      <c r="Q1333" s="1">
        <v>881</v>
      </c>
      <c r="R1333" s="1">
        <v>2888</v>
      </c>
      <c r="S1333" s="1">
        <v>2147</v>
      </c>
      <c r="T1333" s="1">
        <v>2371</v>
      </c>
      <c r="U1333" s="1">
        <v>3937</v>
      </c>
      <c r="V1333" s="1">
        <v>3341</v>
      </c>
      <c r="W1333" s="1">
        <v>394</v>
      </c>
      <c r="X1333" s="1">
        <v>-76</v>
      </c>
      <c r="Y1333" s="1">
        <v>238</v>
      </c>
      <c r="Z1333" s="1">
        <v>-524</v>
      </c>
      <c r="AA1333" s="1">
        <v>-669</v>
      </c>
    </row>
    <row r="1334" spans="2:27">
      <c r="B1334" s="1" t="s">
        <v>523</v>
      </c>
      <c r="C1334" s="1" t="s">
        <v>524</v>
      </c>
      <c r="D1334" s="1" t="s">
        <v>9</v>
      </c>
      <c r="E1334" s="1" t="s">
        <v>9</v>
      </c>
      <c r="F1334" s="1" t="s">
        <v>9</v>
      </c>
      <c r="G1334" s="1">
        <v>5898</v>
      </c>
      <c r="H1334" s="1">
        <v>4506</v>
      </c>
      <c r="I1334" s="1">
        <v>3735</v>
      </c>
      <c r="J1334" s="1">
        <v>4339</v>
      </c>
      <c r="K1334" s="1">
        <v>5036</v>
      </c>
      <c r="L1334" s="1">
        <v>4686</v>
      </c>
      <c r="M1334" s="1">
        <v>2640</v>
      </c>
      <c r="N1334" s="1">
        <v>2582</v>
      </c>
      <c r="O1334" s="1">
        <v>2296</v>
      </c>
      <c r="P1334" s="1">
        <v>1153</v>
      </c>
      <c r="Q1334" s="1">
        <v>935</v>
      </c>
      <c r="R1334" s="1">
        <v>2844</v>
      </c>
      <c r="S1334" s="1">
        <v>2072</v>
      </c>
      <c r="T1334" s="1">
        <v>2250</v>
      </c>
      <c r="U1334" s="1">
        <v>3866</v>
      </c>
      <c r="V1334" s="1">
        <v>3589</v>
      </c>
      <c r="W1334" s="1">
        <v>543</v>
      </c>
      <c r="X1334" s="1">
        <v>-343</v>
      </c>
      <c r="Y1334" s="1">
        <v>-80</v>
      </c>
      <c r="Z1334" s="1">
        <v>-557</v>
      </c>
      <c r="AA1334" s="1">
        <v>-739</v>
      </c>
    </row>
    <row r="1335" spans="2:27">
      <c r="B1335" s="1" t="s">
        <v>525</v>
      </c>
      <c r="C1335" s="1" t="s">
        <v>526</v>
      </c>
      <c r="D1335" s="1" t="s">
        <v>9</v>
      </c>
      <c r="E1335" s="1" t="s">
        <v>9</v>
      </c>
      <c r="F1335" s="1" t="s">
        <v>9</v>
      </c>
      <c r="G1335" s="1">
        <v>-110</v>
      </c>
      <c r="H1335" s="1">
        <v>47</v>
      </c>
      <c r="I1335" s="1">
        <v>85</v>
      </c>
      <c r="J1335" s="1">
        <v>-23</v>
      </c>
      <c r="K1335" s="1">
        <v>137</v>
      </c>
      <c r="L1335" s="1">
        <v>133</v>
      </c>
      <c r="M1335" s="1">
        <v>-18</v>
      </c>
      <c r="N1335" s="1">
        <v>43</v>
      </c>
      <c r="O1335" s="1">
        <v>-35</v>
      </c>
      <c r="P1335" s="1">
        <v>-97</v>
      </c>
      <c r="Q1335" s="1">
        <v>-54</v>
      </c>
      <c r="R1335" s="1">
        <v>41</v>
      </c>
      <c r="S1335" s="1">
        <v>73</v>
      </c>
      <c r="T1335" s="1">
        <v>118</v>
      </c>
      <c r="U1335" s="1">
        <v>68</v>
      </c>
      <c r="V1335" s="1">
        <v>-259</v>
      </c>
      <c r="W1335" s="1">
        <v>-151</v>
      </c>
      <c r="X1335" s="1">
        <v>264</v>
      </c>
      <c r="Y1335" s="1">
        <v>314</v>
      </c>
      <c r="Z1335" s="1">
        <v>23</v>
      </c>
      <c r="AA1335" s="1">
        <v>66</v>
      </c>
    </row>
    <row r="1336" spans="2:27">
      <c r="B1336" s="1" t="s">
        <v>527</v>
      </c>
      <c r="C1336" s="1" t="s">
        <v>528</v>
      </c>
      <c r="D1336" s="1" t="s">
        <v>9</v>
      </c>
      <c r="E1336" s="1" t="s">
        <v>9</v>
      </c>
      <c r="F1336" s="1" t="s">
        <v>9</v>
      </c>
      <c r="G1336" s="1" t="s">
        <v>9</v>
      </c>
      <c r="H1336" s="1" t="s">
        <v>9</v>
      </c>
      <c r="I1336" s="1" t="s">
        <v>9</v>
      </c>
      <c r="J1336" s="1" t="s">
        <v>9</v>
      </c>
      <c r="K1336" s="1">
        <v>2</v>
      </c>
      <c r="L1336" s="1">
        <v>5</v>
      </c>
      <c r="M1336" s="1">
        <v>1</v>
      </c>
      <c r="N1336" s="1">
        <v>2</v>
      </c>
      <c r="O1336" s="1">
        <v>10</v>
      </c>
      <c r="P1336" s="1">
        <v>2</v>
      </c>
      <c r="Q1336" s="1" t="s">
        <v>9</v>
      </c>
      <c r="R1336" s="1">
        <v>3</v>
      </c>
      <c r="S1336" s="1">
        <v>2</v>
      </c>
      <c r="T1336" s="1">
        <v>3</v>
      </c>
      <c r="U1336" s="1">
        <v>3</v>
      </c>
      <c r="V1336" s="1">
        <v>11</v>
      </c>
      <c r="W1336" s="1">
        <v>2</v>
      </c>
      <c r="X1336" s="1">
        <v>3</v>
      </c>
      <c r="Y1336" s="1">
        <v>4</v>
      </c>
      <c r="Z1336" s="1">
        <v>10</v>
      </c>
      <c r="AA1336" s="1">
        <v>4</v>
      </c>
    </row>
    <row r="1337" spans="2:27">
      <c r="B1337" s="1" t="s">
        <v>529</v>
      </c>
      <c r="C1337" s="1" t="s">
        <v>530</v>
      </c>
      <c r="D1337" s="1" t="s">
        <v>9</v>
      </c>
      <c r="E1337" s="1" t="s">
        <v>9</v>
      </c>
      <c r="F1337" s="1" t="s">
        <v>9</v>
      </c>
      <c r="G1337" s="1" t="s">
        <v>9</v>
      </c>
      <c r="H1337" s="1">
        <v>212</v>
      </c>
      <c r="I1337" s="1">
        <v>21</v>
      </c>
      <c r="J1337" s="1">
        <v>28</v>
      </c>
      <c r="K1337" s="1">
        <v>-189</v>
      </c>
      <c r="L1337" s="1">
        <v>52</v>
      </c>
      <c r="M1337" s="1">
        <v>23</v>
      </c>
      <c r="N1337" s="1">
        <v>73</v>
      </c>
      <c r="O1337" s="1">
        <v>57</v>
      </c>
      <c r="P1337" s="1">
        <v>47</v>
      </c>
      <c r="Q1337" s="1">
        <v>141</v>
      </c>
      <c r="R1337" s="1">
        <v>89</v>
      </c>
      <c r="S1337" s="1">
        <v>233</v>
      </c>
      <c r="T1337" s="1">
        <v>1788</v>
      </c>
      <c r="U1337" s="1">
        <v>1086</v>
      </c>
      <c r="V1337" s="1">
        <v>1215</v>
      </c>
      <c r="W1337" s="1">
        <v>-2</v>
      </c>
      <c r="X1337" s="1">
        <v>1076</v>
      </c>
      <c r="Y1337" s="1">
        <v>321</v>
      </c>
      <c r="Z1337" s="1">
        <v>73</v>
      </c>
      <c r="AA1337" s="1">
        <v>419</v>
      </c>
    </row>
    <row r="1338" spans="2:27">
      <c r="B1338" s="1" t="s">
        <v>531</v>
      </c>
      <c r="C1338" s="1" t="s">
        <v>532</v>
      </c>
      <c r="D1338" s="1" t="s">
        <v>9</v>
      </c>
      <c r="E1338" s="1" t="s">
        <v>9</v>
      </c>
      <c r="F1338" s="1" t="s">
        <v>9</v>
      </c>
      <c r="G1338" s="1" t="s">
        <v>9</v>
      </c>
      <c r="H1338" s="1">
        <v>212</v>
      </c>
      <c r="I1338" s="1">
        <v>21</v>
      </c>
      <c r="J1338" s="1">
        <v>28</v>
      </c>
      <c r="K1338" s="1">
        <v>-189</v>
      </c>
      <c r="L1338" s="1">
        <v>52</v>
      </c>
      <c r="M1338" s="1">
        <v>23</v>
      </c>
      <c r="N1338" s="1">
        <v>73</v>
      </c>
      <c r="O1338" s="1">
        <v>57</v>
      </c>
      <c r="P1338" s="1">
        <v>47</v>
      </c>
      <c r="Q1338" s="1">
        <v>141</v>
      </c>
      <c r="R1338" s="1">
        <v>89</v>
      </c>
      <c r="S1338" s="1">
        <v>232</v>
      </c>
      <c r="T1338" s="1">
        <v>1788</v>
      </c>
      <c r="U1338" s="1">
        <v>1086</v>
      </c>
      <c r="V1338" s="1">
        <v>1215</v>
      </c>
      <c r="W1338" s="1">
        <v>-2</v>
      </c>
      <c r="X1338" s="1">
        <v>1076</v>
      </c>
      <c r="Y1338" s="1">
        <v>321</v>
      </c>
      <c r="Z1338" s="1">
        <v>73</v>
      </c>
      <c r="AA1338" s="1">
        <v>419</v>
      </c>
    </row>
    <row r="1339" spans="2:27">
      <c r="B1339" s="1" t="s">
        <v>533</v>
      </c>
      <c r="C1339" s="1" t="s">
        <v>534</v>
      </c>
      <c r="D1339" s="1" t="s">
        <v>9</v>
      </c>
      <c r="E1339" s="1" t="s">
        <v>9</v>
      </c>
      <c r="F1339" s="1" t="s">
        <v>9</v>
      </c>
      <c r="G1339" s="1" t="s">
        <v>9</v>
      </c>
      <c r="H1339" s="1" t="s">
        <v>9</v>
      </c>
      <c r="I1339" s="1" t="s">
        <v>9</v>
      </c>
      <c r="J1339" s="1" t="s">
        <v>9</v>
      </c>
      <c r="K1339" s="1" t="s">
        <v>9</v>
      </c>
      <c r="L1339" s="1" t="s">
        <v>9</v>
      </c>
      <c r="M1339" s="1" t="s">
        <v>9</v>
      </c>
      <c r="N1339" s="1" t="s">
        <v>9</v>
      </c>
      <c r="O1339" s="1" t="s">
        <v>9</v>
      </c>
      <c r="P1339" s="1" t="s">
        <v>9</v>
      </c>
      <c r="Q1339" s="1" t="s">
        <v>9</v>
      </c>
      <c r="R1339" s="1" t="s">
        <v>9</v>
      </c>
      <c r="S1339" s="1">
        <v>1</v>
      </c>
      <c r="T1339" s="1" t="s">
        <v>9</v>
      </c>
      <c r="U1339" s="1" t="s">
        <v>9</v>
      </c>
      <c r="V1339" s="1" t="s">
        <v>9</v>
      </c>
      <c r="W1339" s="1" t="s">
        <v>9</v>
      </c>
      <c r="X1339" s="1" t="s">
        <v>9</v>
      </c>
      <c r="Y1339" s="1" t="s">
        <v>9</v>
      </c>
      <c r="Z1339" s="1" t="s">
        <v>9</v>
      </c>
      <c r="AA1339" s="1" t="s">
        <v>9</v>
      </c>
    </row>
    <row r="1340" spans="2:27">
      <c r="B1340" s="1" t="s">
        <v>535</v>
      </c>
      <c r="C1340" s="1" t="s">
        <v>443</v>
      </c>
      <c r="D1340" s="1" t="s">
        <v>9</v>
      </c>
      <c r="E1340" s="1" t="s">
        <v>9</v>
      </c>
      <c r="F1340" s="1" t="s">
        <v>9</v>
      </c>
      <c r="G1340" s="1" t="s">
        <v>9</v>
      </c>
      <c r="H1340" s="1" t="s">
        <v>9</v>
      </c>
      <c r="I1340" s="1" t="s">
        <v>9</v>
      </c>
      <c r="J1340" s="1" t="s">
        <v>9</v>
      </c>
      <c r="K1340" s="1" t="s">
        <v>9</v>
      </c>
      <c r="L1340" s="1" t="s">
        <v>9</v>
      </c>
      <c r="M1340" s="1" t="s">
        <v>9</v>
      </c>
      <c r="N1340" s="1" t="s">
        <v>9</v>
      </c>
      <c r="O1340" s="1" t="s">
        <v>9</v>
      </c>
      <c r="P1340" s="1" t="s">
        <v>9</v>
      </c>
      <c r="Q1340" s="1" t="s">
        <v>9</v>
      </c>
      <c r="R1340" s="1" t="s">
        <v>9</v>
      </c>
      <c r="S1340" s="1" t="s">
        <v>9</v>
      </c>
      <c r="T1340" s="1" t="s">
        <v>9</v>
      </c>
      <c r="U1340" s="1" t="s">
        <v>9</v>
      </c>
      <c r="V1340" s="1" t="s">
        <v>9</v>
      </c>
      <c r="W1340" s="1" t="s">
        <v>9</v>
      </c>
      <c r="X1340" s="1" t="s">
        <v>9</v>
      </c>
      <c r="Y1340" s="1" t="s">
        <v>9</v>
      </c>
      <c r="Z1340" s="1" t="s">
        <v>9</v>
      </c>
      <c r="AA1340" s="1" t="s">
        <v>9</v>
      </c>
    </row>
    <row r="1341" spans="2:27">
      <c r="B1341" s="1" t="s">
        <v>591</v>
      </c>
      <c r="C1341" s="1" t="s">
        <v>537</v>
      </c>
      <c r="D1341" s="1" t="s">
        <v>9</v>
      </c>
      <c r="E1341" s="1" t="s">
        <v>9</v>
      </c>
      <c r="F1341" s="1" t="s">
        <v>9</v>
      </c>
      <c r="G1341" s="1">
        <v>38</v>
      </c>
      <c r="H1341" s="1">
        <v>-40</v>
      </c>
      <c r="I1341" s="1">
        <v>24</v>
      </c>
      <c r="J1341" s="1">
        <v>-63</v>
      </c>
      <c r="K1341" s="1">
        <v>-512</v>
      </c>
      <c r="L1341" s="1">
        <v>-840</v>
      </c>
      <c r="M1341" s="1">
        <v>-305</v>
      </c>
      <c r="N1341" s="1">
        <v>81</v>
      </c>
      <c r="O1341" s="1">
        <v>-748</v>
      </c>
      <c r="P1341" s="1">
        <v>-879</v>
      </c>
      <c r="Q1341" s="1">
        <v>-984</v>
      </c>
      <c r="R1341" s="1">
        <v>532</v>
      </c>
      <c r="S1341" s="1">
        <v>-1150</v>
      </c>
      <c r="T1341" s="1">
        <v>-1047</v>
      </c>
      <c r="U1341" s="1">
        <v>355</v>
      </c>
      <c r="V1341" s="1">
        <v>-549</v>
      </c>
      <c r="W1341" s="1">
        <v>279</v>
      </c>
      <c r="X1341" s="1">
        <v>265</v>
      </c>
      <c r="Y1341" s="1">
        <v>83</v>
      </c>
      <c r="Z1341" s="1">
        <v>2639</v>
      </c>
      <c r="AA1341" s="1">
        <v>85</v>
      </c>
    </row>
    <row r="1342" spans="2:27">
      <c r="B1342" s="1" t="s">
        <v>538</v>
      </c>
      <c r="C1342" s="1" t="s">
        <v>453</v>
      </c>
      <c r="D1342" s="1" t="s">
        <v>9</v>
      </c>
      <c r="E1342" s="1" t="s">
        <v>9</v>
      </c>
      <c r="F1342" s="1" t="s">
        <v>9</v>
      </c>
      <c r="G1342" s="1" t="s">
        <v>9</v>
      </c>
      <c r="H1342" s="1" t="s">
        <v>9</v>
      </c>
      <c r="I1342" s="1" t="s">
        <v>9</v>
      </c>
      <c r="J1342" s="1" t="s">
        <v>9</v>
      </c>
      <c r="K1342" s="1" t="s">
        <v>9</v>
      </c>
      <c r="L1342" s="1" t="s">
        <v>9</v>
      </c>
      <c r="M1342" s="1" t="s">
        <v>9</v>
      </c>
      <c r="N1342" s="1" t="s">
        <v>9</v>
      </c>
      <c r="O1342" s="1" t="s">
        <v>9</v>
      </c>
      <c r="P1342" s="1" t="s">
        <v>9</v>
      </c>
      <c r="Q1342" s="1" t="s">
        <v>9</v>
      </c>
      <c r="R1342" s="1" t="s">
        <v>9</v>
      </c>
      <c r="S1342" s="1" t="s">
        <v>9</v>
      </c>
      <c r="T1342" s="1" t="s">
        <v>9</v>
      </c>
      <c r="U1342" s="1" t="s">
        <v>9</v>
      </c>
      <c r="V1342" s="1" t="s">
        <v>9</v>
      </c>
      <c r="W1342" s="1" t="s">
        <v>9</v>
      </c>
      <c r="X1342" s="1" t="s">
        <v>9</v>
      </c>
      <c r="Y1342" s="1" t="s">
        <v>9</v>
      </c>
      <c r="Z1342" s="1" t="s">
        <v>9</v>
      </c>
      <c r="AA1342" s="1" t="s">
        <v>9</v>
      </c>
    </row>
    <row r="1343" spans="2:27">
      <c r="B1343" s="1" t="s">
        <v>539</v>
      </c>
      <c r="C1343" s="1" t="s">
        <v>455</v>
      </c>
      <c r="D1343" s="1" t="s">
        <v>9</v>
      </c>
      <c r="E1343" s="1" t="s">
        <v>9</v>
      </c>
      <c r="F1343" s="1" t="s">
        <v>9</v>
      </c>
      <c r="G1343" s="1" t="s">
        <v>9</v>
      </c>
      <c r="H1343" s="1" t="s">
        <v>9</v>
      </c>
      <c r="I1343" s="1" t="s">
        <v>9</v>
      </c>
      <c r="J1343" s="1" t="s">
        <v>9</v>
      </c>
      <c r="K1343" s="1" t="s">
        <v>9</v>
      </c>
      <c r="L1343" s="1" t="s">
        <v>9</v>
      </c>
      <c r="M1343" s="1" t="s">
        <v>9</v>
      </c>
      <c r="N1343" s="1" t="s">
        <v>9</v>
      </c>
      <c r="O1343" s="1" t="s">
        <v>9</v>
      </c>
      <c r="P1343" s="1" t="s">
        <v>9</v>
      </c>
      <c r="Q1343" s="1" t="s">
        <v>9</v>
      </c>
      <c r="R1343" s="1" t="s">
        <v>9</v>
      </c>
      <c r="S1343" s="1" t="s">
        <v>9</v>
      </c>
      <c r="T1343" s="1" t="s">
        <v>9</v>
      </c>
      <c r="U1343" s="1" t="s">
        <v>9</v>
      </c>
      <c r="V1343" s="1" t="s">
        <v>9</v>
      </c>
      <c r="W1343" s="1" t="s">
        <v>9</v>
      </c>
      <c r="X1343" s="1" t="s">
        <v>9</v>
      </c>
      <c r="Y1343" s="1" t="s">
        <v>9</v>
      </c>
      <c r="Z1343" s="1" t="s">
        <v>9</v>
      </c>
      <c r="AA1343" s="1" t="s">
        <v>9</v>
      </c>
    </row>
    <row r="1344" spans="2:27">
      <c r="B1344" s="1" t="s">
        <v>540</v>
      </c>
      <c r="C1344" s="1" t="s">
        <v>457</v>
      </c>
      <c r="D1344" s="1" t="s">
        <v>9</v>
      </c>
      <c r="E1344" s="1" t="s">
        <v>9</v>
      </c>
      <c r="F1344" s="1" t="s">
        <v>9</v>
      </c>
      <c r="G1344" s="1" t="s">
        <v>9</v>
      </c>
      <c r="H1344" s="1" t="s">
        <v>9</v>
      </c>
      <c r="I1344" s="1" t="s">
        <v>9</v>
      </c>
      <c r="J1344" s="1" t="s">
        <v>9</v>
      </c>
      <c r="K1344" s="1" t="s">
        <v>9</v>
      </c>
      <c r="L1344" s="1" t="s">
        <v>9</v>
      </c>
      <c r="M1344" s="1" t="s">
        <v>9</v>
      </c>
      <c r="N1344" s="1" t="s">
        <v>9</v>
      </c>
      <c r="O1344" s="1" t="s">
        <v>9</v>
      </c>
      <c r="P1344" s="1" t="s">
        <v>9</v>
      </c>
      <c r="Q1344" s="1" t="s">
        <v>9</v>
      </c>
      <c r="R1344" s="1" t="s">
        <v>9</v>
      </c>
      <c r="S1344" s="1" t="s">
        <v>9</v>
      </c>
      <c r="T1344" s="1" t="s">
        <v>9</v>
      </c>
      <c r="U1344" s="1" t="s">
        <v>9</v>
      </c>
      <c r="V1344" s="1" t="s">
        <v>9</v>
      </c>
      <c r="W1344" s="1" t="s">
        <v>9</v>
      </c>
      <c r="X1344" s="1" t="s">
        <v>9</v>
      </c>
      <c r="Y1344" s="1" t="s">
        <v>9</v>
      </c>
      <c r="Z1344" s="1" t="s">
        <v>9</v>
      </c>
      <c r="AA1344" s="1" t="s">
        <v>9</v>
      </c>
    </row>
    <row r="1345" spans="2:27">
      <c r="B1345" s="1" t="s">
        <v>541</v>
      </c>
      <c r="C1345" s="1" t="s">
        <v>459</v>
      </c>
      <c r="D1345" s="1" t="s">
        <v>9</v>
      </c>
      <c r="E1345" s="1" t="s">
        <v>9</v>
      </c>
      <c r="F1345" s="1" t="s">
        <v>9</v>
      </c>
      <c r="G1345" s="1">
        <v>-8</v>
      </c>
      <c r="H1345" s="1">
        <v>-13</v>
      </c>
      <c r="I1345" s="1">
        <v>-19</v>
      </c>
      <c r="J1345" s="1">
        <v>7</v>
      </c>
      <c r="K1345" s="1">
        <v>223</v>
      </c>
      <c r="L1345" s="1">
        <v>-173</v>
      </c>
      <c r="M1345" s="1">
        <v>154</v>
      </c>
      <c r="N1345" s="1">
        <v>3</v>
      </c>
      <c r="O1345" s="1">
        <v>-202</v>
      </c>
      <c r="P1345" s="1">
        <v>-166</v>
      </c>
      <c r="Q1345" s="1">
        <v>-148</v>
      </c>
      <c r="R1345" s="1" t="s">
        <v>9</v>
      </c>
      <c r="S1345" s="1" t="s">
        <v>9</v>
      </c>
      <c r="T1345" s="1" t="s">
        <v>9</v>
      </c>
      <c r="U1345" s="1" t="s">
        <v>9</v>
      </c>
      <c r="V1345" s="1">
        <v>6</v>
      </c>
      <c r="W1345" s="1" t="s">
        <v>9</v>
      </c>
      <c r="X1345" s="1">
        <v>-25</v>
      </c>
      <c r="Y1345" s="1">
        <v>61</v>
      </c>
      <c r="Z1345" s="1">
        <v>-63</v>
      </c>
      <c r="AA1345" s="1">
        <v>34</v>
      </c>
    </row>
    <row r="1346" spans="2:27">
      <c r="B1346" s="1" t="s">
        <v>542</v>
      </c>
      <c r="C1346" s="1" t="s">
        <v>461</v>
      </c>
      <c r="D1346" s="1" t="s">
        <v>9</v>
      </c>
      <c r="E1346" s="1" t="s">
        <v>9</v>
      </c>
      <c r="F1346" s="1" t="s">
        <v>9</v>
      </c>
      <c r="G1346" s="1" t="s">
        <v>9</v>
      </c>
      <c r="H1346" s="1" t="s">
        <v>9</v>
      </c>
      <c r="I1346" s="1" t="s">
        <v>9</v>
      </c>
      <c r="J1346" s="1" t="s">
        <v>9</v>
      </c>
      <c r="K1346" s="1" t="s">
        <v>9</v>
      </c>
      <c r="L1346" s="1" t="s">
        <v>9</v>
      </c>
      <c r="M1346" s="1" t="s">
        <v>9</v>
      </c>
      <c r="N1346" s="1" t="s">
        <v>9</v>
      </c>
      <c r="O1346" s="1" t="s">
        <v>9</v>
      </c>
      <c r="P1346" s="1" t="s">
        <v>9</v>
      </c>
      <c r="Q1346" s="1" t="s">
        <v>9</v>
      </c>
      <c r="R1346" s="1" t="s">
        <v>9</v>
      </c>
      <c r="S1346" s="1" t="s">
        <v>9</v>
      </c>
      <c r="T1346" s="1" t="s">
        <v>9</v>
      </c>
      <c r="U1346" s="1" t="s">
        <v>9</v>
      </c>
      <c r="V1346" s="1" t="s">
        <v>9</v>
      </c>
      <c r="W1346" s="1" t="s">
        <v>9</v>
      </c>
      <c r="X1346" s="1" t="s">
        <v>9</v>
      </c>
      <c r="Y1346" s="1" t="s">
        <v>9</v>
      </c>
      <c r="Z1346" s="1" t="s">
        <v>9</v>
      </c>
      <c r="AA1346" s="1" t="s">
        <v>9</v>
      </c>
    </row>
    <row r="1347" spans="2:27">
      <c r="B1347" s="1" t="s">
        <v>543</v>
      </c>
      <c r="C1347" s="1" t="s">
        <v>463</v>
      </c>
      <c r="D1347" s="1" t="s">
        <v>9</v>
      </c>
      <c r="E1347" s="1" t="s">
        <v>9</v>
      </c>
      <c r="F1347" s="1" t="s">
        <v>9</v>
      </c>
      <c r="G1347" s="1">
        <v>-7</v>
      </c>
      <c r="H1347" s="1">
        <v>-5</v>
      </c>
      <c r="I1347" s="1">
        <v>-8</v>
      </c>
      <c r="J1347" s="1">
        <v>2</v>
      </c>
      <c r="K1347" s="1">
        <v>72</v>
      </c>
      <c r="L1347" s="1">
        <v>-48</v>
      </c>
      <c r="M1347" s="1">
        <v>40</v>
      </c>
      <c r="N1347" s="1">
        <v>-2</v>
      </c>
      <c r="O1347" s="1">
        <v>-64</v>
      </c>
      <c r="P1347" s="1">
        <v>-34</v>
      </c>
      <c r="Q1347" s="1">
        <v>-35</v>
      </c>
      <c r="R1347" s="1" t="s">
        <v>9</v>
      </c>
      <c r="S1347" s="1" t="s">
        <v>9</v>
      </c>
      <c r="T1347" s="1" t="s">
        <v>9</v>
      </c>
      <c r="U1347" s="1" t="s">
        <v>9</v>
      </c>
      <c r="V1347" s="1">
        <v>6</v>
      </c>
      <c r="W1347" s="1" t="s">
        <v>9</v>
      </c>
      <c r="X1347" s="1">
        <v>-7</v>
      </c>
      <c r="Y1347" s="1">
        <v>59</v>
      </c>
      <c r="Z1347" s="1">
        <v>-53</v>
      </c>
      <c r="AA1347" s="1" t="s">
        <v>9</v>
      </c>
    </row>
    <row r="1348" spans="2:27">
      <c r="B1348" s="1" t="s">
        <v>544</v>
      </c>
      <c r="C1348" s="1" t="s">
        <v>465</v>
      </c>
      <c r="D1348" s="1" t="s">
        <v>9</v>
      </c>
      <c r="E1348" s="1" t="s">
        <v>9</v>
      </c>
      <c r="F1348" s="1" t="s">
        <v>9</v>
      </c>
      <c r="G1348" s="1">
        <v>-1</v>
      </c>
      <c r="H1348" s="1">
        <v>-8</v>
      </c>
      <c r="I1348" s="1">
        <v>-11</v>
      </c>
      <c r="J1348" s="1">
        <v>5</v>
      </c>
      <c r="K1348" s="1">
        <v>151</v>
      </c>
      <c r="L1348" s="1">
        <v>-125</v>
      </c>
      <c r="M1348" s="1">
        <v>114</v>
      </c>
      <c r="N1348" s="1">
        <v>5</v>
      </c>
      <c r="O1348" s="1">
        <v>-138</v>
      </c>
      <c r="P1348" s="1">
        <v>-132</v>
      </c>
      <c r="Q1348" s="1">
        <v>-113</v>
      </c>
      <c r="R1348" s="1" t="s">
        <v>9</v>
      </c>
      <c r="S1348" s="1" t="s">
        <v>9</v>
      </c>
      <c r="T1348" s="1" t="s">
        <v>9</v>
      </c>
      <c r="U1348" s="1" t="s">
        <v>9</v>
      </c>
      <c r="V1348" s="1" t="s">
        <v>9</v>
      </c>
      <c r="W1348" s="1" t="s">
        <v>9</v>
      </c>
      <c r="X1348" s="1">
        <v>-18</v>
      </c>
      <c r="Y1348" s="1">
        <v>2</v>
      </c>
      <c r="Z1348" s="1">
        <v>-10</v>
      </c>
      <c r="AA1348" s="1">
        <v>34</v>
      </c>
    </row>
    <row r="1349" spans="2:27">
      <c r="B1349" s="1" t="s">
        <v>545</v>
      </c>
      <c r="C1349" s="1" t="s">
        <v>467</v>
      </c>
      <c r="D1349" s="1" t="s">
        <v>9</v>
      </c>
      <c r="E1349" s="1" t="s">
        <v>9</v>
      </c>
      <c r="F1349" s="1" t="s">
        <v>9</v>
      </c>
      <c r="G1349" s="1" t="s">
        <v>9</v>
      </c>
      <c r="H1349" s="1" t="s">
        <v>9</v>
      </c>
      <c r="I1349" s="1" t="s">
        <v>9</v>
      </c>
      <c r="J1349" s="1">
        <v>1</v>
      </c>
      <c r="K1349" s="1">
        <v>1</v>
      </c>
      <c r="L1349" s="1" t="s">
        <v>9</v>
      </c>
      <c r="M1349" s="1" t="s">
        <v>9</v>
      </c>
      <c r="N1349" s="1">
        <v>1</v>
      </c>
      <c r="O1349" s="1" t="s">
        <v>9</v>
      </c>
      <c r="P1349" s="1">
        <v>1</v>
      </c>
      <c r="Q1349" s="1">
        <v>1</v>
      </c>
      <c r="R1349" s="1">
        <v>1</v>
      </c>
      <c r="S1349" s="1">
        <v>-12</v>
      </c>
      <c r="T1349" s="1">
        <v>-15</v>
      </c>
      <c r="U1349" s="1">
        <v>-5</v>
      </c>
      <c r="V1349" s="1">
        <v>-15</v>
      </c>
      <c r="W1349" s="1">
        <v>25</v>
      </c>
      <c r="X1349" s="1">
        <v>17</v>
      </c>
      <c r="Y1349" s="1">
        <v>33</v>
      </c>
      <c r="Z1349" s="1">
        <v>128</v>
      </c>
      <c r="AA1349" s="1">
        <v>-10</v>
      </c>
    </row>
    <row r="1350" spans="2:27">
      <c r="B1350" s="1" t="s">
        <v>546</v>
      </c>
      <c r="C1350" s="1" t="s">
        <v>469</v>
      </c>
      <c r="D1350" s="1" t="s">
        <v>9</v>
      </c>
      <c r="E1350" s="1" t="s">
        <v>9</v>
      </c>
      <c r="F1350" s="1" t="s">
        <v>9</v>
      </c>
      <c r="G1350" s="1" t="s">
        <v>9</v>
      </c>
      <c r="H1350" s="1" t="s">
        <v>9</v>
      </c>
      <c r="I1350" s="1" t="s">
        <v>9</v>
      </c>
      <c r="J1350" s="1" t="s">
        <v>9</v>
      </c>
      <c r="K1350" s="1" t="s">
        <v>9</v>
      </c>
      <c r="L1350" s="1" t="s">
        <v>9</v>
      </c>
      <c r="M1350" s="1" t="s">
        <v>9</v>
      </c>
      <c r="N1350" s="1" t="s">
        <v>9</v>
      </c>
      <c r="O1350" s="1" t="s">
        <v>9</v>
      </c>
      <c r="P1350" s="1" t="s">
        <v>9</v>
      </c>
      <c r="Q1350" s="1" t="s">
        <v>9</v>
      </c>
      <c r="R1350" s="1" t="s">
        <v>9</v>
      </c>
      <c r="S1350" s="1">
        <v>-16</v>
      </c>
      <c r="T1350" s="1">
        <v>-16</v>
      </c>
      <c r="U1350" s="1">
        <v>-6</v>
      </c>
      <c r="V1350" s="1">
        <v>-16</v>
      </c>
      <c r="W1350" s="1">
        <v>27</v>
      </c>
      <c r="X1350" s="1">
        <v>19</v>
      </c>
      <c r="Y1350" s="1">
        <v>8</v>
      </c>
      <c r="Z1350" s="1">
        <v>10</v>
      </c>
      <c r="AA1350" s="1">
        <v>9</v>
      </c>
    </row>
    <row r="1351" spans="2:27">
      <c r="B1351" s="1" t="s">
        <v>547</v>
      </c>
      <c r="C1351" s="1" t="s">
        <v>471</v>
      </c>
      <c r="D1351" s="1" t="s">
        <v>9</v>
      </c>
      <c r="E1351" s="1" t="s">
        <v>9</v>
      </c>
      <c r="F1351" s="1" t="s">
        <v>9</v>
      </c>
      <c r="G1351" s="1" t="s">
        <v>9</v>
      </c>
      <c r="H1351" s="1" t="s">
        <v>9</v>
      </c>
      <c r="I1351" s="1" t="s">
        <v>9</v>
      </c>
      <c r="J1351" s="1">
        <v>1</v>
      </c>
      <c r="K1351" s="1">
        <v>1</v>
      </c>
      <c r="L1351" s="1" t="s">
        <v>9</v>
      </c>
      <c r="M1351" s="1" t="s">
        <v>9</v>
      </c>
      <c r="N1351" s="1">
        <v>1</v>
      </c>
      <c r="O1351" s="1" t="s">
        <v>9</v>
      </c>
      <c r="P1351" s="1">
        <v>1</v>
      </c>
      <c r="Q1351" s="1">
        <v>1</v>
      </c>
      <c r="R1351" s="1">
        <v>1</v>
      </c>
      <c r="S1351" s="1">
        <v>4</v>
      </c>
      <c r="T1351" s="1">
        <v>1</v>
      </c>
      <c r="U1351" s="1">
        <v>1</v>
      </c>
      <c r="V1351" s="1">
        <v>1</v>
      </c>
      <c r="W1351" s="1">
        <v>-2</v>
      </c>
      <c r="X1351" s="1">
        <v>-2</v>
      </c>
      <c r="Y1351" s="1">
        <v>25</v>
      </c>
      <c r="Z1351" s="1">
        <v>118</v>
      </c>
      <c r="AA1351" s="1">
        <v>-19</v>
      </c>
    </row>
    <row r="1352" spans="2:27">
      <c r="B1352" s="1" t="s">
        <v>548</v>
      </c>
      <c r="C1352" s="1" t="s">
        <v>473</v>
      </c>
      <c r="D1352" s="1" t="s">
        <v>9</v>
      </c>
      <c r="E1352" s="1" t="s">
        <v>9</v>
      </c>
      <c r="F1352" s="1" t="s">
        <v>9</v>
      </c>
      <c r="G1352" s="1" t="s">
        <v>9</v>
      </c>
      <c r="H1352" s="1" t="s">
        <v>9</v>
      </c>
      <c r="I1352" s="1" t="s">
        <v>9</v>
      </c>
      <c r="J1352" s="1" t="s">
        <v>9</v>
      </c>
      <c r="K1352" s="1" t="s">
        <v>9</v>
      </c>
      <c r="L1352" s="1" t="s">
        <v>9</v>
      </c>
      <c r="M1352" s="1" t="s">
        <v>9</v>
      </c>
      <c r="N1352" s="1" t="s">
        <v>9</v>
      </c>
      <c r="O1352" s="1" t="s">
        <v>9</v>
      </c>
      <c r="P1352" s="1" t="s">
        <v>9</v>
      </c>
      <c r="Q1352" s="1" t="s">
        <v>9</v>
      </c>
      <c r="R1352" s="1" t="s">
        <v>9</v>
      </c>
      <c r="S1352" s="1" t="s">
        <v>9</v>
      </c>
      <c r="T1352" s="1" t="s">
        <v>9</v>
      </c>
      <c r="U1352" s="1" t="s">
        <v>9</v>
      </c>
      <c r="V1352" s="1" t="s">
        <v>9</v>
      </c>
      <c r="W1352" s="1" t="s">
        <v>9</v>
      </c>
      <c r="X1352" s="1" t="s">
        <v>9</v>
      </c>
      <c r="Y1352" s="1">
        <v>-2</v>
      </c>
      <c r="Z1352" s="1" t="s">
        <v>9</v>
      </c>
      <c r="AA1352" s="1" t="s">
        <v>9</v>
      </c>
    </row>
    <row r="1353" spans="2:27">
      <c r="B1353" s="1" t="s">
        <v>549</v>
      </c>
      <c r="C1353" s="1" t="s">
        <v>469</v>
      </c>
      <c r="D1353" s="1" t="s">
        <v>9</v>
      </c>
      <c r="E1353" s="1" t="s">
        <v>9</v>
      </c>
      <c r="F1353" s="1" t="s">
        <v>9</v>
      </c>
      <c r="G1353" s="1" t="s">
        <v>9</v>
      </c>
      <c r="H1353" s="1" t="s">
        <v>9</v>
      </c>
      <c r="I1353" s="1" t="s">
        <v>9</v>
      </c>
      <c r="J1353" s="1" t="s">
        <v>9</v>
      </c>
      <c r="K1353" s="1" t="s">
        <v>9</v>
      </c>
      <c r="L1353" s="1" t="s">
        <v>9</v>
      </c>
      <c r="M1353" s="1" t="s">
        <v>9</v>
      </c>
      <c r="N1353" s="1" t="s">
        <v>9</v>
      </c>
      <c r="O1353" s="1" t="s">
        <v>9</v>
      </c>
      <c r="P1353" s="1" t="s">
        <v>9</v>
      </c>
      <c r="Q1353" s="1" t="s">
        <v>9</v>
      </c>
      <c r="R1353" s="1" t="s">
        <v>9</v>
      </c>
      <c r="S1353" s="1" t="s">
        <v>9</v>
      </c>
      <c r="T1353" s="1" t="s">
        <v>9</v>
      </c>
      <c r="U1353" s="1" t="s">
        <v>9</v>
      </c>
      <c r="V1353" s="1" t="s">
        <v>9</v>
      </c>
      <c r="W1353" s="1" t="s">
        <v>9</v>
      </c>
      <c r="X1353" s="1" t="s">
        <v>9</v>
      </c>
      <c r="Y1353" s="1" t="s">
        <v>9</v>
      </c>
      <c r="Z1353" s="1" t="s">
        <v>9</v>
      </c>
      <c r="AA1353" s="1" t="s">
        <v>9</v>
      </c>
    </row>
    <row r="1354" spans="2:27">
      <c r="B1354" s="1" t="s">
        <v>550</v>
      </c>
      <c r="C1354" s="1" t="s">
        <v>471</v>
      </c>
      <c r="D1354" s="1" t="s">
        <v>9</v>
      </c>
      <c r="E1354" s="1" t="s">
        <v>9</v>
      </c>
      <c r="F1354" s="1" t="s">
        <v>9</v>
      </c>
      <c r="G1354" s="1" t="s">
        <v>9</v>
      </c>
      <c r="H1354" s="1" t="s">
        <v>9</v>
      </c>
      <c r="I1354" s="1" t="s">
        <v>9</v>
      </c>
      <c r="J1354" s="1" t="s">
        <v>9</v>
      </c>
      <c r="K1354" s="1" t="s">
        <v>9</v>
      </c>
      <c r="L1354" s="1" t="s">
        <v>9</v>
      </c>
      <c r="M1354" s="1" t="s">
        <v>9</v>
      </c>
      <c r="N1354" s="1" t="s">
        <v>9</v>
      </c>
      <c r="O1354" s="1" t="s">
        <v>9</v>
      </c>
      <c r="P1354" s="1" t="s">
        <v>9</v>
      </c>
      <c r="Q1354" s="1" t="s">
        <v>9</v>
      </c>
      <c r="R1354" s="1" t="s">
        <v>9</v>
      </c>
      <c r="S1354" s="1" t="s">
        <v>9</v>
      </c>
      <c r="T1354" s="1" t="s">
        <v>9</v>
      </c>
      <c r="U1354" s="1" t="s">
        <v>9</v>
      </c>
      <c r="V1354" s="1" t="s">
        <v>9</v>
      </c>
      <c r="W1354" s="1" t="s">
        <v>9</v>
      </c>
      <c r="X1354" s="1" t="s">
        <v>9</v>
      </c>
      <c r="Y1354" s="1">
        <v>-2</v>
      </c>
      <c r="Z1354" s="1" t="s">
        <v>9</v>
      </c>
      <c r="AA1354" s="1" t="s">
        <v>9</v>
      </c>
    </row>
    <row r="1355" spans="2:27">
      <c r="B1355" s="1" t="s">
        <v>551</v>
      </c>
      <c r="C1355" s="1" t="s">
        <v>477</v>
      </c>
      <c r="D1355" s="1" t="s">
        <v>9</v>
      </c>
      <c r="E1355" s="1" t="s">
        <v>9</v>
      </c>
      <c r="F1355" s="1" t="s">
        <v>9</v>
      </c>
      <c r="G1355" s="1" t="s">
        <v>9</v>
      </c>
      <c r="H1355" s="1">
        <v>-27</v>
      </c>
      <c r="I1355" s="1">
        <v>18</v>
      </c>
      <c r="J1355" s="1">
        <v>-71</v>
      </c>
      <c r="K1355" s="1">
        <v>-65</v>
      </c>
      <c r="L1355" s="1">
        <v>4</v>
      </c>
      <c r="M1355" s="1">
        <v>212</v>
      </c>
      <c r="N1355" s="1">
        <v>263</v>
      </c>
      <c r="O1355" s="1">
        <v>125</v>
      </c>
      <c r="P1355" s="1">
        <v>-43</v>
      </c>
      <c r="Q1355" s="1">
        <v>24</v>
      </c>
      <c r="R1355" s="1">
        <v>531</v>
      </c>
      <c r="S1355" s="1">
        <v>-4</v>
      </c>
      <c r="T1355" s="1">
        <v>56</v>
      </c>
      <c r="U1355" s="1">
        <v>79</v>
      </c>
      <c r="V1355" s="1">
        <v>52</v>
      </c>
      <c r="W1355" s="1">
        <v>643</v>
      </c>
      <c r="X1355" s="1">
        <v>-1</v>
      </c>
      <c r="Y1355" s="1">
        <v>-19</v>
      </c>
      <c r="Z1355" s="1">
        <v>-426</v>
      </c>
      <c r="AA1355" s="1">
        <v>139</v>
      </c>
    </row>
    <row r="1356" spans="2:27">
      <c r="B1356" s="1" t="s">
        <v>552</v>
      </c>
      <c r="C1356" s="1" t="s">
        <v>479</v>
      </c>
      <c r="D1356" s="1" t="s">
        <v>9</v>
      </c>
      <c r="E1356" s="1" t="s">
        <v>9</v>
      </c>
      <c r="F1356" s="1" t="s">
        <v>9</v>
      </c>
      <c r="G1356" s="1" t="s">
        <v>9</v>
      </c>
      <c r="H1356" s="1">
        <v>-27</v>
      </c>
      <c r="I1356" s="1">
        <v>26</v>
      </c>
      <c r="J1356" s="1">
        <v>-9</v>
      </c>
      <c r="K1356" s="1">
        <v>-63</v>
      </c>
      <c r="L1356" s="1">
        <v>4</v>
      </c>
      <c r="M1356" s="1">
        <v>212</v>
      </c>
      <c r="N1356" s="1">
        <v>263</v>
      </c>
      <c r="O1356" s="1">
        <v>126</v>
      </c>
      <c r="P1356" s="1">
        <v>-43</v>
      </c>
      <c r="Q1356" s="1">
        <v>24</v>
      </c>
      <c r="R1356" s="1">
        <v>531</v>
      </c>
      <c r="S1356" s="1">
        <v>-4</v>
      </c>
      <c r="T1356" s="1">
        <v>56</v>
      </c>
      <c r="U1356" s="1">
        <v>79</v>
      </c>
      <c r="V1356" s="1">
        <v>54</v>
      </c>
      <c r="W1356" s="1">
        <v>645</v>
      </c>
      <c r="X1356" s="1">
        <v>-9</v>
      </c>
      <c r="Y1356" s="1">
        <v>-17</v>
      </c>
      <c r="Z1356" s="1">
        <v>-425</v>
      </c>
      <c r="AA1356" s="1">
        <v>-10</v>
      </c>
    </row>
    <row r="1357" spans="2:27">
      <c r="B1357" s="1" t="s">
        <v>553</v>
      </c>
      <c r="C1357" s="1" t="s">
        <v>481</v>
      </c>
      <c r="D1357" s="1" t="s">
        <v>9</v>
      </c>
      <c r="E1357" s="1" t="s">
        <v>9</v>
      </c>
      <c r="F1357" s="1" t="s">
        <v>9</v>
      </c>
      <c r="G1357" s="1" t="s">
        <v>9</v>
      </c>
      <c r="H1357" s="1" t="s">
        <v>9</v>
      </c>
      <c r="I1357" s="1" t="s">
        <v>9</v>
      </c>
      <c r="J1357" s="1" t="s">
        <v>9</v>
      </c>
      <c r="K1357" s="1" t="s">
        <v>9</v>
      </c>
      <c r="L1357" s="1" t="s">
        <v>9</v>
      </c>
      <c r="M1357" s="1" t="s">
        <v>9</v>
      </c>
      <c r="N1357" s="1">
        <v>-1</v>
      </c>
      <c r="O1357" s="1" t="s">
        <v>9</v>
      </c>
      <c r="P1357" s="1" t="s">
        <v>9</v>
      </c>
      <c r="Q1357" s="1" t="s">
        <v>9</v>
      </c>
      <c r="R1357" s="1" t="s">
        <v>9</v>
      </c>
      <c r="S1357" s="1" t="s">
        <v>9</v>
      </c>
      <c r="T1357" s="1" t="s">
        <v>9</v>
      </c>
      <c r="U1357" s="1" t="s">
        <v>9</v>
      </c>
      <c r="V1357" s="1">
        <v>17</v>
      </c>
      <c r="W1357" s="1" t="s">
        <v>9</v>
      </c>
      <c r="X1357" s="1" t="s">
        <v>9</v>
      </c>
      <c r="Y1357" s="1">
        <v>-8</v>
      </c>
      <c r="Z1357" s="1">
        <v>-159</v>
      </c>
      <c r="AA1357" s="1">
        <v>-2</v>
      </c>
    </row>
    <row r="1358" spans="2:27">
      <c r="B1358" s="1" t="s">
        <v>554</v>
      </c>
      <c r="C1358" s="1" t="s">
        <v>483</v>
      </c>
      <c r="D1358" s="1" t="s">
        <v>9</v>
      </c>
      <c r="E1358" s="1" t="s">
        <v>9</v>
      </c>
      <c r="F1358" s="1" t="s">
        <v>9</v>
      </c>
      <c r="G1358" s="1" t="s">
        <v>9</v>
      </c>
      <c r="H1358" s="1" t="s">
        <v>9</v>
      </c>
      <c r="I1358" s="1">
        <v>26</v>
      </c>
      <c r="J1358" s="1">
        <v>-9</v>
      </c>
      <c r="K1358" s="1">
        <v>-63</v>
      </c>
      <c r="L1358" s="1">
        <v>4</v>
      </c>
      <c r="M1358" s="1">
        <v>212</v>
      </c>
      <c r="N1358" s="1">
        <v>264</v>
      </c>
      <c r="O1358" s="1">
        <v>126</v>
      </c>
      <c r="P1358" s="1">
        <v>-43</v>
      </c>
      <c r="Q1358" s="1">
        <v>24</v>
      </c>
      <c r="R1358" s="1">
        <v>531</v>
      </c>
      <c r="S1358" s="1">
        <v>-32</v>
      </c>
      <c r="T1358" s="1">
        <v>25</v>
      </c>
      <c r="U1358" s="1">
        <v>82</v>
      </c>
      <c r="V1358" s="1">
        <v>37</v>
      </c>
      <c r="W1358" s="1">
        <v>645</v>
      </c>
      <c r="X1358" s="1">
        <v>-9</v>
      </c>
      <c r="Y1358" s="1">
        <v>-9</v>
      </c>
      <c r="Z1358" s="1">
        <v>-266</v>
      </c>
      <c r="AA1358" s="1">
        <v>-197</v>
      </c>
    </row>
    <row r="1359" spans="2:27">
      <c r="B1359" s="1" t="s">
        <v>555</v>
      </c>
      <c r="C1359" s="1" t="s">
        <v>485</v>
      </c>
      <c r="D1359" s="1" t="s">
        <v>9</v>
      </c>
      <c r="E1359" s="1" t="s">
        <v>9</v>
      </c>
      <c r="F1359" s="1" t="s">
        <v>9</v>
      </c>
      <c r="G1359" s="1" t="s">
        <v>9</v>
      </c>
      <c r="H1359" s="1">
        <v>-27</v>
      </c>
      <c r="I1359" s="1" t="s">
        <v>9</v>
      </c>
      <c r="J1359" s="1" t="s">
        <v>9</v>
      </c>
      <c r="K1359" s="1" t="s">
        <v>9</v>
      </c>
      <c r="L1359" s="1" t="s">
        <v>9</v>
      </c>
      <c r="M1359" s="1" t="s">
        <v>9</v>
      </c>
      <c r="N1359" s="1" t="s">
        <v>9</v>
      </c>
      <c r="O1359" s="1" t="s">
        <v>9</v>
      </c>
      <c r="P1359" s="1" t="s">
        <v>9</v>
      </c>
      <c r="Q1359" s="1" t="s">
        <v>9</v>
      </c>
      <c r="R1359" s="1" t="s">
        <v>9</v>
      </c>
      <c r="S1359" s="1">
        <v>28</v>
      </c>
      <c r="T1359" s="1">
        <v>31</v>
      </c>
      <c r="U1359" s="1">
        <v>-3</v>
      </c>
      <c r="V1359" s="1" t="s">
        <v>9</v>
      </c>
      <c r="W1359" s="1" t="s">
        <v>9</v>
      </c>
      <c r="X1359" s="1" t="s">
        <v>9</v>
      </c>
      <c r="Y1359" s="1" t="s">
        <v>9</v>
      </c>
      <c r="Z1359" s="1" t="s">
        <v>9</v>
      </c>
      <c r="AA1359" s="1">
        <v>189</v>
      </c>
    </row>
    <row r="1360" spans="2:27">
      <c r="B1360" s="1" t="s">
        <v>556</v>
      </c>
      <c r="C1360" s="1" t="s">
        <v>487</v>
      </c>
      <c r="D1360" s="1" t="s">
        <v>9</v>
      </c>
      <c r="E1360" s="1" t="s">
        <v>9</v>
      </c>
      <c r="F1360" s="1" t="s">
        <v>9</v>
      </c>
      <c r="G1360" s="1" t="s">
        <v>9</v>
      </c>
      <c r="H1360" s="1" t="s">
        <v>9</v>
      </c>
      <c r="I1360" s="1">
        <v>-8</v>
      </c>
      <c r="J1360" s="1">
        <v>-62</v>
      </c>
      <c r="K1360" s="1">
        <v>-2</v>
      </c>
      <c r="L1360" s="1" t="s">
        <v>9</v>
      </c>
      <c r="M1360" s="1" t="s">
        <v>9</v>
      </c>
      <c r="N1360" s="1" t="s">
        <v>9</v>
      </c>
      <c r="O1360" s="1">
        <v>-1</v>
      </c>
      <c r="P1360" s="1" t="s">
        <v>9</v>
      </c>
      <c r="Q1360" s="1" t="s">
        <v>9</v>
      </c>
      <c r="R1360" s="1" t="s">
        <v>9</v>
      </c>
      <c r="S1360" s="1" t="s">
        <v>9</v>
      </c>
      <c r="T1360" s="1" t="s">
        <v>9</v>
      </c>
      <c r="U1360" s="1" t="s">
        <v>9</v>
      </c>
      <c r="V1360" s="1">
        <v>-2</v>
      </c>
      <c r="W1360" s="1">
        <v>-2</v>
      </c>
      <c r="X1360" s="1">
        <v>8</v>
      </c>
      <c r="Y1360" s="1">
        <v>-2</v>
      </c>
      <c r="Z1360" s="1">
        <v>-1</v>
      </c>
      <c r="AA1360" s="1">
        <v>149</v>
      </c>
    </row>
    <row r="1361" spans="2:27">
      <c r="B1361" s="1" t="s">
        <v>557</v>
      </c>
      <c r="C1361" s="1" t="s">
        <v>489</v>
      </c>
      <c r="D1361" s="1" t="s">
        <v>9</v>
      </c>
      <c r="E1361" s="1" t="s">
        <v>9</v>
      </c>
      <c r="F1361" s="1" t="s">
        <v>9</v>
      </c>
      <c r="G1361" s="1" t="s">
        <v>9</v>
      </c>
      <c r="H1361" s="1" t="s">
        <v>9</v>
      </c>
      <c r="I1361" s="1" t="s">
        <v>9</v>
      </c>
      <c r="J1361" s="1" t="s">
        <v>9</v>
      </c>
      <c r="K1361" s="1" t="s">
        <v>9</v>
      </c>
      <c r="L1361" s="1" t="s">
        <v>9</v>
      </c>
      <c r="M1361" s="1" t="s">
        <v>9</v>
      </c>
      <c r="N1361" s="1" t="s">
        <v>9</v>
      </c>
      <c r="O1361" s="1" t="s">
        <v>9</v>
      </c>
      <c r="P1361" s="1" t="s">
        <v>9</v>
      </c>
      <c r="Q1361" s="1" t="s">
        <v>9</v>
      </c>
      <c r="R1361" s="1" t="s">
        <v>9</v>
      </c>
      <c r="S1361" s="1" t="s">
        <v>9</v>
      </c>
      <c r="T1361" s="1" t="s">
        <v>9</v>
      </c>
      <c r="U1361" s="1" t="s">
        <v>9</v>
      </c>
      <c r="V1361" s="1" t="s">
        <v>9</v>
      </c>
      <c r="W1361" s="1" t="s">
        <v>9</v>
      </c>
      <c r="X1361" s="1" t="s">
        <v>9</v>
      </c>
      <c r="Y1361" s="1" t="s">
        <v>9</v>
      </c>
      <c r="Z1361" s="1">
        <v>-1</v>
      </c>
      <c r="AA1361" s="1">
        <v>-1</v>
      </c>
    </row>
    <row r="1362" spans="2:27">
      <c r="B1362" s="1" t="s">
        <v>558</v>
      </c>
      <c r="C1362" s="1" t="s">
        <v>491</v>
      </c>
      <c r="D1362" s="1" t="s">
        <v>9</v>
      </c>
      <c r="E1362" s="1" t="s">
        <v>9</v>
      </c>
      <c r="F1362" s="1" t="s">
        <v>9</v>
      </c>
      <c r="G1362" s="1" t="s">
        <v>9</v>
      </c>
      <c r="H1362" s="1" t="s">
        <v>9</v>
      </c>
      <c r="I1362" s="1">
        <v>-8</v>
      </c>
      <c r="J1362" s="1">
        <v>-62</v>
      </c>
      <c r="K1362" s="1">
        <v>-2</v>
      </c>
      <c r="L1362" s="1" t="s">
        <v>9</v>
      </c>
      <c r="M1362" s="1" t="s">
        <v>9</v>
      </c>
      <c r="N1362" s="1" t="s">
        <v>9</v>
      </c>
      <c r="O1362" s="1">
        <v>-1</v>
      </c>
      <c r="P1362" s="1" t="s">
        <v>9</v>
      </c>
      <c r="Q1362" s="1" t="s">
        <v>9</v>
      </c>
      <c r="R1362" s="1" t="s">
        <v>9</v>
      </c>
      <c r="S1362" s="1" t="s">
        <v>9</v>
      </c>
      <c r="T1362" s="1" t="s">
        <v>9</v>
      </c>
      <c r="U1362" s="1" t="s">
        <v>9</v>
      </c>
      <c r="V1362" s="1">
        <v>-2</v>
      </c>
      <c r="W1362" s="1">
        <v>-2</v>
      </c>
      <c r="X1362" s="1">
        <v>8</v>
      </c>
      <c r="Y1362" s="1">
        <v>-2</v>
      </c>
      <c r="Z1362" s="1" t="s">
        <v>9</v>
      </c>
      <c r="AA1362" s="1">
        <v>150</v>
      </c>
    </row>
    <row r="1363" spans="2:27">
      <c r="B1363" s="1" t="s">
        <v>559</v>
      </c>
      <c r="C1363" s="1" t="s">
        <v>493</v>
      </c>
      <c r="D1363" s="1" t="s">
        <v>9</v>
      </c>
      <c r="E1363" s="1" t="s">
        <v>9</v>
      </c>
      <c r="F1363" s="1" t="s">
        <v>9</v>
      </c>
      <c r="G1363" s="1" t="s">
        <v>9</v>
      </c>
      <c r="H1363" s="1" t="s">
        <v>9</v>
      </c>
      <c r="I1363" s="1" t="s">
        <v>9</v>
      </c>
      <c r="J1363" s="1" t="s">
        <v>9</v>
      </c>
      <c r="K1363" s="1" t="s">
        <v>9</v>
      </c>
      <c r="L1363" s="1" t="s">
        <v>9</v>
      </c>
      <c r="M1363" s="1" t="s">
        <v>9</v>
      </c>
      <c r="N1363" s="1" t="s">
        <v>9</v>
      </c>
      <c r="O1363" s="1" t="s">
        <v>9</v>
      </c>
      <c r="P1363" s="1" t="s">
        <v>9</v>
      </c>
      <c r="Q1363" s="1" t="s">
        <v>9</v>
      </c>
      <c r="R1363" s="1" t="s">
        <v>9</v>
      </c>
      <c r="S1363" s="1" t="s">
        <v>9</v>
      </c>
      <c r="T1363" s="1" t="s">
        <v>9</v>
      </c>
      <c r="U1363" s="1" t="s">
        <v>9</v>
      </c>
      <c r="V1363" s="1" t="s">
        <v>9</v>
      </c>
      <c r="W1363" s="1" t="s">
        <v>9</v>
      </c>
      <c r="X1363" s="1" t="s">
        <v>9</v>
      </c>
      <c r="Y1363" s="1" t="s">
        <v>9</v>
      </c>
      <c r="Z1363" s="1" t="s">
        <v>9</v>
      </c>
      <c r="AA1363" s="1" t="s">
        <v>9</v>
      </c>
    </row>
    <row r="1364" spans="2:27">
      <c r="B1364" s="1" t="s">
        <v>560</v>
      </c>
      <c r="C1364" s="1" t="s">
        <v>495</v>
      </c>
      <c r="D1364" s="1" t="s">
        <v>9</v>
      </c>
      <c r="E1364" s="1" t="s">
        <v>9</v>
      </c>
      <c r="F1364" s="1" t="s">
        <v>9</v>
      </c>
      <c r="G1364" s="1" t="s">
        <v>9</v>
      </c>
      <c r="H1364" s="1" t="s">
        <v>9</v>
      </c>
      <c r="I1364" s="1" t="s">
        <v>9</v>
      </c>
      <c r="J1364" s="1" t="s">
        <v>9</v>
      </c>
      <c r="K1364" s="1" t="s">
        <v>9</v>
      </c>
      <c r="L1364" s="1" t="s">
        <v>9</v>
      </c>
      <c r="M1364" s="1" t="s">
        <v>9</v>
      </c>
      <c r="N1364" s="1" t="s">
        <v>9</v>
      </c>
      <c r="O1364" s="1" t="s">
        <v>9</v>
      </c>
      <c r="P1364" s="1" t="s">
        <v>9</v>
      </c>
      <c r="Q1364" s="1" t="s">
        <v>9</v>
      </c>
      <c r="R1364" s="1" t="s">
        <v>9</v>
      </c>
      <c r="S1364" s="1" t="s">
        <v>9</v>
      </c>
      <c r="T1364" s="1" t="s">
        <v>9</v>
      </c>
      <c r="U1364" s="1" t="s">
        <v>9</v>
      </c>
      <c r="V1364" s="1" t="s">
        <v>9</v>
      </c>
      <c r="W1364" s="1" t="s">
        <v>9</v>
      </c>
      <c r="X1364" s="1" t="s">
        <v>9</v>
      </c>
      <c r="Y1364" s="1" t="s">
        <v>9</v>
      </c>
      <c r="Z1364" s="1" t="s">
        <v>9</v>
      </c>
      <c r="AA1364" s="1" t="s">
        <v>9</v>
      </c>
    </row>
    <row r="1365" spans="2:27">
      <c r="B1365" s="1" t="s">
        <v>561</v>
      </c>
      <c r="C1365" s="1" t="s">
        <v>497</v>
      </c>
      <c r="D1365" s="1" t="s">
        <v>9</v>
      </c>
      <c r="E1365" s="1" t="s">
        <v>9</v>
      </c>
      <c r="F1365" s="1" t="s">
        <v>9</v>
      </c>
      <c r="G1365" s="1" t="s">
        <v>9</v>
      </c>
      <c r="H1365" s="1" t="s">
        <v>9</v>
      </c>
      <c r="I1365" s="1" t="s">
        <v>9</v>
      </c>
      <c r="J1365" s="1" t="s">
        <v>9</v>
      </c>
      <c r="K1365" s="1" t="s">
        <v>9</v>
      </c>
      <c r="L1365" s="1" t="s">
        <v>9</v>
      </c>
      <c r="M1365" s="1" t="s">
        <v>9</v>
      </c>
      <c r="N1365" s="1" t="s">
        <v>9</v>
      </c>
      <c r="O1365" s="1" t="s">
        <v>9</v>
      </c>
      <c r="P1365" s="1" t="s">
        <v>9</v>
      </c>
      <c r="Q1365" s="1" t="s">
        <v>9</v>
      </c>
      <c r="R1365" s="1" t="s">
        <v>9</v>
      </c>
      <c r="S1365" s="1" t="s">
        <v>9</v>
      </c>
      <c r="T1365" s="1" t="s">
        <v>9</v>
      </c>
      <c r="U1365" s="1" t="s">
        <v>9</v>
      </c>
      <c r="V1365" s="1" t="s">
        <v>9</v>
      </c>
      <c r="W1365" s="1" t="s">
        <v>9</v>
      </c>
      <c r="X1365" s="1" t="s">
        <v>9</v>
      </c>
      <c r="Y1365" s="1" t="s">
        <v>9</v>
      </c>
      <c r="Z1365" s="1" t="s">
        <v>9</v>
      </c>
      <c r="AA1365" s="1" t="s">
        <v>9</v>
      </c>
    </row>
    <row r="1366" spans="2:27">
      <c r="B1366" s="1" t="s">
        <v>562</v>
      </c>
      <c r="C1366" s="1" t="s">
        <v>499</v>
      </c>
      <c r="D1366" s="1" t="s">
        <v>9</v>
      </c>
      <c r="E1366" s="1" t="s">
        <v>9</v>
      </c>
      <c r="F1366" s="1" t="s">
        <v>9</v>
      </c>
      <c r="G1366" s="1" t="s">
        <v>9</v>
      </c>
      <c r="H1366" s="1" t="s">
        <v>9</v>
      </c>
      <c r="I1366" s="1" t="s">
        <v>9</v>
      </c>
      <c r="J1366" s="1" t="s">
        <v>9</v>
      </c>
      <c r="K1366" s="1" t="s">
        <v>9</v>
      </c>
      <c r="L1366" s="1" t="s">
        <v>9</v>
      </c>
      <c r="M1366" s="1" t="s">
        <v>9</v>
      </c>
      <c r="N1366" s="1" t="s">
        <v>9</v>
      </c>
      <c r="O1366" s="1" t="s">
        <v>9</v>
      </c>
      <c r="P1366" s="1" t="s">
        <v>9</v>
      </c>
      <c r="Q1366" s="1" t="s">
        <v>9</v>
      </c>
      <c r="R1366" s="1" t="s">
        <v>9</v>
      </c>
      <c r="S1366" s="1" t="s">
        <v>9</v>
      </c>
      <c r="T1366" s="1" t="s">
        <v>9</v>
      </c>
      <c r="U1366" s="1" t="s">
        <v>9</v>
      </c>
      <c r="V1366" s="1" t="s">
        <v>9</v>
      </c>
      <c r="W1366" s="1" t="s">
        <v>9</v>
      </c>
      <c r="X1366" s="1" t="s">
        <v>9</v>
      </c>
      <c r="Y1366" s="1" t="s">
        <v>9</v>
      </c>
      <c r="Z1366" s="1" t="s">
        <v>9</v>
      </c>
      <c r="AA1366" s="1" t="s">
        <v>9</v>
      </c>
    </row>
    <row r="1367" spans="2:27">
      <c r="B1367" s="1" t="s">
        <v>563</v>
      </c>
      <c r="C1367" s="1" t="s">
        <v>501</v>
      </c>
      <c r="D1367" s="1" t="s">
        <v>9</v>
      </c>
      <c r="E1367" s="1" t="s">
        <v>9</v>
      </c>
      <c r="F1367" s="1" t="s">
        <v>9</v>
      </c>
      <c r="G1367" s="1" t="s">
        <v>9</v>
      </c>
      <c r="H1367" s="1" t="s">
        <v>9</v>
      </c>
      <c r="I1367" s="1" t="s">
        <v>9</v>
      </c>
      <c r="J1367" s="1" t="s">
        <v>9</v>
      </c>
      <c r="K1367" s="1" t="s">
        <v>9</v>
      </c>
      <c r="L1367" s="1" t="s">
        <v>9</v>
      </c>
      <c r="M1367" s="1" t="s">
        <v>9</v>
      </c>
      <c r="N1367" s="1" t="s">
        <v>9</v>
      </c>
      <c r="O1367" s="1" t="s">
        <v>9</v>
      </c>
      <c r="P1367" s="1" t="s">
        <v>9</v>
      </c>
      <c r="Q1367" s="1" t="s">
        <v>9</v>
      </c>
      <c r="R1367" s="1" t="s">
        <v>9</v>
      </c>
      <c r="S1367" s="1" t="s">
        <v>9</v>
      </c>
      <c r="T1367" s="1" t="s">
        <v>9</v>
      </c>
      <c r="U1367" s="1" t="s">
        <v>9</v>
      </c>
      <c r="V1367" s="1" t="s">
        <v>9</v>
      </c>
      <c r="W1367" s="1" t="s">
        <v>9</v>
      </c>
      <c r="X1367" s="1" t="s">
        <v>9</v>
      </c>
      <c r="Y1367" s="1" t="s">
        <v>9</v>
      </c>
      <c r="Z1367" s="1" t="s">
        <v>9</v>
      </c>
      <c r="AA1367" s="1" t="s">
        <v>9</v>
      </c>
    </row>
    <row r="1368" spans="2:27">
      <c r="B1368" s="1" t="s">
        <v>564</v>
      </c>
      <c r="C1368" s="1" t="s">
        <v>503</v>
      </c>
      <c r="D1368" s="1" t="s">
        <v>9</v>
      </c>
      <c r="E1368" s="1" t="s">
        <v>9</v>
      </c>
      <c r="F1368" s="1" t="s">
        <v>9</v>
      </c>
      <c r="G1368" s="1" t="s">
        <v>9</v>
      </c>
      <c r="H1368" s="1" t="s">
        <v>9</v>
      </c>
      <c r="I1368" s="1" t="s">
        <v>9</v>
      </c>
      <c r="J1368" s="1" t="s">
        <v>9</v>
      </c>
      <c r="K1368" s="1" t="s">
        <v>9</v>
      </c>
      <c r="L1368" s="1" t="s">
        <v>9</v>
      </c>
      <c r="M1368" s="1" t="s">
        <v>9</v>
      </c>
      <c r="N1368" s="1" t="s">
        <v>9</v>
      </c>
      <c r="O1368" s="1" t="s">
        <v>9</v>
      </c>
      <c r="P1368" s="1" t="s">
        <v>9</v>
      </c>
      <c r="Q1368" s="1" t="s">
        <v>9</v>
      </c>
      <c r="R1368" s="1" t="s">
        <v>9</v>
      </c>
      <c r="S1368" s="1" t="s">
        <v>9</v>
      </c>
      <c r="T1368" s="1" t="s">
        <v>9</v>
      </c>
      <c r="U1368" s="1" t="s">
        <v>9</v>
      </c>
      <c r="V1368" s="1" t="s">
        <v>9</v>
      </c>
      <c r="W1368" s="1" t="s">
        <v>9</v>
      </c>
      <c r="X1368" s="1" t="s">
        <v>9</v>
      </c>
      <c r="Y1368" s="1" t="s">
        <v>9</v>
      </c>
      <c r="Z1368" s="1" t="s">
        <v>9</v>
      </c>
      <c r="AA1368" s="1" t="s">
        <v>9</v>
      </c>
    </row>
    <row r="1369" spans="2:27">
      <c r="B1369" s="1" t="s">
        <v>565</v>
      </c>
      <c r="C1369" s="1" t="s">
        <v>505</v>
      </c>
      <c r="D1369" s="1" t="s">
        <v>9</v>
      </c>
      <c r="E1369" s="1" t="s">
        <v>9</v>
      </c>
      <c r="F1369" s="1" t="s">
        <v>9</v>
      </c>
      <c r="G1369" s="1" t="s">
        <v>9</v>
      </c>
      <c r="H1369" s="1" t="s">
        <v>9</v>
      </c>
      <c r="I1369" s="1" t="s">
        <v>9</v>
      </c>
      <c r="J1369" s="1" t="s">
        <v>9</v>
      </c>
      <c r="K1369" s="1" t="s">
        <v>9</v>
      </c>
      <c r="L1369" s="1" t="s">
        <v>9</v>
      </c>
      <c r="M1369" s="1" t="s">
        <v>9</v>
      </c>
      <c r="N1369" s="1" t="s">
        <v>9</v>
      </c>
      <c r="O1369" s="1" t="s">
        <v>9</v>
      </c>
      <c r="P1369" s="1" t="s">
        <v>9</v>
      </c>
      <c r="Q1369" s="1" t="s">
        <v>9</v>
      </c>
      <c r="R1369" s="1" t="s">
        <v>9</v>
      </c>
      <c r="S1369" s="1" t="s">
        <v>9</v>
      </c>
      <c r="T1369" s="1" t="s">
        <v>9</v>
      </c>
      <c r="U1369" s="1" t="s">
        <v>9</v>
      </c>
      <c r="V1369" s="1" t="s">
        <v>9</v>
      </c>
      <c r="W1369" s="1" t="s">
        <v>9</v>
      </c>
      <c r="X1369" s="1" t="s">
        <v>9</v>
      </c>
      <c r="Y1369" s="1" t="s">
        <v>9</v>
      </c>
      <c r="Z1369" s="1" t="s">
        <v>9</v>
      </c>
      <c r="AA1369" s="1" t="s">
        <v>9</v>
      </c>
    </row>
    <row r="1370" spans="2:27">
      <c r="B1370" s="1" t="s">
        <v>566</v>
      </c>
      <c r="C1370" s="1" t="s">
        <v>507</v>
      </c>
      <c r="D1370" s="1" t="s">
        <v>9</v>
      </c>
      <c r="E1370" s="1" t="s">
        <v>9</v>
      </c>
      <c r="F1370" s="1" t="s">
        <v>9</v>
      </c>
      <c r="G1370" s="1" t="s">
        <v>9</v>
      </c>
      <c r="H1370" s="1" t="s">
        <v>9</v>
      </c>
      <c r="I1370" s="1" t="s">
        <v>9</v>
      </c>
      <c r="J1370" s="1" t="s">
        <v>9</v>
      </c>
      <c r="K1370" s="1" t="s">
        <v>9</v>
      </c>
      <c r="L1370" s="1" t="s">
        <v>9</v>
      </c>
      <c r="M1370" s="1" t="s">
        <v>9</v>
      </c>
      <c r="N1370" s="1" t="s">
        <v>9</v>
      </c>
      <c r="O1370" s="1" t="s">
        <v>9</v>
      </c>
      <c r="P1370" s="1" t="s">
        <v>9</v>
      </c>
      <c r="Q1370" s="1">
        <v>2</v>
      </c>
      <c r="R1370" s="1" t="s">
        <v>9</v>
      </c>
      <c r="S1370" s="1">
        <v>4</v>
      </c>
      <c r="T1370" s="1">
        <v>5</v>
      </c>
      <c r="U1370" s="1">
        <v>4</v>
      </c>
      <c r="V1370" s="1">
        <v>79</v>
      </c>
      <c r="W1370" s="1" t="s">
        <v>9</v>
      </c>
      <c r="X1370" s="1" t="s">
        <v>9</v>
      </c>
      <c r="Y1370" s="1" t="s">
        <v>9</v>
      </c>
      <c r="Z1370" s="1" t="s">
        <v>9</v>
      </c>
      <c r="AA1370" s="1" t="s">
        <v>9</v>
      </c>
    </row>
    <row r="1371" spans="2:27">
      <c r="B1371" s="1" t="s">
        <v>567</v>
      </c>
      <c r="C1371" s="1" t="s">
        <v>509</v>
      </c>
      <c r="D1371" s="1" t="s">
        <v>9</v>
      </c>
      <c r="E1371" s="1" t="s">
        <v>9</v>
      </c>
      <c r="F1371" s="1" t="s">
        <v>9</v>
      </c>
      <c r="G1371" s="1" t="s">
        <v>9</v>
      </c>
      <c r="H1371" s="1" t="s">
        <v>9</v>
      </c>
      <c r="I1371" s="1" t="s">
        <v>9</v>
      </c>
      <c r="J1371" s="1" t="s">
        <v>9</v>
      </c>
      <c r="K1371" s="1" t="s">
        <v>9</v>
      </c>
      <c r="L1371" s="1" t="s">
        <v>9</v>
      </c>
      <c r="M1371" s="1" t="s">
        <v>9</v>
      </c>
      <c r="N1371" s="1" t="s">
        <v>9</v>
      </c>
      <c r="O1371" s="1" t="s">
        <v>9</v>
      </c>
      <c r="P1371" s="1" t="s">
        <v>9</v>
      </c>
      <c r="Q1371" s="1">
        <v>2</v>
      </c>
      <c r="R1371" s="1" t="s">
        <v>9</v>
      </c>
      <c r="S1371" s="1">
        <v>4</v>
      </c>
      <c r="T1371" s="1">
        <v>5</v>
      </c>
      <c r="U1371" s="1">
        <v>4</v>
      </c>
      <c r="V1371" s="1">
        <v>79</v>
      </c>
      <c r="W1371" s="1" t="s">
        <v>9</v>
      </c>
      <c r="X1371" s="1" t="s">
        <v>9</v>
      </c>
      <c r="Y1371" s="1" t="s">
        <v>9</v>
      </c>
      <c r="Z1371" s="1" t="s">
        <v>9</v>
      </c>
      <c r="AA1371" s="1" t="s">
        <v>9</v>
      </c>
    </row>
    <row r="1372" spans="2:27">
      <c r="B1372" s="1" t="s">
        <v>568</v>
      </c>
      <c r="C1372" s="1" t="s">
        <v>511</v>
      </c>
      <c r="D1372" s="1" t="s">
        <v>9</v>
      </c>
      <c r="E1372" s="1" t="s">
        <v>9</v>
      </c>
      <c r="F1372" s="1" t="s">
        <v>9</v>
      </c>
      <c r="G1372" s="1" t="s">
        <v>9</v>
      </c>
      <c r="H1372" s="1" t="s">
        <v>9</v>
      </c>
      <c r="I1372" s="1" t="s">
        <v>9</v>
      </c>
      <c r="J1372" s="1" t="s">
        <v>9</v>
      </c>
      <c r="K1372" s="1" t="s">
        <v>9</v>
      </c>
      <c r="L1372" s="1" t="s">
        <v>9</v>
      </c>
      <c r="M1372" s="1" t="s">
        <v>9</v>
      </c>
      <c r="N1372" s="1" t="s">
        <v>9</v>
      </c>
      <c r="O1372" s="1" t="s">
        <v>9</v>
      </c>
      <c r="P1372" s="1" t="s">
        <v>9</v>
      </c>
      <c r="Q1372" s="1" t="s">
        <v>9</v>
      </c>
      <c r="R1372" s="1" t="s">
        <v>9</v>
      </c>
      <c r="S1372" s="1" t="s">
        <v>9</v>
      </c>
      <c r="T1372" s="1" t="s">
        <v>9</v>
      </c>
      <c r="U1372" s="1" t="s">
        <v>9</v>
      </c>
      <c r="V1372" s="1" t="s">
        <v>9</v>
      </c>
      <c r="W1372" s="1" t="s">
        <v>9</v>
      </c>
      <c r="X1372" s="1" t="s">
        <v>9</v>
      </c>
      <c r="Y1372" s="1" t="s">
        <v>9</v>
      </c>
      <c r="Z1372" s="1" t="s">
        <v>9</v>
      </c>
      <c r="AA1372" s="1" t="s">
        <v>9</v>
      </c>
    </row>
    <row r="1373" spans="2:27">
      <c r="B1373" s="1" t="s">
        <v>569</v>
      </c>
      <c r="C1373" s="1" t="s">
        <v>513</v>
      </c>
      <c r="D1373" s="1" t="s">
        <v>9</v>
      </c>
      <c r="E1373" s="1" t="s">
        <v>9</v>
      </c>
      <c r="F1373" s="1" t="s">
        <v>9</v>
      </c>
      <c r="G1373" s="1">
        <v>46</v>
      </c>
      <c r="H1373" s="1" t="s">
        <v>9</v>
      </c>
      <c r="I1373" s="1">
        <v>25</v>
      </c>
      <c r="J1373" s="1" t="s">
        <v>9</v>
      </c>
      <c r="K1373" s="1">
        <v>-671</v>
      </c>
      <c r="L1373" s="1">
        <v>-671</v>
      </c>
      <c r="M1373" s="1">
        <v>-671</v>
      </c>
      <c r="N1373" s="1">
        <v>-186</v>
      </c>
      <c r="O1373" s="1">
        <v>-671</v>
      </c>
      <c r="P1373" s="1">
        <v>-671</v>
      </c>
      <c r="Q1373" s="1">
        <v>-863</v>
      </c>
      <c r="R1373" s="1" t="s">
        <v>9</v>
      </c>
      <c r="S1373" s="1">
        <v>-1138</v>
      </c>
      <c r="T1373" s="1">
        <v>-1093</v>
      </c>
      <c r="U1373" s="1">
        <v>277</v>
      </c>
      <c r="V1373" s="1">
        <v>-671</v>
      </c>
      <c r="W1373" s="1">
        <v>-389</v>
      </c>
      <c r="X1373" s="1">
        <v>274</v>
      </c>
      <c r="Y1373" s="1">
        <v>10</v>
      </c>
      <c r="Z1373" s="1">
        <v>3000</v>
      </c>
      <c r="AA1373" s="1">
        <v>-78</v>
      </c>
    </row>
    <row r="1374" spans="2:27">
      <c r="B1374" s="1" t="s">
        <v>570</v>
      </c>
      <c r="C1374" s="1" t="s">
        <v>515</v>
      </c>
      <c r="D1374" s="1" t="s">
        <v>9</v>
      </c>
      <c r="E1374" s="1" t="s">
        <v>9</v>
      </c>
      <c r="F1374" s="1" t="s">
        <v>9</v>
      </c>
      <c r="G1374" s="1" t="s">
        <v>9</v>
      </c>
      <c r="H1374" s="1" t="s">
        <v>9</v>
      </c>
      <c r="I1374" s="1" t="s">
        <v>9</v>
      </c>
      <c r="J1374" s="1" t="s">
        <v>9</v>
      </c>
      <c r="K1374" s="1">
        <v>-671</v>
      </c>
      <c r="L1374" s="1">
        <v>-671</v>
      </c>
      <c r="M1374" s="1">
        <v>-671</v>
      </c>
      <c r="N1374" s="1">
        <v>-186</v>
      </c>
      <c r="O1374" s="1">
        <v>-671</v>
      </c>
      <c r="P1374" s="1">
        <v>-671</v>
      </c>
      <c r="Q1374" s="1">
        <v>-863</v>
      </c>
      <c r="R1374" s="1" t="s">
        <v>9</v>
      </c>
      <c r="S1374" s="1">
        <v>-671</v>
      </c>
      <c r="T1374" s="1">
        <v>-627</v>
      </c>
      <c r="U1374" s="1">
        <v>-671</v>
      </c>
      <c r="V1374" s="1">
        <v>-671</v>
      </c>
      <c r="W1374" s="1">
        <v>-390</v>
      </c>
      <c r="X1374" s="1">
        <v>-3</v>
      </c>
      <c r="Y1374" s="1">
        <v>10</v>
      </c>
      <c r="Z1374" s="1">
        <v>2</v>
      </c>
      <c r="AA1374" s="1">
        <v>-78</v>
      </c>
    </row>
    <row r="1375" spans="2:27">
      <c r="B1375" s="1" t="s">
        <v>571</v>
      </c>
      <c r="C1375" s="1" t="s">
        <v>517</v>
      </c>
      <c r="D1375" s="1" t="s">
        <v>9</v>
      </c>
      <c r="E1375" s="1" t="s">
        <v>9</v>
      </c>
      <c r="F1375" s="1" t="s">
        <v>9</v>
      </c>
      <c r="G1375" s="1">
        <v>46</v>
      </c>
      <c r="H1375" s="1" t="s">
        <v>9</v>
      </c>
      <c r="I1375" s="1">
        <v>25</v>
      </c>
      <c r="J1375" s="1" t="s">
        <v>9</v>
      </c>
      <c r="K1375" s="1" t="s">
        <v>9</v>
      </c>
      <c r="L1375" s="1" t="s">
        <v>9</v>
      </c>
      <c r="M1375" s="1" t="s">
        <v>9</v>
      </c>
      <c r="N1375" s="1" t="s">
        <v>9</v>
      </c>
      <c r="O1375" s="1" t="s">
        <v>9</v>
      </c>
      <c r="P1375" s="1" t="s">
        <v>9</v>
      </c>
      <c r="Q1375" s="1" t="s">
        <v>9</v>
      </c>
      <c r="R1375" s="1" t="s">
        <v>9</v>
      </c>
      <c r="S1375" s="1">
        <v>-467</v>
      </c>
      <c r="T1375" s="1">
        <v>-466</v>
      </c>
      <c r="U1375" s="1">
        <v>948</v>
      </c>
      <c r="V1375" s="1" t="s">
        <v>9</v>
      </c>
      <c r="W1375" s="1">
        <v>1</v>
      </c>
      <c r="X1375" s="1">
        <v>277</v>
      </c>
      <c r="Y1375" s="1" t="s">
        <v>9</v>
      </c>
      <c r="Z1375" s="1">
        <v>2998</v>
      </c>
      <c r="AA1375" s="1" t="s">
        <v>9</v>
      </c>
    </row>
    <row r="1376" spans="2:27">
      <c r="B1376" s="1" t="s">
        <v>228</v>
      </c>
      <c r="C1376" s="1" t="s">
        <v>229</v>
      </c>
      <c r="D1376" s="1" t="s">
        <v>9</v>
      </c>
      <c r="E1376" s="1" t="s">
        <v>9</v>
      </c>
      <c r="F1376" s="1" t="s">
        <v>9</v>
      </c>
      <c r="G1376" s="1">
        <v>5826</v>
      </c>
      <c r="H1376" s="1">
        <v>4725</v>
      </c>
      <c r="I1376" s="1">
        <v>3865</v>
      </c>
      <c r="J1376" s="1">
        <v>4281</v>
      </c>
      <c r="K1376" s="1">
        <v>4474</v>
      </c>
      <c r="L1376" s="1">
        <v>4036</v>
      </c>
      <c r="M1376" s="1">
        <v>2341</v>
      </c>
      <c r="N1376" s="1">
        <v>2781</v>
      </c>
      <c r="O1376" s="1">
        <v>1580</v>
      </c>
      <c r="P1376" s="1">
        <v>226</v>
      </c>
      <c r="Q1376" s="1">
        <v>38</v>
      </c>
      <c r="R1376" s="1">
        <v>3509</v>
      </c>
      <c r="S1376" s="1">
        <v>1230</v>
      </c>
      <c r="T1376" s="1">
        <v>3112</v>
      </c>
      <c r="U1376" s="1">
        <v>5378</v>
      </c>
      <c r="V1376" s="1">
        <v>4007</v>
      </c>
      <c r="W1376" s="1">
        <v>671</v>
      </c>
      <c r="X1376" s="1">
        <v>1265</v>
      </c>
      <c r="Y1376" s="1">
        <v>642</v>
      </c>
      <c r="Z1376" s="1">
        <v>2188</v>
      </c>
      <c r="AA1376" s="1">
        <v>-165</v>
      </c>
    </row>
    <row r="1377" spans="2:27">
      <c r="B1377" s="1" t="s">
        <v>393</v>
      </c>
    </row>
    <row r="1378" spans="2:27">
      <c r="B1378" s="1" t="s">
        <v>592</v>
      </c>
      <c r="C1378" s="1" t="s">
        <v>572</v>
      </c>
      <c r="D1378" s="1" t="s">
        <v>9</v>
      </c>
      <c r="E1378" s="1" t="s">
        <v>9</v>
      </c>
      <c r="F1378" s="1" t="s">
        <v>9</v>
      </c>
      <c r="G1378" s="1" t="s">
        <v>9</v>
      </c>
      <c r="H1378" s="1">
        <v>-16</v>
      </c>
      <c r="I1378" s="1">
        <v>-63</v>
      </c>
      <c r="J1378" s="1">
        <v>2</v>
      </c>
      <c r="K1378" s="1">
        <v>315</v>
      </c>
      <c r="L1378" s="1">
        <v>591</v>
      </c>
      <c r="M1378" s="1">
        <v>418</v>
      </c>
      <c r="N1378" s="1">
        <v>251</v>
      </c>
      <c r="O1378" s="1">
        <v>-48</v>
      </c>
      <c r="P1378" s="1">
        <v>597</v>
      </c>
      <c r="Q1378" s="1">
        <v>734</v>
      </c>
      <c r="R1378" s="1">
        <v>767</v>
      </c>
      <c r="S1378" s="1">
        <v>688</v>
      </c>
      <c r="T1378" s="1">
        <v>1026</v>
      </c>
      <c r="U1378" s="1">
        <v>622</v>
      </c>
      <c r="V1378" s="1">
        <v>635</v>
      </c>
      <c r="W1378" s="1">
        <v>746</v>
      </c>
      <c r="X1378" s="1">
        <v>191</v>
      </c>
      <c r="Y1378" s="1">
        <v>736</v>
      </c>
      <c r="Z1378" s="1">
        <v>109</v>
      </c>
      <c r="AA1378" s="1">
        <v>36</v>
      </c>
    </row>
    <row r="1379" spans="2:27">
      <c r="B1379" s="1" t="s">
        <v>538</v>
      </c>
      <c r="C1379" s="1" t="s">
        <v>453</v>
      </c>
      <c r="D1379" s="1" t="s">
        <v>9</v>
      </c>
      <c r="E1379" s="1" t="s">
        <v>9</v>
      </c>
      <c r="F1379" s="1" t="s">
        <v>9</v>
      </c>
      <c r="G1379" s="1" t="s">
        <v>9</v>
      </c>
      <c r="H1379" s="1" t="s">
        <v>9</v>
      </c>
      <c r="I1379" s="1" t="s">
        <v>9</v>
      </c>
      <c r="J1379" s="1" t="s">
        <v>9</v>
      </c>
      <c r="K1379" s="1" t="s">
        <v>9</v>
      </c>
      <c r="L1379" s="1" t="s">
        <v>9</v>
      </c>
      <c r="M1379" s="1" t="s">
        <v>9</v>
      </c>
      <c r="N1379" s="1" t="s">
        <v>9</v>
      </c>
      <c r="O1379" s="1" t="s">
        <v>9</v>
      </c>
      <c r="P1379" s="1" t="s">
        <v>9</v>
      </c>
      <c r="Q1379" s="1" t="s">
        <v>9</v>
      </c>
      <c r="R1379" s="1" t="s">
        <v>9</v>
      </c>
      <c r="S1379" s="1" t="s">
        <v>9</v>
      </c>
      <c r="T1379" s="1" t="s">
        <v>9</v>
      </c>
      <c r="U1379" s="1" t="s">
        <v>9</v>
      </c>
      <c r="V1379" s="1" t="s">
        <v>9</v>
      </c>
      <c r="W1379" s="1" t="s">
        <v>9</v>
      </c>
      <c r="X1379" s="1" t="s">
        <v>9</v>
      </c>
      <c r="Y1379" s="1" t="s">
        <v>9</v>
      </c>
      <c r="Z1379" s="1" t="s">
        <v>9</v>
      </c>
      <c r="AA1379" s="1" t="s">
        <v>9</v>
      </c>
    </row>
    <row r="1380" spans="2:27">
      <c r="B1380" s="1" t="s">
        <v>539</v>
      </c>
      <c r="C1380" s="1" t="s">
        <v>455</v>
      </c>
      <c r="D1380" s="1" t="s">
        <v>9</v>
      </c>
      <c r="E1380" s="1" t="s">
        <v>9</v>
      </c>
      <c r="F1380" s="1" t="s">
        <v>9</v>
      </c>
      <c r="G1380" s="1" t="s">
        <v>9</v>
      </c>
      <c r="H1380" s="1" t="s">
        <v>9</v>
      </c>
      <c r="I1380" s="1" t="s">
        <v>9</v>
      </c>
      <c r="J1380" s="1" t="s">
        <v>9</v>
      </c>
      <c r="K1380" s="1" t="s">
        <v>9</v>
      </c>
      <c r="L1380" s="1" t="s">
        <v>9</v>
      </c>
      <c r="M1380" s="1" t="s">
        <v>9</v>
      </c>
      <c r="N1380" s="1" t="s">
        <v>9</v>
      </c>
      <c r="O1380" s="1" t="s">
        <v>9</v>
      </c>
      <c r="P1380" s="1" t="s">
        <v>9</v>
      </c>
      <c r="Q1380" s="1" t="s">
        <v>9</v>
      </c>
      <c r="R1380" s="1" t="s">
        <v>9</v>
      </c>
      <c r="S1380" s="1" t="s">
        <v>9</v>
      </c>
      <c r="T1380" s="1" t="s">
        <v>9</v>
      </c>
      <c r="U1380" s="1" t="s">
        <v>9</v>
      </c>
      <c r="V1380" s="1" t="s">
        <v>9</v>
      </c>
      <c r="W1380" s="1" t="s">
        <v>9</v>
      </c>
      <c r="X1380" s="1" t="s">
        <v>9</v>
      </c>
      <c r="Y1380" s="1" t="s">
        <v>9</v>
      </c>
      <c r="Z1380" s="1" t="s">
        <v>9</v>
      </c>
      <c r="AA1380" s="1" t="s">
        <v>9</v>
      </c>
    </row>
    <row r="1381" spans="2:27">
      <c r="B1381" s="1" t="s">
        <v>540</v>
      </c>
      <c r="C1381" s="1" t="s">
        <v>457</v>
      </c>
      <c r="D1381" s="1" t="s">
        <v>9</v>
      </c>
      <c r="E1381" s="1" t="s">
        <v>9</v>
      </c>
      <c r="F1381" s="1" t="s">
        <v>9</v>
      </c>
      <c r="G1381" s="1" t="s">
        <v>9</v>
      </c>
      <c r="H1381" s="1" t="s">
        <v>9</v>
      </c>
      <c r="I1381" s="1" t="s">
        <v>9</v>
      </c>
      <c r="J1381" s="1" t="s">
        <v>9</v>
      </c>
      <c r="K1381" s="1" t="s">
        <v>9</v>
      </c>
      <c r="L1381" s="1" t="s">
        <v>9</v>
      </c>
      <c r="M1381" s="1" t="s">
        <v>9</v>
      </c>
      <c r="N1381" s="1" t="s">
        <v>9</v>
      </c>
      <c r="O1381" s="1" t="s">
        <v>9</v>
      </c>
      <c r="P1381" s="1" t="s">
        <v>9</v>
      </c>
      <c r="Q1381" s="1" t="s">
        <v>9</v>
      </c>
      <c r="R1381" s="1" t="s">
        <v>9</v>
      </c>
      <c r="S1381" s="1" t="s">
        <v>9</v>
      </c>
      <c r="T1381" s="1" t="s">
        <v>9</v>
      </c>
      <c r="U1381" s="1" t="s">
        <v>9</v>
      </c>
      <c r="V1381" s="1" t="s">
        <v>9</v>
      </c>
      <c r="W1381" s="1" t="s">
        <v>9</v>
      </c>
      <c r="X1381" s="1" t="s">
        <v>9</v>
      </c>
      <c r="Y1381" s="1" t="s">
        <v>9</v>
      </c>
      <c r="Z1381" s="1" t="s">
        <v>9</v>
      </c>
      <c r="AA1381" s="1" t="s">
        <v>9</v>
      </c>
    </row>
    <row r="1382" spans="2:27">
      <c r="B1382" s="1" t="s">
        <v>541</v>
      </c>
      <c r="C1382" s="1" t="s">
        <v>459</v>
      </c>
      <c r="D1382" s="1" t="s">
        <v>9</v>
      </c>
      <c r="E1382" s="1" t="s">
        <v>9</v>
      </c>
      <c r="F1382" s="1" t="s">
        <v>9</v>
      </c>
      <c r="G1382" s="1" t="s">
        <v>9</v>
      </c>
      <c r="H1382" s="1" t="s">
        <v>9</v>
      </c>
      <c r="I1382" s="1" t="s">
        <v>9</v>
      </c>
      <c r="J1382" s="1" t="s">
        <v>9</v>
      </c>
      <c r="K1382" s="1" t="s">
        <v>9</v>
      </c>
      <c r="L1382" s="1" t="s">
        <v>9</v>
      </c>
      <c r="M1382" s="1" t="s">
        <v>9</v>
      </c>
      <c r="N1382" s="1" t="s">
        <v>9</v>
      </c>
      <c r="O1382" s="1" t="s">
        <v>9</v>
      </c>
      <c r="P1382" s="1" t="s">
        <v>9</v>
      </c>
      <c r="Q1382" s="1" t="s">
        <v>9</v>
      </c>
      <c r="R1382" s="1" t="s">
        <v>9</v>
      </c>
      <c r="S1382" s="1" t="s">
        <v>9</v>
      </c>
      <c r="T1382" s="1" t="s">
        <v>9</v>
      </c>
      <c r="U1382" s="1" t="s">
        <v>9</v>
      </c>
      <c r="V1382" s="1" t="s">
        <v>9</v>
      </c>
      <c r="W1382" s="1" t="s">
        <v>9</v>
      </c>
      <c r="X1382" s="1" t="s">
        <v>9</v>
      </c>
      <c r="Y1382" s="1" t="s">
        <v>9</v>
      </c>
      <c r="Z1382" s="1" t="s">
        <v>9</v>
      </c>
      <c r="AA1382" s="1" t="s">
        <v>9</v>
      </c>
    </row>
    <row r="1383" spans="2:27">
      <c r="B1383" s="1" t="s">
        <v>542</v>
      </c>
      <c r="C1383" s="1" t="s">
        <v>461</v>
      </c>
      <c r="D1383" s="1" t="s">
        <v>9</v>
      </c>
      <c r="E1383" s="1" t="s">
        <v>9</v>
      </c>
      <c r="F1383" s="1" t="s">
        <v>9</v>
      </c>
      <c r="G1383" s="1" t="s">
        <v>9</v>
      </c>
      <c r="H1383" s="1" t="s">
        <v>9</v>
      </c>
      <c r="I1383" s="1" t="s">
        <v>9</v>
      </c>
      <c r="J1383" s="1" t="s">
        <v>9</v>
      </c>
      <c r="K1383" s="1" t="s">
        <v>9</v>
      </c>
      <c r="L1383" s="1" t="s">
        <v>9</v>
      </c>
      <c r="M1383" s="1" t="s">
        <v>9</v>
      </c>
      <c r="N1383" s="1" t="s">
        <v>9</v>
      </c>
      <c r="O1383" s="1" t="s">
        <v>9</v>
      </c>
      <c r="P1383" s="1" t="s">
        <v>9</v>
      </c>
      <c r="Q1383" s="1" t="s">
        <v>9</v>
      </c>
      <c r="R1383" s="1" t="s">
        <v>9</v>
      </c>
      <c r="S1383" s="1" t="s">
        <v>9</v>
      </c>
      <c r="T1383" s="1" t="s">
        <v>9</v>
      </c>
      <c r="U1383" s="1" t="s">
        <v>9</v>
      </c>
      <c r="V1383" s="1" t="s">
        <v>9</v>
      </c>
      <c r="W1383" s="1" t="s">
        <v>9</v>
      </c>
      <c r="X1383" s="1" t="s">
        <v>9</v>
      </c>
      <c r="Y1383" s="1" t="s">
        <v>9</v>
      </c>
      <c r="Z1383" s="1" t="s">
        <v>9</v>
      </c>
      <c r="AA1383" s="1" t="s">
        <v>9</v>
      </c>
    </row>
    <row r="1384" spans="2:27">
      <c r="B1384" s="1" t="s">
        <v>543</v>
      </c>
      <c r="C1384" s="1" t="s">
        <v>463</v>
      </c>
      <c r="D1384" s="1" t="s">
        <v>9</v>
      </c>
      <c r="E1384" s="1" t="s">
        <v>9</v>
      </c>
      <c r="F1384" s="1" t="s">
        <v>9</v>
      </c>
      <c r="G1384" s="1" t="s">
        <v>9</v>
      </c>
      <c r="H1384" s="1" t="s">
        <v>9</v>
      </c>
      <c r="I1384" s="1" t="s">
        <v>9</v>
      </c>
      <c r="J1384" s="1" t="s">
        <v>9</v>
      </c>
      <c r="K1384" s="1" t="s">
        <v>9</v>
      </c>
      <c r="L1384" s="1" t="s">
        <v>9</v>
      </c>
      <c r="M1384" s="1" t="s">
        <v>9</v>
      </c>
      <c r="N1384" s="1" t="s">
        <v>9</v>
      </c>
      <c r="O1384" s="1" t="s">
        <v>9</v>
      </c>
      <c r="P1384" s="1" t="s">
        <v>9</v>
      </c>
      <c r="Q1384" s="1" t="s">
        <v>9</v>
      </c>
      <c r="R1384" s="1" t="s">
        <v>9</v>
      </c>
      <c r="S1384" s="1" t="s">
        <v>9</v>
      </c>
      <c r="T1384" s="1" t="s">
        <v>9</v>
      </c>
      <c r="U1384" s="1" t="s">
        <v>9</v>
      </c>
      <c r="V1384" s="1" t="s">
        <v>9</v>
      </c>
      <c r="W1384" s="1" t="s">
        <v>9</v>
      </c>
      <c r="X1384" s="1" t="s">
        <v>9</v>
      </c>
      <c r="Y1384" s="1" t="s">
        <v>9</v>
      </c>
      <c r="Z1384" s="1" t="s">
        <v>9</v>
      </c>
      <c r="AA1384" s="1" t="s">
        <v>9</v>
      </c>
    </row>
    <row r="1385" spans="2:27">
      <c r="B1385" s="1" t="s">
        <v>544</v>
      </c>
      <c r="C1385" s="1" t="s">
        <v>465</v>
      </c>
      <c r="D1385" s="1" t="s">
        <v>9</v>
      </c>
      <c r="E1385" s="1" t="s">
        <v>9</v>
      </c>
      <c r="F1385" s="1" t="s">
        <v>9</v>
      </c>
      <c r="G1385" s="1" t="s">
        <v>9</v>
      </c>
      <c r="H1385" s="1" t="s">
        <v>9</v>
      </c>
      <c r="I1385" s="1" t="s">
        <v>9</v>
      </c>
      <c r="J1385" s="1" t="s">
        <v>9</v>
      </c>
      <c r="K1385" s="1" t="s">
        <v>9</v>
      </c>
      <c r="L1385" s="1" t="s">
        <v>9</v>
      </c>
      <c r="M1385" s="1" t="s">
        <v>9</v>
      </c>
      <c r="N1385" s="1" t="s">
        <v>9</v>
      </c>
      <c r="O1385" s="1" t="s">
        <v>9</v>
      </c>
      <c r="P1385" s="1" t="s">
        <v>9</v>
      </c>
      <c r="Q1385" s="1" t="s">
        <v>9</v>
      </c>
      <c r="R1385" s="1" t="s">
        <v>9</v>
      </c>
      <c r="S1385" s="1" t="s">
        <v>9</v>
      </c>
      <c r="T1385" s="1" t="s">
        <v>9</v>
      </c>
      <c r="U1385" s="1" t="s">
        <v>9</v>
      </c>
      <c r="V1385" s="1" t="s">
        <v>9</v>
      </c>
      <c r="W1385" s="1" t="s">
        <v>9</v>
      </c>
      <c r="X1385" s="1" t="s">
        <v>9</v>
      </c>
      <c r="Y1385" s="1" t="s">
        <v>9</v>
      </c>
      <c r="Z1385" s="1" t="s">
        <v>9</v>
      </c>
      <c r="AA1385" s="1" t="s">
        <v>9</v>
      </c>
    </row>
    <row r="1386" spans="2:27">
      <c r="B1386" s="1" t="s">
        <v>545</v>
      </c>
      <c r="C1386" s="1" t="s">
        <v>467</v>
      </c>
      <c r="D1386" s="1" t="s">
        <v>9</v>
      </c>
      <c r="E1386" s="1" t="s">
        <v>9</v>
      </c>
      <c r="F1386" s="1" t="s">
        <v>9</v>
      </c>
      <c r="G1386" s="1" t="s">
        <v>9</v>
      </c>
      <c r="H1386" s="1" t="s">
        <v>9</v>
      </c>
      <c r="I1386" s="1" t="s">
        <v>9</v>
      </c>
      <c r="J1386" s="1" t="s">
        <v>9</v>
      </c>
      <c r="K1386" s="1" t="s">
        <v>9</v>
      </c>
      <c r="L1386" s="1" t="s">
        <v>9</v>
      </c>
      <c r="M1386" s="1" t="s">
        <v>9</v>
      </c>
      <c r="N1386" s="1" t="s">
        <v>9</v>
      </c>
      <c r="O1386" s="1" t="s">
        <v>9</v>
      </c>
      <c r="P1386" s="1" t="s">
        <v>9</v>
      </c>
      <c r="Q1386" s="1" t="s">
        <v>9</v>
      </c>
      <c r="R1386" s="1" t="s">
        <v>9</v>
      </c>
      <c r="S1386" s="1" t="s">
        <v>9</v>
      </c>
      <c r="T1386" s="1" t="s">
        <v>9</v>
      </c>
      <c r="U1386" s="1" t="s">
        <v>9</v>
      </c>
      <c r="V1386" s="1" t="s">
        <v>9</v>
      </c>
      <c r="W1386" s="1" t="s">
        <v>9</v>
      </c>
      <c r="X1386" s="1" t="s">
        <v>9</v>
      </c>
      <c r="Y1386" s="1" t="s">
        <v>9</v>
      </c>
      <c r="Z1386" s="1" t="s">
        <v>9</v>
      </c>
      <c r="AA1386" s="1" t="s">
        <v>9</v>
      </c>
    </row>
    <row r="1387" spans="2:27">
      <c r="B1387" s="1" t="s">
        <v>546</v>
      </c>
      <c r="C1387" s="1" t="s">
        <v>469</v>
      </c>
      <c r="D1387" s="1" t="s">
        <v>9</v>
      </c>
      <c r="E1387" s="1" t="s">
        <v>9</v>
      </c>
      <c r="F1387" s="1" t="s">
        <v>9</v>
      </c>
      <c r="G1387" s="1" t="s">
        <v>9</v>
      </c>
      <c r="H1387" s="1" t="s">
        <v>9</v>
      </c>
      <c r="I1387" s="1" t="s">
        <v>9</v>
      </c>
      <c r="J1387" s="1" t="s">
        <v>9</v>
      </c>
      <c r="K1387" s="1" t="s">
        <v>9</v>
      </c>
      <c r="L1387" s="1" t="s">
        <v>9</v>
      </c>
      <c r="M1387" s="1" t="s">
        <v>9</v>
      </c>
      <c r="N1387" s="1" t="s">
        <v>9</v>
      </c>
      <c r="O1387" s="1" t="s">
        <v>9</v>
      </c>
      <c r="P1387" s="1" t="s">
        <v>9</v>
      </c>
      <c r="Q1387" s="1" t="s">
        <v>9</v>
      </c>
      <c r="R1387" s="1" t="s">
        <v>9</v>
      </c>
      <c r="S1387" s="1" t="s">
        <v>9</v>
      </c>
      <c r="T1387" s="1" t="s">
        <v>9</v>
      </c>
      <c r="U1387" s="1" t="s">
        <v>9</v>
      </c>
      <c r="V1387" s="1" t="s">
        <v>9</v>
      </c>
      <c r="W1387" s="1" t="s">
        <v>9</v>
      </c>
      <c r="X1387" s="1" t="s">
        <v>9</v>
      </c>
      <c r="Y1387" s="1" t="s">
        <v>9</v>
      </c>
      <c r="Z1387" s="1" t="s">
        <v>9</v>
      </c>
      <c r="AA1387" s="1" t="s">
        <v>9</v>
      </c>
    </row>
    <row r="1388" spans="2:27">
      <c r="B1388" s="1" t="s">
        <v>547</v>
      </c>
      <c r="C1388" s="1" t="s">
        <v>471</v>
      </c>
      <c r="D1388" s="1" t="s">
        <v>9</v>
      </c>
      <c r="E1388" s="1" t="s">
        <v>9</v>
      </c>
      <c r="F1388" s="1" t="s">
        <v>9</v>
      </c>
      <c r="G1388" s="1" t="s">
        <v>9</v>
      </c>
      <c r="H1388" s="1" t="s">
        <v>9</v>
      </c>
      <c r="I1388" s="1" t="s">
        <v>9</v>
      </c>
      <c r="J1388" s="1" t="s">
        <v>9</v>
      </c>
      <c r="K1388" s="1" t="s">
        <v>9</v>
      </c>
      <c r="L1388" s="1" t="s">
        <v>9</v>
      </c>
      <c r="M1388" s="1" t="s">
        <v>9</v>
      </c>
      <c r="N1388" s="1" t="s">
        <v>9</v>
      </c>
      <c r="O1388" s="1" t="s">
        <v>9</v>
      </c>
      <c r="P1388" s="1" t="s">
        <v>9</v>
      </c>
      <c r="Q1388" s="1" t="s">
        <v>9</v>
      </c>
      <c r="R1388" s="1" t="s">
        <v>9</v>
      </c>
      <c r="S1388" s="1" t="s">
        <v>9</v>
      </c>
      <c r="T1388" s="1" t="s">
        <v>9</v>
      </c>
      <c r="U1388" s="1" t="s">
        <v>9</v>
      </c>
      <c r="V1388" s="1" t="s">
        <v>9</v>
      </c>
      <c r="W1388" s="1" t="s">
        <v>9</v>
      </c>
      <c r="X1388" s="1" t="s">
        <v>9</v>
      </c>
      <c r="Y1388" s="1" t="s">
        <v>9</v>
      </c>
      <c r="Z1388" s="1" t="s">
        <v>9</v>
      </c>
      <c r="AA1388" s="1" t="s">
        <v>9</v>
      </c>
    </row>
    <row r="1389" spans="2:27">
      <c r="B1389" s="1" t="s">
        <v>548</v>
      </c>
      <c r="C1389" s="1" t="s">
        <v>473</v>
      </c>
      <c r="D1389" s="1" t="s">
        <v>9</v>
      </c>
      <c r="E1389" s="1" t="s">
        <v>9</v>
      </c>
      <c r="F1389" s="1" t="s">
        <v>9</v>
      </c>
      <c r="G1389" s="1" t="s">
        <v>9</v>
      </c>
      <c r="H1389" s="1">
        <v>2</v>
      </c>
      <c r="I1389" s="1">
        <v>-4</v>
      </c>
      <c r="J1389" s="1">
        <v>-1</v>
      </c>
      <c r="K1389" s="1">
        <v>23</v>
      </c>
      <c r="L1389" s="1">
        <v>-12</v>
      </c>
      <c r="M1389" s="1">
        <v>7</v>
      </c>
      <c r="N1389" s="1">
        <v>-2</v>
      </c>
      <c r="O1389" s="1">
        <v>-31</v>
      </c>
      <c r="P1389" s="1">
        <v>-13</v>
      </c>
      <c r="Q1389" s="1">
        <v>-4</v>
      </c>
      <c r="R1389" s="1">
        <v>-4</v>
      </c>
      <c r="S1389" s="1">
        <v>-10</v>
      </c>
      <c r="T1389" s="1">
        <v>-15</v>
      </c>
      <c r="U1389" s="1">
        <v>-40</v>
      </c>
      <c r="V1389" s="1">
        <v>92</v>
      </c>
      <c r="W1389" s="1">
        <v>-66</v>
      </c>
      <c r="X1389" s="1">
        <v>-62</v>
      </c>
      <c r="Y1389" s="1">
        <v>-31</v>
      </c>
      <c r="Z1389" s="1">
        <v>-6</v>
      </c>
      <c r="AA1389" s="1">
        <v>36</v>
      </c>
    </row>
    <row r="1390" spans="2:27">
      <c r="B1390" s="1" t="s">
        <v>549</v>
      </c>
      <c r="C1390" s="1" t="s">
        <v>469</v>
      </c>
      <c r="D1390" s="1" t="s">
        <v>9</v>
      </c>
      <c r="E1390" s="1" t="s">
        <v>9</v>
      </c>
      <c r="F1390" s="1" t="s">
        <v>9</v>
      </c>
      <c r="G1390" s="1" t="s">
        <v>9</v>
      </c>
      <c r="H1390" s="1" t="s">
        <v>9</v>
      </c>
      <c r="I1390" s="1">
        <v>-1</v>
      </c>
      <c r="J1390" s="1">
        <v>-1</v>
      </c>
      <c r="K1390" s="1">
        <v>10</v>
      </c>
      <c r="L1390" s="1">
        <v>-4</v>
      </c>
      <c r="M1390" s="1">
        <v>1</v>
      </c>
      <c r="N1390" s="1" t="s">
        <v>9</v>
      </c>
      <c r="O1390" s="1">
        <v>-11</v>
      </c>
      <c r="P1390" s="1">
        <v>-3</v>
      </c>
      <c r="Q1390" s="1" t="s">
        <v>9</v>
      </c>
      <c r="R1390" s="1" t="s">
        <v>9</v>
      </c>
      <c r="S1390" s="1" t="s">
        <v>9</v>
      </c>
      <c r="T1390" s="1" t="s">
        <v>9</v>
      </c>
      <c r="U1390" s="1" t="s">
        <v>9</v>
      </c>
      <c r="V1390" s="1" t="s">
        <v>9</v>
      </c>
      <c r="W1390" s="1" t="s">
        <v>9</v>
      </c>
      <c r="X1390" s="1">
        <v>-2</v>
      </c>
      <c r="Y1390" s="1">
        <v>-2</v>
      </c>
      <c r="Z1390" s="1">
        <v>-1</v>
      </c>
      <c r="AA1390" s="1" t="s">
        <v>9</v>
      </c>
    </row>
    <row r="1391" spans="2:27">
      <c r="B1391" s="1" t="s">
        <v>550</v>
      </c>
      <c r="C1391" s="1" t="s">
        <v>471</v>
      </c>
      <c r="D1391" s="1" t="s">
        <v>9</v>
      </c>
      <c r="E1391" s="1" t="s">
        <v>9</v>
      </c>
      <c r="F1391" s="1" t="s">
        <v>9</v>
      </c>
      <c r="G1391" s="1" t="s">
        <v>9</v>
      </c>
      <c r="H1391" s="1">
        <v>2</v>
      </c>
      <c r="I1391" s="1">
        <v>-3</v>
      </c>
      <c r="J1391" s="1" t="s">
        <v>9</v>
      </c>
      <c r="K1391" s="1">
        <v>13</v>
      </c>
      <c r="L1391" s="1">
        <v>-8</v>
      </c>
      <c r="M1391" s="1">
        <v>6</v>
      </c>
      <c r="N1391" s="1">
        <v>-2</v>
      </c>
      <c r="O1391" s="1">
        <v>-20</v>
      </c>
      <c r="P1391" s="1">
        <v>-10</v>
      </c>
      <c r="Q1391" s="1">
        <v>-4</v>
      </c>
      <c r="R1391" s="1">
        <v>-4</v>
      </c>
      <c r="S1391" s="1">
        <v>-10</v>
      </c>
      <c r="T1391" s="1">
        <v>-15</v>
      </c>
      <c r="U1391" s="1">
        <v>-40</v>
      </c>
      <c r="V1391" s="1">
        <v>92</v>
      </c>
      <c r="W1391" s="1">
        <v>-66</v>
      </c>
      <c r="X1391" s="1">
        <v>-60</v>
      </c>
      <c r="Y1391" s="1">
        <v>-29</v>
      </c>
      <c r="Z1391" s="1">
        <v>-5</v>
      </c>
      <c r="AA1391" s="1">
        <v>36</v>
      </c>
    </row>
    <row r="1392" spans="2:27">
      <c r="B1392" s="1" t="s">
        <v>551</v>
      </c>
      <c r="C1392" s="1" t="s">
        <v>477</v>
      </c>
      <c r="D1392" s="1" t="s">
        <v>9</v>
      </c>
      <c r="E1392" s="1" t="s">
        <v>9</v>
      </c>
      <c r="F1392" s="1" t="s">
        <v>9</v>
      </c>
      <c r="G1392" s="1" t="s">
        <v>9</v>
      </c>
      <c r="H1392" s="1" t="s">
        <v>9</v>
      </c>
      <c r="I1392" s="1" t="s">
        <v>9</v>
      </c>
      <c r="J1392" s="1" t="s">
        <v>9</v>
      </c>
      <c r="K1392" s="1" t="s">
        <v>9</v>
      </c>
      <c r="L1392" s="1" t="s">
        <v>9</v>
      </c>
      <c r="M1392" s="1" t="s">
        <v>9</v>
      </c>
      <c r="N1392" s="1" t="s">
        <v>9</v>
      </c>
      <c r="O1392" s="1" t="s">
        <v>9</v>
      </c>
      <c r="P1392" s="1" t="s">
        <v>9</v>
      </c>
      <c r="Q1392" s="1" t="s">
        <v>9</v>
      </c>
      <c r="R1392" s="1" t="s">
        <v>9</v>
      </c>
      <c r="S1392" s="1" t="s">
        <v>9</v>
      </c>
      <c r="T1392" s="1" t="s">
        <v>9</v>
      </c>
      <c r="U1392" s="1" t="s">
        <v>9</v>
      </c>
      <c r="V1392" s="1" t="s">
        <v>9</v>
      </c>
      <c r="W1392" s="1" t="s">
        <v>9</v>
      </c>
      <c r="X1392" s="1" t="s">
        <v>9</v>
      </c>
      <c r="Y1392" s="1" t="s">
        <v>9</v>
      </c>
      <c r="Z1392" s="1" t="s">
        <v>9</v>
      </c>
      <c r="AA1392" s="1" t="s">
        <v>9</v>
      </c>
    </row>
    <row r="1393" spans="2:27">
      <c r="B1393" s="1" t="s">
        <v>552</v>
      </c>
      <c r="C1393" s="1" t="s">
        <v>479</v>
      </c>
      <c r="D1393" s="1" t="s">
        <v>9</v>
      </c>
      <c r="E1393" s="1" t="s">
        <v>9</v>
      </c>
      <c r="F1393" s="1" t="s">
        <v>9</v>
      </c>
      <c r="G1393" s="1" t="s">
        <v>9</v>
      </c>
      <c r="H1393" s="1" t="s">
        <v>9</v>
      </c>
      <c r="I1393" s="1" t="s">
        <v>9</v>
      </c>
      <c r="J1393" s="1" t="s">
        <v>9</v>
      </c>
      <c r="K1393" s="1" t="s">
        <v>9</v>
      </c>
      <c r="L1393" s="1" t="s">
        <v>9</v>
      </c>
      <c r="M1393" s="1" t="s">
        <v>9</v>
      </c>
      <c r="N1393" s="1" t="s">
        <v>9</v>
      </c>
      <c r="O1393" s="1" t="s">
        <v>9</v>
      </c>
      <c r="P1393" s="1" t="s">
        <v>9</v>
      </c>
      <c r="Q1393" s="1" t="s">
        <v>9</v>
      </c>
      <c r="R1393" s="1" t="s">
        <v>9</v>
      </c>
      <c r="S1393" s="1" t="s">
        <v>9</v>
      </c>
      <c r="T1393" s="1" t="s">
        <v>9</v>
      </c>
      <c r="U1393" s="1" t="s">
        <v>9</v>
      </c>
      <c r="V1393" s="1" t="s">
        <v>9</v>
      </c>
      <c r="W1393" s="1" t="s">
        <v>9</v>
      </c>
      <c r="X1393" s="1" t="s">
        <v>9</v>
      </c>
      <c r="Y1393" s="1" t="s">
        <v>9</v>
      </c>
      <c r="Z1393" s="1" t="s">
        <v>9</v>
      </c>
      <c r="AA1393" s="1" t="s">
        <v>9</v>
      </c>
    </row>
    <row r="1394" spans="2:27">
      <c r="B1394" s="1" t="s">
        <v>553</v>
      </c>
      <c r="C1394" s="1" t="s">
        <v>481</v>
      </c>
      <c r="D1394" s="1" t="s">
        <v>9</v>
      </c>
      <c r="E1394" s="1" t="s">
        <v>9</v>
      </c>
      <c r="F1394" s="1" t="s">
        <v>9</v>
      </c>
      <c r="G1394" s="1" t="s">
        <v>9</v>
      </c>
      <c r="H1394" s="1" t="s">
        <v>9</v>
      </c>
      <c r="I1394" s="1" t="s">
        <v>9</v>
      </c>
      <c r="J1394" s="1" t="s">
        <v>9</v>
      </c>
      <c r="K1394" s="1" t="s">
        <v>9</v>
      </c>
      <c r="L1394" s="1" t="s">
        <v>9</v>
      </c>
      <c r="M1394" s="1" t="s">
        <v>9</v>
      </c>
      <c r="N1394" s="1" t="s">
        <v>9</v>
      </c>
      <c r="O1394" s="1" t="s">
        <v>9</v>
      </c>
      <c r="P1394" s="1" t="s">
        <v>9</v>
      </c>
      <c r="Q1394" s="1" t="s">
        <v>9</v>
      </c>
      <c r="R1394" s="1" t="s">
        <v>9</v>
      </c>
      <c r="S1394" s="1" t="s">
        <v>9</v>
      </c>
      <c r="T1394" s="1" t="s">
        <v>9</v>
      </c>
      <c r="U1394" s="1" t="s">
        <v>9</v>
      </c>
      <c r="V1394" s="1" t="s">
        <v>9</v>
      </c>
      <c r="W1394" s="1" t="s">
        <v>9</v>
      </c>
      <c r="X1394" s="1" t="s">
        <v>9</v>
      </c>
      <c r="Y1394" s="1" t="s">
        <v>9</v>
      </c>
      <c r="Z1394" s="1" t="s">
        <v>9</v>
      </c>
      <c r="AA1394" s="1" t="s">
        <v>9</v>
      </c>
    </row>
    <row r="1395" spans="2:27">
      <c r="B1395" s="1" t="s">
        <v>554</v>
      </c>
      <c r="C1395" s="1" t="s">
        <v>483</v>
      </c>
      <c r="D1395" s="1" t="s">
        <v>9</v>
      </c>
      <c r="E1395" s="1" t="s">
        <v>9</v>
      </c>
      <c r="F1395" s="1" t="s">
        <v>9</v>
      </c>
      <c r="G1395" s="1" t="s">
        <v>9</v>
      </c>
      <c r="H1395" s="1" t="s">
        <v>9</v>
      </c>
      <c r="I1395" s="1" t="s">
        <v>9</v>
      </c>
      <c r="J1395" s="1" t="s">
        <v>9</v>
      </c>
      <c r="K1395" s="1" t="s">
        <v>9</v>
      </c>
      <c r="L1395" s="1" t="s">
        <v>9</v>
      </c>
      <c r="M1395" s="1" t="s">
        <v>9</v>
      </c>
      <c r="N1395" s="1" t="s">
        <v>9</v>
      </c>
      <c r="O1395" s="1" t="s">
        <v>9</v>
      </c>
      <c r="P1395" s="1" t="s">
        <v>9</v>
      </c>
      <c r="Q1395" s="1" t="s">
        <v>9</v>
      </c>
      <c r="R1395" s="1" t="s">
        <v>9</v>
      </c>
      <c r="S1395" s="1" t="s">
        <v>9</v>
      </c>
      <c r="T1395" s="1" t="s">
        <v>9</v>
      </c>
      <c r="U1395" s="1" t="s">
        <v>9</v>
      </c>
      <c r="V1395" s="1" t="s">
        <v>9</v>
      </c>
      <c r="W1395" s="1" t="s">
        <v>9</v>
      </c>
      <c r="X1395" s="1" t="s">
        <v>9</v>
      </c>
      <c r="Y1395" s="1" t="s">
        <v>9</v>
      </c>
      <c r="Z1395" s="1" t="s">
        <v>9</v>
      </c>
      <c r="AA1395" s="1" t="s">
        <v>9</v>
      </c>
    </row>
    <row r="1396" spans="2:27">
      <c r="B1396" s="1" t="s">
        <v>555</v>
      </c>
      <c r="C1396" s="1" t="s">
        <v>485</v>
      </c>
      <c r="D1396" s="1" t="s">
        <v>9</v>
      </c>
      <c r="E1396" s="1" t="s">
        <v>9</v>
      </c>
      <c r="F1396" s="1" t="s">
        <v>9</v>
      </c>
      <c r="G1396" s="1" t="s">
        <v>9</v>
      </c>
      <c r="H1396" s="1" t="s">
        <v>9</v>
      </c>
      <c r="I1396" s="1" t="s">
        <v>9</v>
      </c>
      <c r="J1396" s="1" t="s">
        <v>9</v>
      </c>
      <c r="K1396" s="1" t="s">
        <v>9</v>
      </c>
      <c r="L1396" s="1" t="s">
        <v>9</v>
      </c>
      <c r="M1396" s="1" t="s">
        <v>9</v>
      </c>
      <c r="N1396" s="1" t="s">
        <v>9</v>
      </c>
      <c r="O1396" s="1" t="s">
        <v>9</v>
      </c>
      <c r="P1396" s="1" t="s">
        <v>9</v>
      </c>
      <c r="Q1396" s="1" t="s">
        <v>9</v>
      </c>
      <c r="R1396" s="1" t="s">
        <v>9</v>
      </c>
      <c r="S1396" s="1" t="s">
        <v>9</v>
      </c>
      <c r="T1396" s="1" t="s">
        <v>9</v>
      </c>
      <c r="U1396" s="1" t="s">
        <v>9</v>
      </c>
      <c r="V1396" s="1" t="s">
        <v>9</v>
      </c>
      <c r="W1396" s="1" t="s">
        <v>9</v>
      </c>
      <c r="X1396" s="1" t="s">
        <v>9</v>
      </c>
      <c r="Y1396" s="1" t="s">
        <v>9</v>
      </c>
      <c r="Z1396" s="1" t="s">
        <v>9</v>
      </c>
      <c r="AA1396" s="1" t="s">
        <v>9</v>
      </c>
    </row>
    <row r="1397" spans="2:27">
      <c r="B1397" s="1" t="s">
        <v>556</v>
      </c>
      <c r="C1397" s="1" t="s">
        <v>487</v>
      </c>
      <c r="D1397" s="1" t="s">
        <v>9</v>
      </c>
      <c r="E1397" s="1" t="s">
        <v>9</v>
      </c>
      <c r="F1397" s="1" t="s">
        <v>9</v>
      </c>
      <c r="G1397" s="1" t="s">
        <v>9</v>
      </c>
      <c r="H1397" s="1" t="s">
        <v>9</v>
      </c>
      <c r="I1397" s="1" t="s">
        <v>9</v>
      </c>
      <c r="J1397" s="1" t="s">
        <v>9</v>
      </c>
      <c r="K1397" s="1" t="s">
        <v>9</v>
      </c>
      <c r="L1397" s="1" t="s">
        <v>9</v>
      </c>
      <c r="M1397" s="1" t="s">
        <v>9</v>
      </c>
      <c r="N1397" s="1" t="s">
        <v>9</v>
      </c>
      <c r="O1397" s="1" t="s">
        <v>9</v>
      </c>
      <c r="P1397" s="1" t="s">
        <v>9</v>
      </c>
      <c r="Q1397" s="1" t="s">
        <v>9</v>
      </c>
      <c r="R1397" s="1" t="s">
        <v>9</v>
      </c>
      <c r="S1397" s="1" t="s">
        <v>9</v>
      </c>
      <c r="T1397" s="1" t="s">
        <v>9</v>
      </c>
      <c r="U1397" s="1" t="s">
        <v>9</v>
      </c>
      <c r="V1397" s="1" t="s">
        <v>9</v>
      </c>
      <c r="W1397" s="1" t="s">
        <v>9</v>
      </c>
      <c r="X1397" s="1" t="s">
        <v>9</v>
      </c>
      <c r="Y1397" s="1" t="s">
        <v>9</v>
      </c>
      <c r="Z1397" s="1" t="s">
        <v>9</v>
      </c>
      <c r="AA1397" s="1" t="s">
        <v>9</v>
      </c>
    </row>
    <row r="1398" spans="2:27">
      <c r="B1398" s="1" t="s">
        <v>557</v>
      </c>
      <c r="C1398" s="1" t="s">
        <v>489</v>
      </c>
      <c r="D1398" s="1" t="s">
        <v>9</v>
      </c>
      <c r="E1398" s="1" t="s">
        <v>9</v>
      </c>
      <c r="F1398" s="1" t="s">
        <v>9</v>
      </c>
      <c r="G1398" s="1" t="s">
        <v>9</v>
      </c>
      <c r="H1398" s="1" t="s">
        <v>9</v>
      </c>
      <c r="I1398" s="1" t="s">
        <v>9</v>
      </c>
      <c r="J1398" s="1" t="s">
        <v>9</v>
      </c>
      <c r="K1398" s="1" t="s">
        <v>9</v>
      </c>
      <c r="L1398" s="1" t="s">
        <v>9</v>
      </c>
      <c r="M1398" s="1" t="s">
        <v>9</v>
      </c>
      <c r="N1398" s="1" t="s">
        <v>9</v>
      </c>
      <c r="O1398" s="1" t="s">
        <v>9</v>
      </c>
      <c r="P1398" s="1" t="s">
        <v>9</v>
      </c>
      <c r="Q1398" s="1" t="s">
        <v>9</v>
      </c>
      <c r="R1398" s="1" t="s">
        <v>9</v>
      </c>
      <c r="S1398" s="1" t="s">
        <v>9</v>
      </c>
      <c r="T1398" s="1" t="s">
        <v>9</v>
      </c>
      <c r="U1398" s="1" t="s">
        <v>9</v>
      </c>
      <c r="V1398" s="1" t="s">
        <v>9</v>
      </c>
      <c r="W1398" s="1" t="s">
        <v>9</v>
      </c>
      <c r="X1398" s="1" t="s">
        <v>9</v>
      </c>
      <c r="Y1398" s="1" t="s">
        <v>9</v>
      </c>
      <c r="Z1398" s="1" t="s">
        <v>9</v>
      </c>
      <c r="AA1398" s="1" t="s">
        <v>9</v>
      </c>
    </row>
    <row r="1399" spans="2:27">
      <c r="B1399" s="1" t="s">
        <v>558</v>
      </c>
      <c r="C1399" s="1" t="s">
        <v>491</v>
      </c>
      <c r="D1399" s="1" t="s">
        <v>9</v>
      </c>
      <c r="E1399" s="1" t="s">
        <v>9</v>
      </c>
      <c r="F1399" s="1" t="s">
        <v>9</v>
      </c>
      <c r="G1399" s="1" t="s">
        <v>9</v>
      </c>
      <c r="H1399" s="1" t="s">
        <v>9</v>
      </c>
      <c r="I1399" s="1" t="s">
        <v>9</v>
      </c>
      <c r="J1399" s="1" t="s">
        <v>9</v>
      </c>
      <c r="K1399" s="1" t="s">
        <v>9</v>
      </c>
      <c r="L1399" s="1" t="s">
        <v>9</v>
      </c>
      <c r="M1399" s="1" t="s">
        <v>9</v>
      </c>
      <c r="N1399" s="1" t="s">
        <v>9</v>
      </c>
      <c r="O1399" s="1" t="s">
        <v>9</v>
      </c>
      <c r="P1399" s="1" t="s">
        <v>9</v>
      </c>
      <c r="Q1399" s="1" t="s">
        <v>9</v>
      </c>
      <c r="R1399" s="1" t="s">
        <v>9</v>
      </c>
      <c r="S1399" s="1" t="s">
        <v>9</v>
      </c>
      <c r="T1399" s="1" t="s">
        <v>9</v>
      </c>
      <c r="U1399" s="1" t="s">
        <v>9</v>
      </c>
      <c r="V1399" s="1" t="s">
        <v>9</v>
      </c>
      <c r="W1399" s="1" t="s">
        <v>9</v>
      </c>
      <c r="X1399" s="1" t="s">
        <v>9</v>
      </c>
      <c r="Y1399" s="1" t="s">
        <v>9</v>
      </c>
      <c r="Z1399" s="1" t="s">
        <v>9</v>
      </c>
      <c r="AA1399" s="1" t="s">
        <v>9</v>
      </c>
    </row>
    <row r="1400" spans="2:27">
      <c r="B1400" s="1" t="s">
        <v>559</v>
      </c>
      <c r="C1400" s="1" t="s">
        <v>493</v>
      </c>
      <c r="D1400" s="1" t="s">
        <v>9</v>
      </c>
      <c r="E1400" s="1" t="s">
        <v>9</v>
      </c>
      <c r="F1400" s="1" t="s">
        <v>9</v>
      </c>
      <c r="G1400" s="1" t="s">
        <v>9</v>
      </c>
      <c r="H1400" s="1" t="s">
        <v>9</v>
      </c>
      <c r="I1400" s="1" t="s">
        <v>9</v>
      </c>
      <c r="J1400" s="1" t="s">
        <v>9</v>
      </c>
      <c r="K1400" s="1" t="s">
        <v>9</v>
      </c>
      <c r="L1400" s="1" t="s">
        <v>9</v>
      </c>
      <c r="M1400" s="1" t="s">
        <v>9</v>
      </c>
      <c r="N1400" s="1" t="s">
        <v>9</v>
      </c>
      <c r="O1400" s="1" t="s">
        <v>9</v>
      </c>
      <c r="P1400" s="1" t="s">
        <v>9</v>
      </c>
      <c r="Q1400" s="1" t="s">
        <v>9</v>
      </c>
      <c r="R1400" s="1" t="s">
        <v>9</v>
      </c>
      <c r="S1400" s="1" t="s">
        <v>9</v>
      </c>
      <c r="T1400" s="1" t="s">
        <v>9</v>
      </c>
      <c r="U1400" s="1" t="s">
        <v>9</v>
      </c>
      <c r="V1400" s="1" t="s">
        <v>9</v>
      </c>
      <c r="W1400" s="1" t="s">
        <v>9</v>
      </c>
      <c r="X1400" s="1" t="s">
        <v>9</v>
      </c>
      <c r="Y1400" s="1" t="s">
        <v>9</v>
      </c>
      <c r="Z1400" s="1" t="s">
        <v>9</v>
      </c>
      <c r="AA1400" s="1" t="s">
        <v>9</v>
      </c>
    </row>
    <row r="1401" spans="2:27">
      <c r="B1401" s="1" t="s">
        <v>560</v>
      </c>
      <c r="C1401" s="1" t="s">
        <v>495</v>
      </c>
      <c r="D1401" s="1" t="s">
        <v>9</v>
      </c>
      <c r="E1401" s="1" t="s">
        <v>9</v>
      </c>
      <c r="F1401" s="1" t="s">
        <v>9</v>
      </c>
      <c r="G1401" s="1" t="s">
        <v>9</v>
      </c>
      <c r="H1401" s="1" t="s">
        <v>9</v>
      </c>
      <c r="I1401" s="1" t="s">
        <v>9</v>
      </c>
      <c r="J1401" s="1" t="s">
        <v>9</v>
      </c>
      <c r="K1401" s="1" t="s">
        <v>9</v>
      </c>
      <c r="L1401" s="1" t="s">
        <v>9</v>
      </c>
      <c r="M1401" s="1" t="s">
        <v>9</v>
      </c>
      <c r="N1401" s="1" t="s">
        <v>9</v>
      </c>
      <c r="O1401" s="1" t="s">
        <v>9</v>
      </c>
      <c r="P1401" s="1" t="s">
        <v>9</v>
      </c>
      <c r="Q1401" s="1" t="s">
        <v>9</v>
      </c>
      <c r="R1401" s="1" t="s">
        <v>9</v>
      </c>
      <c r="S1401" s="1" t="s">
        <v>9</v>
      </c>
      <c r="T1401" s="1" t="s">
        <v>9</v>
      </c>
      <c r="U1401" s="1" t="s">
        <v>9</v>
      </c>
      <c r="V1401" s="1" t="s">
        <v>9</v>
      </c>
      <c r="W1401" s="1" t="s">
        <v>9</v>
      </c>
      <c r="X1401" s="1" t="s">
        <v>9</v>
      </c>
      <c r="Y1401" s="1" t="s">
        <v>9</v>
      </c>
      <c r="Z1401" s="1" t="s">
        <v>9</v>
      </c>
      <c r="AA1401" s="1" t="s">
        <v>9</v>
      </c>
    </row>
    <row r="1402" spans="2:27">
      <c r="B1402" s="1" t="s">
        <v>561</v>
      </c>
      <c r="C1402" s="1" t="s">
        <v>497</v>
      </c>
      <c r="D1402" s="1" t="s">
        <v>9</v>
      </c>
      <c r="E1402" s="1" t="s">
        <v>9</v>
      </c>
      <c r="F1402" s="1" t="s">
        <v>9</v>
      </c>
      <c r="G1402" s="1" t="s">
        <v>9</v>
      </c>
      <c r="H1402" s="1" t="s">
        <v>9</v>
      </c>
      <c r="I1402" s="1" t="s">
        <v>9</v>
      </c>
      <c r="J1402" s="1" t="s">
        <v>9</v>
      </c>
      <c r="K1402" s="1" t="s">
        <v>9</v>
      </c>
      <c r="L1402" s="1" t="s">
        <v>9</v>
      </c>
      <c r="M1402" s="1" t="s">
        <v>9</v>
      </c>
      <c r="N1402" s="1" t="s">
        <v>9</v>
      </c>
      <c r="O1402" s="1" t="s">
        <v>9</v>
      </c>
      <c r="P1402" s="1" t="s">
        <v>9</v>
      </c>
      <c r="Q1402" s="1" t="s">
        <v>9</v>
      </c>
      <c r="R1402" s="1" t="s">
        <v>9</v>
      </c>
      <c r="S1402" s="1" t="s">
        <v>9</v>
      </c>
      <c r="T1402" s="1" t="s">
        <v>9</v>
      </c>
      <c r="U1402" s="1" t="s">
        <v>9</v>
      </c>
      <c r="V1402" s="1" t="s">
        <v>9</v>
      </c>
      <c r="W1402" s="1" t="s">
        <v>9</v>
      </c>
      <c r="X1402" s="1" t="s">
        <v>9</v>
      </c>
      <c r="Y1402" s="1" t="s">
        <v>9</v>
      </c>
      <c r="Z1402" s="1" t="s">
        <v>9</v>
      </c>
      <c r="AA1402" s="1" t="s">
        <v>9</v>
      </c>
    </row>
    <row r="1403" spans="2:27">
      <c r="B1403" s="1" t="s">
        <v>562</v>
      </c>
      <c r="C1403" s="1" t="s">
        <v>499</v>
      </c>
      <c r="D1403" s="1" t="s">
        <v>9</v>
      </c>
      <c r="E1403" s="1" t="s">
        <v>9</v>
      </c>
      <c r="F1403" s="1" t="s">
        <v>9</v>
      </c>
      <c r="G1403" s="1" t="s">
        <v>9</v>
      </c>
      <c r="H1403" s="1" t="s">
        <v>9</v>
      </c>
      <c r="I1403" s="1" t="s">
        <v>9</v>
      </c>
      <c r="J1403" s="1" t="s">
        <v>9</v>
      </c>
      <c r="K1403" s="1" t="s">
        <v>9</v>
      </c>
      <c r="L1403" s="1" t="s">
        <v>9</v>
      </c>
      <c r="M1403" s="1" t="s">
        <v>9</v>
      </c>
      <c r="N1403" s="1" t="s">
        <v>9</v>
      </c>
      <c r="O1403" s="1" t="s">
        <v>9</v>
      </c>
      <c r="P1403" s="1" t="s">
        <v>9</v>
      </c>
      <c r="Q1403" s="1" t="s">
        <v>9</v>
      </c>
      <c r="R1403" s="1" t="s">
        <v>9</v>
      </c>
      <c r="S1403" s="1" t="s">
        <v>9</v>
      </c>
      <c r="T1403" s="1" t="s">
        <v>9</v>
      </c>
      <c r="U1403" s="1" t="s">
        <v>9</v>
      </c>
      <c r="V1403" s="1" t="s">
        <v>9</v>
      </c>
      <c r="W1403" s="1" t="s">
        <v>9</v>
      </c>
      <c r="X1403" s="1" t="s">
        <v>9</v>
      </c>
      <c r="Y1403" s="1" t="s">
        <v>9</v>
      </c>
      <c r="Z1403" s="1" t="s">
        <v>9</v>
      </c>
      <c r="AA1403" s="1" t="s">
        <v>9</v>
      </c>
    </row>
    <row r="1404" spans="2:27">
      <c r="B1404" s="1" t="s">
        <v>563</v>
      </c>
      <c r="C1404" s="1" t="s">
        <v>501</v>
      </c>
      <c r="D1404" s="1" t="s">
        <v>9</v>
      </c>
      <c r="E1404" s="1" t="s">
        <v>9</v>
      </c>
      <c r="F1404" s="1" t="s">
        <v>9</v>
      </c>
      <c r="G1404" s="1" t="s">
        <v>9</v>
      </c>
      <c r="H1404" s="1" t="s">
        <v>9</v>
      </c>
      <c r="I1404" s="1" t="s">
        <v>9</v>
      </c>
      <c r="J1404" s="1" t="s">
        <v>9</v>
      </c>
      <c r="K1404" s="1" t="s">
        <v>9</v>
      </c>
      <c r="L1404" s="1" t="s">
        <v>9</v>
      </c>
      <c r="M1404" s="1" t="s">
        <v>9</v>
      </c>
      <c r="N1404" s="1" t="s">
        <v>9</v>
      </c>
      <c r="O1404" s="1" t="s">
        <v>9</v>
      </c>
      <c r="P1404" s="1" t="s">
        <v>9</v>
      </c>
      <c r="Q1404" s="1" t="s">
        <v>9</v>
      </c>
      <c r="R1404" s="1" t="s">
        <v>9</v>
      </c>
      <c r="S1404" s="1" t="s">
        <v>9</v>
      </c>
      <c r="T1404" s="1" t="s">
        <v>9</v>
      </c>
      <c r="U1404" s="1" t="s">
        <v>9</v>
      </c>
      <c r="V1404" s="1" t="s">
        <v>9</v>
      </c>
      <c r="W1404" s="1" t="s">
        <v>9</v>
      </c>
      <c r="X1404" s="1" t="s">
        <v>9</v>
      </c>
      <c r="Y1404" s="1" t="s">
        <v>9</v>
      </c>
      <c r="Z1404" s="1" t="s">
        <v>9</v>
      </c>
      <c r="AA1404" s="1" t="s">
        <v>9</v>
      </c>
    </row>
    <row r="1405" spans="2:27">
      <c r="B1405" s="1" t="s">
        <v>564</v>
      </c>
      <c r="C1405" s="1" t="s">
        <v>503</v>
      </c>
      <c r="D1405" s="1" t="s">
        <v>9</v>
      </c>
      <c r="E1405" s="1" t="s">
        <v>9</v>
      </c>
      <c r="F1405" s="1" t="s">
        <v>9</v>
      </c>
      <c r="G1405" s="1" t="s">
        <v>9</v>
      </c>
      <c r="H1405" s="1" t="s">
        <v>9</v>
      </c>
      <c r="I1405" s="1" t="s">
        <v>9</v>
      </c>
      <c r="J1405" s="1" t="s">
        <v>9</v>
      </c>
      <c r="K1405" s="1" t="s">
        <v>9</v>
      </c>
      <c r="L1405" s="1" t="s">
        <v>9</v>
      </c>
      <c r="M1405" s="1" t="s">
        <v>9</v>
      </c>
      <c r="N1405" s="1" t="s">
        <v>9</v>
      </c>
      <c r="O1405" s="1" t="s">
        <v>9</v>
      </c>
      <c r="P1405" s="1" t="s">
        <v>9</v>
      </c>
      <c r="Q1405" s="1" t="s">
        <v>9</v>
      </c>
      <c r="R1405" s="1" t="s">
        <v>9</v>
      </c>
      <c r="S1405" s="1" t="s">
        <v>9</v>
      </c>
      <c r="T1405" s="1" t="s">
        <v>9</v>
      </c>
      <c r="U1405" s="1" t="s">
        <v>9</v>
      </c>
      <c r="V1405" s="1" t="s">
        <v>9</v>
      </c>
      <c r="W1405" s="1" t="s">
        <v>9</v>
      </c>
      <c r="X1405" s="1" t="s">
        <v>9</v>
      </c>
      <c r="Y1405" s="1" t="s">
        <v>9</v>
      </c>
      <c r="Z1405" s="1" t="s">
        <v>9</v>
      </c>
      <c r="AA1405" s="1" t="s">
        <v>9</v>
      </c>
    </row>
    <row r="1406" spans="2:27">
      <c r="B1406" s="1" t="s">
        <v>565</v>
      </c>
      <c r="C1406" s="1" t="s">
        <v>505</v>
      </c>
      <c r="D1406" s="1" t="s">
        <v>9</v>
      </c>
      <c r="E1406" s="1" t="s">
        <v>9</v>
      </c>
      <c r="F1406" s="1" t="s">
        <v>9</v>
      </c>
      <c r="G1406" s="1" t="s">
        <v>9</v>
      </c>
      <c r="H1406" s="1" t="s">
        <v>9</v>
      </c>
      <c r="I1406" s="1" t="s">
        <v>9</v>
      </c>
      <c r="J1406" s="1" t="s">
        <v>9</v>
      </c>
      <c r="K1406" s="1" t="s">
        <v>9</v>
      </c>
      <c r="L1406" s="1" t="s">
        <v>9</v>
      </c>
      <c r="M1406" s="1" t="s">
        <v>9</v>
      </c>
      <c r="N1406" s="1" t="s">
        <v>9</v>
      </c>
      <c r="O1406" s="1" t="s">
        <v>9</v>
      </c>
      <c r="P1406" s="1" t="s">
        <v>9</v>
      </c>
      <c r="Q1406" s="1" t="s">
        <v>9</v>
      </c>
      <c r="R1406" s="1" t="s">
        <v>9</v>
      </c>
      <c r="S1406" s="1" t="s">
        <v>9</v>
      </c>
      <c r="T1406" s="1" t="s">
        <v>9</v>
      </c>
      <c r="U1406" s="1" t="s">
        <v>9</v>
      </c>
      <c r="V1406" s="1" t="s">
        <v>9</v>
      </c>
      <c r="W1406" s="1" t="s">
        <v>9</v>
      </c>
      <c r="X1406" s="1" t="s">
        <v>9</v>
      </c>
      <c r="Y1406" s="1" t="s">
        <v>9</v>
      </c>
      <c r="Z1406" s="1" t="s">
        <v>9</v>
      </c>
      <c r="AA1406" s="1" t="s">
        <v>9</v>
      </c>
    </row>
    <row r="1407" spans="2:27">
      <c r="B1407" s="1" t="s">
        <v>566</v>
      </c>
      <c r="C1407" s="1" t="s">
        <v>507</v>
      </c>
      <c r="D1407" s="1" t="s">
        <v>9</v>
      </c>
      <c r="E1407" s="1" t="s">
        <v>9</v>
      </c>
      <c r="F1407" s="1" t="s">
        <v>9</v>
      </c>
      <c r="G1407" s="1" t="s">
        <v>9</v>
      </c>
      <c r="H1407" s="1" t="s">
        <v>9</v>
      </c>
      <c r="I1407" s="1" t="s">
        <v>9</v>
      </c>
      <c r="J1407" s="1" t="s">
        <v>9</v>
      </c>
      <c r="K1407" s="1" t="s">
        <v>9</v>
      </c>
      <c r="L1407" s="1" t="s">
        <v>9</v>
      </c>
      <c r="M1407" s="1" t="s">
        <v>9</v>
      </c>
      <c r="N1407" s="1" t="s">
        <v>9</v>
      </c>
      <c r="O1407" s="1" t="s">
        <v>9</v>
      </c>
      <c r="P1407" s="1" t="s">
        <v>9</v>
      </c>
      <c r="Q1407" s="1" t="s">
        <v>9</v>
      </c>
      <c r="R1407" s="1" t="s">
        <v>9</v>
      </c>
      <c r="S1407" s="1" t="s">
        <v>9</v>
      </c>
      <c r="T1407" s="1" t="s">
        <v>9</v>
      </c>
      <c r="U1407" s="1" t="s">
        <v>9</v>
      </c>
      <c r="V1407" s="1" t="s">
        <v>9</v>
      </c>
      <c r="W1407" s="1" t="s">
        <v>9</v>
      </c>
      <c r="X1407" s="1" t="s">
        <v>9</v>
      </c>
      <c r="Y1407" s="1" t="s">
        <v>9</v>
      </c>
      <c r="Z1407" s="1" t="s">
        <v>9</v>
      </c>
      <c r="AA1407" s="1" t="s">
        <v>9</v>
      </c>
    </row>
    <row r="1408" spans="2:27">
      <c r="B1408" s="1" t="s">
        <v>567</v>
      </c>
      <c r="C1408" s="1" t="s">
        <v>509</v>
      </c>
      <c r="D1408" s="1" t="s">
        <v>9</v>
      </c>
      <c r="E1408" s="1" t="s">
        <v>9</v>
      </c>
      <c r="F1408" s="1" t="s">
        <v>9</v>
      </c>
      <c r="G1408" s="1" t="s">
        <v>9</v>
      </c>
      <c r="H1408" s="1" t="s">
        <v>9</v>
      </c>
      <c r="I1408" s="1" t="s">
        <v>9</v>
      </c>
      <c r="J1408" s="1" t="s">
        <v>9</v>
      </c>
      <c r="K1408" s="1" t="s">
        <v>9</v>
      </c>
      <c r="L1408" s="1" t="s">
        <v>9</v>
      </c>
      <c r="M1408" s="1" t="s">
        <v>9</v>
      </c>
      <c r="N1408" s="1" t="s">
        <v>9</v>
      </c>
      <c r="O1408" s="1" t="s">
        <v>9</v>
      </c>
      <c r="P1408" s="1" t="s">
        <v>9</v>
      </c>
      <c r="Q1408" s="1" t="s">
        <v>9</v>
      </c>
      <c r="R1408" s="1" t="s">
        <v>9</v>
      </c>
      <c r="S1408" s="1" t="s">
        <v>9</v>
      </c>
      <c r="T1408" s="1" t="s">
        <v>9</v>
      </c>
      <c r="U1408" s="1" t="s">
        <v>9</v>
      </c>
      <c r="V1408" s="1" t="s">
        <v>9</v>
      </c>
      <c r="W1408" s="1" t="s">
        <v>9</v>
      </c>
      <c r="X1408" s="1" t="s">
        <v>9</v>
      </c>
      <c r="Y1408" s="1" t="s">
        <v>9</v>
      </c>
      <c r="Z1408" s="1" t="s">
        <v>9</v>
      </c>
      <c r="AA1408" s="1" t="s">
        <v>9</v>
      </c>
    </row>
    <row r="1409" spans="2:27">
      <c r="B1409" s="1" t="s">
        <v>568</v>
      </c>
      <c r="C1409" s="1" t="s">
        <v>511</v>
      </c>
      <c r="D1409" s="1" t="s">
        <v>9</v>
      </c>
      <c r="E1409" s="1" t="s">
        <v>9</v>
      </c>
      <c r="F1409" s="1" t="s">
        <v>9</v>
      </c>
      <c r="G1409" s="1" t="s">
        <v>9</v>
      </c>
      <c r="H1409" s="1" t="s">
        <v>9</v>
      </c>
      <c r="I1409" s="1" t="s">
        <v>9</v>
      </c>
      <c r="J1409" s="1" t="s">
        <v>9</v>
      </c>
      <c r="K1409" s="1" t="s">
        <v>9</v>
      </c>
      <c r="L1409" s="1" t="s">
        <v>9</v>
      </c>
      <c r="M1409" s="1" t="s">
        <v>9</v>
      </c>
      <c r="N1409" s="1" t="s">
        <v>9</v>
      </c>
      <c r="O1409" s="1" t="s">
        <v>9</v>
      </c>
      <c r="P1409" s="1" t="s">
        <v>9</v>
      </c>
      <c r="Q1409" s="1" t="s">
        <v>9</v>
      </c>
      <c r="R1409" s="1" t="s">
        <v>9</v>
      </c>
      <c r="S1409" s="1" t="s">
        <v>9</v>
      </c>
      <c r="T1409" s="1" t="s">
        <v>9</v>
      </c>
      <c r="U1409" s="1" t="s">
        <v>9</v>
      </c>
      <c r="V1409" s="1" t="s">
        <v>9</v>
      </c>
      <c r="W1409" s="1" t="s">
        <v>9</v>
      </c>
      <c r="X1409" s="1" t="s">
        <v>9</v>
      </c>
      <c r="Y1409" s="1" t="s">
        <v>9</v>
      </c>
      <c r="Z1409" s="1" t="s">
        <v>9</v>
      </c>
      <c r="AA1409" s="1" t="s">
        <v>9</v>
      </c>
    </row>
    <row r="1410" spans="2:27">
      <c r="B1410" s="1" t="s">
        <v>569</v>
      </c>
      <c r="C1410" s="1" t="s">
        <v>513</v>
      </c>
      <c r="D1410" s="1" t="s">
        <v>9</v>
      </c>
      <c r="E1410" s="1" t="s">
        <v>9</v>
      </c>
      <c r="F1410" s="1" t="s">
        <v>9</v>
      </c>
      <c r="G1410" s="1" t="s">
        <v>9</v>
      </c>
      <c r="H1410" s="1">
        <v>-18</v>
      </c>
      <c r="I1410" s="1">
        <v>-59</v>
      </c>
      <c r="J1410" s="1">
        <v>3</v>
      </c>
      <c r="K1410" s="1">
        <v>292</v>
      </c>
      <c r="L1410" s="1">
        <v>603</v>
      </c>
      <c r="M1410" s="1">
        <v>411</v>
      </c>
      <c r="N1410" s="1">
        <v>253</v>
      </c>
      <c r="O1410" s="1">
        <v>-17</v>
      </c>
      <c r="P1410" s="1">
        <v>610</v>
      </c>
      <c r="Q1410" s="1">
        <v>738</v>
      </c>
      <c r="R1410" s="1">
        <v>771</v>
      </c>
      <c r="S1410" s="1">
        <v>698</v>
      </c>
      <c r="T1410" s="1">
        <v>1041</v>
      </c>
      <c r="U1410" s="1">
        <v>662</v>
      </c>
      <c r="V1410" s="1">
        <v>543</v>
      </c>
      <c r="W1410" s="1">
        <v>812</v>
      </c>
      <c r="X1410" s="1">
        <v>253</v>
      </c>
      <c r="Y1410" s="1">
        <v>767</v>
      </c>
      <c r="Z1410" s="1">
        <v>115</v>
      </c>
      <c r="AA1410" s="1" t="s">
        <v>9</v>
      </c>
    </row>
    <row r="1411" spans="2:27">
      <c r="B1411" s="1" t="s">
        <v>570</v>
      </c>
      <c r="C1411" s="1" t="s">
        <v>515</v>
      </c>
      <c r="D1411" s="1" t="s">
        <v>9</v>
      </c>
      <c r="E1411" s="1" t="s">
        <v>9</v>
      </c>
      <c r="F1411" s="1" t="s">
        <v>9</v>
      </c>
      <c r="G1411" s="1" t="s">
        <v>9</v>
      </c>
      <c r="H1411" s="1">
        <v>-18</v>
      </c>
      <c r="I1411" s="1">
        <v>-56</v>
      </c>
      <c r="J1411" s="1">
        <v>4</v>
      </c>
      <c r="K1411" s="1">
        <v>-4</v>
      </c>
      <c r="L1411" s="1">
        <v>410</v>
      </c>
      <c r="M1411" s="1">
        <v>320</v>
      </c>
      <c r="N1411" s="1">
        <v>343</v>
      </c>
      <c r="O1411" s="1">
        <v>337</v>
      </c>
      <c r="P1411" s="1">
        <v>245</v>
      </c>
      <c r="Q1411" s="1">
        <v>355</v>
      </c>
      <c r="R1411" s="1">
        <v>339</v>
      </c>
      <c r="S1411" s="1">
        <v>346</v>
      </c>
      <c r="T1411" s="1">
        <v>414</v>
      </c>
      <c r="U1411" s="1">
        <v>313</v>
      </c>
      <c r="V1411" s="1">
        <v>362</v>
      </c>
      <c r="W1411" s="1">
        <v>503</v>
      </c>
      <c r="X1411" s="1">
        <v>13</v>
      </c>
      <c r="Y1411" s="1">
        <v>365</v>
      </c>
      <c r="Z1411" s="1" t="s">
        <v>9</v>
      </c>
      <c r="AA1411" s="1" t="s">
        <v>9</v>
      </c>
    </row>
    <row r="1412" spans="2:27">
      <c r="B1412" s="1" t="s">
        <v>571</v>
      </c>
      <c r="C1412" s="1" t="s">
        <v>517</v>
      </c>
      <c r="D1412" s="1" t="s">
        <v>9</v>
      </c>
      <c r="E1412" s="1" t="s">
        <v>9</v>
      </c>
      <c r="F1412" s="1" t="s">
        <v>9</v>
      </c>
      <c r="G1412" s="1" t="s">
        <v>9</v>
      </c>
      <c r="H1412" s="1" t="s">
        <v>9</v>
      </c>
      <c r="I1412" s="1">
        <v>-3</v>
      </c>
      <c r="J1412" s="1">
        <v>-1</v>
      </c>
      <c r="K1412" s="1">
        <v>296</v>
      </c>
      <c r="L1412" s="1">
        <v>193</v>
      </c>
      <c r="M1412" s="1">
        <v>91</v>
      </c>
      <c r="N1412" s="1">
        <v>-90</v>
      </c>
      <c r="O1412" s="1">
        <v>-354</v>
      </c>
      <c r="P1412" s="1">
        <v>365</v>
      </c>
      <c r="Q1412" s="1">
        <v>383</v>
      </c>
      <c r="R1412" s="1">
        <v>432</v>
      </c>
      <c r="S1412" s="1">
        <v>352</v>
      </c>
      <c r="T1412" s="1">
        <v>627</v>
      </c>
      <c r="U1412" s="1">
        <v>349</v>
      </c>
      <c r="V1412" s="1">
        <v>181</v>
      </c>
      <c r="W1412" s="1">
        <v>309</v>
      </c>
      <c r="X1412" s="1">
        <v>240</v>
      </c>
      <c r="Y1412" s="1">
        <v>402</v>
      </c>
      <c r="Z1412" s="1">
        <v>115</v>
      </c>
      <c r="AA1412" s="1" t="s">
        <v>9</v>
      </c>
    </row>
    <row r="1413" spans="2:27">
      <c r="B1413" s="1" t="s">
        <v>593</v>
      </c>
      <c r="C1413" s="1" t="s">
        <v>594</v>
      </c>
      <c r="D1413" s="1" t="s">
        <v>9</v>
      </c>
      <c r="E1413" s="1" t="s">
        <v>9</v>
      </c>
      <c r="F1413" s="1" t="s">
        <v>9</v>
      </c>
      <c r="G1413" s="1">
        <v>5826</v>
      </c>
      <c r="H1413" s="1">
        <v>4741</v>
      </c>
      <c r="I1413" s="1">
        <v>3928</v>
      </c>
      <c r="J1413" s="1">
        <v>4279</v>
      </c>
      <c r="K1413" s="1">
        <v>4159</v>
      </c>
      <c r="L1413" s="1">
        <v>3445</v>
      </c>
      <c r="M1413" s="1">
        <v>1923</v>
      </c>
      <c r="N1413" s="1">
        <v>2530</v>
      </c>
      <c r="O1413" s="1">
        <v>1628</v>
      </c>
      <c r="P1413" s="1">
        <v>-371</v>
      </c>
      <c r="Q1413" s="1">
        <v>-696</v>
      </c>
      <c r="R1413" s="1">
        <v>2742</v>
      </c>
      <c r="S1413" s="1">
        <v>542</v>
      </c>
      <c r="T1413" s="1">
        <v>2086</v>
      </c>
      <c r="U1413" s="1">
        <v>4756</v>
      </c>
      <c r="V1413" s="1">
        <v>3372</v>
      </c>
      <c r="W1413" s="1">
        <v>-75</v>
      </c>
      <c r="X1413" s="1">
        <v>1074</v>
      </c>
      <c r="Y1413" s="1">
        <v>-94</v>
      </c>
      <c r="Z1413" s="1">
        <v>2079</v>
      </c>
      <c r="AA1413" s="1">
        <v>-201</v>
      </c>
    </row>
    <row r="1414" spans="2:27">
      <c r="B1414" s="1" t="s">
        <v>228</v>
      </c>
      <c r="C1414" s="1" t="s">
        <v>229</v>
      </c>
      <c r="D1414" s="1" t="s">
        <v>9</v>
      </c>
      <c r="E1414" s="1" t="s">
        <v>9</v>
      </c>
      <c r="F1414" s="1" t="s">
        <v>9</v>
      </c>
      <c r="G1414" s="1">
        <v>5826</v>
      </c>
      <c r="H1414" s="1">
        <v>4725</v>
      </c>
      <c r="I1414" s="1">
        <v>3865</v>
      </c>
      <c r="J1414" s="1">
        <v>4281</v>
      </c>
      <c r="K1414" s="1">
        <v>4474</v>
      </c>
      <c r="L1414" s="1">
        <v>4036</v>
      </c>
      <c r="M1414" s="1">
        <v>2341</v>
      </c>
      <c r="N1414" s="1">
        <v>2781</v>
      </c>
      <c r="O1414" s="1">
        <v>1580</v>
      </c>
      <c r="P1414" s="1">
        <v>226</v>
      </c>
      <c r="Q1414" s="1">
        <v>38</v>
      </c>
      <c r="R1414" s="1">
        <v>3509</v>
      </c>
      <c r="S1414" s="1">
        <v>1230</v>
      </c>
      <c r="T1414" s="1">
        <v>3112</v>
      </c>
      <c r="U1414" s="1">
        <v>5378</v>
      </c>
      <c r="V1414" s="1">
        <v>4007</v>
      </c>
      <c r="W1414" s="1">
        <v>671</v>
      </c>
      <c r="X1414" s="1">
        <v>1265</v>
      </c>
      <c r="Y1414" s="1">
        <v>642</v>
      </c>
      <c r="Z1414" s="1">
        <v>2188</v>
      </c>
      <c r="AA1414" s="1">
        <v>-165</v>
      </c>
    </row>
    <row r="1418" spans="2:27">
      <c r="C1418" s="22" t="s">
        <v>690</v>
      </c>
      <c r="D1418" s="22"/>
      <c r="E1418" s="22"/>
      <c r="F1418" s="22"/>
      <c r="G1418" s="22"/>
      <c r="H1418" s="22"/>
    </row>
    <row r="1420" spans="2:27">
      <c r="B1420" s="1" t="s">
        <v>596</v>
      </c>
    </row>
    <row r="1421" spans="2:27">
      <c r="B1421" s="1" t="s">
        <v>519</v>
      </c>
      <c r="C1421" s="1" t="s">
        <v>520</v>
      </c>
      <c r="D1421" s="1" t="s">
        <v>9</v>
      </c>
      <c r="E1421" s="1" t="s">
        <v>9</v>
      </c>
      <c r="F1421" s="1" t="s">
        <v>9</v>
      </c>
      <c r="G1421" s="1">
        <v>32214</v>
      </c>
      <c r="H1421" s="1">
        <v>38939</v>
      </c>
      <c r="I1421" s="1">
        <v>43284</v>
      </c>
      <c r="J1421" s="1">
        <v>47136</v>
      </c>
      <c r="K1421" s="1">
        <v>52415</v>
      </c>
      <c r="L1421" s="1">
        <v>57929</v>
      </c>
      <c r="M1421" s="1">
        <v>65032</v>
      </c>
      <c r="N1421" s="1">
        <v>71166</v>
      </c>
      <c r="O1421" s="1">
        <v>74229</v>
      </c>
      <c r="P1421" s="1">
        <v>76322</v>
      </c>
      <c r="Q1421" s="1">
        <v>77911</v>
      </c>
      <c r="R1421" s="1">
        <v>80490</v>
      </c>
      <c r="S1421" s="1">
        <v>84645</v>
      </c>
      <c r="T1421" s="1">
        <v>88498</v>
      </c>
      <c r="U1421" s="1">
        <v>94701</v>
      </c>
      <c r="V1421" s="1">
        <v>102816</v>
      </c>
      <c r="W1421" s="1">
        <v>107681</v>
      </c>
      <c r="X1421" s="1">
        <v>107541</v>
      </c>
      <c r="Y1421" s="1">
        <v>108329</v>
      </c>
      <c r="Z1421" s="1">
        <v>108864</v>
      </c>
      <c r="AA1421" s="1">
        <v>110190</v>
      </c>
    </row>
    <row r="1422" spans="2:27">
      <c r="B1422" s="1" t="s">
        <v>521</v>
      </c>
      <c r="C1422" s="1" t="s">
        <v>522</v>
      </c>
      <c r="D1422" s="1" t="s">
        <v>9</v>
      </c>
      <c r="E1422" s="1" t="s">
        <v>9</v>
      </c>
      <c r="F1422" s="1" t="s">
        <v>9</v>
      </c>
      <c r="G1422" s="1">
        <v>28392</v>
      </c>
      <c r="H1422" s="1">
        <v>35059</v>
      </c>
      <c r="I1422" s="1">
        <v>39155</v>
      </c>
      <c r="J1422" s="1">
        <v>43169</v>
      </c>
      <c r="K1422" s="1">
        <v>48183</v>
      </c>
      <c r="L1422" s="1">
        <v>53679</v>
      </c>
      <c r="M1422" s="1">
        <v>59568</v>
      </c>
      <c r="N1422" s="1">
        <v>64289</v>
      </c>
      <c r="O1422" s="1">
        <v>67778</v>
      </c>
      <c r="P1422" s="1">
        <v>69875</v>
      </c>
      <c r="Q1422" s="1">
        <v>71151</v>
      </c>
      <c r="R1422" s="1">
        <v>73056</v>
      </c>
      <c r="S1422" s="1">
        <v>76467</v>
      </c>
      <c r="T1422" s="1">
        <v>79966</v>
      </c>
      <c r="U1422" s="1">
        <v>84253</v>
      </c>
      <c r="V1422" s="1">
        <v>91108</v>
      </c>
      <c r="W1422" s="1">
        <v>94705</v>
      </c>
      <c r="X1422" s="1">
        <v>94507</v>
      </c>
      <c r="Y1422" s="1">
        <v>94066</v>
      </c>
      <c r="Z1422" s="1">
        <v>94207</v>
      </c>
      <c r="AA1422" s="1">
        <v>95337</v>
      </c>
    </row>
    <row r="1423" spans="2:27">
      <c r="B1423" s="1" t="s">
        <v>523</v>
      </c>
      <c r="C1423" s="1" t="s">
        <v>524</v>
      </c>
      <c r="D1423" s="1" t="s">
        <v>9</v>
      </c>
      <c r="E1423" s="1" t="s">
        <v>9</v>
      </c>
      <c r="F1423" s="1" t="s">
        <v>9</v>
      </c>
      <c r="G1423" s="1">
        <v>26196</v>
      </c>
      <c r="H1423" s="1">
        <v>33069</v>
      </c>
      <c r="I1423" s="1">
        <v>37120</v>
      </c>
      <c r="J1423" s="1">
        <v>41117</v>
      </c>
      <c r="K1423" s="1">
        <v>46274</v>
      </c>
      <c r="L1423" s="1">
        <v>51697</v>
      </c>
      <c r="M1423" s="1">
        <v>57539</v>
      </c>
      <c r="N1423" s="1">
        <v>62676</v>
      </c>
      <c r="O1423" s="1">
        <v>65935</v>
      </c>
      <c r="P1423" s="1">
        <v>68329</v>
      </c>
      <c r="Q1423" s="1">
        <v>69666</v>
      </c>
      <c r="R1423" s="1">
        <v>71356</v>
      </c>
      <c r="S1423" s="1">
        <v>75002</v>
      </c>
      <c r="T1423" s="1">
        <v>78663</v>
      </c>
      <c r="U1423" s="1">
        <v>82597</v>
      </c>
      <c r="V1423" s="1">
        <v>89259</v>
      </c>
      <c r="W1423" s="1">
        <v>93188</v>
      </c>
      <c r="X1423" s="1">
        <v>93139</v>
      </c>
      <c r="Y1423" s="1">
        <v>92381</v>
      </c>
      <c r="Z1423" s="1">
        <v>92103</v>
      </c>
      <c r="AA1423" s="1">
        <v>93095</v>
      </c>
    </row>
    <row r="1424" spans="2:27">
      <c r="B1424" s="1" t="s">
        <v>597</v>
      </c>
      <c r="C1424" s="1" t="s">
        <v>143</v>
      </c>
      <c r="D1424" s="1" t="s">
        <v>9</v>
      </c>
      <c r="E1424" s="1" t="s">
        <v>9</v>
      </c>
      <c r="F1424" s="1" t="s">
        <v>9</v>
      </c>
      <c r="G1424" s="1">
        <v>656</v>
      </c>
      <c r="H1424" s="1">
        <v>717</v>
      </c>
      <c r="I1424" s="1">
        <v>777</v>
      </c>
      <c r="J1424" s="1">
        <v>837</v>
      </c>
      <c r="K1424" s="1">
        <v>937</v>
      </c>
      <c r="L1424" s="1">
        <v>1054</v>
      </c>
      <c r="M1424" s="1">
        <v>1168</v>
      </c>
      <c r="N1424" s="1">
        <v>1229</v>
      </c>
      <c r="O1424" s="1">
        <v>1218</v>
      </c>
      <c r="P1424" s="1">
        <v>1297</v>
      </c>
      <c r="Q1424" s="1">
        <v>1305</v>
      </c>
      <c r="R1424" s="1">
        <v>1354</v>
      </c>
      <c r="S1424" s="1">
        <v>1533</v>
      </c>
      <c r="T1424" s="1">
        <v>1679</v>
      </c>
      <c r="U1424" s="1">
        <v>1843</v>
      </c>
      <c r="V1424" s="1">
        <v>2373</v>
      </c>
      <c r="W1424" s="1">
        <v>2819</v>
      </c>
      <c r="X1424" s="1">
        <v>2603</v>
      </c>
      <c r="Y1424" s="1">
        <v>2934</v>
      </c>
      <c r="Z1424" s="1">
        <v>3124</v>
      </c>
      <c r="AA1424" s="1">
        <v>3129</v>
      </c>
    </row>
    <row r="1425" spans="2:27">
      <c r="B1425" s="1" t="s">
        <v>598</v>
      </c>
      <c r="C1425" s="1" t="s">
        <v>144</v>
      </c>
      <c r="D1425" s="1" t="s">
        <v>9</v>
      </c>
      <c r="E1425" s="1" t="s">
        <v>9</v>
      </c>
      <c r="F1425" s="1" t="s">
        <v>9</v>
      </c>
      <c r="G1425" s="1">
        <v>23241</v>
      </c>
      <c r="H1425" s="1">
        <v>29651</v>
      </c>
      <c r="I1425" s="1">
        <v>33459</v>
      </c>
      <c r="J1425" s="1">
        <v>37333</v>
      </c>
      <c r="K1425" s="1">
        <v>42379</v>
      </c>
      <c r="L1425" s="1">
        <v>47287</v>
      </c>
      <c r="M1425" s="1">
        <v>52347</v>
      </c>
      <c r="N1425" s="1">
        <v>57627</v>
      </c>
      <c r="O1425" s="1">
        <v>60353</v>
      </c>
      <c r="P1425" s="1">
        <v>62156</v>
      </c>
      <c r="Q1425" s="1">
        <v>63080</v>
      </c>
      <c r="R1425" s="1">
        <v>64736</v>
      </c>
      <c r="S1425" s="1">
        <v>67873</v>
      </c>
      <c r="T1425" s="1">
        <v>70499</v>
      </c>
      <c r="U1425" s="1">
        <v>73203</v>
      </c>
      <c r="V1425" s="1">
        <v>77926</v>
      </c>
      <c r="W1425" s="1">
        <v>80937</v>
      </c>
      <c r="X1425" s="1">
        <v>81150</v>
      </c>
      <c r="Y1425" s="1">
        <v>80204</v>
      </c>
      <c r="Z1425" s="1">
        <v>80154</v>
      </c>
      <c r="AA1425" s="1">
        <v>80508</v>
      </c>
    </row>
    <row r="1426" spans="2:27">
      <c r="B1426" s="1" t="s">
        <v>599</v>
      </c>
      <c r="C1426" s="1" t="s">
        <v>145</v>
      </c>
      <c r="D1426" s="1" t="s">
        <v>9</v>
      </c>
      <c r="E1426" s="1" t="s">
        <v>9</v>
      </c>
      <c r="F1426" s="1" t="s">
        <v>9</v>
      </c>
      <c r="G1426" s="1">
        <v>2240</v>
      </c>
      <c r="H1426" s="1">
        <v>2611</v>
      </c>
      <c r="I1426" s="1">
        <v>2814</v>
      </c>
      <c r="J1426" s="1">
        <v>2835</v>
      </c>
      <c r="K1426" s="1">
        <v>2819</v>
      </c>
      <c r="L1426" s="1">
        <v>2988</v>
      </c>
      <c r="M1426" s="1">
        <v>3473</v>
      </c>
      <c r="N1426" s="1">
        <v>3245</v>
      </c>
      <c r="O1426" s="1">
        <v>3711</v>
      </c>
      <c r="P1426" s="1">
        <v>4132</v>
      </c>
      <c r="Q1426" s="1">
        <v>4549</v>
      </c>
      <c r="R1426" s="1">
        <v>4482</v>
      </c>
      <c r="S1426" s="1">
        <v>4769</v>
      </c>
      <c r="T1426" s="1">
        <v>5543</v>
      </c>
      <c r="U1426" s="1">
        <v>6425</v>
      </c>
      <c r="V1426" s="1">
        <v>7669</v>
      </c>
      <c r="W1426" s="1">
        <v>7986</v>
      </c>
      <c r="X1426" s="1">
        <v>7826</v>
      </c>
      <c r="Y1426" s="1">
        <v>7620</v>
      </c>
      <c r="Z1426" s="1">
        <v>7149</v>
      </c>
      <c r="AA1426" s="1">
        <v>7479</v>
      </c>
    </row>
    <row r="1427" spans="2:27">
      <c r="B1427" s="1" t="s">
        <v>600</v>
      </c>
      <c r="C1427" s="1" t="s">
        <v>147</v>
      </c>
      <c r="D1427" s="1" t="s">
        <v>9</v>
      </c>
      <c r="E1427" s="1" t="s">
        <v>9</v>
      </c>
      <c r="F1427" s="1" t="s">
        <v>9</v>
      </c>
      <c r="G1427" s="1" t="s">
        <v>9</v>
      </c>
      <c r="H1427" s="1" t="s">
        <v>9</v>
      </c>
      <c r="I1427" s="1" t="s">
        <v>9</v>
      </c>
      <c r="J1427" s="1" t="s">
        <v>9</v>
      </c>
      <c r="K1427" s="1" t="s">
        <v>9</v>
      </c>
      <c r="L1427" s="1" t="s">
        <v>9</v>
      </c>
      <c r="M1427" s="1" t="s">
        <v>9</v>
      </c>
      <c r="N1427" s="1" t="s">
        <v>9</v>
      </c>
      <c r="O1427" s="1" t="s">
        <v>9</v>
      </c>
      <c r="P1427" s="1" t="s">
        <v>9</v>
      </c>
      <c r="Q1427" s="1" t="s">
        <v>9</v>
      </c>
      <c r="R1427" s="1" t="s">
        <v>9</v>
      </c>
      <c r="S1427" s="1" t="s">
        <v>9</v>
      </c>
      <c r="T1427" s="1" t="s">
        <v>9</v>
      </c>
      <c r="U1427" s="1" t="s">
        <v>9</v>
      </c>
      <c r="V1427" s="1" t="s">
        <v>9</v>
      </c>
      <c r="W1427" s="1" t="s">
        <v>9</v>
      </c>
      <c r="X1427" s="1" t="s">
        <v>9</v>
      </c>
      <c r="Y1427" s="1" t="s">
        <v>9</v>
      </c>
      <c r="Z1427" s="1" t="s">
        <v>9</v>
      </c>
      <c r="AA1427" s="1" t="s">
        <v>9</v>
      </c>
    </row>
    <row r="1428" spans="2:27">
      <c r="B1428" s="1" t="s">
        <v>601</v>
      </c>
      <c r="C1428" s="1" t="s">
        <v>148</v>
      </c>
      <c r="D1428" s="1" t="s">
        <v>9</v>
      </c>
      <c r="E1428" s="1" t="s">
        <v>9</v>
      </c>
      <c r="F1428" s="1" t="s">
        <v>9</v>
      </c>
      <c r="G1428" s="1" t="s">
        <v>9</v>
      </c>
      <c r="H1428" s="1" t="s">
        <v>9</v>
      </c>
      <c r="I1428" s="1" t="s">
        <v>9</v>
      </c>
      <c r="J1428" s="1" t="s">
        <v>9</v>
      </c>
      <c r="K1428" s="1" t="s">
        <v>9</v>
      </c>
      <c r="L1428" s="1" t="s">
        <v>9</v>
      </c>
      <c r="M1428" s="1" t="s">
        <v>9</v>
      </c>
      <c r="N1428" s="1" t="s">
        <v>9</v>
      </c>
      <c r="O1428" s="1" t="s">
        <v>9</v>
      </c>
      <c r="P1428" s="1" t="s">
        <v>9</v>
      </c>
      <c r="Q1428" s="1">
        <v>2</v>
      </c>
      <c r="R1428" s="1" t="s">
        <v>9</v>
      </c>
      <c r="S1428" s="1" t="s">
        <v>9</v>
      </c>
      <c r="T1428" s="1" t="s">
        <v>9</v>
      </c>
      <c r="U1428" s="1" t="s">
        <v>9</v>
      </c>
      <c r="V1428" s="1" t="s">
        <v>9</v>
      </c>
      <c r="W1428" s="1" t="s">
        <v>9</v>
      </c>
      <c r="X1428" s="1" t="s">
        <v>9</v>
      </c>
      <c r="Y1428" s="1" t="s">
        <v>9</v>
      </c>
      <c r="Z1428" s="1" t="s">
        <v>9</v>
      </c>
      <c r="AA1428" s="1" t="s">
        <v>9</v>
      </c>
    </row>
    <row r="1429" spans="2:27">
      <c r="B1429" s="1" t="s">
        <v>602</v>
      </c>
      <c r="C1429" s="1" t="s">
        <v>149</v>
      </c>
      <c r="D1429" s="1" t="s">
        <v>9</v>
      </c>
      <c r="E1429" s="1" t="s">
        <v>9</v>
      </c>
      <c r="F1429" s="1" t="s">
        <v>9</v>
      </c>
      <c r="G1429" s="1">
        <v>59</v>
      </c>
      <c r="H1429" s="1">
        <v>90</v>
      </c>
      <c r="I1429" s="1">
        <v>70</v>
      </c>
      <c r="J1429" s="1">
        <v>112</v>
      </c>
      <c r="K1429" s="1">
        <v>139</v>
      </c>
      <c r="L1429" s="1">
        <v>368</v>
      </c>
      <c r="M1429" s="1">
        <v>551</v>
      </c>
      <c r="N1429" s="1">
        <v>575</v>
      </c>
      <c r="O1429" s="1">
        <v>653</v>
      </c>
      <c r="P1429" s="1">
        <v>744</v>
      </c>
      <c r="Q1429" s="1">
        <v>730</v>
      </c>
      <c r="R1429" s="1">
        <v>784</v>
      </c>
      <c r="S1429" s="1">
        <v>827</v>
      </c>
      <c r="T1429" s="1">
        <v>942</v>
      </c>
      <c r="U1429" s="1">
        <v>1126</v>
      </c>
      <c r="V1429" s="1">
        <v>1291</v>
      </c>
      <c r="W1429" s="1">
        <v>1446</v>
      </c>
      <c r="X1429" s="1">
        <v>1560</v>
      </c>
      <c r="Y1429" s="1">
        <v>1623</v>
      </c>
      <c r="Z1429" s="1">
        <v>1676</v>
      </c>
      <c r="AA1429" s="1">
        <v>1979</v>
      </c>
    </row>
    <row r="1430" spans="2:27">
      <c r="B1430" s="1" t="s">
        <v>525</v>
      </c>
      <c r="C1430" s="1" t="s">
        <v>526</v>
      </c>
      <c r="D1430" s="1" t="s">
        <v>9</v>
      </c>
      <c r="E1430" s="1" t="s">
        <v>9</v>
      </c>
      <c r="F1430" s="1" t="s">
        <v>9</v>
      </c>
      <c r="G1430" s="1">
        <v>2195</v>
      </c>
      <c r="H1430" s="1">
        <v>1989</v>
      </c>
      <c r="I1430" s="1">
        <v>2034</v>
      </c>
      <c r="J1430" s="1">
        <v>2049</v>
      </c>
      <c r="K1430" s="1">
        <v>1885</v>
      </c>
      <c r="L1430" s="1">
        <v>1929</v>
      </c>
      <c r="M1430" s="1">
        <v>1968</v>
      </c>
      <c r="N1430" s="1">
        <v>1555</v>
      </c>
      <c r="O1430" s="1">
        <v>1637</v>
      </c>
      <c r="P1430" s="1">
        <v>1418</v>
      </c>
      <c r="Q1430" s="1">
        <v>1352</v>
      </c>
      <c r="R1430" s="1">
        <v>1565</v>
      </c>
      <c r="S1430" s="1">
        <v>1325</v>
      </c>
      <c r="T1430" s="1">
        <v>1158</v>
      </c>
      <c r="U1430" s="1">
        <v>1506</v>
      </c>
      <c r="V1430" s="1">
        <v>1664</v>
      </c>
      <c r="W1430" s="1">
        <v>1290</v>
      </c>
      <c r="X1430" s="1">
        <v>1125</v>
      </c>
      <c r="Y1430" s="1">
        <v>1438</v>
      </c>
      <c r="Z1430" s="1">
        <v>1783</v>
      </c>
      <c r="AA1430" s="1">
        <v>1907</v>
      </c>
    </row>
    <row r="1431" spans="2:27">
      <c r="B1431" s="1" t="s">
        <v>603</v>
      </c>
      <c r="C1431" s="1" t="s">
        <v>114</v>
      </c>
      <c r="D1431" s="1" t="s">
        <v>9</v>
      </c>
      <c r="E1431" s="1" t="s">
        <v>9</v>
      </c>
      <c r="F1431" s="1" t="s">
        <v>9</v>
      </c>
      <c r="G1431" s="1">
        <v>524</v>
      </c>
      <c r="H1431" s="1">
        <v>488</v>
      </c>
      <c r="I1431" s="1">
        <v>496</v>
      </c>
      <c r="J1431" s="1">
        <v>467</v>
      </c>
      <c r="K1431" s="1">
        <v>443</v>
      </c>
      <c r="L1431" s="1">
        <v>435</v>
      </c>
      <c r="M1431" s="1">
        <v>465</v>
      </c>
      <c r="N1431" s="1">
        <v>350</v>
      </c>
      <c r="O1431" s="1">
        <v>439</v>
      </c>
      <c r="P1431" s="1">
        <v>315</v>
      </c>
      <c r="Q1431" s="1">
        <v>288</v>
      </c>
      <c r="R1431" s="1">
        <v>431</v>
      </c>
      <c r="S1431" s="1">
        <v>409</v>
      </c>
      <c r="T1431" s="1">
        <v>225</v>
      </c>
      <c r="U1431" s="1">
        <v>358</v>
      </c>
      <c r="V1431" s="1">
        <v>224</v>
      </c>
      <c r="W1431" s="1">
        <v>172</v>
      </c>
      <c r="X1431" s="1">
        <v>127</v>
      </c>
      <c r="Y1431" s="1">
        <v>138</v>
      </c>
      <c r="Z1431" s="1">
        <v>153</v>
      </c>
      <c r="AA1431" s="1">
        <v>188</v>
      </c>
    </row>
    <row r="1432" spans="2:27">
      <c r="B1432" s="1" t="s">
        <v>604</v>
      </c>
      <c r="C1432" s="1" t="s">
        <v>605</v>
      </c>
      <c r="D1432" s="1" t="s">
        <v>9</v>
      </c>
      <c r="E1432" s="1" t="s">
        <v>9</v>
      </c>
      <c r="F1432" s="1" t="s">
        <v>9</v>
      </c>
      <c r="G1432" s="1">
        <v>997</v>
      </c>
      <c r="H1432" s="1">
        <v>872</v>
      </c>
      <c r="I1432" s="1">
        <v>914</v>
      </c>
      <c r="J1432" s="1">
        <v>991</v>
      </c>
      <c r="K1432" s="1">
        <v>1084</v>
      </c>
      <c r="L1432" s="1">
        <v>1147</v>
      </c>
      <c r="M1432" s="1">
        <v>1189</v>
      </c>
      <c r="N1432" s="1">
        <v>999</v>
      </c>
      <c r="O1432" s="1">
        <v>1016</v>
      </c>
      <c r="P1432" s="1">
        <v>1078</v>
      </c>
      <c r="Q1432" s="1">
        <v>987</v>
      </c>
      <c r="R1432" s="1">
        <v>1017</v>
      </c>
      <c r="S1432" s="1">
        <v>809</v>
      </c>
      <c r="T1432" s="1">
        <v>873</v>
      </c>
      <c r="U1432" s="1">
        <v>1055</v>
      </c>
      <c r="V1432" s="1">
        <v>1375</v>
      </c>
      <c r="W1432" s="1">
        <v>1076</v>
      </c>
      <c r="X1432" s="1">
        <v>947</v>
      </c>
      <c r="Y1432" s="1">
        <v>1232</v>
      </c>
      <c r="Z1432" s="1">
        <v>1565</v>
      </c>
      <c r="AA1432" s="1">
        <v>1639</v>
      </c>
    </row>
    <row r="1433" spans="2:27">
      <c r="B1433" s="1" t="s">
        <v>606</v>
      </c>
      <c r="C1433" s="1" t="s">
        <v>116</v>
      </c>
      <c r="D1433" s="1" t="s">
        <v>9</v>
      </c>
      <c r="E1433" s="1" t="s">
        <v>9</v>
      </c>
      <c r="F1433" s="1" t="s">
        <v>9</v>
      </c>
      <c r="G1433" s="1">
        <v>226</v>
      </c>
      <c r="H1433" s="1">
        <v>211</v>
      </c>
      <c r="I1433" s="1">
        <v>115</v>
      </c>
      <c r="J1433" s="1">
        <v>116</v>
      </c>
      <c r="K1433" s="1">
        <v>84</v>
      </c>
      <c r="L1433" s="1">
        <v>78</v>
      </c>
      <c r="M1433" s="1">
        <v>76</v>
      </c>
      <c r="N1433" s="1">
        <v>26</v>
      </c>
      <c r="O1433" s="1">
        <v>28</v>
      </c>
      <c r="P1433" s="1">
        <v>3</v>
      </c>
      <c r="Q1433" s="1">
        <v>24</v>
      </c>
      <c r="R1433" s="1">
        <v>40</v>
      </c>
      <c r="S1433" s="1">
        <v>37</v>
      </c>
      <c r="T1433" s="1">
        <v>19</v>
      </c>
      <c r="U1433" s="1">
        <v>33</v>
      </c>
      <c r="V1433" s="1">
        <v>22</v>
      </c>
      <c r="W1433" s="1">
        <v>14</v>
      </c>
      <c r="X1433" s="1">
        <v>19</v>
      </c>
      <c r="Y1433" s="1">
        <v>25</v>
      </c>
      <c r="Z1433" s="1">
        <v>23</v>
      </c>
      <c r="AA1433" s="1">
        <v>32</v>
      </c>
    </row>
    <row r="1434" spans="2:27">
      <c r="B1434" s="1" t="s">
        <v>607</v>
      </c>
      <c r="C1434" s="1" t="s">
        <v>117</v>
      </c>
      <c r="D1434" s="1" t="s">
        <v>9</v>
      </c>
      <c r="E1434" s="1" t="s">
        <v>9</v>
      </c>
      <c r="F1434" s="1" t="s">
        <v>9</v>
      </c>
      <c r="G1434" s="1" t="s">
        <v>9</v>
      </c>
      <c r="H1434" s="1" t="s">
        <v>9</v>
      </c>
      <c r="I1434" s="1" t="s">
        <v>9</v>
      </c>
      <c r="J1434" s="1" t="s">
        <v>9</v>
      </c>
      <c r="K1434" s="1" t="s">
        <v>9</v>
      </c>
      <c r="L1434" s="1" t="s">
        <v>9</v>
      </c>
      <c r="M1434" s="1" t="s">
        <v>9</v>
      </c>
      <c r="N1434" s="1" t="s">
        <v>9</v>
      </c>
      <c r="O1434" s="1" t="s">
        <v>9</v>
      </c>
      <c r="P1434" s="1" t="s">
        <v>9</v>
      </c>
      <c r="Q1434" s="1" t="s">
        <v>9</v>
      </c>
      <c r="R1434" s="1" t="s">
        <v>9</v>
      </c>
      <c r="S1434" s="1" t="s">
        <v>9</v>
      </c>
      <c r="T1434" s="1" t="s">
        <v>9</v>
      </c>
      <c r="U1434" s="1" t="s">
        <v>9</v>
      </c>
      <c r="V1434" s="1" t="s">
        <v>9</v>
      </c>
      <c r="W1434" s="1" t="s">
        <v>9</v>
      </c>
      <c r="X1434" s="1" t="s">
        <v>9</v>
      </c>
      <c r="Y1434" s="1" t="s">
        <v>9</v>
      </c>
      <c r="Z1434" s="1" t="s">
        <v>9</v>
      </c>
      <c r="AA1434" s="1" t="s">
        <v>9</v>
      </c>
    </row>
    <row r="1435" spans="2:27">
      <c r="B1435" s="1" t="s">
        <v>608</v>
      </c>
      <c r="C1435" s="1" t="s">
        <v>118</v>
      </c>
      <c r="D1435" s="1" t="s">
        <v>9</v>
      </c>
      <c r="E1435" s="1" t="s">
        <v>9</v>
      </c>
      <c r="F1435" s="1" t="s">
        <v>9</v>
      </c>
      <c r="G1435" s="1">
        <v>448</v>
      </c>
      <c r="H1435" s="1">
        <v>418</v>
      </c>
      <c r="I1435" s="1">
        <v>509</v>
      </c>
      <c r="J1435" s="1">
        <v>475</v>
      </c>
      <c r="K1435" s="1">
        <v>274</v>
      </c>
      <c r="L1435" s="1">
        <v>269</v>
      </c>
      <c r="M1435" s="1">
        <v>238</v>
      </c>
      <c r="N1435" s="1">
        <v>180</v>
      </c>
      <c r="O1435" s="1">
        <v>154</v>
      </c>
      <c r="P1435" s="1">
        <v>22</v>
      </c>
      <c r="Q1435" s="1">
        <v>53</v>
      </c>
      <c r="R1435" s="1">
        <v>77</v>
      </c>
      <c r="S1435" s="1">
        <v>70</v>
      </c>
      <c r="T1435" s="1">
        <v>41</v>
      </c>
      <c r="U1435" s="1">
        <v>60</v>
      </c>
      <c r="V1435" s="1">
        <v>43</v>
      </c>
      <c r="W1435" s="1">
        <v>28</v>
      </c>
      <c r="X1435" s="1">
        <v>32</v>
      </c>
      <c r="Y1435" s="1">
        <v>43</v>
      </c>
      <c r="Z1435" s="1">
        <v>42</v>
      </c>
      <c r="AA1435" s="1">
        <v>48</v>
      </c>
    </row>
    <row r="1436" spans="2:27">
      <c r="B1436" s="1" t="s">
        <v>527</v>
      </c>
      <c r="C1436" s="1" t="s">
        <v>528</v>
      </c>
      <c r="D1436" s="1" t="s">
        <v>9</v>
      </c>
      <c r="E1436" s="1" t="s">
        <v>9</v>
      </c>
      <c r="F1436" s="1" t="s">
        <v>9</v>
      </c>
      <c r="G1436" s="1">
        <v>1</v>
      </c>
      <c r="H1436" s="1">
        <v>1</v>
      </c>
      <c r="I1436" s="1">
        <v>1</v>
      </c>
      <c r="J1436" s="1">
        <v>3</v>
      </c>
      <c r="K1436" s="1">
        <v>24</v>
      </c>
      <c r="L1436" s="1">
        <v>53</v>
      </c>
      <c r="M1436" s="1">
        <v>61</v>
      </c>
      <c r="N1436" s="1">
        <v>58</v>
      </c>
      <c r="O1436" s="1">
        <v>206</v>
      </c>
      <c r="P1436" s="1">
        <v>128</v>
      </c>
      <c r="Q1436" s="1">
        <v>133</v>
      </c>
      <c r="R1436" s="1">
        <v>135</v>
      </c>
      <c r="S1436" s="1">
        <v>140</v>
      </c>
      <c r="T1436" s="1">
        <v>145</v>
      </c>
      <c r="U1436" s="1">
        <v>150</v>
      </c>
      <c r="V1436" s="1">
        <v>185</v>
      </c>
      <c r="W1436" s="1">
        <v>227</v>
      </c>
      <c r="X1436" s="1">
        <v>243</v>
      </c>
      <c r="Y1436" s="1">
        <v>247</v>
      </c>
      <c r="Z1436" s="1">
        <v>321</v>
      </c>
      <c r="AA1436" s="1">
        <v>335</v>
      </c>
    </row>
    <row r="1437" spans="2:27">
      <c r="B1437" s="1" t="s">
        <v>609</v>
      </c>
      <c r="C1437" s="1" t="s">
        <v>610</v>
      </c>
      <c r="D1437" s="1" t="s">
        <v>9</v>
      </c>
      <c r="E1437" s="1" t="s">
        <v>9</v>
      </c>
      <c r="F1437" s="1" t="s">
        <v>9</v>
      </c>
      <c r="G1437" s="1" t="s">
        <v>9</v>
      </c>
      <c r="H1437" s="1" t="s">
        <v>9</v>
      </c>
      <c r="I1437" s="1" t="s">
        <v>9</v>
      </c>
      <c r="J1437" s="1" t="s">
        <v>9</v>
      </c>
      <c r="K1437" s="1" t="s">
        <v>9</v>
      </c>
      <c r="L1437" s="1" t="s">
        <v>9</v>
      </c>
      <c r="M1437" s="1" t="s">
        <v>9</v>
      </c>
      <c r="N1437" s="1" t="s">
        <v>9</v>
      </c>
      <c r="O1437" s="1" t="s">
        <v>9</v>
      </c>
      <c r="P1437" s="1" t="s">
        <v>9</v>
      </c>
      <c r="Q1437" s="1" t="s">
        <v>9</v>
      </c>
      <c r="R1437" s="1" t="s">
        <v>9</v>
      </c>
      <c r="S1437" s="1" t="s">
        <v>9</v>
      </c>
      <c r="T1437" s="1" t="s">
        <v>9</v>
      </c>
      <c r="U1437" s="1" t="s">
        <v>9</v>
      </c>
      <c r="V1437" s="1" t="s">
        <v>9</v>
      </c>
      <c r="W1437" s="1" t="s">
        <v>9</v>
      </c>
      <c r="X1437" s="1" t="s">
        <v>9</v>
      </c>
      <c r="Y1437" s="1" t="s">
        <v>9</v>
      </c>
      <c r="Z1437" s="1" t="s">
        <v>9</v>
      </c>
      <c r="AA1437" s="1" t="s">
        <v>9</v>
      </c>
    </row>
    <row r="1438" spans="2:27">
      <c r="B1438" s="1" t="s">
        <v>611</v>
      </c>
      <c r="C1438" s="1" t="s">
        <v>612</v>
      </c>
      <c r="D1438" s="1" t="s">
        <v>9</v>
      </c>
      <c r="E1438" s="1" t="s">
        <v>9</v>
      </c>
      <c r="F1438" s="1" t="s">
        <v>9</v>
      </c>
      <c r="G1438" s="1">
        <v>1</v>
      </c>
      <c r="H1438" s="1">
        <v>1</v>
      </c>
      <c r="I1438" s="1">
        <v>1</v>
      </c>
      <c r="J1438" s="1">
        <v>3</v>
      </c>
      <c r="K1438" s="1">
        <v>24</v>
      </c>
      <c r="L1438" s="1">
        <v>53</v>
      </c>
      <c r="M1438" s="1">
        <v>61</v>
      </c>
      <c r="N1438" s="1">
        <v>58</v>
      </c>
      <c r="O1438" s="1">
        <v>206</v>
      </c>
      <c r="P1438" s="1">
        <v>128</v>
      </c>
      <c r="Q1438" s="1">
        <v>133</v>
      </c>
      <c r="R1438" s="1">
        <v>135</v>
      </c>
      <c r="S1438" s="1">
        <v>140</v>
      </c>
      <c r="T1438" s="1">
        <v>145</v>
      </c>
      <c r="U1438" s="1">
        <v>150</v>
      </c>
      <c r="V1438" s="1">
        <v>185</v>
      </c>
      <c r="W1438" s="1">
        <v>227</v>
      </c>
      <c r="X1438" s="1">
        <v>243</v>
      </c>
      <c r="Y1438" s="1">
        <v>247</v>
      </c>
      <c r="Z1438" s="1">
        <v>321</v>
      </c>
      <c r="AA1438" s="1">
        <v>335</v>
      </c>
    </row>
    <row r="1439" spans="2:27">
      <c r="B1439" s="1" t="s">
        <v>613</v>
      </c>
      <c r="C1439" s="1" t="s">
        <v>614</v>
      </c>
      <c r="D1439" s="1" t="s">
        <v>9</v>
      </c>
      <c r="E1439" s="1" t="s">
        <v>9</v>
      </c>
      <c r="F1439" s="1" t="s">
        <v>9</v>
      </c>
      <c r="G1439" s="1" t="s">
        <v>9</v>
      </c>
      <c r="H1439" s="1" t="s">
        <v>9</v>
      </c>
      <c r="I1439" s="1" t="s">
        <v>9</v>
      </c>
      <c r="J1439" s="1" t="s">
        <v>9</v>
      </c>
      <c r="K1439" s="1" t="s">
        <v>9</v>
      </c>
      <c r="L1439" s="1" t="s">
        <v>9</v>
      </c>
      <c r="M1439" s="1" t="s">
        <v>9</v>
      </c>
      <c r="N1439" s="1" t="s">
        <v>9</v>
      </c>
      <c r="O1439" s="1" t="s">
        <v>9</v>
      </c>
      <c r="P1439" s="1" t="s">
        <v>9</v>
      </c>
      <c r="Q1439" s="1" t="s">
        <v>9</v>
      </c>
      <c r="R1439" s="1" t="s">
        <v>9</v>
      </c>
      <c r="S1439" s="1" t="s">
        <v>9</v>
      </c>
      <c r="T1439" s="1" t="s">
        <v>9</v>
      </c>
      <c r="U1439" s="1" t="s">
        <v>9</v>
      </c>
      <c r="V1439" s="1" t="s">
        <v>9</v>
      </c>
      <c r="W1439" s="1" t="s">
        <v>9</v>
      </c>
      <c r="X1439" s="1" t="s">
        <v>9</v>
      </c>
      <c r="Y1439" s="1" t="s">
        <v>9</v>
      </c>
      <c r="Z1439" s="1" t="s">
        <v>9</v>
      </c>
      <c r="AA1439" s="1" t="s">
        <v>9</v>
      </c>
    </row>
    <row r="1440" spans="2:27">
      <c r="B1440" s="1" t="s">
        <v>529</v>
      </c>
      <c r="C1440" s="1" t="s">
        <v>530</v>
      </c>
      <c r="D1440" s="1" t="s">
        <v>9</v>
      </c>
      <c r="E1440" s="1" t="s">
        <v>9</v>
      </c>
      <c r="F1440" s="1" t="s">
        <v>9</v>
      </c>
      <c r="G1440" s="1">
        <v>3822</v>
      </c>
      <c r="H1440" s="1">
        <v>3880</v>
      </c>
      <c r="I1440" s="1">
        <v>4129</v>
      </c>
      <c r="J1440" s="1">
        <v>3967</v>
      </c>
      <c r="K1440" s="1">
        <v>4232</v>
      </c>
      <c r="L1440" s="1">
        <v>4250</v>
      </c>
      <c r="M1440" s="1">
        <v>5464</v>
      </c>
      <c r="N1440" s="1">
        <v>6877</v>
      </c>
      <c r="O1440" s="1">
        <v>6451</v>
      </c>
      <c r="P1440" s="1">
        <v>6447</v>
      </c>
      <c r="Q1440" s="1">
        <v>6760</v>
      </c>
      <c r="R1440" s="1">
        <v>7434</v>
      </c>
      <c r="S1440" s="1">
        <v>8178</v>
      </c>
      <c r="T1440" s="1">
        <v>8532</v>
      </c>
      <c r="U1440" s="1">
        <v>10448</v>
      </c>
      <c r="V1440" s="1">
        <v>11708</v>
      </c>
      <c r="W1440" s="1">
        <v>12976</v>
      </c>
      <c r="X1440" s="1">
        <v>13034</v>
      </c>
      <c r="Y1440" s="1">
        <v>14263</v>
      </c>
      <c r="Z1440" s="1">
        <v>14657</v>
      </c>
      <c r="AA1440" s="1">
        <v>14853</v>
      </c>
    </row>
    <row r="1441" spans="2:27">
      <c r="B1441" s="1" t="s">
        <v>531</v>
      </c>
      <c r="C1441" s="1" t="s">
        <v>532</v>
      </c>
      <c r="D1441" s="1" t="s">
        <v>9</v>
      </c>
      <c r="E1441" s="1" t="s">
        <v>9</v>
      </c>
      <c r="F1441" s="1" t="s">
        <v>9</v>
      </c>
      <c r="G1441" s="1">
        <v>3822</v>
      </c>
      <c r="H1441" s="1">
        <v>3880</v>
      </c>
      <c r="I1441" s="1">
        <v>4129</v>
      </c>
      <c r="J1441" s="1">
        <v>3966</v>
      </c>
      <c r="K1441" s="1">
        <v>4231</v>
      </c>
      <c r="L1441" s="1">
        <v>4249</v>
      </c>
      <c r="M1441" s="1">
        <v>5288</v>
      </c>
      <c r="N1441" s="1">
        <v>6525</v>
      </c>
      <c r="O1441" s="1">
        <v>6299</v>
      </c>
      <c r="P1441" s="1">
        <v>6392</v>
      </c>
      <c r="Q1441" s="1">
        <v>6705</v>
      </c>
      <c r="R1441" s="1">
        <v>7379</v>
      </c>
      <c r="S1441" s="1">
        <v>8123</v>
      </c>
      <c r="T1441" s="1">
        <v>8525</v>
      </c>
      <c r="U1441" s="1">
        <v>10433</v>
      </c>
      <c r="V1441" s="1">
        <v>11694</v>
      </c>
      <c r="W1441" s="1">
        <v>12970</v>
      </c>
      <c r="X1441" s="1">
        <v>13025</v>
      </c>
      <c r="Y1441" s="1">
        <v>14249</v>
      </c>
      <c r="Z1441" s="1">
        <v>14641</v>
      </c>
      <c r="AA1441" s="1">
        <v>14834</v>
      </c>
    </row>
    <row r="1442" spans="2:27">
      <c r="B1442" s="1" t="s">
        <v>533</v>
      </c>
      <c r="C1442" s="1" t="s">
        <v>534</v>
      </c>
      <c r="D1442" s="1" t="s">
        <v>9</v>
      </c>
      <c r="E1442" s="1" t="s">
        <v>9</v>
      </c>
      <c r="F1442" s="1" t="s">
        <v>9</v>
      </c>
      <c r="G1442" s="1" t="s">
        <v>9</v>
      </c>
      <c r="H1442" s="1" t="s">
        <v>9</v>
      </c>
      <c r="I1442" s="1" t="s">
        <v>9</v>
      </c>
      <c r="J1442" s="1">
        <v>1</v>
      </c>
      <c r="K1442" s="1">
        <v>1</v>
      </c>
      <c r="L1442" s="1">
        <v>1</v>
      </c>
      <c r="M1442" s="1">
        <v>176</v>
      </c>
      <c r="N1442" s="1">
        <v>352</v>
      </c>
      <c r="O1442" s="1">
        <v>152</v>
      </c>
      <c r="P1442" s="1">
        <v>55</v>
      </c>
      <c r="Q1442" s="1">
        <v>55</v>
      </c>
      <c r="R1442" s="1">
        <v>55</v>
      </c>
      <c r="S1442" s="1">
        <v>55</v>
      </c>
      <c r="T1442" s="1">
        <v>7</v>
      </c>
      <c r="U1442" s="1">
        <v>15</v>
      </c>
      <c r="V1442" s="1">
        <v>14</v>
      </c>
      <c r="W1442" s="1">
        <v>6</v>
      </c>
      <c r="X1442" s="1">
        <v>9</v>
      </c>
      <c r="Y1442" s="1">
        <v>14</v>
      </c>
      <c r="Z1442" s="1">
        <v>16</v>
      </c>
      <c r="AA1442" s="1">
        <v>19</v>
      </c>
    </row>
    <row r="1443" spans="2:27">
      <c r="B1443" s="1" t="s">
        <v>535</v>
      </c>
      <c r="C1443" s="1" t="s">
        <v>443</v>
      </c>
      <c r="D1443" s="1" t="s">
        <v>9</v>
      </c>
      <c r="E1443" s="1" t="s">
        <v>9</v>
      </c>
      <c r="F1443" s="1" t="s">
        <v>9</v>
      </c>
      <c r="G1443" s="1" t="s">
        <v>9</v>
      </c>
      <c r="H1443" s="1" t="s">
        <v>9</v>
      </c>
      <c r="I1443" s="1" t="s">
        <v>9</v>
      </c>
      <c r="J1443" s="1" t="s">
        <v>9</v>
      </c>
      <c r="K1443" s="1" t="s">
        <v>9</v>
      </c>
      <c r="L1443" s="1" t="s">
        <v>9</v>
      </c>
      <c r="M1443" s="1" t="s">
        <v>9</v>
      </c>
      <c r="N1443" s="1" t="s">
        <v>9</v>
      </c>
      <c r="O1443" s="1" t="s">
        <v>9</v>
      </c>
      <c r="P1443" s="1" t="s">
        <v>9</v>
      </c>
      <c r="Q1443" s="1" t="s">
        <v>9</v>
      </c>
      <c r="R1443" s="1" t="s">
        <v>9</v>
      </c>
      <c r="S1443" s="1" t="s">
        <v>9</v>
      </c>
      <c r="T1443" s="1" t="s">
        <v>9</v>
      </c>
      <c r="U1443" s="1" t="s">
        <v>9</v>
      </c>
      <c r="V1443" s="1" t="s">
        <v>9</v>
      </c>
      <c r="W1443" s="1" t="s">
        <v>9</v>
      </c>
      <c r="X1443" s="1" t="s">
        <v>9</v>
      </c>
      <c r="Y1443" s="1" t="s">
        <v>9</v>
      </c>
      <c r="Z1443" s="1" t="s">
        <v>9</v>
      </c>
      <c r="AA1443" s="1" t="s">
        <v>9</v>
      </c>
    </row>
    <row r="1444" spans="2:27">
      <c r="B1444" s="1" t="s">
        <v>591</v>
      </c>
      <c r="C1444" s="1" t="s">
        <v>537</v>
      </c>
      <c r="D1444" s="1" t="s">
        <v>9</v>
      </c>
      <c r="E1444" s="1" t="s">
        <v>9</v>
      </c>
      <c r="F1444" s="1" t="s">
        <v>9</v>
      </c>
      <c r="G1444" s="1">
        <v>15399</v>
      </c>
      <c r="H1444" s="1">
        <v>18073</v>
      </c>
      <c r="I1444" s="1">
        <v>24503</v>
      </c>
      <c r="J1444" s="1">
        <v>25567</v>
      </c>
      <c r="K1444" s="1">
        <v>25644</v>
      </c>
      <c r="L1444" s="1">
        <v>26004</v>
      </c>
      <c r="M1444" s="1">
        <v>25241</v>
      </c>
      <c r="N1444" s="1">
        <v>22760</v>
      </c>
      <c r="O1444" s="1">
        <v>22178</v>
      </c>
      <c r="P1444" s="1">
        <v>28739</v>
      </c>
      <c r="Q1444" s="1">
        <v>28076</v>
      </c>
      <c r="R1444" s="1">
        <v>26602</v>
      </c>
      <c r="S1444" s="1">
        <v>27866</v>
      </c>
      <c r="T1444" s="1">
        <v>27868</v>
      </c>
      <c r="U1444" s="1">
        <v>30381</v>
      </c>
      <c r="V1444" s="1">
        <v>35272</v>
      </c>
      <c r="W1444" s="1">
        <v>34892</v>
      </c>
      <c r="X1444" s="1">
        <v>36657</v>
      </c>
      <c r="Y1444" s="1">
        <v>39448</v>
      </c>
      <c r="Z1444" s="1">
        <v>38841</v>
      </c>
      <c r="AA1444" s="1">
        <v>102365</v>
      </c>
    </row>
    <row r="1445" spans="2:27">
      <c r="B1445" s="1" t="s">
        <v>538</v>
      </c>
      <c r="C1445" s="1" t="s">
        <v>453</v>
      </c>
      <c r="D1445" s="1" t="s">
        <v>9</v>
      </c>
      <c r="E1445" s="1" t="s">
        <v>9</v>
      </c>
      <c r="F1445" s="1" t="s">
        <v>9</v>
      </c>
      <c r="G1445" s="1" t="s">
        <v>9</v>
      </c>
      <c r="H1445" s="1" t="s">
        <v>9</v>
      </c>
      <c r="I1445" s="1" t="s">
        <v>9</v>
      </c>
      <c r="J1445" s="1" t="s">
        <v>9</v>
      </c>
      <c r="K1445" s="1" t="s">
        <v>9</v>
      </c>
      <c r="L1445" s="1" t="s">
        <v>9</v>
      </c>
      <c r="M1445" s="1" t="s">
        <v>9</v>
      </c>
      <c r="N1445" s="1" t="s">
        <v>9</v>
      </c>
      <c r="O1445" s="1" t="s">
        <v>9</v>
      </c>
      <c r="P1445" s="1" t="s">
        <v>9</v>
      </c>
      <c r="Q1445" s="1" t="s">
        <v>9</v>
      </c>
      <c r="R1445" s="1" t="s">
        <v>9</v>
      </c>
      <c r="S1445" s="1" t="s">
        <v>9</v>
      </c>
      <c r="T1445" s="1" t="s">
        <v>9</v>
      </c>
      <c r="U1445" s="1" t="s">
        <v>9</v>
      </c>
      <c r="V1445" s="1" t="s">
        <v>9</v>
      </c>
      <c r="W1445" s="1" t="s">
        <v>9</v>
      </c>
      <c r="X1445" s="1" t="s">
        <v>9</v>
      </c>
      <c r="Y1445" s="1" t="s">
        <v>9</v>
      </c>
      <c r="Z1445" s="1" t="s">
        <v>9</v>
      </c>
      <c r="AA1445" s="1" t="s">
        <v>9</v>
      </c>
    </row>
    <row r="1446" spans="2:27">
      <c r="B1446" s="1" t="s">
        <v>539</v>
      </c>
      <c r="C1446" s="1" t="s">
        <v>455</v>
      </c>
      <c r="D1446" s="1" t="s">
        <v>9</v>
      </c>
      <c r="E1446" s="1" t="s">
        <v>9</v>
      </c>
      <c r="F1446" s="1" t="s">
        <v>9</v>
      </c>
      <c r="G1446" s="1" t="s">
        <v>9</v>
      </c>
      <c r="H1446" s="1" t="s">
        <v>9</v>
      </c>
      <c r="I1446" s="1" t="s">
        <v>9</v>
      </c>
      <c r="J1446" s="1" t="s">
        <v>9</v>
      </c>
      <c r="K1446" s="1" t="s">
        <v>9</v>
      </c>
      <c r="L1446" s="1" t="s">
        <v>9</v>
      </c>
      <c r="M1446" s="1" t="s">
        <v>9</v>
      </c>
      <c r="N1446" s="1" t="s">
        <v>9</v>
      </c>
      <c r="O1446" s="1" t="s">
        <v>9</v>
      </c>
      <c r="P1446" s="1" t="s">
        <v>9</v>
      </c>
      <c r="Q1446" s="1" t="s">
        <v>9</v>
      </c>
      <c r="R1446" s="1" t="s">
        <v>9</v>
      </c>
      <c r="S1446" s="1" t="s">
        <v>9</v>
      </c>
      <c r="T1446" s="1" t="s">
        <v>9</v>
      </c>
      <c r="U1446" s="1" t="s">
        <v>9</v>
      </c>
      <c r="V1446" s="1" t="s">
        <v>9</v>
      </c>
      <c r="W1446" s="1" t="s">
        <v>9</v>
      </c>
      <c r="X1446" s="1" t="s">
        <v>9</v>
      </c>
      <c r="Y1446" s="1" t="s">
        <v>9</v>
      </c>
      <c r="Z1446" s="1" t="s">
        <v>9</v>
      </c>
      <c r="AA1446" s="1" t="s">
        <v>9</v>
      </c>
    </row>
    <row r="1447" spans="2:27">
      <c r="B1447" s="1" t="s">
        <v>540</v>
      </c>
      <c r="C1447" s="1" t="s">
        <v>457</v>
      </c>
      <c r="D1447" s="1" t="s">
        <v>9</v>
      </c>
      <c r="E1447" s="1" t="s">
        <v>9</v>
      </c>
      <c r="F1447" s="1" t="s">
        <v>9</v>
      </c>
      <c r="G1447" s="1" t="s">
        <v>9</v>
      </c>
      <c r="H1447" s="1" t="s">
        <v>9</v>
      </c>
      <c r="I1447" s="1" t="s">
        <v>9</v>
      </c>
      <c r="J1447" s="1" t="s">
        <v>9</v>
      </c>
      <c r="K1447" s="1" t="s">
        <v>9</v>
      </c>
      <c r="L1447" s="1" t="s">
        <v>9</v>
      </c>
      <c r="M1447" s="1" t="s">
        <v>9</v>
      </c>
      <c r="N1447" s="1" t="s">
        <v>9</v>
      </c>
      <c r="O1447" s="1" t="s">
        <v>9</v>
      </c>
      <c r="P1447" s="1" t="s">
        <v>9</v>
      </c>
      <c r="Q1447" s="1" t="s">
        <v>9</v>
      </c>
      <c r="R1447" s="1" t="s">
        <v>9</v>
      </c>
      <c r="S1447" s="1" t="s">
        <v>9</v>
      </c>
      <c r="T1447" s="1" t="s">
        <v>9</v>
      </c>
      <c r="U1447" s="1" t="s">
        <v>9</v>
      </c>
      <c r="V1447" s="1" t="s">
        <v>9</v>
      </c>
      <c r="W1447" s="1" t="s">
        <v>9</v>
      </c>
      <c r="X1447" s="1" t="s">
        <v>9</v>
      </c>
      <c r="Y1447" s="1" t="s">
        <v>9</v>
      </c>
      <c r="Z1447" s="1" t="s">
        <v>9</v>
      </c>
      <c r="AA1447" s="1" t="s">
        <v>9</v>
      </c>
    </row>
    <row r="1448" spans="2:27">
      <c r="B1448" s="1" t="s">
        <v>541</v>
      </c>
      <c r="C1448" s="1" t="s">
        <v>459</v>
      </c>
      <c r="D1448" s="1" t="s">
        <v>9</v>
      </c>
      <c r="E1448" s="1" t="s">
        <v>9</v>
      </c>
      <c r="F1448" s="1" t="s">
        <v>9</v>
      </c>
      <c r="G1448" s="1">
        <v>4800</v>
      </c>
      <c r="H1448" s="1">
        <v>6841</v>
      </c>
      <c r="I1448" s="1">
        <v>11734</v>
      </c>
      <c r="J1448" s="1">
        <v>13183</v>
      </c>
      <c r="K1448" s="1">
        <v>13843</v>
      </c>
      <c r="L1448" s="1">
        <v>14424</v>
      </c>
      <c r="M1448" s="1">
        <v>14264</v>
      </c>
      <c r="N1448" s="1">
        <v>13140</v>
      </c>
      <c r="O1448" s="1">
        <v>13645</v>
      </c>
      <c r="P1448" s="1">
        <v>16576</v>
      </c>
      <c r="Q1448" s="1">
        <v>16546</v>
      </c>
      <c r="R1448" s="1">
        <v>17899</v>
      </c>
      <c r="S1448" s="1">
        <v>19717</v>
      </c>
      <c r="T1448" s="1">
        <v>20041</v>
      </c>
      <c r="U1448" s="1">
        <v>22941</v>
      </c>
      <c r="V1448" s="1">
        <v>25633</v>
      </c>
      <c r="W1448" s="1">
        <v>22541</v>
      </c>
      <c r="X1448" s="1">
        <v>23001</v>
      </c>
      <c r="Y1448" s="1">
        <v>22990</v>
      </c>
      <c r="Z1448" s="1">
        <v>23767</v>
      </c>
      <c r="AA1448" s="1">
        <v>24725</v>
      </c>
    </row>
    <row r="1449" spans="2:27">
      <c r="B1449" s="1" t="s">
        <v>542</v>
      </c>
      <c r="C1449" s="1" t="s">
        <v>461</v>
      </c>
      <c r="D1449" s="1" t="s">
        <v>9</v>
      </c>
      <c r="E1449" s="1" t="s">
        <v>9</v>
      </c>
      <c r="F1449" s="1" t="s">
        <v>9</v>
      </c>
      <c r="G1449" s="1">
        <v>53</v>
      </c>
      <c r="H1449" s="1">
        <v>132</v>
      </c>
      <c r="I1449" s="1">
        <v>194</v>
      </c>
      <c r="J1449" s="1">
        <v>76</v>
      </c>
      <c r="K1449" s="1">
        <v>184</v>
      </c>
      <c r="L1449" s="1">
        <v>188</v>
      </c>
      <c r="M1449" s="1">
        <v>588</v>
      </c>
      <c r="N1449" s="1">
        <v>833</v>
      </c>
      <c r="O1449" s="1">
        <v>824</v>
      </c>
      <c r="P1449" s="1">
        <v>1051</v>
      </c>
      <c r="Q1449" s="1">
        <v>1352</v>
      </c>
      <c r="R1449" s="1">
        <v>1107</v>
      </c>
      <c r="S1449" s="1">
        <v>1387</v>
      </c>
      <c r="T1449" s="1">
        <v>1029</v>
      </c>
      <c r="U1449" s="1">
        <v>1184</v>
      </c>
      <c r="V1449" s="1">
        <v>1144</v>
      </c>
      <c r="W1449" s="1">
        <v>768</v>
      </c>
      <c r="X1449" s="1">
        <v>706</v>
      </c>
      <c r="Y1449" s="1">
        <v>673</v>
      </c>
      <c r="Z1449" s="1">
        <v>1100</v>
      </c>
      <c r="AA1449" s="1">
        <v>1280</v>
      </c>
    </row>
    <row r="1450" spans="2:27">
      <c r="B1450" s="1" t="s">
        <v>543</v>
      </c>
      <c r="C1450" s="1" t="s">
        <v>463</v>
      </c>
      <c r="D1450" s="1" t="s">
        <v>9</v>
      </c>
      <c r="E1450" s="1" t="s">
        <v>9</v>
      </c>
      <c r="F1450" s="1" t="s">
        <v>9</v>
      </c>
      <c r="G1450" s="1">
        <v>3929</v>
      </c>
      <c r="H1450" s="1">
        <v>5155</v>
      </c>
      <c r="I1450" s="1">
        <v>3576</v>
      </c>
      <c r="J1450" s="1">
        <v>7727</v>
      </c>
      <c r="K1450" s="1">
        <v>7887</v>
      </c>
      <c r="L1450" s="1">
        <v>8117</v>
      </c>
      <c r="M1450" s="1">
        <v>7500</v>
      </c>
      <c r="N1450" s="1">
        <v>7261</v>
      </c>
      <c r="O1450" s="1">
        <v>7604</v>
      </c>
      <c r="P1450" s="1">
        <v>8824</v>
      </c>
      <c r="Q1450" s="1">
        <v>10244</v>
      </c>
      <c r="R1450" s="1">
        <v>11601</v>
      </c>
      <c r="S1450" s="1">
        <v>12361</v>
      </c>
      <c r="T1450" s="1">
        <v>13557</v>
      </c>
      <c r="U1450" s="1">
        <v>16911</v>
      </c>
      <c r="V1450" s="1">
        <v>19455</v>
      </c>
      <c r="W1450" s="1">
        <v>16383</v>
      </c>
      <c r="X1450" s="1">
        <v>16886</v>
      </c>
      <c r="Y1450" s="1">
        <v>17101</v>
      </c>
      <c r="Z1450" s="1">
        <v>17616</v>
      </c>
      <c r="AA1450" s="1">
        <v>18837</v>
      </c>
    </row>
    <row r="1451" spans="2:27">
      <c r="B1451" s="1" t="s">
        <v>544</v>
      </c>
      <c r="C1451" s="1" t="s">
        <v>465</v>
      </c>
      <c r="D1451" s="1" t="s">
        <v>9</v>
      </c>
      <c r="E1451" s="1" t="s">
        <v>9</v>
      </c>
      <c r="F1451" s="1" t="s">
        <v>9</v>
      </c>
      <c r="G1451" s="1">
        <v>818</v>
      </c>
      <c r="H1451" s="1">
        <v>1554</v>
      </c>
      <c r="I1451" s="1">
        <v>7964</v>
      </c>
      <c r="J1451" s="1">
        <v>5380</v>
      </c>
      <c r="K1451" s="1">
        <v>5772</v>
      </c>
      <c r="L1451" s="1">
        <v>6119</v>
      </c>
      <c r="M1451" s="1">
        <v>6176</v>
      </c>
      <c r="N1451" s="1">
        <v>5046</v>
      </c>
      <c r="O1451" s="1">
        <v>5217</v>
      </c>
      <c r="P1451" s="1">
        <v>6701</v>
      </c>
      <c r="Q1451" s="1">
        <v>4950</v>
      </c>
      <c r="R1451" s="1">
        <v>5191</v>
      </c>
      <c r="S1451" s="1">
        <v>5969</v>
      </c>
      <c r="T1451" s="1">
        <v>5455</v>
      </c>
      <c r="U1451" s="1">
        <v>4846</v>
      </c>
      <c r="V1451" s="1">
        <v>5034</v>
      </c>
      <c r="W1451" s="1">
        <v>5390</v>
      </c>
      <c r="X1451" s="1">
        <v>5409</v>
      </c>
      <c r="Y1451" s="1">
        <v>5216</v>
      </c>
      <c r="Z1451" s="1">
        <v>5051</v>
      </c>
      <c r="AA1451" s="1">
        <v>4608</v>
      </c>
    </row>
    <row r="1452" spans="2:27">
      <c r="B1452" s="1" t="s">
        <v>545</v>
      </c>
      <c r="C1452" s="1" t="s">
        <v>467</v>
      </c>
      <c r="D1452" s="1" t="s">
        <v>9</v>
      </c>
      <c r="E1452" s="1" t="s">
        <v>9</v>
      </c>
      <c r="F1452" s="1" t="s">
        <v>9</v>
      </c>
      <c r="G1452" s="1">
        <v>401</v>
      </c>
      <c r="H1452" s="1">
        <v>515</v>
      </c>
      <c r="I1452" s="1">
        <v>481</v>
      </c>
      <c r="J1452" s="1">
        <v>592</v>
      </c>
      <c r="K1452" s="1">
        <v>1314</v>
      </c>
      <c r="L1452" s="1">
        <v>1466</v>
      </c>
      <c r="M1452" s="1">
        <v>1790</v>
      </c>
      <c r="N1452" s="1">
        <v>2367</v>
      </c>
      <c r="O1452" s="1">
        <v>2704</v>
      </c>
      <c r="P1452" s="1">
        <v>3061</v>
      </c>
      <c r="Q1452" s="1">
        <v>3645</v>
      </c>
      <c r="R1452" s="1">
        <v>3161</v>
      </c>
      <c r="S1452" s="1">
        <v>1699</v>
      </c>
      <c r="T1452" s="1">
        <v>521</v>
      </c>
      <c r="U1452" s="1">
        <v>630</v>
      </c>
      <c r="V1452" s="1">
        <v>1031</v>
      </c>
      <c r="W1452" s="1">
        <v>2384</v>
      </c>
      <c r="X1452" s="1">
        <v>2858</v>
      </c>
      <c r="Y1452" s="1">
        <v>2726</v>
      </c>
      <c r="Z1452" s="1">
        <v>2696</v>
      </c>
      <c r="AA1452" s="1">
        <v>4109</v>
      </c>
    </row>
    <row r="1453" spans="2:27">
      <c r="B1453" s="1" t="s">
        <v>546</v>
      </c>
      <c r="C1453" s="1" t="s">
        <v>469</v>
      </c>
      <c r="D1453" s="1" t="s">
        <v>9</v>
      </c>
      <c r="E1453" s="1" t="s">
        <v>9</v>
      </c>
      <c r="F1453" s="1" t="s">
        <v>9</v>
      </c>
      <c r="G1453" s="1">
        <v>356</v>
      </c>
      <c r="H1453" s="1">
        <v>459</v>
      </c>
      <c r="I1453" s="1">
        <v>413</v>
      </c>
      <c r="J1453" s="1">
        <v>562</v>
      </c>
      <c r="K1453" s="1">
        <v>1222</v>
      </c>
      <c r="L1453" s="1">
        <v>1229</v>
      </c>
      <c r="M1453" s="1">
        <v>1554</v>
      </c>
      <c r="N1453" s="1">
        <v>2132</v>
      </c>
      <c r="O1453" s="1">
        <v>2523</v>
      </c>
      <c r="P1453" s="1">
        <v>2879</v>
      </c>
      <c r="Q1453" s="1">
        <v>3448</v>
      </c>
      <c r="R1453" s="1">
        <v>2193</v>
      </c>
      <c r="S1453" s="1">
        <v>732</v>
      </c>
      <c r="T1453" s="1">
        <v>238</v>
      </c>
      <c r="U1453" s="1">
        <v>141</v>
      </c>
      <c r="V1453" s="1">
        <v>470</v>
      </c>
      <c r="W1453" s="1">
        <v>1390</v>
      </c>
      <c r="X1453" s="1">
        <v>1423</v>
      </c>
      <c r="Y1453" s="1">
        <v>899</v>
      </c>
      <c r="Z1453" s="1">
        <v>927</v>
      </c>
      <c r="AA1453" s="1">
        <v>927</v>
      </c>
    </row>
    <row r="1454" spans="2:27">
      <c r="B1454" s="1" t="s">
        <v>547</v>
      </c>
      <c r="C1454" s="1" t="s">
        <v>471</v>
      </c>
      <c r="D1454" s="1" t="s">
        <v>9</v>
      </c>
      <c r="E1454" s="1" t="s">
        <v>9</v>
      </c>
      <c r="F1454" s="1" t="s">
        <v>9</v>
      </c>
      <c r="G1454" s="1">
        <v>45</v>
      </c>
      <c r="H1454" s="1">
        <v>56</v>
      </c>
      <c r="I1454" s="1">
        <v>68</v>
      </c>
      <c r="J1454" s="1">
        <v>30</v>
      </c>
      <c r="K1454" s="1">
        <v>92</v>
      </c>
      <c r="L1454" s="1">
        <v>237</v>
      </c>
      <c r="M1454" s="1">
        <v>236</v>
      </c>
      <c r="N1454" s="1">
        <v>235</v>
      </c>
      <c r="O1454" s="1">
        <v>181</v>
      </c>
      <c r="P1454" s="1">
        <v>182</v>
      </c>
      <c r="Q1454" s="1">
        <v>197</v>
      </c>
      <c r="R1454" s="1">
        <v>968</v>
      </c>
      <c r="S1454" s="1">
        <v>967</v>
      </c>
      <c r="T1454" s="1">
        <v>283</v>
      </c>
      <c r="U1454" s="1">
        <v>489</v>
      </c>
      <c r="V1454" s="1">
        <v>561</v>
      </c>
      <c r="W1454" s="1">
        <v>994</v>
      </c>
      <c r="X1454" s="1">
        <v>1435</v>
      </c>
      <c r="Y1454" s="1">
        <v>1827</v>
      </c>
      <c r="Z1454" s="1">
        <v>1769</v>
      </c>
      <c r="AA1454" s="1">
        <v>3182</v>
      </c>
    </row>
    <row r="1455" spans="2:27">
      <c r="B1455" s="1" t="s">
        <v>548</v>
      </c>
      <c r="C1455" s="1" t="s">
        <v>473</v>
      </c>
      <c r="D1455" s="1" t="s">
        <v>9</v>
      </c>
      <c r="E1455" s="1" t="s">
        <v>9</v>
      </c>
      <c r="F1455" s="1" t="s">
        <v>9</v>
      </c>
      <c r="G1455" s="1">
        <v>136</v>
      </c>
      <c r="H1455" s="1">
        <v>162</v>
      </c>
      <c r="I1455" s="1">
        <v>196</v>
      </c>
      <c r="J1455" s="1">
        <v>272</v>
      </c>
      <c r="K1455" s="1">
        <v>652</v>
      </c>
      <c r="L1455" s="1">
        <v>660</v>
      </c>
      <c r="M1455" s="1">
        <v>144</v>
      </c>
      <c r="N1455" s="1">
        <v>206</v>
      </c>
      <c r="O1455" s="1">
        <v>401</v>
      </c>
      <c r="P1455" s="1">
        <v>289</v>
      </c>
      <c r="Q1455" s="1">
        <v>369</v>
      </c>
      <c r="R1455" s="1">
        <v>326</v>
      </c>
      <c r="S1455" s="1">
        <v>296</v>
      </c>
      <c r="T1455" s="1">
        <v>761</v>
      </c>
      <c r="U1455" s="1">
        <v>442</v>
      </c>
      <c r="V1455" s="1">
        <v>522</v>
      </c>
      <c r="W1455" s="1">
        <v>329</v>
      </c>
      <c r="X1455" s="1">
        <v>1176</v>
      </c>
      <c r="Y1455" s="1">
        <v>1228</v>
      </c>
      <c r="Z1455" s="1">
        <v>1247</v>
      </c>
      <c r="AA1455" s="1">
        <v>1268</v>
      </c>
    </row>
    <row r="1456" spans="2:27">
      <c r="B1456" s="1" t="s">
        <v>549</v>
      </c>
      <c r="C1456" s="1" t="s">
        <v>469</v>
      </c>
      <c r="D1456" s="1" t="s">
        <v>9</v>
      </c>
      <c r="E1456" s="1" t="s">
        <v>9</v>
      </c>
      <c r="F1456" s="1" t="s">
        <v>9</v>
      </c>
      <c r="G1456" s="1">
        <v>14</v>
      </c>
      <c r="H1456" s="1">
        <v>17</v>
      </c>
      <c r="I1456" s="1">
        <v>21</v>
      </c>
      <c r="J1456" s="1">
        <v>29</v>
      </c>
      <c r="K1456" s="1">
        <v>69</v>
      </c>
      <c r="L1456" s="1">
        <v>70</v>
      </c>
      <c r="M1456" s="1">
        <v>15</v>
      </c>
      <c r="N1456" s="1">
        <v>22</v>
      </c>
      <c r="O1456" s="1">
        <v>42</v>
      </c>
      <c r="P1456" s="1">
        <v>31</v>
      </c>
      <c r="Q1456" s="1">
        <v>39</v>
      </c>
      <c r="R1456" s="1">
        <v>34</v>
      </c>
      <c r="S1456" s="1">
        <v>31</v>
      </c>
      <c r="T1456" s="1">
        <v>448</v>
      </c>
      <c r="U1456" s="1">
        <v>173</v>
      </c>
      <c r="V1456" s="1">
        <v>248</v>
      </c>
      <c r="W1456" s="1">
        <v>126</v>
      </c>
      <c r="X1456" s="1">
        <v>98</v>
      </c>
      <c r="Y1456" s="1">
        <v>79</v>
      </c>
      <c r="Z1456" s="1">
        <v>129</v>
      </c>
      <c r="AA1456" s="1">
        <v>104</v>
      </c>
    </row>
    <row r="1457" spans="2:27">
      <c r="B1457" s="1" t="s">
        <v>550</v>
      </c>
      <c r="C1457" s="1" t="s">
        <v>471</v>
      </c>
      <c r="D1457" s="1" t="s">
        <v>9</v>
      </c>
      <c r="E1457" s="1" t="s">
        <v>9</v>
      </c>
      <c r="F1457" s="1" t="s">
        <v>9</v>
      </c>
      <c r="G1457" s="1">
        <v>122</v>
      </c>
      <c r="H1457" s="1">
        <v>145</v>
      </c>
      <c r="I1457" s="1">
        <v>175</v>
      </c>
      <c r="J1457" s="1">
        <v>243</v>
      </c>
      <c r="K1457" s="1">
        <v>583</v>
      </c>
      <c r="L1457" s="1">
        <v>590</v>
      </c>
      <c r="M1457" s="1">
        <v>129</v>
      </c>
      <c r="N1457" s="1">
        <v>184</v>
      </c>
      <c r="O1457" s="1">
        <v>359</v>
      </c>
      <c r="P1457" s="1">
        <v>258</v>
      </c>
      <c r="Q1457" s="1">
        <v>330</v>
      </c>
      <c r="R1457" s="1">
        <v>292</v>
      </c>
      <c r="S1457" s="1">
        <v>265</v>
      </c>
      <c r="T1457" s="1">
        <v>313</v>
      </c>
      <c r="U1457" s="1">
        <v>269</v>
      </c>
      <c r="V1457" s="1">
        <v>274</v>
      </c>
      <c r="W1457" s="1">
        <v>203</v>
      </c>
      <c r="X1457" s="1">
        <v>1078</v>
      </c>
      <c r="Y1457" s="1">
        <v>1149</v>
      </c>
      <c r="Z1457" s="1">
        <v>1118</v>
      </c>
      <c r="AA1457" s="1">
        <v>1164</v>
      </c>
    </row>
    <row r="1458" spans="2:27">
      <c r="B1458" s="1" t="s">
        <v>551</v>
      </c>
      <c r="C1458" s="1" t="s">
        <v>477</v>
      </c>
      <c r="D1458" s="1" t="s">
        <v>9</v>
      </c>
      <c r="E1458" s="1" t="s">
        <v>9</v>
      </c>
      <c r="F1458" s="1" t="s">
        <v>9</v>
      </c>
      <c r="G1458" s="1">
        <v>3065</v>
      </c>
      <c r="H1458" s="1">
        <v>3507</v>
      </c>
      <c r="I1458" s="1">
        <v>4433</v>
      </c>
      <c r="J1458" s="1">
        <v>3675</v>
      </c>
      <c r="K1458" s="1">
        <v>1884</v>
      </c>
      <c r="L1458" s="1">
        <v>1919</v>
      </c>
      <c r="M1458" s="1">
        <v>2624</v>
      </c>
      <c r="N1458" s="1">
        <v>2450</v>
      </c>
      <c r="O1458" s="1">
        <v>3264</v>
      </c>
      <c r="P1458" s="1">
        <v>5688</v>
      </c>
      <c r="Q1458" s="1">
        <v>4897</v>
      </c>
      <c r="R1458" s="1">
        <v>3043</v>
      </c>
      <c r="S1458" s="1">
        <v>3386</v>
      </c>
      <c r="T1458" s="1">
        <v>3347</v>
      </c>
      <c r="U1458" s="1">
        <v>3657</v>
      </c>
      <c r="V1458" s="1">
        <v>4351</v>
      </c>
      <c r="W1458" s="1">
        <v>5564</v>
      </c>
      <c r="X1458" s="1">
        <v>6045</v>
      </c>
      <c r="Y1458" s="1">
        <v>6514</v>
      </c>
      <c r="Z1458" s="1">
        <v>4881</v>
      </c>
      <c r="AA1458" s="1">
        <v>3787</v>
      </c>
    </row>
    <row r="1459" spans="2:27">
      <c r="B1459" s="1" t="s">
        <v>552</v>
      </c>
      <c r="C1459" s="1" t="s">
        <v>479</v>
      </c>
      <c r="D1459" s="1" t="s">
        <v>9</v>
      </c>
      <c r="E1459" s="1" t="s">
        <v>9</v>
      </c>
      <c r="F1459" s="1" t="s">
        <v>9</v>
      </c>
      <c r="G1459" s="1">
        <v>2605</v>
      </c>
      <c r="H1459" s="1">
        <v>3047</v>
      </c>
      <c r="I1459" s="1">
        <v>3973</v>
      </c>
      <c r="J1459" s="1">
        <v>3317</v>
      </c>
      <c r="K1459" s="1">
        <v>1558</v>
      </c>
      <c r="L1459" s="1">
        <v>1639</v>
      </c>
      <c r="M1459" s="1">
        <v>2296</v>
      </c>
      <c r="N1459" s="1">
        <v>2124</v>
      </c>
      <c r="O1459" s="1">
        <v>2753</v>
      </c>
      <c r="P1459" s="1">
        <v>3439</v>
      </c>
      <c r="Q1459" s="1">
        <v>4698</v>
      </c>
      <c r="R1459" s="1">
        <v>2618</v>
      </c>
      <c r="S1459" s="1">
        <v>2674</v>
      </c>
      <c r="T1459" s="1">
        <v>2832</v>
      </c>
      <c r="U1459" s="1">
        <v>2940</v>
      </c>
      <c r="V1459" s="1">
        <v>3597</v>
      </c>
      <c r="W1459" s="1">
        <v>4284</v>
      </c>
      <c r="X1459" s="1">
        <v>4896</v>
      </c>
      <c r="Y1459" s="1">
        <v>5432</v>
      </c>
      <c r="Z1459" s="1">
        <v>3183</v>
      </c>
      <c r="AA1459" s="1">
        <v>3164</v>
      </c>
    </row>
    <row r="1460" spans="2:27">
      <c r="B1460" s="1" t="s">
        <v>553</v>
      </c>
      <c r="C1460" s="1" t="s">
        <v>481</v>
      </c>
      <c r="D1460" s="1" t="s">
        <v>9</v>
      </c>
      <c r="E1460" s="1" t="s">
        <v>9</v>
      </c>
      <c r="F1460" s="1" t="s">
        <v>9</v>
      </c>
      <c r="G1460" s="1" t="s">
        <v>9</v>
      </c>
      <c r="H1460" s="1" t="s">
        <v>9</v>
      </c>
      <c r="I1460" s="1" t="s">
        <v>9</v>
      </c>
      <c r="J1460" s="1" t="s">
        <v>9</v>
      </c>
      <c r="K1460" s="1" t="s">
        <v>9</v>
      </c>
      <c r="L1460" s="1" t="s">
        <v>9</v>
      </c>
      <c r="M1460" s="1" t="s">
        <v>9</v>
      </c>
      <c r="N1460" s="1">
        <v>25</v>
      </c>
      <c r="O1460" s="1">
        <v>22</v>
      </c>
      <c r="P1460" s="1">
        <v>22</v>
      </c>
      <c r="Q1460" s="1">
        <v>32</v>
      </c>
      <c r="R1460" s="1" t="s">
        <v>9</v>
      </c>
      <c r="S1460" s="1" t="s">
        <v>9</v>
      </c>
      <c r="T1460" s="1">
        <v>150</v>
      </c>
      <c r="U1460" s="1">
        <v>203</v>
      </c>
      <c r="V1460" s="1">
        <v>231</v>
      </c>
      <c r="W1460" s="1">
        <v>251</v>
      </c>
      <c r="X1460" s="1">
        <v>238</v>
      </c>
      <c r="Y1460" s="1">
        <v>260</v>
      </c>
      <c r="Z1460" s="1">
        <v>30</v>
      </c>
      <c r="AA1460" s="1">
        <v>69</v>
      </c>
    </row>
    <row r="1461" spans="2:27">
      <c r="B1461" s="1" t="s">
        <v>554</v>
      </c>
      <c r="C1461" s="1" t="s">
        <v>483</v>
      </c>
      <c r="D1461" s="1" t="s">
        <v>9</v>
      </c>
      <c r="E1461" s="1" t="s">
        <v>9</v>
      </c>
      <c r="F1461" s="1" t="s">
        <v>9</v>
      </c>
      <c r="G1461" s="1">
        <v>2154</v>
      </c>
      <c r="H1461" s="1">
        <v>2515</v>
      </c>
      <c r="I1461" s="1">
        <v>3182</v>
      </c>
      <c r="J1461" s="1">
        <v>2555</v>
      </c>
      <c r="K1461" s="1">
        <v>813</v>
      </c>
      <c r="L1461" s="1">
        <v>892</v>
      </c>
      <c r="M1461" s="1">
        <v>1408</v>
      </c>
      <c r="N1461" s="1">
        <v>1341</v>
      </c>
      <c r="O1461" s="1">
        <v>2248</v>
      </c>
      <c r="P1461" s="1">
        <v>2276</v>
      </c>
      <c r="Q1461" s="1">
        <v>2722</v>
      </c>
      <c r="R1461" s="1">
        <v>1782</v>
      </c>
      <c r="S1461" s="1">
        <v>1801</v>
      </c>
      <c r="T1461" s="1">
        <v>1764</v>
      </c>
      <c r="U1461" s="1">
        <v>2181</v>
      </c>
      <c r="V1461" s="1">
        <v>2400</v>
      </c>
      <c r="W1461" s="1">
        <v>3040</v>
      </c>
      <c r="X1461" s="1">
        <v>3645</v>
      </c>
      <c r="Y1461" s="1">
        <v>4122</v>
      </c>
      <c r="Z1461" s="1">
        <v>2097</v>
      </c>
      <c r="AA1461" s="1">
        <v>2023</v>
      </c>
    </row>
    <row r="1462" spans="2:27">
      <c r="B1462" s="1" t="s">
        <v>555</v>
      </c>
      <c r="C1462" s="1" t="s">
        <v>485</v>
      </c>
      <c r="D1462" s="1" t="s">
        <v>9</v>
      </c>
      <c r="E1462" s="1" t="s">
        <v>9</v>
      </c>
      <c r="F1462" s="1" t="s">
        <v>9</v>
      </c>
      <c r="G1462" s="1">
        <v>451</v>
      </c>
      <c r="H1462" s="1">
        <v>532</v>
      </c>
      <c r="I1462" s="1">
        <v>791</v>
      </c>
      <c r="J1462" s="1">
        <v>762</v>
      </c>
      <c r="K1462" s="1">
        <v>745</v>
      </c>
      <c r="L1462" s="1">
        <v>747</v>
      </c>
      <c r="M1462" s="1">
        <v>888</v>
      </c>
      <c r="N1462" s="1">
        <v>758</v>
      </c>
      <c r="O1462" s="1">
        <v>483</v>
      </c>
      <c r="P1462" s="1">
        <v>1141</v>
      </c>
      <c r="Q1462" s="1">
        <v>1944</v>
      </c>
      <c r="R1462" s="1">
        <v>836</v>
      </c>
      <c r="S1462" s="1">
        <v>873</v>
      </c>
      <c r="T1462" s="1">
        <v>918</v>
      </c>
      <c r="U1462" s="1">
        <v>556</v>
      </c>
      <c r="V1462" s="1">
        <v>966</v>
      </c>
      <c r="W1462" s="1">
        <v>993</v>
      </c>
      <c r="X1462" s="1">
        <v>1013</v>
      </c>
      <c r="Y1462" s="1">
        <v>1050</v>
      </c>
      <c r="Z1462" s="1">
        <v>1056</v>
      </c>
      <c r="AA1462" s="1">
        <v>1072</v>
      </c>
    </row>
    <row r="1463" spans="2:27">
      <c r="B1463" s="1" t="s">
        <v>556</v>
      </c>
      <c r="C1463" s="1" t="s">
        <v>487</v>
      </c>
      <c r="D1463" s="1" t="s">
        <v>9</v>
      </c>
      <c r="E1463" s="1" t="s">
        <v>9</v>
      </c>
      <c r="F1463" s="1" t="s">
        <v>9</v>
      </c>
      <c r="G1463" s="1">
        <v>460</v>
      </c>
      <c r="H1463" s="1">
        <v>460</v>
      </c>
      <c r="I1463" s="1">
        <v>460</v>
      </c>
      <c r="J1463" s="1">
        <v>358</v>
      </c>
      <c r="K1463" s="1">
        <v>326</v>
      </c>
      <c r="L1463" s="1">
        <v>280</v>
      </c>
      <c r="M1463" s="1">
        <v>328</v>
      </c>
      <c r="N1463" s="1">
        <v>326</v>
      </c>
      <c r="O1463" s="1">
        <v>511</v>
      </c>
      <c r="P1463" s="1">
        <v>2249</v>
      </c>
      <c r="Q1463" s="1">
        <v>199</v>
      </c>
      <c r="R1463" s="1">
        <v>425</v>
      </c>
      <c r="S1463" s="1">
        <v>712</v>
      </c>
      <c r="T1463" s="1">
        <v>515</v>
      </c>
      <c r="U1463" s="1">
        <v>717</v>
      </c>
      <c r="V1463" s="1">
        <v>754</v>
      </c>
      <c r="W1463" s="1">
        <v>1280</v>
      </c>
      <c r="X1463" s="1">
        <v>1149</v>
      </c>
      <c r="Y1463" s="1">
        <v>1082</v>
      </c>
      <c r="Z1463" s="1">
        <v>1698</v>
      </c>
      <c r="AA1463" s="1">
        <v>623</v>
      </c>
    </row>
    <row r="1464" spans="2:27">
      <c r="B1464" s="1" t="s">
        <v>557</v>
      </c>
      <c r="C1464" s="1" t="s">
        <v>489</v>
      </c>
      <c r="D1464" s="1" t="s">
        <v>9</v>
      </c>
      <c r="E1464" s="1" t="s">
        <v>9</v>
      </c>
      <c r="F1464" s="1" t="s">
        <v>9</v>
      </c>
      <c r="G1464" s="1" t="s">
        <v>9</v>
      </c>
      <c r="H1464" s="1" t="s">
        <v>9</v>
      </c>
      <c r="I1464" s="1" t="s">
        <v>9</v>
      </c>
      <c r="J1464" s="1" t="s">
        <v>9</v>
      </c>
      <c r="K1464" s="1" t="s">
        <v>9</v>
      </c>
      <c r="L1464" s="1" t="s">
        <v>9</v>
      </c>
      <c r="M1464" s="1" t="s">
        <v>9</v>
      </c>
      <c r="N1464" s="1" t="s">
        <v>9</v>
      </c>
      <c r="O1464" s="1" t="s">
        <v>9</v>
      </c>
      <c r="P1464" s="1" t="s">
        <v>9</v>
      </c>
      <c r="Q1464" s="1" t="s">
        <v>9</v>
      </c>
      <c r="R1464" s="1" t="s">
        <v>9</v>
      </c>
      <c r="S1464" s="1" t="s">
        <v>9</v>
      </c>
      <c r="T1464" s="1" t="s">
        <v>9</v>
      </c>
      <c r="U1464" s="1" t="s">
        <v>9</v>
      </c>
      <c r="V1464" s="1" t="s">
        <v>9</v>
      </c>
      <c r="W1464" s="1" t="s">
        <v>9</v>
      </c>
      <c r="X1464" s="1" t="s">
        <v>9</v>
      </c>
      <c r="Y1464" s="1" t="s">
        <v>9</v>
      </c>
      <c r="Z1464" s="1">
        <v>14</v>
      </c>
      <c r="AA1464" s="1" t="s">
        <v>9</v>
      </c>
    </row>
    <row r="1465" spans="2:27">
      <c r="B1465" s="1" t="s">
        <v>558</v>
      </c>
      <c r="C1465" s="1" t="s">
        <v>491</v>
      </c>
      <c r="D1465" s="1" t="s">
        <v>9</v>
      </c>
      <c r="E1465" s="1" t="s">
        <v>9</v>
      </c>
      <c r="F1465" s="1" t="s">
        <v>9</v>
      </c>
      <c r="G1465" s="1">
        <v>460</v>
      </c>
      <c r="H1465" s="1">
        <v>460</v>
      </c>
      <c r="I1465" s="1">
        <v>460</v>
      </c>
      <c r="J1465" s="1">
        <v>358</v>
      </c>
      <c r="K1465" s="1">
        <v>326</v>
      </c>
      <c r="L1465" s="1">
        <v>280</v>
      </c>
      <c r="M1465" s="1">
        <v>328</v>
      </c>
      <c r="N1465" s="1">
        <v>326</v>
      </c>
      <c r="O1465" s="1">
        <v>511</v>
      </c>
      <c r="P1465" s="1">
        <v>2249</v>
      </c>
      <c r="Q1465" s="1">
        <v>199</v>
      </c>
      <c r="R1465" s="1">
        <v>425</v>
      </c>
      <c r="S1465" s="1">
        <v>712</v>
      </c>
      <c r="T1465" s="1">
        <v>515</v>
      </c>
      <c r="U1465" s="1">
        <v>717</v>
      </c>
      <c r="V1465" s="1">
        <v>754</v>
      </c>
      <c r="W1465" s="1">
        <v>1280</v>
      </c>
      <c r="X1465" s="1">
        <v>1149</v>
      </c>
      <c r="Y1465" s="1">
        <v>1082</v>
      </c>
      <c r="Z1465" s="1">
        <v>1684</v>
      </c>
      <c r="AA1465" s="1">
        <v>623</v>
      </c>
    </row>
    <row r="1466" spans="2:27">
      <c r="B1466" s="1" t="s">
        <v>559</v>
      </c>
      <c r="C1466" s="1" t="s">
        <v>493</v>
      </c>
      <c r="D1466" s="1" t="s">
        <v>9</v>
      </c>
      <c r="E1466" s="1" t="s">
        <v>9</v>
      </c>
      <c r="F1466" s="1" t="s">
        <v>9</v>
      </c>
      <c r="G1466" s="1">
        <v>13</v>
      </c>
      <c r="H1466" s="1">
        <v>18</v>
      </c>
      <c r="I1466" s="1">
        <v>31</v>
      </c>
      <c r="J1466" s="1">
        <v>52</v>
      </c>
      <c r="K1466" s="1">
        <v>90</v>
      </c>
      <c r="L1466" s="1">
        <v>354</v>
      </c>
      <c r="M1466" s="1">
        <v>327</v>
      </c>
      <c r="N1466" s="1">
        <v>37</v>
      </c>
      <c r="O1466" s="1">
        <v>37</v>
      </c>
      <c r="P1466" s="1">
        <v>198</v>
      </c>
      <c r="Q1466" s="1">
        <v>384</v>
      </c>
      <c r="R1466" s="1">
        <v>313</v>
      </c>
      <c r="S1466" s="1">
        <v>330</v>
      </c>
      <c r="T1466" s="1">
        <v>347</v>
      </c>
      <c r="U1466" s="1">
        <v>372</v>
      </c>
      <c r="V1466" s="1">
        <v>655</v>
      </c>
      <c r="W1466" s="1">
        <v>694</v>
      </c>
      <c r="X1466" s="1">
        <v>773</v>
      </c>
      <c r="Y1466" s="1">
        <v>720</v>
      </c>
      <c r="Z1466" s="1">
        <v>731</v>
      </c>
      <c r="AA1466" s="1">
        <v>876</v>
      </c>
    </row>
    <row r="1467" spans="2:27">
      <c r="B1467" s="1" t="s">
        <v>560</v>
      </c>
      <c r="C1467" s="1" t="s">
        <v>495</v>
      </c>
      <c r="D1467" s="1" t="s">
        <v>9</v>
      </c>
      <c r="E1467" s="1" t="s">
        <v>9</v>
      </c>
      <c r="F1467" s="1" t="s">
        <v>9</v>
      </c>
      <c r="G1467" s="1">
        <v>13</v>
      </c>
      <c r="H1467" s="1">
        <v>18</v>
      </c>
      <c r="I1467" s="1">
        <v>31</v>
      </c>
      <c r="J1467" s="1">
        <v>52</v>
      </c>
      <c r="K1467" s="1">
        <v>90</v>
      </c>
      <c r="L1467" s="1">
        <v>354</v>
      </c>
      <c r="M1467" s="1">
        <v>327</v>
      </c>
      <c r="N1467" s="1">
        <v>37</v>
      </c>
      <c r="O1467" s="1">
        <v>37</v>
      </c>
      <c r="P1467" s="1">
        <v>198</v>
      </c>
      <c r="Q1467" s="1">
        <v>384</v>
      </c>
      <c r="R1467" s="1">
        <v>313</v>
      </c>
      <c r="S1467" s="1">
        <v>330</v>
      </c>
      <c r="T1467" s="1">
        <v>347</v>
      </c>
      <c r="U1467" s="1">
        <v>372</v>
      </c>
      <c r="V1467" s="1">
        <v>655</v>
      </c>
      <c r="W1467" s="1">
        <v>694</v>
      </c>
      <c r="X1467" s="1">
        <v>773</v>
      </c>
      <c r="Y1467" s="1">
        <v>720</v>
      </c>
      <c r="Z1467" s="1">
        <v>731</v>
      </c>
      <c r="AA1467" s="1">
        <v>876</v>
      </c>
    </row>
    <row r="1468" spans="2:27">
      <c r="B1468" s="1" t="s">
        <v>561</v>
      </c>
      <c r="C1468" s="1" t="s">
        <v>497</v>
      </c>
      <c r="D1468" s="1" t="s">
        <v>9</v>
      </c>
      <c r="E1468" s="1" t="s">
        <v>9</v>
      </c>
      <c r="F1468" s="1" t="s">
        <v>9</v>
      </c>
      <c r="G1468" s="1" t="s">
        <v>9</v>
      </c>
      <c r="H1468" s="1" t="s">
        <v>9</v>
      </c>
      <c r="I1468" s="1" t="s">
        <v>9</v>
      </c>
      <c r="J1468" s="1" t="s">
        <v>9</v>
      </c>
      <c r="K1468" s="1" t="s">
        <v>9</v>
      </c>
      <c r="L1468" s="1" t="s">
        <v>9</v>
      </c>
      <c r="M1468" s="1" t="s">
        <v>9</v>
      </c>
      <c r="N1468" s="1" t="s">
        <v>9</v>
      </c>
      <c r="O1468" s="1" t="s">
        <v>9</v>
      </c>
      <c r="P1468" s="1" t="s">
        <v>9</v>
      </c>
      <c r="Q1468" s="1" t="s">
        <v>9</v>
      </c>
      <c r="R1468" s="1" t="s">
        <v>9</v>
      </c>
      <c r="S1468" s="1" t="s">
        <v>9</v>
      </c>
      <c r="T1468" s="1" t="s">
        <v>9</v>
      </c>
      <c r="U1468" s="1" t="s">
        <v>9</v>
      </c>
      <c r="V1468" s="1" t="s">
        <v>9</v>
      </c>
      <c r="W1468" s="1" t="s">
        <v>9</v>
      </c>
      <c r="X1468" s="1" t="s">
        <v>9</v>
      </c>
      <c r="Y1468" s="1" t="s">
        <v>9</v>
      </c>
      <c r="Z1468" s="1" t="s">
        <v>9</v>
      </c>
      <c r="AA1468" s="1" t="s">
        <v>9</v>
      </c>
    </row>
    <row r="1469" spans="2:27">
      <c r="B1469" s="1" t="s">
        <v>562</v>
      </c>
      <c r="C1469" s="1" t="s">
        <v>499</v>
      </c>
      <c r="D1469" s="1" t="s">
        <v>9</v>
      </c>
      <c r="E1469" s="1" t="s">
        <v>9</v>
      </c>
      <c r="F1469" s="1" t="s">
        <v>9</v>
      </c>
      <c r="G1469" s="1" t="s">
        <v>9</v>
      </c>
      <c r="H1469" s="1" t="s">
        <v>9</v>
      </c>
      <c r="I1469" s="1" t="s">
        <v>9</v>
      </c>
      <c r="J1469" s="1" t="s">
        <v>9</v>
      </c>
      <c r="K1469" s="1" t="s">
        <v>9</v>
      </c>
      <c r="L1469" s="1" t="s">
        <v>9</v>
      </c>
      <c r="M1469" s="1" t="s">
        <v>9</v>
      </c>
      <c r="N1469" s="1" t="s">
        <v>9</v>
      </c>
      <c r="O1469" s="1" t="s">
        <v>9</v>
      </c>
      <c r="P1469" s="1" t="s">
        <v>9</v>
      </c>
      <c r="Q1469" s="1" t="s">
        <v>9</v>
      </c>
      <c r="R1469" s="1" t="s">
        <v>9</v>
      </c>
      <c r="S1469" s="1" t="s">
        <v>9</v>
      </c>
      <c r="T1469" s="1" t="s">
        <v>9</v>
      </c>
      <c r="U1469" s="1" t="s">
        <v>9</v>
      </c>
      <c r="V1469" s="1" t="s">
        <v>9</v>
      </c>
      <c r="W1469" s="1" t="s">
        <v>9</v>
      </c>
      <c r="X1469" s="1" t="s">
        <v>9</v>
      </c>
      <c r="Y1469" s="1" t="s">
        <v>9</v>
      </c>
      <c r="Z1469" s="1" t="s">
        <v>9</v>
      </c>
      <c r="AA1469" s="1" t="s">
        <v>9</v>
      </c>
    </row>
    <row r="1470" spans="2:27">
      <c r="B1470" s="1" t="s">
        <v>563</v>
      </c>
      <c r="C1470" s="1" t="s">
        <v>501</v>
      </c>
      <c r="D1470" s="1" t="s">
        <v>9</v>
      </c>
      <c r="E1470" s="1" t="s">
        <v>9</v>
      </c>
      <c r="F1470" s="1" t="s">
        <v>9</v>
      </c>
      <c r="G1470" s="1" t="s">
        <v>9</v>
      </c>
      <c r="H1470" s="1" t="s">
        <v>9</v>
      </c>
      <c r="I1470" s="1" t="s">
        <v>9</v>
      </c>
      <c r="J1470" s="1" t="s">
        <v>9</v>
      </c>
      <c r="K1470" s="1" t="s">
        <v>9</v>
      </c>
      <c r="L1470" s="1" t="s">
        <v>9</v>
      </c>
      <c r="M1470" s="1" t="s">
        <v>9</v>
      </c>
      <c r="N1470" s="1" t="s">
        <v>9</v>
      </c>
      <c r="O1470" s="1" t="s">
        <v>9</v>
      </c>
      <c r="P1470" s="1" t="s">
        <v>9</v>
      </c>
      <c r="Q1470" s="1" t="s">
        <v>9</v>
      </c>
      <c r="R1470" s="1" t="s">
        <v>9</v>
      </c>
      <c r="S1470" s="1" t="s">
        <v>9</v>
      </c>
      <c r="T1470" s="1" t="s">
        <v>9</v>
      </c>
      <c r="U1470" s="1" t="s">
        <v>9</v>
      </c>
      <c r="V1470" s="1" t="s">
        <v>9</v>
      </c>
      <c r="W1470" s="1" t="s">
        <v>9</v>
      </c>
      <c r="X1470" s="1" t="s">
        <v>9</v>
      </c>
      <c r="Y1470" s="1" t="s">
        <v>9</v>
      </c>
      <c r="Z1470" s="1" t="s">
        <v>9</v>
      </c>
      <c r="AA1470" s="1" t="s">
        <v>9</v>
      </c>
    </row>
    <row r="1471" spans="2:27">
      <c r="B1471" s="1" t="s">
        <v>564</v>
      </c>
      <c r="C1471" s="1" t="s">
        <v>503</v>
      </c>
      <c r="D1471" s="1" t="s">
        <v>9</v>
      </c>
      <c r="E1471" s="1" t="s">
        <v>9</v>
      </c>
      <c r="F1471" s="1" t="s">
        <v>9</v>
      </c>
      <c r="G1471" s="1" t="s">
        <v>9</v>
      </c>
      <c r="H1471" s="1" t="s">
        <v>9</v>
      </c>
      <c r="I1471" s="1" t="s">
        <v>9</v>
      </c>
      <c r="J1471" s="1" t="s">
        <v>9</v>
      </c>
      <c r="K1471" s="1" t="s">
        <v>9</v>
      </c>
      <c r="L1471" s="1" t="s">
        <v>9</v>
      </c>
      <c r="M1471" s="1" t="s">
        <v>9</v>
      </c>
      <c r="N1471" s="1" t="s">
        <v>9</v>
      </c>
      <c r="O1471" s="1" t="s">
        <v>9</v>
      </c>
      <c r="P1471" s="1" t="s">
        <v>9</v>
      </c>
      <c r="Q1471" s="1" t="s">
        <v>9</v>
      </c>
      <c r="R1471" s="1" t="s">
        <v>9</v>
      </c>
      <c r="S1471" s="1" t="s">
        <v>9</v>
      </c>
      <c r="T1471" s="1" t="s">
        <v>9</v>
      </c>
      <c r="U1471" s="1" t="s">
        <v>9</v>
      </c>
      <c r="V1471" s="1" t="s">
        <v>9</v>
      </c>
      <c r="W1471" s="1" t="s">
        <v>9</v>
      </c>
      <c r="X1471" s="1" t="s">
        <v>9</v>
      </c>
      <c r="Y1471" s="1" t="s">
        <v>9</v>
      </c>
      <c r="Z1471" s="1" t="s">
        <v>9</v>
      </c>
      <c r="AA1471" s="1" t="s">
        <v>9</v>
      </c>
    </row>
    <row r="1472" spans="2:27">
      <c r="B1472" s="1" t="s">
        <v>565</v>
      </c>
      <c r="C1472" s="1" t="s">
        <v>505</v>
      </c>
      <c r="D1472" s="1" t="s">
        <v>9</v>
      </c>
      <c r="E1472" s="1" t="s">
        <v>9</v>
      </c>
      <c r="F1472" s="1" t="s">
        <v>9</v>
      </c>
      <c r="G1472" s="1" t="s">
        <v>9</v>
      </c>
      <c r="H1472" s="1" t="s">
        <v>9</v>
      </c>
      <c r="I1472" s="1" t="s">
        <v>9</v>
      </c>
      <c r="J1472" s="1" t="s">
        <v>9</v>
      </c>
      <c r="K1472" s="1" t="s">
        <v>9</v>
      </c>
      <c r="L1472" s="1" t="s">
        <v>9</v>
      </c>
      <c r="M1472" s="1" t="s">
        <v>9</v>
      </c>
      <c r="N1472" s="1" t="s">
        <v>9</v>
      </c>
      <c r="O1472" s="1" t="s">
        <v>9</v>
      </c>
      <c r="P1472" s="1" t="s">
        <v>9</v>
      </c>
      <c r="Q1472" s="1" t="s">
        <v>9</v>
      </c>
      <c r="R1472" s="1" t="s">
        <v>9</v>
      </c>
      <c r="S1472" s="1" t="s">
        <v>9</v>
      </c>
      <c r="T1472" s="1" t="s">
        <v>9</v>
      </c>
      <c r="U1472" s="1" t="s">
        <v>9</v>
      </c>
      <c r="V1472" s="1" t="s">
        <v>9</v>
      </c>
      <c r="W1472" s="1" t="s">
        <v>9</v>
      </c>
      <c r="X1472" s="1" t="s">
        <v>9</v>
      </c>
      <c r="Y1472" s="1" t="s">
        <v>9</v>
      </c>
      <c r="Z1472" s="1" t="s">
        <v>9</v>
      </c>
      <c r="AA1472" s="1" t="s">
        <v>9</v>
      </c>
    </row>
    <row r="1473" spans="2:27">
      <c r="B1473" s="1" t="s">
        <v>566</v>
      </c>
      <c r="C1473" s="1" t="s">
        <v>507</v>
      </c>
      <c r="D1473" s="1" t="s">
        <v>9</v>
      </c>
      <c r="E1473" s="1" t="s">
        <v>9</v>
      </c>
      <c r="F1473" s="1" t="s">
        <v>9</v>
      </c>
      <c r="G1473" s="1" t="s">
        <v>9</v>
      </c>
      <c r="H1473" s="1" t="s">
        <v>9</v>
      </c>
      <c r="I1473" s="1" t="s">
        <v>9</v>
      </c>
      <c r="J1473" s="1" t="s">
        <v>9</v>
      </c>
      <c r="K1473" s="1" t="s">
        <v>9</v>
      </c>
      <c r="L1473" s="1" t="s">
        <v>9</v>
      </c>
      <c r="M1473" s="1" t="s">
        <v>9</v>
      </c>
      <c r="N1473" s="1" t="s">
        <v>9</v>
      </c>
      <c r="O1473" s="1" t="s">
        <v>9</v>
      </c>
      <c r="P1473" s="1" t="s">
        <v>9</v>
      </c>
      <c r="Q1473" s="1" t="s">
        <v>9</v>
      </c>
      <c r="R1473" s="1">
        <v>2</v>
      </c>
      <c r="S1473" s="1">
        <v>2</v>
      </c>
      <c r="T1473" s="1">
        <v>15</v>
      </c>
      <c r="U1473" s="1">
        <v>15</v>
      </c>
      <c r="V1473" s="1">
        <v>33</v>
      </c>
      <c r="W1473" s="1">
        <v>14</v>
      </c>
      <c r="X1473" s="1">
        <v>10</v>
      </c>
      <c r="Y1473" s="1">
        <v>10</v>
      </c>
      <c r="Z1473" s="1">
        <v>16</v>
      </c>
      <c r="AA1473" s="1">
        <v>9</v>
      </c>
    </row>
    <row r="1474" spans="2:27">
      <c r="B1474" s="1" t="s">
        <v>567</v>
      </c>
      <c r="C1474" s="1" t="s">
        <v>509</v>
      </c>
      <c r="D1474" s="1" t="s">
        <v>9</v>
      </c>
      <c r="E1474" s="1" t="s">
        <v>9</v>
      </c>
      <c r="F1474" s="1" t="s">
        <v>9</v>
      </c>
      <c r="G1474" s="1" t="s">
        <v>9</v>
      </c>
      <c r="H1474" s="1" t="s">
        <v>9</v>
      </c>
      <c r="I1474" s="1" t="s">
        <v>9</v>
      </c>
      <c r="J1474" s="1" t="s">
        <v>9</v>
      </c>
      <c r="K1474" s="1" t="s">
        <v>9</v>
      </c>
      <c r="L1474" s="1" t="s">
        <v>9</v>
      </c>
      <c r="M1474" s="1" t="s">
        <v>9</v>
      </c>
      <c r="N1474" s="1" t="s">
        <v>9</v>
      </c>
      <c r="O1474" s="1" t="s">
        <v>9</v>
      </c>
      <c r="P1474" s="1" t="s">
        <v>9</v>
      </c>
      <c r="Q1474" s="1" t="s">
        <v>9</v>
      </c>
      <c r="R1474" s="1">
        <v>2</v>
      </c>
      <c r="S1474" s="1">
        <v>2</v>
      </c>
      <c r="T1474" s="1">
        <v>15</v>
      </c>
      <c r="U1474" s="1">
        <v>15</v>
      </c>
      <c r="V1474" s="1">
        <v>33</v>
      </c>
      <c r="W1474" s="1">
        <v>14</v>
      </c>
      <c r="X1474" s="1">
        <v>10</v>
      </c>
      <c r="Y1474" s="1">
        <v>10</v>
      </c>
      <c r="Z1474" s="1">
        <v>16</v>
      </c>
      <c r="AA1474" s="1">
        <v>9</v>
      </c>
    </row>
    <row r="1475" spans="2:27">
      <c r="B1475" s="1" t="s">
        <v>568</v>
      </c>
      <c r="C1475" s="1" t="s">
        <v>511</v>
      </c>
      <c r="D1475" s="1" t="s">
        <v>9</v>
      </c>
      <c r="E1475" s="1" t="s">
        <v>9</v>
      </c>
      <c r="F1475" s="1" t="s">
        <v>9</v>
      </c>
      <c r="G1475" s="1" t="s">
        <v>9</v>
      </c>
      <c r="H1475" s="1" t="s">
        <v>9</v>
      </c>
      <c r="I1475" s="1" t="s">
        <v>9</v>
      </c>
      <c r="J1475" s="1" t="s">
        <v>9</v>
      </c>
      <c r="K1475" s="1" t="s">
        <v>9</v>
      </c>
      <c r="L1475" s="1" t="s">
        <v>9</v>
      </c>
      <c r="M1475" s="1" t="s">
        <v>9</v>
      </c>
      <c r="N1475" s="1" t="s">
        <v>9</v>
      </c>
      <c r="O1475" s="1" t="s">
        <v>9</v>
      </c>
      <c r="P1475" s="1" t="s">
        <v>9</v>
      </c>
      <c r="Q1475" s="1" t="s">
        <v>9</v>
      </c>
      <c r="R1475" s="1" t="s">
        <v>9</v>
      </c>
      <c r="S1475" s="1" t="s">
        <v>9</v>
      </c>
      <c r="T1475" s="1" t="s">
        <v>9</v>
      </c>
      <c r="U1475" s="1" t="s">
        <v>9</v>
      </c>
      <c r="V1475" s="1" t="s">
        <v>9</v>
      </c>
      <c r="W1475" s="1" t="s">
        <v>9</v>
      </c>
      <c r="X1475" s="1" t="s">
        <v>9</v>
      </c>
      <c r="Y1475" s="1" t="s">
        <v>9</v>
      </c>
      <c r="Z1475" s="1" t="s">
        <v>9</v>
      </c>
      <c r="AA1475" s="1" t="s">
        <v>9</v>
      </c>
    </row>
    <row r="1476" spans="2:27">
      <c r="B1476" s="1" t="s">
        <v>569</v>
      </c>
      <c r="C1476" s="1" t="s">
        <v>513</v>
      </c>
      <c r="D1476" s="1" t="s">
        <v>9</v>
      </c>
      <c r="E1476" s="1" t="s">
        <v>9</v>
      </c>
      <c r="F1476" s="1" t="s">
        <v>9</v>
      </c>
      <c r="G1476" s="1">
        <v>6984</v>
      </c>
      <c r="H1476" s="1">
        <v>7030</v>
      </c>
      <c r="I1476" s="1">
        <v>7628</v>
      </c>
      <c r="J1476" s="1">
        <v>7793</v>
      </c>
      <c r="K1476" s="1">
        <v>7861</v>
      </c>
      <c r="L1476" s="1">
        <v>7181</v>
      </c>
      <c r="M1476" s="1">
        <v>6092</v>
      </c>
      <c r="N1476" s="1">
        <v>4560</v>
      </c>
      <c r="O1476" s="1">
        <v>2127</v>
      </c>
      <c r="P1476" s="1">
        <v>2927</v>
      </c>
      <c r="Q1476" s="1">
        <v>2235</v>
      </c>
      <c r="R1476" s="1">
        <v>1858</v>
      </c>
      <c r="S1476" s="1">
        <v>2436</v>
      </c>
      <c r="T1476" s="1">
        <v>2836</v>
      </c>
      <c r="U1476" s="1">
        <v>2324</v>
      </c>
      <c r="V1476" s="1">
        <v>3047</v>
      </c>
      <c r="W1476" s="1">
        <v>3366</v>
      </c>
      <c r="X1476" s="1">
        <v>2794</v>
      </c>
      <c r="Y1476" s="1">
        <v>5260</v>
      </c>
      <c r="Z1476" s="1">
        <v>5503</v>
      </c>
      <c r="AA1476" s="1">
        <v>67591</v>
      </c>
    </row>
    <row r="1477" spans="2:27">
      <c r="B1477" s="1" t="s">
        <v>570</v>
      </c>
      <c r="C1477" s="1" t="s">
        <v>515</v>
      </c>
      <c r="D1477" s="1" t="s">
        <v>9</v>
      </c>
      <c r="E1477" s="1" t="s">
        <v>9</v>
      </c>
      <c r="F1477" s="1" t="s">
        <v>9</v>
      </c>
      <c r="G1477" s="1">
        <v>2628</v>
      </c>
      <c r="H1477" s="1">
        <v>2662</v>
      </c>
      <c r="I1477" s="1">
        <v>3183</v>
      </c>
      <c r="J1477" s="1">
        <v>3264</v>
      </c>
      <c r="K1477" s="1">
        <v>3278</v>
      </c>
      <c r="L1477" s="1">
        <v>3449</v>
      </c>
      <c r="M1477" s="1">
        <v>3431</v>
      </c>
      <c r="N1477" s="1">
        <v>2345</v>
      </c>
      <c r="O1477" s="1">
        <v>1038</v>
      </c>
      <c r="P1477" s="1">
        <v>2013</v>
      </c>
      <c r="Q1477" s="1">
        <v>1237</v>
      </c>
      <c r="R1477" s="1">
        <v>1201</v>
      </c>
      <c r="S1477" s="1">
        <v>1331</v>
      </c>
      <c r="T1477" s="1">
        <v>1823</v>
      </c>
      <c r="U1477" s="1">
        <v>1435</v>
      </c>
      <c r="V1477" s="1">
        <v>1167</v>
      </c>
      <c r="W1477" s="1">
        <v>1004</v>
      </c>
      <c r="X1477" s="1">
        <v>1034</v>
      </c>
      <c r="Y1477" s="1">
        <v>2434</v>
      </c>
      <c r="Z1477" s="1">
        <v>2749</v>
      </c>
      <c r="AA1477" s="1">
        <v>4835</v>
      </c>
    </row>
    <row r="1478" spans="2:27">
      <c r="B1478" s="1" t="s">
        <v>571</v>
      </c>
      <c r="C1478" s="1" t="s">
        <v>517</v>
      </c>
      <c r="D1478" s="1" t="s">
        <v>9</v>
      </c>
      <c r="E1478" s="1" t="s">
        <v>9</v>
      </c>
      <c r="F1478" s="1" t="s">
        <v>9</v>
      </c>
      <c r="G1478" s="1">
        <v>4356</v>
      </c>
      <c r="H1478" s="1">
        <v>4368</v>
      </c>
      <c r="I1478" s="1">
        <v>4445</v>
      </c>
      <c r="J1478" s="1">
        <v>4529</v>
      </c>
      <c r="K1478" s="1">
        <v>4583</v>
      </c>
      <c r="L1478" s="1">
        <v>3732</v>
      </c>
      <c r="M1478" s="1">
        <v>2661</v>
      </c>
      <c r="N1478" s="1">
        <v>2215</v>
      </c>
      <c r="O1478" s="1">
        <v>1089</v>
      </c>
      <c r="P1478" s="1">
        <v>914</v>
      </c>
      <c r="Q1478" s="1">
        <v>998</v>
      </c>
      <c r="R1478" s="1">
        <v>657</v>
      </c>
      <c r="S1478" s="1">
        <v>1105</v>
      </c>
      <c r="T1478" s="1">
        <v>1013</v>
      </c>
      <c r="U1478" s="1">
        <v>889</v>
      </c>
      <c r="V1478" s="1">
        <v>1880</v>
      </c>
      <c r="W1478" s="1">
        <v>2362</v>
      </c>
      <c r="X1478" s="1">
        <v>1760</v>
      </c>
      <c r="Y1478" s="1">
        <v>2826</v>
      </c>
      <c r="Z1478" s="1">
        <v>2754</v>
      </c>
      <c r="AA1478" s="1">
        <v>62756</v>
      </c>
    </row>
    <row r="1479" spans="2:27">
      <c r="B1479" s="1" t="s">
        <v>228</v>
      </c>
      <c r="C1479" s="1" t="s">
        <v>229</v>
      </c>
      <c r="D1479" s="1" t="s">
        <v>9</v>
      </c>
      <c r="E1479" s="1" t="s">
        <v>9</v>
      </c>
      <c r="F1479" s="1" t="s">
        <v>9</v>
      </c>
      <c r="G1479" s="1">
        <v>47613</v>
      </c>
      <c r="H1479" s="1">
        <v>57012</v>
      </c>
      <c r="I1479" s="1">
        <v>67787</v>
      </c>
      <c r="J1479" s="1">
        <v>72703</v>
      </c>
      <c r="K1479" s="1">
        <v>78059</v>
      </c>
      <c r="L1479" s="1">
        <v>83933</v>
      </c>
      <c r="M1479" s="1">
        <v>90273</v>
      </c>
      <c r="N1479" s="1">
        <v>93926</v>
      </c>
      <c r="O1479" s="1">
        <v>96407</v>
      </c>
      <c r="P1479" s="1">
        <v>105061</v>
      </c>
      <c r="Q1479" s="1">
        <v>105987</v>
      </c>
      <c r="R1479" s="1">
        <v>107092</v>
      </c>
      <c r="S1479" s="1">
        <v>112511</v>
      </c>
      <c r="T1479" s="1">
        <v>116366</v>
      </c>
      <c r="U1479" s="1">
        <v>125082</v>
      </c>
      <c r="V1479" s="1">
        <v>138088</v>
      </c>
      <c r="W1479" s="1">
        <v>142573</v>
      </c>
      <c r="X1479" s="1">
        <v>144198</v>
      </c>
      <c r="Y1479" s="1">
        <v>147777</v>
      </c>
      <c r="Z1479" s="1">
        <v>147705</v>
      </c>
      <c r="AA1479" s="1">
        <v>212555</v>
      </c>
    </row>
    <row r="1480" spans="2:27">
      <c r="B1480" s="1" t="s">
        <v>615</v>
      </c>
    </row>
    <row r="1481" spans="2:27">
      <c r="B1481" s="1" t="s">
        <v>592</v>
      </c>
      <c r="C1481" s="1" t="s">
        <v>572</v>
      </c>
      <c r="D1481" s="1" t="s">
        <v>9</v>
      </c>
      <c r="E1481" s="1" t="s">
        <v>9</v>
      </c>
      <c r="F1481" s="1" t="s">
        <v>9</v>
      </c>
      <c r="G1481" s="1">
        <v>1009</v>
      </c>
      <c r="H1481" s="1">
        <v>2182</v>
      </c>
      <c r="I1481" s="1">
        <v>1658</v>
      </c>
      <c r="J1481" s="1">
        <v>1833</v>
      </c>
      <c r="K1481" s="1">
        <v>1797</v>
      </c>
      <c r="L1481" s="1">
        <v>2584</v>
      </c>
      <c r="M1481" s="1">
        <v>3500</v>
      </c>
      <c r="N1481" s="1">
        <v>3353</v>
      </c>
      <c r="O1481" s="1">
        <v>2844</v>
      </c>
      <c r="P1481" s="1">
        <v>6226</v>
      </c>
      <c r="Q1481" s="1">
        <v>7987</v>
      </c>
      <c r="R1481" s="1">
        <v>8453</v>
      </c>
      <c r="S1481" s="1">
        <v>8824</v>
      </c>
      <c r="T1481" s="1">
        <v>9696</v>
      </c>
      <c r="U1481" s="1">
        <v>9519</v>
      </c>
      <c r="V1481" s="1">
        <v>12680</v>
      </c>
      <c r="W1481" s="1">
        <v>13270</v>
      </c>
      <c r="X1481" s="1">
        <v>8167</v>
      </c>
      <c r="Y1481" s="1">
        <v>8333</v>
      </c>
      <c r="Z1481" s="1">
        <v>10544</v>
      </c>
      <c r="AA1481" s="1">
        <v>5752</v>
      </c>
    </row>
    <row r="1482" spans="2:27">
      <c r="B1482" s="1" t="s">
        <v>538</v>
      </c>
      <c r="C1482" s="1" t="s">
        <v>453</v>
      </c>
      <c r="D1482" s="1" t="s">
        <v>9</v>
      </c>
      <c r="E1482" s="1" t="s">
        <v>9</v>
      </c>
      <c r="F1482" s="1" t="s">
        <v>9</v>
      </c>
      <c r="G1482" s="1" t="s">
        <v>9</v>
      </c>
      <c r="H1482" s="1" t="s">
        <v>9</v>
      </c>
      <c r="I1482" s="1" t="s">
        <v>9</v>
      </c>
      <c r="J1482" s="1" t="s">
        <v>9</v>
      </c>
      <c r="K1482" s="1" t="s">
        <v>9</v>
      </c>
      <c r="L1482" s="1" t="s">
        <v>9</v>
      </c>
      <c r="M1482" s="1" t="s">
        <v>9</v>
      </c>
      <c r="N1482" s="1" t="s">
        <v>9</v>
      </c>
      <c r="O1482" s="1" t="s">
        <v>9</v>
      </c>
      <c r="P1482" s="1" t="s">
        <v>9</v>
      </c>
      <c r="Q1482" s="1" t="s">
        <v>9</v>
      </c>
      <c r="R1482" s="1" t="s">
        <v>9</v>
      </c>
      <c r="S1482" s="1" t="s">
        <v>9</v>
      </c>
      <c r="T1482" s="1" t="s">
        <v>9</v>
      </c>
      <c r="U1482" s="1" t="s">
        <v>9</v>
      </c>
      <c r="V1482" s="1" t="s">
        <v>9</v>
      </c>
      <c r="W1482" s="1" t="s">
        <v>9</v>
      </c>
      <c r="X1482" s="1" t="s">
        <v>9</v>
      </c>
      <c r="Y1482" s="1" t="s">
        <v>9</v>
      </c>
      <c r="Z1482" s="1" t="s">
        <v>9</v>
      </c>
      <c r="AA1482" s="1" t="s">
        <v>9</v>
      </c>
    </row>
    <row r="1483" spans="2:27">
      <c r="B1483" s="1" t="s">
        <v>539</v>
      </c>
      <c r="C1483" s="1" t="s">
        <v>455</v>
      </c>
      <c r="D1483" s="1" t="s">
        <v>9</v>
      </c>
      <c r="E1483" s="1" t="s">
        <v>9</v>
      </c>
      <c r="F1483" s="1" t="s">
        <v>9</v>
      </c>
      <c r="G1483" s="1" t="s">
        <v>9</v>
      </c>
      <c r="H1483" s="1" t="s">
        <v>9</v>
      </c>
      <c r="I1483" s="1" t="s">
        <v>9</v>
      </c>
      <c r="J1483" s="1" t="s">
        <v>9</v>
      </c>
      <c r="K1483" s="1" t="s">
        <v>9</v>
      </c>
      <c r="L1483" s="1" t="s">
        <v>9</v>
      </c>
      <c r="M1483" s="1" t="s">
        <v>9</v>
      </c>
      <c r="N1483" s="1" t="s">
        <v>9</v>
      </c>
      <c r="O1483" s="1" t="s">
        <v>9</v>
      </c>
      <c r="P1483" s="1" t="s">
        <v>9</v>
      </c>
      <c r="Q1483" s="1" t="s">
        <v>9</v>
      </c>
      <c r="R1483" s="1" t="s">
        <v>9</v>
      </c>
      <c r="S1483" s="1" t="s">
        <v>9</v>
      </c>
      <c r="T1483" s="1" t="s">
        <v>9</v>
      </c>
      <c r="U1483" s="1" t="s">
        <v>9</v>
      </c>
      <c r="V1483" s="1" t="s">
        <v>9</v>
      </c>
      <c r="W1483" s="1" t="s">
        <v>9</v>
      </c>
      <c r="X1483" s="1" t="s">
        <v>9</v>
      </c>
      <c r="Y1483" s="1" t="s">
        <v>9</v>
      </c>
      <c r="Z1483" s="1" t="s">
        <v>9</v>
      </c>
      <c r="AA1483" s="1" t="s">
        <v>9</v>
      </c>
    </row>
    <row r="1484" spans="2:27">
      <c r="B1484" s="1" t="s">
        <v>540</v>
      </c>
      <c r="C1484" s="1" t="s">
        <v>457</v>
      </c>
      <c r="D1484" s="1" t="s">
        <v>9</v>
      </c>
      <c r="E1484" s="1" t="s">
        <v>9</v>
      </c>
      <c r="F1484" s="1" t="s">
        <v>9</v>
      </c>
      <c r="G1484" s="1" t="s">
        <v>9</v>
      </c>
      <c r="H1484" s="1" t="s">
        <v>9</v>
      </c>
      <c r="I1484" s="1" t="s">
        <v>9</v>
      </c>
      <c r="J1484" s="1" t="s">
        <v>9</v>
      </c>
      <c r="K1484" s="1" t="s">
        <v>9</v>
      </c>
      <c r="L1484" s="1" t="s">
        <v>9</v>
      </c>
      <c r="M1484" s="1" t="s">
        <v>9</v>
      </c>
      <c r="N1484" s="1" t="s">
        <v>9</v>
      </c>
      <c r="O1484" s="1" t="s">
        <v>9</v>
      </c>
      <c r="P1484" s="1" t="s">
        <v>9</v>
      </c>
      <c r="Q1484" s="1" t="s">
        <v>9</v>
      </c>
      <c r="R1484" s="1" t="s">
        <v>9</v>
      </c>
      <c r="S1484" s="1" t="s">
        <v>9</v>
      </c>
      <c r="T1484" s="1" t="s">
        <v>9</v>
      </c>
      <c r="U1484" s="1" t="s">
        <v>9</v>
      </c>
      <c r="V1484" s="1" t="s">
        <v>9</v>
      </c>
      <c r="W1484" s="1" t="s">
        <v>9</v>
      </c>
      <c r="X1484" s="1" t="s">
        <v>9</v>
      </c>
      <c r="Y1484" s="1" t="s">
        <v>9</v>
      </c>
      <c r="Z1484" s="1" t="s">
        <v>9</v>
      </c>
      <c r="AA1484" s="1" t="s">
        <v>9</v>
      </c>
    </row>
    <row r="1485" spans="2:27">
      <c r="B1485" s="1" t="s">
        <v>541</v>
      </c>
      <c r="C1485" s="1" t="s">
        <v>459</v>
      </c>
      <c r="D1485" s="1" t="s">
        <v>9</v>
      </c>
      <c r="E1485" s="1" t="s">
        <v>9</v>
      </c>
      <c r="F1485" s="1" t="s">
        <v>9</v>
      </c>
      <c r="G1485" s="1" t="s">
        <v>9</v>
      </c>
      <c r="H1485" s="1" t="s">
        <v>9</v>
      </c>
      <c r="I1485" s="1" t="s">
        <v>9</v>
      </c>
      <c r="J1485" s="1" t="s">
        <v>9</v>
      </c>
      <c r="K1485" s="1" t="s">
        <v>9</v>
      </c>
      <c r="L1485" s="1" t="s">
        <v>9</v>
      </c>
      <c r="M1485" s="1" t="s">
        <v>9</v>
      </c>
      <c r="N1485" s="1" t="s">
        <v>9</v>
      </c>
      <c r="O1485" s="1" t="s">
        <v>9</v>
      </c>
      <c r="P1485" s="1" t="s">
        <v>9</v>
      </c>
      <c r="Q1485" s="1" t="s">
        <v>9</v>
      </c>
      <c r="R1485" s="1" t="s">
        <v>9</v>
      </c>
      <c r="S1485" s="1" t="s">
        <v>9</v>
      </c>
      <c r="T1485" s="1" t="s">
        <v>9</v>
      </c>
      <c r="U1485" s="1" t="s">
        <v>9</v>
      </c>
      <c r="V1485" s="1" t="s">
        <v>9</v>
      </c>
      <c r="W1485" s="1" t="s">
        <v>9</v>
      </c>
      <c r="X1485" s="1" t="s">
        <v>9</v>
      </c>
      <c r="Y1485" s="1" t="s">
        <v>9</v>
      </c>
      <c r="Z1485" s="1" t="s">
        <v>9</v>
      </c>
      <c r="AA1485" s="1" t="s">
        <v>9</v>
      </c>
    </row>
    <row r="1486" spans="2:27">
      <c r="B1486" s="1" t="s">
        <v>542</v>
      </c>
      <c r="C1486" s="1" t="s">
        <v>461</v>
      </c>
      <c r="D1486" s="1" t="s">
        <v>9</v>
      </c>
      <c r="E1486" s="1" t="s">
        <v>9</v>
      </c>
      <c r="F1486" s="1" t="s">
        <v>9</v>
      </c>
      <c r="G1486" s="1" t="s">
        <v>9</v>
      </c>
      <c r="H1486" s="1" t="s">
        <v>9</v>
      </c>
      <c r="I1486" s="1" t="s">
        <v>9</v>
      </c>
      <c r="J1486" s="1" t="s">
        <v>9</v>
      </c>
      <c r="K1486" s="1" t="s">
        <v>9</v>
      </c>
      <c r="L1486" s="1" t="s">
        <v>9</v>
      </c>
      <c r="M1486" s="1" t="s">
        <v>9</v>
      </c>
      <c r="N1486" s="1" t="s">
        <v>9</v>
      </c>
      <c r="O1486" s="1" t="s">
        <v>9</v>
      </c>
      <c r="P1486" s="1" t="s">
        <v>9</v>
      </c>
      <c r="Q1486" s="1" t="s">
        <v>9</v>
      </c>
      <c r="R1486" s="1" t="s">
        <v>9</v>
      </c>
      <c r="S1486" s="1" t="s">
        <v>9</v>
      </c>
      <c r="T1486" s="1" t="s">
        <v>9</v>
      </c>
      <c r="U1486" s="1" t="s">
        <v>9</v>
      </c>
      <c r="V1486" s="1" t="s">
        <v>9</v>
      </c>
      <c r="W1486" s="1" t="s">
        <v>9</v>
      </c>
      <c r="X1486" s="1" t="s">
        <v>9</v>
      </c>
      <c r="Y1486" s="1" t="s">
        <v>9</v>
      </c>
      <c r="Z1486" s="1" t="s">
        <v>9</v>
      </c>
      <c r="AA1486" s="1" t="s">
        <v>9</v>
      </c>
    </row>
    <row r="1487" spans="2:27">
      <c r="B1487" s="1" t="s">
        <v>543</v>
      </c>
      <c r="C1487" s="1" t="s">
        <v>463</v>
      </c>
      <c r="D1487" s="1" t="s">
        <v>9</v>
      </c>
      <c r="E1487" s="1" t="s">
        <v>9</v>
      </c>
      <c r="F1487" s="1" t="s">
        <v>9</v>
      </c>
      <c r="G1487" s="1" t="s">
        <v>9</v>
      </c>
      <c r="H1487" s="1" t="s">
        <v>9</v>
      </c>
      <c r="I1487" s="1" t="s">
        <v>9</v>
      </c>
      <c r="J1487" s="1" t="s">
        <v>9</v>
      </c>
      <c r="K1487" s="1" t="s">
        <v>9</v>
      </c>
      <c r="L1487" s="1" t="s">
        <v>9</v>
      </c>
      <c r="M1487" s="1" t="s">
        <v>9</v>
      </c>
      <c r="N1487" s="1" t="s">
        <v>9</v>
      </c>
      <c r="O1487" s="1" t="s">
        <v>9</v>
      </c>
      <c r="P1487" s="1" t="s">
        <v>9</v>
      </c>
      <c r="Q1487" s="1" t="s">
        <v>9</v>
      </c>
      <c r="R1487" s="1" t="s">
        <v>9</v>
      </c>
      <c r="S1487" s="1" t="s">
        <v>9</v>
      </c>
      <c r="T1487" s="1" t="s">
        <v>9</v>
      </c>
      <c r="U1487" s="1" t="s">
        <v>9</v>
      </c>
      <c r="V1487" s="1" t="s">
        <v>9</v>
      </c>
      <c r="W1487" s="1" t="s">
        <v>9</v>
      </c>
      <c r="X1487" s="1" t="s">
        <v>9</v>
      </c>
      <c r="Y1487" s="1" t="s">
        <v>9</v>
      </c>
      <c r="Z1487" s="1" t="s">
        <v>9</v>
      </c>
      <c r="AA1487" s="1" t="s">
        <v>9</v>
      </c>
    </row>
    <row r="1488" spans="2:27">
      <c r="B1488" s="1" t="s">
        <v>544</v>
      </c>
      <c r="C1488" s="1" t="s">
        <v>465</v>
      </c>
      <c r="D1488" s="1" t="s">
        <v>9</v>
      </c>
      <c r="E1488" s="1" t="s">
        <v>9</v>
      </c>
      <c r="F1488" s="1" t="s">
        <v>9</v>
      </c>
      <c r="G1488" s="1" t="s">
        <v>9</v>
      </c>
      <c r="H1488" s="1" t="s">
        <v>9</v>
      </c>
      <c r="I1488" s="1" t="s">
        <v>9</v>
      </c>
      <c r="J1488" s="1" t="s">
        <v>9</v>
      </c>
      <c r="K1488" s="1" t="s">
        <v>9</v>
      </c>
      <c r="L1488" s="1" t="s">
        <v>9</v>
      </c>
      <c r="M1488" s="1" t="s">
        <v>9</v>
      </c>
      <c r="N1488" s="1" t="s">
        <v>9</v>
      </c>
      <c r="O1488" s="1" t="s">
        <v>9</v>
      </c>
      <c r="P1488" s="1" t="s">
        <v>9</v>
      </c>
      <c r="Q1488" s="1" t="s">
        <v>9</v>
      </c>
      <c r="R1488" s="1" t="s">
        <v>9</v>
      </c>
      <c r="S1488" s="1" t="s">
        <v>9</v>
      </c>
      <c r="T1488" s="1" t="s">
        <v>9</v>
      </c>
      <c r="U1488" s="1" t="s">
        <v>9</v>
      </c>
      <c r="V1488" s="1" t="s">
        <v>9</v>
      </c>
      <c r="W1488" s="1" t="s">
        <v>9</v>
      </c>
      <c r="X1488" s="1" t="s">
        <v>9</v>
      </c>
      <c r="Y1488" s="1" t="s">
        <v>9</v>
      </c>
      <c r="Z1488" s="1" t="s">
        <v>9</v>
      </c>
      <c r="AA1488" s="1" t="s">
        <v>9</v>
      </c>
    </row>
    <row r="1489" spans="2:27">
      <c r="B1489" s="1" t="s">
        <v>545</v>
      </c>
      <c r="C1489" s="1" t="s">
        <v>467</v>
      </c>
      <c r="D1489" s="1" t="s">
        <v>9</v>
      </c>
      <c r="E1489" s="1" t="s">
        <v>9</v>
      </c>
      <c r="F1489" s="1" t="s">
        <v>9</v>
      </c>
      <c r="G1489" s="1" t="s">
        <v>9</v>
      </c>
      <c r="H1489" s="1" t="s">
        <v>9</v>
      </c>
      <c r="I1489" s="1" t="s">
        <v>9</v>
      </c>
      <c r="J1489" s="1" t="s">
        <v>9</v>
      </c>
      <c r="K1489" s="1" t="s">
        <v>9</v>
      </c>
      <c r="L1489" s="1" t="s">
        <v>9</v>
      </c>
      <c r="M1489" s="1" t="s">
        <v>9</v>
      </c>
      <c r="N1489" s="1" t="s">
        <v>9</v>
      </c>
      <c r="O1489" s="1" t="s">
        <v>9</v>
      </c>
      <c r="P1489" s="1" t="s">
        <v>9</v>
      </c>
      <c r="Q1489" s="1" t="s">
        <v>9</v>
      </c>
      <c r="R1489" s="1" t="s">
        <v>9</v>
      </c>
      <c r="S1489" s="1" t="s">
        <v>9</v>
      </c>
      <c r="T1489" s="1" t="s">
        <v>9</v>
      </c>
      <c r="U1489" s="1" t="s">
        <v>9</v>
      </c>
      <c r="V1489" s="1" t="s">
        <v>9</v>
      </c>
      <c r="W1489" s="1" t="s">
        <v>9</v>
      </c>
      <c r="X1489" s="1" t="s">
        <v>9</v>
      </c>
      <c r="Y1489" s="1" t="s">
        <v>9</v>
      </c>
      <c r="Z1489" s="1" t="s">
        <v>9</v>
      </c>
      <c r="AA1489" s="1" t="s">
        <v>9</v>
      </c>
    </row>
    <row r="1490" spans="2:27">
      <c r="B1490" s="1" t="s">
        <v>546</v>
      </c>
      <c r="C1490" s="1" t="s">
        <v>469</v>
      </c>
      <c r="D1490" s="1" t="s">
        <v>9</v>
      </c>
      <c r="E1490" s="1" t="s">
        <v>9</v>
      </c>
      <c r="F1490" s="1" t="s">
        <v>9</v>
      </c>
      <c r="G1490" s="1" t="s">
        <v>9</v>
      </c>
      <c r="H1490" s="1" t="s">
        <v>9</v>
      </c>
      <c r="I1490" s="1" t="s">
        <v>9</v>
      </c>
      <c r="J1490" s="1" t="s">
        <v>9</v>
      </c>
      <c r="K1490" s="1" t="s">
        <v>9</v>
      </c>
      <c r="L1490" s="1" t="s">
        <v>9</v>
      </c>
      <c r="M1490" s="1" t="s">
        <v>9</v>
      </c>
      <c r="N1490" s="1" t="s">
        <v>9</v>
      </c>
      <c r="O1490" s="1" t="s">
        <v>9</v>
      </c>
      <c r="P1490" s="1" t="s">
        <v>9</v>
      </c>
      <c r="Q1490" s="1" t="s">
        <v>9</v>
      </c>
      <c r="R1490" s="1" t="s">
        <v>9</v>
      </c>
      <c r="S1490" s="1" t="s">
        <v>9</v>
      </c>
      <c r="T1490" s="1" t="s">
        <v>9</v>
      </c>
      <c r="U1490" s="1" t="s">
        <v>9</v>
      </c>
      <c r="V1490" s="1" t="s">
        <v>9</v>
      </c>
      <c r="W1490" s="1" t="s">
        <v>9</v>
      </c>
      <c r="X1490" s="1" t="s">
        <v>9</v>
      </c>
      <c r="Y1490" s="1" t="s">
        <v>9</v>
      </c>
      <c r="Z1490" s="1" t="s">
        <v>9</v>
      </c>
      <c r="AA1490" s="1" t="s">
        <v>9</v>
      </c>
    </row>
    <row r="1491" spans="2:27">
      <c r="B1491" s="1" t="s">
        <v>547</v>
      </c>
      <c r="C1491" s="1" t="s">
        <v>471</v>
      </c>
      <c r="D1491" s="1" t="s">
        <v>9</v>
      </c>
      <c r="E1491" s="1" t="s">
        <v>9</v>
      </c>
      <c r="F1491" s="1" t="s">
        <v>9</v>
      </c>
      <c r="G1491" s="1" t="s">
        <v>9</v>
      </c>
      <c r="H1491" s="1" t="s">
        <v>9</v>
      </c>
      <c r="I1491" s="1" t="s">
        <v>9</v>
      </c>
      <c r="J1491" s="1" t="s">
        <v>9</v>
      </c>
      <c r="K1491" s="1" t="s">
        <v>9</v>
      </c>
      <c r="L1491" s="1" t="s">
        <v>9</v>
      </c>
      <c r="M1491" s="1" t="s">
        <v>9</v>
      </c>
      <c r="N1491" s="1" t="s">
        <v>9</v>
      </c>
      <c r="O1491" s="1" t="s">
        <v>9</v>
      </c>
      <c r="P1491" s="1" t="s">
        <v>9</v>
      </c>
      <c r="Q1491" s="1" t="s">
        <v>9</v>
      </c>
      <c r="R1491" s="1" t="s">
        <v>9</v>
      </c>
      <c r="S1491" s="1" t="s">
        <v>9</v>
      </c>
      <c r="T1491" s="1" t="s">
        <v>9</v>
      </c>
      <c r="U1491" s="1" t="s">
        <v>9</v>
      </c>
      <c r="V1491" s="1" t="s">
        <v>9</v>
      </c>
      <c r="W1491" s="1" t="s">
        <v>9</v>
      </c>
      <c r="X1491" s="1" t="s">
        <v>9</v>
      </c>
      <c r="Y1491" s="1" t="s">
        <v>9</v>
      </c>
      <c r="Z1491" s="1" t="s">
        <v>9</v>
      </c>
      <c r="AA1491" s="1" t="s">
        <v>9</v>
      </c>
    </row>
    <row r="1492" spans="2:27">
      <c r="B1492" s="1" t="s">
        <v>548</v>
      </c>
      <c r="C1492" s="1" t="s">
        <v>473</v>
      </c>
      <c r="D1492" s="1" t="s">
        <v>9</v>
      </c>
      <c r="E1492" s="1" t="s">
        <v>9</v>
      </c>
      <c r="F1492" s="1" t="s">
        <v>9</v>
      </c>
      <c r="G1492" s="1">
        <v>525</v>
      </c>
      <c r="H1492" s="1">
        <v>1320</v>
      </c>
      <c r="I1492" s="1">
        <v>978</v>
      </c>
      <c r="J1492" s="1">
        <v>670</v>
      </c>
      <c r="K1492" s="1">
        <v>1060</v>
      </c>
      <c r="L1492" s="1">
        <v>1040</v>
      </c>
      <c r="M1492" s="1">
        <v>1523</v>
      </c>
      <c r="N1492" s="1">
        <v>1416</v>
      </c>
      <c r="O1492" s="1">
        <v>1736</v>
      </c>
      <c r="P1492" s="1">
        <v>4664</v>
      </c>
      <c r="Q1492" s="1">
        <v>5004</v>
      </c>
      <c r="R1492" s="1">
        <v>2725</v>
      </c>
      <c r="S1492" s="1">
        <v>2646</v>
      </c>
      <c r="T1492" s="1">
        <v>3095</v>
      </c>
      <c r="U1492" s="1">
        <v>4152</v>
      </c>
      <c r="V1492" s="1">
        <v>5539</v>
      </c>
      <c r="W1492" s="1">
        <v>5250</v>
      </c>
      <c r="X1492" s="1">
        <v>5737</v>
      </c>
      <c r="Y1492" s="1">
        <v>4819</v>
      </c>
      <c r="Z1492" s="1">
        <v>3796</v>
      </c>
      <c r="AA1492" s="1">
        <v>3398</v>
      </c>
    </row>
    <row r="1493" spans="2:27">
      <c r="B1493" s="1" t="s">
        <v>549</v>
      </c>
      <c r="C1493" s="1" t="s">
        <v>469</v>
      </c>
      <c r="D1493" s="1" t="s">
        <v>9</v>
      </c>
      <c r="E1493" s="1" t="s">
        <v>9</v>
      </c>
      <c r="F1493" s="1" t="s">
        <v>9</v>
      </c>
      <c r="G1493" s="1">
        <v>277</v>
      </c>
      <c r="H1493" s="1">
        <v>895</v>
      </c>
      <c r="I1493" s="1">
        <v>373</v>
      </c>
      <c r="J1493" s="1">
        <v>167</v>
      </c>
      <c r="K1493" s="1">
        <v>91</v>
      </c>
      <c r="L1493" s="1">
        <v>80</v>
      </c>
      <c r="M1493" s="1">
        <v>349</v>
      </c>
      <c r="N1493" s="1">
        <v>303</v>
      </c>
      <c r="O1493" s="1">
        <v>274</v>
      </c>
      <c r="P1493" s="1">
        <v>516</v>
      </c>
      <c r="Q1493" s="1">
        <v>414</v>
      </c>
      <c r="R1493" s="1">
        <v>106</v>
      </c>
      <c r="S1493" s="1">
        <v>348</v>
      </c>
      <c r="T1493" s="1">
        <v>591</v>
      </c>
      <c r="U1493" s="1">
        <v>741</v>
      </c>
      <c r="V1493" s="1">
        <v>477</v>
      </c>
      <c r="W1493" s="1">
        <v>360</v>
      </c>
      <c r="X1493" s="1">
        <v>233</v>
      </c>
      <c r="Y1493" s="1">
        <v>359</v>
      </c>
      <c r="Z1493" s="1">
        <v>314</v>
      </c>
      <c r="AA1493" s="1">
        <v>309</v>
      </c>
    </row>
    <row r="1494" spans="2:27">
      <c r="B1494" s="1" t="s">
        <v>550</v>
      </c>
      <c r="C1494" s="1" t="s">
        <v>471</v>
      </c>
      <c r="D1494" s="1" t="s">
        <v>9</v>
      </c>
      <c r="E1494" s="1" t="s">
        <v>9</v>
      </c>
      <c r="F1494" s="1" t="s">
        <v>9</v>
      </c>
      <c r="G1494" s="1">
        <v>248</v>
      </c>
      <c r="H1494" s="1">
        <v>425</v>
      </c>
      <c r="I1494" s="1">
        <v>605</v>
      </c>
      <c r="J1494" s="1">
        <v>503</v>
      </c>
      <c r="K1494" s="1">
        <v>969</v>
      </c>
      <c r="L1494" s="1">
        <v>960</v>
      </c>
      <c r="M1494" s="1">
        <v>1174</v>
      </c>
      <c r="N1494" s="1">
        <v>1113</v>
      </c>
      <c r="O1494" s="1">
        <v>1462</v>
      </c>
      <c r="P1494" s="1">
        <v>4148</v>
      </c>
      <c r="Q1494" s="1">
        <v>4590</v>
      </c>
      <c r="R1494" s="1">
        <v>2619</v>
      </c>
      <c r="S1494" s="1">
        <v>2298</v>
      </c>
      <c r="T1494" s="1">
        <v>2504</v>
      </c>
      <c r="U1494" s="1">
        <v>3411</v>
      </c>
      <c r="V1494" s="1">
        <v>5062</v>
      </c>
      <c r="W1494" s="1">
        <v>4890</v>
      </c>
      <c r="X1494" s="1">
        <v>5504</v>
      </c>
      <c r="Y1494" s="1">
        <v>4460</v>
      </c>
      <c r="Z1494" s="1">
        <v>3482</v>
      </c>
      <c r="AA1494" s="1">
        <v>3089</v>
      </c>
    </row>
    <row r="1495" spans="2:27">
      <c r="B1495" s="1" t="s">
        <v>551</v>
      </c>
      <c r="C1495" s="1" t="s">
        <v>477</v>
      </c>
      <c r="D1495" s="1" t="s">
        <v>9</v>
      </c>
      <c r="E1495" s="1" t="s">
        <v>9</v>
      </c>
      <c r="F1495" s="1" t="s">
        <v>9</v>
      </c>
      <c r="G1495" s="1" t="s">
        <v>9</v>
      </c>
      <c r="H1495" s="1" t="s">
        <v>9</v>
      </c>
      <c r="I1495" s="1" t="s">
        <v>9</v>
      </c>
      <c r="J1495" s="1" t="s">
        <v>9</v>
      </c>
      <c r="K1495" s="1" t="s">
        <v>9</v>
      </c>
      <c r="L1495" s="1" t="s">
        <v>9</v>
      </c>
      <c r="M1495" s="1" t="s">
        <v>9</v>
      </c>
      <c r="N1495" s="1" t="s">
        <v>9</v>
      </c>
      <c r="O1495" s="1" t="s">
        <v>9</v>
      </c>
      <c r="P1495" s="1" t="s">
        <v>9</v>
      </c>
      <c r="Q1495" s="1" t="s">
        <v>9</v>
      </c>
      <c r="R1495" s="1" t="s">
        <v>9</v>
      </c>
      <c r="S1495" s="1" t="s">
        <v>9</v>
      </c>
      <c r="T1495" s="1" t="s">
        <v>9</v>
      </c>
      <c r="U1495" s="1" t="s">
        <v>9</v>
      </c>
      <c r="V1495" s="1" t="s">
        <v>9</v>
      </c>
      <c r="W1495" s="1" t="s">
        <v>9</v>
      </c>
      <c r="X1495" s="1" t="s">
        <v>9</v>
      </c>
      <c r="Y1495" s="1" t="s">
        <v>9</v>
      </c>
      <c r="Z1495" s="1" t="s">
        <v>9</v>
      </c>
      <c r="AA1495" s="1" t="s">
        <v>9</v>
      </c>
    </row>
    <row r="1496" spans="2:27">
      <c r="B1496" s="1" t="s">
        <v>552</v>
      </c>
      <c r="C1496" s="1" t="s">
        <v>479</v>
      </c>
      <c r="D1496" s="1" t="s">
        <v>9</v>
      </c>
      <c r="E1496" s="1" t="s">
        <v>9</v>
      </c>
      <c r="F1496" s="1" t="s">
        <v>9</v>
      </c>
      <c r="G1496" s="1" t="s">
        <v>9</v>
      </c>
      <c r="H1496" s="1" t="s">
        <v>9</v>
      </c>
      <c r="I1496" s="1" t="s">
        <v>9</v>
      </c>
      <c r="J1496" s="1" t="s">
        <v>9</v>
      </c>
      <c r="K1496" s="1" t="s">
        <v>9</v>
      </c>
      <c r="L1496" s="1" t="s">
        <v>9</v>
      </c>
      <c r="M1496" s="1" t="s">
        <v>9</v>
      </c>
      <c r="N1496" s="1" t="s">
        <v>9</v>
      </c>
      <c r="O1496" s="1" t="s">
        <v>9</v>
      </c>
      <c r="P1496" s="1" t="s">
        <v>9</v>
      </c>
      <c r="Q1496" s="1" t="s">
        <v>9</v>
      </c>
      <c r="R1496" s="1" t="s">
        <v>9</v>
      </c>
      <c r="S1496" s="1" t="s">
        <v>9</v>
      </c>
      <c r="T1496" s="1" t="s">
        <v>9</v>
      </c>
      <c r="U1496" s="1" t="s">
        <v>9</v>
      </c>
      <c r="V1496" s="1" t="s">
        <v>9</v>
      </c>
      <c r="W1496" s="1" t="s">
        <v>9</v>
      </c>
      <c r="X1496" s="1" t="s">
        <v>9</v>
      </c>
      <c r="Y1496" s="1" t="s">
        <v>9</v>
      </c>
      <c r="Z1496" s="1" t="s">
        <v>9</v>
      </c>
      <c r="AA1496" s="1" t="s">
        <v>9</v>
      </c>
    </row>
    <row r="1497" spans="2:27">
      <c r="B1497" s="1" t="s">
        <v>553</v>
      </c>
      <c r="C1497" s="1" t="s">
        <v>481</v>
      </c>
      <c r="D1497" s="1" t="s">
        <v>9</v>
      </c>
      <c r="E1497" s="1" t="s">
        <v>9</v>
      </c>
      <c r="F1497" s="1" t="s">
        <v>9</v>
      </c>
      <c r="G1497" s="1" t="s">
        <v>9</v>
      </c>
      <c r="H1497" s="1" t="s">
        <v>9</v>
      </c>
      <c r="I1497" s="1" t="s">
        <v>9</v>
      </c>
      <c r="J1497" s="1" t="s">
        <v>9</v>
      </c>
      <c r="K1497" s="1" t="s">
        <v>9</v>
      </c>
      <c r="L1497" s="1" t="s">
        <v>9</v>
      </c>
      <c r="M1497" s="1" t="s">
        <v>9</v>
      </c>
      <c r="N1497" s="1" t="s">
        <v>9</v>
      </c>
      <c r="O1497" s="1" t="s">
        <v>9</v>
      </c>
      <c r="P1497" s="1" t="s">
        <v>9</v>
      </c>
      <c r="Q1497" s="1" t="s">
        <v>9</v>
      </c>
      <c r="R1497" s="1" t="s">
        <v>9</v>
      </c>
      <c r="S1497" s="1" t="s">
        <v>9</v>
      </c>
      <c r="T1497" s="1" t="s">
        <v>9</v>
      </c>
      <c r="U1497" s="1" t="s">
        <v>9</v>
      </c>
      <c r="V1497" s="1" t="s">
        <v>9</v>
      </c>
      <c r="W1497" s="1" t="s">
        <v>9</v>
      </c>
      <c r="X1497" s="1" t="s">
        <v>9</v>
      </c>
      <c r="Y1497" s="1" t="s">
        <v>9</v>
      </c>
      <c r="Z1497" s="1" t="s">
        <v>9</v>
      </c>
      <c r="AA1497" s="1" t="s">
        <v>9</v>
      </c>
    </row>
    <row r="1498" spans="2:27">
      <c r="B1498" s="1" t="s">
        <v>554</v>
      </c>
      <c r="C1498" s="1" t="s">
        <v>483</v>
      </c>
      <c r="D1498" s="1" t="s">
        <v>9</v>
      </c>
      <c r="E1498" s="1" t="s">
        <v>9</v>
      </c>
      <c r="F1498" s="1" t="s">
        <v>9</v>
      </c>
      <c r="G1498" s="1" t="s">
        <v>9</v>
      </c>
      <c r="H1498" s="1" t="s">
        <v>9</v>
      </c>
      <c r="I1498" s="1" t="s">
        <v>9</v>
      </c>
      <c r="J1498" s="1" t="s">
        <v>9</v>
      </c>
      <c r="K1498" s="1" t="s">
        <v>9</v>
      </c>
      <c r="L1498" s="1" t="s">
        <v>9</v>
      </c>
      <c r="M1498" s="1" t="s">
        <v>9</v>
      </c>
      <c r="N1498" s="1" t="s">
        <v>9</v>
      </c>
      <c r="O1498" s="1" t="s">
        <v>9</v>
      </c>
      <c r="P1498" s="1" t="s">
        <v>9</v>
      </c>
      <c r="Q1498" s="1" t="s">
        <v>9</v>
      </c>
      <c r="R1498" s="1" t="s">
        <v>9</v>
      </c>
      <c r="S1498" s="1" t="s">
        <v>9</v>
      </c>
      <c r="T1498" s="1" t="s">
        <v>9</v>
      </c>
      <c r="U1498" s="1" t="s">
        <v>9</v>
      </c>
      <c r="V1498" s="1" t="s">
        <v>9</v>
      </c>
      <c r="W1498" s="1" t="s">
        <v>9</v>
      </c>
      <c r="X1498" s="1" t="s">
        <v>9</v>
      </c>
      <c r="Y1498" s="1" t="s">
        <v>9</v>
      </c>
      <c r="Z1498" s="1" t="s">
        <v>9</v>
      </c>
      <c r="AA1498" s="1" t="s">
        <v>9</v>
      </c>
    </row>
    <row r="1499" spans="2:27">
      <c r="B1499" s="1" t="s">
        <v>555</v>
      </c>
      <c r="C1499" s="1" t="s">
        <v>485</v>
      </c>
      <c r="D1499" s="1" t="s">
        <v>9</v>
      </c>
      <c r="E1499" s="1" t="s">
        <v>9</v>
      </c>
      <c r="F1499" s="1" t="s">
        <v>9</v>
      </c>
      <c r="G1499" s="1" t="s">
        <v>9</v>
      </c>
      <c r="H1499" s="1" t="s">
        <v>9</v>
      </c>
      <c r="I1499" s="1" t="s">
        <v>9</v>
      </c>
      <c r="J1499" s="1" t="s">
        <v>9</v>
      </c>
      <c r="K1499" s="1" t="s">
        <v>9</v>
      </c>
      <c r="L1499" s="1" t="s">
        <v>9</v>
      </c>
      <c r="M1499" s="1" t="s">
        <v>9</v>
      </c>
      <c r="N1499" s="1" t="s">
        <v>9</v>
      </c>
      <c r="O1499" s="1" t="s">
        <v>9</v>
      </c>
      <c r="P1499" s="1" t="s">
        <v>9</v>
      </c>
      <c r="Q1499" s="1" t="s">
        <v>9</v>
      </c>
      <c r="R1499" s="1" t="s">
        <v>9</v>
      </c>
      <c r="S1499" s="1" t="s">
        <v>9</v>
      </c>
      <c r="T1499" s="1" t="s">
        <v>9</v>
      </c>
      <c r="U1499" s="1" t="s">
        <v>9</v>
      </c>
      <c r="V1499" s="1" t="s">
        <v>9</v>
      </c>
      <c r="W1499" s="1" t="s">
        <v>9</v>
      </c>
      <c r="X1499" s="1" t="s">
        <v>9</v>
      </c>
      <c r="Y1499" s="1" t="s">
        <v>9</v>
      </c>
      <c r="Z1499" s="1" t="s">
        <v>9</v>
      </c>
      <c r="AA1499" s="1" t="s">
        <v>9</v>
      </c>
    </row>
    <row r="1500" spans="2:27">
      <c r="B1500" s="1" t="s">
        <v>556</v>
      </c>
      <c r="C1500" s="1" t="s">
        <v>487</v>
      </c>
      <c r="D1500" s="1" t="s">
        <v>9</v>
      </c>
      <c r="E1500" s="1" t="s">
        <v>9</v>
      </c>
      <c r="F1500" s="1" t="s">
        <v>9</v>
      </c>
      <c r="G1500" s="1" t="s">
        <v>9</v>
      </c>
      <c r="H1500" s="1" t="s">
        <v>9</v>
      </c>
      <c r="I1500" s="1" t="s">
        <v>9</v>
      </c>
      <c r="J1500" s="1" t="s">
        <v>9</v>
      </c>
      <c r="K1500" s="1" t="s">
        <v>9</v>
      </c>
      <c r="L1500" s="1" t="s">
        <v>9</v>
      </c>
      <c r="M1500" s="1" t="s">
        <v>9</v>
      </c>
      <c r="N1500" s="1" t="s">
        <v>9</v>
      </c>
      <c r="O1500" s="1" t="s">
        <v>9</v>
      </c>
      <c r="P1500" s="1" t="s">
        <v>9</v>
      </c>
      <c r="Q1500" s="1" t="s">
        <v>9</v>
      </c>
      <c r="R1500" s="1" t="s">
        <v>9</v>
      </c>
      <c r="S1500" s="1" t="s">
        <v>9</v>
      </c>
      <c r="T1500" s="1" t="s">
        <v>9</v>
      </c>
      <c r="U1500" s="1" t="s">
        <v>9</v>
      </c>
      <c r="V1500" s="1" t="s">
        <v>9</v>
      </c>
      <c r="W1500" s="1" t="s">
        <v>9</v>
      </c>
      <c r="X1500" s="1" t="s">
        <v>9</v>
      </c>
      <c r="Y1500" s="1" t="s">
        <v>9</v>
      </c>
      <c r="Z1500" s="1" t="s">
        <v>9</v>
      </c>
      <c r="AA1500" s="1" t="s">
        <v>9</v>
      </c>
    </row>
    <row r="1501" spans="2:27">
      <c r="B1501" s="1" t="s">
        <v>557</v>
      </c>
      <c r="C1501" s="1" t="s">
        <v>489</v>
      </c>
      <c r="D1501" s="1" t="s">
        <v>9</v>
      </c>
      <c r="E1501" s="1" t="s">
        <v>9</v>
      </c>
      <c r="F1501" s="1" t="s">
        <v>9</v>
      </c>
      <c r="G1501" s="1" t="s">
        <v>9</v>
      </c>
      <c r="H1501" s="1" t="s">
        <v>9</v>
      </c>
      <c r="I1501" s="1" t="s">
        <v>9</v>
      </c>
      <c r="J1501" s="1" t="s">
        <v>9</v>
      </c>
      <c r="K1501" s="1" t="s">
        <v>9</v>
      </c>
      <c r="L1501" s="1" t="s">
        <v>9</v>
      </c>
      <c r="M1501" s="1" t="s">
        <v>9</v>
      </c>
      <c r="N1501" s="1" t="s">
        <v>9</v>
      </c>
      <c r="O1501" s="1" t="s">
        <v>9</v>
      </c>
      <c r="P1501" s="1" t="s">
        <v>9</v>
      </c>
      <c r="Q1501" s="1" t="s">
        <v>9</v>
      </c>
      <c r="R1501" s="1" t="s">
        <v>9</v>
      </c>
      <c r="S1501" s="1" t="s">
        <v>9</v>
      </c>
      <c r="T1501" s="1" t="s">
        <v>9</v>
      </c>
      <c r="U1501" s="1" t="s">
        <v>9</v>
      </c>
      <c r="V1501" s="1" t="s">
        <v>9</v>
      </c>
      <c r="W1501" s="1" t="s">
        <v>9</v>
      </c>
      <c r="X1501" s="1" t="s">
        <v>9</v>
      </c>
      <c r="Y1501" s="1" t="s">
        <v>9</v>
      </c>
      <c r="Z1501" s="1" t="s">
        <v>9</v>
      </c>
      <c r="AA1501" s="1" t="s">
        <v>9</v>
      </c>
    </row>
    <row r="1502" spans="2:27">
      <c r="B1502" s="1" t="s">
        <v>558</v>
      </c>
      <c r="C1502" s="1" t="s">
        <v>491</v>
      </c>
      <c r="D1502" s="1" t="s">
        <v>9</v>
      </c>
      <c r="E1502" s="1" t="s">
        <v>9</v>
      </c>
      <c r="F1502" s="1" t="s">
        <v>9</v>
      </c>
      <c r="G1502" s="1" t="s">
        <v>9</v>
      </c>
      <c r="H1502" s="1" t="s">
        <v>9</v>
      </c>
      <c r="I1502" s="1" t="s">
        <v>9</v>
      </c>
      <c r="J1502" s="1" t="s">
        <v>9</v>
      </c>
      <c r="K1502" s="1" t="s">
        <v>9</v>
      </c>
      <c r="L1502" s="1" t="s">
        <v>9</v>
      </c>
      <c r="M1502" s="1" t="s">
        <v>9</v>
      </c>
      <c r="N1502" s="1" t="s">
        <v>9</v>
      </c>
      <c r="O1502" s="1" t="s">
        <v>9</v>
      </c>
      <c r="P1502" s="1" t="s">
        <v>9</v>
      </c>
      <c r="Q1502" s="1" t="s">
        <v>9</v>
      </c>
      <c r="R1502" s="1" t="s">
        <v>9</v>
      </c>
      <c r="S1502" s="1" t="s">
        <v>9</v>
      </c>
      <c r="T1502" s="1" t="s">
        <v>9</v>
      </c>
      <c r="U1502" s="1" t="s">
        <v>9</v>
      </c>
      <c r="V1502" s="1" t="s">
        <v>9</v>
      </c>
      <c r="W1502" s="1" t="s">
        <v>9</v>
      </c>
      <c r="X1502" s="1" t="s">
        <v>9</v>
      </c>
      <c r="Y1502" s="1" t="s">
        <v>9</v>
      </c>
      <c r="Z1502" s="1" t="s">
        <v>9</v>
      </c>
      <c r="AA1502" s="1" t="s">
        <v>9</v>
      </c>
    </row>
    <row r="1503" spans="2:27">
      <c r="B1503" s="1" t="s">
        <v>559</v>
      </c>
      <c r="C1503" s="1" t="s">
        <v>493</v>
      </c>
      <c r="D1503" s="1" t="s">
        <v>9</v>
      </c>
      <c r="E1503" s="1" t="s">
        <v>9</v>
      </c>
      <c r="F1503" s="1" t="s">
        <v>9</v>
      </c>
      <c r="G1503" s="1" t="s">
        <v>9</v>
      </c>
      <c r="H1503" s="1" t="s">
        <v>9</v>
      </c>
      <c r="I1503" s="1" t="s">
        <v>9</v>
      </c>
      <c r="J1503" s="1" t="s">
        <v>9</v>
      </c>
      <c r="K1503" s="1" t="s">
        <v>9</v>
      </c>
      <c r="L1503" s="1" t="s">
        <v>9</v>
      </c>
      <c r="M1503" s="1" t="s">
        <v>9</v>
      </c>
      <c r="N1503" s="1" t="s">
        <v>9</v>
      </c>
      <c r="O1503" s="1" t="s">
        <v>9</v>
      </c>
      <c r="P1503" s="1" t="s">
        <v>9</v>
      </c>
      <c r="Q1503" s="1" t="s">
        <v>9</v>
      </c>
      <c r="R1503" s="1" t="s">
        <v>9</v>
      </c>
      <c r="S1503" s="1" t="s">
        <v>9</v>
      </c>
      <c r="T1503" s="1" t="s">
        <v>9</v>
      </c>
      <c r="U1503" s="1" t="s">
        <v>9</v>
      </c>
      <c r="V1503" s="1" t="s">
        <v>9</v>
      </c>
      <c r="W1503" s="1" t="s">
        <v>9</v>
      </c>
      <c r="X1503" s="1" t="s">
        <v>9</v>
      </c>
      <c r="Y1503" s="1" t="s">
        <v>9</v>
      </c>
      <c r="Z1503" s="1" t="s">
        <v>9</v>
      </c>
      <c r="AA1503" s="1" t="s">
        <v>9</v>
      </c>
    </row>
    <row r="1504" spans="2:27">
      <c r="B1504" s="1" t="s">
        <v>560</v>
      </c>
      <c r="C1504" s="1" t="s">
        <v>495</v>
      </c>
      <c r="D1504" s="1" t="s">
        <v>9</v>
      </c>
      <c r="E1504" s="1" t="s">
        <v>9</v>
      </c>
      <c r="F1504" s="1" t="s">
        <v>9</v>
      </c>
      <c r="G1504" s="1" t="s">
        <v>9</v>
      </c>
      <c r="H1504" s="1" t="s">
        <v>9</v>
      </c>
      <c r="I1504" s="1" t="s">
        <v>9</v>
      </c>
      <c r="J1504" s="1" t="s">
        <v>9</v>
      </c>
      <c r="K1504" s="1" t="s">
        <v>9</v>
      </c>
      <c r="L1504" s="1" t="s">
        <v>9</v>
      </c>
      <c r="M1504" s="1" t="s">
        <v>9</v>
      </c>
      <c r="N1504" s="1" t="s">
        <v>9</v>
      </c>
      <c r="O1504" s="1" t="s">
        <v>9</v>
      </c>
      <c r="P1504" s="1" t="s">
        <v>9</v>
      </c>
      <c r="Q1504" s="1" t="s">
        <v>9</v>
      </c>
      <c r="R1504" s="1" t="s">
        <v>9</v>
      </c>
      <c r="S1504" s="1" t="s">
        <v>9</v>
      </c>
      <c r="T1504" s="1" t="s">
        <v>9</v>
      </c>
      <c r="U1504" s="1" t="s">
        <v>9</v>
      </c>
      <c r="V1504" s="1" t="s">
        <v>9</v>
      </c>
      <c r="W1504" s="1" t="s">
        <v>9</v>
      </c>
      <c r="X1504" s="1" t="s">
        <v>9</v>
      </c>
      <c r="Y1504" s="1" t="s">
        <v>9</v>
      </c>
      <c r="Z1504" s="1" t="s">
        <v>9</v>
      </c>
      <c r="AA1504" s="1" t="s">
        <v>9</v>
      </c>
    </row>
    <row r="1505" spans="2:27">
      <c r="B1505" s="1" t="s">
        <v>561</v>
      </c>
      <c r="C1505" s="1" t="s">
        <v>497</v>
      </c>
      <c r="D1505" s="1" t="s">
        <v>9</v>
      </c>
      <c r="E1505" s="1" t="s">
        <v>9</v>
      </c>
      <c r="F1505" s="1" t="s">
        <v>9</v>
      </c>
      <c r="G1505" s="1" t="s">
        <v>9</v>
      </c>
      <c r="H1505" s="1" t="s">
        <v>9</v>
      </c>
      <c r="I1505" s="1" t="s">
        <v>9</v>
      </c>
      <c r="J1505" s="1" t="s">
        <v>9</v>
      </c>
      <c r="K1505" s="1" t="s">
        <v>9</v>
      </c>
      <c r="L1505" s="1" t="s">
        <v>9</v>
      </c>
      <c r="M1505" s="1" t="s">
        <v>9</v>
      </c>
      <c r="N1505" s="1" t="s">
        <v>9</v>
      </c>
      <c r="O1505" s="1" t="s">
        <v>9</v>
      </c>
      <c r="P1505" s="1" t="s">
        <v>9</v>
      </c>
      <c r="Q1505" s="1" t="s">
        <v>9</v>
      </c>
      <c r="R1505" s="1" t="s">
        <v>9</v>
      </c>
      <c r="S1505" s="1" t="s">
        <v>9</v>
      </c>
      <c r="T1505" s="1" t="s">
        <v>9</v>
      </c>
      <c r="U1505" s="1" t="s">
        <v>9</v>
      </c>
      <c r="V1505" s="1" t="s">
        <v>9</v>
      </c>
      <c r="W1505" s="1" t="s">
        <v>9</v>
      </c>
      <c r="X1505" s="1" t="s">
        <v>9</v>
      </c>
      <c r="Y1505" s="1" t="s">
        <v>9</v>
      </c>
      <c r="Z1505" s="1" t="s">
        <v>9</v>
      </c>
      <c r="AA1505" s="1" t="s">
        <v>9</v>
      </c>
    </row>
    <row r="1506" spans="2:27">
      <c r="B1506" s="1" t="s">
        <v>562</v>
      </c>
      <c r="C1506" s="1" t="s">
        <v>499</v>
      </c>
      <c r="D1506" s="1" t="s">
        <v>9</v>
      </c>
      <c r="E1506" s="1" t="s">
        <v>9</v>
      </c>
      <c r="F1506" s="1" t="s">
        <v>9</v>
      </c>
      <c r="G1506" s="1" t="s">
        <v>9</v>
      </c>
      <c r="H1506" s="1" t="s">
        <v>9</v>
      </c>
      <c r="I1506" s="1" t="s">
        <v>9</v>
      </c>
      <c r="J1506" s="1" t="s">
        <v>9</v>
      </c>
      <c r="K1506" s="1" t="s">
        <v>9</v>
      </c>
      <c r="L1506" s="1" t="s">
        <v>9</v>
      </c>
      <c r="M1506" s="1" t="s">
        <v>9</v>
      </c>
      <c r="N1506" s="1" t="s">
        <v>9</v>
      </c>
      <c r="O1506" s="1" t="s">
        <v>9</v>
      </c>
      <c r="P1506" s="1" t="s">
        <v>9</v>
      </c>
      <c r="Q1506" s="1" t="s">
        <v>9</v>
      </c>
      <c r="R1506" s="1" t="s">
        <v>9</v>
      </c>
      <c r="S1506" s="1" t="s">
        <v>9</v>
      </c>
      <c r="T1506" s="1" t="s">
        <v>9</v>
      </c>
      <c r="U1506" s="1" t="s">
        <v>9</v>
      </c>
      <c r="V1506" s="1" t="s">
        <v>9</v>
      </c>
      <c r="W1506" s="1" t="s">
        <v>9</v>
      </c>
      <c r="X1506" s="1" t="s">
        <v>9</v>
      </c>
      <c r="Y1506" s="1" t="s">
        <v>9</v>
      </c>
      <c r="Z1506" s="1" t="s">
        <v>9</v>
      </c>
      <c r="AA1506" s="1" t="s">
        <v>9</v>
      </c>
    </row>
    <row r="1507" spans="2:27">
      <c r="B1507" s="1" t="s">
        <v>563</v>
      </c>
      <c r="C1507" s="1" t="s">
        <v>501</v>
      </c>
      <c r="D1507" s="1" t="s">
        <v>9</v>
      </c>
      <c r="E1507" s="1" t="s">
        <v>9</v>
      </c>
      <c r="F1507" s="1" t="s">
        <v>9</v>
      </c>
      <c r="G1507" s="1" t="s">
        <v>9</v>
      </c>
      <c r="H1507" s="1" t="s">
        <v>9</v>
      </c>
      <c r="I1507" s="1" t="s">
        <v>9</v>
      </c>
      <c r="J1507" s="1" t="s">
        <v>9</v>
      </c>
      <c r="K1507" s="1" t="s">
        <v>9</v>
      </c>
      <c r="L1507" s="1" t="s">
        <v>9</v>
      </c>
      <c r="M1507" s="1" t="s">
        <v>9</v>
      </c>
      <c r="N1507" s="1" t="s">
        <v>9</v>
      </c>
      <c r="O1507" s="1" t="s">
        <v>9</v>
      </c>
      <c r="P1507" s="1" t="s">
        <v>9</v>
      </c>
      <c r="Q1507" s="1" t="s">
        <v>9</v>
      </c>
      <c r="R1507" s="1" t="s">
        <v>9</v>
      </c>
      <c r="S1507" s="1" t="s">
        <v>9</v>
      </c>
      <c r="T1507" s="1" t="s">
        <v>9</v>
      </c>
      <c r="U1507" s="1" t="s">
        <v>9</v>
      </c>
      <c r="V1507" s="1" t="s">
        <v>9</v>
      </c>
      <c r="W1507" s="1" t="s">
        <v>9</v>
      </c>
      <c r="X1507" s="1" t="s">
        <v>9</v>
      </c>
      <c r="Y1507" s="1" t="s">
        <v>9</v>
      </c>
      <c r="Z1507" s="1" t="s">
        <v>9</v>
      </c>
      <c r="AA1507" s="1" t="s">
        <v>9</v>
      </c>
    </row>
    <row r="1508" spans="2:27">
      <c r="B1508" s="1" t="s">
        <v>564</v>
      </c>
      <c r="C1508" s="1" t="s">
        <v>503</v>
      </c>
      <c r="D1508" s="1" t="s">
        <v>9</v>
      </c>
      <c r="E1508" s="1" t="s">
        <v>9</v>
      </c>
      <c r="F1508" s="1" t="s">
        <v>9</v>
      </c>
      <c r="G1508" s="1" t="s">
        <v>9</v>
      </c>
      <c r="H1508" s="1" t="s">
        <v>9</v>
      </c>
      <c r="I1508" s="1" t="s">
        <v>9</v>
      </c>
      <c r="J1508" s="1" t="s">
        <v>9</v>
      </c>
      <c r="K1508" s="1" t="s">
        <v>9</v>
      </c>
      <c r="L1508" s="1" t="s">
        <v>9</v>
      </c>
      <c r="M1508" s="1" t="s">
        <v>9</v>
      </c>
      <c r="N1508" s="1" t="s">
        <v>9</v>
      </c>
      <c r="O1508" s="1" t="s">
        <v>9</v>
      </c>
      <c r="P1508" s="1" t="s">
        <v>9</v>
      </c>
      <c r="Q1508" s="1" t="s">
        <v>9</v>
      </c>
      <c r="R1508" s="1" t="s">
        <v>9</v>
      </c>
      <c r="S1508" s="1" t="s">
        <v>9</v>
      </c>
      <c r="T1508" s="1" t="s">
        <v>9</v>
      </c>
      <c r="U1508" s="1" t="s">
        <v>9</v>
      </c>
      <c r="V1508" s="1" t="s">
        <v>9</v>
      </c>
      <c r="W1508" s="1" t="s">
        <v>9</v>
      </c>
      <c r="X1508" s="1" t="s">
        <v>9</v>
      </c>
      <c r="Y1508" s="1" t="s">
        <v>9</v>
      </c>
      <c r="Z1508" s="1" t="s">
        <v>9</v>
      </c>
      <c r="AA1508" s="1" t="s">
        <v>9</v>
      </c>
    </row>
    <row r="1509" spans="2:27">
      <c r="B1509" s="1" t="s">
        <v>565</v>
      </c>
      <c r="C1509" s="1" t="s">
        <v>505</v>
      </c>
      <c r="D1509" s="1" t="s">
        <v>9</v>
      </c>
      <c r="E1509" s="1" t="s">
        <v>9</v>
      </c>
      <c r="F1509" s="1" t="s">
        <v>9</v>
      </c>
      <c r="G1509" s="1" t="s">
        <v>9</v>
      </c>
      <c r="H1509" s="1" t="s">
        <v>9</v>
      </c>
      <c r="I1509" s="1" t="s">
        <v>9</v>
      </c>
      <c r="J1509" s="1" t="s">
        <v>9</v>
      </c>
      <c r="K1509" s="1" t="s">
        <v>9</v>
      </c>
      <c r="L1509" s="1" t="s">
        <v>9</v>
      </c>
      <c r="M1509" s="1" t="s">
        <v>9</v>
      </c>
      <c r="N1509" s="1" t="s">
        <v>9</v>
      </c>
      <c r="O1509" s="1" t="s">
        <v>9</v>
      </c>
      <c r="P1509" s="1" t="s">
        <v>9</v>
      </c>
      <c r="Q1509" s="1" t="s">
        <v>9</v>
      </c>
      <c r="R1509" s="1" t="s">
        <v>9</v>
      </c>
      <c r="S1509" s="1" t="s">
        <v>9</v>
      </c>
      <c r="T1509" s="1" t="s">
        <v>9</v>
      </c>
      <c r="U1509" s="1" t="s">
        <v>9</v>
      </c>
      <c r="V1509" s="1" t="s">
        <v>9</v>
      </c>
      <c r="W1509" s="1" t="s">
        <v>9</v>
      </c>
      <c r="X1509" s="1" t="s">
        <v>9</v>
      </c>
      <c r="Y1509" s="1" t="s">
        <v>9</v>
      </c>
      <c r="Z1509" s="1" t="s">
        <v>9</v>
      </c>
      <c r="AA1509" s="1" t="s">
        <v>9</v>
      </c>
    </row>
    <row r="1510" spans="2:27">
      <c r="B1510" s="1" t="s">
        <v>566</v>
      </c>
      <c r="C1510" s="1" t="s">
        <v>507</v>
      </c>
      <c r="D1510" s="1" t="s">
        <v>9</v>
      </c>
      <c r="E1510" s="1" t="s">
        <v>9</v>
      </c>
      <c r="F1510" s="1" t="s">
        <v>9</v>
      </c>
      <c r="G1510" s="1" t="s">
        <v>9</v>
      </c>
      <c r="H1510" s="1" t="s">
        <v>9</v>
      </c>
      <c r="I1510" s="1" t="s">
        <v>9</v>
      </c>
      <c r="J1510" s="1" t="s">
        <v>9</v>
      </c>
      <c r="K1510" s="1" t="s">
        <v>9</v>
      </c>
      <c r="L1510" s="1" t="s">
        <v>9</v>
      </c>
      <c r="M1510" s="1" t="s">
        <v>9</v>
      </c>
      <c r="N1510" s="1" t="s">
        <v>9</v>
      </c>
      <c r="O1510" s="1" t="s">
        <v>9</v>
      </c>
      <c r="P1510" s="1" t="s">
        <v>9</v>
      </c>
      <c r="Q1510" s="1" t="s">
        <v>9</v>
      </c>
      <c r="R1510" s="1" t="s">
        <v>9</v>
      </c>
      <c r="S1510" s="1" t="s">
        <v>9</v>
      </c>
      <c r="T1510" s="1" t="s">
        <v>9</v>
      </c>
      <c r="U1510" s="1" t="s">
        <v>9</v>
      </c>
      <c r="V1510" s="1" t="s">
        <v>9</v>
      </c>
      <c r="W1510" s="1" t="s">
        <v>9</v>
      </c>
      <c r="X1510" s="1" t="s">
        <v>9</v>
      </c>
      <c r="Y1510" s="1" t="s">
        <v>9</v>
      </c>
      <c r="Z1510" s="1" t="s">
        <v>9</v>
      </c>
      <c r="AA1510" s="1" t="s">
        <v>9</v>
      </c>
    </row>
    <row r="1511" spans="2:27">
      <c r="B1511" s="1" t="s">
        <v>567</v>
      </c>
      <c r="C1511" s="1" t="s">
        <v>509</v>
      </c>
      <c r="D1511" s="1" t="s">
        <v>9</v>
      </c>
      <c r="E1511" s="1" t="s">
        <v>9</v>
      </c>
      <c r="F1511" s="1" t="s">
        <v>9</v>
      </c>
      <c r="G1511" s="1" t="s">
        <v>9</v>
      </c>
      <c r="H1511" s="1" t="s">
        <v>9</v>
      </c>
      <c r="I1511" s="1" t="s">
        <v>9</v>
      </c>
      <c r="J1511" s="1" t="s">
        <v>9</v>
      </c>
      <c r="K1511" s="1" t="s">
        <v>9</v>
      </c>
      <c r="L1511" s="1" t="s">
        <v>9</v>
      </c>
      <c r="M1511" s="1" t="s">
        <v>9</v>
      </c>
      <c r="N1511" s="1" t="s">
        <v>9</v>
      </c>
      <c r="O1511" s="1" t="s">
        <v>9</v>
      </c>
      <c r="P1511" s="1" t="s">
        <v>9</v>
      </c>
      <c r="Q1511" s="1" t="s">
        <v>9</v>
      </c>
      <c r="R1511" s="1" t="s">
        <v>9</v>
      </c>
      <c r="S1511" s="1" t="s">
        <v>9</v>
      </c>
      <c r="T1511" s="1" t="s">
        <v>9</v>
      </c>
      <c r="U1511" s="1" t="s">
        <v>9</v>
      </c>
      <c r="V1511" s="1" t="s">
        <v>9</v>
      </c>
      <c r="W1511" s="1" t="s">
        <v>9</v>
      </c>
      <c r="X1511" s="1" t="s">
        <v>9</v>
      </c>
      <c r="Y1511" s="1" t="s">
        <v>9</v>
      </c>
      <c r="Z1511" s="1" t="s">
        <v>9</v>
      </c>
      <c r="AA1511" s="1" t="s">
        <v>9</v>
      </c>
    </row>
    <row r="1512" spans="2:27">
      <c r="B1512" s="1" t="s">
        <v>568</v>
      </c>
      <c r="C1512" s="1" t="s">
        <v>511</v>
      </c>
      <c r="D1512" s="1" t="s">
        <v>9</v>
      </c>
      <c r="E1512" s="1" t="s">
        <v>9</v>
      </c>
      <c r="F1512" s="1" t="s">
        <v>9</v>
      </c>
      <c r="G1512" s="1" t="s">
        <v>9</v>
      </c>
      <c r="H1512" s="1" t="s">
        <v>9</v>
      </c>
      <c r="I1512" s="1" t="s">
        <v>9</v>
      </c>
      <c r="J1512" s="1" t="s">
        <v>9</v>
      </c>
      <c r="K1512" s="1" t="s">
        <v>9</v>
      </c>
      <c r="L1512" s="1" t="s">
        <v>9</v>
      </c>
      <c r="M1512" s="1" t="s">
        <v>9</v>
      </c>
      <c r="N1512" s="1" t="s">
        <v>9</v>
      </c>
      <c r="O1512" s="1" t="s">
        <v>9</v>
      </c>
      <c r="P1512" s="1" t="s">
        <v>9</v>
      </c>
      <c r="Q1512" s="1" t="s">
        <v>9</v>
      </c>
      <c r="R1512" s="1" t="s">
        <v>9</v>
      </c>
      <c r="S1512" s="1" t="s">
        <v>9</v>
      </c>
      <c r="T1512" s="1" t="s">
        <v>9</v>
      </c>
      <c r="U1512" s="1" t="s">
        <v>9</v>
      </c>
      <c r="V1512" s="1" t="s">
        <v>9</v>
      </c>
      <c r="W1512" s="1" t="s">
        <v>9</v>
      </c>
      <c r="X1512" s="1" t="s">
        <v>9</v>
      </c>
      <c r="Y1512" s="1" t="s">
        <v>9</v>
      </c>
      <c r="Z1512" s="1" t="s">
        <v>9</v>
      </c>
      <c r="AA1512" s="1" t="s">
        <v>9</v>
      </c>
    </row>
    <row r="1513" spans="2:27">
      <c r="B1513" s="1" t="s">
        <v>569</v>
      </c>
      <c r="C1513" s="1" t="s">
        <v>513</v>
      </c>
      <c r="D1513" s="1" t="s">
        <v>9</v>
      </c>
      <c r="E1513" s="1" t="s">
        <v>9</v>
      </c>
      <c r="F1513" s="1" t="s">
        <v>9</v>
      </c>
      <c r="G1513" s="1">
        <v>484</v>
      </c>
      <c r="H1513" s="1">
        <v>862</v>
      </c>
      <c r="I1513" s="1">
        <v>680</v>
      </c>
      <c r="J1513" s="1">
        <v>1163</v>
      </c>
      <c r="K1513" s="1">
        <v>737</v>
      </c>
      <c r="L1513" s="1">
        <v>1544</v>
      </c>
      <c r="M1513" s="1">
        <v>1977</v>
      </c>
      <c r="N1513" s="1">
        <v>1937</v>
      </c>
      <c r="O1513" s="1">
        <v>1108</v>
      </c>
      <c r="P1513" s="1">
        <v>1562</v>
      </c>
      <c r="Q1513" s="1">
        <v>2983</v>
      </c>
      <c r="R1513" s="1">
        <v>5728</v>
      </c>
      <c r="S1513" s="1">
        <v>6178</v>
      </c>
      <c r="T1513" s="1">
        <v>6601</v>
      </c>
      <c r="U1513" s="1">
        <v>5367</v>
      </c>
      <c r="V1513" s="1">
        <v>7141</v>
      </c>
      <c r="W1513" s="1">
        <v>8020</v>
      </c>
      <c r="X1513" s="1">
        <v>2430</v>
      </c>
      <c r="Y1513" s="1">
        <v>3514</v>
      </c>
      <c r="Z1513" s="1">
        <v>6748</v>
      </c>
      <c r="AA1513" s="1">
        <v>2354</v>
      </c>
    </row>
    <row r="1514" spans="2:27">
      <c r="B1514" s="1" t="s">
        <v>570</v>
      </c>
      <c r="C1514" s="1" t="s">
        <v>515</v>
      </c>
      <c r="D1514" s="1" t="s">
        <v>9</v>
      </c>
      <c r="E1514" s="1" t="s">
        <v>9</v>
      </c>
      <c r="F1514" s="1" t="s">
        <v>9</v>
      </c>
      <c r="G1514" s="1">
        <v>189</v>
      </c>
      <c r="H1514" s="1">
        <v>139</v>
      </c>
      <c r="I1514" s="1">
        <v>88</v>
      </c>
      <c r="J1514" s="1">
        <v>462</v>
      </c>
      <c r="K1514" s="1">
        <v>28</v>
      </c>
      <c r="L1514" s="1">
        <v>464</v>
      </c>
      <c r="M1514" s="1">
        <v>647</v>
      </c>
      <c r="N1514" s="1">
        <v>547</v>
      </c>
      <c r="O1514" s="1">
        <v>844</v>
      </c>
      <c r="P1514" s="1">
        <v>880</v>
      </c>
      <c r="Q1514" s="1">
        <v>1916</v>
      </c>
      <c r="R1514" s="1">
        <v>2176</v>
      </c>
      <c r="S1514" s="1">
        <v>2388</v>
      </c>
      <c r="T1514" s="1">
        <v>2310</v>
      </c>
      <c r="U1514" s="1">
        <v>844</v>
      </c>
      <c r="V1514" s="1">
        <v>1404</v>
      </c>
      <c r="W1514" s="1">
        <v>2445</v>
      </c>
      <c r="X1514" s="1">
        <v>416</v>
      </c>
      <c r="Y1514" s="1">
        <v>1104</v>
      </c>
      <c r="Z1514" s="1">
        <v>1010</v>
      </c>
      <c r="AA1514" s="1">
        <v>13</v>
      </c>
    </row>
    <row r="1515" spans="2:27">
      <c r="B1515" s="1" t="s">
        <v>571</v>
      </c>
      <c r="C1515" s="1" t="s">
        <v>517</v>
      </c>
      <c r="D1515" s="1" t="s">
        <v>9</v>
      </c>
      <c r="E1515" s="1" t="s">
        <v>9</v>
      </c>
      <c r="F1515" s="1" t="s">
        <v>9</v>
      </c>
      <c r="G1515" s="1">
        <v>295</v>
      </c>
      <c r="H1515" s="1">
        <v>723</v>
      </c>
      <c r="I1515" s="1">
        <v>592</v>
      </c>
      <c r="J1515" s="1">
        <v>701</v>
      </c>
      <c r="K1515" s="1">
        <v>709</v>
      </c>
      <c r="L1515" s="1">
        <v>1080</v>
      </c>
      <c r="M1515" s="1">
        <v>1330</v>
      </c>
      <c r="N1515" s="1">
        <v>1390</v>
      </c>
      <c r="O1515" s="1">
        <v>264</v>
      </c>
      <c r="P1515" s="1">
        <v>682</v>
      </c>
      <c r="Q1515" s="1">
        <v>1067</v>
      </c>
      <c r="R1515" s="1">
        <v>3552</v>
      </c>
      <c r="S1515" s="1">
        <v>3790</v>
      </c>
      <c r="T1515" s="1">
        <v>4291</v>
      </c>
      <c r="U1515" s="1">
        <v>4523</v>
      </c>
      <c r="V1515" s="1">
        <v>5737</v>
      </c>
      <c r="W1515" s="1">
        <v>5575</v>
      </c>
      <c r="X1515" s="1">
        <v>2014</v>
      </c>
      <c r="Y1515" s="1">
        <v>2410</v>
      </c>
      <c r="Z1515" s="1">
        <v>5738</v>
      </c>
      <c r="AA1515" s="1">
        <v>2341</v>
      </c>
    </row>
    <row r="1516" spans="2:27">
      <c r="B1516" s="1" t="s">
        <v>616</v>
      </c>
      <c r="C1516" s="1" t="s">
        <v>617</v>
      </c>
      <c r="D1516" s="1" t="s">
        <v>9</v>
      </c>
      <c r="E1516" s="1" t="s">
        <v>9</v>
      </c>
      <c r="F1516" s="1" t="s">
        <v>9</v>
      </c>
      <c r="G1516" s="1">
        <v>46604</v>
      </c>
      <c r="H1516" s="1">
        <v>54830</v>
      </c>
      <c r="I1516" s="1">
        <v>66129</v>
      </c>
      <c r="J1516" s="1">
        <v>70870</v>
      </c>
      <c r="K1516" s="1">
        <v>76262</v>
      </c>
      <c r="L1516" s="1">
        <v>81349</v>
      </c>
      <c r="M1516" s="1">
        <v>86773</v>
      </c>
      <c r="N1516" s="1">
        <v>90573</v>
      </c>
      <c r="O1516" s="1">
        <v>93563</v>
      </c>
      <c r="P1516" s="1">
        <v>98835</v>
      </c>
      <c r="Q1516" s="1">
        <v>98000</v>
      </c>
      <c r="R1516" s="1">
        <v>98639</v>
      </c>
      <c r="S1516" s="1">
        <v>103687</v>
      </c>
      <c r="T1516" s="1">
        <v>106670</v>
      </c>
      <c r="U1516" s="1">
        <v>115563</v>
      </c>
      <c r="V1516" s="1">
        <v>125408</v>
      </c>
      <c r="W1516" s="1">
        <v>129303</v>
      </c>
      <c r="X1516" s="1">
        <v>136031</v>
      </c>
      <c r="Y1516" s="1">
        <v>139444</v>
      </c>
      <c r="Z1516" s="1">
        <v>137161</v>
      </c>
      <c r="AA1516" s="1">
        <v>206803</v>
      </c>
    </row>
    <row r="1517" spans="2:27">
      <c r="B1517" s="1" t="s">
        <v>618</v>
      </c>
      <c r="C1517" s="1" t="s">
        <v>619</v>
      </c>
      <c r="D1517" s="1" t="s">
        <v>9</v>
      </c>
      <c r="E1517" s="1" t="s">
        <v>9</v>
      </c>
      <c r="F1517" s="1" t="s">
        <v>9</v>
      </c>
      <c r="G1517" s="1">
        <v>14390</v>
      </c>
      <c r="H1517" s="1">
        <v>15891</v>
      </c>
      <c r="I1517" s="1">
        <v>22845</v>
      </c>
      <c r="J1517" s="1">
        <v>23734</v>
      </c>
      <c r="K1517" s="1">
        <v>23847</v>
      </c>
      <c r="L1517" s="1">
        <v>23420</v>
      </c>
      <c r="M1517" s="1">
        <v>21741</v>
      </c>
      <c r="N1517" s="1">
        <v>19407</v>
      </c>
      <c r="O1517" s="1">
        <v>19334</v>
      </c>
      <c r="P1517" s="1">
        <v>22513</v>
      </c>
      <c r="Q1517" s="1">
        <v>20089</v>
      </c>
      <c r="R1517" s="1">
        <v>18149</v>
      </c>
      <c r="S1517" s="1">
        <v>19042</v>
      </c>
      <c r="T1517" s="1">
        <v>18172</v>
      </c>
      <c r="U1517" s="1">
        <v>20862</v>
      </c>
      <c r="V1517" s="1">
        <v>22592</v>
      </c>
      <c r="W1517" s="1">
        <v>21622</v>
      </c>
      <c r="X1517" s="1">
        <v>28490</v>
      </c>
      <c r="Y1517" s="1">
        <v>31115</v>
      </c>
      <c r="Z1517" s="1">
        <v>28297</v>
      </c>
      <c r="AA1517" s="1">
        <v>96613</v>
      </c>
    </row>
    <row r="1518" spans="2:27">
      <c r="B1518" s="1" t="s">
        <v>228</v>
      </c>
      <c r="C1518" s="1" t="s">
        <v>229</v>
      </c>
      <c r="D1518" s="1" t="s">
        <v>9</v>
      </c>
      <c r="E1518" s="1" t="s">
        <v>9</v>
      </c>
      <c r="F1518" s="1" t="s">
        <v>9</v>
      </c>
      <c r="G1518" s="1">
        <v>47613</v>
      </c>
      <c r="H1518" s="1">
        <v>57012</v>
      </c>
      <c r="I1518" s="1">
        <v>67787</v>
      </c>
      <c r="J1518" s="1">
        <v>72703</v>
      </c>
      <c r="K1518" s="1">
        <v>78059</v>
      </c>
      <c r="L1518" s="1">
        <v>83933</v>
      </c>
      <c r="M1518" s="1">
        <v>90273</v>
      </c>
      <c r="N1518" s="1">
        <v>93926</v>
      </c>
      <c r="O1518" s="1">
        <v>96407</v>
      </c>
      <c r="P1518" s="1">
        <v>105061</v>
      </c>
      <c r="Q1518" s="1">
        <v>105987</v>
      </c>
      <c r="R1518" s="1">
        <v>107092</v>
      </c>
      <c r="S1518" s="1">
        <v>112511</v>
      </c>
      <c r="T1518" s="1">
        <v>116366</v>
      </c>
      <c r="U1518" s="1">
        <v>125082</v>
      </c>
      <c r="V1518" s="1">
        <v>138088</v>
      </c>
      <c r="W1518" s="1">
        <v>142573</v>
      </c>
      <c r="X1518" s="1">
        <v>144198</v>
      </c>
      <c r="Y1518" s="1">
        <v>147777</v>
      </c>
      <c r="Z1518" s="1">
        <v>147705</v>
      </c>
      <c r="AA1518" s="1">
        <v>212555</v>
      </c>
    </row>
    <row r="1521" spans="2:27">
      <c r="C1521" s="22" t="s">
        <v>691</v>
      </c>
      <c r="D1521" s="22"/>
      <c r="E1521" s="22"/>
      <c r="F1521" s="22"/>
      <c r="G1521" s="22"/>
      <c r="H1521" s="22"/>
    </row>
    <row r="1523" spans="2:27">
      <c r="B1523" s="1" t="s">
        <v>406</v>
      </c>
    </row>
    <row r="1524" spans="2:27">
      <c r="B1524" s="1" t="s">
        <v>519</v>
      </c>
      <c r="C1524" s="1" t="s">
        <v>520</v>
      </c>
      <c r="D1524" s="1" t="s">
        <v>9</v>
      </c>
      <c r="E1524" s="1" t="s">
        <v>9</v>
      </c>
      <c r="F1524" s="1" t="s">
        <v>9</v>
      </c>
      <c r="G1524" s="1">
        <v>6725</v>
      </c>
      <c r="H1524" s="1">
        <v>4345</v>
      </c>
      <c r="I1524" s="1">
        <v>3852</v>
      </c>
      <c r="J1524" s="1">
        <v>5279</v>
      </c>
      <c r="K1524" s="1">
        <v>5514</v>
      </c>
      <c r="L1524" s="1">
        <v>7103</v>
      </c>
      <c r="M1524" s="1">
        <v>6134</v>
      </c>
      <c r="N1524" s="1">
        <v>3063</v>
      </c>
      <c r="O1524" s="1">
        <v>2093</v>
      </c>
      <c r="P1524" s="1">
        <v>1589</v>
      </c>
      <c r="Q1524" s="1">
        <v>2579</v>
      </c>
      <c r="R1524" s="1">
        <v>4155</v>
      </c>
      <c r="S1524" s="1">
        <v>3853</v>
      </c>
      <c r="T1524" s="1">
        <v>6203</v>
      </c>
      <c r="U1524" s="1">
        <v>8115</v>
      </c>
      <c r="V1524" s="1">
        <v>4865</v>
      </c>
      <c r="W1524" s="1">
        <v>-140</v>
      </c>
      <c r="X1524" s="1">
        <v>788</v>
      </c>
      <c r="Y1524" s="1">
        <v>535</v>
      </c>
      <c r="Z1524" s="1">
        <v>1326</v>
      </c>
      <c r="AA1524" s="1">
        <v>1382</v>
      </c>
    </row>
    <row r="1525" spans="2:27">
      <c r="B1525" s="1" t="s">
        <v>521</v>
      </c>
      <c r="C1525" s="1" t="s">
        <v>522</v>
      </c>
      <c r="D1525" s="1" t="s">
        <v>9</v>
      </c>
      <c r="E1525" s="1" t="s">
        <v>9</v>
      </c>
      <c r="F1525" s="1" t="s">
        <v>9</v>
      </c>
      <c r="G1525" s="1">
        <v>6667</v>
      </c>
      <c r="H1525" s="1">
        <v>4096</v>
      </c>
      <c r="I1525" s="1">
        <v>4014</v>
      </c>
      <c r="J1525" s="1">
        <v>5014</v>
      </c>
      <c r="K1525" s="1">
        <v>5496</v>
      </c>
      <c r="L1525" s="1">
        <v>5889</v>
      </c>
      <c r="M1525" s="1">
        <v>4721</v>
      </c>
      <c r="N1525" s="1">
        <v>3489</v>
      </c>
      <c r="O1525" s="1">
        <v>2097</v>
      </c>
      <c r="P1525" s="1">
        <v>1276</v>
      </c>
      <c r="Q1525" s="1">
        <v>1905</v>
      </c>
      <c r="R1525" s="1">
        <v>3411</v>
      </c>
      <c r="S1525" s="1">
        <v>3499</v>
      </c>
      <c r="T1525" s="1">
        <v>4287</v>
      </c>
      <c r="U1525" s="1">
        <v>6855</v>
      </c>
      <c r="V1525" s="1">
        <v>3597</v>
      </c>
      <c r="W1525" s="1">
        <v>-198</v>
      </c>
      <c r="X1525" s="1">
        <v>-441</v>
      </c>
      <c r="Y1525" s="1">
        <v>141</v>
      </c>
      <c r="Z1525" s="1">
        <v>1130</v>
      </c>
      <c r="AA1525" s="1">
        <v>810</v>
      </c>
    </row>
    <row r="1526" spans="2:27">
      <c r="B1526" s="1" t="s">
        <v>523</v>
      </c>
      <c r="C1526" s="1" t="s">
        <v>524</v>
      </c>
      <c r="D1526" s="1" t="s">
        <v>9</v>
      </c>
      <c r="E1526" s="1" t="s">
        <v>9</v>
      </c>
      <c r="F1526" s="1" t="s">
        <v>9</v>
      </c>
      <c r="G1526" s="1">
        <v>6873</v>
      </c>
      <c r="H1526" s="1">
        <v>4051</v>
      </c>
      <c r="I1526" s="1">
        <v>3997</v>
      </c>
      <c r="J1526" s="1">
        <v>5157</v>
      </c>
      <c r="K1526" s="1">
        <v>5423</v>
      </c>
      <c r="L1526" s="1">
        <v>5842</v>
      </c>
      <c r="M1526" s="1">
        <v>5137</v>
      </c>
      <c r="N1526" s="1">
        <v>3259</v>
      </c>
      <c r="O1526" s="1">
        <v>2394</v>
      </c>
      <c r="P1526" s="1">
        <v>1337</v>
      </c>
      <c r="Q1526" s="1">
        <v>1690</v>
      </c>
      <c r="R1526" s="1">
        <v>3646</v>
      </c>
      <c r="S1526" s="1">
        <v>3661</v>
      </c>
      <c r="T1526" s="1">
        <v>3934</v>
      </c>
      <c r="U1526" s="1">
        <v>6662</v>
      </c>
      <c r="V1526" s="1">
        <v>3929</v>
      </c>
      <c r="W1526" s="1">
        <v>-49</v>
      </c>
      <c r="X1526" s="1">
        <v>-758</v>
      </c>
      <c r="Y1526" s="1">
        <v>-278</v>
      </c>
      <c r="Z1526" s="1">
        <v>992</v>
      </c>
      <c r="AA1526" s="1">
        <v>714</v>
      </c>
    </row>
    <row r="1527" spans="2:27">
      <c r="B1527" s="1" t="s">
        <v>597</v>
      </c>
      <c r="C1527" s="1" t="s">
        <v>143</v>
      </c>
      <c r="D1527" s="1" t="s">
        <v>9</v>
      </c>
      <c r="E1527" s="1" t="s">
        <v>9</v>
      </c>
      <c r="F1527" s="1" t="s">
        <v>9</v>
      </c>
      <c r="G1527" s="1">
        <v>61</v>
      </c>
      <c r="H1527" s="1">
        <v>60</v>
      </c>
      <c r="I1527" s="1">
        <v>60</v>
      </c>
      <c r="J1527" s="1">
        <v>100</v>
      </c>
      <c r="K1527" s="1">
        <v>117</v>
      </c>
      <c r="L1527" s="1">
        <v>114</v>
      </c>
      <c r="M1527" s="1">
        <v>61</v>
      </c>
      <c r="N1527" s="1">
        <v>-11</v>
      </c>
      <c r="O1527" s="1">
        <v>79</v>
      </c>
      <c r="P1527" s="1">
        <v>8</v>
      </c>
      <c r="Q1527" s="1">
        <v>49</v>
      </c>
      <c r="R1527" s="1">
        <v>179</v>
      </c>
      <c r="S1527" s="1">
        <v>146</v>
      </c>
      <c r="T1527" s="1">
        <v>164</v>
      </c>
      <c r="U1527" s="1">
        <v>530</v>
      </c>
      <c r="V1527" s="1">
        <v>446</v>
      </c>
      <c r="W1527" s="1">
        <v>-216</v>
      </c>
      <c r="X1527" s="1">
        <v>331</v>
      </c>
      <c r="Y1527" s="1">
        <v>190</v>
      </c>
      <c r="Z1527" s="1">
        <v>5</v>
      </c>
      <c r="AA1527" s="1">
        <v>-68</v>
      </c>
    </row>
    <row r="1528" spans="2:27">
      <c r="B1528" s="1" t="s">
        <v>598</v>
      </c>
      <c r="C1528" s="1" t="s">
        <v>144</v>
      </c>
      <c r="D1528" s="1" t="s">
        <v>9</v>
      </c>
      <c r="E1528" s="1" t="s">
        <v>9</v>
      </c>
      <c r="F1528" s="1" t="s">
        <v>9</v>
      </c>
      <c r="G1528" s="1">
        <v>6410</v>
      </c>
      <c r="H1528" s="1">
        <v>3808</v>
      </c>
      <c r="I1528" s="1">
        <v>3874</v>
      </c>
      <c r="J1528" s="1">
        <v>5046</v>
      </c>
      <c r="K1528" s="1">
        <v>4908</v>
      </c>
      <c r="L1528" s="1">
        <v>5060</v>
      </c>
      <c r="M1528" s="1">
        <v>5280</v>
      </c>
      <c r="N1528" s="1">
        <v>2726</v>
      </c>
      <c r="O1528" s="1">
        <v>1803</v>
      </c>
      <c r="P1528" s="1">
        <v>924</v>
      </c>
      <c r="Q1528" s="1">
        <v>1656</v>
      </c>
      <c r="R1528" s="1">
        <v>3137</v>
      </c>
      <c r="S1528" s="1">
        <v>2626</v>
      </c>
      <c r="T1528" s="1">
        <v>2704</v>
      </c>
      <c r="U1528" s="1">
        <v>4723</v>
      </c>
      <c r="V1528" s="1">
        <v>3011</v>
      </c>
      <c r="W1528" s="1">
        <v>213</v>
      </c>
      <c r="X1528" s="1">
        <v>-946</v>
      </c>
      <c r="Y1528" s="1">
        <v>-50</v>
      </c>
      <c r="Z1528" s="1">
        <v>354</v>
      </c>
      <c r="AA1528" s="1">
        <v>554</v>
      </c>
    </row>
    <row r="1529" spans="2:27">
      <c r="B1529" s="1" t="s">
        <v>599</v>
      </c>
      <c r="C1529" s="1" t="s">
        <v>145</v>
      </c>
      <c r="D1529" s="1" t="s">
        <v>9</v>
      </c>
      <c r="E1529" s="1" t="s">
        <v>9</v>
      </c>
      <c r="F1529" s="1" t="s">
        <v>9</v>
      </c>
      <c r="G1529" s="1">
        <v>371</v>
      </c>
      <c r="H1529" s="1">
        <v>203</v>
      </c>
      <c r="I1529" s="1">
        <v>21</v>
      </c>
      <c r="J1529" s="1">
        <v>-16</v>
      </c>
      <c r="K1529" s="1">
        <v>169</v>
      </c>
      <c r="L1529" s="1">
        <v>485</v>
      </c>
      <c r="M1529" s="1">
        <v>-228</v>
      </c>
      <c r="N1529" s="1">
        <v>466</v>
      </c>
      <c r="O1529" s="1">
        <v>421</v>
      </c>
      <c r="P1529" s="1">
        <v>417</v>
      </c>
      <c r="Q1529" s="1">
        <v>-67</v>
      </c>
      <c r="R1529" s="1">
        <v>287</v>
      </c>
      <c r="S1529" s="1">
        <v>774</v>
      </c>
      <c r="T1529" s="1">
        <v>882</v>
      </c>
      <c r="U1529" s="1">
        <v>1244</v>
      </c>
      <c r="V1529" s="1">
        <v>317</v>
      </c>
      <c r="W1529" s="1">
        <v>-160</v>
      </c>
      <c r="X1529" s="1">
        <v>-206</v>
      </c>
      <c r="Y1529" s="1">
        <v>-471</v>
      </c>
      <c r="Z1529" s="1">
        <v>330</v>
      </c>
      <c r="AA1529" s="1">
        <v>133</v>
      </c>
    </row>
    <row r="1530" spans="2:27">
      <c r="B1530" s="1" t="s">
        <v>600</v>
      </c>
      <c r="C1530" s="1" t="s">
        <v>147</v>
      </c>
      <c r="D1530" s="1" t="s">
        <v>9</v>
      </c>
      <c r="E1530" s="1" t="s">
        <v>9</v>
      </c>
      <c r="F1530" s="1" t="s">
        <v>9</v>
      </c>
      <c r="G1530" s="1" t="s">
        <v>9</v>
      </c>
      <c r="H1530" s="1" t="s">
        <v>9</v>
      </c>
      <c r="I1530" s="1" t="s">
        <v>9</v>
      </c>
      <c r="J1530" s="1" t="s">
        <v>9</v>
      </c>
      <c r="K1530" s="1" t="s">
        <v>9</v>
      </c>
      <c r="L1530" s="1" t="s">
        <v>9</v>
      </c>
      <c r="M1530" s="1" t="s">
        <v>9</v>
      </c>
      <c r="N1530" s="1" t="s">
        <v>9</v>
      </c>
      <c r="O1530" s="1" t="s">
        <v>9</v>
      </c>
      <c r="P1530" s="1" t="s">
        <v>9</v>
      </c>
      <c r="Q1530" s="1" t="s">
        <v>9</v>
      </c>
      <c r="R1530" s="1" t="s">
        <v>9</v>
      </c>
      <c r="S1530" s="1" t="s">
        <v>9</v>
      </c>
      <c r="T1530" s="1" t="s">
        <v>9</v>
      </c>
      <c r="U1530" s="1" t="s">
        <v>9</v>
      </c>
      <c r="V1530" s="1" t="s">
        <v>9</v>
      </c>
      <c r="W1530" s="1" t="s">
        <v>9</v>
      </c>
      <c r="X1530" s="1" t="s">
        <v>9</v>
      </c>
      <c r="Y1530" s="1" t="s">
        <v>9</v>
      </c>
      <c r="Z1530" s="1" t="s">
        <v>9</v>
      </c>
      <c r="AA1530" s="1" t="s">
        <v>9</v>
      </c>
    </row>
    <row r="1531" spans="2:27">
      <c r="B1531" s="1" t="s">
        <v>601</v>
      </c>
      <c r="C1531" s="1" t="s">
        <v>148</v>
      </c>
      <c r="D1531" s="1" t="s">
        <v>9</v>
      </c>
      <c r="E1531" s="1" t="s">
        <v>9</v>
      </c>
      <c r="F1531" s="1" t="s">
        <v>9</v>
      </c>
      <c r="G1531" s="1" t="s">
        <v>9</v>
      </c>
      <c r="H1531" s="1" t="s">
        <v>9</v>
      </c>
      <c r="I1531" s="1" t="s">
        <v>9</v>
      </c>
      <c r="J1531" s="1" t="s">
        <v>9</v>
      </c>
      <c r="K1531" s="1" t="s">
        <v>9</v>
      </c>
      <c r="L1531" s="1" t="s">
        <v>9</v>
      </c>
      <c r="M1531" s="1" t="s">
        <v>9</v>
      </c>
      <c r="N1531" s="1" t="s">
        <v>9</v>
      </c>
      <c r="O1531" s="1" t="s">
        <v>9</v>
      </c>
      <c r="P1531" s="1">
        <v>2</v>
      </c>
      <c r="Q1531" s="1">
        <v>-2</v>
      </c>
      <c r="R1531" s="1" t="s">
        <v>9</v>
      </c>
      <c r="S1531" s="1" t="s">
        <v>9</v>
      </c>
      <c r="T1531" s="1" t="s">
        <v>9</v>
      </c>
      <c r="U1531" s="1" t="s">
        <v>9</v>
      </c>
      <c r="V1531" s="1" t="s">
        <v>9</v>
      </c>
      <c r="W1531" s="1" t="s">
        <v>9</v>
      </c>
      <c r="X1531" s="1" t="s">
        <v>9</v>
      </c>
      <c r="Y1531" s="1" t="s">
        <v>9</v>
      </c>
      <c r="Z1531" s="1" t="s">
        <v>9</v>
      </c>
      <c r="AA1531" s="1" t="s">
        <v>9</v>
      </c>
    </row>
    <row r="1532" spans="2:27">
      <c r="B1532" s="1" t="s">
        <v>602</v>
      </c>
      <c r="C1532" s="1" t="s">
        <v>149</v>
      </c>
      <c r="D1532" s="1" t="s">
        <v>9</v>
      </c>
      <c r="E1532" s="1" t="s">
        <v>9</v>
      </c>
      <c r="F1532" s="1" t="s">
        <v>9</v>
      </c>
      <c r="G1532" s="1">
        <v>31</v>
      </c>
      <c r="H1532" s="1">
        <v>-20</v>
      </c>
      <c r="I1532" s="1">
        <v>42</v>
      </c>
      <c r="J1532" s="1">
        <v>27</v>
      </c>
      <c r="K1532" s="1">
        <v>229</v>
      </c>
      <c r="L1532" s="1">
        <v>183</v>
      </c>
      <c r="M1532" s="1">
        <v>24</v>
      </c>
      <c r="N1532" s="1">
        <v>78</v>
      </c>
      <c r="O1532" s="1">
        <v>91</v>
      </c>
      <c r="P1532" s="1">
        <v>-14</v>
      </c>
      <c r="Q1532" s="1">
        <v>54</v>
      </c>
      <c r="R1532" s="1">
        <v>43</v>
      </c>
      <c r="S1532" s="1">
        <v>115</v>
      </c>
      <c r="T1532" s="1">
        <v>184</v>
      </c>
      <c r="U1532" s="1">
        <v>165</v>
      </c>
      <c r="V1532" s="1">
        <v>155</v>
      </c>
      <c r="W1532" s="1">
        <v>114</v>
      </c>
      <c r="X1532" s="1">
        <v>63</v>
      </c>
      <c r="Y1532" s="1">
        <v>53</v>
      </c>
      <c r="Z1532" s="1">
        <v>303</v>
      </c>
      <c r="AA1532" s="1">
        <v>95</v>
      </c>
    </row>
    <row r="1533" spans="2:27">
      <c r="B1533" s="1" t="s">
        <v>525</v>
      </c>
      <c r="C1533" s="1" t="s">
        <v>526</v>
      </c>
      <c r="D1533" s="1" t="s">
        <v>9</v>
      </c>
      <c r="E1533" s="1" t="s">
        <v>9</v>
      </c>
      <c r="F1533" s="1" t="s">
        <v>9</v>
      </c>
      <c r="G1533" s="1">
        <v>-206</v>
      </c>
      <c r="H1533" s="1">
        <v>45</v>
      </c>
      <c r="I1533" s="1">
        <v>15</v>
      </c>
      <c r="J1533" s="1">
        <v>-164</v>
      </c>
      <c r="K1533" s="1">
        <v>44</v>
      </c>
      <c r="L1533" s="1">
        <v>39</v>
      </c>
      <c r="M1533" s="1">
        <v>-413</v>
      </c>
      <c r="N1533" s="1">
        <v>82</v>
      </c>
      <c r="O1533" s="1">
        <v>-219</v>
      </c>
      <c r="P1533" s="1">
        <v>-66</v>
      </c>
      <c r="Q1533" s="1">
        <v>213</v>
      </c>
      <c r="R1533" s="1">
        <v>-240</v>
      </c>
      <c r="S1533" s="1">
        <v>-167</v>
      </c>
      <c r="T1533" s="1">
        <v>348</v>
      </c>
      <c r="U1533" s="1">
        <v>158</v>
      </c>
      <c r="V1533" s="1">
        <v>-374</v>
      </c>
      <c r="W1533" s="1">
        <v>-165</v>
      </c>
      <c r="X1533" s="1">
        <v>313</v>
      </c>
      <c r="Y1533" s="1">
        <v>345</v>
      </c>
      <c r="Z1533" s="1">
        <v>124</v>
      </c>
      <c r="AA1533" s="1">
        <v>92</v>
      </c>
    </row>
    <row r="1534" spans="2:27">
      <c r="B1534" s="1" t="s">
        <v>603</v>
      </c>
      <c r="C1534" s="1" t="s">
        <v>114</v>
      </c>
      <c r="D1534" s="1" t="s">
        <v>9</v>
      </c>
      <c r="E1534" s="1" t="s">
        <v>9</v>
      </c>
      <c r="F1534" s="1" t="s">
        <v>9</v>
      </c>
      <c r="G1534" s="1">
        <v>-36</v>
      </c>
      <c r="H1534" s="1">
        <v>8</v>
      </c>
      <c r="I1534" s="1">
        <v>-29</v>
      </c>
      <c r="J1534" s="1">
        <v>-24</v>
      </c>
      <c r="K1534" s="1">
        <v>-8</v>
      </c>
      <c r="L1534" s="1">
        <v>30</v>
      </c>
      <c r="M1534" s="1">
        <v>-115</v>
      </c>
      <c r="N1534" s="1">
        <v>89</v>
      </c>
      <c r="O1534" s="1">
        <v>-124</v>
      </c>
      <c r="P1534" s="1">
        <v>-27</v>
      </c>
      <c r="Q1534" s="1">
        <v>143</v>
      </c>
      <c r="R1534" s="1">
        <v>-22</v>
      </c>
      <c r="S1534" s="1">
        <v>-184</v>
      </c>
      <c r="T1534" s="1">
        <v>133</v>
      </c>
      <c r="U1534" s="1">
        <v>-134</v>
      </c>
      <c r="V1534" s="1">
        <v>-52</v>
      </c>
      <c r="W1534" s="1">
        <v>-45</v>
      </c>
      <c r="X1534" s="1">
        <v>11</v>
      </c>
      <c r="Y1534" s="1">
        <v>15</v>
      </c>
      <c r="Z1534" s="1">
        <v>35</v>
      </c>
      <c r="AA1534" s="1">
        <v>3</v>
      </c>
    </row>
    <row r="1535" spans="2:27">
      <c r="B1535" s="1" t="s">
        <v>604</v>
      </c>
      <c r="C1535" s="1" t="s">
        <v>605</v>
      </c>
      <c r="D1535" s="1" t="s">
        <v>9</v>
      </c>
      <c r="E1535" s="1" t="s">
        <v>9</v>
      </c>
      <c r="F1535" s="1" t="s">
        <v>9</v>
      </c>
      <c r="G1535" s="1">
        <v>-125</v>
      </c>
      <c r="H1535" s="1">
        <v>42</v>
      </c>
      <c r="I1535" s="1">
        <v>77</v>
      </c>
      <c r="J1535" s="1">
        <v>93</v>
      </c>
      <c r="K1535" s="1">
        <v>63</v>
      </c>
      <c r="L1535" s="1">
        <v>42</v>
      </c>
      <c r="M1535" s="1">
        <v>-190</v>
      </c>
      <c r="N1535" s="1">
        <v>17</v>
      </c>
      <c r="O1535" s="1">
        <v>62</v>
      </c>
      <c r="P1535" s="1">
        <v>-91</v>
      </c>
      <c r="Q1535" s="1">
        <v>30</v>
      </c>
      <c r="R1535" s="1">
        <v>-208</v>
      </c>
      <c r="S1535" s="1">
        <v>64</v>
      </c>
      <c r="T1535" s="1">
        <v>182</v>
      </c>
      <c r="U1535" s="1">
        <v>320</v>
      </c>
      <c r="V1535" s="1">
        <v>-299</v>
      </c>
      <c r="W1535" s="1">
        <v>-129</v>
      </c>
      <c r="X1535" s="1">
        <v>285</v>
      </c>
      <c r="Y1535" s="1">
        <v>333</v>
      </c>
      <c r="Z1535" s="1">
        <v>74</v>
      </c>
      <c r="AA1535" s="1">
        <v>89</v>
      </c>
    </row>
    <row r="1536" spans="2:27">
      <c r="B1536" s="1" t="s">
        <v>606</v>
      </c>
      <c r="C1536" s="1" t="s">
        <v>116</v>
      </c>
      <c r="D1536" s="1" t="s">
        <v>9</v>
      </c>
      <c r="E1536" s="1" t="s">
        <v>9</v>
      </c>
      <c r="F1536" s="1" t="s">
        <v>9</v>
      </c>
      <c r="G1536" s="1">
        <v>-15</v>
      </c>
      <c r="H1536" s="1">
        <v>-96</v>
      </c>
      <c r="I1536" s="1">
        <v>1</v>
      </c>
      <c r="J1536" s="1">
        <v>-32</v>
      </c>
      <c r="K1536" s="1">
        <v>-6</v>
      </c>
      <c r="L1536" s="1">
        <v>-2</v>
      </c>
      <c r="M1536" s="1">
        <v>-50</v>
      </c>
      <c r="N1536" s="1">
        <v>2</v>
      </c>
      <c r="O1536" s="1">
        <v>-25</v>
      </c>
      <c r="P1536" s="1">
        <v>21</v>
      </c>
      <c r="Q1536" s="1">
        <v>16</v>
      </c>
      <c r="R1536" s="1">
        <v>-3</v>
      </c>
      <c r="S1536" s="1">
        <v>-18</v>
      </c>
      <c r="T1536" s="1">
        <v>14</v>
      </c>
      <c r="U1536" s="1">
        <v>-11</v>
      </c>
      <c r="V1536" s="1">
        <v>-8</v>
      </c>
      <c r="W1536" s="1">
        <v>5</v>
      </c>
      <c r="X1536" s="1">
        <v>6</v>
      </c>
      <c r="Y1536" s="1">
        <v>-2</v>
      </c>
      <c r="Z1536" s="1">
        <v>9</v>
      </c>
      <c r="AA1536" s="1" t="s">
        <v>9</v>
      </c>
    </row>
    <row r="1537" spans="2:27">
      <c r="B1537" s="1" t="s">
        <v>607</v>
      </c>
      <c r="C1537" s="1" t="s">
        <v>117</v>
      </c>
      <c r="D1537" s="1" t="s">
        <v>9</v>
      </c>
      <c r="E1537" s="1" t="s">
        <v>9</v>
      </c>
      <c r="F1537" s="1" t="s">
        <v>9</v>
      </c>
      <c r="G1537" s="1" t="s">
        <v>9</v>
      </c>
      <c r="H1537" s="1" t="s">
        <v>9</v>
      </c>
      <c r="I1537" s="1" t="s">
        <v>9</v>
      </c>
      <c r="J1537" s="1" t="s">
        <v>9</v>
      </c>
      <c r="K1537" s="1" t="s">
        <v>9</v>
      </c>
      <c r="L1537" s="1" t="s">
        <v>9</v>
      </c>
      <c r="M1537" s="1" t="s">
        <v>9</v>
      </c>
      <c r="N1537" s="1" t="s">
        <v>9</v>
      </c>
      <c r="O1537" s="1" t="s">
        <v>9</v>
      </c>
      <c r="P1537" s="1" t="s">
        <v>9</v>
      </c>
      <c r="Q1537" s="1" t="s">
        <v>9</v>
      </c>
      <c r="R1537" s="1" t="s">
        <v>9</v>
      </c>
      <c r="S1537" s="1" t="s">
        <v>9</v>
      </c>
      <c r="T1537" s="1" t="s">
        <v>9</v>
      </c>
      <c r="U1537" s="1" t="s">
        <v>9</v>
      </c>
      <c r="V1537" s="1" t="s">
        <v>9</v>
      </c>
      <c r="W1537" s="1" t="s">
        <v>9</v>
      </c>
      <c r="X1537" s="1" t="s">
        <v>9</v>
      </c>
      <c r="Y1537" s="1" t="s">
        <v>9</v>
      </c>
      <c r="Z1537" s="1" t="s">
        <v>9</v>
      </c>
      <c r="AA1537" s="1" t="s">
        <v>9</v>
      </c>
    </row>
    <row r="1538" spans="2:27">
      <c r="B1538" s="1" t="s">
        <v>608</v>
      </c>
      <c r="C1538" s="1" t="s">
        <v>118</v>
      </c>
      <c r="D1538" s="1" t="s">
        <v>9</v>
      </c>
      <c r="E1538" s="1" t="s">
        <v>9</v>
      </c>
      <c r="F1538" s="1" t="s">
        <v>9</v>
      </c>
      <c r="G1538" s="1">
        <v>-30</v>
      </c>
      <c r="H1538" s="1">
        <v>91</v>
      </c>
      <c r="I1538" s="1">
        <v>-34</v>
      </c>
      <c r="J1538" s="1">
        <v>-201</v>
      </c>
      <c r="K1538" s="1">
        <v>-5</v>
      </c>
      <c r="L1538" s="1">
        <v>-31</v>
      </c>
      <c r="M1538" s="1">
        <v>-58</v>
      </c>
      <c r="N1538" s="1">
        <v>-26</v>
      </c>
      <c r="O1538" s="1">
        <v>-132</v>
      </c>
      <c r="P1538" s="1">
        <v>31</v>
      </c>
      <c r="Q1538" s="1">
        <v>24</v>
      </c>
      <c r="R1538" s="1">
        <v>-7</v>
      </c>
      <c r="S1538" s="1">
        <v>-29</v>
      </c>
      <c r="T1538" s="1">
        <v>19</v>
      </c>
      <c r="U1538" s="1">
        <v>-17</v>
      </c>
      <c r="V1538" s="1">
        <v>-15</v>
      </c>
      <c r="W1538" s="1">
        <v>4</v>
      </c>
      <c r="X1538" s="1">
        <v>11</v>
      </c>
      <c r="Y1538" s="1">
        <v>-1</v>
      </c>
      <c r="Z1538" s="1">
        <v>6</v>
      </c>
      <c r="AA1538" s="1" t="s">
        <v>9</v>
      </c>
    </row>
    <row r="1539" spans="2:27">
      <c r="B1539" s="1" t="s">
        <v>527</v>
      </c>
      <c r="C1539" s="1" t="s">
        <v>528</v>
      </c>
      <c r="D1539" s="1" t="s">
        <v>9</v>
      </c>
      <c r="E1539" s="1" t="s">
        <v>9</v>
      </c>
      <c r="F1539" s="1" t="s">
        <v>9</v>
      </c>
      <c r="G1539" s="1" t="s">
        <v>9</v>
      </c>
      <c r="H1539" s="1" t="s">
        <v>9</v>
      </c>
      <c r="I1539" s="1">
        <v>2</v>
      </c>
      <c r="J1539" s="1">
        <v>21</v>
      </c>
      <c r="K1539" s="1">
        <v>29</v>
      </c>
      <c r="L1539" s="1">
        <v>8</v>
      </c>
      <c r="M1539" s="1">
        <v>-3</v>
      </c>
      <c r="N1539" s="1">
        <v>148</v>
      </c>
      <c r="O1539" s="1">
        <v>-78</v>
      </c>
      <c r="P1539" s="1">
        <v>5</v>
      </c>
      <c r="Q1539" s="1">
        <v>2</v>
      </c>
      <c r="R1539" s="1">
        <v>5</v>
      </c>
      <c r="S1539" s="1">
        <v>5</v>
      </c>
      <c r="T1539" s="1">
        <v>5</v>
      </c>
      <c r="U1539" s="1">
        <v>35</v>
      </c>
      <c r="V1539" s="1">
        <v>42</v>
      </c>
      <c r="W1539" s="1">
        <v>16</v>
      </c>
      <c r="X1539" s="1">
        <v>4</v>
      </c>
      <c r="Y1539" s="1">
        <v>74</v>
      </c>
      <c r="Z1539" s="1">
        <v>14</v>
      </c>
      <c r="AA1539" s="1">
        <v>4</v>
      </c>
    </row>
    <row r="1540" spans="2:27">
      <c r="B1540" s="1" t="s">
        <v>609</v>
      </c>
      <c r="C1540" s="1" t="s">
        <v>610</v>
      </c>
      <c r="D1540" s="1" t="s">
        <v>9</v>
      </c>
      <c r="E1540" s="1" t="s">
        <v>9</v>
      </c>
      <c r="F1540" s="1" t="s">
        <v>9</v>
      </c>
      <c r="G1540" s="1" t="s">
        <v>9</v>
      </c>
      <c r="H1540" s="1" t="s">
        <v>9</v>
      </c>
      <c r="I1540" s="1" t="s">
        <v>9</v>
      </c>
      <c r="J1540" s="1" t="s">
        <v>9</v>
      </c>
      <c r="K1540" s="1" t="s">
        <v>9</v>
      </c>
      <c r="L1540" s="1" t="s">
        <v>9</v>
      </c>
      <c r="M1540" s="1" t="s">
        <v>9</v>
      </c>
      <c r="N1540" s="1" t="s">
        <v>9</v>
      </c>
      <c r="O1540" s="1" t="s">
        <v>9</v>
      </c>
      <c r="P1540" s="1" t="s">
        <v>9</v>
      </c>
      <c r="Q1540" s="1" t="s">
        <v>9</v>
      </c>
      <c r="R1540" s="1" t="s">
        <v>9</v>
      </c>
      <c r="S1540" s="1" t="s">
        <v>9</v>
      </c>
      <c r="T1540" s="1" t="s">
        <v>9</v>
      </c>
      <c r="U1540" s="1" t="s">
        <v>9</v>
      </c>
      <c r="V1540" s="1" t="s">
        <v>9</v>
      </c>
      <c r="W1540" s="1" t="s">
        <v>9</v>
      </c>
      <c r="X1540" s="1" t="s">
        <v>9</v>
      </c>
      <c r="Y1540" s="1" t="s">
        <v>9</v>
      </c>
      <c r="Z1540" s="1" t="s">
        <v>9</v>
      </c>
      <c r="AA1540" s="1" t="s">
        <v>9</v>
      </c>
    </row>
    <row r="1541" spans="2:27">
      <c r="B1541" s="1" t="s">
        <v>611</v>
      </c>
      <c r="C1541" s="1" t="s">
        <v>612</v>
      </c>
      <c r="D1541" s="1" t="s">
        <v>9</v>
      </c>
      <c r="E1541" s="1" t="s">
        <v>9</v>
      </c>
      <c r="F1541" s="1" t="s">
        <v>9</v>
      </c>
      <c r="G1541" s="1" t="s">
        <v>9</v>
      </c>
      <c r="H1541" s="1" t="s">
        <v>9</v>
      </c>
      <c r="I1541" s="1">
        <v>2</v>
      </c>
      <c r="J1541" s="1">
        <v>21</v>
      </c>
      <c r="K1541" s="1">
        <v>29</v>
      </c>
      <c r="L1541" s="1">
        <v>8</v>
      </c>
      <c r="M1541" s="1">
        <v>-3</v>
      </c>
      <c r="N1541" s="1">
        <v>148</v>
      </c>
      <c r="O1541" s="1">
        <v>-78</v>
      </c>
      <c r="P1541" s="1">
        <v>5</v>
      </c>
      <c r="Q1541" s="1">
        <v>2</v>
      </c>
      <c r="R1541" s="1">
        <v>5</v>
      </c>
      <c r="S1541" s="1">
        <v>5</v>
      </c>
      <c r="T1541" s="1">
        <v>5</v>
      </c>
      <c r="U1541" s="1">
        <v>35</v>
      </c>
      <c r="V1541" s="1">
        <v>42</v>
      </c>
      <c r="W1541" s="1">
        <v>16</v>
      </c>
      <c r="X1541" s="1">
        <v>4</v>
      </c>
      <c r="Y1541" s="1">
        <v>74</v>
      </c>
      <c r="Z1541" s="1">
        <v>14</v>
      </c>
      <c r="AA1541" s="1">
        <v>4</v>
      </c>
    </row>
    <row r="1542" spans="2:27">
      <c r="B1542" s="1" t="s">
        <v>613</v>
      </c>
      <c r="C1542" s="1" t="s">
        <v>614</v>
      </c>
      <c r="D1542" s="1" t="s">
        <v>9</v>
      </c>
      <c r="E1542" s="1" t="s">
        <v>9</v>
      </c>
      <c r="F1542" s="1" t="s">
        <v>9</v>
      </c>
      <c r="G1542" s="1" t="s">
        <v>9</v>
      </c>
      <c r="H1542" s="1" t="s">
        <v>9</v>
      </c>
      <c r="I1542" s="1" t="s">
        <v>9</v>
      </c>
      <c r="J1542" s="1" t="s">
        <v>9</v>
      </c>
      <c r="K1542" s="1" t="s">
        <v>9</v>
      </c>
      <c r="L1542" s="1" t="s">
        <v>9</v>
      </c>
      <c r="M1542" s="1" t="s">
        <v>9</v>
      </c>
      <c r="N1542" s="1" t="s">
        <v>9</v>
      </c>
      <c r="O1542" s="1" t="s">
        <v>9</v>
      </c>
      <c r="P1542" s="1" t="s">
        <v>9</v>
      </c>
      <c r="Q1542" s="1" t="s">
        <v>9</v>
      </c>
      <c r="R1542" s="1" t="s">
        <v>9</v>
      </c>
      <c r="S1542" s="1" t="s">
        <v>9</v>
      </c>
      <c r="T1542" s="1" t="s">
        <v>9</v>
      </c>
      <c r="U1542" s="1" t="s">
        <v>9</v>
      </c>
      <c r="V1542" s="1" t="s">
        <v>9</v>
      </c>
      <c r="W1542" s="1" t="s">
        <v>9</v>
      </c>
      <c r="X1542" s="1" t="s">
        <v>9</v>
      </c>
      <c r="Y1542" s="1" t="s">
        <v>9</v>
      </c>
      <c r="Z1542" s="1" t="s">
        <v>9</v>
      </c>
      <c r="AA1542" s="1" t="s">
        <v>9</v>
      </c>
    </row>
    <row r="1543" spans="2:27">
      <c r="B1543" s="1" t="s">
        <v>529</v>
      </c>
      <c r="C1543" s="1" t="s">
        <v>530</v>
      </c>
      <c r="D1543" s="1" t="s">
        <v>9</v>
      </c>
      <c r="E1543" s="1" t="s">
        <v>9</v>
      </c>
      <c r="F1543" s="1" t="s">
        <v>9</v>
      </c>
      <c r="G1543" s="1">
        <v>58</v>
      </c>
      <c r="H1543" s="1">
        <v>249</v>
      </c>
      <c r="I1543" s="1">
        <v>-162</v>
      </c>
      <c r="J1543" s="1">
        <v>265</v>
      </c>
      <c r="K1543" s="1">
        <v>18</v>
      </c>
      <c r="L1543" s="1">
        <v>1214</v>
      </c>
      <c r="M1543" s="1">
        <v>1413</v>
      </c>
      <c r="N1543" s="1">
        <v>-426</v>
      </c>
      <c r="O1543" s="1">
        <v>-4</v>
      </c>
      <c r="P1543" s="1">
        <v>313</v>
      </c>
      <c r="Q1543" s="1">
        <v>674</v>
      </c>
      <c r="R1543" s="1">
        <v>744</v>
      </c>
      <c r="S1543" s="1">
        <v>354</v>
      </c>
      <c r="T1543" s="1">
        <v>1916</v>
      </c>
      <c r="U1543" s="1">
        <v>1260</v>
      </c>
      <c r="V1543" s="1">
        <v>1268</v>
      </c>
      <c r="W1543" s="1">
        <v>58</v>
      </c>
      <c r="X1543" s="1">
        <v>1229</v>
      </c>
      <c r="Y1543" s="1">
        <v>394</v>
      </c>
      <c r="Z1543" s="1">
        <v>196</v>
      </c>
      <c r="AA1543" s="1">
        <v>572</v>
      </c>
    </row>
    <row r="1544" spans="2:27">
      <c r="B1544" s="1" t="s">
        <v>531</v>
      </c>
      <c r="C1544" s="1" t="s">
        <v>532</v>
      </c>
      <c r="D1544" s="1" t="s">
        <v>9</v>
      </c>
      <c r="E1544" s="1" t="s">
        <v>9</v>
      </c>
      <c r="F1544" s="1" t="s">
        <v>9</v>
      </c>
      <c r="G1544" s="1">
        <v>58</v>
      </c>
      <c r="H1544" s="1">
        <v>249</v>
      </c>
      <c r="I1544" s="1">
        <v>-163</v>
      </c>
      <c r="J1544" s="1">
        <v>265</v>
      </c>
      <c r="K1544" s="1">
        <v>18</v>
      </c>
      <c r="L1544" s="1">
        <v>1039</v>
      </c>
      <c r="M1544" s="1">
        <v>1237</v>
      </c>
      <c r="N1544" s="1">
        <v>-226</v>
      </c>
      <c r="O1544" s="1">
        <v>93</v>
      </c>
      <c r="P1544" s="1">
        <v>313</v>
      </c>
      <c r="Q1544" s="1">
        <v>674</v>
      </c>
      <c r="R1544" s="1">
        <v>744</v>
      </c>
      <c r="S1544" s="1">
        <v>402</v>
      </c>
      <c r="T1544" s="1">
        <v>1908</v>
      </c>
      <c r="U1544" s="1">
        <v>1261</v>
      </c>
      <c r="V1544" s="1">
        <v>1276</v>
      </c>
      <c r="W1544" s="1">
        <v>55</v>
      </c>
      <c r="X1544" s="1">
        <v>1224</v>
      </c>
      <c r="Y1544" s="1">
        <v>392</v>
      </c>
      <c r="Z1544" s="1">
        <v>193</v>
      </c>
      <c r="AA1544" s="1">
        <v>569</v>
      </c>
    </row>
    <row r="1545" spans="2:27">
      <c r="B1545" s="1" t="s">
        <v>533</v>
      </c>
      <c r="C1545" s="1" t="s">
        <v>534</v>
      </c>
      <c r="D1545" s="1" t="s">
        <v>9</v>
      </c>
      <c r="E1545" s="1" t="s">
        <v>9</v>
      </c>
      <c r="F1545" s="1" t="s">
        <v>9</v>
      </c>
      <c r="G1545" s="1" t="s">
        <v>9</v>
      </c>
      <c r="H1545" s="1" t="s">
        <v>9</v>
      </c>
      <c r="I1545" s="1">
        <v>1</v>
      </c>
      <c r="J1545" s="1" t="s">
        <v>9</v>
      </c>
      <c r="K1545" s="1" t="s">
        <v>9</v>
      </c>
      <c r="L1545" s="1">
        <v>175</v>
      </c>
      <c r="M1545" s="1">
        <v>176</v>
      </c>
      <c r="N1545" s="1">
        <v>-200</v>
      </c>
      <c r="O1545" s="1">
        <v>-97</v>
      </c>
      <c r="P1545" s="1" t="s">
        <v>9</v>
      </c>
      <c r="Q1545" s="1" t="s">
        <v>9</v>
      </c>
      <c r="R1545" s="1" t="s">
        <v>9</v>
      </c>
      <c r="S1545" s="1">
        <v>-48</v>
      </c>
      <c r="T1545" s="1">
        <v>8</v>
      </c>
      <c r="U1545" s="1">
        <v>-1</v>
      </c>
      <c r="V1545" s="1">
        <v>-8</v>
      </c>
      <c r="W1545" s="1">
        <v>3</v>
      </c>
      <c r="X1545" s="1">
        <v>5</v>
      </c>
      <c r="Y1545" s="1">
        <v>2</v>
      </c>
      <c r="Z1545" s="1">
        <v>3</v>
      </c>
      <c r="AA1545" s="1">
        <v>3</v>
      </c>
    </row>
    <row r="1546" spans="2:27">
      <c r="B1546" s="1" t="s">
        <v>535</v>
      </c>
      <c r="C1546" s="1" t="s">
        <v>443</v>
      </c>
      <c r="D1546" s="1" t="s">
        <v>9</v>
      </c>
      <c r="E1546" s="1" t="s">
        <v>9</v>
      </c>
      <c r="F1546" s="1" t="s">
        <v>9</v>
      </c>
      <c r="G1546" s="1" t="s">
        <v>9</v>
      </c>
      <c r="H1546" s="1" t="s">
        <v>9</v>
      </c>
      <c r="I1546" s="1" t="s">
        <v>9</v>
      </c>
      <c r="J1546" s="1" t="s">
        <v>9</v>
      </c>
      <c r="K1546" s="1" t="s">
        <v>9</v>
      </c>
      <c r="L1546" s="1" t="s">
        <v>9</v>
      </c>
      <c r="M1546" s="1" t="s">
        <v>9</v>
      </c>
      <c r="N1546" s="1" t="s">
        <v>9</v>
      </c>
      <c r="O1546" s="1" t="s">
        <v>9</v>
      </c>
      <c r="P1546" s="1" t="s">
        <v>9</v>
      </c>
      <c r="Q1546" s="1" t="s">
        <v>9</v>
      </c>
      <c r="R1546" s="1" t="s">
        <v>9</v>
      </c>
      <c r="S1546" s="1" t="s">
        <v>9</v>
      </c>
      <c r="T1546" s="1" t="s">
        <v>9</v>
      </c>
      <c r="U1546" s="1" t="s">
        <v>9</v>
      </c>
      <c r="V1546" s="1" t="s">
        <v>9</v>
      </c>
      <c r="W1546" s="1" t="s">
        <v>9</v>
      </c>
      <c r="X1546" s="1" t="s">
        <v>9</v>
      </c>
      <c r="Y1546" s="1" t="s">
        <v>9</v>
      </c>
      <c r="Z1546" s="1" t="s">
        <v>9</v>
      </c>
      <c r="AA1546" s="1" t="s">
        <v>9</v>
      </c>
    </row>
    <row r="1547" spans="2:27">
      <c r="B1547" s="1" t="s">
        <v>591</v>
      </c>
      <c r="C1547" s="1" t="s">
        <v>537</v>
      </c>
      <c r="D1547" s="1" t="s">
        <v>9</v>
      </c>
      <c r="E1547" s="1" t="s">
        <v>9</v>
      </c>
      <c r="F1547" s="1" t="s">
        <v>9</v>
      </c>
      <c r="G1547" s="1">
        <v>2674</v>
      </c>
      <c r="H1547" s="1">
        <v>6430</v>
      </c>
      <c r="I1547" s="1">
        <v>1064</v>
      </c>
      <c r="J1547" s="1">
        <v>77</v>
      </c>
      <c r="K1547" s="1">
        <v>360</v>
      </c>
      <c r="L1547" s="1">
        <v>-763</v>
      </c>
      <c r="M1547" s="1">
        <v>-2481</v>
      </c>
      <c r="N1547" s="1">
        <v>-582</v>
      </c>
      <c r="O1547" s="1">
        <v>6561</v>
      </c>
      <c r="P1547" s="1">
        <v>-663</v>
      </c>
      <c r="Q1547" s="1">
        <v>-1474</v>
      </c>
      <c r="R1547" s="1">
        <v>1264</v>
      </c>
      <c r="S1547" s="1">
        <v>2</v>
      </c>
      <c r="T1547" s="1">
        <v>2513</v>
      </c>
      <c r="U1547" s="1">
        <v>4891</v>
      </c>
      <c r="V1547" s="1">
        <v>-380</v>
      </c>
      <c r="W1547" s="1">
        <v>1765</v>
      </c>
      <c r="X1547" s="1">
        <v>2791</v>
      </c>
      <c r="Y1547" s="1">
        <v>-607</v>
      </c>
      <c r="Z1547" s="1">
        <v>63524</v>
      </c>
      <c r="AA1547" s="1">
        <v>-83</v>
      </c>
    </row>
    <row r="1548" spans="2:27">
      <c r="B1548" s="1" t="s">
        <v>538</v>
      </c>
      <c r="C1548" s="1" t="s">
        <v>453</v>
      </c>
      <c r="D1548" s="1" t="s">
        <v>9</v>
      </c>
      <c r="E1548" s="1" t="s">
        <v>9</v>
      </c>
      <c r="F1548" s="1" t="s">
        <v>9</v>
      </c>
      <c r="G1548" s="1" t="s">
        <v>9</v>
      </c>
      <c r="H1548" s="1" t="s">
        <v>9</v>
      </c>
      <c r="I1548" s="1" t="s">
        <v>9</v>
      </c>
      <c r="J1548" s="1" t="s">
        <v>9</v>
      </c>
      <c r="K1548" s="1" t="s">
        <v>9</v>
      </c>
      <c r="L1548" s="1" t="s">
        <v>9</v>
      </c>
      <c r="M1548" s="1" t="s">
        <v>9</v>
      </c>
      <c r="N1548" s="1" t="s">
        <v>9</v>
      </c>
      <c r="O1548" s="1" t="s">
        <v>9</v>
      </c>
      <c r="P1548" s="1" t="s">
        <v>9</v>
      </c>
      <c r="Q1548" s="1" t="s">
        <v>9</v>
      </c>
      <c r="R1548" s="1" t="s">
        <v>9</v>
      </c>
      <c r="S1548" s="1" t="s">
        <v>9</v>
      </c>
      <c r="T1548" s="1" t="s">
        <v>9</v>
      </c>
      <c r="U1548" s="1" t="s">
        <v>9</v>
      </c>
      <c r="V1548" s="1" t="s">
        <v>9</v>
      </c>
      <c r="W1548" s="1" t="s">
        <v>9</v>
      </c>
      <c r="X1548" s="1" t="s">
        <v>9</v>
      </c>
      <c r="Y1548" s="1" t="s">
        <v>9</v>
      </c>
      <c r="Z1548" s="1" t="s">
        <v>9</v>
      </c>
      <c r="AA1548" s="1" t="s">
        <v>9</v>
      </c>
    </row>
    <row r="1549" spans="2:27">
      <c r="B1549" s="1" t="s">
        <v>539</v>
      </c>
      <c r="C1549" s="1" t="s">
        <v>455</v>
      </c>
      <c r="D1549" s="1" t="s">
        <v>9</v>
      </c>
      <c r="E1549" s="1" t="s">
        <v>9</v>
      </c>
      <c r="F1549" s="1" t="s">
        <v>9</v>
      </c>
      <c r="G1549" s="1" t="s">
        <v>9</v>
      </c>
      <c r="H1549" s="1" t="s">
        <v>9</v>
      </c>
      <c r="I1549" s="1" t="s">
        <v>9</v>
      </c>
      <c r="J1549" s="1" t="s">
        <v>9</v>
      </c>
      <c r="K1549" s="1" t="s">
        <v>9</v>
      </c>
      <c r="L1549" s="1" t="s">
        <v>9</v>
      </c>
      <c r="M1549" s="1" t="s">
        <v>9</v>
      </c>
      <c r="N1549" s="1" t="s">
        <v>9</v>
      </c>
      <c r="O1549" s="1" t="s">
        <v>9</v>
      </c>
      <c r="P1549" s="1" t="s">
        <v>9</v>
      </c>
      <c r="Q1549" s="1" t="s">
        <v>9</v>
      </c>
      <c r="R1549" s="1" t="s">
        <v>9</v>
      </c>
      <c r="S1549" s="1" t="s">
        <v>9</v>
      </c>
      <c r="T1549" s="1" t="s">
        <v>9</v>
      </c>
      <c r="U1549" s="1" t="s">
        <v>9</v>
      </c>
      <c r="V1549" s="1" t="s">
        <v>9</v>
      </c>
      <c r="W1549" s="1" t="s">
        <v>9</v>
      </c>
      <c r="X1549" s="1" t="s">
        <v>9</v>
      </c>
      <c r="Y1549" s="1" t="s">
        <v>9</v>
      </c>
      <c r="Z1549" s="1" t="s">
        <v>9</v>
      </c>
      <c r="AA1549" s="1" t="s">
        <v>9</v>
      </c>
    </row>
    <row r="1550" spans="2:27">
      <c r="B1550" s="1" t="s">
        <v>540</v>
      </c>
      <c r="C1550" s="1" t="s">
        <v>457</v>
      </c>
      <c r="D1550" s="1" t="s">
        <v>9</v>
      </c>
      <c r="E1550" s="1" t="s">
        <v>9</v>
      </c>
      <c r="F1550" s="1" t="s">
        <v>9</v>
      </c>
      <c r="G1550" s="1" t="s">
        <v>9</v>
      </c>
      <c r="H1550" s="1" t="s">
        <v>9</v>
      </c>
      <c r="I1550" s="1" t="s">
        <v>9</v>
      </c>
      <c r="J1550" s="1" t="s">
        <v>9</v>
      </c>
      <c r="K1550" s="1" t="s">
        <v>9</v>
      </c>
      <c r="L1550" s="1" t="s">
        <v>9</v>
      </c>
      <c r="M1550" s="1" t="s">
        <v>9</v>
      </c>
      <c r="N1550" s="1" t="s">
        <v>9</v>
      </c>
      <c r="O1550" s="1" t="s">
        <v>9</v>
      </c>
      <c r="P1550" s="1" t="s">
        <v>9</v>
      </c>
      <c r="Q1550" s="1" t="s">
        <v>9</v>
      </c>
      <c r="R1550" s="1" t="s">
        <v>9</v>
      </c>
      <c r="S1550" s="1" t="s">
        <v>9</v>
      </c>
      <c r="T1550" s="1" t="s">
        <v>9</v>
      </c>
      <c r="U1550" s="1" t="s">
        <v>9</v>
      </c>
      <c r="V1550" s="1" t="s">
        <v>9</v>
      </c>
      <c r="W1550" s="1" t="s">
        <v>9</v>
      </c>
      <c r="X1550" s="1" t="s">
        <v>9</v>
      </c>
      <c r="Y1550" s="1" t="s">
        <v>9</v>
      </c>
      <c r="Z1550" s="1" t="s">
        <v>9</v>
      </c>
      <c r="AA1550" s="1" t="s">
        <v>9</v>
      </c>
    </row>
    <row r="1551" spans="2:27">
      <c r="B1551" s="1" t="s">
        <v>541</v>
      </c>
      <c r="C1551" s="1" t="s">
        <v>459</v>
      </c>
      <c r="D1551" s="1" t="s">
        <v>9</v>
      </c>
      <c r="E1551" s="1" t="s">
        <v>9</v>
      </c>
      <c r="F1551" s="1" t="s">
        <v>9</v>
      </c>
      <c r="G1551" s="1">
        <v>2041</v>
      </c>
      <c r="H1551" s="1">
        <v>4893</v>
      </c>
      <c r="I1551" s="1">
        <v>1449</v>
      </c>
      <c r="J1551" s="1">
        <v>660</v>
      </c>
      <c r="K1551" s="1">
        <v>581</v>
      </c>
      <c r="L1551" s="1">
        <v>-160</v>
      </c>
      <c r="M1551" s="1">
        <v>-1124</v>
      </c>
      <c r="N1551" s="1">
        <v>505</v>
      </c>
      <c r="O1551" s="1">
        <v>2931</v>
      </c>
      <c r="P1551" s="1">
        <v>-30</v>
      </c>
      <c r="Q1551" s="1">
        <v>1353</v>
      </c>
      <c r="R1551" s="1">
        <v>1818</v>
      </c>
      <c r="S1551" s="1">
        <v>324</v>
      </c>
      <c r="T1551" s="1">
        <v>2900</v>
      </c>
      <c r="U1551" s="1">
        <v>2692</v>
      </c>
      <c r="V1551" s="1">
        <v>-3092</v>
      </c>
      <c r="W1551" s="1">
        <v>460</v>
      </c>
      <c r="X1551" s="1">
        <v>-11</v>
      </c>
      <c r="Y1551" s="1">
        <v>777</v>
      </c>
      <c r="Z1551" s="1">
        <v>958</v>
      </c>
      <c r="AA1551" s="1">
        <v>2819</v>
      </c>
    </row>
    <row r="1552" spans="2:27">
      <c r="B1552" s="1" t="s">
        <v>542</v>
      </c>
      <c r="C1552" s="1" t="s">
        <v>461</v>
      </c>
      <c r="D1552" s="1" t="s">
        <v>9</v>
      </c>
      <c r="E1552" s="1" t="s">
        <v>9</v>
      </c>
      <c r="F1552" s="1" t="s">
        <v>9</v>
      </c>
      <c r="G1552" s="1">
        <v>79</v>
      </c>
      <c r="H1552" s="1">
        <v>62</v>
      </c>
      <c r="I1552" s="1">
        <v>-118</v>
      </c>
      <c r="J1552" s="1">
        <v>108</v>
      </c>
      <c r="K1552" s="1">
        <v>4</v>
      </c>
      <c r="L1552" s="1">
        <v>400</v>
      </c>
      <c r="M1552" s="1">
        <v>245</v>
      </c>
      <c r="N1552" s="1">
        <v>-9</v>
      </c>
      <c r="O1552" s="1">
        <v>227</v>
      </c>
      <c r="P1552" s="1">
        <v>301</v>
      </c>
      <c r="Q1552" s="1">
        <v>-245</v>
      </c>
      <c r="R1552" s="1">
        <v>280</v>
      </c>
      <c r="S1552" s="1">
        <v>-358</v>
      </c>
      <c r="T1552" s="1">
        <v>155</v>
      </c>
      <c r="U1552" s="1">
        <v>-40</v>
      </c>
      <c r="V1552" s="1">
        <v>-376</v>
      </c>
      <c r="W1552" s="1">
        <v>-62</v>
      </c>
      <c r="X1552" s="1">
        <v>-33</v>
      </c>
      <c r="Y1552" s="1">
        <v>427</v>
      </c>
      <c r="Z1552" s="1">
        <v>180</v>
      </c>
      <c r="AA1552" s="1">
        <v>-8</v>
      </c>
    </row>
    <row r="1553" spans="2:27">
      <c r="B1553" s="1" t="s">
        <v>543</v>
      </c>
      <c r="C1553" s="1" t="s">
        <v>463</v>
      </c>
      <c r="D1553" s="1" t="s">
        <v>9</v>
      </c>
      <c r="E1553" s="1" t="s">
        <v>9</v>
      </c>
      <c r="F1553" s="1" t="s">
        <v>9</v>
      </c>
      <c r="G1553" s="1">
        <v>1226</v>
      </c>
      <c r="H1553" s="1">
        <v>-1579</v>
      </c>
      <c r="I1553" s="1">
        <v>4151</v>
      </c>
      <c r="J1553" s="1">
        <v>160</v>
      </c>
      <c r="K1553" s="1">
        <v>230</v>
      </c>
      <c r="L1553" s="1">
        <v>-617</v>
      </c>
      <c r="M1553" s="1">
        <v>-239</v>
      </c>
      <c r="N1553" s="1">
        <v>343</v>
      </c>
      <c r="O1553" s="1">
        <v>1220</v>
      </c>
      <c r="P1553" s="1">
        <v>1420</v>
      </c>
      <c r="Q1553" s="1">
        <v>1357</v>
      </c>
      <c r="R1553" s="1">
        <v>760</v>
      </c>
      <c r="S1553" s="1">
        <v>1196</v>
      </c>
      <c r="T1553" s="1">
        <v>3354</v>
      </c>
      <c r="U1553" s="1">
        <v>2544</v>
      </c>
      <c r="V1553" s="1">
        <v>-3072</v>
      </c>
      <c r="W1553" s="1">
        <v>503</v>
      </c>
      <c r="X1553" s="1">
        <v>215</v>
      </c>
      <c r="Y1553" s="1">
        <v>515</v>
      </c>
      <c r="Z1553" s="1">
        <v>1221</v>
      </c>
      <c r="AA1553" s="1">
        <v>2964</v>
      </c>
    </row>
    <row r="1554" spans="2:27">
      <c r="B1554" s="1" t="s">
        <v>544</v>
      </c>
      <c r="C1554" s="1" t="s">
        <v>465</v>
      </c>
      <c r="D1554" s="1" t="s">
        <v>9</v>
      </c>
      <c r="E1554" s="1" t="s">
        <v>9</v>
      </c>
      <c r="F1554" s="1" t="s">
        <v>9</v>
      </c>
      <c r="G1554" s="1">
        <v>736</v>
      </c>
      <c r="H1554" s="1">
        <v>6410</v>
      </c>
      <c r="I1554" s="1">
        <v>-2584</v>
      </c>
      <c r="J1554" s="1">
        <v>392</v>
      </c>
      <c r="K1554" s="1">
        <v>347</v>
      </c>
      <c r="L1554" s="1">
        <v>57</v>
      </c>
      <c r="M1554" s="1">
        <v>-1130</v>
      </c>
      <c r="N1554" s="1">
        <v>171</v>
      </c>
      <c r="O1554" s="1">
        <v>1484</v>
      </c>
      <c r="P1554" s="1">
        <v>-1751</v>
      </c>
      <c r="Q1554" s="1">
        <v>241</v>
      </c>
      <c r="R1554" s="1">
        <v>778</v>
      </c>
      <c r="S1554" s="1">
        <v>-514</v>
      </c>
      <c r="T1554" s="1">
        <v>-609</v>
      </c>
      <c r="U1554" s="1">
        <v>188</v>
      </c>
      <c r="V1554" s="1">
        <v>356</v>
      </c>
      <c r="W1554" s="1">
        <v>19</v>
      </c>
      <c r="X1554" s="1">
        <v>-193</v>
      </c>
      <c r="Y1554" s="1">
        <v>-165</v>
      </c>
      <c r="Z1554" s="1">
        <v>-443</v>
      </c>
      <c r="AA1554" s="1">
        <v>-137</v>
      </c>
    </row>
    <row r="1555" spans="2:27">
      <c r="B1555" s="1" t="s">
        <v>545</v>
      </c>
      <c r="C1555" s="1" t="s">
        <v>467</v>
      </c>
      <c r="D1555" s="1" t="s">
        <v>9</v>
      </c>
      <c r="E1555" s="1" t="s">
        <v>9</v>
      </c>
      <c r="F1555" s="1" t="s">
        <v>9</v>
      </c>
      <c r="G1555" s="1">
        <v>114</v>
      </c>
      <c r="H1555" s="1">
        <v>-34</v>
      </c>
      <c r="I1555" s="1">
        <v>111</v>
      </c>
      <c r="J1555" s="1">
        <v>722</v>
      </c>
      <c r="K1555" s="1">
        <v>152</v>
      </c>
      <c r="L1555" s="1">
        <v>324</v>
      </c>
      <c r="M1555" s="1">
        <v>577</v>
      </c>
      <c r="N1555" s="1">
        <v>337</v>
      </c>
      <c r="O1555" s="1">
        <v>357</v>
      </c>
      <c r="P1555" s="1">
        <v>584</v>
      </c>
      <c r="Q1555" s="1">
        <v>-484</v>
      </c>
      <c r="R1555" s="1">
        <v>-1462</v>
      </c>
      <c r="S1555" s="1">
        <v>-1178</v>
      </c>
      <c r="T1555" s="1">
        <v>109</v>
      </c>
      <c r="U1555" s="1">
        <v>401</v>
      </c>
      <c r="V1555" s="1">
        <v>1353</v>
      </c>
      <c r="W1555" s="1">
        <v>474</v>
      </c>
      <c r="X1555" s="1">
        <v>-132</v>
      </c>
      <c r="Y1555" s="1">
        <v>-30</v>
      </c>
      <c r="Z1555" s="1">
        <v>1413</v>
      </c>
      <c r="AA1555" s="1">
        <v>-1121</v>
      </c>
    </row>
    <row r="1556" spans="2:27">
      <c r="B1556" s="1" t="s">
        <v>546</v>
      </c>
      <c r="C1556" s="1" t="s">
        <v>469</v>
      </c>
      <c r="D1556" s="1" t="s">
        <v>9</v>
      </c>
      <c r="E1556" s="1" t="s">
        <v>9</v>
      </c>
      <c r="F1556" s="1" t="s">
        <v>9</v>
      </c>
      <c r="G1556" s="1">
        <v>103</v>
      </c>
      <c r="H1556" s="1">
        <v>-46</v>
      </c>
      <c r="I1556" s="1">
        <v>149</v>
      </c>
      <c r="J1556" s="1">
        <v>660</v>
      </c>
      <c r="K1556" s="1">
        <v>7</v>
      </c>
      <c r="L1556" s="1">
        <v>325</v>
      </c>
      <c r="M1556" s="1">
        <v>578</v>
      </c>
      <c r="N1556" s="1">
        <v>391</v>
      </c>
      <c r="O1556" s="1">
        <v>356</v>
      </c>
      <c r="P1556" s="1">
        <v>569</v>
      </c>
      <c r="Q1556" s="1">
        <v>-1255</v>
      </c>
      <c r="R1556" s="1">
        <v>-1461</v>
      </c>
      <c r="S1556" s="1">
        <v>-494</v>
      </c>
      <c r="T1556" s="1">
        <v>-97</v>
      </c>
      <c r="U1556" s="1">
        <v>329</v>
      </c>
      <c r="V1556" s="1">
        <v>920</v>
      </c>
      <c r="W1556" s="1">
        <v>33</v>
      </c>
      <c r="X1556" s="1">
        <v>-524</v>
      </c>
      <c r="Y1556" s="1">
        <v>28</v>
      </c>
      <c r="Z1556" s="1" t="s">
        <v>9</v>
      </c>
      <c r="AA1556" s="1" t="s">
        <v>9</v>
      </c>
    </row>
    <row r="1557" spans="2:27">
      <c r="B1557" s="1" t="s">
        <v>547</v>
      </c>
      <c r="C1557" s="1" t="s">
        <v>471</v>
      </c>
      <c r="D1557" s="1" t="s">
        <v>9</v>
      </c>
      <c r="E1557" s="1" t="s">
        <v>9</v>
      </c>
      <c r="F1557" s="1" t="s">
        <v>9</v>
      </c>
      <c r="G1557" s="1">
        <v>11</v>
      </c>
      <c r="H1557" s="1">
        <v>12</v>
      </c>
      <c r="I1557" s="1">
        <v>-38</v>
      </c>
      <c r="J1557" s="1">
        <v>62</v>
      </c>
      <c r="K1557" s="1">
        <v>145</v>
      </c>
      <c r="L1557" s="1">
        <v>-1</v>
      </c>
      <c r="M1557" s="1">
        <v>-1</v>
      </c>
      <c r="N1557" s="1">
        <v>-54</v>
      </c>
      <c r="O1557" s="1">
        <v>1</v>
      </c>
      <c r="P1557" s="1">
        <v>15</v>
      </c>
      <c r="Q1557" s="1">
        <v>771</v>
      </c>
      <c r="R1557" s="1">
        <v>-1</v>
      </c>
      <c r="S1557" s="1">
        <v>-684</v>
      </c>
      <c r="T1557" s="1">
        <v>206</v>
      </c>
      <c r="U1557" s="1">
        <v>72</v>
      </c>
      <c r="V1557" s="1">
        <v>433</v>
      </c>
      <c r="W1557" s="1">
        <v>441</v>
      </c>
      <c r="X1557" s="1">
        <v>392</v>
      </c>
      <c r="Y1557" s="1">
        <v>-58</v>
      </c>
      <c r="Z1557" s="1">
        <v>1413</v>
      </c>
      <c r="AA1557" s="1">
        <v>-1121</v>
      </c>
    </row>
    <row r="1558" spans="2:27">
      <c r="B1558" s="1" t="s">
        <v>548</v>
      </c>
      <c r="C1558" s="1" t="s">
        <v>473</v>
      </c>
      <c r="D1558" s="1" t="s">
        <v>9</v>
      </c>
      <c r="E1558" s="1" t="s">
        <v>9</v>
      </c>
      <c r="F1558" s="1" t="s">
        <v>9</v>
      </c>
      <c r="G1558" s="1">
        <v>26</v>
      </c>
      <c r="H1558" s="1">
        <v>34</v>
      </c>
      <c r="I1558" s="1">
        <v>76</v>
      </c>
      <c r="J1558" s="1">
        <v>380</v>
      </c>
      <c r="K1558" s="1">
        <v>8</v>
      </c>
      <c r="L1558" s="1">
        <v>-516</v>
      </c>
      <c r="M1558" s="1">
        <v>62</v>
      </c>
      <c r="N1558" s="1">
        <v>195</v>
      </c>
      <c r="O1558" s="1">
        <v>-112</v>
      </c>
      <c r="P1558" s="1">
        <v>80</v>
      </c>
      <c r="Q1558" s="1">
        <v>-43</v>
      </c>
      <c r="R1558" s="1">
        <v>-30</v>
      </c>
      <c r="S1558" s="1">
        <v>465</v>
      </c>
      <c r="T1558" s="1">
        <v>-319</v>
      </c>
      <c r="U1558" s="1">
        <v>80</v>
      </c>
      <c r="V1558" s="1">
        <v>-193</v>
      </c>
      <c r="W1558" s="1">
        <v>847</v>
      </c>
      <c r="X1558" s="1">
        <v>52</v>
      </c>
      <c r="Y1558" s="1">
        <v>19</v>
      </c>
      <c r="Z1558" s="1">
        <v>21</v>
      </c>
      <c r="AA1558" s="1">
        <v>-5</v>
      </c>
    </row>
    <row r="1559" spans="2:27">
      <c r="B1559" s="1" t="s">
        <v>549</v>
      </c>
      <c r="C1559" s="1" t="s">
        <v>469</v>
      </c>
      <c r="D1559" s="1" t="s">
        <v>9</v>
      </c>
      <c r="E1559" s="1" t="s">
        <v>9</v>
      </c>
      <c r="F1559" s="1" t="s">
        <v>9</v>
      </c>
      <c r="G1559" s="1">
        <v>3</v>
      </c>
      <c r="H1559" s="1">
        <v>4</v>
      </c>
      <c r="I1559" s="1">
        <v>8</v>
      </c>
      <c r="J1559" s="1">
        <v>40</v>
      </c>
      <c r="K1559" s="1">
        <v>1</v>
      </c>
      <c r="L1559" s="1">
        <v>-55</v>
      </c>
      <c r="M1559" s="1">
        <v>7</v>
      </c>
      <c r="N1559" s="1">
        <v>20</v>
      </c>
      <c r="O1559" s="1">
        <v>-11</v>
      </c>
      <c r="P1559" s="1">
        <v>8</v>
      </c>
      <c r="Q1559" s="1">
        <v>-5</v>
      </c>
      <c r="R1559" s="1">
        <v>-3</v>
      </c>
      <c r="S1559" s="1">
        <v>417</v>
      </c>
      <c r="T1559" s="1">
        <v>-275</v>
      </c>
      <c r="U1559" s="1">
        <v>75</v>
      </c>
      <c r="V1559" s="1">
        <v>-122</v>
      </c>
      <c r="W1559" s="1">
        <v>-28</v>
      </c>
      <c r="X1559" s="1">
        <v>-19</v>
      </c>
      <c r="Y1559" s="1">
        <v>50</v>
      </c>
      <c r="Z1559" s="1">
        <v>-25</v>
      </c>
      <c r="AA1559" s="1">
        <v>1</v>
      </c>
    </row>
    <row r="1560" spans="2:27">
      <c r="B1560" s="1" t="s">
        <v>550</v>
      </c>
      <c r="C1560" s="1" t="s">
        <v>471</v>
      </c>
      <c r="D1560" s="1" t="s">
        <v>9</v>
      </c>
      <c r="E1560" s="1" t="s">
        <v>9</v>
      </c>
      <c r="F1560" s="1" t="s">
        <v>9</v>
      </c>
      <c r="G1560" s="1">
        <v>23</v>
      </c>
      <c r="H1560" s="1">
        <v>30</v>
      </c>
      <c r="I1560" s="1">
        <v>68</v>
      </c>
      <c r="J1560" s="1">
        <v>340</v>
      </c>
      <c r="K1560" s="1">
        <v>7</v>
      </c>
      <c r="L1560" s="1">
        <v>-461</v>
      </c>
      <c r="M1560" s="1">
        <v>55</v>
      </c>
      <c r="N1560" s="1">
        <v>175</v>
      </c>
      <c r="O1560" s="1">
        <v>-101</v>
      </c>
      <c r="P1560" s="1">
        <v>72</v>
      </c>
      <c r="Q1560" s="1">
        <v>-38</v>
      </c>
      <c r="R1560" s="1">
        <v>-27</v>
      </c>
      <c r="S1560" s="1">
        <v>48</v>
      </c>
      <c r="T1560" s="1">
        <v>-44</v>
      </c>
      <c r="U1560" s="1">
        <v>5</v>
      </c>
      <c r="V1560" s="1">
        <v>-71</v>
      </c>
      <c r="W1560" s="1">
        <v>875</v>
      </c>
      <c r="X1560" s="1">
        <v>71</v>
      </c>
      <c r="Y1560" s="1">
        <v>-31</v>
      </c>
      <c r="Z1560" s="1">
        <v>46</v>
      </c>
      <c r="AA1560" s="1">
        <v>-6</v>
      </c>
    </row>
    <row r="1561" spans="2:27">
      <c r="B1561" s="1" t="s">
        <v>551</v>
      </c>
      <c r="C1561" s="1" t="s">
        <v>477</v>
      </c>
      <c r="D1561" s="1" t="s">
        <v>9</v>
      </c>
      <c r="E1561" s="1" t="s">
        <v>9</v>
      </c>
      <c r="F1561" s="1" t="s">
        <v>9</v>
      </c>
      <c r="G1561" s="1">
        <v>442</v>
      </c>
      <c r="H1561" s="1">
        <v>926</v>
      </c>
      <c r="I1561" s="1">
        <v>-758</v>
      </c>
      <c r="J1561" s="1">
        <v>-1791</v>
      </c>
      <c r="K1561" s="1">
        <v>35</v>
      </c>
      <c r="L1561" s="1">
        <v>705</v>
      </c>
      <c r="M1561" s="1">
        <v>-174</v>
      </c>
      <c r="N1561" s="1">
        <v>814</v>
      </c>
      <c r="O1561" s="1">
        <v>2424</v>
      </c>
      <c r="P1561" s="1">
        <v>-791</v>
      </c>
      <c r="Q1561" s="1">
        <v>-1854</v>
      </c>
      <c r="R1561" s="1">
        <v>343</v>
      </c>
      <c r="S1561" s="1">
        <v>-39</v>
      </c>
      <c r="T1561" s="1">
        <v>310</v>
      </c>
      <c r="U1561" s="1">
        <v>694</v>
      </c>
      <c r="V1561" s="1">
        <v>1213</v>
      </c>
      <c r="W1561" s="1">
        <v>481</v>
      </c>
      <c r="X1561" s="1">
        <v>469</v>
      </c>
      <c r="Y1561" s="1">
        <v>-1633</v>
      </c>
      <c r="Z1561" s="1">
        <v>-1094</v>
      </c>
      <c r="AA1561" s="1">
        <v>333</v>
      </c>
    </row>
    <row r="1562" spans="2:27">
      <c r="B1562" s="1" t="s">
        <v>552</v>
      </c>
      <c r="C1562" s="1" t="s">
        <v>479</v>
      </c>
      <c r="D1562" s="1" t="s">
        <v>9</v>
      </c>
      <c r="E1562" s="1" t="s">
        <v>9</v>
      </c>
      <c r="F1562" s="1" t="s">
        <v>9</v>
      </c>
      <c r="G1562" s="1">
        <v>442</v>
      </c>
      <c r="H1562" s="1">
        <v>926</v>
      </c>
      <c r="I1562" s="1">
        <v>-656</v>
      </c>
      <c r="J1562" s="1">
        <v>-1759</v>
      </c>
      <c r="K1562" s="1">
        <v>81</v>
      </c>
      <c r="L1562" s="1">
        <v>657</v>
      </c>
      <c r="M1562" s="1">
        <v>-172</v>
      </c>
      <c r="N1562" s="1">
        <v>629</v>
      </c>
      <c r="O1562" s="1">
        <v>686</v>
      </c>
      <c r="P1562" s="1">
        <v>1259</v>
      </c>
      <c r="Q1562" s="1">
        <v>-2080</v>
      </c>
      <c r="R1562" s="1">
        <v>56</v>
      </c>
      <c r="S1562" s="1">
        <v>158</v>
      </c>
      <c r="T1562" s="1">
        <v>108</v>
      </c>
      <c r="U1562" s="1">
        <v>657</v>
      </c>
      <c r="V1562" s="1">
        <v>687</v>
      </c>
      <c r="W1562" s="1">
        <v>612</v>
      </c>
      <c r="X1562" s="1">
        <v>536</v>
      </c>
      <c r="Y1562" s="1">
        <v>-2249</v>
      </c>
      <c r="Z1562" s="1">
        <v>-19</v>
      </c>
      <c r="AA1562" s="1">
        <v>38</v>
      </c>
    </row>
    <row r="1563" spans="2:27">
      <c r="B1563" s="1" t="s">
        <v>553</v>
      </c>
      <c r="C1563" s="1" t="s">
        <v>481</v>
      </c>
      <c r="D1563" s="1" t="s">
        <v>9</v>
      </c>
      <c r="E1563" s="1" t="s">
        <v>9</v>
      </c>
      <c r="F1563" s="1" t="s">
        <v>9</v>
      </c>
      <c r="G1563" s="1" t="s">
        <v>9</v>
      </c>
      <c r="H1563" s="1" t="s">
        <v>9</v>
      </c>
      <c r="I1563" s="1" t="s">
        <v>9</v>
      </c>
      <c r="J1563" s="1" t="s">
        <v>9</v>
      </c>
      <c r="K1563" s="1" t="s">
        <v>9</v>
      </c>
      <c r="L1563" s="1" t="s">
        <v>9</v>
      </c>
      <c r="M1563" s="1">
        <v>25</v>
      </c>
      <c r="N1563" s="1">
        <v>-3</v>
      </c>
      <c r="O1563" s="1" t="s">
        <v>9</v>
      </c>
      <c r="P1563" s="1">
        <v>10</v>
      </c>
      <c r="Q1563" s="1">
        <v>-32</v>
      </c>
      <c r="R1563" s="1" t="s">
        <v>9</v>
      </c>
      <c r="S1563" s="1">
        <v>150</v>
      </c>
      <c r="T1563" s="1">
        <v>53</v>
      </c>
      <c r="U1563" s="1">
        <v>28</v>
      </c>
      <c r="V1563" s="1">
        <v>20</v>
      </c>
      <c r="W1563" s="1">
        <v>-13</v>
      </c>
      <c r="X1563" s="1">
        <v>22</v>
      </c>
      <c r="Y1563" s="1">
        <v>-230</v>
      </c>
      <c r="Z1563" s="1">
        <v>39</v>
      </c>
      <c r="AA1563" s="1">
        <v>38</v>
      </c>
    </row>
    <row r="1564" spans="2:27">
      <c r="B1564" s="1" t="s">
        <v>554</v>
      </c>
      <c r="C1564" s="1" t="s">
        <v>483</v>
      </c>
      <c r="D1564" s="1" t="s">
        <v>9</v>
      </c>
      <c r="E1564" s="1" t="s">
        <v>9</v>
      </c>
      <c r="F1564" s="1" t="s">
        <v>9</v>
      </c>
      <c r="G1564" s="1">
        <v>361</v>
      </c>
      <c r="H1564" s="1">
        <v>667</v>
      </c>
      <c r="I1564" s="1">
        <v>-627</v>
      </c>
      <c r="J1564" s="1">
        <v>-1742</v>
      </c>
      <c r="K1564" s="1">
        <v>79</v>
      </c>
      <c r="L1564" s="1">
        <v>516</v>
      </c>
      <c r="M1564" s="1">
        <v>-67</v>
      </c>
      <c r="N1564" s="1">
        <v>907</v>
      </c>
      <c r="O1564" s="1">
        <v>28</v>
      </c>
      <c r="P1564" s="1">
        <v>446</v>
      </c>
      <c r="Q1564" s="1">
        <v>-940</v>
      </c>
      <c r="R1564" s="1">
        <v>19</v>
      </c>
      <c r="S1564" s="1">
        <v>-37</v>
      </c>
      <c r="T1564" s="1">
        <v>417</v>
      </c>
      <c r="U1564" s="1">
        <v>219</v>
      </c>
      <c r="V1564" s="1">
        <v>640</v>
      </c>
      <c r="W1564" s="1">
        <v>605</v>
      </c>
      <c r="X1564" s="1">
        <v>477</v>
      </c>
      <c r="Y1564" s="1">
        <v>-2025</v>
      </c>
      <c r="Z1564" s="1">
        <v>-74</v>
      </c>
      <c r="AA1564" s="1">
        <v>-225</v>
      </c>
    </row>
    <row r="1565" spans="2:27">
      <c r="B1565" s="1" t="s">
        <v>555</v>
      </c>
      <c r="C1565" s="1" t="s">
        <v>485</v>
      </c>
      <c r="D1565" s="1" t="s">
        <v>9</v>
      </c>
      <c r="E1565" s="1" t="s">
        <v>9</v>
      </c>
      <c r="F1565" s="1" t="s">
        <v>9</v>
      </c>
      <c r="G1565" s="1">
        <v>81</v>
      </c>
      <c r="H1565" s="1">
        <v>259</v>
      </c>
      <c r="I1565" s="1">
        <v>-29</v>
      </c>
      <c r="J1565" s="1">
        <v>-17</v>
      </c>
      <c r="K1565" s="1">
        <v>2</v>
      </c>
      <c r="L1565" s="1">
        <v>141</v>
      </c>
      <c r="M1565" s="1">
        <v>-130</v>
      </c>
      <c r="N1565" s="1">
        <v>-275</v>
      </c>
      <c r="O1565" s="1">
        <v>658</v>
      </c>
      <c r="P1565" s="1">
        <v>803</v>
      </c>
      <c r="Q1565" s="1">
        <v>-1108</v>
      </c>
      <c r="R1565" s="1">
        <v>37</v>
      </c>
      <c r="S1565" s="1">
        <v>45</v>
      </c>
      <c r="T1565" s="1">
        <v>-362</v>
      </c>
      <c r="U1565" s="1">
        <v>410</v>
      </c>
      <c r="V1565" s="1">
        <v>27</v>
      </c>
      <c r="W1565" s="1">
        <v>20</v>
      </c>
      <c r="X1565" s="1">
        <v>37</v>
      </c>
      <c r="Y1565" s="1">
        <v>6</v>
      </c>
      <c r="Z1565" s="1">
        <v>16</v>
      </c>
      <c r="AA1565" s="1">
        <v>225</v>
      </c>
    </row>
    <row r="1566" spans="2:27">
      <c r="B1566" s="1" t="s">
        <v>556</v>
      </c>
      <c r="C1566" s="1" t="s">
        <v>487</v>
      </c>
      <c r="D1566" s="1" t="s">
        <v>9</v>
      </c>
      <c r="E1566" s="1" t="s">
        <v>9</v>
      </c>
      <c r="F1566" s="1" t="s">
        <v>9</v>
      </c>
      <c r="G1566" s="1" t="s">
        <v>9</v>
      </c>
      <c r="H1566" s="1" t="s">
        <v>9</v>
      </c>
      <c r="I1566" s="1">
        <v>-102</v>
      </c>
      <c r="J1566" s="1">
        <v>-32</v>
      </c>
      <c r="K1566" s="1">
        <v>-46</v>
      </c>
      <c r="L1566" s="1">
        <v>48</v>
      </c>
      <c r="M1566" s="1">
        <v>-2</v>
      </c>
      <c r="N1566" s="1">
        <v>185</v>
      </c>
      <c r="O1566" s="1">
        <v>1738</v>
      </c>
      <c r="P1566" s="1">
        <v>-2050</v>
      </c>
      <c r="Q1566" s="1">
        <v>226</v>
      </c>
      <c r="R1566" s="1">
        <v>287</v>
      </c>
      <c r="S1566" s="1">
        <v>-197</v>
      </c>
      <c r="T1566" s="1">
        <v>202</v>
      </c>
      <c r="U1566" s="1">
        <v>37</v>
      </c>
      <c r="V1566" s="1">
        <v>526</v>
      </c>
      <c r="W1566" s="1">
        <v>-131</v>
      </c>
      <c r="X1566" s="1">
        <v>-67</v>
      </c>
      <c r="Y1566" s="1">
        <v>616</v>
      </c>
      <c r="Z1566" s="1">
        <v>-1075</v>
      </c>
      <c r="AA1566" s="1">
        <v>295</v>
      </c>
    </row>
    <row r="1567" spans="2:27">
      <c r="B1567" s="1" t="s">
        <v>557</v>
      </c>
      <c r="C1567" s="1" t="s">
        <v>489</v>
      </c>
      <c r="D1567" s="1" t="s">
        <v>9</v>
      </c>
      <c r="E1567" s="1" t="s">
        <v>9</v>
      </c>
      <c r="F1567" s="1" t="s">
        <v>9</v>
      </c>
      <c r="G1567" s="1" t="s">
        <v>9</v>
      </c>
      <c r="H1567" s="1" t="s">
        <v>9</v>
      </c>
      <c r="I1567" s="1" t="s">
        <v>9</v>
      </c>
      <c r="J1567" s="1" t="s">
        <v>9</v>
      </c>
      <c r="K1567" s="1" t="s">
        <v>9</v>
      </c>
      <c r="L1567" s="1" t="s">
        <v>9</v>
      </c>
      <c r="M1567" s="1" t="s">
        <v>9</v>
      </c>
      <c r="N1567" s="1" t="s">
        <v>9</v>
      </c>
      <c r="O1567" s="1" t="s">
        <v>9</v>
      </c>
      <c r="P1567" s="1" t="s">
        <v>9</v>
      </c>
      <c r="Q1567" s="1" t="s">
        <v>9</v>
      </c>
      <c r="R1567" s="1" t="s">
        <v>9</v>
      </c>
      <c r="S1567" s="1" t="s">
        <v>9</v>
      </c>
      <c r="T1567" s="1" t="s">
        <v>9</v>
      </c>
      <c r="U1567" s="1" t="s">
        <v>9</v>
      </c>
      <c r="V1567" s="1" t="s">
        <v>9</v>
      </c>
      <c r="W1567" s="1" t="s">
        <v>9</v>
      </c>
      <c r="X1567" s="1" t="s">
        <v>9</v>
      </c>
      <c r="Y1567" s="1">
        <v>14</v>
      </c>
      <c r="Z1567" s="1">
        <v>-14</v>
      </c>
      <c r="AA1567" s="1" t="s">
        <v>9</v>
      </c>
    </row>
    <row r="1568" spans="2:27">
      <c r="B1568" s="1" t="s">
        <v>558</v>
      </c>
      <c r="C1568" s="1" t="s">
        <v>491</v>
      </c>
      <c r="D1568" s="1" t="s">
        <v>9</v>
      </c>
      <c r="E1568" s="1" t="s">
        <v>9</v>
      </c>
      <c r="F1568" s="1" t="s">
        <v>9</v>
      </c>
      <c r="G1568" s="1" t="s">
        <v>9</v>
      </c>
      <c r="H1568" s="1" t="s">
        <v>9</v>
      </c>
      <c r="I1568" s="1">
        <v>-102</v>
      </c>
      <c r="J1568" s="1">
        <v>-32</v>
      </c>
      <c r="K1568" s="1">
        <v>-46</v>
      </c>
      <c r="L1568" s="1">
        <v>48</v>
      </c>
      <c r="M1568" s="1">
        <v>-2</v>
      </c>
      <c r="N1568" s="1">
        <v>185</v>
      </c>
      <c r="O1568" s="1">
        <v>1738</v>
      </c>
      <c r="P1568" s="1">
        <v>-2050</v>
      </c>
      <c r="Q1568" s="1">
        <v>226</v>
      </c>
      <c r="R1568" s="1">
        <v>287</v>
      </c>
      <c r="S1568" s="1">
        <v>-197</v>
      </c>
      <c r="T1568" s="1">
        <v>202</v>
      </c>
      <c r="U1568" s="1">
        <v>37</v>
      </c>
      <c r="V1568" s="1">
        <v>526</v>
      </c>
      <c r="W1568" s="1">
        <v>-131</v>
      </c>
      <c r="X1568" s="1">
        <v>-67</v>
      </c>
      <c r="Y1568" s="1">
        <v>602</v>
      </c>
      <c r="Z1568" s="1">
        <v>-1061</v>
      </c>
      <c r="AA1568" s="1">
        <v>295</v>
      </c>
    </row>
    <row r="1569" spans="2:27">
      <c r="B1569" s="1" t="s">
        <v>559</v>
      </c>
      <c r="C1569" s="1" t="s">
        <v>493</v>
      </c>
      <c r="D1569" s="1" t="s">
        <v>9</v>
      </c>
      <c r="E1569" s="1" t="s">
        <v>9</v>
      </c>
      <c r="F1569" s="1" t="s">
        <v>9</v>
      </c>
      <c r="G1569" s="1">
        <v>5</v>
      </c>
      <c r="H1569" s="1">
        <v>13</v>
      </c>
      <c r="I1569" s="1">
        <v>21</v>
      </c>
      <c r="J1569" s="1">
        <v>38</v>
      </c>
      <c r="K1569" s="1">
        <v>264</v>
      </c>
      <c r="L1569" s="1">
        <v>-27</v>
      </c>
      <c r="M1569" s="1">
        <v>-290</v>
      </c>
      <c r="N1569" s="1" t="s">
        <v>9</v>
      </c>
      <c r="O1569" s="1">
        <v>161</v>
      </c>
      <c r="P1569" s="1">
        <v>186</v>
      </c>
      <c r="Q1569" s="1">
        <v>-71</v>
      </c>
      <c r="R1569" s="1">
        <v>17</v>
      </c>
      <c r="S1569" s="1">
        <v>17</v>
      </c>
      <c r="T1569" s="1">
        <v>25</v>
      </c>
      <c r="U1569" s="1">
        <v>283</v>
      </c>
      <c r="V1569" s="1">
        <v>39</v>
      </c>
      <c r="W1569" s="1">
        <v>79</v>
      </c>
      <c r="X1569" s="1">
        <v>-53</v>
      </c>
      <c r="Y1569" s="1">
        <v>11</v>
      </c>
      <c r="Z1569" s="1">
        <v>145</v>
      </c>
      <c r="AA1569" s="1">
        <v>33</v>
      </c>
    </row>
    <row r="1570" spans="2:27">
      <c r="B1570" s="1" t="s">
        <v>560</v>
      </c>
      <c r="C1570" s="1" t="s">
        <v>495</v>
      </c>
      <c r="D1570" s="1" t="s">
        <v>9</v>
      </c>
      <c r="E1570" s="1" t="s">
        <v>9</v>
      </c>
      <c r="F1570" s="1" t="s">
        <v>9</v>
      </c>
      <c r="G1570" s="1">
        <v>5</v>
      </c>
      <c r="H1570" s="1">
        <v>13</v>
      </c>
      <c r="I1570" s="1">
        <v>21</v>
      </c>
      <c r="J1570" s="1">
        <v>38</v>
      </c>
      <c r="K1570" s="1">
        <v>264</v>
      </c>
      <c r="L1570" s="1">
        <v>-27</v>
      </c>
      <c r="M1570" s="1">
        <v>-290</v>
      </c>
      <c r="N1570" s="1" t="s">
        <v>9</v>
      </c>
      <c r="O1570" s="1">
        <v>161</v>
      </c>
      <c r="P1570" s="1">
        <v>186</v>
      </c>
      <c r="Q1570" s="1">
        <v>-71</v>
      </c>
      <c r="R1570" s="1">
        <v>17</v>
      </c>
      <c r="S1570" s="1">
        <v>17</v>
      </c>
      <c r="T1570" s="1">
        <v>25</v>
      </c>
      <c r="U1570" s="1">
        <v>283</v>
      </c>
      <c r="V1570" s="1">
        <v>39</v>
      </c>
      <c r="W1570" s="1">
        <v>79</v>
      </c>
      <c r="X1570" s="1">
        <v>-53</v>
      </c>
      <c r="Y1570" s="1">
        <v>11</v>
      </c>
      <c r="Z1570" s="1">
        <v>145</v>
      </c>
      <c r="AA1570" s="1">
        <v>33</v>
      </c>
    </row>
    <row r="1571" spans="2:27">
      <c r="B1571" s="1" t="s">
        <v>561</v>
      </c>
      <c r="C1571" s="1" t="s">
        <v>497</v>
      </c>
      <c r="D1571" s="1" t="s">
        <v>9</v>
      </c>
      <c r="E1571" s="1" t="s">
        <v>9</v>
      </c>
      <c r="F1571" s="1" t="s">
        <v>9</v>
      </c>
      <c r="G1571" s="1" t="s">
        <v>9</v>
      </c>
      <c r="H1571" s="1" t="s">
        <v>9</v>
      </c>
      <c r="I1571" s="1" t="s">
        <v>9</v>
      </c>
      <c r="J1571" s="1" t="s">
        <v>9</v>
      </c>
      <c r="K1571" s="1" t="s">
        <v>9</v>
      </c>
      <c r="L1571" s="1" t="s">
        <v>9</v>
      </c>
      <c r="M1571" s="1" t="s">
        <v>9</v>
      </c>
      <c r="N1571" s="1" t="s">
        <v>9</v>
      </c>
      <c r="O1571" s="1" t="s">
        <v>9</v>
      </c>
      <c r="P1571" s="1" t="s">
        <v>9</v>
      </c>
      <c r="Q1571" s="1" t="s">
        <v>9</v>
      </c>
      <c r="R1571" s="1" t="s">
        <v>9</v>
      </c>
      <c r="S1571" s="1" t="s">
        <v>9</v>
      </c>
      <c r="T1571" s="1" t="s">
        <v>9</v>
      </c>
      <c r="U1571" s="1" t="s">
        <v>9</v>
      </c>
      <c r="V1571" s="1" t="s">
        <v>9</v>
      </c>
      <c r="W1571" s="1" t="s">
        <v>9</v>
      </c>
      <c r="X1571" s="1" t="s">
        <v>9</v>
      </c>
      <c r="Y1571" s="1" t="s">
        <v>9</v>
      </c>
      <c r="Z1571" s="1" t="s">
        <v>9</v>
      </c>
      <c r="AA1571" s="1" t="s">
        <v>9</v>
      </c>
    </row>
    <row r="1572" spans="2:27">
      <c r="B1572" s="1" t="s">
        <v>562</v>
      </c>
      <c r="C1572" s="1" t="s">
        <v>499</v>
      </c>
      <c r="D1572" s="1" t="s">
        <v>9</v>
      </c>
      <c r="E1572" s="1" t="s">
        <v>9</v>
      </c>
      <c r="F1572" s="1" t="s">
        <v>9</v>
      </c>
      <c r="G1572" s="1" t="s">
        <v>9</v>
      </c>
      <c r="H1572" s="1" t="s">
        <v>9</v>
      </c>
      <c r="I1572" s="1" t="s">
        <v>9</v>
      </c>
      <c r="J1572" s="1" t="s">
        <v>9</v>
      </c>
      <c r="K1572" s="1" t="s">
        <v>9</v>
      </c>
      <c r="L1572" s="1" t="s">
        <v>9</v>
      </c>
      <c r="M1572" s="1" t="s">
        <v>9</v>
      </c>
      <c r="N1572" s="1" t="s">
        <v>9</v>
      </c>
      <c r="O1572" s="1" t="s">
        <v>9</v>
      </c>
      <c r="P1572" s="1" t="s">
        <v>9</v>
      </c>
      <c r="Q1572" s="1" t="s">
        <v>9</v>
      </c>
      <c r="R1572" s="1" t="s">
        <v>9</v>
      </c>
      <c r="S1572" s="1" t="s">
        <v>9</v>
      </c>
      <c r="T1572" s="1" t="s">
        <v>9</v>
      </c>
      <c r="U1572" s="1" t="s">
        <v>9</v>
      </c>
      <c r="V1572" s="1" t="s">
        <v>9</v>
      </c>
      <c r="W1572" s="1" t="s">
        <v>9</v>
      </c>
      <c r="X1572" s="1" t="s">
        <v>9</v>
      </c>
      <c r="Y1572" s="1" t="s">
        <v>9</v>
      </c>
      <c r="Z1572" s="1" t="s">
        <v>9</v>
      </c>
      <c r="AA1572" s="1" t="s">
        <v>9</v>
      </c>
    </row>
    <row r="1573" spans="2:27">
      <c r="B1573" s="1" t="s">
        <v>563</v>
      </c>
      <c r="C1573" s="1" t="s">
        <v>501</v>
      </c>
      <c r="D1573" s="1" t="s">
        <v>9</v>
      </c>
      <c r="E1573" s="1" t="s">
        <v>9</v>
      </c>
      <c r="F1573" s="1" t="s">
        <v>9</v>
      </c>
      <c r="G1573" s="1" t="s">
        <v>9</v>
      </c>
      <c r="H1573" s="1" t="s">
        <v>9</v>
      </c>
      <c r="I1573" s="1" t="s">
        <v>9</v>
      </c>
      <c r="J1573" s="1" t="s">
        <v>9</v>
      </c>
      <c r="K1573" s="1" t="s">
        <v>9</v>
      </c>
      <c r="L1573" s="1" t="s">
        <v>9</v>
      </c>
      <c r="M1573" s="1" t="s">
        <v>9</v>
      </c>
      <c r="N1573" s="1" t="s">
        <v>9</v>
      </c>
      <c r="O1573" s="1" t="s">
        <v>9</v>
      </c>
      <c r="P1573" s="1" t="s">
        <v>9</v>
      </c>
      <c r="Q1573" s="1" t="s">
        <v>9</v>
      </c>
      <c r="R1573" s="1" t="s">
        <v>9</v>
      </c>
      <c r="S1573" s="1" t="s">
        <v>9</v>
      </c>
      <c r="T1573" s="1" t="s">
        <v>9</v>
      </c>
      <c r="U1573" s="1" t="s">
        <v>9</v>
      </c>
      <c r="V1573" s="1" t="s">
        <v>9</v>
      </c>
      <c r="W1573" s="1" t="s">
        <v>9</v>
      </c>
      <c r="X1573" s="1" t="s">
        <v>9</v>
      </c>
      <c r="Y1573" s="1" t="s">
        <v>9</v>
      </c>
      <c r="Z1573" s="1" t="s">
        <v>9</v>
      </c>
      <c r="AA1573" s="1" t="s">
        <v>9</v>
      </c>
    </row>
    <row r="1574" spans="2:27">
      <c r="B1574" s="1" t="s">
        <v>564</v>
      </c>
      <c r="C1574" s="1" t="s">
        <v>503</v>
      </c>
      <c r="D1574" s="1" t="s">
        <v>9</v>
      </c>
      <c r="E1574" s="1" t="s">
        <v>9</v>
      </c>
      <c r="F1574" s="1" t="s">
        <v>9</v>
      </c>
      <c r="G1574" s="1" t="s">
        <v>9</v>
      </c>
      <c r="H1574" s="1" t="s">
        <v>9</v>
      </c>
      <c r="I1574" s="1" t="s">
        <v>9</v>
      </c>
      <c r="J1574" s="1" t="s">
        <v>9</v>
      </c>
      <c r="K1574" s="1" t="s">
        <v>9</v>
      </c>
      <c r="L1574" s="1" t="s">
        <v>9</v>
      </c>
      <c r="M1574" s="1" t="s">
        <v>9</v>
      </c>
      <c r="N1574" s="1" t="s">
        <v>9</v>
      </c>
      <c r="O1574" s="1" t="s">
        <v>9</v>
      </c>
      <c r="P1574" s="1" t="s">
        <v>9</v>
      </c>
      <c r="Q1574" s="1" t="s">
        <v>9</v>
      </c>
      <c r="R1574" s="1" t="s">
        <v>9</v>
      </c>
      <c r="S1574" s="1" t="s">
        <v>9</v>
      </c>
      <c r="T1574" s="1" t="s">
        <v>9</v>
      </c>
      <c r="U1574" s="1" t="s">
        <v>9</v>
      </c>
      <c r="V1574" s="1" t="s">
        <v>9</v>
      </c>
      <c r="W1574" s="1" t="s">
        <v>9</v>
      </c>
      <c r="X1574" s="1" t="s">
        <v>9</v>
      </c>
      <c r="Y1574" s="1" t="s">
        <v>9</v>
      </c>
      <c r="Z1574" s="1" t="s">
        <v>9</v>
      </c>
      <c r="AA1574" s="1" t="s">
        <v>9</v>
      </c>
    </row>
    <row r="1575" spans="2:27">
      <c r="B1575" s="1" t="s">
        <v>565</v>
      </c>
      <c r="C1575" s="1" t="s">
        <v>505</v>
      </c>
      <c r="D1575" s="1" t="s">
        <v>9</v>
      </c>
      <c r="E1575" s="1" t="s">
        <v>9</v>
      </c>
      <c r="F1575" s="1" t="s">
        <v>9</v>
      </c>
      <c r="G1575" s="1" t="s">
        <v>9</v>
      </c>
      <c r="H1575" s="1" t="s">
        <v>9</v>
      </c>
      <c r="I1575" s="1" t="s">
        <v>9</v>
      </c>
      <c r="J1575" s="1" t="s">
        <v>9</v>
      </c>
      <c r="K1575" s="1" t="s">
        <v>9</v>
      </c>
      <c r="L1575" s="1" t="s">
        <v>9</v>
      </c>
      <c r="M1575" s="1" t="s">
        <v>9</v>
      </c>
      <c r="N1575" s="1" t="s">
        <v>9</v>
      </c>
      <c r="O1575" s="1" t="s">
        <v>9</v>
      </c>
      <c r="P1575" s="1" t="s">
        <v>9</v>
      </c>
      <c r="Q1575" s="1" t="s">
        <v>9</v>
      </c>
      <c r="R1575" s="1" t="s">
        <v>9</v>
      </c>
      <c r="S1575" s="1" t="s">
        <v>9</v>
      </c>
      <c r="T1575" s="1" t="s">
        <v>9</v>
      </c>
      <c r="U1575" s="1" t="s">
        <v>9</v>
      </c>
      <c r="V1575" s="1" t="s">
        <v>9</v>
      </c>
      <c r="W1575" s="1" t="s">
        <v>9</v>
      </c>
      <c r="X1575" s="1" t="s">
        <v>9</v>
      </c>
      <c r="Y1575" s="1" t="s">
        <v>9</v>
      </c>
      <c r="Z1575" s="1" t="s">
        <v>9</v>
      </c>
      <c r="AA1575" s="1" t="s">
        <v>9</v>
      </c>
    </row>
    <row r="1576" spans="2:27">
      <c r="B1576" s="1" t="s">
        <v>566</v>
      </c>
      <c r="C1576" s="1" t="s">
        <v>507</v>
      </c>
      <c r="D1576" s="1" t="s">
        <v>9</v>
      </c>
      <c r="E1576" s="1" t="s">
        <v>9</v>
      </c>
      <c r="F1576" s="1" t="s">
        <v>9</v>
      </c>
      <c r="G1576" s="1" t="s">
        <v>9</v>
      </c>
      <c r="H1576" s="1" t="s">
        <v>9</v>
      </c>
      <c r="I1576" s="1" t="s">
        <v>9</v>
      </c>
      <c r="J1576" s="1" t="s">
        <v>9</v>
      </c>
      <c r="K1576" s="1" t="s">
        <v>9</v>
      </c>
      <c r="L1576" s="1" t="s">
        <v>9</v>
      </c>
      <c r="M1576" s="1" t="s">
        <v>9</v>
      </c>
      <c r="N1576" s="1" t="s">
        <v>9</v>
      </c>
      <c r="O1576" s="1" t="s">
        <v>9</v>
      </c>
      <c r="P1576" s="1" t="s">
        <v>9</v>
      </c>
      <c r="Q1576" s="1">
        <v>2</v>
      </c>
      <c r="R1576" s="1" t="s">
        <v>9</v>
      </c>
      <c r="S1576" s="1">
        <v>13</v>
      </c>
      <c r="T1576" s="1" t="s">
        <v>9</v>
      </c>
      <c r="U1576" s="1">
        <v>18</v>
      </c>
      <c r="V1576" s="1">
        <v>-19</v>
      </c>
      <c r="W1576" s="1">
        <v>-4</v>
      </c>
      <c r="X1576" s="1" t="s">
        <v>9</v>
      </c>
      <c r="Y1576" s="1">
        <v>6</v>
      </c>
      <c r="Z1576" s="1">
        <v>-7</v>
      </c>
      <c r="AA1576" s="1">
        <v>1</v>
      </c>
    </row>
    <row r="1577" spans="2:27">
      <c r="B1577" s="1" t="s">
        <v>567</v>
      </c>
      <c r="C1577" s="1" t="s">
        <v>509</v>
      </c>
      <c r="D1577" s="1" t="s">
        <v>9</v>
      </c>
      <c r="E1577" s="1" t="s">
        <v>9</v>
      </c>
      <c r="F1577" s="1" t="s">
        <v>9</v>
      </c>
      <c r="G1577" s="1" t="s">
        <v>9</v>
      </c>
      <c r="H1577" s="1" t="s">
        <v>9</v>
      </c>
      <c r="I1577" s="1" t="s">
        <v>9</v>
      </c>
      <c r="J1577" s="1" t="s">
        <v>9</v>
      </c>
      <c r="K1577" s="1" t="s">
        <v>9</v>
      </c>
      <c r="L1577" s="1" t="s">
        <v>9</v>
      </c>
      <c r="M1577" s="1" t="s">
        <v>9</v>
      </c>
      <c r="N1577" s="1" t="s">
        <v>9</v>
      </c>
      <c r="O1577" s="1" t="s">
        <v>9</v>
      </c>
      <c r="P1577" s="1" t="s">
        <v>9</v>
      </c>
      <c r="Q1577" s="1">
        <v>2</v>
      </c>
      <c r="R1577" s="1" t="s">
        <v>9</v>
      </c>
      <c r="S1577" s="1">
        <v>13</v>
      </c>
      <c r="T1577" s="1" t="s">
        <v>9</v>
      </c>
      <c r="U1577" s="1">
        <v>18</v>
      </c>
      <c r="V1577" s="1">
        <v>-19</v>
      </c>
      <c r="W1577" s="1">
        <v>-4</v>
      </c>
      <c r="X1577" s="1" t="s">
        <v>9</v>
      </c>
      <c r="Y1577" s="1">
        <v>6</v>
      </c>
      <c r="Z1577" s="1">
        <v>-7</v>
      </c>
      <c r="AA1577" s="1">
        <v>1</v>
      </c>
    </row>
    <row r="1578" spans="2:27">
      <c r="B1578" s="1" t="s">
        <v>568</v>
      </c>
      <c r="C1578" s="1" t="s">
        <v>511</v>
      </c>
      <c r="D1578" s="1" t="s">
        <v>9</v>
      </c>
      <c r="E1578" s="1" t="s">
        <v>9</v>
      </c>
      <c r="F1578" s="1" t="s">
        <v>9</v>
      </c>
      <c r="G1578" s="1" t="s">
        <v>9</v>
      </c>
      <c r="H1578" s="1" t="s">
        <v>9</v>
      </c>
      <c r="I1578" s="1" t="s">
        <v>9</v>
      </c>
      <c r="J1578" s="1" t="s">
        <v>9</v>
      </c>
      <c r="K1578" s="1" t="s">
        <v>9</v>
      </c>
      <c r="L1578" s="1" t="s">
        <v>9</v>
      </c>
      <c r="M1578" s="1" t="s">
        <v>9</v>
      </c>
      <c r="N1578" s="1" t="s">
        <v>9</v>
      </c>
      <c r="O1578" s="1" t="s">
        <v>9</v>
      </c>
      <c r="P1578" s="1" t="s">
        <v>9</v>
      </c>
      <c r="Q1578" s="1" t="s">
        <v>9</v>
      </c>
      <c r="R1578" s="1" t="s">
        <v>9</v>
      </c>
      <c r="S1578" s="1" t="s">
        <v>9</v>
      </c>
      <c r="T1578" s="1" t="s">
        <v>9</v>
      </c>
      <c r="U1578" s="1" t="s">
        <v>9</v>
      </c>
      <c r="V1578" s="1" t="s">
        <v>9</v>
      </c>
      <c r="W1578" s="1" t="s">
        <v>9</v>
      </c>
      <c r="X1578" s="1" t="s">
        <v>9</v>
      </c>
      <c r="Y1578" s="1" t="s">
        <v>9</v>
      </c>
      <c r="Z1578" s="1" t="s">
        <v>9</v>
      </c>
      <c r="AA1578" s="1" t="s">
        <v>9</v>
      </c>
    </row>
    <row r="1579" spans="2:27">
      <c r="B1579" s="1" t="s">
        <v>569</v>
      </c>
      <c r="C1579" s="1" t="s">
        <v>513</v>
      </c>
      <c r="D1579" s="1" t="s">
        <v>9</v>
      </c>
      <c r="E1579" s="1" t="s">
        <v>9</v>
      </c>
      <c r="F1579" s="1" t="s">
        <v>9</v>
      </c>
      <c r="G1579" s="1">
        <v>46</v>
      </c>
      <c r="H1579" s="1">
        <v>598</v>
      </c>
      <c r="I1579" s="1">
        <v>165</v>
      </c>
      <c r="J1579" s="1">
        <v>68</v>
      </c>
      <c r="K1579" s="1">
        <v>-680</v>
      </c>
      <c r="L1579" s="1">
        <v>-1089</v>
      </c>
      <c r="M1579" s="1">
        <v>-1532</v>
      </c>
      <c r="N1579" s="1">
        <v>-2433</v>
      </c>
      <c r="O1579" s="1">
        <v>800</v>
      </c>
      <c r="P1579" s="1">
        <v>-692</v>
      </c>
      <c r="Q1579" s="1">
        <v>-377</v>
      </c>
      <c r="R1579" s="1">
        <v>578</v>
      </c>
      <c r="S1579" s="1">
        <v>400</v>
      </c>
      <c r="T1579" s="1">
        <v>-512</v>
      </c>
      <c r="U1579" s="1">
        <v>723</v>
      </c>
      <c r="V1579" s="1">
        <v>319</v>
      </c>
      <c r="W1579" s="1">
        <v>-572</v>
      </c>
      <c r="X1579" s="1">
        <v>2466</v>
      </c>
      <c r="Y1579" s="1">
        <v>243</v>
      </c>
      <c r="Z1579" s="1">
        <v>62088</v>
      </c>
      <c r="AA1579" s="1">
        <v>-2143</v>
      </c>
    </row>
    <row r="1580" spans="2:27">
      <c r="B1580" s="1" t="s">
        <v>570</v>
      </c>
      <c r="C1580" s="1" t="s">
        <v>515</v>
      </c>
      <c r="D1580" s="1" t="s">
        <v>9</v>
      </c>
      <c r="E1580" s="1" t="s">
        <v>9</v>
      </c>
      <c r="F1580" s="1" t="s">
        <v>9</v>
      </c>
      <c r="G1580" s="1">
        <v>34</v>
      </c>
      <c r="H1580" s="1">
        <v>521</v>
      </c>
      <c r="I1580" s="1">
        <v>81</v>
      </c>
      <c r="J1580" s="1">
        <v>14</v>
      </c>
      <c r="K1580" s="1">
        <v>171</v>
      </c>
      <c r="L1580" s="1">
        <v>-18</v>
      </c>
      <c r="M1580" s="1">
        <v>-1086</v>
      </c>
      <c r="N1580" s="1">
        <v>-1307</v>
      </c>
      <c r="O1580" s="1">
        <v>975</v>
      </c>
      <c r="P1580" s="1">
        <v>-776</v>
      </c>
      <c r="Q1580" s="1">
        <v>-36</v>
      </c>
      <c r="R1580" s="1">
        <v>130</v>
      </c>
      <c r="S1580" s="1">
        <v>492</v>
      </c>
      <c r="T1580" s="1">
        <v>-388</v>
      </c>
      <c r="U1580" s="1">
        <v>-268</v>
      </c>
      <c r="V1580" s="1">
        <v>-163</v>
      </c>
      <c r="W1580" s="1">
        <v>30</v>
      </c>
      <c r="X1580" s="1">
        <v>1400</v>
      </c>
      <c r="Y1580" s="1">
        <v>315</v>
      </c>
      <c r="Z1580" s="1">
        <v>2086</v>
      </c>
      <c r="AA1580" s="1">
        <v>104</v>
      </c>
    </row>
    <row r="1581" spans="2:27">
      <c r="B1581" s="1" t="s">
        <v>571</v>
      </c>
      <c r="C1581" s="1" t="s">
        <v>517</v>
      </c>
      <c r="D1581" s="1" t="s">
        <v>9</v>
      </c>
      <c r="E1581" s="1" t="s">
        <v>9</v>
      </c>
      <c r="F1581" s="1" t="s">
        <v>9</v>
      </c>
      <c r="G1581" s="1">
        <v>12</v>
      </c>
      <c r="H1581" s="1">
        <v>77</v>
      </c>
      <c r="I1581" s="1">
        <v>84</v>
      </c>
      <c r="J1581" s="1">
        <v>54</v>
      </c>
      <c r="K1581" s="1">
        <v>-851</v>
      </c>
      <c r="L1581" s="1">
        <v>-1071</v>
      </c>
      <c r="M1581" s="1">
        <v>-446</v>
      </c>
      <c r="N1581" s="1">
        <v>-1126</v>
      </c>
      <c r="O1581" s="1">
        <v>-175</v>
      </c>
      <c r="P1581" s="1">
        <v>84</v>
      </c>
      <c r="Q1581" s="1">
        <v>-341</v>
      </c>
      <c r="R1581" s="1">
        <v>448</v>
      </c>
      <c r="S1581" s="1">
        <v>-92</v>
      </c>
      <c r="T1581" s="1">
        <v>-124</v>
      </c>
      <c r="U1581" s="1">
        <v>991</v>
      </c>
      <c r="V1581" s="1">
        <v>482</v>
      </c>
      <c r="W1581" s="1">
        <v>-602</v>
      </c>
      <c r="X1581" s="1">
        <v>1066</v>
      </c>
      <c r="Y1581" s="1">
        <v>-72</v>
      </c>
      <c r="Z1581" s="1">
        <v>60002</v>
      </c>
      <c r="AA1581" s="1">
        <v>-2247</v>
      </c>
    </row>
    <row r="1582" spans="2:27">
      <c r="B1582" s="1" t="s">
        <v>228</v>
      </c>
      <c r="C1582" s="1" t="s">
        <v>229</v>
      </c>
      <c r="D1582" s="1" t="s">
        <v>9</v>
      </c>
      <c r="E1582" s="1" t="s">
        <v>9</v>
      </c>
      <c r="F1582" s="1" t="s">
        <v>9</v>
      </c>
      <c r="G1582" s="1">
        <v>9399</v>
      </c>
      <c r="H1582" s="1">
        <v>10775</v>
      </c>
      <c r="I1582" s="1">
        <v>4916</v>
      </c>
      <c r="J1582" s="1">
        <v>5356</v>
      </c>
      <c r="K1582" s="1">
        <v>5874</v>
      </c>
      <c r="L1582" s="1">
        <v>6340</v>
      </c>
      <c r="M1582" s="1">
        <v>3653</v>
      </c>
      <c r="N1582" s="1">
        <v>2481</v>
      </c>
      <c r="O1582" s="1">
        <v>8654</v>
      </c>
      <c r="P1582" s="1">
        <v>926</v>
      </c>
      <c r="Q1582" s="1">
        <v>1105</v>
      </c>
      <c r="R1582" s="1">
        <v>5419</v>
      </c>
      <c r="S1582" s="1">
        <v>3855</v>
      </c>
      <c r="T1582" s="1">
        <v>8716</v>
      </c>
      <c r="U1582" s="1">
        <v>13006</v>
      </c>
      <c r="V1582" s="1">
        <v>4485</v>
      </c>
      <c r="W1582" s="1">
        <v>1625</v>
      </c>
      <c r="X1582" s="1">
        <v>3579</v>
      </c>
      <c r="Y1582" s="1">
        <v>-72</v>
      </c>
      <c r="Z1582" s="1">
        <v>64850</v>
      </c>
      <c r="AA1582" s="1">
        <v>1299</v>
      </c>
    </row>
    <row r="1583" spans="2:27">
      <c r="B1583" s="1" t="s">
        <v>393</v>
      </c>
    </row>
    <row r="1584" spans="2:27">
      <c r="B1584" s="1" t="s">
        <v>592</v>
      </c>
      <c r="C1584" s="1" t="s">
        <v>572</v>
      </c>
      <c r="D1584" s="1" t="s">
        <v>9</v>
      </c>
      <c r="E1584" s="1" t="s">
        <v>9</v>
      </c>
      <c r="F1584" s="1" t="s">
        <v>9</v>
      </c>
      <c r="G1584" s="1">
        <v>1173</v>
      </c>
      <c r="H1584" s="1">
        <v>-524</v>
      </c>
      <c r="I1584" s="1">
        <v>175</v>
      </c>
      <c r="J1584" s="1">
        <v>-36</v>
      </c>
      <c r="K1584" s="1">
        <v>787</v>
      </c>
      <c r="L1584" s="1">
        <v>916</v>
      </c>
      <c r="M1584" s="1">
        <v>-147</v>
      </c>
      <c r="N1584" s="1">
        <v>-509</v>
      </c>
      <c r="O1584" s="1">
        <v>3382</v>
      </c>
      <c r="P1584" s="1">
        <v>1761</v>
      </c>
      <c r="Q1584" s="1">
        <v>466</v>
      </c>
      <c r="R1584" s="1">
        <v>371</v>
      </c>
      <c r="S1584" s="1">
        <v>872</v>
      </c>
      <c r="T1584" s="1">
        <v>-177</v>
      </c>
      <c r="U1584" s="1">
        <v>3161</v>
      </c>
      <c r="V1584" s="1">
        <v>590</v>
      </c>
      <c r="W1584" s="1">
        <v>-5103</v>
      </c>
      <c r="X1584" s="1">
        <v>166</v>
      </c>
      <c r="Y1584" s="1">
        <v>2211</v>
      </c>
      <c r="Z1584" s="1">
        <v>-4792</v>
      </c>
      <c r="AA1584" s="1">
        <v>2525</v>
      </c>
    </row>
    <row r="1585" spans="2:27">
      <c r="B1585" s="1" t="s">
        <v>538</v>
      </c>
      <c r="C1585" s="1" t="s">
        <v>453</v>
      </c>
      <c r="D1585" s="1" t="s">
        <v>9</v>
      </c>
      <c r="E1585" s="1" t="s">
        <v>9</v>
      </c>
      <c r="F1585" s="1" t="s">
        <v>9</v>
      </c>
      <c r="G1585" s="1" t="s">
        <v>9</v>
      </c>
      <c r="H1585" s="1" t="s">
        <v>9</v>
      </c>
      <c r="I1585" s="1" t="s">
        <v>9</v>
      </c>
      <c r="J1585" s="1" t="s">
        <v>9</v>
      </c>
      <c r="K1585" s="1" t="s">
        <v>9</v>
      </c>
      <c r="L1585" s="1" t="s">
        <v>9</v>
      </c>
      <c r="M1585" s="1" t="s">
        <v>9</v>
      </c>
      <c r="N1585" s="1" t="s">
        <v>9</v>
      </c>
      <c r="O1585" s="1" t="s">
        <v>9</v>
      </c>
      <c r="P1585" s="1" t="s">
        <v>9</v>
      </c>
      <c r="Q1585" s="1" t="s">
        <v>9</v>
      </c>
      <c r="R1585" s="1" t="s">
        <v>9</v>
      </c>
      <c r="S1585" s="1" t="s">
        <v>9</v>
      </c>
      <c r="T1585" s="1" t="s">
        <v>9</v>
      </c>
      <c r="U1585" s="1" t="s">
        <v>9</v>
      </c>
      <c r="V1585" s="1" t="s">
        <v>9</v>
      </c>
      <c r="W1585" s="1" t="s">
        <v>9</v>
      </c>
      <c r="X1585" s="1" t="s">
        <v>9</v>
      </c>
      <c r="Y1585" s="1" t="s">
        <v>9</v>
      </c>
      <c r="Z1585" s="1" t="s">
        <v>9</v>
      </c>
      <c r="AA1585" s="1" t="s">
        <v>9</v>
      </c>
    </row>
    <row r="1586" spans="2:27">
      <c r="B1586" s="1" t="s">
        <v>539</v>
      </c>
      <c r="C1586" s="1" t="s">
        <v>455</v>
      </c>
      <c r="D1586" s="1" t="s">
        <v>9</v>
      </c>
      <c r="E1586" s="1" t="s">
        <v>9</v>
      </c>
      <c r="F1586" s="1" t="s">
        <v>9</v>
      </c>
      <c r="G1586" s="1" t="s">
        <v>9</v>
      </c>
      <c r="H1586" s="1" t="s">
        <v>9</v>
      </c>
      <c r="I1586" s="1" t="s">
        <v>9</v>
      </c>
      <c r="J1586" s="1" t="s">
        <v>9</v>
      </c>
      <c r="K1586" s="1" t="s">
        <v>9</v>
      </c>
      <c r="L1586" s="1" t="s">
        <v>9</v>
      </c>
      <c r="M1586" s="1" t="s">
        <v>9</v>
      </c>
      <c r="N1586" s="1" t="s">
        <v>9</v>
      </c>
      <c r="O1586" s="1" t="s">
        <v>9</v>
      </c>
      <c r="P1586" s="1" t="s">
        <v>9</v>
      </c>
      <c r="Q1586" s="1" t="s">
        <v>9</v>
      </c>
      <c r="R1586" s="1" t="s">
        <v>9</v>
      </c>
      <c r="S1586" s="1" t="s">
        <v>9</v>
      </c>
      <c r="T1586" s="1" t="s">
        <v>9</v>
      </c>
      <c r="U1586" s="1" t="s">
        <v>9</v>
      </c>
      <c r="V1586" s="1" t="s">
        <v>9</v>
      </c>
      <c r="W1586" s="1" t="s">
        <v>9</v>
      </c>
      <c r="X1586" s="1" t="s">
        <v>9</v>
      </c>
      <c r="Y1586" s="1" t="s">
        <v>9</v>
      </c>
      <c r="Z1586" s="1" t="s">
        <v>9</v>
      </c>
      <c r="AA1586" s="1" t="s">
        <v>9</v>
      </c>
    </row>
    <row r="1587" spans="2:27">
      <c r="B1587" s="1" t="s">
        <v>540</v>
      </c>
      <c r="C1587" s="1" t="s">
        <v>457</v>
      </c>
      <c r="D1587" s="1" t="s">
        <v>9</v>
      </c>
      <c r="E1587" s="1" t="s">
        <v>9</v>
      </c>
      <c r="F1587" s="1" t="s">
        <v>9</v>
      </c>
      <c r="G1587" s="1" t="s">
        <v>9</v>
      </c>
      <c r="H1587" s="1" t="s">
        <v>9</v>
      </c>
      <c r="I1587" s="1" t="s">
        <v>9</v>
      </c>
      <c r="J1587" s="1" t="s">
        <v>9</v>
      </c>
      <c r="K1587" s="1" t="s">
        <v>9</v>
      </c>
      <c r="L1587" s="1" t="s">
        <v>9</v>
      </c>
      <c r="M1587" s="1" t="s">
        <v>9</v>
      </c>
      <c r="N1587" s="1" t="s">
        <v>9</v>
      </c>
      <c r="O1587" s="1" t="s">
        <v>9</v>
      </c>
      <c r="P1587" s="1" t="s">
        <v>9</v>
      </c>
      <c r="Q1587" s="1" t="s">
        <v>9</v>
      </c>
      <c r="R1587" s="1" t="s">
        <v>9</v>
      </c>
      <c r="S1587" s="1" t="s">
        <v>9</v>
      </c>
      <c r="T1587" s="1" t="s">
        <v>9</v>
      </c>
      <c r="U1587" s="1" t="s">
        <v>9</v>
      </c>
      <c r="V1587" s="1" t="s">
        <v>9</v>
      </c>
      <c r="W1587" s="1" t="s">
        <v>9</v>
      </c>
      <c r="X1587" s="1" t="s">
        <v>9</v>
      </c>
      <c r="Y1587" s="1" t="s">
        <v>9</v>
      </c>
      <c r="Z1587" s="1" t="s">
        <v>9</v>
      </c>
      <c r="AA1587" s="1" t="s">
        <v>9</v>
      </c>
    </row>
    <row r="1588" spans="2:27">
      <c r="B1588" s="1" t="s">
        <v>541</v>
      </c>
      <c r="C1588" s="1" t="s">
        <v>459</v>
      </c>
      <c r="D1588" s="1" t="s">
        <v>9</v>
      </c>
      <c r="E1588" s="1" t="s">
        <v>9</v>
      </c>
      <c r="F1588" s="1" t="s">
        <v>9</v>
      </c>
      <c r="G1588" s="1" t="s">
        <v>9</v>
      </c>
      <c r="H1588" s="1" t="s">
        <v>9</v>
      </c>
      <c r="I1588" s="1" t="s">
        <v>9</v>
      </c>
      <c r="J1588" s="1" t="s">
        <v>9</v>
      </c>
      <c r="K1588" s="1" t="s">
        <v>9</v>
      </c>
      <c r="L1588" s="1" t="s">
        <v>9</v>
      </c>
      <c r="M1588" s="1" t="s">
        <v>9</v>
      </c>
      <c r="N1588" s="1" t="s">
        <v>9</v>
      </c>
      <c r="O1588" s="1" t="s">
        <v>9</v>
      </c>
      <c r="P1588" s="1" t="s">
        <v>9</v>
      </c>
      <c r="Q1588" s="1" t="s">
        <v>9</v>
      </c>
      <c r="R1588" s="1" t="s">
        <v>9</v>
      </c>
      <c r="S1588" s="1" t="s">
        <v>9</v>
      </c>
      <c r="T1588" s="1" t="s">
        <v>9</v>
      </c>
      <c r="U1588" s="1" t="s">
        <v>9</v>
      </c>
      <c r="V1588" s="1" t="s">
        <v>9</v>
      </c>
      <c r="W1588" s="1" t="s">
        <v>9</v>
      </c>
      <c r="X1588" s="1" t="s">
        <v>9</v>
      </c>
      <c r="Y1588" s="1" t="s">
        <v>9</v>
      </c>
      <c r="Z1588" s="1" t="s">
        <v>9</v>
      </c>
      <c r="AA1588" s="1" t="s">
        <v>9</v>
      </c>
    </row>
    <row r="1589" spans="2:27">
      <c r="B1589" s="1" t="s">
        <v>542</v>
      </c>
      <c r="C1589" s="1" t="s">
        <v>461</v>
      </c>
      <c r="D1589" s="1" t="s">
        <v>9</v>
      </c>
      <c r="E1589" s="1" t="s">
        <v>9</v>
      </c>
      <c r="F1589" s="1" t="s">
        <v>9</v>
      </c>
      <c r="G1589" s="1" t="s">
        <v>9</v>
      </c>
      <c r="H1589" s="1" t="s">
        <v>9</v>
      </c>
      <c r="I1589" s="1" t="s">
        <v>9</v>
      </c>
      <c r="J1589" s="1" t="s">
        <v>9</v>
      </c>
      <c r="K1589" s="1" t="s">
        <v>9</v>
      </c>
      <c r="L1589" s="1" t="s">
        <v>9</v>
      </c>
      <c r="M1589" s="1" t="s">
        <v>9</v>
      </c>
      <c r="N1589" s="1" t="s">
        <v>9</v>
      </c>
      <c r="O1589" s="1" t="s">
        <v>9</v>
      </c>
      <c r="P1589" s="1" t="s">
        <v>9</v>
      </c>
      <c r="Q1589" s="1" t="s">
        <v>9</v>
      </c>
      <c r="R1589" s="1" t="s">
        <v>9</v>
      </c>
      <c r="S1589" s="1" t="s">
        <v>9</v>
      </c>
      <c r="T1589" s="1" t="s">
        <v>9</v>
      </c>
      <c r="U1589" s="1" t="s">
        <v>9</v>
      </c>
      <c r="V1589" s="1" t="s">
        <v>9</v>
      </c>
      <c r="W1589" s="1" t="s">
        <v>9</v>
      </c>
      <c r="X1589" s="1" t="s">
        <v>9</v>
      </c>
      <c r="Y1589" s="1" t="s">
        <v>9</v>
      </c>
      <c r="Z1589" s="1" t="s">
        <v>9</v>
      </c>
      <c r="AA1589" s="1" t="s">
        <v>9</v>
      </c>
    </row>
    <row r="1590" spans="2:27">
      <c r="B1590" s="1" t="s">
        <v>543</v>
      </c>
      <c r="C1590" s="1" t="s">
        <v>463</v>
      </c>
      <c r="D1590" s="1" t="s">
        <v>9</v>
      </c>
      <c r="E1590" s="1" t="s">
        <v>9</v>
      </c>
      <c r="F1590" s="1" t="s">
        <v>9</v>
      </c>
      <c r="G1590" s="1" t="s">
        <v>9</v>
      </c>
      <c r="H1590" s="1" t="s">
        <v>9</v>
      </c>
      <c r="I1590" s="1" t="s">
        <v>9</v>
      </c>
      <c r="J1590" s="1" t="s">
        <v>9</v>
      </c>
      <c r="K1590" s="1" t="s">
        <v>9</v>
      </c>
      <c r="L1590" s="1" t="s">
        <v>9</v>
      </c>
      <c r="M1590" s="1" t="s">
        <v>9</v>
      </c>
      <c r="N1590" s="1" t="s">
        <v>9</v>
      </c>
      <c r="O1590" s="1" t="s">
        <v>9</v>
      </c>
      <c r="P1590" s="1" t="s">
        <v>9</v>
      </c>
      <c r="Q1590" s="1" t="s">
        <v>9</v>
      </c>
      <c r="R1590" s="1" t="s">
        <v>9</v>
      </c>
      <c r="S1590" s="1" t="s">
        <v>9</v>
      </c>
      <c r="T1590" s="1" t="s">
        <v>9</v>
      </c>
      <c r="U1590" s="1" t="s">
        <v>9</v>
      </c>
      <c r="V1590" s="1" t="s">
        <v>9</v>
      </c>
      <c r="W1590" s="1" t="s">
        <v>9</v>
      </c>
      <c r="X1590" s="1" t="s">
        <v>9</v>
      </c>
      <c r="Y1590" s="1" t="s">
        <v>9</v>
      </c>
      <c r="Z1590" s="1" t="s">
        <v>9</v>
      </c>
      <c r="AA1590" s="1" t="s">
        <v>9</v>
      </c>
    </row>
    <row r="1591" spans="2:27">
      <c r="B1591" s="1" t="s">
        <v>544</v>
      </c>
      <c r="C1591" s="1" t="s">
        <v>465</v>
      </c>
      <c r="D1591" s="1" t="s">
        <v>9</v>
      </c>
      <c r="E1591" s="1" t="s">
        <v>9</v>
      </c>
      <c r="F1591" s="1" t="s">
        <v>9</v>
      </c>
      <c r="G1591" s="1" t="s">
        <v>9</v>
      </c>
      <c r="H1591" s="1" t="s">
        <v>9</v>
      </c>
      <c r="I1591" s="1" t="s">
        <v>9</v>
      </c>
      <c r="J1591" s="1" t="s">
        <v>9</v>
      </c>
      <c r="K1591" s="1" t="s">
        <v>9</v>
      </c>
      <c r="L1591" s="1" t="s">
        <v>9</v>
      </c>
      <c r="M1591" s="1" t="s">
        <v>9</v>
      </c>
      <c r="N1591" s="1" t="s">
        <v>9</v>
      </c>
      <c r="O1591" s="1" t="s">
        <v>9</v>
      </c>
      <c r="P1591" s="1" t="s">
        <v>9</v>
      </c>
      <c r="Q1591" s="1" t="s">
        <v>9</v>
      </c>
      <c r="R1591" s="1" t="s">
        <v>9</v>
      </c>
      <c r="S1591" s="1" t="s">
        <v>9</v>
      </c>
      <c r="T1591" s="1" t="s">
        <v>9</v>
      </c>
      <c r="U1591" s="1" t="s">
        <v>9</v>
      </c>
      <c r="V1591" s="1" t="s">
        <v>9</v>
      </c>
      <c r="W1591" s="1" t="s">
        <v>9</v>
      </c>
      <c r="X1591" s="1" t="s">
        <v>9</v>
      </c>
      <c r="Y1591" s="1" t="s">
        <v>9</v>
      </c>
      <c r="Z1591" s="1" t="s">
        <v>9</v>
      </c>
      <c r="AA1591" s="1" t="s">
        <v>9</v>
      </c>
    </row>
    <row r="1592" spans="2:27">
      <c r="B1592" s="1" t="s">
        <v>545</v>
      </c>
      <c r="C1592" s="1" t="s">
        <v>467</v>
      </c>
      <c r="D1592" s="1" t="s">
        <v>9</v>
      </c>
      <c r="E1592" s="1" t="s">
        <v>9</v>
      </c>
      <c r="F1592" s="1" t="s">
        <v>9</v>
      </c>
      <c r="G1592" s="1" t="s">
        <v>9</v>
      </c>
      <c r="H1592" s="1" t="s">
        <v>9</v>
      </c>
      <c r="I1592" s="1" t="s">
        <v>9</v>
      </c>
      <c r="J1592" s="1" t="s">
        <v>9</v>
      </c>
      <c r="K1592" s="1" t="s">
        <v>9</v>
      </c>
      <c r="L1592" s="1" t="s">
        <v>9</v>
      </c>
      <c r="M1592" s="1" t="s">
        <v>9</v>
      </c>
      <c r="N1592" s="1" t="s">
        <v>9</v>
      </c>
      <c r="O1592" s="1" t="s">
        <v>9</v>
      </c>
      <c r="P1592" s="1" t="s">
        <v>9</v>
      </c>
      <c r="Q1592" s="1" t="s">
        <v>9</v>
      </c>
      <c r="R1592" s="1" t="s">
        <v>9</v>
      </c>
      <c r="S1592" s="1" t="s">
        <v>9</v>
      </c>
      <c r="T1592" s="1" t="s">
        <v>9</v>
      </c>
      <c r="U1592" s="1" t="s">
        <v>9</v>
      </c>
      <c r="V1592" s="1" t="s">
        <v>9</v>
      </c>
      <c r="W1592" s="1" t="s">
        <v>9</v>
      </c>
      <c r="X1592" s="1" t="s">
        <v>9</v>
      </c>
      <c r="Y1592" s="1" t="s">
        <v>9</v>
      </c>
      <c r="Z1592" s="1" t="s">
        <v>9</v>
      </c>
      <c r="AA1592" s="1" t="s">
        <v>9</v>
      </c>
    </row>
    <row r="1593" spans="2:27">
      <c r="B1593" s="1" t="s">
        <v>546</v>
      </c>
      <c r="C1593" s="1" t="s">
        <v>469</v>
      </c>
      <c r="D1593" s="1" t="s">
        <v>9</v>
      </c>
      <c r="E1593" s="1" t="s">
        <v>9</v>
      </c>
      <c r="F1593" s="1" t="s">
        <v>9</v>
      </c>
      <c r="G1593" s="1" t="s">
        <v>9</v>
      </c>
      <c r="H1593" s="1" t="s">
        <v>9</v>
      </c>
      <c r="I1593" s="1" t="s">
        <v>9</v>
      </c>
      <c r="J1593" s="1" t="s">
        <v>9</v>
      </c>
      <c r="K1593" s="1" t="s">
        <v>9</v>
      </c>
      <c r="L1593" s="1" t="s">
        <v>9</v>
      </c>
      <c r="M1593" s="1" t="s">
        <v>9</v>
      </c>
      <c r="N1593" s="1" t="s">
        <v>9</v>
      </c>
      <c r="O1593" s="1" t="s">
        <v>9</v>
      </c>
      <c r="P1593" s="1" t="s">
        <v>9</v>
      </c>
      <c r="Q1593" s="1" t="s">
        <v>9</v>
      </c>
      <c r="R1593" s="1" t="s">
        <v>9</v>
      </c>
      <c r="S1593" s="1" t="s">
        <v>9</v>
      </c>
      <c r="T1593" s="1" t="s">
        <v>9</v>
      </c>
      <c r="U1593" s="1" t="s">
        <v>9</v>
      </c>
      <c r="V1593" s="1" t="s">
        <v>9</v>
      </c>
      <c r="W1593" s="1" t="s">
        <v>9</v>
      </c>
      <c r="X1593" s="1" t="s">
        <v>9</v>
      </c>
      <c r="Y1593" s="1" t="s">
        <v>9</v>
      </c>
      <c r="Z1593" s="1" t="s">
        <v>9</v>
      </c>
      <c r="AA1593" s="1" t="s">
        <v>9</v>
      </c>
    </row>
    <row r="1594" spans="2:27">
      <c r="B1594" s="1" t="s">
        <v>547</v>
      </c>
      <c r="C1594" s="1" t="s">
        <v>471</v>
      </c>
      <c r="D1594" s="1" t="s">
        <v>9</v>
      </c>
      <c r="E1594" s="1" t="s">
        <v>9</v>
      </c>
      <c r="F1594" s="1" t="s">
        <v>9</v>
      </c>
      <c r="G1594" s="1" t="s">
        <v>9</v>
      </c>
      <c r="H1594" s="1" t="s">
        <v>9</v>
      </c>
      <c r="I1594" s="1" t="s">
        <v>9</v>
      </c>
      <c r="J1594" s="1" t="s">
        <v>9</v>
      </c>
      <c r="K1594" s="1" t="s">
        <v>9</v>
      </c>
      <c r="L1594" s="1" t="s">
        <v>9</v>
      </c>
      <c r="M1594" s="1" t="s">
        <v>9</v>
      </c>
      <c r="N1594" s="1" t="s">
        <v>9</v>
      </c>
      <c r="O1594" s="1" t="s">
        <v>9</v>
      </c>
      <c r="P1594" s="1" t="s">
        <v>9</v>
      </c>
      <c r="Q1594" s="1" t="s">
        <v>9</v>
      </c>
      <c r="R1594" s="1" t="s">
        <v>9</v>
      </c>
      <c r="S1594" s="1" t="s">
        <v>9</v>
      </c>
      <c r="T1594" s="1" t="s">
        <v>9</v>
      </c>
      <c r="U1594" s="1" t="s">
        <v>9</v>
      </c>
      <c r="V1594" s="1" t="s">
        <v>9</v>
      </c>
      <c r="W1594" s="1" t="s">
        <v>9</v>
      </c>
      <c r="X1594" s="1" t="s">
        <v>9</v>
      </c>
      <c r="Y1594" s="1" t="s">
        <v>9</v>
      </c>
      <c r="Z1594" s="1" t="s">
        <v>9</v>
      </c>
      <c r="AA1594" s="1" t="s">
        <v>9</v>
      </c>
    </row>
    <row r="1595" spans="2:27">
      <c r="B1595" s="1" t="s">
        <v>548</v>
      </c>
      <c r="C1595" s="1" t="s">
        <v>473</v>
      </c>
      <c r="D1595" s="1" t="s">
        <v>9</v>
      </c>
      <c r="E1595" s="1" t="s">
        <v>9</v>
      </c>
      <c r="F1595" s="1" t="s">
        <v>9</v>
      </c>
      <c r="G1595" s="1">
        <v>795</v>
      </c>
      <c r="H1595" s="1">
        <v>-342</v>
      </c>
      <c r="I1595" s="1">
        <v>-308</v>
      </c>
      <c r="J1595" s="1">
        <v>390</v>
      </c>
      <c r="K1595" s="1">
        <v>-20</v>
      </c>
      <c r="L1595" s="1">
        <v>483</v>
      </c>
      <c r="M1595" s="1">
        <v>-107</v>
      </c>
      <c r="N1595" s="1">
        <v>320</v>
      </c>
      <c r="O1595" s="1">
        <v>2928</v>
      </c>
      <c r="P1595" s="1">
        <v>340</v>
      </c>
      <c r="Q1595" s="1">
        <v>-2279</v>
      </c>
      <c r="R1595" s="1">
        <v>-79</v>
      </c>
      <c r="S1595" s="1">
        <v>449</v>
      </c>
      <c r="T1595" s="1">
        <v>1057</v>
      </c>
      <c r="U1595" s="1">
        <v>1387</v>
      </c>
      <c r="V1595" s="1">
        <v>-289</v>
      </c>
      <c r="W1595" s="1">
        <v>487</v>
      </c>
      <c r="X1595" s="1">
        <v>-918</v>
      </c>
      <c r="Y1595" s="1">
        <v>-1023</v>
      </c>
      <c r="Z1595" s="1">
        <v>-398</v>
      </c>
      <c r="AA1595" s="1">
        <v>-214</v>
      </c>
    </row>
    <row r="1596" spans="2:27">
      <c r="B1596" s="1" t="s">
        <v>549</v>
      </c>
      <c r="C1596" s="1" t="s">
        <v>469</v>
      </c>
      <c r="D1596" s="1" t="s">
        <v>9</v>
      </c>
      <c r="E1596" s="1" t="s">
        <v>9</v>
      </c>
      <c r="F1596" s="1" t="s">
        <v>9</v>
      </c>
      <c r="G1596" s="1">
        <v>618</v>
      </c>
      <c r="H1596" s="1">
        <v>-522</v>
      </c>
      <c r="I1596" s="1">
        <v>-206</v>
      </c>
      <c r="J1596" s="1">
        <v>-76</v>
      </c>
      <c r="K1596" s="1">
        <v>-11</v>
      </c>
      <c r="L1596" s="1">
        <v>269</v>
      </c>
      <c r="M1596" s="1">
        <v>-46</v>
      </c>
      <c r="N1596" s="1">
        <v>-29</v>
      </c>
      <c r="O1596" s="1">
        <v>242</v>
      </c>
      <c r="P1596" s="1">
        <v>-102</v>
      </c>
      <c r="Q1596" s="1">
        <v>-308</v>
      </c>
      <c r="R1596" s="1">
        <v>242</v>
      </c>
      <c r="S1596" s="1">
        <v>243</v>
      </c>
      <c r="T1596" s="1">
        <v>150</v>
      </c>
      <c r="U1596" s="1">
        <v>-264</v>
      </c>
      <c r="V1596" s="1">
        <v>-117</v>
      </c>
      <c r="W1596" s="1">
        <v>-127</v>
      </c>
      <c r="X1596" s="1">
        <v>126</v>
      </c>
      <c r="Y1596" s="1">
        <v>-45</v>
      </c>
      <c r="Z1596" s="1">
        <v>-5</v>
      </c>
      <c r="AA1596" s="1">
        <v>14</v>
      </c>
    </row>
    <row r="1597" spans="2:27">
      <c r="B1597" s="1" t="s">
        <v>550</v>
      </c>
      <c r="C1597" s="1" t="s">
        <v>471</v>
      </c>
      <c r="D1597" s="1" t="s">
        <v>9</v>
      </c>
      <c r="E1597" s="1" t="s">
        <v>9</v>
      </c>
      <c r="F1597" s="1" t="s">
        <v>9</v>
      </c>
      <c r="G1597" s="1">
        <v>177</v>
      </c>
      <c r="H1597" s="1">
        <v>180</v>
      </c>
      <c r="I1597" s="1">
        <v>-102</v>
      </c>
      <c r="J1597" s="1">
        <v>466</v>
      </c>
      <c r="K1597" s="1">
        <v>-9</v>
      </c>
      <c r="L1597" s="1">
        <v>214</v>
      </c>
      <c r="M1597" s="1">
        <v>-61</v>
      </c>
      <c r="N1597" s="1">
        <v>349</v>
      </c>
      <c r="O1597" s="1">
        <v>2686</v>
      </c>
      <c r="P1597" s="1">
        <v>442</v>
      </c>
      <c r="Q1597" s="1">
        <v>-1971</v>
      </c>
      <c r="R1597" s="1">
        <v>-321</v>
      </c>
      <c r="S1597" s="1">
        <v>206</v>
      </c>
      <c r="T1597" s="1">
        <v>907</v>
      </c>
      <c r="U1597" s="1">
        <v>1651</v>
      </c>
      <c r="V1597" s="1">
        <v>-172</v>
      </c>
      <c r="W1597" s="1">
        <v>614</v>
      </c>
      <c r="X1597" s="1">
        <v>-1044</v>
      </c>
      <c r="Y1597" s="1">
        <v>-978</v>
      </c>
      <c r="Z1597" s="1">
        <v>-393</v>
      </c>
      <c r="AA1597" s="1">
        <v>-228</v>
      </c>
    </row>
    <row r="1598" spans="2:27">
      <c r="B1598" s="1" t="s">
        <v>551</v>
      </c>
      <c r="C1598" s="1" t="s">
        <v>477</v>
      </c>
      <c r="D1598" s="1" t="s">
        <v>9</v>
      </c>
      <c r="E1598" s="1" t="s">
        <v>9</v>
      </c>
      <c r="F1598" s="1" t="s">
        <v>9</v>
      </c>
      <c r="G1598" s="1" t="s">
        <v>9</v>
      </c>
      <c r="H1598" s="1" t="s">
        <v>9</v>
      </c>
      <c r="I1598" s="1" t="s">
        <v>9</v>
      </c>
      <c r="J1598" s="1" t="s">
        <v>9</v>
      </c>
      <c r="K1598" s="1" t="s">
        <v>9</v>
      </c>
      <c r="L1598" s="1" t="s">
        <v>9</v>
      </c>
      <c r="M1598" s="1" t="s">
        <v>9</v>
      </c>
      <c r="N1598" s="1" t="s">
        <v>9</v>
      </c>
      <c r="O1598" s="1" t="s">
        <v>9</v>
      </c>
      <c r="P1598" s="1" t="s">
        <v>9</v>
      </c>
      <c r="Q1598" s="1" t="s">
        <v>9</v>
      </c>
      <c r="R1598" s="1" t="s">
        <v>9</v>
      </c>
      <c r="S1598" s="1" t="s">
        <v>9</v>
      </c>
      <c r="T1598" s="1" t="s">
        <v>9</v>
      </c>
      <c r="U1598" s="1" t="s">
        <v>9</v>
      </c>
      <c r="V1598" s="1" t="s">
        <v>9</v>
      </c>
      <c r="W1598" s="1" t="s">
        <v>9</v>
      </c>
      <c r="X1598" s="1" t="s">
        <v>9</v>
      </c>
      <c r="Y1598" s="1" t="s">
        <v>9</v>
      </c>
      <c r="Z1598" s="1" t="s">
        <v>9</v>
      </c>
      <c r="AA1598" s="1" t="s">
        <v>9</v>
      </c>
    </row>
    <row r="1599" spans="2:27">
      <c r="B1599" s="1" t="s">
        <v>552</v>
      </c>
      <c r="C1599" s="1" t="s">
        <v>479</v>
      </c>
      <c r="D1599" s="1" t="s">
        <v>9</v>
      </c>
      <c r="E1599" s="1" t="s">
        <v>9</v>
      </c>
      <c r="F1599" s="1" t="s">
        <v>9</v>
      </c>
      <c r="G1599" s="1" t="s">
        <v>9</v>
      </c>
      <c r="H1599" s="1" t="s">
        <v>9</v>
      </c>
      <c r="I1599" s="1" t="s">
        <v>9</v>
      </c>
      <c r="J1599" s="1" t="s">
        <v>9</v>
      </c>
      <c r="K1599" s="1" t="s">
        <v>9</v>
      </c>
      <c r="L1599" s="1" t="s">
        <v>9</v>
      </c>
      <c r="M1599" s="1" t="s">
        <v>9</v>
      </c>
      <c r="N1599" s="1" t="s">
        <v>9</v>
      </c>
      <c r="O1599" s="1" t="s">
        <v>9</v>
      </c>
      <c r="P1599" s="1" t="s">
        <v>9</v>
      </c>
      <c r="Q1599" s="1" t="s">
        <v>9</v>
      </c>
      <c r="R1599" s="1" t="s">
        <v>9</v>
      </c>
      <c r="S1599" s="1" t="s">
        <v>9</v>
      </c>
      <c r="T1599" s="1" t="s">
        <v>9</v>
      </c>
      <c r="U1599" s="1" t="s">
        <v>9</v>
      </c>
      <c r="V1599" s="1" t="s">
        <v>9</v>
      </c>
      <c r="W1599" s="1" t="s">
        <v>9</v>
      </c>
      <c r="X1599" s="1" t="s">
        <v>9</v>
      </c>
      <c r="Y1599" s="1" t="s">
        <v>9</v>
      </c>
      <c r="Z1599" s="1" t="s">
        <v>9</v>
      </c>
      <c r="AA1599" s="1" t="s">
        <v>9</v>
      </c>
    </row>
    <row r="1600" spans="2:27">
      <c r="B1600" s="1" t="s">
        <v>553</v>
      </c>
      <c r="C1600" s="1" t="s">
        <v>481</v>
      </c>
      <c r="D1600" s="1" t="s">
        <v>9</v>
      </c>
      <c r="E1600" s="1" t="s">
        <v>9</v>
      </c>
      <c r="F1600" s="1" t="s">
        <v>9</v>
      </c>
      <c r="G1600" s="1" t="s">
        <v>9</v>
      </c>
      <c r="H1600" s="1" t="s">
        <v>9</v>
      </c>
      <c r="I1600" s="1" t="s">
        <v>9</v>
      </c>
      <c r="J1600" s="1" t="s">
        <v>9</v>
      </c>
      <c r="K1600" s="1" t="s">
        <v>9</v>
      </c>
      <c r="L1600" s="1" t="s">
        <v>9</v>
      </c>
      <c r="M1600" s="1" t="s">
        <v>9</v>
      </c>
      <c r="N1600" s="1" t="s">
        <v>9</v>
      </c>
      <c r="O1600" s="1" t="s">
        <v>9</v>
      </c>
      <c r="P1600" s="1" t="s">
        <v>9</v>
      </c>
      <c r="Q1600" s="1" t="s">
        <v>9</v>
      </c>
      <c r="R1600" s="1" t="s">
        <v>9</v>
      </c>
      <c r="S1600" s="1" t="s">
        <v>9</v>
      </c>
      <c r="T1600" s="1" t="s">
        <v>9</v>
      </c>
      <c r="U1600" s="1" t="s">
        <v>9</v>
      </c>
      <c r="V1600" s="1" t="s">
        <v>9</v>
      </c>
      <c r="W1600" s="1" t="s">
        <v>9</v>
      </c>
      <c r="X1600" s="1" t="s">
        <v>9</v>
      </c>
      <c r="Y1600" s="1" t="s">
        <v>9</v>
      </c>
      <c r="Z1600" s="1" t="s">
        <v>9</v>
      </c>
      <c r="AA1600" s="1" t="s">
        <v>9</v>
      </c>
    </row>
    <row r="1601" spans="2:27">
      <c r="B1601" s="1" t="s">
        <v>554</v>
      </c>
      <c r="C1601" s="1" t="s">
        <v>483</v>
      </c>
      <c r="D1601" s="1" t="s">
        <v>9</v>
      </c>
      <c r="E1601" s="1" t="s">
        <v>9</v>
      </c>
      <c r="F1601" s="1" t="s">
        <v>9</v>
      </c>
      <c r="G1601" s="1" t="s">
        <v>9</v>
      </c>
      <c r="H1601" s="1" t="s">
        <v>9</v>
      </c>
      <c r="I1601" s="1" t="s">
        <v>9</v>
      </c>
      <c r="J1601" s="1" t="s">
        <v>9</v>
      </c>
      <c r="K1601" s="1" t="s">
        <v>9</v>
      </c>
      <c r="L1601" s="1" t="s">
        <v>9</v>
      </c>
      <c r="M1601" s="1" t="s">
        <v>9</v>
      </c>
      <c r="N1601" s="1" t="s">
        <v>9</v>
      </c>
      <c r="O1601" s="1" t="s">
        <v>9</v>
      </c>
      <c r="P1601" s="1" t="s">
        <v>9</v>
      </c>
      <c r="Q1601" s="1" t="s">
        <v>9</v>
      </c>
      <c r="R1601" s="1" t="s">
        <v>9</v>
      </c>
      <c r="S1601" s="1" t="s">
        <v>9</v>
      </c>
      <c r="T1601" s="1" t="s">
        <v>9</v>
      </c>
      <c r="U1601" s="1" t="s">
        <v>9</v>
      </c>
      <c r="V1601" s="1" t="s">
        <v>9</v>
      </c>
      <c r="W1601" s="1" t="s">
        <v>9</v>
      </c>
      <c r="X1601" s="1" t="s">
        <v>9</v>
      </c>
      <c r="Y1601" s="1" t="s">
        <v>9</v>
      </c>
      <c r="Z1601" s="1" t="s">
        <v>9</v>
      </c>
      <c r="AA1601" s="1" t="s">
        <v>9</v>
      </c>
    </row>
    <row r="1602" spans="2:27">
      <c r="B1602" s="1" t="s">
        <v>555</v>
      </c>
      <c r="C1602" s="1" t="s">
        <v>485</v>
      </c>
      <c r="D1602" s="1" t="s">
        <v>9</v>
      </c>
      <c r="E1602" s="1" t="s">
        <v>9</v>
      </c>
      <c r="F1602" s="1" t="s">
        <v>9</v>
      </c>
      <c r="G1602" s="1" t="s">
        <v>9</v>
      </c>
      <c r="H1602" s="1" t="s">
        <v>9</v>
      </c>
      <c r="I1602" s="1" t="s">
        <v>9</v>
      </c>
      <c r="J1602" s="1" t="s">
        <v>9</v>
      </c>
      <c r="K1602" s="1" t="s">
        <v>9</v>
      </c>
      <c r="L1602" s="1" t="s">
        <v>9</v>
      </c>
      <c r="M1602" s="1" t="s">
        <v>9</v>
      </c>
      <c r="N1602" s="1" t="s">
        <v>9</v>
      </c>
      <c r="O1602" s="1" t="s">
        <v>9</v>
      </c>
      <c r="P1602" s="1" t="s">
        <v>9</v>
      </c>
      <c r="Q1602" s="1" t="s">
        <v>9</v>
      </c>
      <c r="R1602" s="1" t="s">
        <v>9</v>
      </c>
      <c r="S1602" s="1" t="s">
        <v>9</v>
      </c>
      <c r="T1602" s="1" t="s">
        <v>9</v>
      </c>
      <c r="U1602" s="1" t="s">
        <v>9</v>
      </c>
      <c r="V1602" s="1" t="s">
        <v>9</v>
      </c>
      <c r="W1602" s="1" t="s">
        <v>9</v>
      </c>
      <c r="X1602" s="1" t="s">
        <v>9</v>
      </c>
      <c r="Y1602" s="1" t="s">
        <v>9</v>
      </c>
      <c r="Z1602" s="1" t="s">
        <v>9</v>
      </c>
      <c r="AA1602" s="1" t="s">
        <v>9</v>
      </c>
    </row>
    <row r="1603" spans="2:27">
      <c r="B1603" s="1" t="s">
        <v>556</v>
      </c>
      <c r="C1603" s="1" t="s">
        <v>487</v>
      </c>
      <c r="D1603" s="1" t="s">
        <v>9</v>
      </c>
      <c r="E1603" s="1" t="s">
        <v>9</v>
      </c>
      <c r="F1603" s="1" t="s">
        <v>9</v>
      </c>
      <c r="G1603" s="1" t="s">
        <v>9</v>
      </c>
      <c r="H1603" s="1" t="s">
        <v>9</v>
      </c>
      <c r="I1603" s="1" t="s">
        <v>9</v>
      </c>
      <c r="J1603" s="1" t="s">
        <v>9</v>
      </c>
      <c r="K1603" s="1" t="s">
        <v>9</v>
      </c>
      <c r="L1603" s="1" t="s">
        <v>9</v>
      </c>
      <c r="M1603" s="1" t="s">
        <v>9</v>
      </c>
      <c r="N1603" s="1" t="s">
        <v>9</v>
      </c>
      <c r="O1603" s="1" t="s">
        <v>9</v>
      </c>
      <c r="P1603" s="1" t="s">
        <v>9</v>
      </c>
      <c r="Q1603" s="1" t="s">
        <v>9</v>
      </c>
      <c r="R1603" s="1" t="s">
        <v>9</v>
      </c>
      <c r="S1603" s="1" t="s">
        <v>9</v>
      </c>
      <c r="T1603" s="1" t="s">
        <v>9</v>
      </c>
      <c r="U1603" s="1" t="s">
        <v>9</v>
      </c>
      <c r="V1603" s="1" t="s">
        <v>9</v>
      </c>
      <c r="W1603" s="1" t="s">
        <v>9</v>
      </c>
      <c r="X1603" s="1" t="s">
        <v>9</v>
      </c>
      <c r="Y1603" s="1" t="s">
        <v>9</v>
      </c>
      <c r="Z1603" s="1" t="s">
        <v>9</v>
      </c>
      <c r="AA1603" s="1" t="s">
        <v>9</v>
      </c>
    </row>
    <row r="1604" spans="2:27">
      <c r="B1604" s="1" t="s">
        <v>557</v>
      </c>
      <c r="C1604" s="1" t="s">
        <v>489</v>
      </c>
      <c r="D1604" s="1" t="s">
        <v>9</v>
      </c>
      <c r="E1604" s="1" t="s">
        <v>9</v>
      </c>
      <c r="F1604" s="1" t="s">
        <v>9</v>
      </c>
      <c r="G1604" s="1" t="s">
        <v>9</v>
      </c>
      <c r="H1604" s="1" t="s">
        <v>9</v>
      </c>
      <c r="I1604" s="1" t="s">
        <v>9</v>
      </c>
      <c r="J1604" s="1" t="s">
        <v>9</v>
      </c>
      <c r="K1604" s="1" t="s">
        <v>9</v>
      </c>
      <c r="L1604" s="1" t="s">
        <v>9</v>
      </c>
      <c r="M1604" s="1" t="s">
        <v>9</v>
      </c>
      <c r="N1604" s="1" t="s">
        <v>9</v>
      </c>
      <c r="O1604" s="1" t="s">
        <v>9</v>
      </c>
      <c r="P1604" s="1" t="s">
        <v>9</v>
      </c>
      <c r="Q1604" s="1" t="s">
        <v>9</v>
      </c>
      <c r="R1604" s="1" t="s">
        <v>9</v>
      </c>
      <c r="S1604" s="1" t="s">
        <v>9</v>
      </c>
      <c r="T1604" s="1" t="s">
        <v>9</v>
      </c>
      <c r="U1604" s="1" t="s">
        <v>9</v>
      </c>
      <c r="V1604" s="1" t="s">
        <v>9</v>
      </c>
      <c r="W1604" s="1" t="s">
        <v>9</v>
      </c>
      <c r="X1604" s="1" t="s">
        <v>9</v>
      </c>
      <c r="Y1604" s="1" t="s">
        <v>9</v>
      </c>
      <c r="Z1604" s="1" t="s">
        <v>9</v>
      </c>
      <c r="AA1604" s="1" t="s">
        <v>9</v>
      </c>
    </row>
    <row r="1605" spans="2:27">
      <c r="B1605" s="1" t="s">
        <v>558</v>
      </c>
      <c r="C1605" s="1" t="s">
        <v>491</v>
      </c>
      <c r="D1605" s="1" t="s">
        <v>9</v>
      </c>
      <c r="E1605" s="1" t="s">
        <v>9</v>
      </c>
      <c r="F1605" s="1" t="s">
        <v>9</v>
      </c>
      <c r="G1605" s="1" t="s">
        <v>9</v>
      </c>
      <c r="H1605" s="1" t="s">
        <v>9</v>
      </c>
      <c r="I1605" s="1" t="s">
        <v>9</v>
      </c>
      <c r="J1605" s="1" t="s">
        <v>9</v>
      </c>
      <c r="K1605" s="1" t="s">
        <v>9</v>
      </c>
      <c r="L1605" s="1" t="s">
        <v>9</v>
      </c>
      <c r="M1605" s="1" t="s">
        <v>9</v>
      </c>
      <c r="N1605" s="1" t="s">
        <v>9</v>
      </c>
      <c r="O1605" s="1" t="s">
        <v>9</v>
      </c>
      <c r="P1605" s="1" t="s">
        <v>9</v>
      </c>
      <c r="Q1605" s="1" t="s">
        <v>9</v>
      </c>
      <c r="R1605" s="1" t="s">
        <v>9</v>
      </c>
      <c r="S1605" s="1" t="s">
        <v>9</v>
      </c>
      <c r="T1605" s="1" t="s">
        <v>9</v>
      </c>
      <c r="U1605" s="1" t="s">
        <v>9</v>
      </c>
      <c r="V1605" s="1" t="s">
        <v>9</v>
      </c>
      <c r="W1605" s="1" t="s">
        <v>9</v>
      </c>
      <c r="X1605" s="1" t="s">
        <v>9</v>
      </c>
      <c r="Y1605" s="1" t="s">
        <v>9</v>
      </c>
      <c r="Z1605" s="1" t="s">
        <v>9</v>
      </c>
      <c r="AA1605" s="1" t="s">
        <v>9</v>
      </c>
    </row>
    <row r="1606" spans="2:27">
      <c r="B1606" s="1" t="s">
        <v>559</v>
      </c>
      <c r="C1606" s="1" t="s">
        <v>493</v>
      </c>
      <c r="D1606" s="1" t="s">
        <v>9</v>
      </c>
      <c r="E1606" s="1" t="s">
        <v>9</v>
      </c>
      <c r="F1606" s="1" t="s">
        <v>9</v>
      </c>
      <c r="G1606" s="1" t="s">
        <v>9</v>
      </c>
      <c r="H1606" s="1" t="s">
        <v>9</v>
      </c>
      <c r="I1606" s="1" t="s">
        <v>9</v>
      </c>
      <c r="J1606" s="1" t="s">
        <v>9</v>
      </c>
      <c r="K1606" s="1" t="s">
        <v>9</v>
      </c>
      <c r="L1606" s="1" t="s">
        <v>9</v>
      </c>
      <c r="M1606" s="1" t="s">
        <v>9</v>
      </c>
      <c r="N1606" s="1" t="s">
        <v>9</v>
      </c>
      <c r="O1606" s="1" t="s">
        <v>9</v>
      </c>
      <c r="P1606" s="1" t="s">
        <v>9</v>
      </c>
      <c r="Q1606" s="1" t="s">
        <v>9</v>
      </c>
      <c r="R1606" s="1" t="s">
        <v>9</v>
      </c>
      <c r="S1606" s="1" t="s">
        <v>9</v>
      </c>
      <c r="T1606" s="1" t="s">
        <v>9</v>
      </c>
      <c r="U1606" s="1" t="s">
        <v>9</v>
      </c>
      <c r="V1606" s="1" t="s">
        <v>9</v>
      </c>
      <c r="W1606" s="1" t="s">
        <v>9</v>
      </c>
      <c r="X1606" s="1" t="s">
        <v>9</v>
      </c>
      <c r="Y1606" s="1" t="s">
        <v>9</v>
      </c>
      <c r="Z1606" s="1" t="s">
        <v>9</v>
      </c>
      <c r="AA1606" s="1" t="s">
        <v>9</v>
      </c>
    </row>
    <row r="1607" spans="2:27">
      <c r="B1607" s="1" t="s">
        <v>560</v>
      </c>
      <c r="C1607" s="1" t="s">
        <v>495</v>
      </c>
      <c r="D1607" s="1" t="s">
        <v>9</v>
      </c>
      <c r="E1607" s="1" t="s">
        <v>9</v>
      </c>
      <c r="F1607" s="1" t="s">
        <v>9</v>
      </c>
      <c r="G1607" s="1" t="s">
        <v>9</v>
      </c>
      <c r="H1607" s="1" t="s">
        <v>9</v>
      </c>
      <c r="I1607" s="1" t="s">
        <v>9</v>
      </c>
      <c r="J1607" s="1" t="s">
        <v>9</v>
      </c>
      <c r="K1607" s="1" t="s">
        <v>9</v>
      </c>
      <c r="L1607" s="1" t="s">
        <v>9</v>
      </c>
      <c r="M1607" s="1" t="s">
        <v>9</v>
      </c>
      <c r="N1607" s="1" t="s">
        <v>9</v>
      </c>
      <c r="O1607" s="1" t="s">
        <v>9</v>
      </c>
      <c r="P1607" s="1" t="s">
        <v>9</v>
      </c>
      <c r="Q1607" s="1" t="s">
        <v>9</v>
      </c>
      <c r="R1607" s="1" t="s">
        <v>9</v>
      </c>
      <c r="S1607" s="1" t="s">
        <v>9</v>
      </c>
      <c r="T1607" s="1" t="s">
        <v>9</v>
      </c>
      <c r="U1607" s="1" t="s">
        <v>9</v>
      </c>
      <c r="V1607" s="1" t="s">
        <v>9</v>
      </c>
      <c r="W1607" s="1" t="s">
        <v>9</v>
      </c>
      <c r="X1607" s="1" t="s">
        <v>9</v>
      </c>
      <c r="Y1607" s="1" t="s">
        <v>9</v>
      </c>
      <c r="Z1607" s="1" t="s">
        <v>9</v>
      </c>
      <c r="AA1607" s="1" t="s">
        <v>9</v>
      </c>
    </row>
    <row r="1608" spans="2:27">
      <c r="B1608" s="1" t="s">
        <v>561</v>
      </c>
      <c r="C1608" s="1" t="s">
        <v>497</v>
      </c>
      <c r="D1608" s="1" t="s">
        <v>9</v>
      </c>
      <c r="E1608" s="1" t="s">
        <v>9</v>
      </c>
      <c r="F1608" s="1" t="s">
        <v>9</v>
      </c>
      <c r="G1608" s="1" t="s">
        <v>9</v>
      </c>
      <c r="H1608" s="1" t="s">
        <v>9</v>
      </c>
      <c r="I1608" s="1" t="s">
        <v>9</v>
      </c>
      <c r="J1608" s="1" t="s">
        <v>9</v>
      </c>
      <c r="K1608" s="1" t="s">
        <v>9</v>
      </c>
      <c r="L1608" s="1" t="s">
        <v>9</v>
      </c>
      <c r="M1608" s="1" t="s">
        <v>9</v>
      </c>
      <c r="N1608" s="1" t="s">
        <v>9</v>
      </c>
      <c r="O1608" s="1" t="s">
        <v>9</v>
      </c>
      <c r="P1608" s="1" t="s">
        <v>9</v>
      </c>
      <c r="Q1608" s="1" t="s">
        <v>9</v>
      </c>
      <c r="R1608" s="1" t="s">
        <v>9</v>
      </c>
      <c r="S1608" s="1" t="s">
        <v>9</v>
      </c>
      <c r="T1608" s="1" t="s">
        <v>9</v>
      </c>
      <c r="U1608" s="1" t="s">
        <v>9</v>
      </c>
      <c r="V1608" s="1" t="s">
        <v>9</v>
      </c>
      <c r="W1608" s="1" t="s">
        <v>9</v>
      </c>
      <c r="X1608" s="1" t="s">
        <v>9</v>
      </c>
      <c r="Y1608" s="1" t="s">
        <v>9</v>
      </c>
      <c r="Z1608" s="1" t="s">
        <v>9</v>
      </c>
      <c r="AA1608" s="1" t="s">
        <v>9</v>
      </c>
    </row>
    <row r="1609" spans="2:27">
      <c r="B1609" s="1" t="s">
        <v>562</v>
      </c>
      <c r="C1609" s="1" t="s">
        <v>499</v>
      </c>
      <c r="D1609" s="1" t="s">
        <v>9</v>
      </c>
      <c r="E1609" s="1" t="s">
        <v>9</v>
      </c>
      <c r="F1609" s="1" t="s">
        <v>9</v>
      </c>
      <c r="G1609" s="1" t="s">
        <v>9</v>
      </c>
      <c r="H1609" s="1" t="s">
        <v>9</v>
      </c>
      <c r="I1609" s="1" t="s">
        <v>9</v>
      </c>
      <c r="J1609" s="1" t="s">
        <v>9</v>
      </c>
      <c r="K1609" s="1" t="s">
        <v>9</v>
      </c>
      <c r="L1609" s="1" t="s">
        <v>9</v>
      </c>
      <c r="M1609" s="1" t="s">
        <v>9</v>
      </c>
      <c r="N1609" s="1" t="s">
        <v>9</v>
      </c>
      <c r="O1609" s="1" t="s">
        <v>9</v>
      </c>
      <c r="P1609" s="1" t="s">
        <v>9</v>
      </c>
      <c r="Q1609" s="1" t="s">
        <v>9</v>
      </c>
      <c r="R1609" s="1" t="s">
        <v>9</v>
      </c>
      <c r="S1609" s="1" t="s">
        <v>9</v>
      </c>
      <c r="T1609" s="1" t="s">
        <v>9</v>
      </c>
      <c r="U1609" s="1" t="s">
        <v>9</v>
      </c>
      <c r="V1609" s="1" t="s">
        <v>9</v>
      </c>
      <c r="W1609" s="1" t="s">
        <v>9</v>
      </c>
      <c r="X1609" s="1" t="s">
        <v>9</v>
      </c>
      <c r="Y1609" s="1" t="s">
        <v>9</v>
      </c>
      <c r="Z1609" s="1" t="s">
        <v>9</v>
      </c>
      <c r="AA1609" s="1" t="s">
        <v>9</v>
      </c>
    </row>
    <row r="1610" spans="2:27">
      <c r="B1610" s="1" t="s">
        <v>563</v>
      </c>
      <c r="C1610" s="1" t="s">
        <v>501</v>
      </c>
      <c r="D1610" s="1" t="s">
        <v>9</v>
      </c>
      <c r="E1610" s="1" t="s">
        <v>9</v>
      </c>
      <c r="F1610" s="1" t="s">
        <v>9</v>
      </c>
      <c r="G1610" s="1" t="s">
        <v>9</v>
      </c>
      <c r="H1610" s="1" t="s">
        <v>9</v>
      </c>
      <c r="I1610" s="1" t="s">
        <v>9</v>
      </c>
      <c r="J1610" s="1" t="s">
        <v>9</v>
      </c>
      <c r="K1610" s="1" t="s">
        <v>9</v>
      </c>
      <c r="L1610" s="1" t="s">
        <v>9</v>
      </c>
      <c r="M1610" s="1" t="s">
        <v>9</v>
      </c>
      <c r="N1610" s="1" t="s">
        <v>9</v>
      </c>
      <c r="O1610" s="1" t="s">
        <v>9</v>
      </c>
      <c r="P1610" s="1" t="s">
        <v>9</v>
      </c>
      <c r="Q1610" s="1" t="s">
        <v>9</v>
      </c>
      <c r="R1610" s="1" t="s">
        <v>9</v>
      </c>
      <c r="S1610" s="1" t="s">
        <v>9</v>
      </c>
      <c r="T1610" s="1" t="s">
        <v>9</v>
      </c>
      <c r="U1610" s="1" t="s">
        <v>9</v>
      </c>
      <c r="V1610" s="1" t="s">
        <v>9</v>
      </c>
      <c r="W1610" s="1" t="s">
        <v>9</v>
      </c>
      <c r="X1610" s="1" t="s">
        <v>9</v>
      </c>
      <c r="Y1610" s="1" t="s">
        <v>9</v>
      </c>
      <c r="Z1610" s="1" t="s">
        <v>9</v>
      </c>
      <c r="AA1610" s="1" t="s">
        <v>9</v>
      </c>
    </row>
    <row r="1611" spans="2:27">
      <c r="B1611" s="1" t="s">
        <v>564</v>
      </c>
      <c r="C1611" s="1" t="s">
        <v>503</v>
      </c>
      <c r="D1611" s="1" t="s">
        <v>9</v>
      </c>
      <c r="E1611" s="1" t="s">
        <v>9</v>
      </c>
      <c r="F1611" s="1" t="s">
        <v>9</v>
      </c>
      <c r="G1611" s="1" t="s">
        <v>9</v>
      </c>
      <c r="H1611" s="1" t="s">
        <v>9</v>
      </c>
      <c r="I1611" s="1" t="s">
        <v>9</v>
      </c>
      <c r="J1611" s="1" t="s">
        <v>9</v>
      </c>
      <c r="K1611" s="1" t="s">
        <v>9</v>
      </c>
      <c r="L1611" s="1" t="s">
        <v>9</v>
      </c>
      <c r="M1611" s="1" t="s">
        <v>9</v>
      </c>
      <c r="N1611" s="1" t="s">
        <v>9</v>
      </c>
      <c r="O1611" s="1" t="s">
        <v>9</v>
      </c>
      <c r="P1611" s="1" t="s">
        <v>9</v>
      </c>
      <c r="Q1611" s="1" t="s">
        <v>9</v>
      </c>
      <c r="R1611" s="1" t="s">
        <v>9</v>
      </c>
      <c r="S1611" s="1" t="s">
        <v>9</v>
      </c>
      <c r="T1611" s="1" t="s">
        <v>9</v>
      </c>
      <c r="U1611" s="1" t="s">
        <v>9</v>
      </c>
      <c r="V1611" s="1" t="s">
        <v>9</v>
      </c>
      <c r="W1611" s="1" t="s">
        <v>9</v>
      </c>
      <c r="X1611" s="1" t="s">
        <v>9</v>
      </c>
      <c r="Y1611" s="1" t="s">
        <v>9</v>
      </c>
      <c r="Z1611" s="1" t="s">
        <v>9</v>
      </c>
      <c r="AA1611" s="1" t="s">
        <v>9</v>
      </c>
    </row>
    <row r="1612" spans="2:27">
      <c r="B1612" s="1" t="s">
        <v>565</v>
      </c>
      <c r="C1612" s="1" t="s">
        <v>505</v>
      </c>
      <c r="D1612" s="1" t="s">
        <v>9</v>
      </c>
      <c r="E1612" s="1" t="s">
        <v>9</v>
      </c>
      <c r="F1612" s="1" t="s">
        <v>9</v>
      </c>
      <c r="G1612" s="1" t="s">
        <v>9</v>
      </c>
      <c r="H1612" s="1" t="s">
        <v>9</v>
      </c>
      <c r="I1612" s="1" t="s">
        <v>9</v>
      </c>
      <c r="J1612" s="1" t="s">
        <v>9</v>
      </c>
      <c r="K1612" s="1" t="s">
        <v>9</v>
      </c>
      <c r="L1612" s="1" t="s">
        <v>9</v>
      </c>
      <c r="M1612" s="1" t="s">
        <v>9</v>
      </c>
      <c r="N1612" s="1" t="s">
        <v>9</v>
      </c>
      <c r="O1612" s="1" t="s">
        <v>9</v>
      </c>
      <c r="P1612" s="1" t="s">
        <v>9</v>
      </c>
      <c r="Q1612" s="1" t="s">
        <v>9</v>
      </c>
      <c r="R1612" s="1" t="s">
        <v>9</v>
      </c>
      <c r="S1612" s="1" t="s">
        <v>9</v>
      </c>
      <c r="T1612" s="1" t="s">
        <v>9</v>
      </c>
      <c r="U1612" s="1" t="s">
        <v>9</v>
      </c>
      <c r="V1612" s="1" t="s">
        <v>9</v>
      </c>
      <c r="W1612" s="1" t="s">
        <v>9</v>
      </c>
      <c r="X1612" s="1" t="s">
        <v>9</v>
      </c>
      <c r="Y1612" s="1" t="s">
        <v>9</v>
      </c>
      <c r="Z1612" s="1" t="s">
        <v>9</v>
      </c>
      <c r="AA1612" s="1" t="s">
        <v>9</v>
      </c>
    </row>
    <row r="1613" spans="2:27">
      <c r="B1613" s="1" t="s">
        <v>566</v>
      </c>
      <c r="C1613" s="1" t="s">
        <v>507</v>
      </c>
      <c r="D1613" s="1" t="s">
        <v>9</v>
      </c>
      <c r="E1613" s="1" t="s">
        <v>9</v>
      </c>
      <c r="F1613" s="1" t="s">
        <v>9</v>
      </c>
      <c r="G1613" s="1" t="s">
        <v>9</v>
      </c>
      <c r="H1613" s="1" t="s">
        <v>9</v>
      </c>
      <c r="I1613" s="1" t="s">
        <v>9</v>
      </c>
      <c r="J1613" s="1" t="s">
        <v>9</v>
      </c>
      <c r="K1613" s="1" t="s">
        <v>9</v>
      </c>
      <c r="L1613" s="1" t="s">
        <v>9</v>
      </c>
      <c r="M1613" s="1" t="s">
        <v>9</v>
      </c>
      <c r="N1613" s="1" t="s">
        <v>9</v>
      </c>
      <c r="O1613" s="1" t="s">
        <v>9</v>
      </c>
      <c r="P1613" s="1" t="s">
        <v>9</v>
      </c>
      <c r="Q1613" s="1" t="s">
        <v>9</v>
      </c>
      <c r="R1613" s="1" t="s">
        <v>9</v>
      </c>
      <c r="S1613" s="1" t="s">
        <v>9</v>
      </c>
      <c r="T1613" s="1" t="s">
        <v>9</v>
      </c>
      <c r="U1613" s="1" t="s">
        <v>9</v>
      </c>
      <c r="V1613" s="1" t="s">
        <v>9</v>
      </c>
      <c r="W1613" s="1" t="s">
        <v>9</v>
      </c>
      <c r="X1613" s="1" t="s">
        <v>9</v>
      </c>
      <c r="Y1613" s="1" t="s">
        <v>9</v>
      </c>
      <c r="Z1613" s="1" t="s">
        <v>9</v>
      </c>
      <c r="AA1613" s="1" t="s">
        <v>9</v>
      </c>
    </row>
    <row r="1614" spans="2:27">
      <c r="B1614" s="1" t="s">
        <v>567</v>
      </c>
      <c r="C1614" s="1" t="s">
        <v>509</v>
      </c>
      <c r="D1614" s="1" t="s">
        <v>9</v>
      </c>
      <c r="E1614" s="1" t="s">
        <v>9</v>
      </c>
      <c r="F1614" s="1" t="s">
        <v>9</v>
      </c>
      <c r="G1614" s="1" t="s">
        <v>9</v>
      </c>
      <c r="H1614" s="1" t="s">
        <v>9</v>
      </c>
      <c r="I1614" s="1" t="s">
        <v>9</v>
      </c>
      <c r="J1614" s="1" t="s">
        <v>9</v>
      </c>
      <c r="K1614" s="1" t="s">
        <v>9</v>
      </c>
      <c r="L1614" s="1" t="s">
        <v>9</v>
      </c>
      <c r="M1614" s="1" t="s">
        <v>9</v>
      </c>
      <c r="N1614" s="1" t="s">
        <v>9</v>
      </c>
      <c r="O1614" s="1" t="s">
        <v>9</v>
      </c>
      <c r="P1614" s="1" t="s">
        <v>9</v>
      </c>
      <c r="Q1614" s="1" t="s">
        <v>9</v>
      </c>
      <c r="R1614" s="1" t="s">
        <v>9</v>
      </c>
      <c r="S1614" s="1" t="s">
        <v>9</v>
      </c>
      <c r="T1614" s="1" t="s">
        <v>9</v>
      </c>
      <c r="U1614" s="1" t="s">
        <v>9</v>
      </c>
      <c r="V1614" s="1" t="s">
        <v>9</v>
      </c>
      <c r="W1614" s="1" t="s">
        <v>9</v>
      </c>
      <c r="X1614" s="1" t="s">
        <v>9</v>
      </c>
      <c r="Y1614" s="1" t="s">
        <v>9</v>
      </c>
      <c r="Z1614" s="1" t="s">
        <v>9</v>
      </c>
      <c r="AA1614" s="1" t="s">
        <v>9</v>
      </c>
    </row>
    <row r="1615" spans="2:27">
      <c r="B1615" s="1" t="s">
        <v>568</v>
      </c>
      <c r="C1615" s="1" t="s">
        <v>511</v>
      </c>
      <c r="D1615" s="1" t="s">
        <v>9</v>
      </c>
      <c r="E1615" s="1" t="s">
        <v>9</v>
      </c>
      <c r="F1615" s="1" t="s">
        <v>9</v>
      </c>
      <c r="G1615" s="1" t="s">
        <v>9</v>
      </c>
      <c r="H1615" s="1" t="s">
        <v>9</v>
      </c>
      <c r="I1615" s="1" t="s">
        <v>9</v>
      </c>
      <c r="J1615" s="1" t="s">
        <v>9</v>
      </c>
      <c r="K1615" s="1" t="s">
        <v>9</v>
      </c>
      <c r="L1615" s="1" t="s">
        <v>9</v>
      </c>
      <c r="M1615" s="1" t="s">
        <v>9</v>
      </c>
      <c r="N1615" s="1" t="s">
        <v>9</v>
      </c>
      <c r="O1615" s="1" t="s">
        <v>9</v>
      </c>
      <c r="P1615" s="1" t="s">
        <v>9</v>
      </c>
      <c r="Q1615" s="1" t="s">
        <v>9</v>
      </c>
      <c r="R1615" s="1" t="s">
        <v>9</v>
      </c>
      <c r="S1615" s="1" t="s">
        <v>9</v>
      </c>
      <c r="T1615" s="1" t="s">
        <v>9</v>
      </c>
      <c r="U1615" s="1" t="s">
        <v>9</v>
      </c>
      <c r="V1615" s="1" t="s">
        <v>9</v>
      </c>
      <c r="W1615" s="1" t="s">
        <v>9</v>
      </c>
      <c r="X1615" s="1" t="s">
        <v>9</v>
      </c>
      <c r="Y1615" s="1" t="s">
        <v>9</v>
      </c>
      <c r="Z1615" s="1" t="s">
        <v>9</v>
      </c>
      <c r="AA1615" s="1" t="s">
        <v>9</v>
      </c>
    </row>
    <row r="1616" spans="2:27">
      <c r="B1616" s="1" t="s">
        <v>569</v>
      </c>
      <c r="C1616" s="1" t="s">
        <v>513</v>
      </c>
      <c r="D1616" s="1" t="s">
        <v>9</v>
      </c>
      <c r="E1616" s="1" t="s">
        <v>9</v>
      </c>
      <c r="F1616" s="1" t="s">
        <v>9</v>
      </c>
      <c r="G1616" s="1">
        <v>378</v>
      </c>
      <c r="H1616" s="1">
        <v>-182</v>
      </c>
      <c r="I1616" s="1">
        <v>483</v>
      </c>
      <c r="J1616" s="1">
        <v>-426</v>
      </c>
      <c r="K1616" s="1">
        <v>807</v>
      </c>
      <c r="L1616" s="1">
        <v>433</v>
      </c>
      <c r="M1616" s="1">
        <v>-40</v>
      </c>
      <c r="N1616" s="1">
        <v>-829</v>
      </c>
      <c r="O1616" s="1">
        <v>454</v>
      </c>
      <c r="P1616" s="1">
        <v>1421</v>
      </c>
      <c r="Q1616" s="1">
        <v>2745</v>
      </c>
      <c r="R1616" s="1">
        <v>450</v>
      </c>
      <c r="S1616" s="1">
        <v>423</v>
      </c>
      <c r="T1616" s="1">
        <v>-1234</v>
      </c>
      <c r="U1616" s="1">
        <v>1774</v>
      </c>
      <c r="V1616" s="1">
        <v>879</v>
      </c>
      <c r="W1616" s="1">
        <v>-5590</v>
      </c>
      <c r="X1616" s="1">
        <v>1084</v>
      </c>
      <c r="Y1616" s="1">
        <v>3234</v>
      </c>
      <c r="Z1616" s="1">
        <v>-4394</v>
      </c>
      <c r="AA1616" s="1">
        <v>2739</v>
      </c>
    </row>
    <row r="1617" spans="2:27">
      <c r="B1617" s="1" t="s">
        <v>570</v>
      </c>
      <c r="C1617" s="1" t="s">
        <v>515</v>
      </c>
      <c r="D1617" s="1" t="s">
        <v>9</v>
      </c>
      <c r="E1617" s="1" t="s">
        <v>9</v>
      </c>
      <c r="F1617" s="1" t="s">
        <v>9</v>
      </c>
      <c r="G1617" s="1">
        <v>-50</v>
      </c>
      <c r="H1617" s="1">
        <v>-51</v>
      </c>
      <c r="I1617" s="1">
        <v>374</v>
      </c>
      <c r="J1617" s="1">
        <v>-434</v>
      </c>
      <c r="K1617" s="1">
        <v>436</v>
      </c>
      <c r="L1617" s="1">
        <v>183</v>
      </c>
      <c r="M1617" s="1">
        <v>-100</v>
      </c>
      <c r="N1617" s="1">
        <v>297</v>
      </c>
      <c r="O1617" s="1">
        <v>36</v>
      </c>
      <c r="P1617" s="1">
        <v>1036</v>
      </c>
      <c r="Q1617" s="1">
        <v>260</v>
      </c>
      <c r="R1617" s="1">
        <v>212</v>
      </c>
      <c r="S1617" s="1">
        <v>-78</v>
      </c>
      <c r="T1617" s="1">
        <v>-1466</v>
      </c>
      <c r="U1617" s="1">
        <v>560</v>
      </c>
      <c r="V1617" s="1">
        <v>1041</v>
      </c>
      <c r="W1617" s="1">
        <v>-2029</v>
      </c>
      <c r="X1617" s="1">
        <v>688</v>
      </c>
      <c r="Y1617" s="1">
        <v>-94</v>
      </c>
      <c r="Z1617" s="1">
        <v>-997</v>
      </c>
      <c r="AA1617" s="1" t="s">
        <v>9</v>
      </c>
    </row>
    <row r="1618" spans="2:27">
      <c r="B1618" s="1" t="s">
        <v>571</v>
      </c>
      <c r="C1618" s="1" t="s">
        <v>517</v>
      </c>
      <c r="D1618" s="1" t="s">
        <v>9</v>
      </c>
      <c r="E1618" s="1" t="s">
        <v>9</v>
      </c>
      <c r="F1618" s="1" t="s">
        <v>9</v>
      </c>
      <c r="G1618" s="1">
        <v>428</v>
      </c>
      <c r="H1618" s="1">
        <v>-131</v>
      </c>
      <c r="I1618" s="1">
        <v>109</v>
      </c>
      <c r="J1618" s="1">
        <v>8</v>
      </c>
      <c r="K1618" s="1">
        <v>371</v>
      </c>
      <c r="L1618" s="1">
        <v>250</v>
      </c>
      <c r="M1618" s="1">
        <v>60</v>
      </c>
      <c r="N1618" s="1">
        <v>-1126</v>
      </c>
      <c r="O1618" s="1">
        <v>418</v>
      </c>
      <c r="P1618" s="1">
        <v>385</v>
      </c>
      <c r="Q1618" s="1">
        <v>2485</v>
      </c>
      <c r="R1618" s="1">
        <v>238</v>
      </c>
      <c r="S1618" s="1">
        <v>501</v>
      </c>
      <c r="T1618" s="1">
        <v>232</v>
      </c>
      <c r="U1618" s="1">
        <v>1214</v>
      </c>
      <c r="V1618" s="1">
        <v>-162</v>
      </c>
      <c r="W1618" s="1">
        <v>-3561</v>
      </c>
      <c r="X1618" s="1">
        <v>396</v>
      </c>
      <c r="Y1618" s="1">
        <v>3328</v>
      </c>
      <c r="Z1618" s="1">
        <v>-3397</v>
      </c>
      <c r="AA1618" s="1">
        <v>2739</v>
      </c>
    </row>
    <row r="1619" spans="2:27">
      <c r="B1619" s="1" t="s">
        <v>621</v>
      </c>
      <c r="C1619" s="1" t="s">
        <v>622</v>
      </c>
      <c r="D1619" s="1" t="s">
        <v>9</v>
      </c>
      <c r="E1619" s="1" t="s">
        <v>9</v>
      </c>
      <c r="F1619" s="1" t="s">
        <v>9</v>
      </c>
      <c r="G1619" s="1">
        <v>8226</v>
      </c>
      <c r="H1619" s="1">
        <v>11299</v>
      </c>
      <c r="I1619" s="1">
        <v>4741</v>
      </c>
      <c r="J1619" s="1">
        <v>5392</v>
      </c>
      <c r="K1619" s="1">
        <v>5087</v>
      </c>
      <c r="L1619" s="1">
        <v>5424</v>
      </c>
      <c r="M1619" s="1">
        <v>3800</v>
      </c>
      <c r="N1619" s="1">
        <v>2990</v>
      </c>
      <c r="O1619" s="1">
        <v>5272</v>
      </c>
      <c r="P1619" s="1">
        <v>-835</v>
      </c>
      <c r="Q1619" s="1">
        <v>639</v>
      </c>
      <c r="R1619" s="1">
        <v>5048</v>
      </c>
      <c r="S1619" s="1">
        <v>2983</v>
      </c>
      <c r="T1619" s="1">
        <v>8893</v>
      </c>
      <c r="U1619" s="1">
        <v>9845</v>
      </c>
      <c r="V1619" s="1">
        <v>3895</v>
      </c>
      <c r="W1619" s="1">
        <v>6728</v>
      </c>
      <c r="X1619" s="1">
        <v>3413</v>
      </c>
      <c r="Y1619" s="1">
        <v>-2283</v>
      </c>
      <c r="Z1619" s="1">
        <v>69642</v>
      </c>
      <c r="AA1619" s="1">
        <v>-1226</v>
      </c>
    </row>
    <row r="1620" spans="2:27">
      <c r="B1620" s="1" t="s">
        <v>407</v>
      </c>
      <c r="C1620" s="1" t="s">
        <v>408</v>
      </c>
      <c r="D1620" s="1" t="s">
        <v>9</v>
      </c>
      <c r="E1620" s="1" t="s">
        <v>9</v>
      </c>
      <c r="F1620" s="1" t="s">
        <v>9</v>
      </c>
      <c r="G1620" s="1">
        <v>3392</v>
      </c>
      <c r="H1620" s="1">
        <v>2393</v>
      </c>
      <c r="I1620" s="1">
        <v>1174</v>
      </c>
      <c r="J1620" s="1">
        <v>773</v>
      </c>
      <c r="K1620" s="1">
        <v>812</v>
      </c>
      <c r="L1620" s="1">
        <v>1000</v>
      </c>
      <c r="M1620" s="1">
        <v>1883</v>
      </c>
      <c r="N1620" s="1" t="s">
        <v>9</v>
      </c>
      <c r="O1620" s="1">
        <v>2392</v>
      </c>
      <c r="P1620" s="1">
        <v>1104</v>
      </c>
      <c r="Q1620" s="1">
        <v>2880</v>
      </c>
      <c r="R1620" s="1">
        <v>320</v>
      </c>
      <c r="S1620" s="1">
        <v>1983</v>
      </c>
      <c r="T1620" s="1">
        <v>4888</v>
      </c>
      <c r="U1620" s="1">
        <v>4292</v>
      </c>
      <c r="V1620" s="1">
        <v>1946</v>
      </c>
      <c r="W1620" s="1">
        <v>-186</v>
      </c>
      <c r="X1620" s="1">
        <v>644</v>
      </c>
      <c r="Y1620" s="1">
        <v>1107</v>
      </c>
      <c r="Z1620" s="1">
        <v>59958</v>
      </c>
      <c r="AA1620" s="1">
        <v>60</v>
      </c>
    </row>
    <row r="1621" spans="2:27">
      <c r="B1621" s="1" t="s">
        <v>573</v>
      </c>
      <c r="C1621" s="1" t="s">
        <v>574</v>
      </c>
      <c r="D1621" s="1" t="s">
        <v>9</v>
      </c>
      <c r="E1621" s="1" t="s">
        <v>9</v>
      </c>
      <c r="F1621" s="1" t="s">
        <v>9</v>
      </c>
      <c r="G1621" s="1">
        <v>-992</v>
      </c>
      <c r="H1621" s="1">
        <v>4165</v>
      </c>
      <c r="I1621" s="1">
        <v>-361</v>
      </c>
      <c r="J1621" s="1">
        <v>340</v>
      </c>
      <c r="K1621" s="1">
        <v>116</v>
      </c>
      <c r="L1621" s="1">
        <v>979</v>
      </c>
      <c r="M1621" s="1">
        <v>-6</v>
      </c>
      <c r="N1621" s="1">
        <v>460</v>
      </c>
      <c r="O1621" s="1">
        <v>1252</v>
      </c>
      <c r="P1621" s="1">
        <v>-1568</v>
      </c>
      <c r="Q1621" s="1">
        <v>-1545</v>
      </c>
      <c r="R1621" s="1">
        <v>1986</v>
      </c>
      <c r="S1621" s="1">
        <v>458</v>
      </c>
      <c r="T1621" s="1">
        <v>1919</v>
      </c>
      <c r="U1621" s="1">
        <v>797</v>
      </c>
      <c r="V1621" s="1">
        <v>-1423</v>
      </c>
      <c r="W1621" s="1">
        <v>6989</v>
      </c>
      <c r="X1621" s="1">
        <v>1695</v>
      </c>
      <c r="Y1621" s="1">
        <v>-3296</v>
      </c>
      <c r="Z1621" s="1">
        <v>7605</v>
      </c>
      <c r="AA1621" s="1">
        <v>-1085</v>
      </c>
    </row>
    <row r="1622" spans="2:27">
      <c r="B1622" s="1" t="s">
        <v>593</v>
      </c>
      <c r="C1622" s="1" t="s">
        <v>594</v>
      </c>
      <c r="D1622" s="1" t="s">
        <v>9</v>
      </c>
      <c r="E1622" s="1" t="s">
        <v>9</v>
      </c>
      <c r="F1622" s="1" t="s">
        <v>9</v>
      </c>
      <c r="G1622" s="1">
        <v>5826</v>
      </c>
      <c r="H1622" s="1">
        <v>4741</v>
      </c>
      <c r="I1622" s="1">
        <v>3928</v>
      </c>
      <c r="J1622" s="1">
        <v>4279</v>
      </c>
      <c r="K1622" s="1">
        <v>4159</v>
      </c>
      <c r="L1622" s="1">
        <v>3445</v>
      </c>
      <c r="M1622" s="1">
        <v>1923</v>
      </c>
      <c r="N1622" s="1">
        <v>2530</v>
      </c>
      <c r="O1622" s="1">
        <v>1628</v>
      </c>
      <c r="P1622" s="1">
        <v>-371</v>
      </c>
      <c r="Q1622" s="1">
        <v>-696</v>
      </c>
      <c r="R1622" s="1">
        <v>2742</v>
      </c>
      <c r="S1622" s="1">
        <v>542</v>
      </c>
      <c r="T1622" s="1">
        <v>2086</v>
      </c>
      <c r="U1622" s="1">
        <v>4756</v>
      </c>
      <c r="V1622" s="1">
        <v>3372</v>
      </c>
      <c r="W1622" s="1">
        <v>-75</v>
      </c>
      <c r="X1622" s="1">
        <v>1074</v>
      </c>
      <c r="Y1622" s="1">
        <v>-94</v>
      </c>
      <c r="Z1622" s="1">
        <v>2079</v>
      </c>
      <c r="AA1622" s="1">
        <v>-201</v>
      </c>
    </row>
    <row r="1623" spans="2:27">
      <c r="B1623" s="1" t="s">
        <v>623</v>
      </c>
      <c r="C1623" s="1" t="s">
        <v>624</v>
      </c>
      <c r="D1623" s="1" t="s">
        <v>9</v>
      </c>
      <c r="E1623" s="1" t="s">
        <v>9</v>
      </c>
      <c r="F1623" s="1" t="s">
        <v>9</v>
      </c>
      <c r="G1623" s="1">
        <v>1501</v>
      </c>
      <c r="H1623" s="1">
        <v>6954</v>
      </c>
      <c r="I1623" s="1">
        <v>889</v>
      </c>
      <c r="J1623" s="1">
        <v>113</v>
      </c>
      <c r="K1623" s="1">
        <v>-427</v>
      </c>
      <c r="L1623" s="1">
        <v>-1679</v>
      </c>
      <c r="M1623" s="1">
        <v>-2334</v>
      </c>
      <c r="N1623" s="1">
        <v>-73</v>
      </c>
      <c r="O1623" s="1">
        <v>3179</v>
      </c>
      <c r="P1623" s="1">
        <v>-2424</v>
      </c>
      <c r="Q1623" s="1">
        <v>-1940</v>
      </c>
      <c r="R1623" s="1">
        <v>893</v>
      </c>
      <c r="S1623" s="1">
        <v>-870</v>
      </c>
      <c r="T1623" s="1">
        <v>2690</v>
      </c>
      <c r="U1623" s="1">
        <v>1730</v>
      </c>
      <c r="V1623" s="1">
        <v>-970</v>
      </c>
      <c r="W1623" s="1">
        <v>6868</v>
      </c>
      <c r="X1623" s="1">
        <v>2625</v>
      </c>
      <c r="Y1623" s="1">
        <v>-2818</v>
      </c>
      <c r="Z1623" s="1">
        <v>68316</v>
      </c>
      <c r="AA1623" s="1">
        <v>-2608</v>
      </c>
    </row>
    <row r="1624" spans="2:27">
      <c r="B1624" s="1" t="s">
        <v>228</v>
      </c>
      <c r="C1624" s="1" t="s">
        <v>229</v>
      </c>
      <c r="D1624" s="1" t="s">
        <v>9</v>
      </c>
      <c r="E1624" s="1" t="s">
        <v>9</v>
      </c>
      <c r="F1624" s="1" t="s">
        <v>9</v>
      </c>
      <c r="G1624" s="1">
        <v>9399</v>
      </c>
      <c r="H1624" s="1">
        <v>10775</v>
      </c>
      <c r="I1624" s="1">
        <v>4916</v>
      </c>
      <c r="J1624" s="1">
        <v>5356</v>
      </c>
      <c r="K1624" s="1">
        <v>5874</v>
      </c>
      <c r="L1624" s="1">
        <v>6340</v>
      </c>
      <c r="M1624" s="1">
        <v>3653</v>
      </c>
      <c r="N1624" s="1">
        <v>2481</v>
      </c>
      <c r="O1624" s="1">
        <v>8654</v>
      </c>
      <c r="P1624" s="1">
        <v>926</v>
      </c>
      <c r="Q1624" s="1">
        <v>1105</v>
      </c>
      <c r="R1624" s="1">
        <v>5419</v>
      </c>
      <c r="S1624" s="1">
        <v>3855</v>
      </c>
      <c r="T1624" s="1">
        <v>8716</v>
      </c>
      <c r="U1624" s="1">
        <v>13006</v>
      </c>
      <c r="V1624" s="1">
        <v>4485</v>
      </c>
      <c r="W1624" s="1">
        <v>1625</v>
      </c>
      <c r="X1624" s="1">
        <v>3579</v>
      </c>
      <c r="Y1624" s="1">
        <v>-72</v>
      </c>
      <c r="Z1624" s="1">
        <v>64850</v>
      </c>
      <c r="AA1624" s="1">
        <v>1299</v>
      </c>
    </row>
    <row r="1627" spans="2:27">
      <c r="C1627" s="22" t="s">
        <v>692</v>
      </c>
      <c r="D1627" s="22"/>
      <c r="E1627" s="22"/>
      <c r="F1627" s="22"/>
      <c r="G1627" s="22"/>
      <c r="H1627" s="22"/>
    </row>
    <row r="1629" spans="2:27">
      <c r="B1629" s="1" t="s">
        <v>596</v>
      </c>
    </row>
    <row r="1630" spans="2:27">
      <c r="B1630" s="1" t="s">
        <v>519</v>
      </c>
      <c r="C1630" s="1" t="s">
        <v>520</v>
      </c>
      <c r="D1630" s="1" t="s">
        <v>9</v>
      </c>
      <c r="E1630" s="1" t="s">
        <v>9</v>
      </c>
      <c r="F1630" s="1" t="s">
        <v>9</v>
      </c>
      <c r="G1630" s="1">
        <v>38939</v>
      </c>
      <c r="H1630" s="1">
        <v>43284</v>
      </c>
      <c r="I1630" s="1">
        <v>47136</v>
      </c>
      <c r="J1630" s="1">
        <v>52415</v>
      </c>
      <c r="K1630" s="1">
        <v>57929</v>
      </c>
      <c r="L1630" s="1">
        <v>65032</v>
      </c>
      <c r="M1630" s="1">
        <v>71166</v>
      </c>
      <c r="N1630" s="1">
        <v>74229</v>
      </c>
      <c r="O1630" s="1">
        <v>76322</v>
      </c>
      <c r="P1630" s="1">
        <v>77911</v>
      </c>
      <c r="Q1630" s="1">
        <v>80490</v>
      </c>
      <c r="R1630" s="1">
        <v>84645</v>
      </c>
      <c r="S1630" s="1">
        <v>88498</v>
      </c>
      <c r="T1630" s="1">
        <v>94701</v>
      </c>
      <c r="U1630" s="1">
        <v>102816</v>
      </c>
      <c r="V1630" s="1">
        <v>107681</v>
      </c>
      <c r="W1630" s="1">
        <v>107541</v>
      </c>
      <c r="X1630" s="1">
        <v>108329</v>
      </c>
      <c r="Y1630" s="1">
        <v>108864</v>
      </c>
      <c r="Z1630" s="1">
        <v>110190</v>
      </c>
      <c r="AA1630" s="1">
        <v>111572</v>
      </c>
    </row>
    <row r="1631" spans="2:27">
      <c r="B1631" s="1" t="s">
        <v>521</v>
      </c>
      <c r="C1631" s="1" t="s">
        <v>522</v>
      </c>
      <c r="D1631" s="1" t="s">
        <v>9</v>
      </c>
      <c r="E1631" s="1" t="s">
        <v>9</v>
      </c>
      <c r="F1631" s="1" t="s">
        <v>9</v>
      </c>
      <c r="G1631" s="1">
        <v>35059</v>
      </c>
      <c r="H1631" s="1">
        <v>39155</v>
      </c>
      <c r="I1631" s="1">
        <v>43169</v>
      </c>
      <c r="J1631" s="1">
        <v>48183</v>
      </c>
      <c r="K1631" s="1">
        <v>53679</v>
      </c>
      <c r="L1631" s="1">
        <v>59568</v>
      </c>
      <c r="M1631" s="1">
        <v>64289</v>
      </c>
      <c r="N1631" s="1">
        <v>67778</v>
      </c>
      <c r="O1631" s="1">
        <v>69875</v>
      </c>
      <c r="P1631" s="1">
        <v>71151</v>
      </c>
      <c r="Q1631" s="1">
        <v>73056</v>
      </c>
      <c r="R1631" s="1">
        <v>76467</v>
      </c>
      <c r="S1631" s="1">
        <v>79966</v>
      </c>
      <c r="T1631" s="1">
        <v>84253</v>
      </c>
      <c r="U1631" s="1">
        <v>91108</v>
      </c>
      <c r="V1631" s="1">
        <v>94705</v>
      </c>
      <c r="W1631" s="1">
        <v>94507</v>
      </c>
      <c r="X1631" s="1">
        <v>94066</v>
      </c>
      <c r="Y1631" s="1">
        <v>94207</v>
      </c>
      <c r="Z1631" s="1">
        <v>95337</v>
      </c>
      <c r="AA1631" s="1">
        <v>96147</v>
      </c>
    </row>
    <row r="1632" spans="2:27">
      <c r="B1632" s="1" t="s">
        <v>523</v>
      </c>
      <c r="C1632" s="1" t="s">
        <v>524</v>
      </c>
      <c r="D1632" s="1" t="s">
        <v>9</v>
      </c>
      <c r="E1632" s="1" t="s">
        <v>9</v>
      </c>
      <c r="F1632" s="1" t="s">
        <v>9</v>
      </c>
      <c r="G1632" s="1">
        <v>33069</v>
      </c>
      <c r="H1632" s="1">
        <v>37120</v>
      </c>
      <c r="I1632" s="1">
        <v>41117</v>
      </c>
      <c r="J1632" s="1">
        <v>46274</v>
      </c>
      <c r="K1632" s="1">
        <v>51697</v>
      </c>
      <c r="L1632" s="1">
        <v>57539</v>
      </c>
      <c r="M1632" s="1">
        <v>62676</v>
      </c>
      <c r="N1632" s="1">
        <v>65935</v>
      </c>
      <c r="O1632" s="1">
        <v>68329</v>
      </c>
      <c r="P1632" s="1">
        <v>69666</v>
      </c>
      <c r="Q1632" s="1">
        <v>71356</v>
      </c>
      <c r="R1632" s="1">
        <v>75002</v>
      </c>
      <c r="S1632" s="1">
        <v>78663</v>
      </c>
      <c r="T1632" s="1">
        <v>82597</v>
      </c>
      <c r="U1632" s="1">
        <v>89259</v>
      </c>
      <c r="V1632" s="1">
        <v>93188</v>
      </c>
      <c r="W1632" s="1">
        <v>93139</v>
      </c>
      <c r="X1632" s="1">
        <v>92381</v>
      </c>
      <c r="Y1632" s="1">
        <v>92103</v>
      </c>
      <c r="Z1632" s="1">
        <v>93095</v>
      </c>
      <c r="AA1632" s="1">
        <v>93809</v>
      </c>
    </row>
    <row r="1633" spans="2:27">
      <c r="B1633" s="1" t="s">
        <v>597</v>
      </c>
      <c r="C1633" s="1" t="s">
        <v>143</v>
      </c>
      <c r="D1633" s="1" t="s">
        <v>9</v>
      </c>
      <c r="E1633" s="1" t="s">
        <v>9</v>
      </c>
      <c r="F1633" s="1" t="s">
        <v>9</v>
      </c>
      <c r="G1633" s="1">
        <v>717</v>
      </c>
      <c r="H1633" s="1">
        <v>777</v>
      </c>
      <c r="I1633" s="1">
        <v>837</v>
      </c>
      <c r="J1633" s="1">
        <v>937</v>
      </c>
      <c r="K1633" s="1">
        <v>1054</v>
      </c>
      <c r="L1633" s="1">
        <v>1168</v>
      </c>
      <c r="M1633" s="1">
        <v>1229</v>
      </c>
      <c r="N1633" s="1">
        <v>1218</v>
      </c>
      <c r="O1633" s="1">
        <v>1297</v>
      </c>
      <c r="P1633" s="1">
        <v>1305</v>
      </c>
      <c r="Q1633" s="1">
        <v>1354</v>
      </c>
      <c r="R1633" s="1">
        <v>1533</v>
      </c>
      <c r="S1633" s="1">
        <v>1679</v>
      </c>
      <c r="T1633" s="1">
        <v>1843</v>
      </c>
      <c r="U1633" s="1">
        <v>2373</v>
      </c>
      <c r="V1633" s="1">
        <v>2819</v>
      </c>
      <c r="W1633" s="1">
        <v>2603</v>
      </c>
      <c r="X1633" s="1">
        <v>2934</v>
      </c>
      <c r="Y1633" s="1">
        <v>3124</v>
      </c>
      <c r="Z1633" s="1">
        <v>3129</v>
      </c>
      <c r="AA1633" s="1">
        <v>3061</v>
      </c>
    </row>
    <row r="1634" spans="2:27">
      <c r="B1634" s="1" t="s">
        <v>598</v>
      </c>
      <c r="C1634" s="1" t="s">
        <v>144</v>
      </c>
      <c r="D1634" s="1" t="s">
        <v>9</v>
      </c>
      <c r="E1634" s="1" t="s">
        <v>9</v>
      </c>
      <c r="F1634" s="1" t="s">
        <v>9</v>
      </c>
      <c r="G1634" s="1">
        <v>29651</v>
      </c>
      <c r="H1634" s="1">
        <v>33459</v>
      </c>
      <c r="I1634" s="1">
        <v>37333</v>
      </c>
      <c r="J1634" s="1">
        <v>42379</v>
      </c>
      <c r="K1634" s="1">
        <v>47287</v>
      </c>
      <c r="L1634" s="1">
        <v>52347</v>
      </c>
      <c r="M1634" s="1">
        <v>57627</v>
      </c>
      <c r="N1634" s="1">
        <v>60353</v>
      </c>
      <c r="O1634" s="1">
        <v>62156</v>
      </c>
      <c r="P1634" s="1">
        <v>63080</v>
      </c>
      <c r="Q1634" s="1">
        <v>64736</v>
      </c>
      <c r="R1634" s="1">
        <v>67873</v>
      </c>
      <c r="S1634" s="1">
        <v>70499</v>
      </c>
      <c r="T1634" s="1">
        <v>73203</v>
      </c>
      <c r="U1634" s="1">
        <v>77926</v>
      </c>
      <c r="V1634" s="1">
        <v>80937</v>
      </c>
      <c r="W1634" s="1">
        <v>81150</v>
      </c>
      <c r="X1634" s="1">
        <v>80204</v>
      </c>
      <c r="Y1634" s="1">
        <v>80154</v>
      </c>
      <c r="Z1634" s="1">
        <v>80508</v>
      </c>
      <c r="AA1634" s="1">
        <v>81062</v>
      </c>
    </row>
    <row r="1635" spans="2:27">
      <c r="B1635" s="1" t="s">
        <v>599</v>
      </c>
      <c r="C1635" s="1" t="s">
        <v>145</v>
      </c>
      <c r="D1635" s="1" t="s">
        <v>9</v>
      </c>
      <c r="E1635" s="1" t="s">
        <v>9</v>
      </c>
      <c r="F1635" s="1" t="s">
        <v>9</v>
      </c>
      <c r="G1635" s="1">
        <v>2611</v>
      </c>
      <c r="H1635" s="1">
        <v>2814</v>
      </c>
      <c r="I1635" s="1">
        <v>2835</v>
      </c>
      <c r="J1635" s="1">
        <v>2819</v>
      </c>
      <c r="K1635" s="1">
        <v>2988</v>
      </c>
      <c r="L1635" s="1">
        <v>3473</v>
      </c>
      <c r="M1635" s="1">
        <v>3245</v>
      </c>
      <c r="N1635" s="1">
        <v>3711</v>
      </c>
      <c r="O1635" s="1">
        <v>4132</v>
      </c>
      <c r="P1635" s="1">
        <v>4549</v>
      </c>
      <c r="Q1635" s="1">
        <v>4482</v>
      </c>
      <c r="R1635" s="1">
        <v>4769</v>
      </c>
      <c r="S1635" s="1">
        <v>5543</v>
      </c>
      <c r="T1635" s="1">
        <v>6425</v>
      </c>
      <c r="U1635" s="1">
        <v>7669</v>
      </c>
      <c r="V1635" s="1">
        <v>7986</v>
      </c>
      <c r="W1635" s="1">
        <v>7826</v>
      </c>
      <c r="X1635" s="1">
        <v>7620</v>
      </c>
      <c r="Y1635" s="1">
        <v>7149</v>
      </c>
      <c r="Z1635" s="1">
        <v>7479</v>
      </c>
      <c r="AA1635" s="1">
        <v>7612</v>
      </c>
    </row>
    <row r="1636" spans="2:27">
      <c r="B1636" s="1" t="s">
        <v>600</v>
      </c>
      <c r="C1636" s="1" t="s">
        <v>147</v>
      </c>
      <c r="D1636" s="1" t="s">
        <v>9</v>
      </c>
      <c r="E1636" s="1" t="s">
        <v>9</v>
      </c>
      <c r="F1636" s="1" t="s">
        <v>9</v>
      </c>
      <c r="G1636" s="1" t="s">
        <v>9</v>
      </c>
      <c r="H1636" s="1" t="s">
        <v>9</v>
      </c>
      <c r="I1636" s="1" t="s">
        <v>9</v>
      </c>
      <c r="J1636" s="1" t="s">
        <v>9</v>
      </c>
      <c r="K1636" s="1" t="s">
        <v>9</v>
      </c>
      <c r="L1636" s="1" t="s">
        <v>9</v>
      </c>
      <c r="M1636" s="1" t="s">
        <v>9</v>
      </c>
      <c r="N1636" s="1" t="s">
        <v>9</v>
      </c>
      <c r="O1636" s="1" t="s">
        <v>9</v>
      </c>
      <c r="P1636" s="1" t="s">
        <v>9</v>
      </c>
      <c r="Q1636" s="1" t="s">
        <v>9</v>
      </c>
      <c r="R1636" s="1" t="s">
        <v>9</v>
      </c>
      <c r="S1636" s="1" t="s">
        <v>9</v>
      </c>
      <c r="T1636" s="1" t="s">
        <v>9</v>
      </c>
      <c r="U1636" s="1" t="s">
        <v>9</v>
      </c>
      <c r="V1636" s="1" t="s">
        <v>9</v>
      </c>
      <c r="W1636" s="1" t="s">
        <v>9</v>
      </c>
      <c r="X1636" s="1" t="s">
        <v>9</v>
      </c>
      <c r="Y1636" s="1" t="s">
        <v>9</v>
      </c>
      <c r="Z1636" s="1" t="s">
        <v>9</v>
      </c>
      <c r="AA1636" s="1" t="s">
        <v>9</v>
      </c>
    </row>
    <row r="1637" spans="2:27">
      <c r="B1637" s="1" t="s">
        <v>601</v>
      </c>
      <c r="C1637" s="1" t="s">
        <v>148</v>
      </c>
      <c r="D1637" s="1" t="s">
        <v>9</v>
      </c>
      <c r="E1637" s="1" t="s">
        <v>9</v>
      </c>
      <c r="F1637" s="1" t="s">
        <v>9</v>
      </c>
      <c r="G1637" s="1" t="s">
        <v>9</v>
      </c>
      <c r="H1637" s="1" t="s">
        <v>9</v>
      </c>
      <c r="I1637" s="1" t="s">
        <v>9</v>
      </c>
      <c r="J1637" s="1" t="s">
        <v>9</v>
      </c>
      <c r="K1637" s="1" t="s">
        <v>9</v>
      </c>
      <c r="L1637" s="1" t="s">
        <v>9</v>
      </c>
      <c r="M1637" s="1" t="s">
        <v>9</v>
      </c>
      <c r="N1637" s="1" t="s">
        <v>9</v>
      </c>
      <c r="O1637" s="1" t="s">
        <v>9</v>
      </c>
      <c r="P1637" s="1">
        <v>2</v>
      </c>
      <c r="Q1637" s="1" t="s">
        <v>9</v>
      </c>
      <c r="R1637" s="1" t="s">
        <v>9</v>
      </c>
      <c r="S1637" s="1" t="s">
        <v>9</v>
      </c>
      <c r="T1637" s="1" t="s">
        <v>9</v>
      </c>
      <c r="U1637" s="1" t="s">
        <v>9</v>
      </c>
      <c r="V1637" s="1" t="s">
        <v>9</v>
      </c>
      <c r="W1637" s="1" t="s">
        <v>9</v>
      </c>
      <c r="X1637" s="1" t="s">
        <v>9</v>
      </c>
      <c r="Y1637" s="1" t="s">
        <v>9</v>
      </c>
      <c r="Z1637" s="1" t="s">
        <v>9</v>
      </c>
      <c r="AA1637" s="1" t="s">
        <v>9</v>
      </c>
    </row>
    <row r="1638" spans="2:27">
      <c r="B1638" s="1" t="s">
        <v>602</v>
      </c>
      <c r="C1638" s="1" t="s">
        <v>149</v>
      </c>
      <c r="D1638" s="1" t="s">
        <v>9</v>
      </c>
      <c r="E1638" s="1" t="s">
        <v>9</v>
      </c>
      <c r="F1638" s="1" t="s">
        <v>9</v>
      </c>
      <c r="G1638" s="1">
        <v>90</v>
      </c>
      <c r="H1638" s="1">
        <v>70</v>
      </c>
      <c r="I1638" s="1">
        <v>112</v>
      </c>
      <c r="J1638" s="1">
        <v>139</v>
      </c>
      <c r="K1638" s="1">
        <v>368</v>
      </c>
      <c r="L1638" s="1">
        <v>551</v>
      </c>
      <c r="M1638" s="1">
        <v>575</v>
      </c>
      <c r="N1638" s="1">
        <v>653</v>
      </c>
      <c r="O1638" s="1">
        <v>744</v>
      </c>
      <c r="P1638" s="1">
        <v>730</v>
      </c>
      <c r="Q1638" s="1">
        <v>784</v>
      </c>
      <c r="R1638" s="1">
        <v>827</v>
      </c>
      <c r="S1638" s="1">
        <v>942</v>
      </c>
      <c r="T1638" s="1">
        <v>1126</v>
      </c>
      <c r="U1638" s="1">
        <v>1291</v>
      </c>
      <c r="V1638" s="1">
        <v>1446</v>
      </c>
      <c r="W1638" s="1">
        <v>1560</v>
      </c>
      <c r="X1638" s="1">
        <v>1623</v>
      </c>
      <c r="Y1638" s="1">
        <v>1676</v>
      </c>
      <c r="Z1638" s="1">
        <v>1979</v>
      </c>
      <c r="AA1638" s="1">
        <v>2074</v>
      </c>
    </row>
    <row r="1639" spans="2:27">
      <c r="B1639" s="1" t="s">
        <v>525</v>
      </c>
      <c r="C1639" s="1" t="s">
        <v>526</v>
      </c>
      <c r="D1639" s="1" t="s">
        <v>9</v>
      </c>
      <c r="E1639" s="1" t="s">
        <v>9</v>
      </c>
      <c r="F1639" s="1" t="s">
        <v>9</v>
      </c>
      <c r="G1639" s="1">
        <v>1989</v>
      </c>
      <c r="H1639" s="1">
        <v>2034</v>
      </c>
      <c r="I1639" s="1">
        <v>2049</v>
      </c>
      <c r="J1639" s="1">
        <v>1885</v>
      </c>
      <c r="K1639" s="1">
        <v>1929</v>
      </c>
      <c r="L1639" s="1">
        <v>1968</v>
      </c>
      <c r="M1639" s="1">
        <v>1555</v>
      </c>
      <c r="N1639" s="1">
        <v>1637</v>
      </c>
      <c r="O1639" s="1">
        <v>1418</v>
      </c>
      <c r="P1639" s="1">
        <v>1352</v>
      </c>
      <c r="Q1639" s="1">
        <v>1565</v>
      </c>
      <c r="R1639" s="1">
        <v>1325</v>
      </c>
      <c r="S1639" s="1">
        <v>1158</v>
      </c>
      <c r="T1639" s="1">
        <v>1506</v>
      </c>
      <c r="U1639" s="1">
        <v>1664</v>
      </c>
      <c r="V1639" s="1">
        <v>1290</v>
      </c>
      <c r="W1639" s="1">
        <v>1125</v>
      </c>
      <c r="X1639" s="1">
        <v>1438</v>
      </c>
      <c r="Y1639" s="1">
        <v>1783</v>
      </c>
      <c r="Z1639" s="1">
        <v>1907</v>
      </c>
      <c r="AA1639" s="1">
        <v>1999</v>
      </c>
    </row>
    <row r="1640" spans="2:27">
      <c r="B1640" s="1" t="s">
        <v>603</v>
      </c>
      <c r="C1640" s="1" t="s">
        <v>114</v>
      </c>
      <c r="D1640" s="1" t="s">
        <v>9</v>
      </c>
      <c r="E1640" s="1" t="s">
        <v>9</v>
      </c>
      <c r="F1640" s="1" t="s">
        <v>9</v>
      </c>
      <c r="G1640" s="1">
        <v>488</v>
      </c>
      <c r="H1640" s="1">
        <v>496</v>
      </c>
      <c r="I1640" s="1">
        <v>467</v>
      </c>
      <c r="J1640" s="1">
        <v>443</v>
      </c>
      <c r="K1640" s="1">
        <v>435</v>
      </c>
      <c r="L1640" s="1">
        <v>465</v>
      </c>
      <c r="M1640" s="1">
        <v>350</v>
      </c>
      <c r="N1640" s="1">
        <v>439</v>
      </c>
      <c r="O1640" s="1">
        <v>315</v>
      </c>
      <c r="P1640" s="1">
        <v>288</v>
      </c>
      <c r="Q1640" s="1">
        <v>431</v>
      </c>
      <c r="R1640" s="1">
        <v>409</v>
      </c>
      <c r="S1640" s="1">
        <v>225</v>
      </c>
      <c r="T1640" s="1">
        <v>358</v>
      </c>
      <c r="U1640" s="1">
        <v>224</v>
      </c>
      <c r="V1640" s="1">
        <v>172</v>
      </c>
      <c r="W1640" s="1">
        <v>127</v>
      </c>
      <c r="X1640" s="1">
        <v>138</v>
      </c>
      <c r="Y1640" s="1">
        <v>153</v>
      </c>
      <c r="Z1640" s="1">
        <v>188</v>
      </c>
      <c r="AA1640" s="1">
        <v>191</v>
      </c>
    </row>
    <row r="1641" spans="2:27">
      <c r="B1641" s="1" t="s">
        <v>604</v>
      </c>
      <c r="C1641" s="1" t="s">
        <v>605</v>
      </c>
      <c r="D1641" s="1" t="s">
        <v>9</v>
      </c>
      <c r="E1641" s="1" t="s">
        <v>9</v>
      </c>
      <c r="F1641" s="1" t="s">
        <v>9</v>
      </c>
      <c r="G1641" s="1">
        <v>872</v>
      </c>
      <c r="H1641" s="1">
        <v>914</v>
      </c>
      <c r="I1641" s="1">
        <v>991</v>
      </c>
      <c r="J1641" s="1">
        <v>1084</v>
      </c>
      <c r="K1641" s="1">
        <v>1147</v>
      </c>
      <c r="L1641" s="1">
        <v>1189</v>
      </c>
      <c r="M1641" s="1">
        <v>999</v>
      </c>
      <c r="N1641" s="1">
        <v>1016</v>
      </c>
      <c r="O1641" s="1">
        <v>1078</v>
      </c>
      <c r="P1641" s="1">
        <v>987</v>
      </c>
      <c r="Q1641" s="1">
        <v>1017</v>
      </c>
      <c r="R1641" s="1">
        <v>809</v>
      </c>
      <c r="S1641" s="1">
        <v>873</v>
      </c>
      <c r="T1641" s="1">
        <v>1055</v>
      </c>
      <c r="U1641" s="1">
        <v>1375</v>
      </c>
      <c r="V1641" s="1">
        <v>1076</v>
      </c>
      <c r="W1641" s="1">
        <v>947</v>
      </c>
      <c r="X1641" s="1">
        <v>1232</v>
      </c>
      <c r="Y1641" s="1">
        <v>1565</v>
      </c>
      <c r="Z1641" s="1">
        <v>1639</v>
      </c>
      <c r="AA1641" s="1">
        <v>1728</v>
      </c>
    </row>
    <row r="1642" spans="2:27">
      <c r="B1642" s="1" t="s">
        <v>606</v>
      </c>
      <c r="C1642" s="1" t="s">
        <v>116</v>
      </c>
      <c r="D1642" s="1" t="s">
        <v>9</v>
      </c>
      <c r="E1642" s="1" t="s">
        <v>9</v>
      </c>
      <c r="F1642" s="1" t="s">
        <v>9</v>
      </c>
      <c r="G1642" s="1">
        <v>211</v>
      </c>
      <c r="H1642" s="1">
        <v>115</v>
      </c>
      <c r="I1642" s="1">
        <v>116</v>
      </c>
      <c r="J1642" s="1">
        <v>84</v>
      </c>
      <c r="K1642" s="1">
        <v>78</v>
      </c>
      <c r="L1642" s="1">
        <v>76</v>
      </c>
      <c r="M1642" s="1">
        <v>26</v>
      </c>
      <c r="N1642" s="1">
        <v>28</v>
      </c>
      <c r="O1642" s="1">
        <v>3</v>
      </c>
      <c r="P1642" s="1">
        <v>24</v>
      </c>
      <c r="Q1642" s="1">
        <v>40</v>
      </c>
      <c r="R1642" s="1">
        <v>37</v>
      </c>
      <c r="S1642" s="1">
        <v>19</v>
      </c>
      <c r="T1642" s="1">
        <v>33</v>
      </c>
      <c r="U1642" s="1">
        <v>22</v>
      </c>
      <c r="V1642" s="1">
        <v>14</v>
      </c>
      <c r="W1642" s="1">
        <v>19</v>
      </c>
      <c r="X1642" s="1">
        <v>25</v>
      </c>
      <c r="Y1642" s="1">
        <v>23</v>
      </c>
      <c r="Z1642" s="1">
        <v>32</v>
      </c>
      <c r="AA1642" s="1">
        <v>32</v>
      </c>
    </row>
    <row r="1643" spans="2:27">
      <c r="B1643" s="1" t="s">
        <v>607</v>
      </c>
      <c r="C1643" s="1" t="s">
        <v>117</v>
      </c>
      <c r="D1643" s="1" t="s">
        <v>9</v>
      </c>
      <c r="E1643" s="1" t="s">
        <v>9</v>
      </c>
      <c r="F1643" s="1" t="s">
        <v>9</v>
      </c>
      <c r="G1643" s="1" t="s">
        <v>9</v>
      </c>
      <c r="H1643" s="1" t="s">
        <v>9</v>
      </c>
      <c r="I1643" s="1" t="s">
        <v>9</v>
      </c>
      <c r="J1643" s="1" t="s">
        <v>9</v>
      </c>
      <c r="K1643" s="1" t="s">
        <v>9</v>
      </c>
      <c r="L1643" s="1" t="s">
        <v>9</v>
      </c>
      <c r="M1643" s="1" t="s">
        <v>9</v>
      </c>
      <c r="N1643" s="1" t="s">
        <v>9</v>
      </c>
      <c r="O1643" s="1" t="s">
        <v>9</v>
      </c>
      <c r="P1643" s="1" t="s">
        <v>9</v>
      </c>
      <c r="Q1643" s="1" t="s">
        <v>9</v>
      </c>
      <c r="R1643" s="1" t="s">
        <v>9</v>
      </c>
      <c r="S1643" s="1" t="s">
        <v>9</v>
      </c>
      <c r="T1643" s="1" t="s">
        <v>9</v>
      </c>
      <c r="U1643" s="1" t="s">
        <v>9</v>
      </c>
      <c r="V1643" s="1" t="s">
        <v>9</v>
      </c>
      <c r="W1643" s="1" t="s">
        <v>9</v>
      </c>
      <c r="X1643" s="1" t="s">
        <v>9</v>
      </c>
      <c r="Y1643" s="1" t="s">
        <v>9</v>
      </c>
      <c r="Z1643" s="1" t="s">
        <v>9</v>
      </c>
      <c r="AA1643" s="1" t="s">
        <v>9</v>
      </c>
    </row>
    <row r="1644" spans="2:27">
      <c r="B1644" s="1" t="s">
        <v>608</v>
      </c>
      <c r="C1644" s="1" t="s">
        <v>118</v>
      </c>
      <c r="D1644" s="1" t="s">
        <v>9</v>
      </c>
      <c r="E1644" s="1" t="s">
        <v>9</v>
      </c>
      <c r="F1644" s="1" t="s">
        <v>9</v>
      </c>
      <c r="G1644" s="1">
        <v>418</v>
      </c>
      <c r="H1644" s="1">
        <v>509</v>
      </c>
      <c r="I1644" s="1">
        <v>475</v>
      </c>
      <c r="J1644" s="1">
        <v>274</v>
      </c>
      <c r="K1644" s="1">
        <v>269</v>
      </c>
      <c r="L1644" s="1">
        <v>238</v>
      </c>
      <c r="M1644" s="1">
        <v>180</v>
      </c>
      <c r="N1644" s="1">
        <v>154</v>
      </c>
      <c r="O1644" s="1">
        <v>22</v>
      </c>
      <c r="P1644" s="1">
        <v>53</v>
      </c>
      <c r="Q1644" s="1">
        <v>77</v>
      </c>
      <c r="R1644" s="1">
        <v>70</v>
      </c>
      <c r="S1644" s="1">
        <v>41</v>
      </c>
      <c r="T1644" s="1">
        <v>60</v>
      </c>
      <c r="U1644" s="1">
        <v>43</v>
      </c>
      <c r="V1644" s="1">
        <v>28</v>
      </c>
      <c r="W1644" s="1">
        <v>32</v>
      </c>
      <c r="X1644" s="1">
        <v>43</v>
      </c>
      <c r="Y1644" s="1">
        <v>42</v>
      </c>
      <c r="Z1644" s="1">
        <v>48</v>
      </c>
      <c r="AA1644" s="1">
        <v>48</v>
      </c>
    </row>
    <row r="1645" spans="2:27">
      <c r="B1645" s="1" t="s">
        <v>527</v>
      </c>
      <c r="C1645" s="1" t="s">
        <v>528</v>
      </c>
      <c r="D1645" s="1" t="s">
        <v>9</v>
      </c>
      <c r="E1645" s="1" t="s">
        <v>9</v>
      </c>
      <c r="F1645" s="1" t="s">
        <v>9</v>
      </c>
      <c r="G1645" s="1">
        <v>1</v>
      </c>
      <c r="H1645" s="1">
        <v>1</v>
      </c>
      <c r="I1645" s="1">
        <v>3</v>
      </c>
      <c r="J1645" s="1">
        <v>24</v>
      </c>
      <c r="K1645" s="1">
        <v>53</v>
      </c>
      <c r="L1645" s="1">
        <v>61</v>
      </c>
      <c r="M1645" s="1">
        <v>58</v>
      </c>
      <c r="N1645" s="1">
        <v>206</v>
      </c>
      <c r="O1645" s="1">
        <v>128</v>
      </c>
      <c r="P1645" s="1">
        <v>133</v>
      </c>
      <c r="Q1645" s="1">
        <v>135</v>
      </c>
      <c r="R1645" s="1">
        <v>140</v>
      </c>
      <c r="S1645" s="1">
        <v>145</v>
      </c>
      <c r="T1645" s="1">
        <v>150</v>
      </c>
      <c r="U1645" s="1">
        <v>185</v>
      </c>
      <c r="V1645" s="1">
        <v>227</v>
      </c>
      <c r="W1645" s="1">
        <v>243</v>
      </c>
      <c r="X1645" s="1">
        <v>247</v>
      </c>
      <c r="Y1645" s="1">
        <v>321</v>
      </c>
      <c r="Z1645" s="1">
        <v>335</v>
      </c>
      <c r="AA1645" s="1">
        <v>339</v>
      </c>
    </row>
    <row r="1646" spans="2:27">
      <c r="B1646" s="1" t="s">
        <v>609</v>
      </c>
      <c r="C1646" s="1" t="s">
        <v>610</v>
      </c>
      <c r="D1646" s="1" t="s">
        <v>9</v>
      </c>
      <c r="E1646" s="1" t="s">
        <v>9</v>
      </c>
      <c r="F1646" s="1" t="s">
        <v>9</v>
      </c>
      <c r="G1646" s="1" t="s">
        <v>9</v>
      </c>
      <c r="H1646" s="1" t="s">
        <v>9</v>
      </c>
      <c r="I1646" s="1" t="s">
        <v>9</v>
      </c>
      <c r="J1646" s="1" t="s">
        <v>9</v>
      </c>
      <c r="K1646" s="1" t="s">
        <v>9</v>
      </c>
      <c r="L1646" s="1" t="s">
        <v>9</v>
      </c>
      <c r="M1646" s="1" t="s">
        <v>9</v>
      </c>
      <c r="N1646" s="1" t="s">
        <v>9</v>
      </c>
      <c r="O1646" s="1" t="s">
        <v>9</v>
      </c>
      <c r="P1646" s="1" t="s">
        <v>9</v>
      </c>
      <c r="Q1646" s="1" t="s">
        <v>9</v>
      </c>
      <c r="R1646" s="1" t="s">
        <v>9</v>
      </c>
      <c r="S1646" s="1" t="s">
        <v>9</v>
      </c>
      <c r="T1646" s="1" t="s">
        <v>9</v>
      </c>
      <c r="U1646" s="1" t="s">
        <v>9</v>
      </c>
      <c r="V1646" s="1" t="s">
        <v>9</v>
      </c>
      <c r="W1646" s="1" t="s">
        <v>9</v>
      </c>
      <c r="X1646" s="1" t="s">
        <v>9</v>
      </c>
      <c r="Y1646" s="1" t="s">
        <v>9</v>
      </c>
      <c r="Z1646" s="1" t="s">
        <v>9</v>
      </c>
      <c r="AA1646" s="1" t="s">
        <v>9</v>
      </c>
    </row>
    <row r="1647" spans="2:27">
      <c r="B1647" s="1" t="s">
        <v>611</v>
      </c>
      <c r="C1647" s="1" t="s">
        <v>612</v>
      </c>
      <c r="D1647" s="1" t="s">
        <v>9</v>
      </c>
      <c r="E1647" s="1" t="s">
        <v>9</v>
      </c>
      <c r="F1647" s="1" t="s">
        <v>9</v>
      </c>
      <c r="G1647" s="1">
        <v>1</v>
      </c>
      <c r="H1647" s="1">
        <v>1</v>
      </c>
      <c r="I1647" s="1">
        <v>3</v>
      </c>
      <c r="J1647" s="1">
        <v>24</v>
      </c>
      <c r="K1647" s="1">
        <v>53</v>
      </c>
      <c r="L1647" s="1">
        <v>61</v>
      </c>
      <c r="M1647" s="1">
        <v>58</v>
      </c>
      <c r="N1647" s="1">
        <v>206</v>
      </c>
      <c r="O1647" s="1">
        <v>128</v>
      </c>
      <c r="P1647" s="1">
        <v>133</v>
      </c>
      <c r="Q1647" s="1">
        <v>135</v>
      </c>
      <c r="R1647" s="1">
        <v>140</v>
      </c>
      <c r="S1647" s="1">
        <v>145</v>
      </c>
      <c r="T1647" s="1">
        <v>150</v>
      </c>
      <c r="U1647" s="1">
        <v>185</v>
      </c>
      <c r="V1647" s="1">
        <v>227</v>
      </c>
      <c r="W1647" s="1">
        <v>243</v>
      </c>
      <c r="X1647" s="1">
        <v>247</v>
      </c>
      <c r="Y1647" s="1">
        <v>321</v>
      </c>
      <c r="Z1647" s="1">
        <v>335</v>
      </c>
      <c r="AA1647" s="1">
        <v>339</v>
      </c>
    </row>
    <row r="1648" spans="2:27">
      <c r="B1648" s="1" t="s">
        <v>613</v>
      </c>
      <c r="C1648" s="1" t="s">
        <v>614</v>
      </c>
      <c r="D1648" s="1" t="s">
        <v>9</v>
      </c>
      <c r="E1648" s="1" t="s">
        <v>9</v>
      </c>
      <c r="F1648" s="1" t="s">
        <v>9</v>
      </c>
      <c r="G1648" s="1" t="s">
        <v>9</v>
      </c>
      <c r="H1648" s="1" t="s">
        <v>9</v>
      </c>
      <c r="I1648" s="1" t="s">
        <v>9</v>
      </c>
      <c r="J1648" s="1" t="s">
        <v>9</v>
      </c>
      <c r="K1648" s="1" t="s">
        <v>9</v>
      </c>
      <c r="L1648" s="1" t="s">
        <v>9</v>
      </c>
      <c r="M1648" s="1" t="s">
        <v>9</v>
      </c>
      <c r="N1648" s="1" t="s">
        <v>9</v>
      </c>
      <c r="O1648" s="1" t="s">
        <v>9</v>
      </c>
      <c r="P1648" s="1" t="s">
        <v>9</v>
      </c>
      <c r="Q1648" s="1" t="s">
        <v>9</v>
      </c>
      <c r="R1648" s="1" t="s">
        <v>9</v>
      </c>
      <c r="S1648" s="1" t="s">
        <v>9</v>
      </c>
      <c r="T1648" s="1" t="s">
        <v>9</v>
      </c>
      <c r="U1648" s="1" t="s">
        <v>9</v>
      </c>
      <c r="V1648" s="1" t="s">
        <v>9</v>
      </c>
      <c r="W1648" s="1" t="s">
        <v>9</v>
      </c>
      <c r="X1648" s="1" t="s">
        <v>9</v>
      </c>
      <c r="Y1648" s="1" t="s">
        <v>9</v>
      </c>
      <c r="Z1648" s="1" t="s">
        <v>9</v>
      </c>
      <c r="AA1648" s="1" t="s">
        <v>9</v>
      </c>
    </row>
    <row r="1649" spans="2:27">
      <c r="B1649" s="1" t="s">
        <v>529</v>
      </c>
      <c r="C1649" s="1" t="s">
        <v>530</v>
      </c>
      <c r="D1649" s="1" t="s">
        <v>9</v>
      </c>
      <c r="E1649" s="1" t="s">
        <v>9</v>
      </c>
      <c r="F1649" s="1" t="s">
        <v>9</v>
      </c>
      <c r="G1649" s="1">
        <v>3880</v>
      </c>
      <c r="H1649" s="1">
        <v>4129</v>
      </c>
      <c r="I1649" s="1">
        <v>3967</v>
      </c>
      <c r="J1649" s="1">
        <v>4232</v>
      </c>
      <c r="K1649" s="1">
        <v>4250</v>
      </c>
      <c r="L1649" s="1">
        <v>5464</v>
      </c>
      <c r="M1649" s="1">
        <v>6877</v>
      </c>
      <c r="N1649" s="1">
        <v>6451</v>
      </c>
      <c r="O1649" s="1">
        <v>6447</v>
      </c>
      <c r="P1649" s="1">
        <v>6760</v>
      </c>
      <c r="Q1649" s="1">
        <v>7434</v>
      </c>
      <c r="R1649" s="1">
        <v>8178</v>
      </c>
      <c r="S1649" s="1">
        <v>8532</v>
      </c>
      <c r="T1649" s="1">
        <v>10448</v>
      </c>
      <c r="U1649" s="1">
        <v>11708</v>
      </c>
      <c r="V1649" s="1">
        <v>12976</v>
      </c>
      <c r="W1649" s="1">
        <v>13034</v>
      </c>
      <c r="X1649" s="1">
        <v>14263</v>
      </c>
      <c r="Y1649" s="1">
        <v>14657</v>
      </c>
      <c r="Z1649" s="1">
        <v>14853</v>
      </c>
      <c r="AA1649" s="1">
        <v>15425</v>
      </c>
    </row>
    <row r="1650" spans="2:27">
      <c r="B1650" s="1" t="s">
        <v>531</v>
      </c>
      <c r="C1650" s="1" t="s">
        <v>532</v>
      </c>
      <c r="D1650" s="1" t="s">
        <v>9</v>
      </c>
      <c r="E1650" s="1" t="s">
        <v>9</v>
      </c>
      <c r="F1650" s="1" t="s">
        <v>9</v>
      </c>
      <c r="G1650" s="1">
        <v>3880</v>
      </c>
      <c r="H1650" s="1">
        <v>4129</v>
      </c>
      <c r="I1650" s="1">
        <v>3966</v>
      </c>
      <c r="J1650" s="1">
        <v>4231</v>
      </c>
      <c r="K1650" s="1">
        <v>4249</v>
      </c>
      <c r="L1650" s="1">
        <v>5288</v>
      </c>
      <c r="M1650" s="1">
        <v>6525</v>
      </c>
      <c r="N1650" s="1">
        <v>6299</v>
      </c>
      <c r="O1650" s="1">
        <v>6392</v>
      </c>
      <c r="P1650" s="1">
        <v>6705</v>
      </c>
      <c r="Q1650" s="1">
        <v>7379</v>
      </c>
      <c r="R1650" s="1">
        <v>8123</v>
      </c>
      <c r="S1650" s="1">
        <v>8525</v>
      </c>
      <c r="T1650" s="1">
        <v>10433</v>
      </c>
      <c r="U1650" s="1">
        <v>11694</v>
      </c>
      <c r="V1650" s="1">
        <v>12970</v>
      </c>
      <c r="W1650" s="1">
        <v>13025</v>
      </c>
      <c r="X1650" s="1">
        <v>14249</v>
      </c>
      <c r="Y1650" s="1">
        <v>14641</v>
      </c>
      <c r="Z1650" s="1">
        <v>14834</v>
      </c>
      <c r="AA1650" s="1">
        <v>15403</v>
      </c>
    </row>
    <row r="1651" spans="2:27">
      <c r="B1651" s="1" t="s">
        <v>533</v>
      </c>
      <c r="C1651" s="1" t="s">
        <v>534</v>
      </c>
      <c r="D1651" s="1" t="s">
        <v>9</v>
      </c>
      <c r="E1651" s="1" t="s">
        <v>9</v>
      </c>
      <c r="F1651" s="1" t="s">
        <v>9</v>
      </c>
      <c r="G1651" s="1" t="s">
        <v>9</v>
      </c>
      <c r="H1651" s="1" t="s">
        <v>9</v>
      </c>
      <c r="I1651" s="1">
        <v>1</v>
      </c>
      <c r="J1651" s="1">
        <v>1</v>
      </c>
      <c r="K1651" s="1">
        <v>1</v>
      </c>
      <c r="L1651" s="1">
        <v>176</v>
      </c>
      <c r="M1651" s="1">
        <v>352</v>
      </c>
      <c r="N1651" s="1">
        <v>152</v>
      </c>
      <c r="O1651" s="1">
        <v>55</v>
      </c>
      <c r="P1651" s="1">
        <v>55</v>
      </c>
      <c r="Q1651" s="1">
        <v>55</v>
      </c>
      <c r="R1651" s="1">
        <v>55</v>
      </c>
      <c r="S1651" s="1">
        <v>7</v>
      </c>
      <c r="T1651" s="1">
        <v>15</v>
      </c>
      <c r="U1651" s="1">
        <v>14</v>
      </c>
      <c r="V1651" s="1">
        <v>6</v>
      </c>
      <c r="W1651" s="1">
        <v>9</v>
      </c>
      <c r="X1651" s="1">
        <v>14</v>
      </c>
      <c r="Y1651" s="1">
        <v>16</v>
      </c>
      <c r="Z1651" s="1">
        <v>19</v>
      </c>
      <c r="AA1651" s="1">
        <v>22</v>
      </c>
    </row>
    <row r="1652" spans="2:27">
      <c r="B1652" s="1" t="s">
        <v>535</v>
      </c>
      <c r="C1652" s="1" t="s">
        <v>443</v>
      </c>
      <c r="D1652" s="1" t="s">
        <v>9</v>
      </c>
      <c r="E1652" s="1" t="s">
        <v>9</v>
      </c>
      <c r="F1652" s="1" t="s">
        <v>9</v>
      </c>
      <c r="G1652" s="1" t="s">
        <v>9</v>
      </c>
      <c r="H1652" s="1" t="s">
        <v>9</v>
      </c>
      <c r="I1652" s="1" t="s">
        <v>9</v>
      </c>
      <c r="J1652" s="1" t="s">
        <v>9</v>
      </c>
      <c r="K1652" s="1" t="s">
        <v>9</v>
      </c>
      <c r="L1652" s="1" t="s">
        <v>9</v>
      </c>
      <c r="M1652" s="1" t="s">
        <v>9</v>
      </c>
      <c r="N1652" s="1" t="s">
        <v>9</v>
      </c>
      <c r="O1652" s="1" t="s">
        <v>9</v>
      </c>
      <c r="P1652" s="1" t="s">
        <v>9</v>
      </c>
      <c r="Q1652" s="1" t="s">
        <v>9</v>
      </c>
      <c r="R1652" s="1" t="s">
        <v>9</v>
      </c>
      <c r="S1652" s="1" t="s">
        <v>9</v>
      </c>
      <c r="T1652" s="1" t="s">
        <v>9</v>
      </c>
      <c r="U1652" s="1" t="s">
        <v>9</v>
      </c>
      <c r="V1652" s="1" t="s">
        <v>9</v>
      </c>
      <c r="W1652" s="1" t="s">
        <v>9</v>
      </c>
      <c r="X1652" s="1" t="s">
        <v>9</v>
      </c>
      <c r="Y1652" s="1" t="s">
        <v>9</v>
      </c>
      <c r="Z1652" s="1" t="s">
        <v>9</v>
      </c>
      <c r="AA1652" s="1" t="s">
        <v>9</v>
      </c>
    </row>
    <row r="1653" spans="2:27">
      <c r="B1653" s="1" t="s">
        <v>591</v>
      </c>
      <c r="C1653" s="1" t="s">
        <v>537</v>
      </c>
      <c r="D1653" s="1" t="s">
        <v>9</v>
      </c>
      <c r="E1653" s="1" t="s">
        <v>9</v>
      </c>
      <c r="F1653" s="1" t="s">
        <v>9</v>
      </c>
      <c r="G1653" s="1">
        <v>18073</v>
      </c>
      <c r="H1653" s="1">
        <v>24503</v>
      </c>
      <c r="I1653" s="1">
        <v>25567</v>
      </c>
      <c r="J1653" s="1">
        <v>25644</v>
      </c>
      <c r="K1653" s="1">
        <v>26004</v>
      </c>
      <c r="L1653" s="1">
        <v>25241</v>
      </c>
      <c r="M1653" s="1">
        <v>22760</v>
      </c>
      <c r="N1653" s="1">
        <v>22178</v>
      </c>
      <c r="O1653" s="1">
        <v>28739</v>
      </c>
      <c r="P1653" s="1">
        <v>28076</v>
      </c>
      <c r="Q1653" s="1">
        <v>26602</v>
      </c>
      <c r="R1653" s="1">
        <v>27866</v>
      </c>
      <c r="S1653" s="1">
        <v>27868</v>
      </c>
      <c r="T1653" s="1">
        <v>30381</v>
      </c>
      <c r="U1653" s="1">
        <v>35272</v>
      </c>
      <c r="V1653" s="1">
        <v>34892</v>
      </c>
      <c r="W1653" s="1">
        <v>36657</v>
      </c>
      <c r="X1653" s="1">
        <v>39448</v>
      </c>
      <c r="Y1653" s="1">
        <v>38841</v>
      </c>
      <c r="Z1653" s="1">
        <v>102365</v>
      </c>
      <c r="AA1653" s="1">
        <v>102282</v>
      </c>
    </row>
    <row r="1654" spans="2:27">
      <c r="B1654" s="1" t="s">
        <v>538</v>
      </c>
      <c r="C1654" s="1" t="s">
        <v>453</v>
      </c>
      <c r="D1654" s="1" t="s">
        <v>9</v>
      </c>
      <c r="E1654" s="1" t="s">
        <v>9</v>
      </c>
      <c r="F1654" s="1" t="s">
        <v>9</v>
      </c>
      <c r="G1654" s="1" t="s">
        <v>9</v>
      </c>
      <c r="H1654" s="1" t="s">
        <v>9</v>
      </c>
      <c r="I1654" s="1" t="s">
        <v>9</v>
      </c>
      <c r="J1654" s="1" t="s">
        <v>9</v>
      </c>
      <c r="K1654" s="1" t="s">
        <v>9</v>
      </c>
      <c r="L1654" s="1" t="s">
        <v>9</v>
      </c>
      <c r="M1654" s="1" t="s">
        <v>9</v>
      </c>
      <c r="N1654" s="1" t="s">
        <v>9</v>
      </c>
      <c r="O1654" s="1" t="s">
        <v>9</v>
      </c>
      <c r="P1654" s="1" t="s">
        <v>9</v>
      </c>
      <c r="Q1654" s="1" t="s">
        <v>9</v>
      </c>
      <c r="R1654" s="1" t="s">
        <v>9</v>
      </c>
      <c r="S1654" s="1" t="s">
        <v>9</v>
      </c>
      <c r="T1654" s="1" t="s">
        <v>9</v>
      </c>
      <c r="U1654" s="1" t="s">
        <v>9</v>
      </c>
      <c r="V1654" s="1" t="s">
        <v>9</v>
      </c>
      <c r="W1654" s="1" t="s">
        <v>9</v>
      </c>
      <c r="X1654" s="1" t="s">
        <v>9</v>
      </c>
      <c r="Y1654" s="1" t="s">
        <v>9</v>
      </c>
      <c r="Z1654" s="1" t="s">
        <v>9</v>
      </c>
      <c r="AA1654" s="1" t="s">
        <v>9</v>
      </c>
    </row>
    <row r="1655" spans="2:27">
      <c r="B1655" s="1" t="s">
        <v>539</v>
      </c>
      <c r="C1655" s="1" t="s">
        <v>455</v>
      </c>
      <c r="D1655" s="1" t="s">
        <v>9</v>
      </c>
      <c r="E1655" s="1" t="s">
        <v>9</v>
      </c>
      <c r="F1655" s="1" t="s">
        <v>9</v>
      </c>
      <c r="G1655" s="1" t="s">
        <v>9</v>
      </c>
      <c r="H1655" s="1" t="s">
        <v>9</v>
      </c>
      <c r="I1655" s="1" t="s">
        <v>9</v>
      </c>
      <c r="J1655" s="1" t="s">
        <v>9</v>
      </c>
      <c r="K1655" s="1" t="s">
        <v>9</v>
      </c>
      <c r="L1655" s="1" t="s">
        <v>9</v>
      </c>
      <c r="M1655" s="1" t="s">
        <v>9</v>
      </c>
      <c r="N1655" s="1" t="s">
        <v>9</v>
      </c>
      <c r="O1655" s="1" t="s">
        <v>9</v>
      </c>
      <c r="P1655" s="1" t="s">
        <v>9</v>
      </c>
      <c r="Q1655" s="1" t="s">
        <v>9</v>
      </c>
      <c r="R1655" s="1" t="s">
        <v>9</v>
      </c>
      <c r="S1655" s="1" t="s">
        <v>9</v>
      </c>
      <c r="T1655" s="1" t="s">
        <v>9</v>
      </c>
      <c r="U1655" s="1" t="s">
        <v>9</v>
      </c>
      <c r="V1655" s="1" t="s">
        <v>9</v>
      </c>
      <c r="W1655" s="1" t="s">
        <v>9</v>
      </c>
      <c r="X1655" s="1" t="s">
        <v>9</v>
      </c>
      <c r="Y1655" s="1" t="s">
        <v>9</v>
      </c>
      <c r="Z1655" s="1" t="s">
        <v>9</v>
      </c>
      <c r="AA1655" s="1" t="s">
        <v>9</v>
      </c>
    </row>
    <row r="1656" spans="2:27">
      <c r="B1656" s="1" t="s">
        <v>540</v>
      </c>
      <c r="C1656" s="1" t="s">
        <v>457</v>
      </c>
      <c r="D1656" s="1" t="s">
        <v>9</v>
      </c>
      <c r="E1656" s="1" t="s">
        <v>9</v>
      </c>
      <c r="F1656" s="1" t="s">
        <v>9</v>
      </c>
      <c r="G1656" s="1" t="s">
        <v>9</v>
      </c>
      <c r="H1656" s="1" t="s">
        <v>9</v>
      </c>
      <c r="I1656" s="1" t="s">
        <v>9</v>
      </c>
      <c r="J1656" s="1" t="s">
        <v>9</v>
      </c>
      <c r="K1656" s="1" t="s">
        <v>9</v>
      </c>
      <c r="L1656" s="1" t="s">
        <v>9</v>
      </c>
      <c r="M1656" s="1" t="s">
        <v>9</v>
      </c>
      <c r="N1656" s="1" t="s">
        <v>9</v>
      </c>
      <c r="O1656" s="1" t="s">
        <v>9</v>
      </c>
      <c r="P1656" s="1" t="s">
        <v>9</v>
      </c>
      <c r="Q1656" s="1" t="s">
        <v>9</v>
      </c>
      <c r="R1656" s="1" t="s">
        <v>9</v>
      </c>
      <c r="S1656" s="1" t="s">
        <v>9</v>
      </c>
      <c r="T1656" s="1" t="s">
        <v>9</v>
      </c>
      <c r="U1656" s="1" t="s">
        <v>9</v>
      </c>
      <c r="V1656" s="1" t="s">
        <v>9</v>
      </c>
      <c r="W1656" s="1" t="s">
        <v>9</v>
      </c>
      <c r="X1656" s="1" t="s">
        <v>9</v>
      </c>
      <c r="Y1656" s="1" t="s">
        <v>9</v>
      </c>
      <c r="Z1656" s="1" t="s">
        <v>9</v>
      </c>
      <c r="AA1656" s="1" t="s">
        <v>9</v>
      </c>
    </row>
    <row r="1657" spans="2:27">
      <c r="B1657" s="1" t="s">
        <v>541</v>
      </c>
      <c r="C1657" s="1" t="s">
        <v>459</v>
      </c>
      <c r="D1657" s="1" t="s">
        <v>9</v>
      </c>
      <c r="E1657" s="1" t="s">
        <v>9</v>
      </c>
      <c r="F1657" s="1" t="s">
        <v>9</v>
      </c>
      <c r="G1657" s="1">
        <v>6841</v>
      </c>
      <c r="H1657" s="1">
        <v>11734</v>
      </c>
      <c r="I1657" s="1">
        <v>13183</v>
      </c>
      <c r="J1657" s="1">
        <v>13843</v>
      </c>
      <c r="K1657" s="1">
        <v>14424</v>
      </c>
      <c r="L1657" s="1">
        <v>14264</v>
      </c>
      <c r="M1657" s="1">
        <v>13140</v>
      </c>
      <c r="N1657" s="1">
        <v>13645</v>
      </c>
      <c r="O1657" s="1">
        <v>16576</v>
      </c>
      <c r="P1657" s="1">
        <v>16546</v>
      </c>
      <c r="Q1657" s="1">
        <v>17899</v>
      </c>
      <c r="R1657" s="1">
        <v>19717</v>
      </c>
      <c r="S1657" s="1">
        <v>20041</v>
      </c>
      <c r="T1657" s="1">
        <v>22941</v>
      </c>
      <c r="U1657" s="1">
        <v>25633</v>
      </c>
      <c r="V1657" s="1">
        <v>22541</v>
      </c>
      <c r="W1657" s="1">
        <v>23001</v>
      </c>
      <c r="X1657" s="1">
        <v>22990</v>
      </c>
      <c r="Y1657" s="1">
        <v>23767</v>
      </c>
      <c r="Z1657" s="1">
        <v>24725</v>
      </c>
      <c r="AA1657" s="1">
        <v>27544</v>
      </c>
    </row>
    <row r="1658" spans="2:27">
      <c r="B1658" s="1" t="s">
        <v>542</v>
      </c>
      <c r="C1658" s="1" t="s">
        <v>461</v>
      </c>
      <c r="D1658" s="1" t="s">
        <v>9</v>
      </c>
      <c r="E1658" s="1" t="s">
        <v>9</v>
      </c>
      <c r="F1658" s="1" t="s">
        <v>9</v>
      </c>
      <c r="G1658" s="1">
        <v>132</v>
      </c>
      <c r="H1658" s="1">
        <v>194</v>
      </c>
      <c r="I1658" s="1">
        <v>76</v>
      </c>
      <c r="J1658" s="1">
        <v>184</v>
      </c>
      <c r="K1658" s="1">
        <v>188</v>
      </c>
      <c r="L1658" s="1">
        <v>588</v>
      </c>
      <c r="M1658" s="1">
        <v>833</v>
      </c>
      <c r="N1658" s="1">
        <v>824</v>
      </c>
      <c r="O1658" s="1">
        <v>1051</v>
      </c>
      <c r="P1658" s="1">
        <v>1352</v>
      </c>
      <c r="Q1658" s="1">
        <v>1107</v>
      </c>
      <c r="R1658" s="1">
        <v>1387</v>
      </c>
      <c r="S1658" s="1">
        <v>1029</v>
      </c>
      <c r="T1658" s="1">
        <v>1184</v>
      </c>
      <c r="U1658" s="1">
        <v>1144</v>
      </c>
      <c r="V1658" s="1">
        <v>768</v>
      </c>
      <c r="W1658" s="1">
        <v>706</v>
      </c>
      <c r="X1658" s="1">
        <v>673</v>
      </c>
      <c r="Y1658" s="1">
        <v>1100</v>
      </c>
      <c r="Z1658" s="1">
        <v>1280</v>
      </c>
      <c r="AA1658" s="1">
        <v>1272</v>
      </c>
    </row>
    <row r="1659" spans="2:27">
      <c r="B1659" s="1" t="s">
        <v>543</v>
      </c>
      <c r="C1659" s="1" t="s">
        <v>463</v>
      </c>
      <c r="D1659" s="1" t="s">
        <v>9</v>
      </c>
      <c r="E1659" s="1" t="s">
        <v>9</v>
      </c>
      <c r="F1659" s="1" t="s">
        <v>9</v>
      </c>
      <c r="G1659" s="1">
        <v>5155</v>
      </c>
      <c r="H1659" s="1">
        <v>3576</v>
      </c>
      <c r="I1659" s="1">
        <v>7727</v>
      </c>
      <c r="J1659" s="1">
        <v>7887</v>
      </c>
      <c r="K1659" s="1">
        <v>8117</v>
      </c>
      <c r="L1659" s="1">
        <v>7500</v>
      </c>
      <c r="M1659" s="1">
        <v>7261</v>
      </c>
      <c r="N1659" s="1">
        <v>7604</v>
      </c>
      <c r="O1659" s="1">
        <v>8824</v>
      </c>
      <c r="P1659" s="1">
        <v>10244</v>
      </c>
      <c r="Q1659" s="1">
        <v>11601</v>
      </c>
      <c r="R1659" s="1">
        <v>12361</v>
      </c>
      <c r="S1659" s="1">
        <v>13557</v>
      </c>
      <c r="T1659" s="1">
        <v>16911</v>
      </c>
      <c r="U1659" s="1">
        <v>19455</v>
      </c>
      <c r="V1659" s="1">
        <v>16383</v>
      </c>
      <c r="W1659" s="1">
        <v>16886</v>
      </c>
      <c r="X1659" s="1">
        <v>17101</v>
      </c>
      <c r="Y1659" s="1">
        <v>17616</v>
      </c>
      <c r="Z1659" s="1">
        <v>18837</v>
      </c>
      <c r="AA1659" s="1">
        <v>21801</v>
      </c>
    </row>
    <row r="1660" spans="2:27">
      <c r="B1660" s="1" t="s">
        <v>544</v>
      </c>
      <c r="C1660" s="1" t="s">
        <v>465</v>
      </c>
      <c r="D1660" s="1" t="s">
        <v>9</v>
      </c>
      <c r="E1660" s="1" t="s">
        <v>9</v>
      </c>
      <c r="F1660" s="1" t="s">
        <v>9</v>
      </c>
      <c r="G1660" s="1">
        <v>1554</v>
      </c>
      <c r="H1660" s="1">
        <v>7964</v>
      </c>
      <c r="I1660" s="1">
        <v>5380</v>
      </c>
      <c r="J1660" s="1">
        <v>5772</v>
      </c>
      <c r="K1660" s="1">
        <v>6119</v>
      </c>
      <c r="L1660" s="1">
        <v>6176</v>
      </c>
      <c r="M1660" s="1">
        <v>5046</v>
      </c>
      <c r="N1660" s="1">
        <v>5217</v>
      </c>
      <c r="O1660" s="1">
        <v>6701</v>
      </c>
      <c r="P1660" s="1">
        <v>4950</v>
      </c>
      <c r="Q1660" s="1">
        <v>5191</v>
      </c>
      <c r="R1660" s="1">
        <v>5969</v>
      </c>
      <c r="S1660" s="1">
        <v>5455</v>
      </c>
      <c r="T1660" s="1">
        <v>4846</v>
      </c>
      <c r="U1660" s="1">
        <v>5034</v>
      </c>
      <c r="V1660" s="1">
        <v>5390</v>
      </c>
      <c r="W1660" s="1">
        <v>5409</v>
      </c>
      <c r="X1660" s="1">
        <v>5216</v>
      </c>
      <c r="Y1660" s="1">
        <v>5051</v>
      </c>
      <c r="Z1660" s="1">
        <v>4608</v>
      </c>
      <c r="AA1660" s="1">
        <v>4471</v>
      </c>
    </row>
    <row r="1661" spans="2:27">
      <c r="B1661" s="1" t="s">
        <v>545</v>
      </c>
      <c r="C1661" s="1" t="s">
        <v>467</v>
      </c>
      <c r="D1661" s="1" t="s">
        <v>9</v>
      </c>
      <c r="E1661" s="1" t="s">
        <v>9</v>
      </c>
      <c r="F1661" s="1" t="s">
        <v>9</v>
      </c>
      <c r="G1661" s="1">
        <v>515</v>
      </c>
      <c r="H1661" s="1">
        <v>481</v>
      </c>
      <c r="I1661" s="1">
        <v>592</v>
      </c>
      <c r="J1661" s="1">
        <v>1314</v>
      </c>
      <c r="K1661" s="1">
        <v>1466</v>
      </c>
      <c r="L1661" s="1">
        <v>1790</v>
      </c>
      <c r="M1661" s="1">
        <v>2367</v>
      </c>
      <c r="N1661" s="1">
        <v>2704</v>
      </c>
      <c r="O1661" s="1">
        <v>3061</v>
      </c>
      <c r="P1661" s="1">
        <v>3645</v>
      </c>
      <c r="Q1661" s="1">
        <v>3161</v>
      </c>
      <c r="R1661" s="1">
        <v>1699</v>
      </c>
      <c r="S1661" s="1">
        <v>521</v>
      </c>
      <c r="T1661" s="1">
        <v>630</v>
      </c>
      <c r="U1661" s="1">
        <v>1031</v>
      </c>
      <c r="V1661" s="1">
        <v>2384</v>
      </c>
      <c r="W1661" s="1">
        <v>2858</v>
      </c>
      <c r="X1661" s="1">
        <v>2726</v>
      </c>
      <c r="Y1661" s="1">
        <v>2696</v>
      </c>
      <c r="Z1661" s="1">
        <v>4109</v>
      </c>
      <c r="AA1661" s="1">
        <v>2988</v>
      </c>
    </row>
    <row r="1662" spans="2:27">
      <c r="B1662" s="1" t="s">
        <v>546</v>
      </c>
      <c r="C1662" s="1" t="s">
        <v>469</v>
      </c>
      <c r="D1662" s="1" t="s">
        <v>9</v>
      </c>
      <c r="E1662" s="1" t="s">
        <v>9</v>
      </c>
      <c r="F1662" s="1" t="s">
        <v>9</v>
      </c>
      <c r="G1662" s="1">
        <v>459</v>
      </c>
      <c r="H1662" s="1">
        <v>413</v>
      </c>
      <c r="I1662" s="1">
        <v>562</v>
      </c>
      <c r="J1662" s="1">
        <v>1222</v>
      </c>
      <c r="K1662" s="1">
        <v>1229</v>
      </c>
      <c r="L1662" s="1">
        <v>1554</v>
      </c>
      <c r="M1662" s="1">
        <v>2132</v>
      </c>
      <c r="N1662" s="1">
        <v>2523</v>
      </c>
      <c r="O1662" s="1">
        <v>2879</v>
      </c>
      <c r="P1662" s="1">
        <v>3448</v>
      </c>
      <c r="Q1662" s="1">
        <v>2193</v>
      </c>
      <c r="R1662" s="1">
        <v>732</v>
      </c>
      <c r="S1662" s="1">
        <v>238</v>
      </c>
      <c r="T1662" s="1">
        <v>141</v>
      </c>
      <c r="U1662" s="1">
        <v>470</v>
      </c>
      <c r="V1662" s="1">
        <v>1390</v>
      </c>
      <c r="W1662" s="1">
        <v>1423</v>
      </c>
      <c r="X1662" s="1">
        <v>899</v>
      </c>
      <c r="Y1662" s="1">
        <v>927</v>
      </c>
      <c r="Z1662" s="1">
        <v>927</v>
      </c>
      <c r="AA1662" s="1">
        <v>927</v>
      </c>
    </row>
    <row r="1663" spans="2:27">
      <c r="B1663" s="1" t="s">
        <v>547</v>
      </c>
      <c r="C1663" s="1" t="s">
        <v>471</v>
      </c>
      <c r="D1663" s="1" t="s">
        <v>9</v>
      </c>
      <c r="E1663" s="1" t="s">
        <v>9</v>
      </c>
      <c r="F1663" s="1" t="s">
        <v>9</v>
      </c>
      <c r="G1663" s="1">
        <v>56</v>
      </c>
      <c r="H1663" s="1">
        <v>68</v>
      </c>
      <c r="I1663" s="1">
        <v>30</v>
      </c>
      <c r="J1663" s="1">
        <v>92</v>
      </c>
      <c r="K1663" s="1">
        <v>237</v>
      </c>
      <c r="L1663" s="1">
        <v>236</v>
      </c>
      <c r="M1663" s="1">
        <v>235</v>
      </c>
      <c r="N1663" s="1">
        <v>181</v>
      </c>
      <c r="O1663" s="1">
        <v>182</v>
      </c>
      <c r="P1663" s="1">
        <v>197</v>
      </c>
      <c r="Q1663" s="1">
        <v>968</v>
      </c>
      <c r="R1663" s="1">
        <v>967</v>
      </c>
      <c r="S1663" s="1">
        <v>283</v>
      </c>
      <c r="T1663" s="1">
        <v>489</v>
      </c>
      <c r="U1663" s="1">
        <v>561</v>
      </c>
      <c r="V1663" s="1">
        <v>994</v>
      </c>
      <c r="W1663" s="1">
        <v>1435</v>
      </c>
      <c r="X1663" s="1">
        <v>1827</v>
      </c>
      <c r="Y1663" s="1">
        <v>1769</v>
      </c>
      <c r="Z1663" s="1">
        <v>3182</v>
      </c>
      <c r="AA1663" s="1">
        <v>2061</v>
      </c>
    </row>
    <row r="1664" spans="2:27">
      <c r="B1664" s="1" t="s">
        <v>548</v>
      </c>
      <c r="C1664" s="1" t="s">
        <v>473</v>
      </c>
      <c r="D1664" s="1" t="s">
        <v>9</v>
      </c>
      <c r="E1664" s="1" t="s">
        <v>9</v>
      </c>
      <c r="F1664" s="1" t="s">
        <v>9</v>
      </c>
      <c r="G1664" s="1">
        <v>162</v>
      </c>
      <c r="H1664" s="1">
        <v>196</v>
      </c>
      <c r="I1664" s="1">
        <v>272</v>
      </c>
      <c r="J1664" s="1">
        <v>652</v>
      </c>
      <c r="K1664" s="1">
        <v>660</v>
      </c>
      <c r="L1664" s="1">
        <v>144</v>
      </c>
      <c r="M1664" s="1">
        <v>206</v>
      </c>
      <c r="N1664" s="1">
        <v>401</v>
      </c>
      <c r="O1664" s="1">
        <v>289</v>
      </c>
      <c r="P1664" s="1">
        <v>369</v>
      </c>
      <c r="Q1664" s="1">
        <v>326</v>
      </c>
      <c r="R1664" s="1">
        <v>296</v>
      </c>
      <c r="S1664" s="1">
        <v>761</v>
      </c>
      <c r="T1664" s="1">
        <v>442</v>
      </c>
      <c r="U1664" s="1">
        <v>522</v>
      </c>
      <c r="V1664" s="1">
        <v>329</v>
      </c>
      <c r="W1664" s="1">
        <v>1176</v>
      </c>
      <c r="X1664" s="1">
        <v>1228</v>
      </c>
      <c r="Y1664" s="1">
        <v>1247</v>
      </c>
      <c r="Z1664" s="1">
        <v>1268</v>
      </c>
      <c r="AA1664" s="1">
        <v>1263</v>
      </c>
    </row>
    <row r="1665" spans="2:27">
      <c r="B1665" s="1" t="s">
        <v>549</v>
      </c>
      <c r="C1665" s="1" t="s">
        <v>469</v>
      </c>
      <c r="D1665" s="1" t="s">
        <v>9</v>
      </c>
      <c r="E1665" s="1" t="s">
        <v>9</v>
      </c>
      <c r="F1665" s="1" t="s">
        <v>9</v>
      </c>
      <c r="G1665" s="1">
        <v>17</v>
      </c>
      <c r="H1665" s="1">
        <v>21</v>
      </c>
      <c r="I1665" s="1">
        <v>29</v>
      </c>
      <c r="J1665" s="1">
        <v>69</v>
      </c>
      <c r="K1665" s="1">
        <v>70</v>
      </c>
      <c r="L1665" s="1">
        <v>15</v>
      </c>
      <c r="M1665" s="1">
        <v>22</v>
      </c>
      <c r="N1665" s="1">
        <v>42</v>
      </c>
      <c r="O1665" s="1">
        <v>31</v>
      </c>
      <c r="P1665" s="1">
        <v>39</v>
      </c>
      <c r="Q1665" s="1">
        <v>34</v>
      </c>
      <c r="R1665" s="1">
        <v>31</v>
      </c>
      <c r="S1665" s="1">
        <v>448</v>
      </c>
      <c r="T1665" s="1">
        <v>173</v>
      </c>
      <c r="U1665" s="1">
        <v>248</v>
      </c>
      <c r="V1665" s="1">
        <v>126</v>
      </c>
      <c r="W1665" s="1">
        <v>98</v>
      </c>
      <c r="X1665" s="1">
        <v>79</v>
      </c>
      <c r="Y1665" s="1">
        <v>129</v>
      </c>
      <c r="Z1665" s="1">
        <v>104</v>
      </c>
      <c r="AA1665" s="1">
        <v>105</v>
      </c>
    </row>
    <row r="1666" spans="2:27">
      <c r="B1666" s="1" t="s">
        <v>550</v>
      </c>
      <c r="C1666" s="1" t="s">
        <v>471</v>
      </c>
      <c r="D1666" s="1" t="s">
        <v>9</v>
      </c>
      <c r="E1666" s="1" t="s">
        <v>9</v>
      </c>
      <c r="F1666" s="1" t="s">
        <v>9</v>
      </c>
      <c r="G1666" s="1">
        <v>145</v>
      </c>
      <c r="H1666" s="1">
        <v>175</v>
      </c>
      <c r="I1666" s="1">
        <v>243</v>
      </c>
      <c r="J1666" s="1">
        <v>583</v>
      </c>
      <c r="K1666" s="1">
        <v>590</v>
      </c>
      <c r="L1666" s="1">
        <v>129</v>
      </c>
      <c r="M1666" s="1">
        <v>184</v>
      </c>
      <c r="N1666" s="1">
        <v>359</v>
      </c>
      <c r="O1666" s="1">
        <v>258</v>
      </c>
      <c r="P1666" s="1">
        <v>330</v>
      </c>
      <c r="Q1666" s="1">
        <v>292</v>
      </c>
      <c r="R1666" s="1">
        <v>265</v>
      </c>
      <c r="S1666" s="1">
        <v>313</v>
      </c>
      <c r="T1666" s="1">
        <v>269</v>
      </c>
      <c r="U1666" s="1">
        <v>274</v>
      </c>
      <c r="V1666" s="1">
        <v>203</v>
      </c>
      <c r="W1666" s="1">
        <v>1078</v>
      </c>
      <c r="X1666" s="1">
        <v>1149</v>
      </c>
      <c r="Y1666" s="1">
        <v>1118</v>
      </c>
      <c r="Z1666" s="1">
        <v>1164</v>
      </c>
      <c r="AA1666" s="1">
        <v>1158</v>
      </c>
    </row>
    <row r="1667" spans="2:27">
      <c r="B1667" s="1" t="s">
        <v>551</v>
      </c>
      <c r="C1667" s="1" t="s">
        <v>477</v>
      </c>
      <c r="D1667" s="1" t="s">
        <v>9</v>
      </c>
      <c r="E1667" s="1" t="s">
        <v>9</v>
      </c>
      <c r="F1667" s="1" t="s">
        <v>9</v>
      </c>
      <c r="G1667" s="1">
        <v>3507</v>
      </c>
      <c r="H1667" s="1">
        <v>4433</v>
      </c>
      <c r="I1667" s="1">
        <v>3675</v>
      </c>
      <c r="J1667" s="1">
        <v>1884</v>
      </c>
      <c r="K1667" s="1">
        <v>1919</v>
      </c>
      <c r="L1667" s="1">
        <v>2624</v>
      </c>
      <c r="M1667" s="1">
        <v>2450</v>
      </c>
      <c r="N1667" s="1">
        <v>3264</v>
      </c>
      <c r="O1667" s="1">
        <v>5688</v>
      </c>
      <c r="P1667" s="1">
        <v>4897</v>
      </c>
      <c r="Q1667" s="1">
        <v>3043</v>
      </c>
      <c r="R1667" s="1">
        <v>3386</v>
      </c>
      <c r="S1667" s="1">
        <v>3347</v>
      </c>
      <c r="T1667" s="1">
        <v>3657</v>
      </c>
      <c r="U1667" s="1">
        <v>4351</v>
      </c>
      <c r="V1667" s="1">
        <v>5564</v>
      </c>
      <c r="W1667" s="1">
        <v>6045</v>
      </c>
      <c r="X1667" s="1">
        <v>6514</v>
      </c>
      <c r="Y1667" s="1">
        <v>4881</v>
      </c>
      <c r="Z1667" s="1">
        <v>3787</v>
      </c>
      <c r="AA1667" s="1">
        <v>4120</v>
      </c>
    </row>
    <row r="1668" spans="2:27">
      <c r="B1668" s="1" t="s">
        <v>552</v>
      </c>
      <c r="C1668" s="1" t="s">
        <v>479</v>
      </c>
      <c r="D1668" s="1" t="s">
        <v>9</v>
      </c>
      <c r="E1668" s="1" t="s">
        <v>9</v>
      </c>
      <c r="F1668" s="1" t="s">
        <v>9</v>
      </c>
      <c r="G1668" s="1">
        <v>3047</v>
      </c>
      <c r="H1668" s="1">
        <v>3973</v>
      </c>
      <c r="I1668" s="1">
        <v>3317</v>
      </c>
      <c r="J1668" s="1">
        <v>1558</v>
      </c>
      <c r="K1668" s="1">
        <v>1639</v>
      </c>
      <c r="L1668" s="1">
        <v>2296</v>
      </c>
      <c r="M1668" s="1">
        <v>2124</v>
      </c>
      <c r="N1668" s="1">
        <v>2753</v>
      </c>
      <c r="O1668" s="1">
        <v>3439</v>
      </c>
      <c r="P1668" s="1">
        <v>4698</v>
      </c>
      <c r="Q1668" s="1">
        <v>2618</v>
      </c>
      <c r="R1668" s="1">
        <v>2674</v>
      </c>
      <c r="S1668" s="1">
        <v>2832</v>
      </c>
      <c r="T1668" s="1">
        <v>2940</v>
      </c>
      <c r="U1668" s="1">
        <v>3597</v>
      </c>
      <c r="V1668" s="1">
        <v>4284</v>
      </c>
      <c r="W1668" s="1">
        <v>4896</v>
      </c>
      <c r="X1668" s="1">
        <v>5432</v>
      </c>
      <c r="Y1668" s="1">
        <v>3183</v>
      </c>
      <c r="Z1668" s="1">
        <v>3164</v>
      </c>
      <c r="AA1668" s="1">
        <v>3202</v>
      </c>
    </row>
    <row r="1669" spans="2:27">
      <c r="B1669" s="1" t="s">
        <v>553</v>
      </c>
      <c r="C1669" s="1" t="s">
        <v>481</v>
      </c>
      <c r="D1669" s="1" t="s">
        <v>9</v>
      </c>
      <c r="E1669" s="1" t="s">
        <v>9</v>
      </c>
      <c r="F1669" s="1" t="s">
        <v>9</v>
      </c>
      <c r="G1669" s="1" t="s">
        <v>9</v>
      </c>
      <c r="H1669" s="1" t="s">
        <v>9</v>
      </c>
      <c r="I1669" s="1" t="s">
        <v>9</v>
      </c>
      <c r="J1669" s="1" t="s">
        <v>9</v>
      </c>
      <c r="K1669" s="1" t="s">
        <v>9</v>
      </c>
      <c r="L1669" s="1" t="s">
        <v>9</v>
      </c>
      <c r="M1669" s="1">
        <v>25</v>
      </c>
      <c r="N1669" s="1">
        <v>22</v>
      </c>
      <c r="O1669" s="1">
        <v>22</v>
      </c>
      <c r="P1669" s="1">
        <v>32</v>
      </c>
      <c r="Q1669" s="1" t="s">
        <v>9</v>
      </c>
      <c r="R1669" s="1" t="s">
        <v>9</v>
      </c>
      <c r="S1669" s="1">
        <v>150</v>
      </c>
      <c r="T1669" s="1">
        <v>203</v>
      </c>
      <c r="U1669" s="1">
        <v>231</v>
      </c>
      <c r="V1669" s="1">
        <v>251</v>
      </c>
      <c r="W1669" s="1">
        <v>238</v>
      </c>
      <c r="X1669" s="1">
        <v>260</v>
      </c>
      <c r="Y1669" s="1">
        <v>30</v>
      </c>
      <c r="Z1669" s="1">
        <v>69</v>
      </c>
      <c r="AA1669" s="1">
        <v>107</v>
      </c>
    </row>
    <row r="1670" spans="2:27">
      <c r="B1670" s="1" t="s">
        <v>554</v>
      </c>
      <c r="C1670" s="1" t="s">
        <v>483</v>
      </c>
      <c r="D1670" s="1" t="s">
        <v>9</v>
      </c>
      <c r="E1670" s="1" t="s">
        <v>9</v>
      </c>
      <c r="F1670" s="1" t="s">
        <v>9</v>
      </c>
      <c r="G1670" s="1">
        <v>2515</v>
      </c>
      <c r="H1670" s="1">
        <v>3182</v>
      </c>
      <c r="I1670" s="1">
        <v>2555</v>
      </c>
      <c r="J1670" s="1">
        <v>813</v>
      </c>
      <c r="K1670" s="1">
        <v>892</v>
      </c>
      <c r="L1670" s="1">
        <v>1408</v>
      </c>
      <c r="M1670" s="1">
        <v>1341</v>
      </c>
      <c r="N1670" s="1">
        <v>2248</v>
      </c>
      <c r="O1670" s="1">
        <v>2276</v>
      </c>
      <c r="P1670" s="1">
        <v>2722</v>
      </c>
      <c r="Q1670" s="1">
        <v>1782</v>
      </c>
      <c r="R1670" s="1">
        <v>1801</v>
      </c>
      <c r="S1670" s="1">
        <v>1764</v>
      </c>
      <c r="T1670" s="1">
        <v>2181</v>
      </c>
      <c r="U1670" s="1">
        <v>2400</v>
      </c>
      <c r="V1670" s="1">
        <v>3040</v>
      </c>
      <c r="W1670" s="1">
        <v>3645</v>
      </c>
      <c r="X1670" s="1">
        <v>4122</v>
      </c>
      <c r="Y1670" s="1">
        <v>2097</v>
      </c>
      <c r="Z1670" s="1">
        <v>2023</v>
      </c>
      <c r="AA1670" s="1">
        <v>1798</v>
      </c>
    </row>
    <row r="1671" spans="2:27">
      <c r="B1671" s="1" t="s">
        <v>555</v>
      </c>
      <c r="C1671" s="1" t="s">
        <v>485</v>
      </c>
      <c r="D1671" s="1" t="s">
        <v>9</v>
      </c>
      <c r="E1671" s="1" t="s">
        <v>9</v>
      </c>
      <c r="F1671" s="1" t="s">
        <v>9</v>
      </c>
      <c r="G1671" s="1">
        <v>532</v>
      </c>
      <c r="H1671" s="1">
        <v>791</v>
      </c>
      <c r="I1671" s="1">
        <v>762</v>
      </c>
      <c r="J1671" s="1">
        <v>745</v>
      </c>
      <c r="K1671" s="1">
        <v>747</v>
      </c>
      <c r="L1671" s="1">
        <v>888</v>
      </c>
      <c r="M1671" s="1">
        <v>758</v>
      </c>
      <c r="N1671" s="1">
        <v>483</v>
      </c>
      <c r="O1671" s="1">
        <v>1141</v>
      </c>
      <c r="P1671" s="1">
        <v>1944</v>
      </c>
      <c r="Q1671" s="1">
        <v>836</v>
      </c>
      <c r="R1671" s="1">
        <v>873</v>
      </c>
      <c r="S1671" s="1">
        <v>918</v>
      </c>
      <c r="T1671" s="1">
        <v>556</v>
      </c>
      <c r="U1671" s="1">
        <v>966</v>
      </c>
      <c r="V1671" s="1">
        <v>993</v>
      </c>
      <c r="W1671" s="1">
        <v>1013</v>
      </c>
      <c r="X1671" s="1">
        <v>1050</v>
      </c>
      <c r="Y1671" s="1">
        <v>1056</v>
      </c>
      <c r="Z1671" s="1">
        <v>1072</v>
      </c>
      <c r="AA1671" s="1">
        <v>1297</v>
      </c>
    </row>
    <row r="1672" spans="2:27">
      <c r="B1672" s="1" t="s">
        <v>556</v>
      </c>
      <c r="C1672" s="1" t="s">
        <v>487</v>
      </c>
      <c r="D1672" s="1" t="s">
        <v>9</v>
      </c>
      <c r="E1672" s="1" t="s">
        <v>9</v>
      </c>
      <c r="F1672" s="1" t="s">
        <v>9</v>
      </c>
      <c r="G1672" s="1">
        <v>460</v>
      </c>
      <c r="H1672" s="1">
        <v>460</v>
      </c>
      <c r="I1672" s="1">
        <v>358</v>
      </c>
      <c r="J1672" s="1">
        <v>326</v>
      </c>
      <c r="K1672" s="1">
        <v>280</v>
      </c>
      <c r="L1672" s="1">
        <v>328</v>
      </c>
      <c r="M1672" s="1">
        <v>326</v>
      </c>
      <c r="N1672" s="1">
        <v>511</v>
      </c>
      <c r="O1672" s="1">
        <v>2249</v>
      </c>
      <c r="P1672" s="1">
        <v>199</v>
      </c>
      <c r="Q1672" s="1">
        <v>425</v>
      </c>
      <c r="R1672" s="1">
        <v>712</v>
      </c>
      <c r="S1672" s="1">
        <v>515</v>
      </c>
      <c r="T1672" s="1">
        <v>717</v>
      </c>
      <c r="U1672" s="1">
        <v>754</v>
      </c>
      <c r="V1672" s="1">
        <v>1280</v>
      </c>
      <c r="W1672" s="1">
        <v>1149</v>
      </c>
      <c r="X1672" s="1">
        <v>1082</v>
      </c>
      <c r="Y1672" s="1">
        <v>1698</v>
      </c>
      <c r="Z1672" s="1">
        <v>623</v>
      </c>
      <c r="AA1672" s="1">
        <v>918</v>
      </c>
    </row>
    <row r="1673" spans="2:27">
      <c r="B1673" s="1" t="s">
        <v>557</v>
      </c>
      <c r="C1673" s="1" t="s">
        <v>489</v>
      </c>
      <c r="D1673" s="1" t="s">
        <v>9</v>
      </c>
      <c r="E1673" s="1" t="s">
        <v>9</v>
      </c>
      <c r="F1673" s="1" t="s">
        <v>9</v>
      </c>
      <c r="G1673" s="1" t="s">
        <v>9</v>
      </c>
      <c r="H1673" s="1" t="s">
        <v>9</v>
      </c>
      <c r="I1673" s="1" t="s">
        <v>9</v>
      </c>
      <c r="J1673" s="1" t="s">
        <v>9</v>
      </c>
      <c r="K1673" s="1" t="s">
        <v>9</v>
      </c>
      <c r="L1673" s="1" t="s">
        <v>9</v>
      </c>
      <c r="M1673" s="1" t="s">
        <v>9</v>
      </c>
      <c r="N1673" s="1" t="s">
        <v>9</v>
      </c>
      <c r="O1673" s="1" t="s">
        <v>9</v>
      </c>
      <c r="P1673" s="1" t="s">
        <v>9</v>
      </c>
      <c r="Q1673" s="1" t="s">
        <v>9</v>
      </c>
      <c r="R1673" s="1" t="s">
        <v>9</v>
      </c>
      <c r="S1673" s="1" t="s">
        <v>9</v>
      </c>
      <c r="T1673" s="1" t="s">
        <v>9</v>
      </c>
      <c r="U1673" s="1" t="s">
        <v>9</v>
      </c>
      <c r="V1673" s="1" t="s">
        <v>9</v>
      </c>
      <c r="W1673" s="1" t="s">
        <v>9</v>
      </c>
      <c r="X1673" s="1" t="s">
        <v>9</v>
      </c>
      <c r="Y1673" s="1">
        <v>14</v>
      </c>
      <c r="Z1673" s="1" t="s">
        <v>9</v>
      </c>
      <c r="AA1673" s="1" t="s">
        <v>9</v>
      </c>
    </row>
    <row r="1674" spans="2:27">
      <c r="B1674" s="1" t="s">
        <v>558</v>
      </c>
      <c r="C1674" s="1" t="s">
        <v>491</v>
      </c>
      <c r="D1674" s="1" t="s">
        <v>9</v>
      </c>
      <c r="E1674" s="1" t="s">
        <v>9</v>
      </c>
      <c r="F1674" s="1" t="s">
        <v>9</v>
      </c>
      <c r="G1674" s="1">
        <v>460</v>
      </c>
      <c r="H1674" s="1">
        <v>460</v>
      </c>
      <c r="I1674" s="1">
        <v>358</v>
      </c>
      <c r="J1674" s="1">
        <v>326</v>
      </c>
      <c r="K1674" s="1">
        <v>280</v>
      </c>
      <c r="L1674" s="1">
        <v>328</v>
      </c>
      <c r="M1674" s="1">
        <v>326</v>
      </c>
      <c r="N1674" s="1">
        <v>511</v>
      </c>
      <c r="O1674" s="1">
        <v>2249</v>
      </c>
      <c r="P1674" s="1">
        <v>199</v>
      </c>
      <c r="Q1674" s="1">
        <v>425</v>
      </c>
      <c r="R1674" s="1">
        <v>712</v>
      </c>
      <c r="S1674" s="1">
        <v>515</v>
      </c>
      <c r="T1674" s="1">
        <v>717</v>
      </c>
      <c r="U1674" s="1">
        <v>754</v>
      </c>
      <c r="V1674" s="1">
        <v>1280</v>
      </c>
      <c r="W1674" s="1">
        <v>1149</v>
      </c>
      <c r="X1674" s="1">
        <v>1082</v>
      </c>
      <c r="Y1674" s="1">
        <v>1684</v>
      </c>
      <c r="Z1674" s="1">
        <v>623</v>
      </c>
      <c r="AA1674" s="1">
        <v>918</v>
      </c>
    </row>
    <row r="1675" spans="2:27">
      <c r="B1675" s="1" t="s">
        <v>559</v>
      </c>
      <c r="C1675" s="1" t="s">
        <v>493</v>
      </c>
      <c r="D1675" s="1" t="s">
        <v>9</v>
      </c>
      <c r="E1675" s="1" t="s">
        <v>9</v>
      </c>
      <c r="F1675" s="1" t="s">
        <v>9</v>
      </c>
      <c r="G1675" s="1">
        <v>18</v>
      </c>
      <c r="H1675" s="1">
        <v>31</v>
      </c>
      <c r="I1675" s="1">
        <v>52</v>
      </c>
      <c r="J1675" s="1">
        <v>90</v>
      </c>
      <c r="K1675" s="1">
        <v>354</v>
      </c>
      <c r="L1675" s="1">
        <v>327</v>
      </c>
      <c r="M1675" s="1">
        <v>37</v>
      </c>
      <c r="N1675" s="1">
        <v>37</v>
      </c>
      <c r="O1675" s="1">
        <v>198</v>
      </c>
      <c r="P1675" s="1">
        <v>384</v>
      </c>
      <c r="Q1675" s="1">
        <v>313</v>
      </c>
      <c r="R1675" s="1">
        <v>330</v>
      </c>
      <c r="S1675" s="1">
        <v>347</v>
      </c>
      <c r="T1675" s="1">
        <v>372</v>
      </c>
      <c r="U1675" s="1">
        <v>655</v>
      </c>
      <c r="V1675" s="1">
        <v>694</v>
      </c>
      <c r="W1675" s="1">
        <v>773</v>
      </c>
      <c r="X1675" s="1">
        <v>720</v>
      </c>
      <c r="Y1675" s="1">
        <v>731</v>
      </c>
      <c r="Z1675" s="1">
        <v>876</v>
      </c>
      <c r="AA1675" s="1">
        <v>909</v>
      </c>
    </row>
    <row r="1676" spans="2:27">
      <c r="B1676" s="1" t="s">
        <v>560</v>
      </c>
      <c r="C1676" s="1" t="s">
        <v>495</v>
      </c>
      <c r="D1676" s="1" t="s">
        <v>9</v>
      </c>
      <c r="E1676" s="1" t="s">
        <v>9</v>
      </c>
      <c r="F1676" s="1" t="s">
        <v>9</v>
      </c>
      <c r="G1676" s="1">
        <v>18</v>
      </c>
      <c r="H1676" s="1">
        <v>31</v>
      </c>
      <c r="I1676" s="1">
        <v>52</v>
      </c>
      <c r="J1676" s="1">
        <v>90</v>
      </c>
      <c r="K1676" s="1">
        <v>354</v>
      </c>
      <c r="L1676" s="1">
        <v>327</v>
      </c>
      <c r="M1676" s="1">
        <v>37</v>
      </c>
      <c r="N1676" s="1">
        <v>37</v>
      </c>
      <c r="O1676" s="1">
        <v>198</v>
      </c>
      <c r="P1676" s="1">
        <v>384</v>
      </c>
      <c r="Q1676" s="1">
        <v>313</v>
      </c>
      <c r="R1676" s="1">
        <v>330</v>
      </c>
      <c r="S1676" s="1">
        <v>347</v>
      </c>
      <c r="T1676" s="1">
        <v>372</v>
      </c>
      <c r="U1676" s="1">
        <v>655</v>
      </c>
      <c r="V1676" s="1">
        <v>694</v>
      </c>
      <c r="W1676" s="1">
        <v>773</v>
      </c>
      <c r="X1676" s="1">
        <v>720</v>
      </c>
      <c r="Y1676" s="1">
        <v>731</v>
      </c>
      <c r="Z1676" s="1">
        <v>876</v>
      </c>
      <c r="AA1676" s="1">
        <v>909</v>
      </c>
    </row>
    <row r="1677" spans="2:27">
      <c r="B1677" s="1" t="s">
        <v>561</v>
      </c>
      <c r="C1677" s="1" t="s">
        <v>497</v>
      </c>
      <c r="D1677" s="1" t="s">
        <v>9</v>
      </c>
      <c r="E1677" s="1" t="s">
        <v>9</v>
      </c>
      <c r="F1677" s="1" t="s">
        <v>9</v>
      </c>
      <c r="G1677" s="1" t="s">
        <v>9</v>
      </c>
      <c r="H1677" s="1" t="s">
        <v>9</v>
      </c>
      <c r="I1677" s="1" t="s">
        <v>9</v>
      </c>
      <c r="J1677" s="1" t="s">
        <v>9</v>
      </c>
      <c r="K1677" s="1" t="s">
        <v>9</v>
      </c>
      <c r="L1677" s="1" t="s">
        <v>9</v>
      </c>
      <c r="M1677" s="1" t="s">
        <v>9</v>
      </c>
      <c r="N1677" s="1" t="s">
        <v>9</v>
      </c>
      <c r="O1677" s="1" t="s">
        <v>9</v>
      </c>
      <c r="P1677" s="1" t="s">
        <v>9</v>
      </c>
      <c r="Q1677" s="1" t="s">
        <v>9</v>
      </c>
      <c r="R1677" s="1" t="s">
        <v>9</v>
      </c>
      <c r="S1677" s="1" t="s">
        <v>9</v>
      </c>
      <c r="T1677" s="1" t="s">
        <v>9</v>
      </c>
      <c r="U1677" s="1" t="s">
        <v>9</v>
      </c>
      <c r="V1677" s="1" t="s">
        <v>9</v>
      </c>
      <c r="W1677" s="1" t="s">
        <v>9</v>
      </c>
      <c r="X1677" s="1" t="s">
        <v>9</v>
      </c>
      <c r="Y1677" s="1" t="s">
        <v>9</v>
      </c>
      <c r="Z1677" s="1" t="s">
        <v>9</v>
      </c>
      <c r="AA1677" s="1" t="s">
        <v>9</v>
      </c>
    </row>
    <row r="1678" spans="2:27">
      <c r="B1678" s="1" t="s">
        <v>562</v>
      </c>
      <c r="C1678" s="1" t="s">
        <v>499</v>
      </c>
      <c r="D1678" s="1" t="s">
        <v>9</v>
      </c>
      <c r="E1678" s="1" t="s">
        <v>9</v>
      </c>
      <c r="F1678" s="1" t="s">
        <v>9</v>
      </c>
      <c r="G1678" s="1" t="s">
        <v>9</v>
      </c>
      <c r="H1678" s="1" t="s">
        <v>9</v>
      </c>
      <c r="I1678" s="1" t="s">
        <v>9</v>
      </c>
      <c r="J1678" s="1" t="s">
        <v>9</v>
      </c>
      <c r="K1678" s="1" t="s">
        <v>9</v>
      </c>
      <c r="L1678" s="1" t="s">
        <v>9</v>
      </c>
      <c r="M1678" s="1" t="s">
        <v>9</v>
      </c>
      <c r="N1678" s="1" t="s">
        <v>9</v>
      </c>
      <c r="O1678" s="1" t="s">
        <v>9</v>
      </c>
      <c r="P1678" s="1" t="s">
        <v>9</v>
      </c>
      <c r="Q1678" s="1" t="s">
        <v>9</v>
      </c>
      <c r="R1678" s="1" t="s">
        <v>9</v>
      </c>
      <c r="S1678" s="1" t="s">
        <v>9</v>
      </c>
      <c r="T1678" s="1" t="s">
        <v>9</v>
      </c>
      <c r="U1678" s="1" t="s">
        <v>9</v>
      </c>
      <c r="V1678" s="1" t="s">
        <v>9</v>
      </c>
      <c r="W1678" s="1" t="s">
        <v>9</v>
      </c>
      <c r="X1678" s="1" t="s">
        <v>9</v>
      </c>
      <c r="Y1678" s="1" t="s">
        <v>9</v>
      </c>
      <c r="Z1678" s="1" t="s">
        <v>9</v>
      </c>
      <c r="AA1678" s="1" t="s">
        <v>9</v>
      </c>
    </row>
    <row r="1679" spans="2:27">
      <c r="B1679" s="1" t="s">
        <v>563</v>
      </c>
      <c r="C1679" s="1" t="s">
        <v>501</v>
      </c>
      <c r="D1679" s="1" t="s">
        <v>9</v>
      </c>
      <c r="E1679" s="1" t="s">
        <v>9</v>
      </c>
      <c r="F1679" s="1" t="s">
        <v>9</v>
      </c>
      <c r="G1679" s="1" t="s">
        <v>9</v>
      </c>
      <c r="H1679" s="1" t="s">
        <v>9</v>
      </c>
      <c r="I1679" s="1" t="s">
        <v>9</v>
      </c>
      <c r="J1679" s="1" t="s">
        <v>9</v>
      </c>
      <c r="K1679" s="1" t="s">
        <v>9</v>
      </c>
      <c r="L1679" s="1" t="s">
        <v>9</v>
      </c>
      <c r="M1679" s="1" t="s">
        <v>9</v>
      </c>
      <c r="N1679" s="1" t="s">
        <v>9</v>
      </c>
      <c r="O1679" s="1" t="s">
        <v>9</v>
      </c>
      <c r="P1679" s="1" t="s">
        <v>9</v>
      </c>
      <c r="Q1679" s="1" t="s">
        <v>9</v>
      </c>
      <c r="R1679" s="1" t="s">
        <v>9</v>
      </c>
      <c r="S1679" s="1" t="s">
        <v>9</v>
      </c>
      <c r="T1679" s="1" t="s">
        <v>9</v>
      </c>
      <c r="U1679" s="1" t="s">
        <v>9</v>
      </c>
      <c r="V1679" s="1" t="s">
        <v>9</v>
      </c>
      <c r="W1679" s="1" t="s">
        <v>9</v>
      </c>
      <c r="X1679" s="1" t="s">
        <v>9</v>
      </c>
      <c r="Y1679" s="1" t="s">
        <v>9</v>
      </c>
      <c r="Z1679" s="1" t="s">
        <v>9</v>
      </c>
      <c r="AA1679" s="1" t="s">
        <v>9</v>
      </c>
    </row>
    <row r="1680" spans="2:27">
      <c r="B1680" s="1" t="s">
        <v>564</v>
      </c>
      <c r="C1680" s="1" t="s">
        <v>503</v>
      </c>
      <c r="D1680" s="1" t="s">
        <v>9</v>
      </c>
      <c r="E1680" s="1" t="s">
        <v>9</v>
      </c>
      <c r="F1680" s="1" t="s">
        <v>9</v>
      </c>
      <c r="G1680" s="1" t="s">
        <v>9</v>
      </c>
      <c r="H1680" s="1" t="s">
        <v>9</v>
      </c>
      <c r="I1680" s="1" t="s">
        <v>9</v>
      </c>
      <c r="J1680" s="1" t="s">
        <v>9</v>
      </c>
      <c r="K1680" s="1" t="s">
        <v>9</v>
      </c>
      <c r="L1680" s="1" t="s">
        <v>9</v>
      </c>
      <c r="M1680" s="1" t="s">
        <v>9</v>
      </c>
      <c r="N1680" s="1" t="s">
        <v>9</v>
      </c>
      <c r="O1680" s="1" t="s">
        <v>9</v>
      </c>
      <c r="P1680" s="1" t="s">
        <v>9</v>
      </c>
      <c r="Q1680" s="1" t="s">
        <v>9</v>
      </c>
      <c r="R1680" s="1" t="s">
        <v>9</v>
      </c>
      <c r="S1680" s="1" t="s">
        <v>9</v>
      </c>
      <c r="T1680" s="1" t="s">
        <v>9</v>
      </c>
      <c r="U1680" s="1" t="s">
        <v>9</v>
      </c>
      <c r="V1680" s="1" t="s">
        <v>9</v>
      </c>
      <c r="W1680" s="1" t="s">
        <v>9</v>
      </c>
      <c r="X1680" s="1" t="s">
        <v>9</v>
      </c>
      <c r="Y1680" s="1" t="s">
        <v>9</v>
      </c>
      <c r="Z1680" s="1" t="s">
        <v>9</v>
      </c>
      <c r="AA1680" s="1" t="s">
        <v>9</v>
      </c>
    </row>
    <row r="1681" spans="2:27">
      <c r="B1681" s="1" t="s">
        <v>565</v>
      </c>
      <c r="C1681" s="1" t="s">
        <v>505</v>
      </c>
      <c r="D1681" s="1" t="s">
        <v>9</v>
      </c>
      <c r="E1681" s="1" t="s">
        <v>9</v>
      </c>
      <c r="F1681" s="1" t="s">
        <v>9</v>
      </c>
      <c r="G1681" s="1" t="s">
        <v>9</v>
      </c>
      <c r="H1681" s="1" t="s">
        <v>9</v>
      </c>
      <c r="I1681" s="1" t="s">
        <v>9</v>
      </c>
      <c r="J1681" s="1" t="s">
        <v>9</v>
      </c>
      <c r="K1681" s="1" t="s">
        <v>9</v>
      </c>
      <c r="L1681" s="1" t="s">
        <v>9</v>
      </c>
      <c r="M1681" s="1" t="s">
        <v>9</v>
      </c>
      <c r="N1681" s="1" t="s">
        <v>9</v>
      </c>
      <c r="O1681" s="1" t="s">
        <v>9</v>
      </c>
      <c r="P1681" s="1" t="s">
        <v>9</v>
      </c>
      <c r="Q1681" s="1" t="s">
        <v>9</v>
      </c>
      <c r="R1681" s="1" t="s">
        <v>9</v>
      </c>
      <c r="S1681" s="1" t="s">
        <v>9</v>
      </c>
      <c r="T1681" s="1" t="s">
        <v>9</v>
      </c>
      <c r="U1681" s="1" t="s">
        <v>9</v>
      </c>
      <c r="V1681" s="1" t="s">
        <v>9</v>
      </c>
      <c r="W1681" s="1" t="s">
        <v>9</v>
      </c>
      <c r="X1681" s="1" t="s">
        <v>9</v>
      </c>
      <c r="Y1681" s="1" t="s">
        <v>9</v>
      </c>
      <c r="Z1681" s="1" t="s">
        <v>9</v>
      </c>
      <c r="AA1681" s="1" t="s">
        <v>9</v>
      </c>
    </row>
    <row r="1682" spans="2:27">
      <c r="B1682" s="1" t="s">
        <v>566</v>
      </c>
      <c r="C1682" s="1" t="s">
        <v>507</v>
      </c>
      <c r="D1682" s="1" t="s">
        <v>9</v>
      </c>
      <c r="E1682" s="1" t="s">
        <v>9</v>
      </c>
      <c r="F1682" s="1" t="s">
        <v>9</v>
      </c>
      <c r="G1682" s="1" t="s">
        <v>9</v>
      </c>
      <c r="H1682" s="1" t="s">
        <v>9</v>
      </c>
      <c r="I1682" s="1" t="s">
        <v>9</v>
      </c>
      <c r="J1682" s="1" t="s">
        <v>9</v>
      </c>
      <c r="K1682" s="1" t="s">
        <v>9</v>
      </c>
      <c r="L1682" s="1" t="s">
        <v>9</v>
      </c>
      <c r="M1682" s="1" t="s">
        <v>9</v>
      </c>
      <c r="N1682" s="1" t="s">
        <v>9</v>
      </c>
      <c r="O1682" s="1" t="s">
        <v>9</v>
      </c>
      <c r="P1682" s="1" t="s">
        <v>9</v>
      </c>
      <c r="Q1682" s="1">
        <v>2</v>
      </c>
      <c r="R1682" s="1">
        <v>2</v>
      </c>
      <c r="S1682" s="1">
        <v>15</v>
      </c>
      <c r="T1682" s="1">
        <v>15</v>
      </c>
      <c r="U1682" s="1">
        <v>33</v>
      </c>
      <c r="V1682" s="1">
        <v>14</v>
      </c>
      <c r="W1682" s="1">
        <v>10</v>
      </c>
      <c r="X1682" s="1">
        <v>10</v>
      </c>
      <c r="Y1682" s="1">
        <v>16</v>
      </c>
      <c r="Z1682" s="1">
        <v>9</v>
      </c>
      <c r="AA1682" s="1">
        <v>10</v>
      </c>
    </row>
    <row r="1683" spans="2:27">
      <c r="B1683" s="1" t="s">
        <v>567</v>
      </c>
      <c r="C1683" s="1" t="s">
        <v>509</v>
      </c>
      <c r="D1683" s="1" t="s">
        <v>9</v>
      </c>
      <c r="E1683" s="1" t="s">
        <v>9</v>
      </c>
      <c r="F1683" s="1" t="s">
        <v>9</v>
      </c>
      <c r="G1683" s="1" t="s">
        <v>9</v>
      </c>
      <c r="H1683" s="1" t="s">
        <v>9</v>
      </c>
      <c r="I1683" s="1" t="s">
        <v>9</v>
      </c>
      <c r="J1683" s="1" t="s">
        <v>9</v>
      </c>
      <c r="K1683" s="1" t="s">
        <v>9</v>
      </c>
      <c r="L1683" s="1" t="s">
        <v>9</v>
      </c>
      <c r="M1683" s="1" t="s">
        <v>9</v>
      </c>
      <c r="N1683" s="1" t="s">
        <v>9</v>
      </c>
      <c r="O1683" s="1" t="s">
        <v>9</v>
      </c>
      <c r="P1683" s="1" t="s">
        <v>9</v>
      </c>
      <c r="Q1683" s="1">
        <v>2</v>
      </c>
      <c r="R1683" s="1">
        <v>2</v>
      </c>
      <c r="S1683" s="1">
        <v>15</v>
      </c>
      <c r="T1683" s="1">
        <v>15</v>
      </c>
      <c r="U1683" s="1">
        <v>33</v>
      </c>
      <c r="V1683" s="1">
        <v>14</v>
      </c>
      <c r="W1683" s="1">
        <v>10</v>
      </c>
      <c r="X1683" s="1">
        <v>10</v>
      </c>
      <c r="Y1683" s="1">
        <v>16</v>
      </c>
      <c r="Z1683" s="1">
        <v>9</v>
      </c>
      <c r="AA1683" s="1">
        <v>10</v>
      </c>
    </row>
    <row r="1684" spans="2:27">
      <c r="B1684" s="1" t="s">
        <v>568</v>
      </c>
      <c r="C1684" s="1" t="s">
        <v>511</v>
      </c>
      <c r="D1684" s="1" t="s">
        <v>9</v>
      </c>
      <c r="E1684" s="1" t="s">
        <v>9</v>
      </c>
      <c r="F1684" s="1" t="s">
        <v>9</v>
      </c>
      <c r="G1684" s="1" t="s">
        <v>9</v>
      </c>
      <c r="H1684" s="1" t="s">
        <v>9</v>
      </c>
      <c r="I1684" s="1" t="s">
        <v>9</v>
      </c>
      <c r="J1684" s="1" t="s">
        <v>9</v>
      </c>
      <c r="K1684" s="1" t="s">
        <v>9</v>
      </c>
      <c r="L1684" s="1" t="s">
        <v>9</v>
      </c>
      <c r="M1684" s="1" t="s">
        <v>9</v>
      </c>
      <c r="N1684" s="1" t="s">
        <v>9</v>
      </c>
      <c r="O1684" s="1" t="s">
        <v>9</v>
      </c>
      <c r="P1684" s="1" t="s">
        <v>9</v>
      </c>
      <c r="Q1684" s="1" t="s">
        <v>9</v>
      </c>
      <c r="R1684" s="1" t="s">
        <v>9</v>
      </c>
      <c r="S1684" s="1" t="s">
        <v>9</v>
      </c>
      <c r="T1684" s="1" t="s">
        <v>9</v>
      </c>
      <c r="U1684" s="1" t="s">
        <v>9</v>
      </c>
      <c r="V1684" s="1" t="s">
        <v>9</v>
      </c>
      <c r="W1684" s="1" t="s">
        <v>9</v>
      </c>
      <c r="X1684" s="1" t="s">
        <v>9</v>
      </c>
      <c r="Y1684" s="1" t="s">
        <v>9</v>
      </c>
      <c r="Z1684" s="1" t="s">
        <v>9</v>
      </c>
      <c r="AA1684" s="1" t="s">
        <v>9</v>
      </c>
    </row>
    <row r="1685" spans="2:27">
      <c r="B1685" s="1" t="s">
        <v>569</v>
      </c>
      <c r="C1685" s="1" t="s">
        <v>513</v>
      </c>
      <c r="D1685" s="1" t="s">
        <v>9</v>
      </c>
      <c r="E1685" s="1" t="s">
        <v>9</v>
      </c>
      <c r="F1685" s="1" t="s">
        <v>9</v>
      </c>
      <c r="G1685" s="1">
        <v>7030</v>
      </c>
      <c r="H1685" s="1">
        <v>7628</v>
      </c>
      <c r="I1685" s="1">
        <v>7793</v>
      </c>
      <c r="J1685" s="1">
        <v>7861</v>
      </c>
      <c r="K1685" s="1">
        <v>7181</v>
      </c>
      <c r="L1685" s="1">
        <v>6092</v>
      </c>
      <c r="M1685" s="1">
        <v>4560</v>
      </c>
      <c r="N1685" s="1">
        <v>2127</v>
      </c>
      <c r="O1685" s="1">
        <v>2927</v>
      </c>
      <c r="P1685" s="1">
        <v>2235</v>
      </c>
      <c r="Q1685" s="1">
        <v>1858</v>
      </c>
      <c r="R1685" s="1">
        <v>2436</v>
      </c>
      <c r="S1685" s="1">
        <v>2836</v>
      </c>
      <c r="T1685" s="1">
        <v>2324</v>
      </c>
      <c r="U1685" s="1">
        <v>3047</v>
      </c>
      <c r="V1685" s="1">
        <v>3366</v>
      </c>
      <c r="W1685" s="1">
        <v>2794</v>
      </c>
      <c r="X1685" s="1">
        <v>5260</v>
      </c>
      <c r="Y1685" s="1">
        <v>5503</v>
      </c>
      <c r="Z1685" s="1">
        <v>67591</v>
      </c>
      <c r="AA1685" s="1">
        <v>65448</v>
      </c>
    </row>
    <row r="1686" spans="2:27">
      <c r="B1686" s="1" t="s">
        <v>570</v>
      </c>
      <c r="C1686" s="1" t="s">
        <v>515</v>
      </c>
      <c r="D1686" s="1" t="s">
        <v>9</v>
      </c>
      <c r="E1686" s="1" t="s">
        <v>9</v>
      </c>
      <c r="F1686" s="1" t="s">
        <v>9</v>
      </c>
      <c r="G1686" s="1">
        <v>2662</v>
      </c>
      <c r="H1686" s="1">
        <v>3183</v>
      </c>
      <c r="I1686" s="1">
        <v>3264</v>
      </c>
      <c r="J1686" s="1">
        <v>3278</v>
      </c>
      <c r="K1686" s="1">
        <v>3449</v>
      </c>
      <c r="L1686" s="1">
        <v>3431</v>
      </c>
      <c r="M1686" s="1">
        <v>2345</v>
      </c>
      <c r="N1686" s="1">
        <v>1038</v>
      </c>
      <c r="O1686" s="1">
        <v>2013</v>
      </c>
      <c r="P1686" s="1">
        <v>1237</v>
      </c>
      <c r="Q1686" s="1">
        <v>1201</v>
      </c>
      <c r="R1686" s="1">
        <v>1331</v>
      </c>
      <c r="S1686" s="1">
        <v>1823</v>
      </c>
      <c r="T1686" s="1">
        <v>1435</v>
      </c>
      <c r="U1686" s="1">
        <v>1167</v>
      </c>
      <c r="V1686" s="1">
        <v>1004</v>
      </c>
      <c r="W1686" s="1">
        <v>1034</v>
      </c>
      <c r="X1686" s="1">
        <v>2434</v>
      </c>
      <c r="Y1686" s="1">
        <v>2749</v>
      </c>
      <c r="Z1686" s="1">
        <v>4835</v>
      </c>
      <c r="AA1686" s="1">
        <v>4939</v>
      </c>
    </row>
    <row r="1687" spans="2:27">
      <c r="B1687" s="1" t="s">
        <v>571</v>
      </c>
      <c r="C1687" s="1" t="s">
        <v>517</v>
      </c>
      <c r="D1687" s="1" t="s">
        <v>9</v>
      </c>
      <c r="E1687" s="1" t="s">
        <v>9</v>
      </c>
      <c r="F1687" s="1" t="s">
        <v>9</v>
      </c>
      <c r="G1687" s="1">
        <v>4368</v>
      </c>
      <c r="H1687" s="1">
        <v>4445</v>
      </c>
      <c r="I1687" s="1">
        <v>4529</v>
      </c>
      <c r="J1687" s="1">
        <v>4583</v>
      </c>
      <c r="K1687" s="1">
        <v>3732</v>
      </c>
      <c r="L1687" s="1">
        <v>2661</v>
      </c>
      <c r="M1687" s="1">
        <v>2215</v>
      </c>
      <c r="N1687" s="1">
        <v>1089</v>
      </c>
      <c r="O1687" s="1">
        <v>914</v>
      </c>
      <c r="P1687" s="1">
        <v>998</v>
      </c>
      <c r="Q1687" s="1">
        <v>657</v>
      </c>
      <c r="R1687" s="1">
        <v>1105</v>
      </c>
      <c r="S1687" s="1">
        <v>1013</v>
      </c>
      <c r="T1687" s="1">
        <v>889</v>
      </c>
      <c r="U1687" s="1">
        <v>1880</v>
      </c>
      <c r="V1687" s="1">
        <v>2362</v>
      </c>
      <c r="W1687" s="1">
        <v>1760</v>
      </c>
      <c r="X1687" s="1">
        <v>2826</v>
      </c>
      <c r="Y1687" s="1">
        <v>2754</v>
      </c>
      <c r="Z1687" s="1">
        <v>62756</v>
      </c>
      <c r="AA1687" s="1">
        <v>60509</v>
      </c>
    </row>
    <row r="1688" spans="2:27">
      <c r="B1688" s="1" t="s">
        <v>228</v>
      </c>
      <c r="C1688" s="1" t="s">
        <v>229</v>
      </c>
      <c r="D1688" s="1" t="s">
        <v>9</v>
      </c>
      <c r="E1688" s="1" t="s">
        <v>9</v>
      </c>
      <c r="F1688" s="1" t="s">
        <v>9</v>
      </c>
      <c r="G1688" s="1">
        <v>57012</v>
      </c>
      <c r="H1688" s="1">
        <v>67787</v>
      </c>
      <c r="I1688" s="1">
        <v>72703</v>
      </c>
      <c r="J1688" s="1">
        <v>78059</v>
      </c>
      <c r="K1688" s="1">
        <v>83933</v>
      </c>
      <c r="L1688" s="1">
        <v>90273</v>
      </c>
      <c r="M1688" s="1">
        <v>93926</v>
      </c>
      <c r="N1688" s="1">
        <v>96407</v>
      </c>
      <c r="O1688" s="1">
        <v>105061</v>
      </c>
      <c r="P1688" s="1">
        <v>105987</v>
      </c>
      <c r="Q1688" s="1">
        <v>107092</v>
      </c>
      <c r="R1688" s="1">
        <v>112511</v>
      </c>
      <c r="S1688" s="1">
        <v>116366</v>
      </c>
      <c r="T1688" s="1">
        <v>125082</v>
      </c>
      <c r="U1688" s="1">
        <v>138088</v>
      </c>
      <c r="V1688" s="1">
        <v>142573</v>
      </c>
      <c r="W1688" s="1">
        <v>144198</v>
      </c>
      <c r="X1688" s="1">
        <v>147777</v>
      </c>
      <c r="Y1688" s="1">
        <v>147705</v>
      </c>
      <c r="Z1688" s="1">
        <v>212555</v>
      </c>
      <c r="AA1688" s="1">
        <v>213854</v>
      </c>
    </row>
    <row r="1689" spans="2:27">
      <c r="B1689" s="1" t="s">
        <v>615</v>
      </c>
    </row>
    <row r="1690" spans="2:27">
      <c r="B1690" s="1" t="s">
        <v>592</v>
      </c>
      <c r="C1690" s="1" t="s">
        <v>572</v>
      </c>
      <c r="D1690" s="1" t="s">
        <v>9</v>
      </c>
      <c r="E1690" s="1" t="s">
        <v>9</v>
      </c>
      <c r="F1690" s="1" t="s">
        <v>9</v>
      </c>
      <c r="G1690" s="1">
        <v>2182</v>
      </c>
      <c r="H1690" s="1">
        <v>1658</v>
      </c>
      <c r="I1690" s="1">
        <v>1833</v>
      </c>
      <c r="J1690" s="1">
        <v>1797</v>
      </c>
      <c r="K1690" s="1">
        <v>2584</v>
      </c>
      <c r="L1690" s="1">
        <v>3500</v>
      </c>
      <c r="M1690" s="1">
        <v>3353</v>
      </c>
      <c r="N1690" s="1">
        <v>2844</v>
      </c>
      <c r="O1690" s="1">
        <v>6226</v>
      </c>
      <c r="P1690" s="1">
        <v>7987</v>
      </c>
      <c r="Q1690" s="1">
        <v>8453</v>
      </c>
      <c r="R1690" s="1">
        <v>8824</v>
      </c>
      <c r="S1690" s="1">
        <v>9696</v>
      </c>
      <c r="T1690" s="1">
        <v>9519</v>
      </c>
      <c r="U1690" s="1">
        <v>12680</v>
      </c>
      <c r="V1690" s="1">
        <v>13270</v>
      </c>
      <c r="W1690" s="1">
        <v>8167</v>
      </c>
      <c r="X1690" s="1">
        <v>8333</v>
      </c>
      <c r="Y1690" s="1">
        <v>10544</v>
      </c>
      <c r="Z1690" s="1">
        <v>5752</v>
      </c>
      <c r="AA1690" s="1">
        <v>8277</v>
      </c>
    </row>
    <row r="1691" spans="2:27">
      <c r="B1691" s="1" t="s">
        <v>538</v>
      </c>
      <c r="C1691" s="1" t="s">
        <v>453</v>
      </c>
      <c r="D1691" s="1" t="s">
        <v>9</v>
      </c>
      <c r="E1691" s="1" t="s">
        <v>9</v>
      </c>
      <c r="F1691" s="1" t="s">
        <v>9</v>
      </c>
      <c r="G1691" s="1" t="s">
        <v>9</v>
      </c>
      <c r="H1691" s="1" t="s">
        <v>9</v>
      </c>
      <c r="I1691" s="1" t="s">
        <v>9</v>
      </c>
      <c r="J1691" s="1" t="s">
        <v>9</v>
      </c>
      <c r="K1691" s="1" t="s">
        <v>9</v>
      </c>
      <c r="L1691" s="1" t="s">
        <v>9</v>
      </c>
      <c r="M1691" s="1" t="s">
        <v>9</v>
      </c>
      <c r="N1691" s="1" t="s">
        <v>9</v>
      </c>
      <c r="O1691" s="1" t="s">
        <v>9</v>
      </c>
      <c r="P1691" s="1" t="s">
        <v>9</v>
      </c>
      <c r="Q1691" s="1" t="s">
        <v>9</v>
      </c>
      <c r="R1691" s="1" t="s">
        <v>9</v>
      </c>
      <c r="S1691" s="1" t="s">
        <v>9</v>
      </c>
      <c r="T1691" s="1" t="s">
        <v>9</v>
      </c>
      <c r="U1691" s="1" t="s">
        <v>9</v>
      </c>
      <c r="V1691" s="1" t="s">
        <v>9</v>
      </c>
      <c r="W1691" s="1" t="s">
        <v>9</v>
      </c>
      <c r="X1691" s="1" t="s">
        <v>9</v>
      </c>
      <c r="Y1691" s="1" t="s">
        <v>9</v>
      </c>
      <c r="Z1691" s="1" t="s">
        <v>9</v>
      </c>
      <c r="AA1691" s="1" t="s">
        <v>9</v>
      </c>
    </row>
    <row r="1692" spans="2:27">
      <c r="B1692" s="1" t="s">
        <v>539</v>
      </c>
      <c r="C1692" s="1" t="s">
        <v>455</v>
      </c>
      <c r="D1692" s="1" t="s">
        <v>9</v>
      </c>
      <c r="E1692" s="1" t="s">
        <v>9</v>
      </c>
      <c r="F1692" s="1" t="s">
        <v>9</v>
      </c>
      <c r="G1692" s="1" t="s">
        <v>9</v>
      </c>
      <c r="H1692" s="1" t="s">
        <v>9</v>
      </c>
      <c r="I1692" s="1" t="s">
        <v>9</v>
      </c>
      <c r="J1692" s="1" t="s">
        <v>9</v>
      </c>
      <c r="K1692" s="1" t="s">
        <v>9</v>
      </c>
      <c r="L1692" s="1" t="s">
        <v>9</v>
      </c>
      <c r="M1692" s="1" t="s">
        <v>9</v>
      </c>
      <c r="N1692" s="1" t="s">
        <v>9</v>
      </c>
      <c r="O1692" s="1" t="s">
        <v>9</v>
      </c>
      <c r="P1692" s="1" t="s">
        <v>9</v>
      </c>
      <c r="Q1692" s="1" t="s">
        <v>9</v>
      </c>
      <c r="R1692" s="1" t="s">
        <v>9</v>
      </c>
      <c r="S1692" s="1" t="s">
        <v>9</v>
      </c>
      <c r="T1692" s="1" t="s">
        <v>9</v>
      </c>
      <c r="U1692" s="1" t="s">
        <v>9</v>
      </c>
      <c r="V1692" s="1" t="s">
        <v>9</v>
      </c>
      <c r="W1692" s="1" t="s">
        <v>9</v>
      </c>
      <c r="X1692" s="1" t="s">
        <v>9</v>
      </c>
      <c r="Y1692" s="1" t="s">
        <v>9</v>
      </c>
      <c r="Z1692" s="1" t="s">
        <v>9</v>
      </c>
      <c r="AA1692" s="1" t="s">
        <v>9</v>
      </c>
    </row>
    <row r="1693" spans="2:27">
      <c r="B1693" s="1" t="s">
        <v>540</v>
      </c>
      <c r="C1693" s="1" t="s">
        <v>457</v>
      </c>
      <c r="D1693" s="1" t="s">
        <v>9</v>
      </c>
      <c r="E1693" s="1" t="s">
        <v>9</v>
      </c>
      <c r="F1693" s="1" t="s">
        <v>9</v>
      </c>
      <c r="G1693" s="1" t="s">
        <v>9</v>
      </c>
      <c r="H1693" s="1" t="s">
        <v>9</v>
      </c>
      <c r="I1693" s="1" t="s">
        <v>9</v>
      </c>
      <c r="J1693" s="1" t="s">
        <v>9</v>
      </c>
      <c r="K1693" s="1" t="s">
        <v>9</v>
      </c>
      <c r="L1693" s="1" t="s">
        <v>9</v>
      </c>
      <c r="M1693" s="1" t="s">
        <v>9</v>
      </c>
      <c r="N1693" s="1" t="s">
        <v>9</v>
      </c>
      <c r="O1693" s="1" t="s">
        <v>9</v>
      </c>
      <c r="P1693" s="1" t="s">
        <v>9</v>
      </c>
      <c r="Q1693" s="1" t="s">
        <v>9</v>
      </c>
      <c r="R1693" s="1" t="s">
        <v>9</v>
      </c>
      <c r="S1693" s="1" t="s">
        <v>9</v>
      </c>
      <c r="T1693" s="1" t="s">
        <v>9</v>
      </c>
      <c r="U1693" s="1" t="s">
        <v>9</v>
      </c>
      <c r="V1693" s="1" t="s">
        <v>9</v>
      </c>
      <c r="W1693" s="1" t="s">
        <v>9</v>
      </c>
      <c r="X1693" s="1" t="s">
        <v>9</v>
      </c>
      <c r="Y1693" s="1" t="s">
        <v>9</v>
      </c>
      <c r="Z1693" s="1" t="s">
        <v>9</v>
      </c>
      <c r="AA1693" s="1" t="s">
        <v>9</v>
      </c>
    </row>
    <row r="1694" spans="2:27">
      <c r="B1694" s="1" t="s">
        <v>541</v>
      </c>
      <c r="C1694" s="1" t="s">
        <v>459</v>
      </c>
      <c r="D1694" s="1" t="s">
        <v>9</v>
      </c>
      <c r="E1694" s="1" t="s">
        <v>9</v>
      </c>
      <c r="F1694" s="1" t="s">
        <v>9</v>
      </c>
      <c r="G1694" s="1" t="s">
        <v>9</v>
      </c>
      <c r="H1694" s="1" t="s">
        <v>9</v>
      </c>
      <c r="I1694" s="1" t="s">
        <v>9</v>
      </c>
      <c r="J1694" s="1" t="s">
        <v>9</v>
      </c>
      <c r="K1694" s="1" t="s">
        <v>9</v>
      </c>
      <c r="L1694" s="1" t="s">
        <v>9</v>
      </c>
      <c r="M1694" s="1" t="s">
        <v>9</v>
      </c>
      <c r="N1694" s="1" t="s">
        <v>9</v>
      </c>
      <c r="O1694" s="1" t="s">
        <v>9</v>
      </c>
      <c r="P1694" s="1" t="s">
        <v>9</v>
      </c>
      <c r="Q1694" s="1" t="s">
        <v>9</v>
      </c>
      <c r="R1694" s="1" t="s">
        <v>9</v>
      </c>
      <c r="S1694" s="1" t="s">
        <v>9</v>
      </c>
      <c r="T1694" s="1" t="s">
        <v>9</v>
      </c>
      <c r="U1694" s="1" t="s">
        <v>9</v>
      </c>
      <c r="V1694" s="1" t="s">
        <v>9</v>
      </c>
      <c r="W1694" s="1" t="s">
        <v>9</v>
      </c>
      <c r="X1694" s="1" t="s">
        <v>9</v>
      </c>
      <c r="Y1694" s="1" t="s">
        <v>9</v>
      </c>
      <c r="Z1694" s="1" t="s">
        <v>9</v>
      </c>
      <c r="AA1694" s="1" t="s">
        <v>9</v>
      </c>
    </row>
    <row r="1695" spans="2:27">
      <c r="B1695" s="1" t="s">
        <v>542</v>
      </c>
      <c r="C1695" s="1" t="s">
        <v>461</v>
      </c>
      <c r="D1695" s="1" t="s">
        <v>9</v>
      </c>
      <c r="E1695" s="1" t="s">
        <v>9</v>
      </c>
      <c r="F1695" s="1" t="s">
        <v>9</v>
      </c>
      <c r="G1695" s="1" t="s">
        <v>9</v>
      </c>
      <c r="H1695" s="1" t="s">
        <v>9</v>
      </c>
      <c r="I1695" s="1" t="s">
        <v>9</v>
      </c>
      <c r="J1695" s="1" t="s">
        <v>9</v>
      </c>
      <c r="K1695" s="1" t="s">
        <v>9</v>
      </c>
      <c r="L1695" s="1" t="s">
        <v>9</v>
      </c>
      <c r="M1695" s="1" t="s">
        <v>9</v>
      </c>
      <c r="N1695" s="1" t="s">
        <v>9</v>
      </c>
      <c r="O1695" s="1" t="s">
        <v>9</v>
      </c>
      <c r="P1695" s="1" t="s">
        <v>9</v>
      </c>
      <c r="Q1695" s="1" t="s">
        <v>9</v>
      </c>
      <c r="R1695" s="1" t="s">
        <v>9</v>
      </c>
      <c r="S1695" s="1" t="s">
        <v>9</v>
      </c>
      <c r="T1695" s="1" t="s">
        <v>9</v>
      </c>
      <c r="U1695" s="1" t="s">
        <v>9</v>
      </c>
      <c r="V1695" s="1" t="s">
        <v>9</v>
      </c>
      <c r="W1695" s="1" t="s">
        <v>9</v>
      </c>
      <c r="X1695" s="1" t="s">
        <v>9</v>
      </c>
      <c r="Y1695" s="1" t="s">
        <v>9</v>
      </c>
      <c r="Z1695" s="1" t="s">
        <v>9</v>
      </c>
      <c r="AA1695" s="1" t="s">
        <v>9</v>
      </c>
    </row>
    <row r="1696" spans="2:27">
      <c r="B1696" s="1" t="s">
        <v>543</v>
      </c>
      <c r="C1696" s="1" t="s">
        <v>463</v>
      </c>
      <c r="D1696" s="1" t="s">
        <v>9</v>
      </c>
      <c r="E1696" s="1" t="s">
        <v>9</v>
      </c>
      <c r="F1696" s="1" t="s">
        <v>9</v>
      </c>
      <c r="G1696" s="1" t="s">
        <v>9</v>
      </c>
      <c r="H1696" s="1" t="s">
        <v>9</v>
      </c>
      <c r="I1696" s="1" t="s">
        <v>9</v>
      </c>
      <c r="J1696" s="1" t="s">
        <v>9</v>
      </c>
      <c r="K1696" s="1" t="s">
        <v>9</v>
      </c>
      <c r="L1696" s="1" t="s">
        <v>9</v>
      </c>
      <c r="M1696" s="1" t="s">
        <v>9</v>
      </c>
      <c r="N1696" s="1" t="s">
        <v>9</v>
      </c>
      <c r="O1696" s="1" t="s">
        <v>9</v>
      </c>
      <c r="P1696" s="1" t="s">
        <v>9</v>
      </c>
      <c r="Q1696" s="1" t="s">
        <v>9</v>
      </c>
      <c r="R1696" s="1" t="s">
        <v>9</v>
      </c>
      <c r="S1696" s="1" t="s">
        <v>9</v>
      </c>
      <c r="T1696" s="1" t="s">
        <v>9</v>
      </c>
      <c r="U1696" s="1" t="s">
        <v>9</v>
      </c>
      <c r="V1696" s="1" t="s">
        <v>9</v>
      </c>
      <c r="W1696" s="1" t="s">
        <v>9</v>
      </c>
      <c r="X1696" s="1" t="s">
        <v>9</v>
      </c>
      <c r="Y1696" s="1" t="s">
        <v>9</v>
      </c>
      <c r="Z1696" s="1" t="s">
        <v>9</v>
      </c>
      <c r="AA1696" s="1" t="s">
        <v>9</v>
      </c>
    </row>
    <row r="1697" spans="2:27">
      <c r="B1697" s="1" t="s">
        <v>544</v>
      </c>
      <c r="C1697" s="1" t="s">
        <v>465</v>
      </c>
      <c r="D1697" s="1" t="s">
        <v>9</v>
      </c>
      <c r="E1697" s="1" t="s">
        <v>9</v>
      </c>
      <c r="F1697" s="1" t="s">
        <v>9</v>
      </c>
      <c r="G1697" s="1" t="s">
        <v>9</v>
      </c>
      <c r="H1697" s="1" t="s">
        <v>9</v>
      </c>
      <c r="I1697" s="1" t="s">
        <v>9</v>
      </c>
      <c r="J1697" s="1" t="s">
        <v>9</v>
      </c>
      <c r="K1697" s="1" t="s">
        <v>9</v>
      </c>
      <c r="L1697" s="1" t="s">
        <v>9</v>
      </c>
      <c r="M1697" s="1" t="s">
        <v>9</v>
      </c>
      <c r="N1697" s="1" t="s">
        <v>9</v>
      </c>
      <c r="O1697" s="1" t="s">
        <v>9</v>
      </c>
      <c r="P1697" s="1" t="s">
        <v>9</v>
      </c>
      <c r="Q1697" s="1" t="s">
        <v>9</v>
      </c>
      <c r="R1697" s="1" t="s">
        <v>9</v>
      </c>
      <c r="S1697" s="1" t="s">
        <v>9</v>
      </c>
      <c r="T1697" s="1" t="s">
        <v>9</v>
      </c>
      <c r="U1697" s="1" t="s">
        <v>9</v>
      </c>
      <c r="V1697" s="1" t="s">
        <v>9</v>
      </c>
      <c r="W1697" s="1" t="s">
        <v>9</v>
      </c>
      <c r="X1697" s="1" t="s">
        <v>9</v>
      </c>
      <c r="Y1697" s="1" t="s">
        <v>9</v>
      </c>
      <c r="Z1697" s="1" t="s">
        <v>9</v>
      </c>
      <c r="AA1697" s="1" t="s">
        <v>9</v>
      </c>
    </row>
    <row r="1698" spans="2:27">
      <c r="B1698" s="1" t="s">
        <v>545</v>
      </c>
      <c r="C1698" s="1" t="s">
        <v>467</v>
      </c>
      <c r="D1698" s="1" t="s">
        <v>9</v>
      </c>
      <c r="E1698" s="1" t="s">
        <v>9</v>
      </c>
      <c r="F1698" s="1" t="s">
        <v>9</v>
      </c>
      <c r="G1698" s="1" t="s">
        <v>9</v>
      </c>
      <c r="H1698" s="1" t="s">
        <v>9</v>
      </c>
      <c r="I1698" s="1" t="s">
        <v>9</v>
      </c>
      <c r="J1698" s="1" t="s">
        <v>9</v>
      </c>
      <c r="K1698" s="1" t="s">
        <v>9</v>
      </c>
      <c r="L1698" s="1" t="s">
        <v>9</v>
      </c>
      <c r="M1698" s="1" t="s">
        <v>9</v>
      </c>
      <c r="N1698" s="1" t="s">
        <v>9</v>
      </c>
      <c r="O1698" s="1" t="s">
        <v>9</v>
      </c>
      <c r="P1698" s="1" t="s">
        <v>9</v>
      </c>
      <c r="Q1698" s="1" t="s">
        <v>9</v>
      </c>
      <c r="R1698" s="1" t="s">
        <v>9</v>
      </c>
      <c r="S1698" s="1" t="s">
        <v>9</v>
      </c>
      <c r="T1698" s="1" t="s">
        <v>9</v>
      </c>
      <c r="U1698" s="1" t="s">
        <v>9</v>
      </c>
      <c r="V1698" s="1" t="s">
        <v>9</v>
      </c>
      <c r="W1698" s="1" t="s">
        <v>9</v>
      </c>
      <c r="X1698" s="1" t="s">
        <v>9</v>
      </c>
      <c r="Y1698" s="1" t="s">
        <v>9</v>
      </c>
      <c r="Z1698" s="1" t="s">
        <v>9</v>
      </c>
      <c r="AA1698" s="1" t="s">
        <v>9</v>
      </c>
    </row>
    <row r="1699" spans="2:27">
      <c r="B1699" s="1" t="s">
        <v>546</v>
      </c>
      <c r="C1699" s="1" t="s">
        <v>469</v>
      </c>
      <c r="D1699" s="1" t="s">
        <v>9</v>
      </c>
      <c r="E1699" s="1" t="s">
        <v>9</v>
      </c>
      <c r="F1699" s="1" t="s">
        <v>9</v>
      </c>
      <c r="G1699" s="1" t="s">
        <v>9</v>
      </c>
      <c r="H1699" s="1" t="s">
        <v>9</v>
      </c>
      <c r="I1699" s="1" t="s">
        <v>9</v>
      </c>
      <c r="J1699" s="1" t="s">
        <v>9</v>
      </c>
      <c r="K1699" s="1" t="s">
        <v>9</v>
      </c>
      <c r="L1699" s="1" t="s">
        <v>9</v>
      </c>
      <c r="M1699" s="1" t="s">
        <v>9</v>
      </c>
      <c r="N1699" s="1" t="s">
        <v>9</v>
      </c>
      <c r="O1699" s="1" t="s">
        <v>9</v>
      </c>
      <c r="P1699" s="1" t="s">
        <v>9</v>
      </c>
      <c r="Q1699" s="1" t="s">
        <v>9</v>
      </c>
      <c r="R1699" s="1" t="s">
        <v>9</v>
      </c>
      <c r="S1699" s="1" t="s">
        <v>9</v>
      </c>
      <c r="T1699" s="1" t="s">
        <v>9</v>
      </c>
      <c r="U1699" s="1" t="s">
        <v>9</v>
      </c>
      <c r="V1699" s="1" t="s">
        <v>9</v>
      </c>
      <c r="W1699" s="1" t="s">
        <v>9</v>
      </c>
      <c r="X1699" s="1" t="s">
        <v>9</v>
      </c>
      <c r="Y1699" s="1" t="s">
        <v>9</v>
      </c>
      <c r="Z1699" s="1" t="s">
        <v>9</v>
      </c>
      <c r="AA1699" s="1" t="s">
        <v>9</v>
      </c>
    </row>
    <row r="1700" spans="2:27">
      <c r="B1700" s="1" t="s">
        <v>547</v>
      </c>
      <c r="C1700" s="1" t="s">
        <v>471</v>
      </c>
      <c r="D1700" s="1" t="s">
        <v>9</v>
      </c>
      <c r="E1700" s="1" t="s">
        <v>9</v>
      </c>
      <c r="F1700" s="1" t="s">
        <v>9</v>
      </c>
      <c r="G1700" s="1" t="s">
        <v>9</v>
      </c>
      <c r="H1700" s="1" t="s">
        <v>9</v>
      </c>
      <c r="I1700" s="1" t="s">
        <v>9</v>
      </c>
      <c r="J1700" s="1" t="s">
        <v>9</v>
      </c>
      <c r="K1700" s="1" t="s">
        <v>9</v>
      </c>
      <c r="L1700" s="1" t="s">
        <v>9</v>
      </c>
      <c r="M1700" s="1" t="s">
        <v>9</v>
      </c>
      <c r="N1700" s="1" t="s">
        <v>9</v>
      </c>
      <c r="O1700" s="1" t="s">
        <v>9</v>
      </c>
      <c r="P1700" s="1" t="s">
        <v>9</v>
      </c>
      <c r="Q1700" s="1" t="s">
        <v>9</v>
      </c>
      <c r="R1700" s="1" t="s">
        <v>9</v>
      </c>
      <c r="S1700" s="1" t="s">
        <v>9</v>
      </c>
      <c r="T1700" s="1" t="s">
        <v>9</v>
      </c>
      <c r="U1700" s="1" t="s">
        <v>9</v>
      </c>
      <c r="V1700" s="1" t="s">
        <v>9</v>
      </c>
      <c r="W1700" s="1" t="s">
        <v>9</v>
      </c>
      <c r="X1700" s="1" t="s">
        <v>9</v>
      </c>
      <c r="Y1700" s="1" t="s">
        <v>9</v>
      </c>
      <c r="Z1700" s="1" t="s">
        <v>9</v>
      </c>
      <c r="AA1700" s="1" t="s">
        <v>9</v>
      </c>
    </row>
    <row r="1701" spans="2:27">
      <c r="B1701" s="1" t="s">
        <v>548</v>
      </c>
      <c r="C1701" s="1" t="s">
        <v>473</v>
      </c>
      <c r="D1701" s="1" t="s">
        <v>9</v>
      </c>
      <c r="E1701" s="1" t="s">
        <v>9</v>
      </c>
      <c r="F1701" s="1" t="s">
        <v>9</v>
      </c>
      <c r="G1701" s="1">
        <v>1320</v>
      </c>
      <c r="H1701" s="1">
        <v>978</v>
      </c>
      <c r="I1701" s="1">
        <v>670</v>
      </c>
      <c r="J1701" s="1">
        <v>1060</v>
      </c>
      <c r="K1701" s="1">
        <v>1040</v>
      </c>
      <c r="L1701" s="1">
        <v>1523</v>
      </c>
      <c r="M1701" s="1">
        <v>1416</v>
      </c>
      <c r="N1701" s="1">
        <v>1736</v>
      </c>
      <c r="O1701" s="1">
        <v>4664</v>
      </c>
      <c r="P1701" s="1">
        <v>5004</v>
      </c>
      <c r="Q1701" s="1">
        <v>2725</v>
      </c>
      <c r="R1701" s="1">
        <v>2646</v>
      </c>
      <c r="S1701" s="1">
        <v>3095</v>
      </c>
      <c r="T1701" s="1">
        <v>4152</v>
      </c>
      <c r="U1701" s="1">
        <v>5539</v>
      </c>
      <c r="V1701" s="1">
        <v>5250</v>
      </c>
      <c r="W1701" s="1">
        <v>5737</v>
      </c>
      <c r="X1701" s="1">
        <v>4819</v>
      </c>
      <c r="Y1701" s="1">
        <v>3796</v>
      </c>
      <c r="Z1701" s="1">
        <v>3398</v>
      </c>
      <c r="AA1701" s="1">
        <v>3184</v>
      </c>
    </row>
    <row r="1702" spans="2:27">
      <c r="B1702" s="1" t="s">
        <v>549</v>
      </c>
      <c r="C1702" s="1" t="s">
        <v>469</v>
      </c>
      <c r="D1702" s="1" t="s">
        <v>9</v>
      </c>
      <c r="E1702" s="1" t="s">
        <v>9</v>
      </c>
      <c r="F1702" s="1" t="s">
        <v>9</v>
      </c>
      <c r="G1702" s="1">
        <v>895</v>
      </c>
      <c r="H1702" s="1">
        <v>373</v>
      </c>
      <c r="I1702" s="1">
        <v>167</v>
      </c>
      <c r="J1702" s="1">
        <v>91</v>
      </c>
      <c r="K1702" s="1">
        <v>80</v>
      </c>
      <c r="L1702" s="1">
        <v>349</v>
      </c>
      <c r="M1702" s="1">
        <v>303</v>
      </c>
      <c r="N1702" s="1">
        <v>274</v>
      </c>
      <c r="O1702" s="1">
        <v>516</v>
      </c>
      <c r="P1702" s="1">
        <v>414</v>
      </c>
      <c r="Q1702" s="1">
        <v>106</v>
      </c>
      <c r="R1702" s="1">
        <v>348</v>
      </c>
      <c r="S1702" s="1">
        <v>591</v>
      </c>
      <c r="T1702" s="1">
        <v>741</v>
      </c>
      <c r="U1702" s="1">
        <v>477</v>
      </c>
      <c r="V1702" s="1">
        <v>360</v>
      </c>
      <c r="W1702" s="1">
        <v>233</v>
      </c>
      <c r="X1702" s="1">
        <v>359</v>
      </c>
      <c r="Y1702" s="1">
        <v>314</v>
      </c>
      <c r="Z1702" s="1">
        <v>309</v>
      </c>
      <c r="AA1702" s="1">
        <v>323</v>
      </c>
    </row>
    <row r="1703" spans="2:27">
      <c r="B1703" s="1" t="s">
        <v>550</v>
      </c>
      <c r="C1703" s="1" t="s">
        <v>471</v>
      </c>
      <c r="D1703" s="1" t="s">
        <v>9</v>
      </c>
      <c r="E1703" s="1" t="s">
        <v>9</v>
      </c>
      <c r="F1703" s="1" t="s">
        <v>9</v>
      </c>
      <c r="G1703" s="1">
        <v>425</v>
      </c>
      <c r="H1703" s="1">
        <v>605</v>
      </c>
      <c r="I1703" s="1">
        <v>503</v>
      </c>
      <c r="J1703" s="1">
        <v>969</v>
      </c>
      <c r="K1703" s="1">
        <v>960</v>
      </c>
      <c r="L1703" s="1">
        <v>1174</v>
      </c>
      <c r="M1703" s="1">
        <v>1113</v>
      </c>
      <c r="N1703" s="1">
        <v>1462</v>
      </c>
      <c r="O1703" s="1">
        <v>4148</v>
      </c>
      <c r="P1703" s="1">
        <v>4590</v>
      </c>
      <c r="Q1703" s="1">
        <v>2619</v>
      </c>
      <c r="R1703" s="1">
        <v>2298</v>
      </c>
      <c r="S1703" s="1">
        <v>2504</v>
      </c>
      <c r="T1703" s="1">
        <v>3411</v>
      </c>
      <c r="U1703" s="1">
        <v>5062</v>
      </c>
      <c r="V1703" s="1">
        <v>4890</v>
      </c>
      <c r="W1703" s="1">
        <v>5504</v>
      </c>
      <c r="X1703" s="1">
        <v>4460</v>
      </c>
      <c r="Y1703" s="1">
        <v>3482</v>
      </c>
      <c r="Z1703" s="1">
        <v>3089</v>
      </c>
      <c r="AA1703" s="1">
        <v>2861</v>
      </c>
    </row>
    <row r="1704" spans="2:27">
      <c r="B1704" s="1" t="s">
        <v>551</v>
      </c>
      <c r="C1704" s="1" t="s">
        <v>477</v>
      </c>
      <c r="D1704" s="1" t="s">
        <v>9</v>
      </c>
      <c r="E1704" s="1" t="s">
        <v>9</v>
      </c>
      <c r="F1704" s="1" t="s">
        <v>9</v>
      </c>
      <c r="G1704" s="1" t="s">
        <v>9</v>
      </c>
      <c r="H1704" s="1" t="s">
        <v>9</v>
      </c>
      <c r="I1704" s="1" t="s">
        <v>9</v>
      </c>
      <c r="J1704" s="1" t="s">
        <v>9</v>
      </c>
      <c r="K1704" s="1" t="s">
        <v>9</v>
      </c>
      <c r="L1704" s="1" t="s">
        <v>9</v>
      </c>
      <c r="M1704" s="1" t="s">
        <v>9</v>
      </c>
      <c r="N1704" s="1" t="s">
        <v>9</v>
      </c>
      <c r="O1704" s="1" t="s">
        <v>9</v>
      </c>
      <c r="P1704" s="1" t="s">
        <v>9</v>
      </c>
      <c r="Q1704" s="1" t="s">
        <v>9</v>
      </c>
      <c r="R1704" s="1" t="s">
        <v>9</v>
      </c>
      <c r="S1704" s="1" t="s">
        <v>9</v>
      </c>
      <c r="T1704" s="1" t="s">
        <v>9</v>
      </c>
      <c r="U1704" s="1" t="s">
        <v>9</v>
      </c>
      <c r="V1704" s="1" t="s">
        <v>9</v>
      </c>
      <c r="W1704" s="1" t="s">
        <v>9</v>
      </c>
      <c r="X1704" s="1" t="s">
        <v>9</v>
      </c>
      <c r="Y1704" s="1" t="s">
        <v>9</v>
      </c>
      <c r="Z1704" s="1" t="s">
        <v>9</v>
      </c>
      <c r="AA1704" s="1" t="s">
        <v>9</v>
      </c>
    </row>
    <row r="1705" spans="2:27">
      <c r="B1705" s="1" t="s">
        <v>552</v>
      </c>
      <c r="C1705" s="1" t="s">
        <v>479</v>
      </c>
      <c r="D1705" s="1" t="s">
        <v>9</v>
      </c>
      <c r="E1705" s="1" t="s">
        <v>9</v>
      </c>
      <c r="F1705" s="1" t="s">
        <v>9</v>
      </c>
      <c r="G1705" s="1" t="s">
        <v>9</v>
      </c>
      <c r="H1705" s="1" t="s">
        <v>9</v>
      </c>
      <c r="I1705" s="1" t="s">
        <v>9</v>
      </c>
      <c r="J1705" s="1" t="s">
        <v>9</v>
      </c>
      <c r="K1705" s="1" t="s">
        <v>9</v>
      </c>
      <c r="L1705" s="1" t="s">
        <v>9</v>
      </c>
      <c r="M1705" s="1" t="s">
        <v>9</v>
      </c>
      <c r="N1705" s="1" t="s">
        <v>9</v>
      </c>
      <c r="O1705" s="1" t="s">
        <v>9</v>
      </c>
      <c r="P1705" s="1" t="s">
        <v>9</v>
      </c>
      <c r="Q1705" s="1" t="s">
        <v>9</v>
      </c>
      <c r="R1705" s="1" t="s">
        <v>9</v>
      </c>
      <c r="S1705" s="1" t="s">
        <v>9</v>
      </c>
      <c r="T1705" s="1" t="s">
        <v>9</v>
      </c>
      <c r="U1705" s="1" t="s">
        <v>9</v>
      </c>
      <c r="V1705" s="1" t="s">
        <v>9</v>
      </c>
      <c r="W1705" s="1" t="s">
        <v>9</v>
      </c>
      <c r="X1705" s="1" t="s">
        <v>9</v>
      </c>
      <c r="Y1705" s="1" t="s">
        <v>9</v>
      </c>
      <c r="Z1705" s="1" t="s">
        <v>9</v>
      </c>
      <c r="AA1705" s="1" t="s">
        <v>9</v>
      </c>
    </row>
    <row r="1706" spans="2:27">
      <c r="B1706" s="1" t="s">
        <v>553</v>
      </c>
      <c r="C1706" s="1" t="s">
        <v>481</v>
      </c>
      <c r="D1706" s="1" t="s">
        <v>9</v>
      </c>
      <c r="E1706" s="1" t="s">
        <v>9</v>
      </c>
      <c r="F1706" s="1" t="s">
        <v>9</v>
      </c>
      <c r="G1706" s="1" t="s">
        <v>9</v>
      </c>
      <c r="H1706" s="1" t="s">
        <v>9</v>
      </c>
      <c r="I1706" s="1" t="s">
        <v>9</v>
      </c>
      <c r="J1706" s="1" t="s">
        <v>9</v>
      </c>
      <c r="K1706" s="1" t="s">
        <v>9</v>
      </c>
      <c r="L1706" s="1" t="s">
        <v>9</v>
      </c>
      <c r="M1706" s="1" t="s">
        <v>9</v>
      </c>
      <c r="N1706" s="1" t="s">
        <v>9</v>
      </c>
      <c r="O1706" s="1" t="s">
        <v>9</v>
      </c>
      <c r="P1706" s="1" t="s">
        <v>9</v>
      </c>
      <c r="Q1706" s="1" t="s">
        <v>9</v>
      </c>
      <c r="R1706" s="1" t="s">
        <v>9</v>
      </c>
      <c r="S1706" s="1" t="s">
        <v>9</v>
      </c>
      <c r="T1706" s="1" t="s">
        <v>9</v>
      </c>
      <c r="U1706" s="1" t="s">
        <v>9</v>
      </c>
      <c r="V1706" s="1" t="s">
        <v>9</v>
      </c>
      <c r="W1706" s="1" t="s">
        <v>9</v>
      </c>
      <c r="X1706" s="1" t="s">
        <v>9</v>
      </c>
      <c r="Y1706" s="1" t="s">
        <v>9</v>
      </c>
      <c r="Z1706" s="1" t="s">
        <v>9</v>
      </c>
      <c r="AA1706" s="1" t="s">
        <v>9</v>
      </c>
    </row>
    <row r="1707" spans="2:27">
      <c r="B1707" s="1" t="s">
        <v>554</v>
      </c>
      <c r="C1707" s="1" t="s">
        <v>483</v>
      </c>
      <c r="D1707" s="1" t="s">
        <v>9</v>
      </c>
      <c r="E1707" s="1" t="s">
        <v>9</v>
      </c>
      <c r="F1707" s="1" t="s">
        <v>9</v>
      </c>
      <c r="G1707" s="1" t="s">
        <v>9</v>
      </c>
      <c r="H1707" s="1" t="s">
        <v>9</v>
      </c>
      <c r="I1707" s="1" t="s">
        <v>9</v>
      </c>
      <c r="J1707" s="1" t="s">
        <v>9</v>
      </c>
      <c r="K1707" s="1" t="s">
        <v>9</v>
      </c>
      <c r="L1707" s="1" t="s">
        <v>9</v>
      </c>
      <c r="M1707" s="1" t="s">
        <v>9</v>
      </c>
      <c r="N1707" s="1" t="s">
        <v>9</v>
      </c>
      <c r="O1707" s="1" t="s">
        <v>9</v>
      </c>
      <c r="P1707" s="1" t="s">
        <v>9</v>
      </c>
      <c r="Q1707" s="1" t="s">
        <v>9</v>
      </c>
      <c r="R1707" s="1" t="s">
        <v>9</v>
      </c>
      <c r="S1707" s="1" t="s">
        <v>9</v>
      </c>
      <c r="T1707" s="1" t="s">
        <v>9</v>
      </c>
      <c r="U1707" s="1" t="s">
        <v>9</v>
      </c>
      <c r="V1707" s="1" t="s">
        <v>9</v>
      </c>
      <c r="W1707" s="1" t="s">
        <v>9</v>
      </c>
      <c r="X1707" s="1" t="s">
        <v>9</v>
      </c>
      <c r="Y1707" s="1" t="s">
        <v>9</v>
      </c>
      <c r="Z1707" s="1" t="s">
        <v>9</v>
      </c>
      <c r="AA1707" s="1" t="s">
        <v>9</v>
      </c>
    </row>
    <row r="1708" spans="2:27">
      <c r="B1708" s="1" t="s">
        <v>555</v>
      </c>
      <c r="C1708" s="1" t="s">
        <v>485</v>
      </c>
      <c r="D1708" s="1" t="s">
        <v>9</v>
      </c>
      <c r="E1708" s="1" t="s">
        <v>9</v>
      </c>
      <c r="F1708" s="1" t="s">
        <v>9</v>
      </c>
      <c r="G1708" s="1" t="s">
        <v>9</v>
      </c>
      <c r="H1708" s="1" t="s">
        <v>9</v>
      </c>
      <c r="I1708" s="1" t="s">
        <v>9</v>
      </c>
      <c r="J1708" s="1" t="s">
        <v>9</v>
      </c>
      <c r="K1708" s="1" t="s">
        <v>9</v>
      </c>
      <c r="L1708" s="1" t="s">
        <v>9</v>
      </c>
      <c r="M1708" s="1" t="s">
        <v>9</v>
      </c>
      <c r="N1708" s="1" t="s">
        <v>9</v>
      </c>
      <c r="O1708" s="1" t="s">
        <v>9</v>
      </c>
      <c r="P1708" s="1" t="s">
        <v>9</v>
      </c>
      <c r="Q1708" s="1" t="s">
        <v>9</v>
      </c>
      <c r="R1708" s="1" t="s">
        <v>9</v>
      </c>
      <c r="S1708" s="1" t="s">
        <v>9</v>
      </c>
      <c r="T1708" s="1" t="s">
        <v>9</v>
      </c>
      <c r="U1708" s="1" t="s">
        <v>9</v>
      </c>
      <c r="V1708" s="1" t="s">
        <v>9</v>
      </c>
      <c r="W1708" s="1" t="s">
        <v>9</v>
      </c>
      <c r="X1708" s="1" t="s">
        <v>9</v>
      </c>
      <c r="Y1708" s="1" t="s">
        <v>9</v>
      </c>
      <c r="Z1708" s="1" t="s">
        <v>9</v>
      </c>
      <c r="AA1708" s="1" t="s">
        <v>9</v>
      </c>
    </row>
    <row r="1709" spans="2:27">
      <c r="B1709" s="1" t="s">
        <v>556</v>
      </c>
      <c r="C1709" s="1" t="s">
        <v>487</v>
      </c>
      <c r="D1709" s="1" t="s">
        <v>9</v>
      </c>
      <c r="E1709" s="1" t="s">
        <v>9</v>
      </c>
      <c r="F1709" s="1" t="s">
        <v>9</v>
      </c>
      <c r="G1709" s="1" t="s">
        <v>9</v>
      </c>
      <c r="H1709" s="1" t="s">
        <v>9</v>
      </c>
      <c r="I1709" s="1" t="s">
        <v>9</v>
      </c>
      <c r="J1709" s="1" t="s">
        <v>9</v>
      </c>
      <c r="K1709" s="1" t="s">
        <v>9</v>
      </c>
      <c r="L1709" s="1" t="s">
        <v>9</v>
      </c>
      <c r="M1709" s="1" t="s">
        <v>9</v>
      </c>
      <c r="N1709" s="1" t="s">
        <v>9</v>
      </c>
      <c r="O1709" s="1" t="s">
        <v>9</v>
      </c>
      <c r="P1709" s="1" t="s">
        <v>9</v>
      </c>
      <c r="Q1709" s="1" t="s">
        <v>9</v>
      </c>
      <c r="R1709" s="1" t="s">
        <v>9</v>
      </c>
      <c r="S1709" s="1" t="s">
        <v>9</v>
      </c>
      <c r="T1709" s="1" t="s">
        <v>9</v>
      </c>
      <c r="U1709" s="1" t="s">
        <v>9</v>
      </c>
      <c r="V1709" s="1" t="s">
        <v>9</v>
      </c>
      <c r="W1709" s="1" t="s">
        <v>9</v>
      </c>
      <c r="X1709" s="1" t="s">
        <v>9</v>
      </c>
      <c r="Y1709" s="1" t="s">
        <v>9</v>
      </c>
      <c r="Z1709" s="1" t="s">
        <v>9</v>
      </c>
      <c r="AA1709" s="1" t="s">
        <v>9</v>
      </c>
    </row>
    <row r="1710" spans="2:27">
      <c r="B1710" s="1" t="s">
        <v>557</v>
      </c>
      <c r="C1710" s="1" t="s">
        <v>489</v>
      </c>
      <c r="D1710" s="1" t="s">
        <v>9</v>
      </c>
      <c r="E1710" s="1" t="s">
        <v>9</v>
      </c>
      <c r="F1710" s="1" t="s">
        <v>9</v>
      </c>
      <c r="G1710" s="1" t="s">
        <v>9</v>
      </c>
      <c r="H1710" s="1" t="s">
        <v>9</v>
      </c>
      <c r="I1710" s="1" t="s">
        <v>9</v>
      </c>
      <c r="J1710" s="1" t="s">
        <v>9</v>
      </c>
      <c r="K1710" s="1" t="s">
        <v>9</v>
      </c>
      <c r="L1710" s="1" t="s">
        <v>9</v>
      </c>
      <c r="M1710" s="1" t="s">
        <v>9</v>
      </c>
      <c r="N1710" s="1" t="s">
        <v>9</v>
      </c>
      <c r="O1710" s="1" t="s">
        <v>9</v>
      </c>
      <c r="P1710" s="1" t="s">
        <v>9</v>
      </c>
      <c r="Q1710" s="1" t="s">
        <v>9</v>
      </c>
      <c r="R1710" s="1" t="s">
        <v>9</v>
      </c>
      <c r="S1710" s="1" t="s">
        <v>9</v>
      </c>
      <c r="T1710" s="1" t="s">
        <v>9</v>
      </c>
      <c r="U1710" s="1" t="s">
        <v>9</v>
      </c>
      <c r="V1710" s="1" t="s">
        <v>9</v>
      </c>
      <c r="W1710" s="1" t="s">
        <v>9</v>
      </c>
      <c r="X1710" s="1" t="s">
        <v>9</v>
      </c>
      <c r="Y1710" s="1" t="s">
        <v>9</v>
      </c>
      <c r="Z1710" s="1" t="s">
        <v>9</v>
      </c>
      <c r="AA1710" s="1" t="s">
        <v>9</v>
      </c>
    </row>
    <row r="1711" spans="2:27">
      <c r="B1711" s="1" t="s">
        <v>558</v>
      </c>
      <c r="C1711" s="1" t="s">
        <v>491</v>
      </c>
      <c r="D1711" s="1" t="s">
        <v>9</v>
      </c>
      <c r="E1711" s="1" t="s">
        <v>9</v>
      </c>
      <c r="F1711" s="1" t="s">
        <v>9</v>
      </c>
      <c r="G1711" s="1" t="s">
        <v>9</v>
      </c>
      <c r="H1711" s="1" t="s">
        <v>9</v>
      </c>
      <c r="I1711" s="1" t="s">
        <v>9</v>
      </c>
      <c r="J1711" s="1" t="s">
        <v>9</v>
      </c>
      <c r="K1711" s="1" t="s">
        <v>9</v>
      </c>
      <c r="L1711" s="1" t="s">
        <v>9</v>
      </c>
      <c r="M1711" s="1" t="s">
        <v>9</v>
      </c>
      <c r="N1711" s="1" t="s">
        <v>9</v>
      </c>
      <c r="O1711" s="1" t="s">
        <v>9</v>
      </c>
      <c r="P1711" s="1" t="s">
        <v>9</v>
      </c>
      <c r="Q1711" s="1" t="s">
        <v>9</v>
      </c>
      <c r="R1711" s="1" t="s">
        <v>9</v>
      </c>
      <c r="S1711" s="1" t="s">
        <v>9</v>
      </c>
      <c r="T1711" s="1" t="s">
        <v>9</v>
      </c>
      <c r="U1711" s="1" t="s">
        <v>9</v>
      </c>
      <c r="V1711" s="1" t="s">
        <v>9</v>
      </c>
      <c r="W1711" s="1" t="s">
        <v>9</v>
      </c>
      <c r="X1711" s="1" t="s">
        <v>9</v>
      </c>
      <c r="Y1711" s="1" t="s">
        <v>9</v>
      </c>
      <c r="Z1711" s="1" t="s">
        <v>9</v>
      </c>
      <c r="AA1711" s="1" t="s">
        <v>9</v>
      </c>
    </row>
    <row r="1712" spans="2:27">
      <c r="B1712" s="1" t="s">
        <v>559</v>
      </c>
      <c r="C1712" s="1" t="s">
        <v>493</v>
      </c>
      <c r="D1712" s="1" t="s">
        <v>9</v>
      </c>
      <c r="E1712" s="1" t="s">
        <v>9</v>
      </c>
      <c r="F1712" s="1" t="s">
        <v>9</v>
      </c>
      <c r="G1712" s="1" t="s">
        <v>9</v>
      </c>
      <c r="H1712" s="1" t="s">
        <v>9</v>
      </c>
      <c r="I1712" s="1" t="s">
        <v>9</v>
      </c>
      <c r="J1712" s="1" t="s">
        <v>9</v>
      </c>
      <c r="K1712" s="1" t="s">
        <v>9</v>
      </c>
      <c r="L1712" s="1" t="s">
        <v>9</v>
      </c>
      <c r="M1712" s="1" t="s">
        <v>9</v>
      </c>
      <c r="N1712" s="1" t="s">
        <v>9</v>
      </c>
      <c r="O1712" s="1" t="s">
        <v>9</v>
      </c>
      <c r="P1712" s="1" t="s">
        <v>9</v>
      </c>
      <c r="Q1712" s="1" t="s">
        <v>9</v>
      </c>
      <c r="R1712" s="1" t="s">
        <v>9</v>
      </c>
      <c r="S1712" s="1" t="s">
        <v>9</v>
      </c>
      <c r="T1712" s="1" t="s">
        <v>9</v>
      </c>
      <c r="U1712" s="1" t="s">
        <v>9</v>
      </c>
      <c r="V1712" s="1" t="s">
        <v>9</v>
      </c>
      <c r="W1712" s="1" t="s">
        <v>9</v>
      </c>
      <c r="X1712" s="1" t="s">
        <v>9</v>
      </c>
      <c r="Y1712" s="1" t="s">
        <v>9</v>
      </c>
      <c r="Z1712" s="1" t="s">
        <v>9</v>
      </c>
      <c r="AA1712" s="1" t="s">
        <v>9</v>
      </c>
    </row>
    <row r="1713" spans="2:27">
      <c r="B1713" s="1" t="s">
        <v>560</v>
      </c>
      <c r="C1713" s="1" t="s">
        <v>495</v>
      </c>
      <c r="D1713" s="1" t="s">
        <v>9</v>
      </c>
      <c r="E1713" s="1" t="s">
        <v>9</v>
      </c>
      <c r="F1713" s="1" t="s">
        <v>9</v>
      </c>
      <c r="G1713" s="1" t="s">
        <v>9</v>
      </c>
      <c r="H1713" s="1" t="s">
        <v>9</v>
      </c>
      <c r="I1713" s="1" t="s">
        <v>9</v>
      </c>
      <c r="J1713" s="1" t="s">
        <v>9</v>
      </c>
      <c r="K1713" s="1" t="s">
        <v>9</v>
      </c>
      <c r="L1713" s="1" t="s">
        <v>9</v>
      </c>
      <c r="M1713" s="1" t="s">
        <v>9</v>
      </c>
      <c r="N1713" s="1" t="s">
        <v>9</v>
      </c>
      <c r="O1713" s="1" t="s">
        <v>9</v>
      </c>
      <c r="P1713" s="1" t="s">
        <v>9</v>
      </c>
      <c r="Q1713" s="1" t="s">
        <v>9</v>
      </c>
      <c r="R1713" s="1" t="s">
        <v>9</v>
      </c>
      <c r="S1713" s="1" t="s">
        <v>9</v>
      </c>
      <c r="T1713" s="1" t="s">
        <v>9</v>
      </c>
      <c r="U1713" s="1" t="s">
        <v>9</v>
      </c>
      <c r="V1713" s="1" t="s">
        <v>9</v>
      </c>
      <c r="W1713" s="1" t="s">
        <v>9</v>
      </c>
      <c r="X1713" s="1" t="s">
        <v>9</v>
      </c>
      <c r="Y1713" s="1" t="s">
        <v>9</v>
      </c>
      <c r="Z1713" s="1" t="s">
        <v>9</v>
      </c>
      <c r="AA1713" s="1" t="s">
        <v>9</v>
      </c>
    </row>
    <row r="1714" spans="2:27">
      <c r="B1714" s="1" t="s">
        <v>561</v>
      </c>
      <c r="C1714" s="1" t="s">
        <v>497</v>
      </c>
      <c r="D1714" s="1" t="s">
        <v>9</v>
      </c>
      <c r="E1714" s="1" t="s">
        <v>9</v>
      </c>
      <c r="F1714" s="1" t="s">
        <v>9</v>
      </c>
      <c r="G1714" s="1" t="s">
        <v>9</v>
      </c>
      <c r="H1714" s="1" t="s">
        <v>9</v>
      </c>
      <c r="I1714" s="1" t="s">
        <v>9</v>
      </c>
      <c r="J1714" s="1" t="s">
        <v>9</v>
      </c>
      <c r="K1714" s="1" t="s">
        <v>9</v>
      </c>
      <c r="L1714" s="1" t="s">
        <v>9</v>
      </c>
      <c r="M1714" s="1" t="s">
        <v>9</v>
      </c>
      <c r="N1714" s="1" t="s">
        <v>9</v>
      </c>
      <c r="O1714" s="1" t="s">
        <v>9</v>
      </c>
      <c r="P1714" s="1" t="s">
        <v>9</v>
      </c>
      <c r="Q1714" s="1" t="s">
        <v>9</v>
      </c>
      <c r="R1714" s="1" t="s">
        <v>9</v>
      </c>
      <c r="S1714" s="1" t="s">
        <v>9</v>
      </c>
      <c r="T1714" s="1" t="s">
        <v>9</v>
      </c>
      <c r="U1714" s="1" t="s">
        <v>9</v>
      </c>
      <c r="V1714" s="1" t="s">
        <v>9</v>
      </c>
      <c r="W1714" s="1" t="s">
        <v>9</v>
      </c>
      <c r="X1714" s="1" t="s">
        <v>9</v>
      </c>
      <c r="Y1714" s="1" t="s">
        <v>9</v>
      </c>
      <c r="Z1714" s="1" t="s">
        <v>9</v>
      </c>
      <c r="AA1714" s="1" t="s">
        <v>9</v>
      </c>
    </row>
    <row r="1715" spans="2:27">
      <c r="B1715" s="1" t="s">
        <v>562</v>
      </c>
      <c r="C1715" s="1" t="s">
        <v>499</v>
      </c>
      <c r="D1715" s="1" t="s">
        <v>9</v>
      </c>
      <c r="E1715" s="1" t="s">
        <v>9</v>
      </c>
      <c r="F1715" s="1" t="s">
        <v>9</v>
      </c>
      <c r="G1715" s="1" t="s">
        <v>9</v>
      </c>
      <c r="H1715" s="1" t="s">
        <v>9</v>
      </c>
      <c r="I1715" s="1" t="s">
        <v>9</v>
      </c>
      <c r="J1715" s="1" t="s">
        <v>9</v>
      </c>
      <c r="K1715" s="1" t="s">
        <v>9</v>
      </c>
      <c r="L1715" s="1" t="s">
        <v>9</v>
      </c>
      <c r="M1715" s="1" t="s">
        <v>9</v>
      </c>
      <c r="N1715" s="1" t="s">
        <v>9</v>
      </c>
      <c r="O1715" s="1" t="s">
        <v>9</v>
      </c>
      <c r="P1715" s="1" t="s">
        <v>9</v>
      </c>
      <c r="Q1715" s="1" t="s">
        <v>9</v>
      </c>
      <c r="R1715" s="1" t="s">
        <v>9</v>
      </c>
      <c r="S1715" s="1" t="s">
        <v>9</v>
      </c>
      <c r="T1715" s="1" t="s">
        <v>9</v>
      </c>
      <c r="U1715" s="1" t="s">
        <v>9</v>
      </c>
      <c r="V1715" s="1" t="s">
        <v>9</v>
      </c>
      <c r="W1715" s="1" t="s">
        <v>9</v>
      </c>
      <c r="X1715" s="1" t="s">
        <v>9</v>
      </c>
      <c r="Y1715" s="1" t="s">
        <v>9</v>
      </c>
      <c r="Z1715" s="1" t="s">
        <v>9</v>
      </c>
      <c r="AA1715" s="1" t="s">
        <v>9</v>
      </c>
    </row>
    <row r="1716" spans="2:27">
      <c r="B1716" s="1" t="s">
        <v>563</v>
      </c>
      <c r="C1716" s="1" t="s">
        <v>501</v>
      </c>
      <c r="D1716" s="1" t="s">
        <v>9</v>
      </c>
      <c r="E1716" s="1" t="s">
        <v>9</v>
      </c>
      <c r="F1716" s="1" t="s">
        <v>9</v>
      </c>
      <c r="G1716" s="1" t="s">
        <v>9</v>
      </c>
      <c r="H1716" s="1" t="s">
        <v>9</v>
      </c>
      <c r="I1716" s="1" t="s">
        <v>9</v>
      </c>
      <c r="J1716" s="1" t="s">
        <v>9</v>
      </c>
      <c r="K1716" s="1" t="s">
        <v>9</v>
      </c>
      <c r="L1716" s="1" t="s">
        <v>9</v>
      </c>
      <c r="M1716" s="1" t="s">
        <v>9</v>
      </c>
      <c r="N1716" s="1" t="s">
        <v>9</v>
      </c>
      <c r="O1716" s="1" t="s">
        <v>9</v>
      </c>
      <c r="P1716" s="1" t="s">
        <v>9</v>
      </c>
      <c r="Q1716" s="1" t="s">
        <v>9</v>
      </c>
      <c r="R1716" s="1" t="s">
        <v>9</v>
      </c>
      <c r="S1716" s="1" t="s">
        <v>9</v>
      </c>
      <c r="T1716" s="1" t="s">
        <v>9</v>
      </c>
      <c r="U1716" s="1" t="s">
        <v>9</v>
      </c>
      <c r="V1716" s="1" t="s">
        <v>9</v>
      </c>
      <c r="W1716" s="1" t="s">
        <v>9</v>
      </c>
      <c r="X1716" s="1" t="s">
        <v>9</v>
      </c>
      <c r="Y1716" s="1" t="s">
        <v>9</v>
      </c>
      <c r="Z1716" s="1" t="s">
        <v>9</v>
      </c>
      <c r="AA1716" s="1" t="s">
        <v>9</v>
      </c>
    </row>
    <row r="1717" spans="2:27">
      <c r="B1717" s="1" t="s">
        <v>564</v>
      </c>
      <c r="C1717" s="1" t="s">
        <v>503</v>
      </c>
      <c r="D1717" s="1" t="s">
        <v>9</v>
      </c>
      <c r="E1717" s="1" t="s">
        <v>9</v>
      </c>
      <c r="F1717" s="1" t="s">
        <v>9</v>
      </c>
      <c r="G1717" s="1" t="s">
        <v>9</v>
      </c>
      <c r="H1717" s="1" t="s">
        <v>9</v>
      </c>
      <c r="I1717" s="1" t="s">
        <v>9</v>
      </c>
      <c r="J1717" s="1" t="s">
        <v>9</v>
      </c>
      <c r="K1717" s="1" t="s">
        <v>9</v>
      </c>
      <c r="L1717" s="1" t="s">
        <v>9</v>
      </c>
      <c r="M1717" s="1" t="s">
        <v>9</v>
      </c>
      <c r="N1717" s="1" t="s">
        <v>9</v>
      </c>
      <c r="O1717" s="1" t="s">
        <v>9</v>
      </c>
      <c r="P1717" s="1" t="s">
        <v>9</v>
      </c>
      <c r="Q1717" s="1" t="s">
        <v>9</v>
      </c>
      <c r="R1717" s="1" t="s">
        <v>9</v>
      </c>
      <c r="S1717" s="1" t="s">
        <v>9</v>
      </c>
      <c r="T1717" s="1" t="s">
        <v>9</v>
      </c>
      <c r="U1717" s="1" t="s">
        <v>9</v>
      </c>
      <c r="V1717" s="1" t="s">
        <v>9</v>
      </c>
      <c r="W1717" s="1" t="s">
        <v>9</v>
      </c>
      <c r="X1717" s="1" t="s">
        <v>9</v>
      </c>
      <c r="Y1717" s="1" t="s">
        <v>9</v>
      </c>
      <c r="Z1717" s="1" t="s">
        <v>9</v>
      </c>
      <c r="AA1717" s="1" t="s">
        <v>9</v>
      </c>
    </row>
    <row r="1718" spans="2:27">
      <c r="B1718" s="1" t="s">
        <v>565</v>
      </c>
      <c r="C1718" s="1" t="s">
        <v>505</v>
      </c>
      <c r="D1718" s="1" t="s">
        <v>9</v>
      </c>
      <c r="E1718" s="1" t="s">
        <v>9</v>
      </c>
      <c r="F1718" s="1" t="s">
        <v>9</v>
      </c>
      <c r="G1718" s="1" t="s">
        <v>9</v>
      </c>
      <c r="H1718" s="1" t="s">
        <v>9</v>
      </c>
      <c r="I1718" s="1" t="s">
        <v>9</v>
      </c>
      <c r="J1718" s="1" t="s">
        <v>9</v>
      </c>
      <c r="K1718" s="1" t="s">
        <v>9</v>
      </c>
      <c r="L1718" s="1" t="s">
        <v>9</v>
      </c>
      <c r="M1718" s="1" t="s">
        <v>9</v>
      </c>
      <c r="N1718" s="1" t="s">
        <v>9</v>
      </c>
      <c r="O1718" s="1" t="s">
        <v>9</v>
      </c>
      <c r="P1718" s="1" t="s">
        <v>9</v>
      </c>
      <c r="Q1718" s="1" t="s">
        <v>9</v>
      </c>
      <c r="R1718" s="1" t="s">
        <v>9</v>
      </c>
      <c r="S1718" s="1" t="s">
        <v>9</v>
      </c>
      <c r="T1718" s="1" t="s">
        <v>9</v>
      </c>
      <c r="U1718" s="1" t="s">
        <v>9</v>
      </c>
      <c r="V1718" s="1" t="s">
        <v>9</v>
      </c>
      <c r="W1718" s="1" t="s">
        <v>9</v>
      </c>
      <c r="X1718" s="1" t="s">
        <v>9</v>
      </c>
      <c r="Y1718" s="1" t="s">
        <v>9</v>
      </c>
      <c r="Z1718" s="1" t="s">
        <v>9</v>
      </c>
      <c r="AA1718" s="1" t="s">
        <v>9</v>
      </c>
    </row>
    <row r="1719" spans="2:27">
      <c r="B1719" s="1" t="s">
        <v>566</v>
      </c>
      <c r="C1719" s="1" t="s">
        <v>507</v>
      </c>
      <c r="D1719" s="1" t="s">
        <v>9</v>
      </c>
      <c r="E1719" s="1" t="s">
        <v>9</v>
      </c>
      <c r="F1719" s="1" t="s">
        <v>9</v>
      </c>
      <c r="G1719" s="1" t="s">
        <v>9</v>
      </c>
      <c r="H1719" s="1" t="s">
        <v>9</v>
      </c>
      <c r="I1719" s="1" t="s">
        <v>9</v>
      </c>
      <c r="J1719" s="1" t="s">
        <v>9</v>
      </c>
      <c r="K1719" s="1" t="s">
        <v>9</v>
      </c>
      <c r="L1719" s="1" t="s">
        <v>9</v>
      </c>
      <c r="M1719" s="1" t="s">
        <v>9</v>
      </c>
      <c r="N1719" s="1" t="s">
        <v>9</v>
      </c>
      <c r="O1719" s="1" t="s">
        <v>9</v>
      </c>
      <c r="P1719" s="1" t="s">
        <v>9</v>
      </c>
      <c r="Q1719" s="1" t="s">
        <v>9</v>
      </c>
      <c r="R1719" s="1" t="s">
        <v>9</v>
      </c>
      <c r="S1719" s="1" t="s">
        <v>9</v>
      </c>
      <c r="T1719" s="1" t="s">
        <v>9</v>
      </c>
      <c r="U1719" s="1" t="s">
        <v>9</v>
      </c>
      <c r="V1719" s="1" t="s">
        <v>9</v>
      </c>
      <c r="W1719" s="1" t="s">
        <v>9</v>
      </c>
      <c r="X1719" s="1" t="s">
        <v>9</v>
      </c>
      <c r="Y1719" s="1" t="s">
        <v>9</v>
      </c>
      <c r="Z1719" s="1" t="s">
        <v>9</v>
      </c>
      <c r="AA1719" s="1" t="s">
        <v>9</v>
      </c>
    </row>
    <row r="1720" spans="2:27">
      <c r="B1720" s="1" t="s">
        <v>567</v>
      </c>
      <c r="C1720" s="1" t="s">
        <v>509</v>
      </c>
      <c r="D1720" s="1" t="s">
        <v>9</v>
      </c>
      <c r="E1720" s="1" t="s">
        <v>9</v>
      </c>
      <c r="F1720" s="1" t="s">
        <v>9</v>
      </c>
      <c r="G1720" s="1" t="s">
        <v>9</v>
      </c>
      <c r="H1720" s="1" t="s">
        <v>9</v>
      </c>
      <c r="I1720" s="1" t="s">
        <v>9</v>
      </c>
      <c r="J1720" s="1" t="s">
        <v>9</v>
      </c>
      <c r="K1720" s="1" t="s">
        <v>9</v>
      </c>
      <c r="L1720" s="1" t="s">
        <v>9</v>
      </c>
      <c r="M1720" s="1" t="s">
        <v>9</v>
      </c>
      <c r="N1720" s="1" t="s">
        <v>9</v>
      </c>
      <c r="O1720" s="1" t="s">
        <v>9</v>
      </c>
      <c r="P1720" s="1" t="s">
        <v>9</v>
      </c>
      <c r="Q1720" s="1" t="s">
        <v>9</v>
      </c>
      <c r="R1720" s="1" t="s">
        <v>9</v>
      </c>
      <c r="S1720" s="1" t="s">
        <v>9</v>
      </c>
      <c r="T1720" s="1" t="s">
        <v>9</v>
      </c>
      <c r="U1720" s="1" t="s">
        <v>9</v>
      </c>
      <c r="V1720" s="1" t="s">
        <v>9</v>
      </c>
      <c r="W1720" s="1" t="s">
        <v>9</v>
      </c>
      <c r="X1720" s="1" t="s">
        <v>9</v>
      </c>
      <c r="Y1720" s="1" t="s">
        <v>9</v>
      </c>
      <c r="Z1720" s="1" t="s">
        <v>9</v>
      </c>
      <c r="AA1720" s="1" t="s">
        <v>9</v>
      </c>
    </row>
    <row r="1721" spans="2:27">
      <c r="B1721" s="1" t="s">
        <v>568</v>
      </c>
      <c r="C1721" s="1" t="s">
        <v>511</v>
      </c>
      <c r="D1721" s="1" t="s">
        <v>9</v>
      </c>
      <c r="E1721" s="1" t="s">
        <v>9</v>
      </c>
      <c r="F1721" s="1" t="s">
        <v>9</v>
      </c>
      <c r="G1721" s="1" t="s">
        <v>9</v>
      </c>
      <c r="H1721" s="1" t="s">
        <v>9</v>
      </c>
      <c r="I1721" s="1" t="s">
        <v>9</v>
      </c>
      <c r="J1721" s="1" t="s">
        <v>9</v>
      </c>
      <c r="K1721" s="1" t="s">
        <v>9</v>
      </c>
      <c r="L1721" s="1" t="s">
        <v>9</v>
      </c>
      <c r="M1721" s="1" t="s">
        <v>9</v>
      </c>
      <c r="N1721" s="1" t="s">
        <v>9</v>
      </c>
      <c r="O1721" s="1" t="s">
        <v>9</v>
      </c>
      <c r="P1721" s="1" t="s">
        <v>9</v>
      </c>
      <c r="Q1721" s="1" t="s">
        <v>9</v>
      </c>
      <c r="R1721" s="1" t="s">
        <v>9</v>
      </c>
      <c r="S1721" s="1" t="s">
        <v>9</v>
      </c>
      <c r="T1721" s="1" t="s">
        <v>9</v>
      </c>
      <c r="U1721" s="1" t="s">
        <v>9</v>
      </c>
      <c r="V1721" s="1" t="s">
        <v>9</v>
      </c>
      <c r="W1721" s="1" t="s">
        <v>9</v>
      </c>
      <c r="X1721" s="1" t="s">
        <v>9</v>
      </c>
      <c r="Y1721" s="1" t="s">
        <v>9</v>
      </c>
      <c r="Z1721" s="1" t="s">
        <v>9</v>
      </c>
      <c r="AA1721" s="1" t="s">
        <v>9</v>
      </c>
    </row>
    <row r="1722" spans="2:27">
      <c r="B1722" s="1" t="s">
        <v>569</v>
      </c>
      <c r="C1722" s="1" t="s">
        <v>513</v>
      </c>
      <c r="D1722" s="1" t="s">
        <v>9</v>
      </c>
      <c r="E1722" s="1" t="s">
        <v>9</v>
      </c>
      <c r="F1722" s="1" t="s">
        <v>9</v>
      </c>
      <c r="G1722" s="1">
        <v>862</v>
      </c>
      <c r="H1722" s="1">
        <v>680</v>
      </c>
      <c r="I1722" s="1">
        <v>1163</v>
      </c>
      <c r="J1722" s="1">
        <v>737</v>
      </c>
      <c r="K1722" s="1">
        <v>1544</v>
      </c>
      <c r="L1722" s="1">
        <v>1977</v>
      </c>
      <c r="M1722" s="1">
        <v>1937</v>
      </c>
      <c r="N1722" s="1">
        <v>1108</v>
      </c>
      <c r="O1722" s="1">
        <v>1562</v>
      </c>
      <c r="P1722" s="1">
        <v>2983</v>
      </c>
      <c r="Q1722" s="1">
        <v>5728</v>
      </c>
      <c r="R1722" s="1">
        <v>6178</v>
      </c>
      <c r="S1722" s="1">
        <v>6601</v>
      </c>
      <c r="T1722" s="1">
        <v>5367</v>
      </c>
      <c r="U1722" s="1">
        <v>7141</v>
      </c>
      <c r="V1722" s="1">
        <v>8020</v>
      </c>
      <c r="W1722" s="1">
        <v>2430</v>
      </c>
      <c r="X1722" s="1">
        <v>3514</v>
      </c>
      <c r="Y1722" s="1">
        <v>6748</v>
      </c>
      <c r="Z1722" s="1">
        <v>2354</v>
      </c>
      <c r="AA1722" s="1">
        <v>5093</v>
      </c>
    </row>
    <row r="1723" spans="2:27">
      <c r="B1723" s="1" t="s">
        <v>570</v>
      </c>
      <c r="C1723" s="1" t="s">
        <v>515</v>
      </c>
      <c r="D1723" s="1" t="s">
        <v>9</v>
      </c>
      <c r="E1723" s="1" t="s">
        <v>9</v>
      </c>
      <c r="F1723" s="1" t="s">
        <v>9</v>
      </c>
      <c r="G1723" s="1">
        <v>139</v>
      </c>
      <c r="H1723" s="1">
        <v>88</v>
      </c>
      <c r="I1723" s="1">
        <v>462</v>
      </c>
      <c r="J1723" s="1">
        <v>28</v>
      </c>
      <c r="K1723" s="1">
        <v>464</v>
      </c>
      <c r="L1723" s="1">
        <v>647</v>
      </c>
      <c r="M1723" s="1">
        <v>547</v>
      </c>
      <c r="N1723" s="1">
        <v>844</v>
      </c>
      <c r="O1723" s="1">
        <v>880</v>
      </c>
      <c r="P1723" s="1">
        <v>1916</v>
      </c>
      <c r="Q1723" s="1">
        <v>2176</v>
      </c>
      <c r="R1723" s="1">
        <v>2388</v>
      </c>
      <c r="S1723" s="1">
        <v>2310</v>
      </c>
      <c r="T1723" s="1">
        <v>844</v>
      </c>
      <c r="U1723" s="1">
        <v>1404</v>
      </c>
      <c r="V1723" s="1">
        <v>2445</v>
      </c>
      <c r="W1723" s="1">
        <v>416</v>
      </c>
      <c r="X1723" s="1">
        <v>1104</v>
      </c>
      <c r="Y1723" s="1">
        <v>1010</v>
      </c>
      <c r="Z1723" s="1">
        <v>13</v>
      </c>
      <c r="AA1723" s="1">
        <v>13</v>
      </c>
    </row>
    <row r="1724" spans="2:27">
      <c r="B1724" s="1" t="s">
        <v>571</v>
      </c>
      <c r="C1724" s="1" t="s">
        <v>517</v>
      </c>
      <c r="D1724" s="1" t="s">
        <v>9</v>
      </c>
      <c r="E1724" s="1" t="s">
        <v>9</v>
      </c>
      <c r="F1724" s="1" t="s">
        <v>9</v>
      </c>
      <c r="G1724" s="1">
        <v>723</v>
      </c>
      <c r="H1724" s="1">
        <v>592</v>
      </c>
      <c r="I1724" s="1">
        <v>701</v>
      </c>
      <c r="J1724" s="1">
        <v>709</v>
      </c>
      <c r="K1724" s="1">
        <v>1080</v>
      </c>
      <c r="L1724" s="1">
        <v>1330</v>
      </c>
      <c r="M1724" s="1">
        <v>1390</v>
      </c>
      <c r="N1724" s="1">
        <v>264</v>
      </c>
      <c r="O1724" s="1">
        <v>682</v>
      </c>
      <c r="P1724" s="1">
        <v>1067</v>
      </c>
      <c r="Q1724" s="1">
        <v>3552</v>
      </c>
      <c r="R1724" s="1">
        <v>3790</v>
      </c>
      <c r="S1724" s="1">
        <v>4291</v>
      </c>
      <c r="T1724" s="1">
        <v>4523</v>
      </c>
      <c r="U1724" s="1">
        <v>5737</v>
      </c>
      <c r="V1724" s="1">
        <v>5575</v>
      </c>
      <c r="W1724" s="1">
        <v>2014</v>
      </c>
      <c r="X1724" s="1">
        <v>2410</v>
      </c>
      <c r="Y1724" s="1">
        <v>5738</v>
      </c>
      <c r="Z1724" s="1">
        <v>2341</v>
      </c>
      <c r="AA1724" s="1">
        <v>5080</v>
      </c>
    </row>
    <row r="1725" spans="2:27">
      <c r="B1725" s="1" t="s">
        <v>616</v>
      </c>
      <c r="C1725" s="1" t="s">
        <v>617</v>
      </c>
      <c r="D1725" s="1" t="s">
        <v>9</v>
      </c>
      <c r="E1725" s="1" t="s">
        <v>9</v>
      </c>
      <c r="F1725" s="1" t="s">
        <v>9</v>
      </c>
      <c r="G1725" s="1">
        <v>54830</v>
      </c>
      <c r="H1725" s="1">
        <v>66129</v>
      </c>
      <c r="I1725" s="1">
        <v>70870</v>
      </c>
      <c r="J1725" s="1">
        <v>76262</v>
      </c>
      <c r="K1725" s="1">
        <v>81349</v>
      </c>
      <c r="L1725" s="1">
        <v>86773</v>
      </c>
      <c r="M1725" s="1">
        <v>90573</v>
      </c>
      <c r="N1725" s="1">
        <v>93563</v>
      </c>
      <c r="O1725" s="1">
        <v>98835</v>
      </c>
      <c r="P1725" s="1">
        <v>98000</v>
      </c>
      <c r="Q1725" s="1">
        <v>98639</v>
      </c>
      <c r="R1725" s="1">
        <v>103687</v>
      </c>
      <c r="S1725" s="1">
        <v>106670</v>
      </c>
      <c r="T1725" s="1">
        <v>115563</v>
      </c>
      <c r="U1725" s="1">
        <v>125408</v>
      </c>
      <c r="V1725" s="1">
        <v>129303</v>
      </c>
      <c r="W1725" s="1">
        <v>136031</v>
      </c>
      <c r="X1725" s="1">
        <v>139444</v>
      </c>
      <c r="Y1725" s="1">
        <v>137161</v>
      </c>
      <c r="Z1725" s="1">
        <v>206803</v>
      </c>
      <c r="AA1725" s="1">
        <v>205577</v>
      </c>
    </row>
    <row r="1726" spans="2:27">
      <c r="B1726" s="1" t="s">
        <v>618</v>
      </c>
      <c r="C1726" s="1" t="s">
        <v>619</v>
      </c>
      <c r="D1726" s="1" t="s">
        <v>9</v>
      </c>
      <c r="E1726" s="1" t="s">
        <v>9</v>
      </c>
      <c r="F1726" s="1" t="s">
        <v>9</v>
      </c>
      <c r="G1726" s="1">
        <v>15891</v>
      </c>
      <c r="H1726" s="1">
        <v>22845</v>
      </c>
      <c r="I1726" s="1">
        <v>23734</v>
      </c>
      <c r="J1726" s="1">
        <v>23847</v>
      </c>
      <c r="K1726" s="1">
        <v>23420</v>
      </c>
      <c r="L1726" s="1">
        <v>21741</v>
      </c>
      <c r="M1726" s="1">
        <v>19407</v>
      </c>
      <c r="N1726" s="1">
        <v>19334</v>
      </c>
      <c r="O1726" s="1">
        <v>22513</v>
      </c>
      <c r="P1726" s="1">
        <v>20089</v>
      </c>
      <c r="Q1726" s="1">
        <v>18149</v>
      </c>
      <c r="R1726" s="1">
        <v>19042</v>
      </c>
      <c r="S1726" s="1">
        <v>18172</v>
      </c>
      <c r="T1726" s="1">
        <v>20862</v>
      </c>
      <c r="U1726" s="1">
        <v>22592</v>
      </c>
      <c r="V1726" s="1">
        <v>21622</v>
      </c>
      <c r="W1726" s="1">
        <v>28490</v>
      </c>
      <c r="X1726" s="1">
        <v>31115</v>
      </c>
      <c r="Y1726" s="1">
        <v>28297</v>
      </c>
      <c r="Z1726" s="1">
        <v>96613</v>
      </c>
      <c r="AA1726" s="1">
        <v>94005</v>
      </c>
    </row>
    <row r="1727" spans="2:27">
      <c r="B1727" s="1" t="s">
        <v>228</v>
      </c>
      <c r="C1727" s="1" t="s">
        <v>229</v>
      </c>
      <c r="D1727" s="1" t="s">
        <v>9</v>
      </c>
      <c r="E1727" s="1" t="s">
        <v>9</v>
      </c>
      <c r="F1727" s="1" t="s">
        <v>9</v>
      </c>
      <c r="G1727" s="1">
        <v>57012</v>
      </c>
      <c r="H1727" s="1">
        <v>67787</v>
      </c>
      <c r="I1727" s="1">
        <v>72703</v>
      </c>
      <c r="J1727" s="1">
        <v>78059</v>
      </c>
      <c r="K1727" s="1">
        <v>83933</v>
      </c>
      <c r="L1727" s="1">
        <v>90273</v>
      </c>
      <c r="M1727" s="1">
        <v>93926</v>
      </c>
      <c r="N1727" s="1">
        <v>96407</v>
      </c>
      <c r="O1727" s="1">
        <v>105061</v>
      </c>
      <c r="P1727" s="1">
        <v>105987</v>
      </c>
      <c r="Q1727" s="1">
        <v>107092</v>
      </c>
      <c r="R1727" s="1">
        <v>112511</v>
      </c>
      <c r="S1727" s="1">
        <v>116366</v>
      </c>
      <c r="T1727" s="1">
        <v>125082</v>
      </c>
      <c r="U1727" s="1">
        <v>138088</v>
      </c>
      <c r="V1727" s="1">
        <v>142573</v>
      </c>
      <c r="W1727" s="1">
        <v>144198</v>
      </c>
      <c r="X1727" s="1">
        <v>147777</v>
      </c>
      <c r="Y1727" s="1">
        <v>147705</v>
      </c>
      <c r="Z1727" s="1">
        <v>212555</v>
      </c>
      <c r="AA1727" s="1">
        <v>213854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A1065"/>
  <sheetViews>
    <sheetView zoomScaleNormal="100" workbookViewId="0">
      <pane xSplit="3" ySplit="3" topLeftCell="D31" activePane="bottomRight" state="frozen"/>
      <selection pane="topRight" activeCell="D1" sqref="D1"/>
      <selection pane="bottomLeft" activeCell="A4" sqref="A4"/>
      <selection pane="bottomRight" activeCell="C37" sqref="C36:C37"/>
    </sheetView>
  </sheetViews>
  <sheetFormatPr defaultRowHeight="12.75"/>
  <cols>
    <col min="1" max="2" width="9.140625" style="1"/>
    <col min="3" max="3" width="57.85546875" style="1" customWidth="1"/>
    <col min="4" max="27" width="11.5703125" style="1" customWidth="1"/>
    <col min="28" max="16384" width="9.140625" style="1"/>
  </cols>
  <sheetData>
    <row r="1" spans="1:27">
      <c r="A1" s="188" t="s">
        <v>1275</v>
      </c>
    </row>
    <row r="3" spans="1:27">
      <c r="C3" s="15" t="s">
        <v>2</v>
      </c>
      <c r="D3" s="16">
        <v>1990</v>
      </c>
      <c r="E3" s="16">
        <v>1991</v>
      </c>
      <c r="F3" s="16">
        <v>1992</v>
      </c>
      <c r="G3" s="16">
        <v>1993</v>
      </c>
      <c r="H3" s="16">
        <v>1994</v>
      </c>
      <c r="I3" s="16">
        <v>1995</v>
      </c>
      <c r="J3" s="16">
        <v>1996</v>
      </c>
      <c r="K3" s="16">
        <v>1997</v>
      </c>
      <c r="L3" s="16">
        <v>1998</v>
      </c>
      <c r="M3" s="16">
        <v>1999</v>
      </c>
      <c r="N3" s="16">
        <v>2000</v>
      </c>
      <c r="O3" s="16">
        <v>2001</v>
      </c>
      <c r="P3" s="16">
        <v>2002</v>
      </c>
      <c r="Q3" s="16">
        <v>2003</v>
      </c>
      <c r="R3" s="16">
        <v>2004</v>
      </c>
      <c r="S3" s="16">
        <v>2005</v>
      </c>
      <c r="T3" s="16">
        <v>2006</v>
      </c>
      <c r="U3" s="16">
        <v>2007</v>
      </c>
      <c r="V3" s="16">
        <v>2008</v>
      </c>
      <c r="W3" s="16">
        <v>2009</v>
      </c>
      <c r="X3" s="16">
        <v>2010</v>
      </c>
      <c r="Y3" s="16">
        <v>2011</v>
      </c>
      <c r="Z3" s="16">
        <v>2012</v>
      </c>
      <c r="AA3" s="16">
        <v>2013</v>
      </c>
    </row>
    <row r="5" spans="1:27">
      <c r="C5" s="22" t="s">
        <v>704</v>
      </c>
      <c r="D5" s="22"/>
      <c r="E5" s="22"/>
      <c r="F5" s="22"/>
      <c r="G5" s="22"/>
      <c r="H5" s="22"/>
    </row>
    <row r="7" spans="1:27">
      <c r="B7" s="1" t="s">
        <v>218</v>
      </c>
    </row>
    <row r="8" spans="1:27">
      <c r="B8" s="1" t="s">
        <v>693</v>
      </c>
      <c r="C8" s="1" t="s">
        <v>694</v>
      </c>
      <c r="D8" s="1" t="s">
        <v>9</v>
      </c>
      <c r="E8" s="1" t="s">
        <v>9</v>
      </c>
      <c r="F8" s="1" t="s">
        <v>9</v>
      </c>
      <c r="G8" s="1">
        <v>495230</v>
      </c>
      <c r="H8" s="1">
        <v>540111</v>
      </c>
      <c r="I8" s="1">
        <v>690031</v>
      </c>
      <c r="J8" s="1">
        <v>785095</v>
      </c>
      <c r="K8" s="1">
        <v>873840</v>
      </c>
      <c r="L8" s="1">
        <v>911788</v>
      </c>
      <c r="M8" s="1">
        <v>971884</v>
      </c>
      <c r="N8" s="1">
        <v>1190668</v>
      </c>
      <c r="O8" s="1">
        <v>1291398</v>
      </c>
      <c r="P8" s="1">
        <v>1244332</v>
      </c>
      <c r="Q8" s="1">
        <v>1352015</v>
      </c>
      <c r="R8" s="1">
        <v>1731135</v>
      </c>
      <c r="S8" s="1">
        <v>1953516</v>
      </c>
      <c r="T8" s="1">
        <v>2193609</v>
      </c>
      <c r="U8" s="1">
        <v>2456290</v>
      </c>
      <c r="V8" s="1">
        <v>2457225</v>
      </c>
      <c r="W8" s="1">
        <v>2154197</v>
      </c>
      <c r="X8" s="1">
        <v>2493878</v>
      </c>
      <c r="Y8" s="1">
        <v>2721890</v>
      </c>
      <c r="Z8" s="1">
        <v>2897098</v>
      </c>
      <c r="AA8" s="1">
        <v>2919288</v>
      </c>
    </row>
    <row r="9" spans="1:27">
      <c r="B9" s="1" t="s">
        <v>695</v>
      </c>
      <c r="C9" s="1" t="s">
        <v>696</v>
      </c>
      <c r="D9" s="1" t="s">
        <v>9</v>
      </c>
      <c r="E9" s="1" t="s">
        <v>9</v>
      </c>
      <c r="F9" s="1" t="s">
        <v>9</v>
      </c>
      <c r="G9" s="1">
        <v>381072</v>
      </c>
      <c r="H9" s="1">
        <v>411588</v>
      </c>
      <c r="I9" s="1">
        <v>547461</v>
      </c>
      <c r="J9" s="1">
        <v>615903</v>
      </c>
      <c r="K9" s="1">
        <v>699535</v>
      </c>
      <c r="L9" s="1">
        <v>726424</v>
      </c>
      <c r="M9" s="1">
        <v>769169</v>
      </c>
      <c r="N9" s="1">
        <v>975812</v>
      </c>
      <c r="O9" s="1">
        <v>1079280</v>
      </c>
      <c r="P9" s="1">
        <v>1036222</v>
      </c>
      <c r="Q9" s="1">
        <v>1141767</v>
      </c>
      <c r="R9" s="1">
        <v>1500480</v>
      </c>
      <c r="S9" s="1">
        <v>1696280</v>
      </c>
      <c r="T9" s="1">
        <v>1908531</v>
      </c>
      <c r="U9" s="1">
        <v>2149768</v>
      </c>
      <c r="V9" s="1">
        <v>2143254</v>
      </c>
      <c r="W9" s="1">
        <v>1846169</v>
      </c>
      <c r="X9" s="1">
        <v>2153658</v>
      </c>
      <c r="Y9" s="1">
        <v>2362118</v>
      </c>
      <c r="Z9" s="1">
        <v>2500318</v>
      </c>
      <c r="AA9" s="1">
        <v>2519038</v>
      </c>
    </row>
    <row r="10" spans="1:27">
      <c r="B10" s="1" t="s">
        <v>697</v>
      </c>
      <c r="C10" s="1" t="s">
        <v>123</v>
      </c>
      <c r="D10" s="1" t="s">
        <v>9</v>
      </c>
      <c r="E10" s="1" t="s">
        <v>9</v>
      </c>
      <c r="F10" s="1" t="s">
        <v>9</v>
      </c>
      <c r="G10" s="1">
        <v>114158</v>
      </c>
      <c r="H10" s="1">
        <v>128523</v>
      </c>
      <c r="I10" s="1">
        <v>142570</v>
      </c>
      <c r="J10" s="1">
        <v>169192</v>
      </c>
      <c r="K10" s="1">
        <v>174305</v>
      </c>
      <c r="L10" s="1">
        <v>185364</v>
      </c>
      <c r="M10" s="1">
        <v>202715</v>
      </c>
      <c r="N10" s="1">
        <v>214856</v>
      </c>
      <c r="O10" s="1">
        <v>212118</v>
      </c>
      <c r="P10" s="1">
        <v>208110</v>
      </c>
      <c r="Q10" s="1">
        <v>210248</v>
      </c>
      <c r="R10" s="1">
        <v>230655</v>
      </c>
      <c r="S10" s="1">
        <v>257236</v>
      </c>
      <c r="T10" s="1">
        <v>285078</v>
      </c>
      <c r="U10" s="1">
        <v>306522</v>
      </c>
      <c r="V10" s="1">
        <v>313971</v>
      </c>
      <c r="W10" s="1">
        <v>308028</v>
      </c>
      <c r="X10" s="1">
        <v>340220</v>
      </c>
      <c r="Y10" s="1">
        <v>359772</v>
      </c>
      <c r="Z10" s="1">
        <v>396780</v>
      </c>
      <c r="AA10" s="1">
        <v>400250</v>
      </c>
    </row>
    <row r="11" spans="1:27">
      <c r="B11" s="1" t="s">
        <v>230</v>
      </c>
    </row>
    <row r="12" spans="1:27">
      <c r="B12" s="1" t="s">
        <v>698</v>
      </c>
      <c r="C12" s="1" t="s">
        <v>699</v>
      </c>
      <c r="D12" s="1" t="s">
        <v>9</v>
      </c>
      <c r="E12" s="1" t="s">
        <v>9</v>
      </c>
      <c r="F12" s="1" t="s">
        <v>9</v>
      </c>
      <c r="G12" s="1">
        <v>511083</v>
      </c>
      <c r="H12" s="1">
        <v>522611</v>
      </c>
      <c r="I12" s="1">
        <v>640918</v>
      </c>
      <c r="J12" s="1">
        <v>696731</v>
      </c>
      <c r="K12" s="1">
        <v>792529</v>
      </c>
      <c r="L12" s="1">
        <v>905959</v>
      </c>
      <c r="M12" s="1">
        <v>962453</v>
      </c>
      <c r="N12" s="1">
        <v>1146684</v>
      </c>
      <c r="O12" s="1">
        <v>1259189</v>
      </c>
      <c r="P12" s="1">
        <v>1210069</v>
      </c>
      <c r="Q12" s="1">
        <v>1318275</v>
      </c>
      <c r="R12" s="1">
        <v>1756019</v>
      </c>
      <c r="S12" s="1">
        <v>2030198</v>
      </c>
      <c r="T12" s="1">
        <v>2289863</v>
      </c>
      <c r="U12" s="1">
        <v>2550182</v>
      </c>
      <c r="V12" s="1">
        <v>2544303</v>
      </c>
      <c r="W12" s="1">
        <v>2306533</v>
      </c>
      <c r="X12" s="1">
        <v>2616396</v>
      </c>
      <c r="Y12" s="1">
        <v>2880742</v>
      </c>
      <c r="Z12" s="1">
        <v>3097512</v>
      </c>
      <c r="AA12" s="1">
        <v>3154749</v>
      </c>
    </row>
    <row r="13" spans="1:27">
      <c r="B13" s="1" t="s">
        <v>700</v>
      </c>
      <c r="C13" s="1" t="s">
        <v>701</v>
      </c>
      <c r="D13" s="1" t="s">
        <v>9</v>
      </c>
      <c r="E13" s="1" t="s">
        <v>9</v>
      </c>
      <c r="F13" s="1" t="s">
        <v>9</v>
      </c>
      <c r="G13" s="1">
        <v>338283</v>
      </c>
      <c r="H13" s="1">
        <v>343640</v>
      </c>
      <c r="I13" s="1">
        <v>419689</v>
      </c>
      <c r="J13" s="1">
        <v>449569</v>
      </c>
      <c r="K13" s="1">
        <v>524099</v>
      </c>
      <c r="L13" s="1">
        <v>606901</v>
      </c>
      <c r="M13" s="1">
        <v>624308</v>
      </c>
      <c r="N13" s="1">
        <v>759435</v>
      </c>
      <c r="O13" s="1">
        <v>868658</v>
      </c>
      <c r="P13" s="1">
        <v>878271</v>
      </c>
      <c r="Q13" s="1">
        <v>992849</v>
      </c>
      <c r="R13" s="1">
        <v>1432638</v>
      </c>
      <c r="S13" s="1">
        <v>1716011</v>
      </c>
      <c r="T13" s="1">
        <v>1932904</v>
      </c>
      <c r="U13" s="1">
        <v>2160136</v>
      </c>
      <c r="V13" s="1">
        <v>2140278</v>
      </c>
      <c r="W13" s="1">
        <v>1916601</v>
      </c>
      <c r="X13" s="1">
        <v>2198394</v>
      </c>
      <c r="Y13" s="1">
        <v>2440415</v>
      </c>
      <c r="Z13" s="1">
        <v>2624117</v>
      </c>
      <c r="AA13" s="1">
        <v>2682613</v>
      </c>
    </row>
    <row r="14" spans="1:27">
      <c r="B14" s="1" t="s">
        <v>702</v>
      </c>
      <c r="C14" s="1" t="s">
        <v>121</v>
      </c>
      <c r="D14" s="1" t="s">
        <v>9</v>
      </c>
      <c r="E14" s="1" t="s">
        <v>9</v>
      </c>
      <c r="F14" s="1" t="s">
        <v>9</v>
      </c>
      <c r="G14" s="1">
        <v>172800</v>
      </c>
      <c r="H14" s="1">
        <v>178971</v>
      </c>
      <c r="I14" s="1">
        <v>221229</v>
      </c>
      <c r="J14" s="1">
        <v>247162</v>
      </c>
      <c r="K14" s="1">
        <v>268430</v>
      </c>
      <c r="L14" s="1">
        <v>299058</v>
      </c>
      <c r="M14" s="1">
        <v>338145</v>
      </c>
      <c r="N14" s="1">
        <v>387249</v>
      </c>
      <c r="O14" s="1">
        <v>390531</v>
      </c>
      <c r="P14" s="1">
        <v>331798</v>
      </c>
      <c r="Q14" s="1">
        <v>325426</v>
      </c>
      <c r="R14" s="1">
        <v>323381</v>
      </c>
      <c r="S14" s="1">
        <v>314187</v>
      </c>
      <c r="T14" s="1">
        <v>356959</v>
      </c>
      <c r="U14" s="1">
        <v>390046</v>
      </c>
      <c r="V14" s="1">
        <v>404025</v>
      </c>
      <c r="W14" s="1">
        <v>389932</v>
      </c>
      <c r="X14" s="1">
        <v>418002</v>
      </c>
      <c r="Y14" s="1">
        <v>440327</v>
      </c>
      <c r="Z14" s="1">
        <v>473395</v>
      </c>
      <c r="AA14" s="1">
        <v>472136</v>
      </c>
    </row>
    <row r="15" spans="1:27">
      <c r="B15" s="1" t="s">
        <v>703</v>
      </c>
      <c r="C15" s="1" t="s">
        <v>63</v>
      </c>
      <c r="D15" s="1" t="s">
        <v>9</v>
      </c>
      <c r="E15" s="1" t="s">
        <v>9</v>
      </c>
      <c r="F15" s="1" t="s">
        <v>9</v>
      </c>
      <c r="G15" s="1">
        <v>-15853</v>
      </c>
      <c r="H15" s="1">
        <v>17500</v>
      </c>
      <c r="I15" s="1">
        <v>49113</v>
      </c>
      <c r="J15" s="1">
        <v>88364</v>
      </c>
      <c r="K15" s="1">
        <v>81311</v>
      </c>
      <c r="L15" s="1">
        <v>5829</v>
      </c>
      <c r="M15" s="1">
        <v>9431</v>
      </c>
      <c r="N15" s="1">
        <v>43984</v>
      </c>
      <c r="O15" s="1">
        <v>32209</v>
      </c>
      <c r="P15" s="1">
        <v>34263</v>
      </c>
      <c r="Q15" s="1">
        <v>33740</v>
      </c>
      <c r="R15" s="1">
        <v>-24884</v>
      </c>
      <c r="S15" s="1">
        <v>-76682</v>
      </c>
      <c r="T15" s="1">
        <v>-96254</v>
      </c>
      <c r="U15" s="1">
        <v>-93892</v>
      </c>
      <c r="V15" s="1">
        <v>-87078</v>
      </c>
      <c r="W15" s="1">
        <v>-152336</v>
      </c>
      <c r="X15" s="1">
        <v>-122518</v>
      </c>
      <c r="Y15" s="1">
        <v>-158852</v>
      </c>
      <c r="Z15" s="1">
        <v>-200414</v>
      </c>
      <c r="AA15" s="1">
        <v>-235461</v>
      </c>
    </row>
    <row r="18" spans="2:27">
      <c r="C18" s="22" t="s">
        <v>725</v>
      </c>
      <c r="D18" s="22"/>
      <c r="E18" s="22"/>
      <c r="F18" s="22"/>
      <c r="G18" s="22"/>
      <c r="H18" s="22"/>
    </row>
    <row r="20" spans="2:27">
      <c r="B20" s="24" t="s">
        <v>218</v>
      </c>
    </row>
    <row r="21" spans="2:27">
      <c r="B21" s="1" t="s">
        <v>703</v>
      </c>
      <c r="C21" s="1" t="s">
        <v>63</v>
      </c>
      <c r="D21" s="1" t="s">
        <v>9</v>
      </c>
      <c r="E21" s="1" t="s">
        <v>9</v>
      </c>
      <c r="F21" s="1" t="s">
        <v>9</v>
      </c>
      <c r="G21" s="1">
        <v>-15853</v>
      </c>
      <c r="H21" s="1">
        <v>17500</v>
      </c>
      <c r="I21" s="1">
        <v>49113</v>
      </c>
      <c r="J21" s="1">
        <v>88364</v>
      </c>
      <c r="K21" s="1">
        <v>81311</v>
      </c>
      <c r="L21" s="1">
        <v>5829</v>
      </c>
      <c r="M21" s="1">
        <v>9431</v>
      </c>
      <c r="N21" s="1">
        <v>43984</v>
      </c>
      <c r="O21" s="1">
        <v>32209</v>
      </c>
      <c r="P21" s="1">
        <v>34263</v>
      </c>
      <c r="Q21" s="1">
        <v>33740</v>
      </c>
      <c r="R21" s="1">
        <v>-24884</v>
      </c>
      <c r="S21" s="1">
        <v>-76682</v>
      </c>
      <c r="T21" s="1">
        <v>-96254</v>
      </c>
      <c r="U21" s="1">
        <v>-93892</v>
      </c>
      <c r="V21" s="1">
        <v>-87078</v>
      </c>
      <c r="W21" s="1">
        <v>-152336</v>
      </c>
      <c r="X21" s="1">
        <v>-122518</v>
      </c>
      <c r="Y21" s="1">
        <v>-158852</v>
      </c>
      <c r="Z21" s="1">
        <v>-200414</v>
      </c>
      <c r="AA21" s="1">
        <v>-235461</v>
      </c>
    </row>
    <row r="22" spans="2:27">
      <c r="B22" s="1" t="s">
        <v>236</v>
      </c>
      <c r="C22" s="1" t="s">
        <v>126</v>
      </c>
      <c r="D22" s="1" t="s">
        <v>9</v>
      </c>
      <c r="E22" s="1" t="s">
        <v>9</v>
      </c>
      <c r="F22" s="1" t="s">
        <v>9</v>
      </c>
      <c r="G22" s="1">
        <v>7080</v>
      </c>
      <c r="H22" s="1">
        <v>7919</v>
      </c>
      <c r="I22" s="1">
        <v>8846</v>
      </c>
      <c r="J22" s="1">
        <v>12435</v>
      </c>
      <c r="K22" s="1">
        <v>11631</v>
      </c>
      <c r="L22" s="1">
        <v>9690</v>
      </c>
      <c r="M22" s="1">
        <v>8539</v>
      </c>
      <c r="N22" s="1">
        <v>7994</v>
      </c>
      <c r="O22" s="1">
        <v>7387</v>
      </c>
      <c r="P22" s="1">
        <v>7965</v>
      </c>
      <c r="Q22" s="1">
        <v>7725</v>
      </c>
      <c r="R22" s="1">
        <v>13459</v>
      </c>
      <c r="S22" s="1">
        <v>21794</v>
      </c>
      <c r="T22" s="1">
        <v>25366</v>
      </c>
      <c r="U22" s="1">
        <v>31938</v>
      </c>
      <c r="V22" s="1">
        <v>43460</v>
      </c>
      <c r="W22" s="1">
        <v>38055</v>
      </c>
      <c r="X22" s="1">
        <v>27805</v>
      </c>
      <c r="Y22" s="1">
        <v>24467</v>
      </c>
      <c r="Z22" s="1">
        <v>23298</v>
      </c>
      <c r="AA22" s="1">
        <v>18939</v>
      </c>
    </row>
    <row r="23" spans="2:27">
      <c r="B23" s="1" t="s">
        <v>237</v>
      </c>
      <c r="C23" s="1" t="s">
        <v>127</v>
      </c>
      <c r="D23" s="1" t="s">
        <v>9</v>
      </c>
      <c r="E23" s="1" t="s">
        <v>9</v>
      </c>
      <c r="F23" s="1" t="s">
        <v>9</v>
      </c>
      <c r="G23" s="1">
        <v>5489</v>
      </c>
      <c r="H23" s="1">
        <v>6141</v>
      </c>
      <c r="I23" s="1">
        <v>6863</v>
      </c>
      <c r="J23" s="1">
        <v>9677</v>
      </c>
      <c r="K23" s="1">
        <v>9094</v>
      </c>
      <c r="L23" s="1">
        <v>7632</v>
      </c>
      <c r="M23" s="1">
        <v>6750</v>
      </c>
      <c r="N23" s="1">
        <v>6415</v>
      </c>
      <c r="O23" s="1">
        <v>6021</v>
      </c>
      <c r="P23" s="1">
        <v>6499</v>
      </c>
      <c r="Q23" s="1">
        <v>6395</v>
      </c>
      <c r="R23" s="1">
        <v>10720</v>
      </c>
      <c r="S23" s="1">
        <v>17204</v>
      </c>
      <c r="T23" s="1">
        <v>19941</v>
      </c>
      <c r="U23" s="1">
        <v>24776</v>
      </c>
      <c r="V23" s="1">
        <v>33830</v>
      </c>
      <c r="W23" s="1">
        <v>30548</v>
      </c>
      <c r="X23" s="1">
        <v>22881</v>
      </c>
      <c r="Y23" s="1">
        <v>20506</v>
      </c>
      <c r="Z23" s="1">
        <v>19479</v>
      </c>
      <c r="AA23" s="1">
        <v>16242</v>
      </c>
    </row>
    <row r="24" spans="2:27">
      <c r="B24" s="1" t="s">
        <v>238</v>
      </c>
      <c r="C24" s="1" t="s">
        <v>1142</v>
      </c>
      <c r="D24" s="1" t="s">
        <v>9</v>
      </c>
      <c r="E24" s="1" t="s">
        <v>9</v>
      </c>
      <c r="F24" s="1" t="s">
        <v>9</v>
      </c>
      <c r="G24" s="1">
        <v>1591</v>
      </c>
      <c r="H24" s="1">
        <v>1778</v>
      </c>
      <c r="I24" s="1">
        <v>1983</v>
      </c>
      <c r="J24" s="1">
        <v>2758</v>
      </c>
      <c r="K24" s="1">
        <v>2537</v>
      </c>
      <c r="L24" s="1">
        <v>2058</v>
      </c>
      <c r="M24" s="1">
        <v>1789</v>
      </c>
      <c r="N24" s="1">
        <v>1579</v>
      </c>
      <c r="O24" s="1">
        <v>1366</v>
      </c>
      <c r="P24" s="1">
        <v>1466</v>
      </c>
      <c r="Q24" s="1">
        <v>1330</v>
      </c>
      <c r="R24" s="1">
        <v>2739</v>
      </c>
      <c r="S24" s="1">
        <v>4590</v>
      </c>
      <c r="T24" s="1">
        <v>5425</v>
      </c>
      <c r="U24" s="1">
        <v>7162</v>
      </c>
      <c r="V24" s="1">
        <v>9630</v>
      </c>
      <c r="W24" s="1">
        <v>7507</v>
      </c>
      <c r="X24" s="1">
        <v>4924</v>
      </c>
      <c r="Y24" s="1">
        <v>3961</v>
      </c>
      <c r="Z24" s="1">
        <v>3819</v>
      </c>
      <c r="AA24" s="1">
        <v>2697</v>
      </c>
    </row>
    <row r="25" spans="2:27">
      <c r="B25" s="1" t="s">
        <v>239</v>
      </c>
      <c r="C25" s="1" t="s">
        <v>1143</v>
      </c>
      <c r="D25" s="1" t="s">
        <v>9</v>
      </c>
      <c r="E25" s="1" t="s">
        <v>9</v>
      </c>
      <c r="F25" s="1" t="s">
        <v>9</v>
      </c>
      <c r="G25" s="1">
        <v>1591</v>
      </c>
      <c r="H25" s="1">
        <v>1778</v>
      </c>
      <c r="I25" s="1">
        <v>1983</v>
      </c>
      <c r="J25" s="1">
        <v>2758</v>
      </c>
      <c r="K25" s="1">
        <v>2537</v>
      </c>
      <c r="L25" s="1">
        <v>2058</v>
      </c>
      <c r="M25" s="1">
        <v>1789</v>
      </c>
      <c r="N25" s="1">
        <v>1579</v>
      </c>
      <c r="O25" s="1">
        <v>1366</v>
      </c>
      <c r="P25" s="1">
        <v>1466</v>
      </c>
      <c r="Q25" s="1">
        <v>1330</v>
      </c>
      <c r="R25" s="1">
        <v>2739</v>
      </c>
      <c r="S25" s="1">
        <v>4590</v>
      </c>
      <c r="T25" s="1">
        <v>5425</v>
      </c>
      <c r="U25" s="1">
        <v>7162</v>
      </c>
      <c r="V25" s="1">
        <v>9630</v>
      </c>
      <c r="W25" s="1">
        <v>7507</v>
      </c>
      <c r="X25" s="1">
        <v>4924</v>
      </c>
      <c r="Y25" s="1">
        <v>3961</v>
      </c>
      <c r="Z25" s="1">
        <v>3819</v>
      </c>
      <c r="AA25" s="1">
        <v>2697</v>
      </c>
    </row>
    <row r="26" spans="2:27">
      <c r="B26" s="1" t="s">
        <v>705</v>
      </c>
      <c r="C26" s="1" t="s">
        <v>1144</v>
      </c>
      <c r="D26" s="1" t="s">
        <v>9</v>
      </c>
      <c r="E26" s="1" t="s">
        <v>9</v>
      </c>
      <c r="F26" s="1" t="s">
        <v>9</v>
      </c>
      <c r="G26" s="1">
        <v>942</v>
      </c>
      <c r="H26" s="1">
        <v>1040</v>
      </c>
      <c r="I26" s="1">
        <v>1147</v>
      </c>
      <c r="J26" s="1">
        <v>1536</v>
      </c>
      <c r="K26" s="1">
        <v>1414</v>
      </c>
      <c r="L26" s="1">
        <v>1146</v>
      </c>
      <c r="M26" s="1">
        <v>996</v>
      </c>
      <c r="N26" s="1">
        <v>880</v>
      </c>
      <c r="O26" s="1">
        <v>760</v>
      </c>
      <c r="P26" s="1">
        <v>816</v>
      </c>
      <c r="Q26" s="1">
        <v>741</v>
      </c>
      <c r="R26" s="1">
        <v>1683</v>
      </c>
      <c r="S26" s="1">
        <v>2813</v>
      </c>
      <c r="T26" s="1">
        <v>3334</v>
      </c>
      <c r="U26" s="1">
        <v>4392</v>
      </c>
      <c r="V26" s="1">
        <v>5913</v>
      </c>
      <c r="W26" s="1">
        <v>4716</v>
      </c>
      <c r="X26" s="1">
        <v>3107</v>
      </c>
      <c r="Y26" s="1">
        <v>2505</v>
      </c>
      <c r="Z26" s="1">
        <v>2400</v>
      </c>
      <c r="AA26" s="1">
        <v>1708</v>
      </c>
    </row>
    <row r="27" spans="2:27">
      <c r="B27" s="1" t="s">
        <v>706</v>
      </c>
      <c r="C27" s="1" t="s">
        <v>1145</v>
      </c>
      <c r="D27" s="1" t="s">
        <v>9</v>
      </c>
      <c r="E27" s="1" t="s">
        <v>9</v>
      </c>
      <c r="F27" s="1" t="s">
        <v>9</v>
      </c>
      <c r="G27" s="1">
        <v>649</v>
      </c>
      <c r="H27" s="1">
        <v>738</v>
      </c>
      <c r="I27" s="1">
        <v>836</v>
      </c>
      <c r="J27" s="1">
        <v>1222</v>
      </c>
      <c r="K27" s="1">
        <v>1123</v>
      </c>
      <c r="L27" s="1">
        <v>912</v>
      </c>
      <c r="M27" s="1">
        <v>793</v>
      </c>
      <c r="N27" s="1">
        <v>699</v>
      </c>
      <c r="O27" s="1">
        <v>606</v>
      </c>
      <c r="P27" s="1">
        <v>650</v>
      </c>
      <c r="Q27" s="1">
        <v>589</v>
      </c>
      <c r="R27" s="1">
        <v>1056</v>
      </c>
      <c r="S27" s="1">
        <v>1777</v>
      </c>
      <c r="T27" s="1">
        <v>2091</v>
      </c>
      <c r="U27" s="1">
        <v>2770</v>
      </c>
      <c r="V27" s="1">
        <v>3717</v>
      </c>
      <c r="W27" s="1">
        <v>2791</v>
      </c>
      <c r="X27" s="1">
        <v>1817</v>
      </c>
      <c r="Y27" s="1">
        <v>1456</v>
      </c>
      <c r="Z27" s="1">
        <v>1419</v>
      </c>
      <c r="AA27" s="1">
        <v>989</v>
      </c>
    </row>
    <row r="28" spans="2:27">
      <c r="B28" s="1" t="s">
        <v>243</v>
      </c>
      <c r="C28" s="1" t="s">
        <v>130</v>
      </c>
      <c r="D28" s="1" t="s">
        <v>9</v>
      </c>
      <c r="E28" s="1" t="s">
        <v>9</v>
      </c>
      <c r="F28" s="1" t="s">
        <v>9</v>
      </c>
      <c r="R28" s="1">
        <v>3521</v>
      </c>
      <c r="S28" s="1">
        <v>5929</v>
      </c>
      <c r="T28" s="1">
        <v>5619</v>
      </c>
      <c r="U28" s="1">
        <v>6713</v>
      </c>
      <c r="V28" s="1">
        <v>6946</v>
      </c>
      <c r="W28" s="1">
        <v>5657</v>
      </c>
      <c r="X28" s="1">
        <v>6659</v>
      </c>
      <c r="Y28" s="1">
        <v>7177</v>
      </c>
      <c r="Z28" s="1">
        <v>6378</v>
      </c>
      <c r="AA28" s="1">
        <v>6042</v>
      </c>
    </row>
    <row r="29" spans="2:27">
      <c r="B29" s="1" t="s">
        <v>255</v>
      </c>
      <c r="C29" s="1" t="s">
        <v>256</v>
      </c>
      <c r="D29" s="1" t="s">
        <v>9</v>
      </c>
      <c r="E29" s="1" t="s">
        <v>9</v>
      </c>
      <c r="F29" s="1" t="s">
        <v>9</v>
      </c>
    </row>
    <row r="30" spans="2:27">
      <c r="B30" s="1" t="s">
        <v>257</v>
      </c>
      <c r="C30" s="1" t="s">
        <v>131</v>
      </c>
      <c r="D30" s="1" t="s">
        <v>9</v>
      </c>
      <c r="E30" s="1" t="s">
        <v>9</v>
      </c>
      <c r="F30" s="1" t="s">
        <v>9</v>
      </c>
      <c r="R30" s="1">
        <v>-5176</v>
      </c>
      <c r="S30" s="1">
        <v>-16599</v>
      </c>
      <c r="T30" s="1">
        <v>-15446</v>
      </c>
      <c r="U30" s="1">
        <v>-18022</v>
      </c>
      <c r="V30" s="1">
        <v>-20273</v>
      </c>
      <c r="W30" s="1">
        <v>-24578</v>
      </c>
      <c r="X30" s="1">
        <v>-27560</v>
      </c>
      <c r="Y30" s="1">
        <v>-28161</v>
      </c>
      <c r="Z30" s="1">
        <v>-31705</v>
      </c>
      <c r="AA30" s="1">
        <v>-30300</v>
      </c>
    </row>
    <row r="31" spans="2:27">
      <c r="B31" s="1" t="s">
        <v>258</v>
      </c>
      <c r="C31" s="1" t="s">
        <v>7</v>
      </c>
      <c r="D31" s="1" t="s">
        <v>9</v>
      </c>
      <c r="E31" s="1" t="s">
        <v>9</v>
      </c>
      <c r="F31" s="1" t="s">
        <v>9</v>
      </c>
      <c r="R31" s="1">
        <v>-302</v>
      </c>
      <c r="S31" s="1">
        <v>-1028</v>
      </c>
      <c r="T31" s="1">
        <v>-701</v>
      </c>
      <c r="U31" s="1">
        <v>-564</v>
      </c>
      <c r="V31" s="1">
        <v>-725</v>
      </c>
      <c r="W31" s="1">
        <v>-2199</v>
      </c>
      <c r="X31" s="1">
        <v>-2139</v>
      </c>
      <c r="Y31" s="1">
        <v>-1922</v>
      </c>
      <c r="Z31" s="1">
        <v>-2524</v>
      </c>
      <c r="AA31" s="1">
        <v>-868</v>
      </c>
    </row>
    <row r="32" spans="2:27">
      <c r="B32" s="1" t="s">
        <v>263</v>
      </c>
      <c r="C32" s="1" t="s">
        <v>264</v>
      </c>
      <c r="D32" s="1" t="s">
        <v>9</v>
      </c>
      <c r="E32" s="1" t="s">
        <v>9</v>
      </c>
      <c r="F32" s="1" t="s">
        <v>9</v>
      </c>
      <c r="R32" s="1">
        <v>-4874</v>
      </c>
      <c r="S32" s="1">
        <v>-15571</v>
      </c>
      <c r="T32" s="1">
        <v>-14745</v>
      </c>
      <c r="U32" s="1">
        <v>-17458</v>
      </c>
      <c r="V32" s="1">
        <v>-19548</v>
      </c>
      <c r="W32" s="1">
        <v>-22379</v>
      </c>
      <c r="X32" s="1">
        <v>-25421</v>
      </c>
      <c r="Y32" s="1">
        <v>-26239</v>
      </c>
      <c r="Z32" s="1">
        <v>-29181</v>
      </c>
      <c r="AA32" s="1">
        <v>-29432</v>
      </c>
    </row>
    <row r="33" spans="2:27">
      <c r="B33" s="1" t="s">
        <v>270</v>
      </c>
      <c r="C33" s="1" t="s">
        <v>271</v>
      </c>
      <c r="D33" s="1" t="s">
        <v>9</v>
      </c>
      <c r="E33" s="1" t="s">
        <v>9</v>
      </c>
      <c r="F33" s="1" t="s">
        <v>9</v>
      </c>
      <c r="G33" s="1">
        <v>19243</v>
      </c>
      <c r="H33" s="1">
        <v>21708</v>
      </c>
      <c r="I33" s="1">
        <v>36698</v>
      </c>
      <c r="J33" s="1">
        <v>49495</v>
      </c>
      <c r="K33" s="1">
        <v>66587</v>
      </c>
      <c r="L33" s="1">
        <v>76160</v>
      </c>
      <c r="M33" s="1">
        <v>97602</v>
      </c>
      <c r="N33" s="1">
        <v>113398</v>
      </c>
      <c r="O33" s="1">
        <v>150782</v>
      </c>
      <c r="P33" s="1">
        <v>154805</v>
      </c>
      <c r="Q33" s="1">
        <v>163803</v>
      </c>
      <c r="R33" s="1">
        <v>212298</v>
      </c>
      <c r="S33" s="1">
        <v>239317</v>
      </c>
      <c r="T33" s="1">
        <v>324039</v>
      </c>
      <c r="U33" s="1">
        <v>376224</v>
      </c>
      <c r="V33" s="1">
        <v>397037</v>
      </c>
      <c r="W33" s="1">
        <v>350592</v>
      </c>
      <c r="X33" s="1">
        <v>379477</v>
      </c>
      <c r="Y33" s="1">
        <v>402333</v>
      </c>
      <c r="Z33" s="1">
        <v>377448</v>
      </c>
      <c r="AA33" s="1">
        <v>395948</v>
      </c>
    </row>
    <row r="34" spans="2:27">
      <c r="B34" s="1" t="s">
        <v>272</v>
      </c>
      <c r="C34" s="1" t="s">
        <v>273</v>
      </c>
      <c r="D34" s="1" t="s">
        <v>9</v>
      </c>
      <c r="E34" s="1" t="s">
        <v>9</v>
      </c>
      <c r="F34" s="1" t="s">
        <v>9</v>
      </c>
      <c r="G34" s="1">
        <v>18663</v>
      </c>
      <c r="H34" s="1">
        <v>20978</v>
      </c>
      <c r="I34" s="1">
        <v>29111</v>
      </c>
      <c r="J34" s="1">
        <v>39945</v>
      </c>
      <c r="K34" s="1">
        <v>56670</v>
      </c>
      <c r="L34" s="1">
        <v>55760</v>
      </c>
      <c r="M34" s="1">
        <v>55651</v>
      </c>
      <c r="N34" s="1">
        <v>55763</v>
      </c>
      <c r="O34" s="1">
        <v>62009</v>
      </c>
      <c r="P34" s="1">
        <v>51249</v>
      </c>
      <c r="Q34" s="1">
        <v>43041</v>
      </c>
      <c r="R34" s="1">
        <v>47843</v>
      </c>
      <c r="S34" s="1">
        <v>56560</v>
      </c>
      <c r="T34" s="1">
        <v>62039</v>
      </c>
      <c r="U34" s="1">
        <v>72112</v>
      </c>
      <c r="V34" s="1">
        <v>66159</v>
      </c>
      <c r="W34" s="1">
        <v>55878</v>
      </c>
      <c r="X34" s="1">
        <v>58495</v>
      </c>
      <c r="Y34" s="1">
        <v>60067</v>
      </c>
      <c r="Z34" s="1">
        <v>61342</v>
      </c>
      <c r="AA34" s="1">
        <v>57344</v>
      </c>
    </row>
    <row r="35" spans="2:27">
      <c r="B35" s="1" t="s">
        <v>274</v>
      </c>
      <c r="C35" s="1" t="s">
        <v>275</v>
      </c>
      <c r="D35" s="1" t="s">
        <v>9</v>
      </c>
      <c r="E35" s="1" t="s">
        <v>9</v>
      </c>
      <c r="F35" s="1" t="s">
        <v>9</v>
      </c>
      <c r="G35" s="1">
        <v>580</v>
      </c>
      <c r="H35" s="1">
        <v>734</v>
      </c>
      <c r="I35" s="1">
        <v>7557</v>
      </c>
      <c r="J35" s="1">
        <v>9531</v>
      </c>
      <c r="K35" s="1">
        <v>9895</v>
      </c>
      <c r="L35" s="1">
        <v>14551</v>
      </c>
      <c r="M35" s="1">
        <v>18050</v>
      </c>
      <c r="N35" s="1">
        <v>20688</v>
      </c>
      <c r="O35" s="1">
        <v>30892</v>
      </c>
      <c r="P35" s="1">
        <v>45560</v>
      </c>
      <c r="Q35" s="1">
        <v>67272</v>
      </c>
      <c r="R35" s="1">
        <v>91288</v>
      </c>
      <c r="S35" s="1">
        <v>89779</v>
      </c>
      <c r="T35" s="1">
        <v>135258</v>
      </c>
      <c r="U35" s="1">
        <v>179572</v>
      </c>
      <c r="V35" s="1">
        <v>210664</v>
      </c>
      <c r="W35" s="1">
        <v>204052</v>
      </c>
      <c r="X35" s="1">
        <v>226125</v>
      </c>
      <c r="Y35" s="1">
        <v>243059</v>
      </c>
      <c r="Z35" s="1">
        <v>219752</v>
      </c>
      <c r="AA35" s="1">
        <v>245738</v>
      </c>
    </row>
    <row r="36" spans="2:27">
      <c r="B36" s="1" t="s">
        <v>276</v>
      </c>
      <c r="C36" s="1" t="s">
        <v>277</v>
      </c>
      <c r="D36" s="1" t="s">
        <v>9</v>
      </c>
      <c r="E36" s="1" t="s">
        <v>9</v>
      </c>
      <c r="F36" s="1" t="s">
        <v>9</v>
      </c>
      <c r="G36" s="1">
        <v>580</v>
      </c>
      <c r="H36" s="1">
        <v>734</v>
      </c>
      <c r="I36" s="1">
        <v>7557</v>
      </c>
      <c r="J36" s="1">
        <v>9531</v>
      </c>
      <c r="K36" s="1">
        <v>9895</v>
      </c>
      <c r="L36" s="1">
        <v>14551</v>
      </c>
      <c r="M36" s="1">
        <v>18050</v>
      </c>
      <c r="N36" s="1">
        <v>20688</v>
      </c>
      <c r="O36" s="1">
        <v>30892</v>
      </c>
      <c r="P36" s="1">
        <v>45560</v>
      </c>
      <c r="Q36" s="1">
        <v>67022</v>
      </c>
      <c r="R36" s="1">
        <v>91027</v>
      </c>
      <c r="S36" s="1">
        <v>89493</v>
      </c>
      <c r="T36" s="1">
        <v>134934</v>
      </c>
      <c r="U36" s="1">
        <v>179134</v>
      </c>
      <c r="V36" s="1">
        <v>210100</v>
      </c>
      <c r="W36" s="1">
        <v>203423</v>
      </c>
      <c r="X36" s="1">
        <v>225488</v>
      </c>
      <c r="Y36" s="1">
        <v>242344</v>
      </c>
      <c r="Z36" s="1">
        <v>218927</v>
      </c>
      <c r="AA36" s="1">
        <v>244860</v>
      </c>
    </row>
    <row r="37" spans="2:27">
      <c r="B37" s="1" t="s">
        <v>278</v>
      </c>
      <c r="C37" s="1" t="s">
        <v>279</v>
      </c>
      <c r="D37" s="1" t="s">
        <v>9</v>
      </c>
      <c r="E37" s="1" t="s">
        <v>9</v>
      </c>
      <c r="F37" s="1" t="s">
        <v>9</v>
      </c>
      <c r="G37" s="1" t="s">
        <v>9</v>
      </c>
      <c r="H37" s="1" t="s">
        <v>9</v>
      </c>
      <c r="I37" s="1" t="s">
        <v>9</v>
      </c>
      <c r="J37" s="1" t="s">
        <v>9</v>
      </c>
      <c r="K37" s="1" t="s">
        <v>9</v>
      </c>
      <c r="L37" s="1" t="s">
        <v>9</v>
      </c>
      <c r="M37" s="1" t="s">
        <v>9</v>
      </c>
      <c r="N37" s="1" t="s">
        <v>9</v>
      </c>
      <c r="O37" s="1" t="s">
        <v>9</v>
      </c>
      <c r="P37" s="1" t="s">
        <v>9</v>
      </c>
      <c r="Q37" s="1">
        <v>250</v>
      </c>
      <c r="R37" s="1">
        <v>261</v>
      </c>
      <c r="S37" s="1">
        <v>286</v>
      </c>
      <c r="T37" s="1">
        <v>324</v>
      </c>
      <c r="U37" s="1">
        <v>438</v>
      </c>
      <c r="V37" s="1">
        <v>564</v>
      </c>
      <c r="W37" s="1">
        <v>629</v>
      </c>
      <c r="X37" s="1">
        <v>637</v>
      </c>
      <c r="Y37" s="1">
        <v>715</v>
      </c>
      <c r="Z37" s="1">
        <v>825</v>
      </c>
      <c r="AA37" s="1">
        <v>878</v>
      </c>
    </row>
    <row r="38" spans="2:27">
      <c r="B38" s="1" t="s">
        <v>280</v>
      </c>
      <c r="C38" s="1" t="s">
        <v>281</v>
      </c>
      <c r="D38" s="1" t="s">
        <v>9</v>
      </c>
      <c r="E38" s="1" t="s">
        <v>9</v>
      </c>
      <c r="F38" s="1" t="s">
        <v>9</v>
      </c>
      <c r="K38" s="1">
        <v>10</v>
      </c>
      <c r="L38" s="1">
        <v>5815</v>
      </c>
      <c r="M38" s="1">
        <v>23872</v>
      </c>
      <c r="N38" s="1">
        <v>36871</v>
      </c>
      <c r="O38" s="1">
        <v>57756</v>
      </c>
      <c r="P38" s="1">
        <v>57977</v>
      </c>
      <c r="Q38" s="1">
        <v>53479</v>
      </c>
      <c r="R38" s="1">
        <v>73095</v>
      </c>
      <c r="S38" s="1">
        <v>92919</v>
      </c>
      <c r="T38" s="1">
        <v>126708</v>
      </c>
      <c r="U38" s="1">
        <v>124502</v>
      </c>
      <c r="V38" s="1">
        <v>120079</v>
      </c>
      <c r="W38" s="1">
        <v>90442</v>
      </c>
      <c r="X38" s="1">
        <v>94462</v>
      </c>
      <c r="Y38" s="1">
        <v>98679</v>
      </c>
      <c r="Z38" s="1">
        <v>95746</v>
      </c>
      <c r="AA38" s="1">
        <v>92443</v>
      </c>
    </row>
    <row r="39" spans="2:27">
      <c r="B39" s="1" t="s">
        <v>282</v>
      </c>
      <c r="C39" s="1" t="s">
        <v>283</v>
      </c>
      <c r="D39" s="1" t="s">
        <v>9</v>
      </c>
      <c r="E39" s="1" t="s">
        <v>9</v>
      </c>
      <c r="F39" s="1" t="s">
        <v>9</v>
      </c>
      <c r="G39" s="1" t="s">
        <v>9</v>
      </c>
      <c r="H39" s="1">
        <v>-4</v>
      </c>
      <c r="I39" s="1">
        <v>30</v>
      </c>
      <c r="J39" s="1">
        <v>19</v>
      </c>
      <c r="K39" s="1">
        <v>12</v>
      </c>
      <c r="L39" s="1">
        <v>34</v>
      </c>
      <c r="M39" s="1">
        <v>29</v>
      </c>
      <c r="N39" s="1">
        <v>76</v>
      </c>
      <c r="O39" s="1">
        <v>125</v>
      </c>
      <c r="P39" s="1">
        <v>19</v>
      </c>
      <c r="Q39" s="1">
        <v>11</v>
      </c>
      <c r="R39" s="1">
        <v>72</v>
      </c>
      <c r="S39" s="1">
        <v>59</v>
      </c>
      <c r="T39" s="1">
        <v>34</v>
      </c>
      <c r="U39" s="1">
        <v>38</v>
      </c>
      <c r="V39" s="1">
        <v>135</v>
      </c>
      <c r="W39" s="1">
        <v>220</v>
      </c>
      <c r="X39" s="1">
        <v>395</v>
      </c>
      <c r="Y39" s="1">
        <v>528</v>
      </c>
      <c r="Z39" s="1">
        <v>608</v>
      </c>
      <c r="AA39" s="1">
        <v>423</v>
      </c>
    </row>
    <row r="40" spans="2:27">
      <c r="B40" s="1" t="s">
        <v>284</v>
      </c>
      <c r="C40" s="1" t="s">
        <v>285</v>
      </c>
      <c r="D40" s="1" t="s">
        <v>9</v>
      </c>
      <c r="E40" s="1" t="s">
        <v>9</v>
      </c>
      <c r="F40" s="1" t="s">
        <v>9</v>
      </c>
      <c r="G40" s="1" t="s">
        <v>9</v>
      </c>
      <c r="H40" s="1" t="s">
        <v>9</v>
      </c>
      <c r="I40" s="1">
        <v>29</v>
      </c>
      <c r="J40" s="1">
        <v>19</v>
      </c>
      <c r="K40" s="1">
        <v>12</v>
      </c>
      <c r="L40" s="1">
        <v>35</v>
      </c>
      <c r="M40" s="1">
        <v>37</v>
      </c>
      <c r="N40" s="1">
        <v>22</v>
      </c>
      <c r="O40" s="1">
        <v>12</v>
      </c>
      <c r="P40" s="1">
        <v>19</v>
      </c>
      <c r="Q40" s="1">
        <v>11</v>
      </c>
      <c r="R40" s="1">
        <v>57</v>
      </c>
      <c r="S40" s="1">
        <v>51</v>
      </c>
      <c r="T40" s="1">
        <v>14</v>
      </c>
      <c r="U40" s="1">
        <v>12</v>
      </c>
      <c r="V40" s="1">
        <v>5</v>
      </c>
      <c r="W40" s="1">
        <v>153</v>
      </c>
      <c r="X40" s="1">
        <v>324</v>
      </c>
      <c r="Y40" s="1">
        <v>366</v>
      </c>
      <c r="Z40" s="1">
        <v>434</v>
      </c>
      <c r="AA40" s="1">
        <v>362</v>
      </c>
    </row>
    <row r="41" spans="2:27">
      <c r="B41" s="1" t="s">
        <v>286</v>
      </c>
      <c r="C41" s="1" t="s">
        <v>287</v>
      </c>
      <c r="D41" s="1" t="s">
        <v>9</v>
      </c>
      <c r="E41" s="1" t="s">
        <v>9</v>
      </c>
      <c r="F41" s="1" t="s">
        <v>9</v>
      </c>
      <c r="G41" s="1" t="s">
        <v>9</v>
      </c>
      <c r="H41" s="1" t="s">
        <v>9</v>
      </c>
      <c r="I41" s="1" t="s">
        <v>9</v>
      </c>
      <c r="J41" s="1" t="s">
        <v>9</v>
      </c>
      <c r="K41" s="1" t="s">
        <v>9</v>
      </c>
      <c r="L41" s="1" t="s">
        <v>9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1" t="s">
        <v>9</v>
      </c>
      <c r="S41" s="1" t="s">
        <v>9</v>
      </c>
      <c r="T41" s="1" t="s">
        <v>9</v>
      </c>
      <c r="U41" s="1" t="s">
        <v>9</v>
      </c>
      <c r="V41" s="1" t="s">
        <v>9</v>
      </c>
      <c r="W41" s="1" t="s">
        <v>9</v>
      </c>
      <c r="X41" s="1" t="s">
        <v>9</v>
      </c>
      <c r="Y41" s="1" t="s">
        <v>9</v>
      </c>
      <c r="Z41" s="1" t="s">
        <v>9</v>
      </c>
      <c r="AA41" s="1" t="s">
        <v>9</v>
      </c>
    </row>
    <row r="42" spans="2:27">
      <c r="B42" s="1" t="s">
        <v>288</v>
      </c>
      <c r="C42" s="1" t="s">
        <v>289</v>
      </c>
      <c r="D42" s="1" t="s">
        <v>9</v>
      </c>
      <c r="E42" s="1" t="s">
        <v>9</v>
      </c>
      <c r="F42" s="1" t="s">
        <v>9</v>
      </c>
      <c r="G42" s="1" t="s">
        <v>9</v>
      </c>
      <c r="H42" s="1">
        <v>-4</v>
      </c>
      <c r="I42" s="1">
        <v>1</v>
      </c>
      <c r="J42" s="1" t="s">
        <v>9</v>
      </c>
      <c r="K42" s="1" t="s">
        <v>9</v>
      </c>
      <c r="L42" s="1">
        <v>-1</v>
      </c>
      <c r="M42" s="1">
        <v>-8</v>
      </c>
      <c r="N42" s="1">
        <v>54</v>
      </c>
      <c r="O42" s="1">
        <v>113</v>
      </c>
      <c r="P42" s="1" t="s">
        <v>9</v>
      </c>
      <c r="Q42" s="1" t="s">
        <v>9</v>
      </c>
      <c r="R42" s="1">
        <v>15</v>
      </c>
      <c r="S42" s="1">
        <v>8</v>
      </c>
      <c r="T42" s="1">
        <v>20</v>
      </c>
      <c r="U42" s="1">
        <v>26</v>
      </c>
      <c r="V42" s="1">
        <v>130</v>
      </c>
      <c r="W42" s="1">
        <v>67</v>
      </c>
      <c r="X42" s="1">
        <v>71</v>
      </c>
      <c r="Y42" s="1">
        <v>162</v>
      </c>
      <c r="Z42" s="1">
        <v>174</v>
      </c>
      <c r="AA42" s="1">
        <v>61</v>
      </c>
    </row>
    <row r="43" spans="2:27">
      <c r="B43" s="1" t="s">
        <v>294</v>
      </c>
      <c r="C43" s="1" t="s">
        <v>295</v>
      </c>
      <c r="D43" s="1" t="s">
        <v>9</v>
      </c>
      <c r="E43" s="1" t="s">
        <v>9</v>
      </c>
      <c r="F43" s="1" t="s">
        <v>9</v>
      </c>
      <c r="G43" s="1">
        <v>1220</v>
      </c>
      <c r="H43" s="1">
        <v>1242</v>
      </c>
      <c r="I43" s="1">
        <v>1292</v>
      </c>
      <c r="J43" s="1">
        <v>1672</v>
      </c>
      <c r="K43" s="1">
        <v>1898</v>
      </c>
      <c r="L43" s="1">
        <v>2053</v>
      </c>
      <c r="M43" s="1">
        <v>2350</v>
      </c>
      <c r="N43" s="1">
        <v>2628</v>
      </c>
      <c r="O43" s="1">
        <v>2644</v>
      </c>
      <c r="P43" s="1">
        <v>2562</v>
      </c>
      <c r="Q43" s="1">
        <v>3261</v>
      </c>
      <c r="R43" s="1">
        <v>2990</v>
      </c>
      <c r="S43" s="1">
        <v>3559</v>
      </c>
      <c r="T43" s="1">
        <v>4061</v>
      </c>
      <c r="U43" s="1">
        <v>4100</v>
      </c>
      <c r="V43" s="1">
        <v>3423</v>
      </c>
      <c r="W43" s="1">
        <v>3826</v>
      </c>
      <c r="X43" s="1">
        <v>3857</v>
      </c>
      <c r="Y43" s="1">
        <v>4082</v>
      </c>
      <c r="Z43" s="1">
        <v>4643</v>
      </c>
      <c r="AA43" s="1">
        <v>5726</v>
      </c>
    </row>
    <row r="44" spans="2:27">
      <c r="B44" s="1" t="s">
        <v>296</v>
      </c>
      <c r="C44" s="1" t="s">
        <v>297</v>
      </c>
      <c r="D44" s="1" t="s">
        <v>9</v>
      </c>
      <c r="E44" s="1" t="s">
        <v>9</v>
      </c>
      <c r="F44" s="1" t="s">
        <v>9</v>
      </c>
      <c r="G44" s="1">
        <v>1220</v>
      </c>
      <c r="H44" s="1">
        <v>1242</v>
      </c>
      <c r="I44" s="1">
        <v>1292</v>
      </c>
      <c r="J44" s="1">
        <v>1672</v>
      </c>
      <c r="K44" s="1">
        <v>1898</v>
      </c>
      <c r="L44" s="1">
        <v>2053</v>
      </c>
      <c r="M44" s="1">
        <v>2350</v>
      </c>
      <c r="N44" s="1">
        <v>2628</v>
      </c>
      <c r="O44" s="1">
        <v>2644</v>
      </c>
      <c r="P44" s="1">
        <v>2562</v>
      </c>
      <c r="Q44" s="1">
        <v>3261</v>
      </c>
      <c r="R44" s="1">
        <v>2990</v>
      </c>
      <c r="S44" s="1">
        <v>3559</v>
      </c>
      <c r="T44" s="1">
        <v>4061</v>
      </c>
      <c r="U44" s="1">
        <v>4100</v>
      </c>
      <c r="V44" s="1">
        <v>3423</v>
      </c>
      <c r="W44" s="1">
        <v>3826</v>
      </c>
      <c r="X44" s="1">
        <v>3857</v>
      </c>
      <c r="Y44" s="1">
        <v>4082</v>
      </c>
      <c r="Z44" s="1">
        <v>4643</v>
      </c>
      <c r="AA44" s="1">
        <v>5726</v>
      </c>
    </row>
    <row r="45" spans="2:27">
      <c r="B45" s="1" t="s">
        <v>298</v>
      </c>
      <c r="C45" s="1" t="s">
        <v>299</v>
      </c>
      <c r="D45" s="1" t="s">
        <v>9</v>
      </c>
      <c r="E45" s="1" t="s">
        <v>9</v>
      </c>
      <c r="F45" s="1" t="s">
        <v>9</v>
      </c>
      <c r="G45" s="1" t="s">
        <v>9</v>
      </c>
      <c r="H45" s="1" t="s">
        <v>9</v>
      </c>
      <c r="I45" s="1" t="s">
        <v>9</v>
      </c>
      <c r="J45" s="1" t="s">
        <v>9</v>
      </c>
      <c r="K45" s="1" t="s">
        <v>9</v>
      </c>
      <c r="L45" s="1" t="s">
        <v>9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1" t="s">
        <v>9</v>
      </c>
      <c r="S45" s="1" t="s">
        <v>9</v>
      </c>
      <c r="T45" s="1" t="s">
        <v>9</v>
      </c>
      <c r="U45" s="1" t="s">
        <v>9</v>
      </c>
      <c r="V45" s="1" t="s">
        <v>9</v>
      </c>
      <c r="W45" s="1" t="s">
        <v>9</v>
      </c>
      <c r="X45" s="1" t="s">
        <v>9</v>
      </c>
      <c r="Y45" s="1" t="s">
        <v>9</v>
      </c>
      <c r="Z45" s="1" t="s">
        <v>9</v>
      </c>
      <c r="AA45" s="1" t="s">
        <v>9</v>
      </c>
    </row>
    <row r="46" spans="2:27">
      <c r="B46" s="1" t="s">
        <v>300</v>
      </c>
      <c r="C46" s="1" t="s">
        <v>301</v>
      </c>
      <c r="D46" s="1" t="s">
        <v>9</v>
      </c>
      <c r="E46" s="1" t="s">
        <v>9</v>
      </c>
      <c r="F46" s="1" t="s">
        <v>9</v>
      </c>
      <c r="G46" s="1">
        <v>1898</v>
      </c>
      <c r="H46" s="1">
        <v>1935</v>
      </c>
      <c r="I46" s="1">
        <v>2033</v>
      </c>
      <c r="J46" s="1">
        <v>2627</v>
      </c>
      <c r="K46" s="1">
        <v>2981</v>
      </c>
      <c r="L46" s="1">
        <v>3226</v>
      </c>
      <c r="M46" s="1">
        <v>3695</v>
      </c>
      <c r="N46" s="1">
        <v>4132</v>
      </c>
      <c r="O46" s="1">
        <v>4155</v>
      </c>
      <c r="P46" s="1">
        <v>4032</v>
      </c>
      <c r="Q46" s="1">
        <v>5124</v>
      </c>
      <c r="R46" s="1">
        <v>4700</v>
      </c>
      <c r="S46" s="1">
        <v>5429</v>
      </c>
      <c r="T46" s="1">
        <v>6150</v>
      </c>
      <c r="U46" s="1">
        <v>6168</v>
      </c>
      <c r="V46" s="1">
        <v>5263</v>
      </c>
      <c r="W46" s="1">
        <v>6117</v>
      </c>
      <c r="X46" s="1">
        <v>6703</v>
      </c>
      <c r="Y46" s="1">
        <v>7123</v>
      </c>
      <c r="Z46" s="1">
        <v>8032</v>
      </c>
      <c r="AA46" s="1">
        <v>10253</v>
      </c>
    </row>
    <row r="47" spans="2:27">
      <c r="B47" s="1" t="s">
        <v>302</v>
      </c>
      <c r="C47" s="1" t="s">
        <v>1143</v>
      </c>
      <c r="D47" s="1" t="s">
        <v>9</v>
      </c>
      <c r="E47" s="1" t="s">
        <v>9</v>
      </c>
      <c r="F47" s="1" t="s">
        <v>9</v>
      </c>
      <c r="G47" s="1">
        <v>1071</v>
      </c>
      <c r="H47" s="1">
        <v>1089</v>
      </c>
      <c r="I47" s="1">
        <v>1128</v>
      </c>
      <c r="J47" s="1">
        <v>1460</v>
      </c>
      <c r="K47" s="1">
        <v>1657</v>
      </c>
      <c r="L47" s="1">
        <v>1794</v>
      </c>
      <c r="M47" s="1">
        <v>2054</v>
      </c>
      <c r="N47" s="1">
        <v>2297</v>
      </c>
      <c r="O47" s="1">
        <v>2313</v>
      </c>
      <c r="P47" s="1">
        <v>2238</v>
      </c>
      <c r="Q47" s="1">
        <v>2850</v>
      </c>
      <c r="R47" s="1">
        <v>2612</v>
      </c>
      <c r="S47" s="1">
        <v>3017</v>
      </c>
      <c r="T47" s="1">
        <v>3355</v>
      </c>
      <c r="U47" s="1">
        <v>3404</v>
      </c>
      <c r="V47" s="1">
        <v>2988</v>
      </c>
      <c r="W47" s="1">
        <v>3431</v>
      </c>
      <c r="X47" s="1">
        <v>3795</v>
      </c>
      <c r="Y47" s="1">
        <v>3990</v>
      </c>
      <c r="Z47" s="1">
        <v>4518</v>
      </c>
      <c r="AA47" s="1">
        <v>5771</v>
      </c>
    </row>
    <row r="48" spans="2:27">
      <c r="B48" s="1" t="s">
        <v>303</v>
      </c>
      <c r="C48" s="1" t="s">
        <v>1144</v>
      </c>
      <c r="D48" s="1" t="s">
        <v>9</v>
      </c>
      <c r="E48" s="1" t="s">
        <v>9</v>
      </c>
      <c r="F48" s="1" t="s">
        <v>9</v>
      </c>
      <c r="G48" s="1">
        <v>631</v>
      </c>
      <c r="H48" s="1">
        <v>641</v>
      </c>
      <c r="I48" s="1">
        <v>663</v>
      </c>
      <c r="J48" s="1">
        <v>857</v>
      </c>
      <c r="K48" s="1">
        <v>972</v>
      </c>
      <c r="L48" s="1">
        <v>1053</v>
      </c>
      <c r="M48" s="1">
        <v>1207</v>
      </c>
      <c r="N48" s="1">
        <v>1349</v>
      </c>
      <c r="O48" s="1">
        <v>1359</v>
      </c>
      <c r="P48" s="1">
        <v>1316</v>
      </c>
      <c r="Q48" s="1">
        <v>1677</v>
      </c>
      <c r="R48" s="1">
        <v>1536</v>
      </c>
      <c r="S48" s="1">
        <v>1785</v>
      </c>
      <c r="T48" s="1">
        <v>2072</v>
      </c>
      <c r="U48" s="1">
        <v>2155</v>
      </c>
      <c r="V48" s="1">
        <v>1729</v>
      </c>
      <c r="W48" s="1">
        <v>1988</v>
      </c>
      <c r="X48" s="1">
        <v>2075</v>
      </c>
      <c r="Y48" s="1">
        <v>2176</v>
      </c>
      <c r="Z48" s="1">
        <v>2416</v>
      </c>
      <c r="AA48" s="1">
        <v>2576</v>
      </c>
    </row>
    <row r="49" spans="2:27">
      <c r="B49" s="1" t="s">
        <v>305</v>
      </c>
      <c r="C49" s="1" t="s">
        <v>1145</v>
      </c>
      <c r="D49" s="1" t="s">
        <v>9</v>
      </c>
      <c r="E49" s="1" t="s">
        <v>9</v>
      </c>
      <c r="F49" s="1" t="s">
        <v>9</v>
      </c>
      <c r="G49" s="1">
        <v>440</v>
      </c>
      <c r="H49" s="1">
        <v>448</v>
      </c>
      <c r="I49" s="1">
        <v>465</v>
      </c>
      <c r="J49" s="1">
        <v>603</v>
      </c>
      <c r="K49" s="1">
        <v>685</v>
      </c>
      <c r="L49" s="1">
        <v>741</v>
      </c>
      <c r="M49" s="1">
        <v>847</v>
      </c>
      <c r="N49" s="1">
        <v>948</v>
      </c>
      <c r="O49" s="1">
        <v>954</v>
      </c>
      <c r="P49" s="1">
        <v>922</v>
      </c>
      <c r="Q49" s="1">
        <v>1173</v>
      </c>
      <c r="R49" s="1">
        <v>1076</v>
      </c>
      <c r="S49" s="1">
        <v>1232</v>
      </c>
      <c r="T49" s="1">
        <v>1283</v>
      </c>
      <c r="U49" s="1">
        <v>1249</v>
      </c>
      <c r="V49" s="1">
        <v>1259</v>
      </c>
      <c r="W49" s="1">
        <v>1443</v>
      </c>
      <c r="X49" s="1">
        <v>1720</v>
      </c>
      <c r="Y49" s="1">
        <v>1814</v>
      </c>
      <c r="Z49" s="1">
        <v>2102</v>
      </c>
      <c r="AA49" s="1">
        <v>3195</v>
      </c>
    </row>
    <row r="50" spans="2:27">
      <c r="B50" s="1" t="s">
        <v>312</v>
      </c>
      <c r="C50" s="1" t="s">
        <v>1146</v>
      </c>
      <c r="D50" s="1" t="s">
        <v>9</v>
      </c>
      <c r="E50" s="1" t="s">
        <v>9</v>
      </c>
      <c r="F50" s="1" t="s">
        <v>9</v>
      </c>
      <c r="G50" s="1">
        <v>827</v>
      </c>
      <c r="H50" s="1">
        <v>846</v>
      </c>
      <c r="I50" s="1">
        <v>905</v>
      </c>
      <c r="J50" s="1">
        <v>1167</v>
      </c>
      <c r="K50" s="1">
        <v>1324</v>
      </c>
      <c r="L50" s="1">
        <v>1432</v>
      </c>
      <c r="M50" s="1">
        <v>1641</v>
      </c>
      <c r="N50" s="1">
        <v>1835</v>
      </c>
      <c r="O50" s="1">
        <v>1842</v>
      </c>
      <c r="P50" s="1">
        <v>1794</v>
      </c>
      <c r="Q50" s="1">
        <v>2274</v>
      </c>
      <c r="R50" s="1">
        <v>2088</v>
      </c>
      <c r="S50" s="1">
        <v>2412</v>
      </c>
      <c r="T50" s="1">
        <v>2795</v>
      </c>
      <c r="U50" s="1">
        <v>2764</v>
      </c>
      <c r="V50" s="1">
        <v>2275</v>
      </c>
      <c r="W50" s="1">
        <v>2686</v>
      </c>
      <c r="X50" s="1">
        <v>2908</v>
      </c>
      <c r="Y50" s="1">
        <v>3133</v>
      </c>
      <c r="Z50" s="1">
        <v>3514</v>
      </c>
      <c r="AA50" s="1">
        <v>4482</v>
      </c>
    </row>
    <row r="51" spans="2:27">
      <c r="B51" s="1" t="s">
        <v>314</v>
      </c>
      <c r="C51" s="1" t="s">
        <v>1147</v>
      </c>
      <c r="D51" s="1" t="s">
        <v>9</v>
      </c>
      <c r="E51" s="1" t="s">
        <v>9</v>
      </c>
      <c r="F51" s="1" t="s">
        <v>9</v>
      </c>
      <c r="G51" s="1">
        <v>486</v>
      </c>
      <c r="H51" s="1">
        <v>498</v>
      </c>
      <c r="I51" s="1">
        <v>534</v>
      </c>
      <c r="J51" s="1">
        <v>690</v>
      </c>
      <c r="K51" s="1">
        <v>782</v>
      </c>
      <c r="L51" s="1">
        <v>845</v>
      </c>
      <c r="M51" s="1">
        <v>970</v>
      </c>
      <c r="N51" s="1">
        <v>1086</v>
      </c>
      <c r="O51" s="1">
        <v>1092</v>
      </c>
      <c r="P51" s="1">
        <v>1062</v>
      </c>
      <c r="Q51" s="1">
        <v>1346</v>
      </c>
      <c r="R51" s="1">
        <v>1237</v>
      </c>
      <c r="S51" s="1">
        <v>1426</v>
      </c>
      <c r="T51" s="1">
        <v>1745</v>
      </c>
      <c r="U51" s="1">
        <v>1731</v>
      </c>
      <c r="V51" s="1">
        <v>1400</v>
      </c>
      <c r="W51" s="1">
        <v>1657</v>
      </c>
      <c r="X51" s="1">
        <v>1715</v>
      </c>
      <c r="Y51" s="1">
        <v>1804</v>
      </c>
      <c r="Z51" s="1">
        <v>2001</v>
      </c>
      <c r="AA51" s="1">
        <v>2249</v>
      </c>
    </row>
    <row r="52" spans="2:27">
      <c r="B52" s="1" t="s">
        <v>316</v>
      </c>
      <c r="C52" s="1" t="s">
        <v>1148</v>
      </c>
      <c r="D52" s="1" t="s">
        <v>9</v>
      </c>
      <c r="E52" s="1" t="s">
        <v>9</v>
      </c>
      <c r="F52" s="1" t="s">
        <v>9</v>
      </c>
      <c r="G52" s="1">
        <v>341</v>
      </c>
      <c r="H52" s="1">
        <v>348</v>
      </c>
      <c r="I52" s="1">
        <v>371</v>
      </c>
      <c r="J52" s="1">
        <v>477</v>
      </c>
      <c r="K52" s="1">
        <v>542</v>
      </c>
      <c r="L52" s="1">
        <v>587</v>
      </c>
      <c r="M52" s="1">
        <v>671</v>
      </c>
      <c r="N52" s="1">
        <v>749</v>
      </c>
      <c r="O52" s="1">
        <v>750</v>
      </c>
      <c r="P52" s="1">
        <v>732</v>
      </c>
      <c r="Q52" s="1">
        <v>928</v>
      </c>
      <c r="R52" s="1">
        <v>851</v>
      </c>
      <c r="S52" s="1">
        <v>986</v>
      </c>
      <c r="T52" s="1">
        <v>1050</v>
      </c>
      <c r="U52" s="1">
        <v>1033</v>
      </c>
      <c r="V52" s="1">
        <v>875</v>
      </c>
      <c r="W52" s="1">
        <v>1029</v>
      </c>
      <c r="X52" s="1">
        <v>1193</v>
      </c>
      <c r="Y52" s="1">
        <v>1329</v>
      </c>
      <c r="Z52" s="1">
        <v>1513</v>
      </c>
      <c r="AA52" s="1">
        <v>2233</v>
      </c>
    </row>
    <row r="53" spans="2:27">
      <c r="B53" s="1" t="s">
        <v>326</v>
      </c>
      <c r="C53" s="1" t="s">
        <v>327</v>
      </c>
      <c r="D53" s="1" t="s">
        <v>9</v>
      </c>
      <c r="E53" s="1" t="s">
        <v>9</v>
      </c>
      <c r="F53" s="1" t="s">
        <v>9</v>
      </c>
      <c r="I53" s="1">
        <v>304</v>
      </c>
      <c r="J53" s="1">
        <v>412</v>
      </c>
      <c r="K53" s="1">
        <v>622</v>
      </c>
      <c r="L53" s="1">
        <v>734</v>
      </c>
      <c r="M53" s="1">
        <v>946</v>
      </c>
      <c r="N53" s="1">
        <v>942</v>
      </c>
      <c r="O53" s="1">
        <v>1015</v>
      </c>
      <c r="P53" s="1">
        <v>1135</v>
      </c>
      <c r="Q53" s="1">
        <v>1135</v>
      </c>
      <c r="R53" s="1">
        <v>1208</v>
      </c>
      <c r="S53" s="1">
        <v>1597</v>
      </c>
      <c r="T53" s="1">
        <v>1982</v>
      </c>
      <c r="U53" s="1">
        <v>2224</v>
      </c>
      <c r="V53" s="1">
        <v>2401</v>
      </c>
      <c r="W53" s="1">
        <v>2758</v>
      </c>
      <c r="X53" s="1">
        <v>2960</v>
      </c>
      <c r="Y53" s="1">
        <v>3298</v>
      </c>
      <c r="Z53" s="1">
        <v>3496</v>
      </c>
      <c r="AA53" s="1">
        <v>3649</v>
      </c>
    </row>
    <row r="54" spans="2:27">
      <c r="B54" s="1" t="s">
        <v>328</v>
      </c>
      <c r="C54" s="1" t="s">
        <v>329</v>
      </c>
      <c r="D54" s="1" t="s">
        <v>9</v>
      </c>
      <c r="E54" s="1" t="s">
        <v>9</v>
      </c>
      <c r="F54" s="1" t="s">
        <v>9</v>
      </c>
      <c r="I54" s="1">
        <v>304</v>
      </c>
      <c r="J54" s="1">
        <v>412</v>
      </c>
      <c r="K54" s="1">
        <v>622</v>
      </c>
      <c r="L54" s="1">
        <v>734</v>
      </c>
      <c r="M54" s="1">
        <v>946</v>
      </c>
      <c r="N54" s="1">
        <v>938</v>
      </c>
      <c r="O54" s="1">
        <v>1011</v>
      </c>
      <c r="P54" s="1">
        <v>1130</v>
      </c>
      <c r="Q54" s="1">
        <v>1131</v>
      </c>
      <c r="R54" s="1">
        <v>1204</v>
      </c>
      <c r="S54" s="1">
        <v>1591</v>
      </c>
      <c r="T54" s="1">
        <v>1978</v>
      </c>
      <c r="U54" s="1">
        <v>2224</v>
      </c>
      <c r="V54" s="1">
        <v>2401</v>
      </c>
      <c r="W54" s="1">
        <v>2758</v>
      </c>
      <c r="X54" s="1">
        <v>2960</v>
      </c>
      <c r="Y54" s="1">
        <v>3298</v>
      </c>
      <c r="Z54" s="1">
        <v>3496</v>
      </c>
      <c r="AA54" s="1">
        <v>3649</v>
      </c>
    </row>
    <row r="55" spans="2:27">
      <c r="B55" s="1" t="s">
        <v>330</v>
      </c>
      <c r="C55" s="1" t="s">
        <v>331</v>
      </c>
      <c r="D55" s="1" t="s">
        <v>9</v>
      </c>
      <c r="E55" s="1" t="s">
        <v>9</v>
      </c>
      <c r="F55" s="1" t="s">
        <v>9</v>
      </c>
      <c r="I55" s="1">
        <v>304</v>
      </c>
      <c r="J55" s="1">
        <v>412</v>
      </c>
      <c r="K55" s="1">
        <v>622</v>
      </c>
      <c r="L55" s="1">
        <v>734</v>
      </c>
      <c r="M55" s="1">
        <v>946</v>
      </c>
      <c r="N55" s="1">
        <v>938</v>
      </c>
      <c r="O55" s="1">
        <v>1011</v>
      </c>
      <c r="P55" s="1">
        <v>1130</v>
      </c>
      <c r="Q55" s="1">
        <v>1131</v>
      </c>
      <c r="R55" s="1">
        <v>1200</v>
      </c>
      <c r="S55" s="1">
        <v>1587</v>
      </c>
      <c r="T55" s="1">
        <v>1969</v>
      </c>
      <c r="U55" s="1">
        <v>2218</v>
      </c>
      <c r="V55" s="1">
        <v>2393</v>
      </c>
      <c r="W55" s="1">
        <v>2744</v>
      </c>
      <c r="X55" s="1">
        <v>2944</v>
      </c>
      <c r="Y55" s="1">
        <v>3285</v>
      </c>
      <c r="Z55" s="1">
        <v>3480</v>
      </c>
      <c r="AA55" s="1">
        <v>3630</v>
      </c>
    </row>
    <row r="56" spans="2:27">
      <c r="B56" s="1" t="s">
        <v>332</v>
      </c>
      <c r="C56" s="1" t="s">
        <v>333</v>
      </c>
      <c r="D56" s="1" t="s">
        <v>9</v>
      </c>
      <c r="E56" s="1" t="s">
        <v>9</v>
      </c>
      <c r="F56" s="1" t="s">
        <v>9</v>
      </c>
      <c r="I56" s="1" t="s">
        <v>9</v>
      </c>
      <c r="J56" s="1" t="s">
        <v>9</v>
      </c>
      <c r="K56" s="1" t="s">
        <v>9</v>
      </c>
      <c r="L56" s="1" t="s">
        <v>9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1">
        <v>4</v>
      </c>
      <c r="S56" s="1">
        <v>4</v>
      </c>
      <c r="T56" s="1">
        <v>9</v>
      </c>
      <c r="U56" s="1">
        <v>6</v>
      </c>
      <c r="V56" s="1">
        <v>8</v>
      </c>
      <c r="W56" s="1">
        <v>14</v>
      </c>
      <c r="X56" s="1">
        <v>16</v>
      </c>
      <c r="Y56" s="1">
        <v>13</v>
      </c>
      <c r="Z56" s="1">
        <v>16</v>
      </c>
      <c r="AA56" s="1">
        <v>19</v>
      </c>
    </row>
    <row r="57" spans="2:27">
      <c r="B57" s="1" t="s">
        <v>342</v>
      </c>
      <c r="C57" s="1" t="s">
        <v>343</v>
      </c>
      <c r="D57" s="1" t="s">
        <v>9</v>
      </c>
      <c r="E57" s="1" t="s">
        <v>9</v>
      </c>
      <c r="F57" s="1" t="s">
        <v>9</v>
      </c>
      <c r="G57" s="1">
        <v>3432</v>
      </c>
      <c r="H57" s="1">
        <v>3826</v>
      </c>
      <c r="I57" s="1">
        <v>2886</v>
      </c>
      <c r="J57" s="1">
        <v>4244</v>
      </c>
      <c r="K57" s="1">
        <v>5463</v>
      </c>
      <c r="L57" s="1">
        <v>4844</v>
      </c>
      <c r="M57" s="1">
        <v>5828</v>
      </c>
      <c r="N57" s="1">
        <v>7087</v>
      </c>
      <c r="O57" s="1">
        <v>8679</v>
      </c>
      <c r="P57" s="1">
        <v>7914</v>
      </c>
      <c r="Q57" s="1">
        <v>9513</v>
      </c>
      <c r="R57" s="1">
        <v>28358</v>
      </c>
      <c r="S57" s="1">
        <v>43833</v>
      </c>
      <c r="T57" s="1">
        <v>43209</v>
      </c>
      <c r="U57" s="1">
        <v>50751</v>
      </c>
      <c r="V57" s="1">
        <v>53327</v>
      </c>
      <c r="W57" s="1">
        <v>57396</v>
      </c>
      <c r="X57" s="1">
        <v>58929</v>
      </c>
      <c r="Y57" s="1">
        <v>63491</v>
      </c>
      <c r="Z57" s="1">
        <v>66970</v>
      </c>
      <c r="AA57" s="1">
        <v>66336</v>
      </c>
    </row>
    <row r="58" spans="2:27">
      <c r="B58" s="1" t="s">
        <v>344</v>
      </c>
      <c r="C58" s="1" t="s">
        <v>345</v>
      </c>
      <c r="D58" s="1" t="s">
        <v>9</v>
      </c>
      <c r="E58" s="1" t="s">
        <v>9</v>
      </c>
      <c r="F58" s="1" t="s">
        <v>9</v>
      </c>
      <c r="G58" s="1" t="s">
        <v>9</v>
      </c>
      <c r="H58" s="1" t="s">
        <v>9</v>
      </c>
      <c r="I58" s="1" t="s">
        <v>9</v>
      </c>
      <c r="J58" s="1" t="s">
        <v>9</v>
      </c>
      <c r="K58" s="1" t="s">
        <v>9</v>
      </c>
      <c r="L58" s="1" t="s">
        <v>9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1" t="s">
        <v>9</v>
      </c>
      <c r="S58" s="1" t="s">
        <v>9</v>
      </c>
      <c r="T58" s="1" t="s">
        <v>9</v>
      </c>
      <c r="U58" s="1" t="s">
        <v>9</v>
      </c>
      <c r="V58" s="1" t="s">
        <v>9</v>
      </c>
      <c r="W58" s="1" t="s">
        <v>9</v>
      </c>
      <c r="X58" s="1" t="s">
        <v>9</v>
      </c>
      <c r="Y58" s="1" t="s">
        <v>9</v>
      </c>
      <c r="Z58" s="1" t="s">
        <v>9</v>
      </c>
      <c r="AA58" s="1" t="s">
        <v>9</v>
      </c>
    </row>
    <row r="59" spans="2:27">
      <c r="B59" s="1" t="s">
        <v>707</v>
      </c>
      <c r="C59" s="1" t="s">
        <v>708</v>
      </c>
      <c r="D59" s="1" t="s">
        <v>9</v>
      </c>
      <c r="E59" s="1" t="s">
        <v>9</v>
      </c>
      <c r="F59" s="1" t="s">
        <v>9</v>
      </c>
      <c r="G59" s="1" t="s">
        <v>9</v>
      </c>
      <c r="H59" s="1" t="s">
        <v>9</v>
      </c>
      <c r="I59" s="1" t="s">
        <v>9</v>
      </c>
      <c r="J59" s="1" t="s">
        <v>9</v>
      </c>
      <c r="K59" s="1" t="s">
        <v>9</v>
      </c>
      <c r="L59" s="1" t="s">
        <v>9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1" t="s">
        <v>9</v>
      </c>
      <c r="S59" s="1" t="s">
        <v>9</v>
      </c>
      <c r="T59" s="1" t="s">
        <v>9</v>
      </c>
      <c r="U59" s="1" t="s">
        <v>9</v>
      </c>
      <c r="V59" s="1" t="s">
        <v>9</v>
      </c>
      <c r="W59" s="1" t="s">
        <v>9</v>
      </c>
      <c r="X59" s="1" t="s">
        <v>9</v>
      </c>
      <c r="Y59" s="1" t="s">
        <v>9</v>
      </c>
      <c r="Z59" s="1" t="s">
        <v>9</v>
      </c>
      <c r="AA59" s="1" t="s">
        <v>9</v>
      </c>
    </row>
    <row r="60" spans="2:27">
      <c r="B60" s="1" t="s">
        <v>709</v>
      </c>
      <c r="C60" s="1" t="s">
        <v>710</v>
      </c>
      <c r="D60" s="1" t="s">
        <v>9</v>
      </c>
      <c r="E60" s="1" t="s">
        <v>9</v>
      </c>
      <c r="F60" s="1" t="s">
        <v>9</v>
      </c>
      <c r="G60" s="1" t="s">
        <v>9</v>
      </c>
      <c r="H60" s="1" t="s">
        <v>9</v>
      </c>
      <c r="I60" s="1" t="s">
        <v>9</v>
      </c>
      <c r="J60" s="1" t="s">
        <v>9</v>
      </c>
      <c r="K60" s="1" t="s">
        <v>9</v>
      </c>
      <c r="L60" s="1" t="s">
        <v>9</v>
      </c>
      <c r="M60" s="1" t="s">
        <v>9</v>
      </c>
      <c r="N60" s="1" t="s">
        <v>9</v>
      </c>
      <c r="O60" s="1" t="s">
        <v>9</v>
      </c>
      <c r="P60" s="1" t="s">
        <v>9</v>
      </c>
      <c r="Q60" s="1" t="s">
        <v>9</v>
      </c>
      <c r="R60" s="1" t="s">
        <v>9</v>
      </c>
      <c r="S60" s="1" t="s">
        <v>9</v>
      </c>
      <c r="T60" s="1" t="s">
        <v>9</v>
      </c>
      <c r="U60" s="1" t="s">
        <v>9</v>
      </c>
      <c r="V60" s="1" t="s">
        <v>9</v>
      </c>
      <c r="W60" s="1" t="s">
        <v>9</v>
      </c>
      <c r="X60" s="1" t="s">
        <v>9</v>
      </c>
      <c r="Y60" s="1" t="s">
        <v>9</v>
      </c>
      <c r="Z60" s="1" t="s">
        <v>9</v>
      </c>
      <c r="AA60" s="1" t="s">
        <v>9</v>
      </c>
    </row>
    <row r="61" spans="2:27">
      <c r="B61" s="1" t="s">
        <v>346</v>
      </c>
      <c r="C61" s="1" t="s">
        <v>347</v>
      </c>
      <c r="D61" s="1" t="s">
        <v>9</v>
      </c>
      <c r="E61" s="1" t="s">
        <v>9</v>
      </c>
      <c r="F61" s="1" t="s">
        <v>9</v>
      </c>
      <c r="G61" s="1">
        <v>1214</v>
      </c>
      <c r="H61" s="1">
        <v>1310</v>
      </c>
      <c r="I61" s="1">
        <v>318</v>
      </c>
      <c r="J61" s="1">
        <v>537</v>
      </c>
      <c r="K61" s="1">
        <v>508</v>
      </c>
      <c r="L61" s="1">
        <v>331</v>
      </c>
      <c r="M61" s="1">
        <v>330</v>
      </c>
      <c r="N61" s="1">
        <v>348</v>
      </c>
      <c r="O61" s="1">
        <v>244</v>
      </c>
      <c r="P61" s="1">
        <v>145</v>
      </c>
      <c r="Q61" s="1">
        <v>218</v>
      </c>
      <c r="R61" s="1">
        <v>1259</v>
      </c>
      <c r="S61" s="1">
        <v>2082</v>
      </c>
      <c r="T61" s="1">
        <v>213</v>
      </c>
      <c r="U61" s="1">
        <v>223</v>
      </c>
      <c r="V61" s="1">
        <v>249</v>
      </c>
      <c r="W61" s="1">
        <v>5612</v>
      </c>
      <c r="X61" s="1">
        <v>3849</v>
      </c>
      <c r="Y61" s="1">
        <v>3053</v>
      </c>
      <c r="Z61" s="1">
        <v>7342</v>
      </c>
      <c r="AA61" s="1">
        <v>5907</v>
      </c>
    </row>
    <row r="62" spans="2:27">
      <c r="B62" s="1" t="s">
        <v>711</v>
      </c>
      <c r="C62" s="1" t="s">
        <v>712</v>
      </c>
      <c r="D62" s="1" t="s">
        <v>9</v>
      </c>
      <c r="E62" s="1" t="s">
        <v>9</v>
      </c>
      <c r="F62" s="1" t="s">
        <v>9</v>
      </c>
      <c r="G62" s="1">
        <v>1214</v>
      </c>
      <c r="H62" s="1">
        <v>1310</v>
      </c>
      <c r="I62" s="1">
        <v>318</v>
      </c>
      <c r="J62" s="1">
        <v>537</v>
      </c>
      <c r="K62" s="1">
        <v>508</v>
      </c>
      <c r="L62" s="1">
        <v>331</v>
      </c>
      <c r="M62" s="1">
        <v>330</v>
      </c>
      <c r="N62" s="1">
        <v>348</v>
      </c>
      <c r="O62" s="1">
        <v>244</v>
      </c>
      <c r="P62" s="1">
        <v>145</v>
      </c>
      <c r="Q62" s="1">
        <v>218</v>
      </c>
      <c r="R62" s="1">
        <v>1259</v>
      </c>
      <c r="S62" s="1">
        <v>2082</v>
      </c>
      <c r="T62" s="1">
        <v>213</v>
      </c>
      <c r="U62" s="1">
        <v>223</v>
      </c>
      <c r="V62" s="1">
        <v>249</v>
      </c>
      <c r="W62" s="1">
        <v>259</v>
      </c>
      <c r="X62" s="1">
        <v>437</v>
      </c>
      <c r="Y62" s="1">
        <v>339</v>
      </c>
      <c r="Z62" s="1">
        <v>437</v>
      </c>
      <c r="AA62" s="1">
        <v>447</v>
      </c>
    </row>
    <row r="63" spans="2:27">
      <c r="B63" s="1" t="s">
        <v>713</v>
      </c>
      <c r="C63" s="1" t="s">
        <v>714</v>
      </c>
      <c r="D63" s="1" t="s">
        <v>9</v>
      </c>
      <c r="E63" s="1" t="s">
        <v>9</v>
      </c>
      <c r="F63" s="1" t="s">
        <v>9</v>
      </c>
      <c r="G63" s="1" t="s">
        <v>9</v>
      </c>
      <c r="H63" s="1" t="s">
        <v>9</v>
      </c>
      <c r="I63" s="1" t="s">
        <v>9</v>
      </c>
      <c r="J63" s="1" t="s">
        <v>9</v>
      </c>
      <c r="K63" s="1" t="s">
        <v>9</v>
      </c>
      <c r="L63" s="1" t="s">
        <v>9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1" t="s">
        <v>9</v>
      </c>
      <c r="S63" s="1" t="s">
        <v>9</v>
      </c>
      <c r="T63" s="1" t="s">
        <v>9</v>
      </c>
      <c r="U63" s="1" t="s">
        <v>9</v>
      </c>
      <c r="V63" s="1" t="s">
        <v>9</v>
      </c>
      <c r="W63" s="1">
        <v>5353</v>
      </c>
      <c r="X63" s="1">
        <v>3412</v>
      </c>
      <c r="Y63" s="1">
        <v>2714</v>
      </c>
      <c r="Z63" s="1">
        <v>6905</v>
      </c>
      <c r="AA63" s="1">
        <v>5460</v>
      </c>
    </row>
    <row r="64" spans="2:27">
      <c r="B64" s="1" t="s">
        <v>348</v>
      </c>
      <c r="C64" s="1" t="s">
        <v>349</v>
      </c>
      <c r="D64" s="1" t="s">
        <v>9</v>
      </c>
      <c r="E64" s="1" t="s">
        <v>9</v>
      </c>
      <c r="F64" s="1" t="s">
        <v>9</v>
      </c>
      <c r="G64" s="1">
        <v>615</v>
      </c>
      <c r="H64" s="1">
        <v>735</v>
      </c>
      <c r="I64" s="1">
        <v>588</v>
      </c>
      <c r="J64" s="1">
        <v>624</v>
      </c>
      <c r="K64" s="1">
        <v>979</v>
      </c>
      <c r="L64" s="1">
        <v>991</v>
      </c>
      <c r="M64" s="1">
        <v>1485</v>
      </c>
      <c r="N64" s="1">
        <v>1767</v>
      </c>
      <c r="O64" s="1">
        <v>2378</v>
      </c>
      <c r="P64" s="1">
        <v>1895</v>
      </c>
      <c r="Q64" s="1">
        <v>2157</v>
      </c>
      <c r="R64" s="1">
        <v>1848</v>
      </c>
      <c r="S64" s="1">
        <v>2224</v>
      </c>
      <c r="T64" s="1">
        <v>2372</v>
      </c>
      <c r="U64" s="1">
        <v>3378</v>
      </c>
      <c r="V64" s="1">
        <v>2544</v>
      </c>
      <c r="W64" s="1">
        <v>3095</v>
      </c>
      <c r="X64" s="1">
        <v>3485</v>
      </c>
      <c r="Y64" s="1">
        <v>3007</v>
      </c>
      <c r="Z64" s="1">
        <v>2971</v>
      </c>
      <c r="AA64" s="1">
        <v>3793</v>
      </c>
    </row>
    <row r="65" spans="2:27">
      <c r="B65" s="1" t="s">
        <v>715</v>
      </c>
      <c r="C65" s="1" t="s">
        <v>716</v>
      </c>
      <c r="D65" s="1" t="s">
        <v>9</v>
      </c>
      <c r="E65" s="1" t="s">
        <v>9</v>
      </c>
      <c r="F65" s="1" t="s">
        <v>9</v>
      </c>
      <c r="G65" s="1" t="s">
        <v>9</v>
      </c>
      <c r="H65" s="1" t="s">
        <v>9</v>
      </c>
      <c r="I65" s="1" t="s">
        <v>9</v>
      </c>
      <c r="J65" s="1" t="s">
        <v>9</v>
      </c>
      <c r="K65" s="1" t="s">
        <v>9</v>
      </c>
      <c r="L65" s="1" t="s">
        <v>9</v>
      </c>
      <c r="M65" s="1" t="s">
        <v>9</v>
      </c>
      <c r="N65" s="1" t="s">
        <v>9</v>
      </c>
      <c r="O65" s="1" t="s">
        <v>9</v>
      </c>
      <c r="P65" s="1" t="s">
        <v>9</v>
      </c>
      <c r="Q65" s="1" t="s">
        <v>9</v>
      </c>
      <c r="R65" s="1">
        <v>312</v>
      </c>
      <c r="S65" s="1">
        <v>548</v>
      </c>
      <c r="T65" s="1">
        <v>743</v>
      </c>
      <c r="U65" s="1">
        <v>1354</v>
      </c>
      <c r="V65" s="1">
        <v>507</v>
      </c>
      <c r="W65" s="1">
        <v>378</v>
      </c>
      <c r="X65" s="1">
        <v>243</v>
      </c>
      <c r="Y65" s="1">
        <v>426</v>
      </c>
      <c r="Z65" s="1">
        <v>385</v>
      </c>
      <c r="AA65" s="1">
        <v>405</v>
      </c>
    </row>
    <row r="66" spans="2:27">
      <c r="B66" s="1" t="s">
        <v>350</v>
      </c>
      <c r="C66" s="1" t="s">
        <v>351</v>
      </c>
      <c r="D66" s="1" t="s">
        <v>9</v>
      </c>
      <c r="E66" s="1" t="s">
        <v>9</v>
      </c>
      <c r="F66" s="1" t="s">
        <v>9</v>
      </c>
      <c r="G66" s="1">
        <v>1603</v>
      </c>
      <c r="H66" s="1">
        <v>1781</v>
      </c>
      <c r="I66" s="1">
        <v>1980</v>
      </c>
      <c r="J66" s="1">
        <v>3083</v>
      </c>
      <c r="K66" s="1">
        <v>3976</v>
      </c>
      <c r="L66" s="1">
        <v>3522</v>
      </c>
      <c r="M66" s="1">
        <v>4013</v>
      </c>
      <c r="N66" s="1">
        <v>4972</v>
      </c>
      <c r="O66" s="1">
        <v>6057</v>
      </c>
      <c r="P66" s="1">
        <v>5874</v>
      </c>
      <c r="Q66" s="1">
        <v>7138</v>
      </c>
      <c r="R66" s="1">
        <v>9198</v>
      </c>
      <c r="S66" s="1">
        <v>13197</v>
      </c>
      <c r="T66" s="1">
        <v>14455</v>
      </c>
      <c r="U66" s="1">
        <v>19995</v>
      </c>
      <c r="V66" s="1">
        <v>20263</v>
      </c>
      <c r="W66" s="1">
        <v>17302</v>
      </c>
      <c r="X66" s="1">
        <v>19286</v>
      </c>
      <c r="Y66" s="1">
        <v>21104</v>
      </c>
      <c r="Z66" s="1">
        <v>21813</v>
      </c>
      <c r="AA66" s="1">
        <v>19409</v>
      </c>
    </row>
    <row r="67" spans="2:27">
      <c r="B67" s="1" t="s">
        <v>717</v>
      </c>
      <c r="C67" s="1" t="s">
        <v>718</v>
      </c>
      <c r="D67" s="1" t="s">
        <v>9</v>
      </c>
      <c r="E67" s="1" t="s">
        <v>9</v>
      </c>
      <c r="F67" s="1" t="s">
        <v>9</v>
      </c>
      <c r="G67" s="1" t="s">
        <v>9</v>
      </c>
      <c r="H67" s="1" t="s">
        <v>9</v>
      </c>
      <c r="I67" s="1" t="s">
        <v>9</v>
      </c>
      <c r="J67" s="1" t="s">
        <v>9</v>
      </c>
      <c r="K67" s="1" t="s">
        <v>9</v>
      </c>
      <c r="L67" s="1" t="s">
        <v>9</v>
      </c>
      <c r="M67" s="1" t="s">
        <v>9</v>
      </c>
      <c r="N67" s="1" t="s">
        <v>9</v>
      </c>
      <c r="O67" s="1" t="s">
        <v>9</v>
      </c>
      <c r="P67" s="1" t="s">
        <v>9</v>
      </c>
      <c r="Q67" s="1" t="s">
        <v>9</v>
      </c>
      <c r="R67" s="1" t="s">
        <v>9</v>
      </c>
      <c r="S67" s="1" t="s">
        <v>9</v>
      </c>
      <c r="T67" s="1" t="s">
        <v>9</v>
      </c>
      <c r="U67" s="1" t="s">
        <v>9</v>
      </c>
      <c r="V67" s="1" t="s">
        <v>9</v>
      </c>
      <c r="W67" s="1" t="s">
        <v>9</v>
      </c>
      <c r="X67" s="1" t="s">
        <v>9</v>
      </c>
      <c r="Y67" s="1" t="s">
        <v>9</v>
      </c>
      <c r="Z67" s="1" t="s">
        <v>9</v>
      </c>
      <c r="AA67" s="1" t="s">
        <v>9</v>
      </c>
    </row>
    <row r="68" spans="2:27">
      <c r="B68" s="1" t="s">
        <v>719</v>
      </c>
      <c r="C68" s="1" t="s">
        <v>720</v>
      </c>
      <c r="D68" s="1" t="s">
        <v>9</v>
      </c>
      <c r="E68" s="1" t="s">
        <v>9</v>
      </c>
      <c r="F68" s="1" t="s">
        <v>9</v>
      </c>
      <c r="G68" s="1">
        <v>1592</v>
      </c>
      <c r="H68" s="1">
        <v>1763</v>
      </c>
      <c r="I68" s="1">
        <v>1933</v>
      </c>
      <c r="J68" s="1">
        <v>3011</v>
      </c>
      <c r="K68" s="1">
        <v>3889</v>
      </c>
      <c r="L68" s="1">
        <v>3421</v>
      </c>
      <c r="M68" s="1">
        <v>3890</v>
      </c>
      <c r="N68" s="1">
        <v>4706</v>
      </c>
      <c r="O68" s="1">
        <v>5429</v>
      </c>
      <c r="P68" s="1">
        <v>5617</v>
      </c>
      <c r="Q68" s="1">
        <v>6331</v>
      </c>
      <c r="R68" s="1">
        <v>7299</v>
      </c>
      <c r="S68" s="1">
        <v>11632</v>
      </c>
      <c r="T68" s="1">
        <v>12497</v>
      </c>
      <c r="U68" s="1">
        <v>18316</v>
      </c>
      <c r="V68" s="1">
        <v>18590</v>
      </c>
      <c r="W68" s="1">
        <v>16574</v>
      </c>
      <c r="X68" s="1">
        <v>18238</v>
      </c>
      <c r="Y68" s="1">
        <v>19268</v>
      </c>
      <c r="Z68" s="1">
        <v>20131</v>
      </c>
      <c r="AA68" s="1">
        <v>17338</v>
      </c>
    </row>
    <row r="69" spans="2:27">
      <c r="B69" s="1" t="s">
        <v>721</v>
      </c>
      <c r="C69" s="1" t="s">
        <v>722</v>
      </c>
      <c r="D69" s="1" t="s">
        <v>9</v>
      </c>
      <c r="E69" s="1" t="s">
        <v>9</v>
      </c>
      <c r="F69" s="1" t="s">
        <v>9</v>
      </c>
      <c r="G69" s="1">
        <v>11</v>
      </c>
      <c r="H69" s="1">
        <v>18</v>
      </c>
      <c r="I69" s="1">
        <v>47</v>
      </c>
      <c r="J69" s="1">
        <v>72</v>
      </c>
      <c r="K69" s="1">
        <v>87</v>
      </c>
      <c r="L69" s="1">
        <v>101</v>
      </c>
      <c r="M69" s="1">
        <v>123</v>
      </c>
      <c r="N69" s="1">
        <v>266</v>
      </c>
      <c r="O69" s="1">
        <v>628</v>
      </c>
      <c r="P69" s="1">
        <v>257</v>
      </c>
      <c r="Q69" s="1">
        <v>807</v>
      </c>
      <c r="R69" s="1">
        <v>1899</v>
      </c>
      <c r="S69" s="1">
        <v>1565</v>
      </c>
      <c r="T69" s="1">
        <v>1958</v>
      </c>
      <c r="U69" s="1">
        <v>1679</v>
      </c>
      <c r="V69" s="1">
        <v>1673</v>
      </c>
      <c r="W69" s="1">
        <v>728</v>
      </c>
      <c r="X69" s="1">
        <v>1048</v>
      </c>
      <c r="Y69" s="1">
        <v>1836</v>
      </c>
      <c r="Z69" s="1">
        <v>1682</v>
      </c>
      <c r="AA69" s="1">
        <v>2071</v>
      </c>
    </row>
    <row r="70" spans="2:27">
      <c r="B70" s="1" t="s">
        <v>352</v>
      </c>
      <c r="C70" s="1" t="s">
        <v>353</v>
      </c>
      <c r="D70" s="1" t="s">
        <v>9</v>
      </c>
      <c r="E70" s="1" t="s">
        <v>9</v>
      </c>
      <c r="F70" s="1" t="s">
        <v>9</v>
      </c>
      <c r="G70" s="1" t="s">
        <v>9</v>
      </c>
      <c r="H70" s="1" t="s">
        <v>9</v>
      </c>
      <c r="I70" s="1" t="s">
        <v>9</v>
      </c>
      <c r="J70" s="1" t="s">
        <v>9</v>
      </c>
      <c r="K70" s="1" t="s">
        <v>9</v>
      </c>
      <c r="L70" s="1" t="s">
        <v>9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1">
        <v>16053</v>
      </c>
      <c r="S70" s="1">
        <v>26330</v>
      </c>
      <c r="T70" s="1">
        <v>26169</v>
      </c>
      <c r="U70" s="1">
        <v>27155</v>
      </c>
      <c r="V70" s="1">
        <v>30271</v>
      </c>
      <c r="W70" s="1">
        <v>31387</v>
      </c>
      <c r="X70" s="1">
        <v>32309</v>
      </c>
      <c r="Y70" s="1">
        <v>36327</v>
      </c>
      <c r="Z70" s="1">
        <v>34844</v>
      </c>
      <c r="AA70" s="1">
        <v>37227</v>
      </c>
    </row>
    <row r="71" spans="2:27">
      <c r="B71" s="1" t="s">
        <v>354</v>
      </c>
      <c r="C71" s="1" t="s">
        <v>355</v>
      </c>
      <c r="D71" s="1" t="s">
        <v>9</v>
      </c>
      <c r="E71" s="1" t="s">
        <v>9</v>
      </c>
      <c r="F71" s="1" t="s">
        <v>9</v>
      </c>
      <c r="G71" s="1" t="s">
        <v>9</v>
      </c>
      <c r="H71" s="1" t="s">
        <v>9</v>
      </c>
      <c r="I71" s="1" t="s">
        <v>9</v>
      </c>
      <c r="J71" s="1" t="s">
        <v>9</v>
      </c>
      <c r="K71" s="1" t="s">
        <v>9</v>
      </c>
      <c r="L71" s="1" t="s">
        <v>9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1">
        <v>2549</v>
      </c>
      <c r="S71" s="1">
        <v>4508</v>
      </c>
      <c r="T71" s="1">
        <v>4897</v>
      </c>
      <c r="U71" s="1">
        <v>5501</v>
      </c>
      <c r="V71" s="1">
        <v>5603</v>
      </c>
      <c r="W71" s="1">
        <v>4606</v>
      </c>
      <c r="X71" s="1">
        <v>4619</v>
      </c>
      <c r="Y71" s="1">
        <v>5099</v>
      </c>
      <c r="Z71" s="1">
        <v>4988</v>
      </c>
      <c r="AA71" s="1">
        <v>5134</v>
      </c>
    </row>
    <row r="72" spans="2:27">
      <c r="B72" s="1" t="s">
        <v>356</v>
      </c>
      <c r="C72" s="1" t="s">
        <v>357</v>
      </c>
      <c r="D72" s="1" t="s">
        <v>9</v>
      </c>
      <c r="E72" s="1" t="s">
        <v>9</v>
      </c>
      <c r="F72" s="1" t="s">
        <v>9</v>
      </c>
      <c r="G72" s="1" t="s">
        <v>9</v>
      </c>
      <c r="H72" s="1" t="s">
        <v>9</v>
      </c>
      <c r="I72" s="1" t="s">
        <v>9</v>
      </c>
      <c r="J72" s="1" t="s">
        <v>9</v>
      </c>
      <c r="K72" s="1" t="s">
        <v>9</v>
      </c>
      <c r="L72" s="1" t="s">
        <v>9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1">
        <v>13504</v>
      </c>
      <c r="S72" s="1">
        <v>21822</v>
      </c>
      <c r="T72" s="1">
        <v>21272</v>
      </c>
      <c r="U72" s="1">
        <v>21654</v>
      </c>
      <c r="V72" s="1">
        <v>24668</v>
      </c>
      <c r="W72" s="1">
        <v>26781</v>
      </c>
      <c r="X72" s="1">
        <v>27690</v>
      </c>
      <c r="Y72" s="1">
        <v>31228</v>
      </c>
      <c r="Z72" s="1">
        <v>29856</v>
      </c>
      <c r="AA72" s="1">
        <v>32093</v>
      </c>
    </row>
    <row r="73" spans="2:27">
      <c r="B73" s="1" t="s">
        <v>376</v>
      </c>
      <c r="C73" s="1" t="s">
        <v>377</v>
      </c>
      <c r="D73" s="1" t="s">
        <v>9</v>
      </c>
      <c r="E73" s="1" t="s">
        <v>9</v>
      </c>
      <c r="F73" s="1" t="s">
        <v>9</v>
      </c>
    </row>
    <row r="74" spans="2:27">
      <c r="B74" s="24" t="s">
        <v>230</v>
      </c>
    </row>
    <row r="75" spans="2:27">
      <c r="B75" s="1" t="s">
        <v>236</v>
      </c>
      <c r="C75" s="1" t="s">
        <v>126</v>
      </c>
      <c r="D75" s="1" t="s">
        <v>9</v>
      </c>
      <c r="E75" s="1" t="s">
        <v>9</v>
      </c>
      <c r="F75" s="1" t="s">
        <v>9</v>
      </c>
      <c r="G75" s="1">
        <v>6999</v>
      </c>
      <c r="H75" s="1">
        <v>7128</v>
      </c>
      <c r="I75" s="1">
        <v>7448</v>
      </c>
      <c r="J75" s="1">
        <v>9624</v>
      </c>
      <c r="K75" s="1">
        <v>10922</v>
      </c>
      <c r="L75" s="1">
        <v>11831</v>
      </c>
      <c r="M75" s="1">
        <v>13518</v>
      </c>
      <c r="N75" s="1">
        <v>15128</v>
      </c>
      <c r="O75" s="1">
        <v>15231</v>
      </c>
      <c r="P75" s="1">
        <v>14867</v>
      </c>
      <c r="Q75" s="1">
        <v>18938</v>
      </c>
      <c r="R75" s="1">
        <v>17474</v>
      </c>
      <c r="S75" s="1">
        <v>20156</v>
      </c>
      <c r="T75" s="1">
        <v>23352</v>
      </c>
      <c r="U75" s="1">
        <v>23641</v>
      </c>
      <c r="V75" s="1">
        <v>19531</v>
      </c>
      <c r="W75" s="1">
        <v>22899</v>
      </c>
      <c r="X75" s="1">
        <v>23755</v>
      </c>
      <c r="Y75" s="1">
        <v>25013</v>
      </c>
      <c r="Z75" s="1">
        <v>27968</v>
      </c>
      <c r="AA75" s="1">
        <v>34434</v>
      </c>
    </row>
    <row r="76" spans="2:27">
      <c r="B76" s="1" t="s">
        <v>237</v>
      </c>
      <c r="C76" s="1" t="s">
        <v>127</v>
      </c>
      <c r="D76" s="1" t="s">
        <v>9</v>
      </c>
      <c r="E76" s="1" t="s">
        <v>9</v>
      </c>
      <c r="F76" s="1" t="s">
        <v>9</v>
      </c>
      <c r="G76" s="1">
        <v>5928</v>
      </c>
      <c r="H76" s="1">
        <v>6039</v>
      </c>
      <c r="I76" s="1">
        <v>6320</v>
      </c>
      <c r="J76" s="1">
        <v>8164</v>
      </c>
      <c r="K76" s="1">
        <v>9265</v>
      </c>
      <c r="L76" s="1">
        <v>10037</v>
      </c>
      <c r="M76" s="1">
        <v>11464</v>
      </c>
      <c r="N76" s="1">
        <v>12831</v>
      </c>
      <c r="O76" s="1">
        <v>12918</v>
      </c>
      <c r="P76" s="1">
        <v>12629</v>
      </c>
      <c r="Q76" s="1">
        <v>16088</v>
      </c>
      <c r="R76" s="1">
        <v>14862</v>
      </c>
      <c r="S76" s="1">
        <v>17139</v>
      </c>
      <c r="T76" s="1">
        <v>19997</v>
      </c>
      <c r="U76" s="1">
        <v>20237</v>
      </c>
      <c r="V76" s="1">
        <v>16543</v>
      </c>
      <c r="W76" s="1">
        <v>19468</v>
      </c>
      <c r="X76" s="1">
        <v>19960</v>
      </c>
      <c r="Y76" s="1">
        <v>21023</v>
      </c>
      <c r="Z76" s="1">
        <v>23450</v>
      </c>
      <c r="AA76" s="1">
        <v>28663</v>
      </c>
    </row>
    <row r="77" spans="2:27">
      <c r="B77" s="1" t="s">
        <v>238</v>
      </c>
      <c r="C77" s="1" t="s">
        <v>128</v>
      </c>
      <c r="D77" s="1" t="s">
        <v>9</v>
      </c>
      <c r="E77" s="1" t="s">
        <v>9</v>
      </c>
      <c r="F77" s="1" t="s">
        <v>9</v>
      </c>
      <c r="G77" s="1">
        <v>1071</v>
      </c>
      <c r="H77" s="1">
        <v>1089</v>
      </c>
      <c r="I77" s="1">
        <v>1128</v>
      </c>
      <c r="J77" s="1">
        <v>1460</v>
      </c>
      <c r="K77" s="1">
        <v>1657</v>
      </c>
      <c r="L77" s="1">
        <v>1794</v>
      </c>
      <c r="M77" s="1">
        <v>2054</v>
      </c>
      <c r="N77" s="1">
        <v>2297</v>
      </c>
      <c r="O77" s="1">
        <v>2313</v>
      </c>
      <c r="P77" s="1">
        <v>2238</v>
      </c>
      <c r="Q77" s="1">
        <v>2850</v>
      </c>
      <c r="R77" s="1">
        <v>2612</v>
      </c>
      <c r="S77" s="1">
        <v>3017</v>
      </c>
      <c r="T77" s="1">
        <v>3355</v>
      </c>
      <c r="U77" s="1">
        <v>3404</v>
      </c>
      <c r="V77" s="1">
        <v>2988</v>
      </c>
      <c r="W77" s="1">
        <v>3431</v>
      </c>
      <c r="X77" s="1">
        <v>3795</v>
      </c>
      <c r="Y77" s="1">
        <v>3990</v>
      </c>
      <c r="Z77" s="1">
        <v>4518</v>
      </c>
      <c r="AA77" s="1">
        <v>5771</v>
      </c>
    </row>
    <row r="78" spans="2:27">
      <c r="B78" s="1" t="s">
        <v>239</v>
      </c>
      <c r="C78" s="1" t="s">
        <v>240</v>
      </c>
      <c r="D78" s="1" t="s">
        <v>9</v>
      </c>
      <c r="E78" s="1" t="s">
        <v>9</v>
      </c>
      <c r="F78" s="1" t="s">
        <v>9</v>
      </c>
      <c r="G78" s="1">
        <v>1071</v>
      </c>
      <c r="H78" s="1">
        <v>1089</v>
      </c>
      <c r="I78" s="1">
        <v>1128</v>
      </c>
      <c r="J78" s="1">
        <v>1460</v>
      </c>
      <c r="K78" s="1">
        <v>1657</v>
      </c>
      <c r="L78" s="1">
        <v>1794</v>
      </c>
      <c r="M78" s="1">
        <v>2054</v>
      </c>
      <c r="N78" s="1">
        <v>2297</v>
      </c>
      <c r="O78" s="1">
        <v>2313</v>
      </c>
      <c r="P78" s="1">
        <v>2238</v>
      </c>
      <c r="Q78" s="1">
        <v>2850</v>
      </c>
      <c r="R78" s="1">
        <v>2612</v>
      </c>
      <c r="S78" s="1">
        <v>3017</v>
      </c>
      <c r="T78" s="1">
        <v>3355</v>
      </c>
      <c r="U78" s="1">
        <v>3404</v>
      </c>
      <c r="V78" s="1">
        <v>2988</v>
      </c>
      <c r="W78" s="1">
        <v>3431</v>
      </c>
      <c r="X78" s="1">
        <v>3795</v>
      </c>
      <c r="Y78" s="1">
        <v>3990</v>
      </c>
      <c r="Z78" s="1">
        <v>4518</v>
      </c>
      <c r="AA78" s="1">
        <v>5771</v>
      </c>
    </row>
    <row r="79" spans="2:27">
      <c r="B79" s="1" t="s">
        <v>705</v>
      </c>
      <c r="C79" s="1" t="s">
        <v>304</v>
      </c>
      <c r="D79" s="1" t="s">
        <v>9</v>
      </c>
      <c r="E79" s="1" t="s">
        <v>9</v>
      </c>
      <c r="F79" s="1" t="s">
        <v>9</v>
      </c>
      <c r="G79" s="1">
        <v>631</v>
      </c>
      <c r="H79" s="1">
        <v>641</v>
      </c>
      <c r="I79" s="1">
        <v>663</v>
      </c>
      <c r="J79" s="1">
        <v>857</v>
      </c>
      <c r="K79" s="1">
        <v>972</v>
      </c>
      <c r="L79" s="1">
        <v>1053</v>
      </c>
      <c r="M79" s="1">
        <v>1207</v>
      </c>
      <c r="N79" s="1">
        <v>1349</v>
      </c>
      <c r="O79" s="1">
        <v>1359</v>
      </c>
      <c r="P79" s="1">
        <v>1316</v>
      </c>
      <c r="Q79" s="1">
        <v>1677</v>
      </c>
      <c r="R79" s="1">
        <v>1536</v>
      </c>
      <c r="S79" s="1">
        <v>1785</v>
      </c>
      <c r="T79" s="1">
        <v>2072</v>
      </c>
      <c r="U79" s="1">
        <v>2155</v>
      </c>
      <c r="V79" s="1">
        <v>1729</v>
      </c>
      <c r="W79" s="1">
        <v>1988</v>
      </c>
      <c r="X79" s="1">
        <v>2075</v>
      </c>
      <c r="Y79" s="1">
        <v>2176</v>
      </c>
      <c r="Z79" s="1">
        <v>2416</v>
      </c>
      <c r="AA79" s="1">
        <v>2576</v>
      </c>
    </row>
    <row r="80" spans="2:27">
      <c r="B80" s="1" t="s">
        <v>706</v>
      </c>
      <c r="C80" s="1" t="s">
        <v>306</v>
      </c>
      <c r="D80" s="1" t="s">
        <v>9</v>
      </c>
      <c r="E80" s="1" t="s">
        <v>9</v>
      </c>
      <c r="F80" s="1" t="s">
        <v>9</v>
      </c>
      <c r="G80" s="1">
        <v>440</v>
      </c>
      <c r="H80" s="1">
        <v>448</v>
      </c>
      <c r="I80" s="1">
        <v>465</v>
      </c>
      <c r="J80" s="1">
        <v>603</v>
      </c>
      <c r="K80" s="1">
        <v>685</v>
      </c>
      <c r="L80" s="1">
        <v>741</v>
      </c>
      <c r="M80" s="1">
        <v>847</v>
      </c>
      <c r="N80" s="1">
        <v>948</v>
      </c>
      <c r="O80" s="1">
        <v>954</v>
      </c>
      <c r="P80" s="1">
        <v>922</v>
      </c>
      <c r="Q80" s="1">
        <v>1173</v>
      </c>
      <c r="R80" s="1">
        <v>1076</v>
      </c>
      <c r="S80" s="1">
        <v>1232</v>
      </c>
      <c r="T80" s="1">
        <v>1283</v>
      </c>
      <c r="U80" s="1">
        <v>1249</v>
      </c>
      <c r="V80" s="1">
        <v>1259</v>
      </c>
      <c r="W80" s="1">
        <v>1443</v>
      </c>
      <c r="X80" s="1">
        <v>1720</v>
      </c>
      <c r="Y80" s="1">
        <v>1814</v>
      </c>
      <c r="Z80" s="1">
        <v>2102</v>
      </c>
      <c r="AA80" s="1">
        <v>3195</v>
      </c>
    </row>
    <row r="81" spans="2:27">
      <c r="B81" s="1" t="s">
        <v>243</v>
      </c>
      <c r="C81" s="1" t="s">
        <v>130</v>
      </c>
      <c r="D81" s="1" t="s">
        <v>9</v>
      </c>
      <c r="E81" s="1" t="s">
        <v>9</v>
      </c>
      <c r="F81" s="1" t="s">
        <v>9</v>
      </c>
    </row>
    <row r="82" spans="2:27">
      <c r="B82" s="1" t="s">
        <v>255</v>
      </c>
      <c r="C82" s="1" t="s">
        <v>256</v>
      </c>
      <c r="D82" s="1" t="s">
        <v>9</v>
      </c>
      <c r="E82" s="1" t="s">
        <v>9</v>
      </c>
      <c r="F82" s="1" t="s">
        <v>9</v>
      </c>
    </row>
    <row r="83" spans="2:27">
      <c r="B83" s="1" t="s">
        <v>257</v>
      </c>
      <c r="C83" s="1" t="s">
        <v>131</v>
      </c>
      <c r="D83" s="1" t="s">
        <v>9</v>
      </c>
      <c r="E83" s="1" t="s">
        <v>9</v>
      </c>
      <c r="F83" s="1" t="s">
        <v>9</v>
      </c>
    </row>
    <row r="84" spans="2:27">
      <c r="B84" s="1" t="s">
        <v>263</v>
      </c>
      <c r="C84" s="1" t="s">
        <v>264</v>
      </c>
      <c r="D84" s="1" t="s">
        <v>9</v>
      </c>
      <c r="E84" s="1" t="s">
        <v>9</v>
      </c>
      <c r="F84" s="1" t="s">
        <v>9</v>
      </c>
    </row>
    <row r="85" spans="2:27">
      <c r="B85" s="1" t="s">
        <v>270</v>
      </c>
      <c r="C85" s="1" t="s">
        <v>271</v>
      </c>
      <c r="D85" s="1" t="s">
        <v>9</v>
      </c>
      <c r="E85" s="1" t="s">
        <v>9</v>
      </c>
      <c r="F85" s="1" t="s">
        <v>9</v>
      </c>
      <c r="G85" s="1">
        <v>11718</v>
      </c>
      <c r="H85" s="1">
        <v>17999</v>
      </c>
      <c r="I85" s="1">
        <v>26486</v>
      </c>
      <c r="J85" s="1">
        <v>28184</v>
      </c>
      <c r="K85" s="1">
        <v>42166</v>
      </c>
      <c r="L85" s="1">
        <v>45301</v>
      </c>
      <c r="M85" s="1">
        <v>53653</v>
      </c>
      <c r="N85" s="1">
        <v>62737</v>
      </c>
      <c r="O85" s="1">
        <v>73034</v>
      </c>
      <c r="P85" s="1">
        <v>54966</v>
      </c>
      <c r="Q85" s="1">
        <v>59566</v>
      </c>
      <c r="R85" s="1">
        <v>65826</v>
      </c>
      <c r="S85" s="1">
        <v>82956</v>
      </c>
      <c r="T85" s="1">
        <v>103417</v>
      </c>
      <c r="U85" s="1">
        <v>128070</v>
      </c>
      <c r="V85" s="1">
        <v>147087</v>
      </c>
      <c r="W85" s="1">
        <v>70710</v>
      </c>
      <c r="X85" s="1">
        <v>65233</v>
      </c>
      <c r="Y85" s="1">
        <v>71891</v>
      </c>
      <c r="Z85" s="1">
        <v>92506</v>
      </c>
      <c r="AA85" s="1">
        <v>67831</v>
      </c>
    </row>
    <row r="86" spans="2:27">
      <c r="B86" s="1" t="s">
        <v>272</v>
      </c>
      <c r="C86" s="1" t="s">
        <v>273</v>
      </c>
      <c r="D86" s="1" t="s">
        <v>9</v>
      </c>
      <c r="E86" s="1" t="s">
        <v>9</v>
      </c>
      <c r="F86" s="1" t="s">
        <v>9</v>
      </c>
      <c r="G86" s="1">
        <v>10988</v>
      </c>
      <c r="H86" s="1">
        <v>17422</v>
      </c>
      <c r="I86" s="1">
        <v>25816</v>
      </c>
      <c r="J86" s="1">
        <v>26410</v>
      </c>
      <c r="K86" s="1">
        <v>40172</v>
      </c>
      <c r="L86" s="1">
        <v>46919</v>
      </c>
      <c r="M86" s="1">
        <v>52645</v>
      </c>
      <c r="N86" s="1">
        <v>63008</v>
      </c>
      <c r="O86" s="1">
        <v>69962</v>
      </c>
      <c r="P86" s="1">
        <v>57053</v>
      </c>
      <c r="Q86" s="1">
        <v>55418</v>
      </c>
      <c r="R86" s="1">
        <v>54334</v>
      </c>
      <c r="S86" s="1">
        <v>67837</v>
      </c>
      <c r="T86" s="1">
        <v>82696</v>
      </c>
      <c r="U86" s="1">
        <v>91747</v>
      </c>
      <c r="V86" s="1">
        <v>77357</v>
      </c>
      <c r="W86" s="1">
        <v>52445</v>
      </c>
      <c r="X86" s="1">
        <v>43488</v>
      </c>
      <c r="Y86" s="1">
        <v>48912</v>
      </c>
      <c r="Z86" s="1">
        <v>46301</v>
      </c>
      <c r="AA86" s="1">
        <v>38318</v>
      </c>
    </row>
    <row r="87" spans="2:27">
      <c r="B87" s="1" t="s">
        <v>274</v>
      </c>
      <c r="C87" s="1" t="s">
        <v>275</v>
      </c>
      <c r="D87" s="1" t="s">
        <v>9</v>
      </c>
      <c r="E87" s="1" t="s">
        <v>9</v>
      </c>
      <c r="F87" s="1" t="s">
        <v>9</v>
      </c>
      <c r="G87" s="1">
        <v>730</v>
      </c>
      <c r="H87" s="1">
        <v>577</v>
      </c>
      <c r="I87" s="1">
        <v>670</v>
      </c>
      <c r="J87" s="1">
        <v>1774</v>
      </c>
      <c r="K87" s="1">
        <v>1758</v>
      </c>
      <c r="L87" s="1">
        <v>1493</v>
      </c>
      <c r="M87" s="1">
        <v>1546</v>
      </c>
      <c r="N87" s="1">
        <v>448</v>
      </c>
      <c r="O87" s="1">
        <v>732</v>
      </c>
      <c r="P87" s="1">
        <v>445</v>
      </c>
      <c r="Q87" s="1">
        <v>679</v>
      </c>
      <c r="R87" s="1">
        <v>2843</v>
      </c>
      <c r="S87" s="1">
        <v>18824</v>
      </c>
      <c r="T87" s="1">
        <v>9181</v>
      </c>
      <c r="U87" s="1">
        <v>15793</v>
      </c>
      <c r="V87" s="1">
        <v>11722</v>
      </c>
      <c r="W87" s="1">
        <v>9315</v>
      </c>
      <c r="X87" s="1">
        <v>10530</v>
      </c>
      <c r="Y87" s="1">
        <v>10135</v>
      </c>
      <c r="Z87" s="1">
        <v>11326</v>
      </c>
      <c r="AA87" s="1">
        <v>9853</v>
      </c>
    </row>
    <row r="88" spans="2:27">
      <c r="B88" s="1" t="s">
        <v>276</v>
      </c>
      <c r="C88" s="1" t="s">
        <v>277</v>
      </c>
      <c r="D88" s="1" t="s">
        <v>9</v>
      </c>
      <c r="E88" s="1" t="s">
        <v>9</v>
      </c>
      <c r="F88" s="1" t="s">
        <v>9</v>
      </c>
      <c r="G88" s="1">
        <v>730</v>
      </c>
      <c r="H88" s="1">
        <v>577</v>
      </c>
      <c r="I88" s="1">
        <v>670</v>
      </c>
      <c r="J88" s="1">
        <v>1774</v>
      </c>
      <c r="K88" s="1">
        <v>1758</v>
      </c>
      <c r="L88" s="1">
        <v>1493</v>
      </c>
      <c r="M88" s="1">
        <v>1546</v>
      </c>
      <c r="N88" s="1">
        <v>448</v>
      </c>
      <c r="O88" s="1">
        <v>732</v>
      </c>
      <c r="P88" s="1">
        <v>445</v>
      </c>
      <c r="Q88" s="1">
        <v>679</v>
      </c>
      <c r="R88" s="1">
        <v>2843</v>
      </c>
      <c r="S88" s="1">
        <v>18824</v>
      </c>
      <c r="T88" s="1">
        <v>9181</v>
      </c>
      <c r="U88" s="1">
        <v>15793</v>
      </c>
      <c r="V88" s="1">
        <v>11722</v>
      </c>
      <c r="W88" s="1">
        <v>9315</v>
      </c>
      <c r="X88" s="1">
        <v>10530</v>
      </c>
      <c r="Y88" s="1">
        <v>10135</v>
      </c>
      <c r="Z88" s="1">
        <v>11326</v>
      </c>
      <c r="AA88" s="1">
        <v>9853</v>
      </c>
    </row>
    <row r="89" spans="2:27">
      <c r="B89" s="1" t="s">
        <v>278</v>
      </c>
      <c r="C89" s="1" t="s">
        <v>279</v>
      </c>
      <c r="D89" s="1" t="s">
        <v>9</v>
      </c>
      <c r="E89" s="1" t="s">
        <v>9</v>
      </c>
      <c r="F89" s="1" t="s">
        <v>9</v>
      </c>
      <c r="G89" s="1" t="s">
        <v>9</v>
      </c>
      <c r="H89" s="1" t="s">
        <v>9</v>
      </c>
      <c r="I89" s="1" t="s">
        <v>9</v>
      </c>
      <c r="J89" s="1" t="s">
        <v>9</v>
      </c>
      <c r="K89" s="1" t="s">
        <v>9</v>
      </c>
      <c r="L89" s="1" t="s">
        <v>9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1" t="s">
        <v>9</v>
      </c>
      <c r="S89" s="1" t="s">
        <v>9</v>
      </c>
      <c r="T89" s="1" t="s">
        <v>9</v>
      </c>
      <c r="U89" s="1" t="s">
        <v>9</v>
      </c>
      <c r="V89" s="1" t="s">
        <v>9</v>
      </c>
      <c r="W89" s="1" t="s">
        <v>9</v>
      </c>
      <c r="X89" s="1" t="s">
        <v>9</v>
      </c>
      <c r="Y89" s="1" t="s">
        <v>9</v>
      </c>
      <c r="Z89" s="1" t="s">
        <v>9</v>
      </c>
      <c r="AA89" s="1" t="s">
        <v>9</v>
      </c>
    </row>
    <row r="90" spans="2:27">
      <c r="B90" s="1" t="s">
        <v>280</v>
      </c>
      <c r="C90" s="1" t="s">
        <v>281</v>
      </c>
      <c r="D90" s="1" t="s">
        <v>9</v>
      </c>
      <c r="E90" s="1" t="s">
        <v>9</v>
      </c>
      <c r="F90" s="1" t="s">
        <v>9</v>
      </c>
      <c r="K90" s="1">
        <v>236</v>
      </c>
      <c r="L90" s="1">
        <v>-3111</v>
      </c>
      <c r="M90" s="1">
        <v>-538</v>
      </c>
      <c r="N90" s="1">
        <v>-719</v>
      </c>
      <c r="O90" s="1">
        <v>2340</v>
      </c>
      <c r="P90" s="1">
        <v>-2532</v>
      </c>
      <c r="Q90" s="1">
        <v>3469</v>
      </c>
      <c r="R90" s="1">
        <v>8649</v>
      </c>
      <c r="S90" s="1">
        <v>-3705</v>
      </c>
      <c r="T90" s="1">
        <v>11540</v>
      </c>
      <c r="U90" s="1">
        <v>20530</v>
      </c>
      <c r="V90" s="1">
        <v>58008</v>
      </c>
      <c r="W90" s="1">
        <v>8950</v>
      </c>
      <c r="X90" s="1">
        <v>11215</v>
      </c>
      <c r="Y90" s="1">
        <v>12844</v>
      </c>
      <c r="Z90" s="1">
        <v>34879</v>
      </c>
      <c r="AA90" s="1">
        <v>19660</v>
      </c>
    </row>
    <row r="91" spans="2:27">
      <c r="B91" s="1" t="s">
        <v>282</v>
      </c>
      <c r="C91" s="1" t="s">
        <v>283</v>
      </c>
      <c r="D91" s="1" t="s">
        <v>9</v>
      </c>
      <c r="E91" s="1" t="s">
        <v>9</v>
      </c>
      <c r="F91" s="1" t="s">
        <v>9</v>
      </c>
      <c r="G91" s="1" t="s">
        <v>9</v>
      </c>
      <c r="H91" s="1" t="s">
        <v>9</v>
      </c>
      <c r="I91" s="1" t="s">
        <v>9</v>
      </c>
      <c r="J91" s="1" t="s">
        <v>9</v>
      </c>
      <c r="K91" s="1" t="s">
        <v>9</v>
      </c>
      <c r="L91" s="1" t="s">
        <v>9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1" t="s">
        <v>9</v>
      </c>
      <c r="S91" s="1" t="s">
        <v>9</v>
      </c>
      <c r="T91" s="1" t="s">
        <v>9</v>
      </c>
      <c r="U91" s="1" t="s">
        <v>9</v>
      </c>
      <c r="V91" s="1" t="s">
        <v>9</v>
      </c>
      <c r="W91" s="1" t="s">
        <v>9</v>
      </c>
      <c r="X91" s="1" t="s">
        <v>9</v>
      </c>
      <c r="Y91" s="1" t="s">
        <v>9</v>
      </c>
      <c r="Z91" s="1" t="s">
        <v>9</v>
      </c>
      <c r="AA91" s="1" t="s">
        <v>9</v>
      </c>
    </row>
    <row r="92" spans="2:27">
      <c r="B92" s="1" t="s">
        <v>284</v>
      </c>
      <c r="C92" s="1" t="s">
        <v>285</v>
      </c>
      <c r="D92" s="1" t="s">
        <v>9</v>
      </c>
      <c r="E92" s="1" t="s">
        <v>9</v>
      </c>
      <c r="F92" s="1" t="s">
        <v>9</v>
      </c>
      <c r="G92" s="1" t="s">
        <v>9</v>
      </c>
      <c r="H92" s="1" t="s">
        <v>9</v>
      </c>
      <c r="I92" s="1" t="s">
        <v>9</v>
      </c>
      <c r="J92" s="1" t="s">
        <v>9</v>
      </c>
      <c r="K92" s="1" t="s">
        <v>9</v>
      </c>
      <c r="L92" s="1" t="s">
        <v>9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1" t="s">
        <v>9</v>
      </c>
      <c r="S92" s="1" t="s">
        <v>9</v>
      </c>
      <c r="T92" s="1" t="s">
        <v>9</v>
      </c>
      <c r="U92" s="1" t="s">
        <v>9</v>
      </c>
      <c r="V92" s="1" t="s">
        <v>9</v>
      </c>
      <c r="W92" s="1" t="s">
        <v>9</v>
      </c>
      <c r="X92" s="1" t="s">
        <v>9</v>
      </c>
      <c r="Y92" s="1" t="s">
        <v>9</v>
      </c>
      <c r="Z92" s="1" t="s">
        <v>9</v>
      </c>
      <c r="AA92" s="1" t="s">
        <v>9</v>
      </c>
    </row>
    <row r="93" spans="2:27">
      <c r="B93" s="1" t="s">
        <v>286</v>
      </c>
      <c r="C93" s="1" t="s">
        <v>287</v>
      </c>
      <c r="D93" s="1" t="s">
        <v>9</v>
      </c>
      <c r="E93" s="1" t="s">
        <v>9</v>
      </c>
      <c r="F93" s="1" t="s">
        <v>9</v>
      </c>
      <c r="G93" s="1" t="s">
        <v>9</v>
      </c>
      <c r="H93" s="1" t="s">
        <v>9</v>
      </c>
      <c r="I93" s="1" t="s">
        <v>9</v>
      </c>
      <c r="J93" s="1" t="s">
        <v>9</v>
      </c>
      <c r="K93" s="1" t="s">
        <v>9</v>
      </c>
      <c r="L93" s="1" t="s">
        <v>9</v>
      </c>
      <c r="M93" s="1" t="s">
        <v>9</v>
      </c>
      <c r="N93" s="1" t="s">
        <v>9</v>
      </c>
      <c r="O93" s="1" t="s">
        <v>9</v>
      </c>
      <c r="P93" s="1" t="s">
        <v>9</v>
      </c>
      <c r="Q93" s="1" t="s">
        <v>9</v>
      </c>
      <c r="R93" s="1" t="s">
        <v>9</v>
      </c>
      <c r="S93" s="1" t="s">
        <v>9</v>
      </c>
      <c r="T93" s="1" t="s">
        <v>9</v>
      </c>
      <c r="U93" s="1" t="s">
        <v>9</v>
      </c>
      <c r="V93" s="1" t="s">
        <v>9</v>
      </c>
      <c r="W93" s="1" t="s">
        <v>9</v>
      </c>
      <c r="X93" s="1" t="s">
        <v>9</v>
      </c>
      <c r="Y93" s="1" t="s">
        <v>9</v>
      </c>
      <c r="Z93" s="1" t="s">
        <v>9</v>
      </c>
      <c r="AA93" s="1" t="s">
        <v>9</v>
      </c>
    </row>
    <row r="94" spans="2:27">
      <c r="B94" s="1" t="s">
        <v>288</v>
      </c>
      <c r="C94" s="1" t="s">
        <v>289</v>
      </c>
      <c r="D94" s="1" t="s">
        <v>9</v>
      </c>
      <c r="E94" s="1" t="s">
        <v>9</v>
      </c>
      <c r="F94" s="1" t="s">
        <v>9</v>
      </c>
      <c r="G94" s="1" t="s">
        <v>9</v>
      </c>
      <c r="H94" s="1" t="s">
        <v>9</v>
      </c>
      <c r="I94" s="1" t="s">
        <v>9</v>
      </c>
      <c r="J94" s="1" t="s">
        <v>9</v>
      </c>
      <c r="K94" s="1" t="s">
        <v>9</v>
      </c>
      <c r="L94" s="1" t="s">
        <v>9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1" t="s">
        <v>9</v>
      </c>
      <c r="S94" s="1" t="s">
        <v>9</v>
      </c>
      <c r="T94" s="1" t="s">
        <v>9</v>
      </c>
      <c r="U94" s="1" t="s">
        <v>9</v>
      </c>
      <c r="V94" s="1" t="s">
        <v>9</v>
      </c>
      <c r="W94" s="1" t="s">
        <v>9</v>
      </c>
      <c r="X94" s="1" t="s">
        <v>9</v>
      </c>
      <c r="Y94" s="1" t="s">
        <v>9</v>
      </c>
      <c r="Z94" s="1" t="s">
        <v>9</v>
      </c>
      <c r="AA94" s="1" t="s">
        <v>9</v>
      </c>
    </row>
    <row r="95" spans="2:27">
      <c r="B95" s="1" t="s">
        <v>294</v>
      </c>
      <c r="C95" s="1" t="s">
        <v>295</v>
      </c>
      <c r="D95" s="1" t="s">
        <v>9</v>
      </c>
      <c r="E95" s="1" t="s">
        <v>9</v>
      </c>
      <c r="F95" s="1" t="s">
        <v>9</v>
      </c>
      <c r="G95" s="1">
        <v>490</v>
      </c>
      <c r="H95" s="1">
        <v>551</v>
      </c>
      <c r="I95" s="1">
        <v>632</v>
      </c>
      <c r="J95" s="1">
        <v>879</v>
      </c>
      <c r="K95" s="1">
        <v>808</v>
      </c>
      <c r="L95" s="1">
        <v>656</v>
      </c>
      <c r="M95" s="1">
        <v>570</v>
      </c>
      <c r="N95" s="1">
        <v>502</v>
      </c>
      <c r="O95" s="1">
        <v>435</v>
      </c>
      <c r="P95" s="1">
        <v>467</v>
      </c>
      <c r="Q95" s="1">
        <v>430</v>
      </c>
      <c r="R95" s="1">
        <v>882</v>
      </c>
      <c r="S95" s="1">
        <v>1471</v>
      </c>
      <c r="T95" s="1">
        <v>1792</v>
      </c>
      <c r="U95" s="1">
        <v>2389</v>
      </c>
      <c r="V95" s="1">
        <v>2552</v>
      </c>
      <c r="W95" s="1">
        <v>2059</v>
      </c>
      <c r="X95" s="1">
        <v>1484</v>
      </c>
      <c r="Y95" s="1">
        <v>1352</v>
      </c>
      <c r="Z95" s="1">
        <v>1129</v>
      </c>
      <c r="AA95" s="1">
        <v>842</v>
      </c>
    </row>
    <row r="96" spans="2:27">
      <c r="B96" s="1" t="s">
        <v>296</v>
      </c>
      <c r="C96" s="1" t="s">
        <v>297</v>
      </c>
      <c r="D96" s="1" t="s">
        <v>9</v>
      </c>
      <c r="E96" s="1" t="s">
        <v>9</v>
      </c>
      <c r="F96" s="1" t="s">
        <v>9</v>
      </c>
      <c r="G96" s="1">
        <v>490</v>
      </c>
      <c r="H96" s="1">
        <v>551</v>
      </c>
      <c r="I96" s="1">
        <v>632</v>
      </c>
      <c r="J96" s="1">
        <v>879</v>
      </c>
      <c r="K96" s="1">
        <v>808</v>
      </c>
      <c r="L96" s="1">
        <v>656</v>
      </c>
      <c r="M96" s="1">
        <v>570</v>
      </c>
      <c r="N96" s="1">
        <v>502</v>
      </c>
      <c r="O96" s="1">
        <v>435</v>
      </c>
      <c r="P96" s="1">
        <v>467</v>
      </c>
      <c r="Q96" s="1">
        <v>423</v>
      </c>
      <c r="R96" s="1">
        <v>874</v>
      </c>
      <c r="S96" s="1">
        <v>1462</v>
      </c>
      <c r="T96" s="1">
        <v>1783</v>
      </c>
      <c r="U96" s="1">
        <v>2377</v>
      </c>
      <c r="V96" s="1">
        <v>2537</v>
      </c>
      <c r="W96" s="1">
        <v>2043</v>
      </c>
      <c r="X96" s="1">
        <v>1467</v>
      </c>
      <c r="Y96" s="1">
        <v>1333</v>
      </c>
      <c r="Z96" s="1">
        <v>1113</v>
      </c>
      <c r="AA96" s="1">
        <v>822</v>
      </c>
    </row>
    <row r="97" spans="2:27">
      <c r="B97" s="1" t="s">
        <v>298</v>
      </c>
      <c r="C97" s="1" t="s">
        <v>299</v>
      </c>
      <c r="D97" s="1" t="s">
        <v>9</v>
      </c>
      <c r="E97" s="1" t="s">
        <v>9</v>
      </c>
      <c r="F97" s="1" t="s">
        <v>9</v>
      </c>
      <c r="G97" s="1" t="s">
        <v>9</v>
      </c>
      <c r="H97" s="1" t="s">
        <v>9</v>
      </c>
      <c r="I97" s="1" t="s">
        <v>9</v>
      </c>
      <c r="J97" s="1" t="s">
        <v>9</v>
      </c>
      <c r="K97" s="1" t="s">
        <v>9</v>
      </c>
      <c r="L97" s="1" t="s">
        <v>9</v>
      </c>
      <c r="M97" s="1" t="s">
        <v>9</v>
      </c>
      <c r="N97" s="1" t="s">
        <v>9</v>
      </c>
      <c r="O97" s="1" t="s">
        <v>9</v>
      </c>
      <c r="P97" s="1" t="s">
        <v>9</v>
      </c>
      <c r="Q97" s="1">
        <v>7</v>
      </c>
      <c r="R97" s="1">
        <v>8</v>
      </c>
      <c r="S97" s="1">
        <v>9</v>
      </c>
      <c r="T97" s="1">
        <v>9</v>
      </c>
      <c r="U97" s="1">
        <v>12</v>
      </c>
      <c r="V97" s="1">
        <v>15</v>
      </c>
      <c r="W97" s="1">
        <v>16</v>
      </c>
      <c r="X97" s="1">
        <v>17</v>
      </c>
      <c r="Y97" s="1">
        <v>19</v>
      </c>
      <c r="Z97" s="1">
        <v>16</v>
      </c>
      <c r="AA97" s="1">
        <v>20</v>
      </c>
    </row>
    <row r="98" spans="2:27">
      <c r="B98" s="1" t="s">
        <v>300</v>
      </c>
      <c r="C98" s="1" t="s">
        <v>301</v>
      </c>
      <c r="D98" s="1" t="s">
        <v>9</v>
      </c>
      <c r="E98" s="1" t="s">
        <v>9</v>
      </c>
      <c r="F98" s="1" t="s">
        <v>9</v>
      </c>
      <c r="G98" s="1">
        <v>1952</v>
      </c>
      <c r="H98" s="1">
        <v>2181</v>
      </c>
      <c r="I98" s="1">
        <v>2432</v>
      </c>
      <c r="J98" s="1">
        <v>3381</v>
      </c>
      <c r="K98" s="1">
        <v>3111</v>
      </c>
      <c r="L98" s="1">
        <v>2523</v>
      </c>
      <c r="M98" s="1">
        <v>2193</v>
      </c>
      <c r="N98" s="1">
        <v>1934</v>
      </c>
      <c r="O98" s="1">
        <v>1674</v>
      </c>
      <c r="P98" s="1">
        <v>1797</v>
      </c>
      <c r="Q98" s="1">
        <v>1631</v>
      </c>
      <c r="R98" s="1">
        <v>3357</v>
      </c>
      <c r="S98" s="1">
        <v>5627</v>
      </c>
      <c r="T98" s="1">
        <v>6652</v>
      </c>
      <c r="U98" s="1">
        <v>8801</v>
      </c>
      <c r="V98" s="1">
        <v>11806</v>
      </c>
      <c r="W98" s="1">
        <v>8925</v>
      </c>
      <c r="X98" s="1">
        <v>5862</v>
      </c>
      <c r="Y98" s="1">
        <v>4708</v>
      </c>
      <c r="Z98" s="1">
        <v>4544</v>
      </c>
      <c r="AA98" s="1">
        <v>3194</v>
      </c>
    </row>
    <row r="99" spans="2:27">
      <c r="B99" s="1" t="s">
        <v>302</v>
      </c>
      <c r="C99" s="1" t="s">
        <v>1143</v>
      </c>
      <c r="D99" s="1" t="s">
        <v>9</v>
      </c>
      <c r="E99" s="1" t="s">
        <v>9</v>
      </c>
      <c r="F99" s="1" t="s">
        <v>9</v>
      </c>
      <c r="G99" s="1">
        <v>1591</v>
      </c>
      <c r="H99" s="1">
        <v>1778</v>
      </c>
      <c r="I99" s="1">
        <v>1983</v>
      </c>
      <c r="J99" s="1">
        <v>2758</v>
      </c>
      <c r="K99" s="1">
        <v>2537</v>
      </c>
      <c r="L99" s="1">
        <v>2058</v>
      </c>
      <c r="M99" s="1">
        <v>1789</v>
      </c>
      <c r="N99" s="1">
        <v>1579</v>
      </c>
      <c r="O99" s="1">
        <v>1366</v>
      </c>
      <c r="P99" s="1">
        <v>1466</v>
      </c>
      <c r="Q99" s="1">
        <v>1330</v>
      </c>
      <c r="R99" s="1">
        <v>2739</v>
      </c>
      <c r="S99" s="1">
        <v>4590</v>
      </c>
      <c r="T99" s="1">
        <v>5425</v>
      </c>
      <c r="U99" s="1">
        <v>7162</v>
      </c>
      <c r="V99" s="1">
        <v>9630</v>
      </c>
      <c r="W99" s="1">
        <v>7507</v>
      </c>
      <c r="X99" s="1">
        <v>4924</v>
      </c>
      <c r="Y99" s="1">
        <v>3961</v>
      </c>
      <c r="Z99" s="1">
        <v>3819</v>
      </c>
      <c r="AA99" s="1">
        <v>2697</v>
      </c>
    </row>
    <row r="100" spans="2:27">
      <c r="B100" s="1" t="s">
        <v>303</v>
      </c>
      <c r="C100" s="1" t="s">
        <v>1144</v>
      </c>
      <c r="D100" s="1" t="s">
        <v>9</v>
      </c>
      <c r="E100" s="1" t="s">
        <v>9</v>
      </c>
      <c r="F100" s="1" t="s">
        <v>9</v>
      </c>
      <c r="G100" s="1">
        <v>942</v>
      </c>
      <c r="H100" s="1">
        <v>1040</v>
      </c>
      <c r="I100" s="1">
        <v>1147</v>
      </c>
      <c r="J100" s="1">
        <v>1536</v>
      </c>
      <c r="K100" s="1">
        <v>1414</v>
      </c>
      <c r="L100" s="1">
        <v>1146</v>
      </c>
      <c r="M100" s="1">
        <v>996</v>
      </c>
      <c r="N100" s="1">
        <v>880</v>
      </c>
      <c r="O100" s="1">
        <v>760</v>
      </c>
      <c r="P100" s="1">
        <v>816</v>
      </c>
      <c r="Q100" s="1">
        <v>741</v>
      </c>
      <c r="R100" s="1">
        <v>1683</v>
      </c>
      <c r="S100" s="1">
        <v>2813</v>
      </c>
      <c r="T100" s="1">
        <v>3334</v>
      </c>
      <c r="U100" s="1">
        <v>4392</v>
      </c>
      <c r="V100" s="1">
        <v>5913</v>
      </c>
      <c r="W100" s="1">
        <v>4716</v>
      </c>
      <c r="X100" s="1">
        <v>3107</v>
      </c>
      <c r="Y100" s="1">
        <v>2505</v>
      </c>
      <c r="Z100" s="1">
        <v>2400</v>
      </c>
      <c r="AA100" s="1">
        <v>1708</v>
      </c>
    </row>
    <row r="101" spans="2:27">
      <c r="B101" s="1" t="s">
        <v>305</v>
      </c>
      <c r="C101" s="1" t="s">
        <v>1145</v>
      </c>
      <c r="D101" s="1" t="s">
        <v>9</v>
      </c>
      <c r="E101" s="1" t="s">
        <v>9</v>
      </c>
      <c r="F101" s="1" t="s">
        <v>9</v>
      </c>
      <c r="G101" s="1">
        <v>649</v>
      </c>
      <c r="H101" s="1">
        <v>738</v>
      </c>
      <c r="I101" s="1">
        <v>836</v>
      </c>
      <c r="J101" s="1">
        <v>1222</v>
      </c>
      <c r="K101" s="1">
        <v>1123</v>
      </c>
      <c r="L101" s="1">
        <v>912</v>
      </c>
      <c r="M101" s="1">
        <v>793</v>
      </c>
      <c r="N101" s="1">
        <v>699</v>
      </c>
      <c r="O101" s="1">
        <v>606</v>
      </c>
      <c r="P101" s="1">
        <v>650</v>
      </c>
      <c r="Q101" s="1">
        <v>589</v>
      </c>
      <c r="R101" s="1">
        <v>1056</v>
      </c>
      <c r="S101" s="1">
        <v>1777</v>
      </c>
      <c r="T101" s="1">
        <v>2091</v>
      </c>
      <c r="U101" s="1">
        <v>2770</v>
      </c>
      <c r="V101" s="1">
        <v>3717</v>
      </c>
      <c r="W101" s="1">
        <v>2791</v>
      </c>
      <c r="X101" s="1">
        <v>1817</v>
      </c>
      <c r="Y101" s="1">
        <v>1456</v>
      </c>
      <c r="Z101" s="1">
        <v>1419</v>
      </c>
      <c r="AA101" s="1">
        <v>989</v>
      </c>
    </row>
    <row r="102" spans="2:27">
      <c r="B102" s="1" t="s">
        <v>312</v>
      </c>
      <c r="C102" s="1" t="s">
        <v>1146</v>
      </c>
      <c r="D102" s="1" t="s">
        <v>9</v>
      </c>
      <c r="E102" s="1" t="s">
        <v>9</v>
      </c>
      <c r="F102" s="1" t="s">
        <v>9</v>
      </c>
      <c r="G102" s="1">
        <v>361</v>
      </c>
      <c r="H102" s="1">
        <v>403</v>
      </c>
      <c r="I102" s="1">
        <v>449</v>
      </c>
      <c r="J102" s="1">
        <v>623</v>
      </c>
      <c r="K102" s="1">
        <v>574</v>
      </c>
      <c r="L102" s="1">
        <v>465</v>
      </c>
      <c r="M102" s="1">
        <v>404</v>
      </c>
      <c r="N102" s="1">
        <v>355</v>
      </c>
      <c r="O102" s="1">
        <v>308</v>
      </c>
      <c r="P102" s="1">
        <v>331</v>
      </c>
      <c r="Q102" s="1">
        <v>301</v>
      </c>
      <c r="R102" s="1">
        <v>618</v>
      </c>
      <c r="S102" s="1">
        <v>1037</v>
      </c>
      <c r="T102" s="1">
        <v>1227</v>
      </c>
      <c r="U102" s="1">
        <v>1639</v>
      </c>
      <c r="V102" s="1">
        <v>2176</v>
      </c>
      <c r="W102" s="1">
        <v>1418</v>
      </c>
      <c r="X102" s="1">
        <v>938</v>
      </c>
      <c r="Y102" s="1">
        <v>747</v>
      </c>
      <c r="Z102" s="1">
        <v>725</v>
      </c>
      <c r="AA102" s="1">
        <v>497</v>
      </c>
    </row>
    <row r="103" spans="2:27">
      <c r="B103" s="1" t="s">
        <v>314</v>
      </c>
      <c r="C103" s="1" t="s">
        <v>1147</v>
      </c>
      <c r="D103" s="1" t="s">
        <v>9</v>
      </c>
      <c r="E103" s="1" t="s">
        <v>9</v>
      </c>
      <c r="F103" s="1" t="s">
        <v>9</v>
      </c>
      <c r="G103" s="1">
        <v>285</v>
      </c>
      <c r="H103" s="1">
        <v>315</v>
      </c>
      <c r="I103" s="1">
        <v>349</v>
      </c>
      <c r="J103" s="1">
        <v>506</v>
      </c>
      <c r="K103" s="1">
        <v>467</v>
      </c>
      <c r="L103" s="1">
        <v>378</v>
      </c>
      <c r="M103" s="1">
        <v>328</v>
      </c>
      <c r="N103" s="1">
        <v>289</v>
      </c>
      <c r="O103" s="1">
        <v>251</v>
      </c>
      <c r="P103" s="1">
        <v>269</v>
      </c>
      <c r="Q103" s="1">
        <v>245</v>
      </c>
      <c r="R103" s="1">
        <v>502</v>
      </c>
      <c r="S103" s="1">
        <v>847</v>
      </c>
      <c r="T103" s="1">
        <v>1001</v>
      </c>
      <c r="U103" s="1">
        <v>1326</v>
      </c>
      <c r="V103" s="1">
        <v>1774</v>
      </c>
      <c r="W103" s="1">
        <v>1418</v>
      </c>
      <c r="X103" s="1">
        <v>938</v>
      </c>
      <c r="Y103" s="1">
        <v>747</v>
      </c>
      <c r="Z103" s="1">
        <v>725</v>
      </c>
      <c r="AA103" s="1">
        <v>497</v>
      </c>
    </row>
    <row r="104" spans="2:27">
      <c r="B104" s="1" t="s">
        <v>316</v>
      </c>
      <c r="C104" s="1" t="s">
        <v>1148</v>
      </c>
      <c r="D104" s="1" t="s">
        <v>9</v>
      </c>
      <c r="E104" s="1" t="s">
        <v>9</v>
      </c>
      <c r="F104" s="1" t="s">
        <v>9</v>
      </c>
      <c r="G104" s="1">
        <v>76</v>
      </c>
      <c r="H104" s="1">
        <v>88</v>
      </c>
      <c r="I104" s="1">
        <v>100</v>
      </c>
      <c r="J104" s="1">
        <v>117</v>
      </c>
      <c r="K104" s="1">
        <v>107</v>
      </c>
      <c r="L104" s="1">
        <v>87</v>
      </c>
      <c r="M104" s="1">
        <v>76</v>
      </c>
      <c r="N104" s="1">
        <v>66</v>
      </c>
      <c r="O104" s="1">
        <v>57</v>
      </c>
      <c r="P104" s="1">
        <v>62</v>
      </c>
      <c r="Q104" s="1">
        <v>56</v>
      </c>
      <c r="R104" s="1">
        <v>116</v>
      </c>
      <c r="S104" s="1">
        <v>190</v>
      </c>
      <c r="T104" s="1">
        <v>226</v>
      </c>
      <c r="U104" s="1">
        <v>313</v>
      </c>
      <c r="V104" s="1">
        <v>402</v>
      </c>
      <c r="W104" s="1" t="s">
        <v>9</v>
      </c>
      <c r="X104" s="1" t="s">
        <v>9</v>
      </c>
      <c r="Y104" s="1" t="s">
        <v>9</v>
      </c>
      <c r="Z104" s="1" t="s">
        <v>9</v>
      </c>
      <c r="AA104" s="1" t="s">
        <v>9</v>
      </c>
    </row>
    <row r="105" spans="2:27">
      <c r="B105" s="1" t="s">
        <v>326</v>
      </c>
      <c r="C105" s="1" t="s">
        <v>327</v>
      </c>
      <c r="D105" s="1" t="s">
        <v>9</v>
      </c>
      <c r="E105" s="1" t="s">
        <v>9</v>
      </c>
      <c r="F105" s="1" t="s">
        <v>9</v>
      </c>
      <c r="I105" s="1">
        <v>430</v>
      </c>
      <c r="J105" s="1">
        <v>579</v>
      </c>
      <c r="K105" s="1">
        <v>587</v>
      </c>
      <c r="L105" s="1">
        <v>707</v>
      </c>
      <c r="M105" s="1">
        <v>1282</v>
      </c>
      <c r="N105" s="1">
        <v>796</v>
      </c>
      <c r="O105" s="1">
        <v>745</v>
      </c>
      <c r="P105" s="1">
        <v>776</v>
      </c>
      <c r="Q105" s="1">
        <v>450</v>
      </c>
      <c r="R105" s="1">
        <v>284</v>
      </c>
      <c r="S105" s="1">
        <v>447</v>
      </c>
      <c r="T105" s="1">
        <v>456</v>
      </c>
      <c r="U105" s="1">
        <v>462</v>
      </c>
      <c r="V105" s="1">
        <v>485</v>
      </c>
      <c r="W105" s="1">
        <v>509</v>
      </c>
      <c r="X105" s="1">
        <v>535</v>
      </c>
      <c r="Y105" s="1">
        <v>562</v>
      </c>
      <c r="Z105" s="1">
        <v>590</v>
      </c>
      <c r="AA105" s="1">
        <v>619</v>
      </c>
    </row>
    <row r="106" spans="2:27">
      <c r="B106" s="1" t="s">
        <v>328</v>
      </c>
      <c r="C106" s="1" t="s">
        <v>329</v>
      </c>
      <c r="D106" s="1" t="s">
        <v>9</v>
      </c>
      <c r="E106" s="1" t="s">
        <v>9</v>
      </c>
      <c r="F106" s="1" t="s">
        <v>9</v>
      </c>
      <c r="I106" s="1">
        <v>430</v>
      </c>
      <c r="J106" s="1">
        <v>579</v>
      </c>
      <c r="K106" s="1">
        <v>587</v>
      </c>
      <c r="L106" s="1">
        <v>707</v>
      </c>
      <c r="M106" s="1">
        <v>1282</v>
      </c>
      <c r="N106" s="1">
        <v>796</v>
      </c>
      <c r="O106" s="1">
        <v>745</v>
      </c>
      <c r="P106" s="1">
        <v>776</v>
      </c>
      <c r="Q106" s="1">
        <v>450</v>
      </c>
      <c r="R106" s="1">
        <v>284</v>
      </c>
      <c r="S106" s="1">
        <v>447</v>
      </c>
      <c r="T106" s="1">
        <v>456</v>
      </c>
      <c r="U106" s="1">
        <v>462</v>
      </c>
      <c r="V106" s="1">
        <v>485</v>
      </c>
      <c r="W106" s="1">
        <v>509</v>
      </c>
      <c r="X106" s="1">
        <v>535</v>
      </c>
      <c r="Y106" s="1">
        <v>562</v>
      </c>
      <c r="Z106" s="1">
        <v>590</v>
      </c>
      <c r="AA106" s="1">
        <v>619</v>
      </c>
    </row>
    <row r="107" spans="2:27">
      <c r="B107" s="1" t="s">
        <v>330</v>
      </c>
      <c r="C107" s="1" t="s">
        <v>331</v>
      </c>
      <c r="D107" s="1" t="s">
        <v>9</v>
      </c>
      <c r="E107" s="1" t="s">
        <v>9</v>
      </c>
      <c r="F107" s="1" t="s">
        <v>9</v>
      </c>
      <c r="I107" s="1">
        <v>430</v>
      </c>
      <c r="J107" s="1">
        <v>579</v>
      </c>
      <c r="K107" s="1">
        <v>587</v>
      </c>
      <c r="L107" s="1">
        <v>707</v>
      </c>
      <c r="M107" s="1">
        <v>1282</v>
      </c>
      <c r="N107" s="1">
        <v>796</v>
      </c>
      <c r="O107" s="1">
        <v>745</v>
      </c>
      <c r="P107" s="1">
        <v>776</v>
      </c>
      <c r="Q107" s="1">
        <v>450</v>
      </c>
      <c r="R107" s="1">
        <v>284</v>
      </c>
      <c r="S107" s="1">
        <v>447</v>
      </c>
      <c r="T107" s="1">
        <v>456</v>
      </c>
      <c r="U107" s="1">
        <v>462</v>
      </c>
      <c r="V107" s="1">
        <v>485</v>
      </c>
      <c r="W107" s="1">
        <v>509</v>
      </c>
      <c r="X107" s="1">
        <v>535</v>
      </c>
      <c r="Y107" s="1">
        <v>562</v>
      </c>
      <c r="Z107" s="1">
        <v>590</v>
      </c>
      <c r="AA107" s="1">
        <v>619</v>
      </c>
    </row>
    <row r="108" spans="2:27">
      <c r="B108" s="1" t="s">
        <v>332</v>
      </c>
      <c r="C108" s="1" t="s">
        <v>333</v>
      </c>
      <c r="D108" s="1" t="s">
        <v>9</v>
      </c>
      <c r="E108" s="1" t="s">
        <v>9</v>
      </c>
      <c r="F108" s="1" t="s">
        <v>9</v>
      </c>
      <c r="I108" s="1" t="s">
        <v>9</v>
      </c>
      <c r="J108" s="1" t="s">
        <v>9</v>
      </c>
      <c r="K108" s="1" t="s">
        <v>9</v>
      </c>
      <c r="L108" s="1" t="s">
        <v>9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1" t="s">
        <v>9</v>
      </c>
      <c r="S108" s="1" t="s">
        <v>9</v>
      </c>
      <c r="T108" s="1" t="s">
        <v>9</v>
      </c>
      <c r="U108" s="1" t="s">
        <v>9</v>
      </c>
      <c r="V108" s="1" t="s">
        <v>9</v>
      </c>
      <c r="W108" s="1" t="s">
        <v>9</v>
      </c>
      <c r="X108" s="1" t="s">
        <v>9</v>
      </c>
      <c r="Y108" s="1" t="s">
        <v>9</v>
      </c>
      <c r="Z108" s="1" t="s">
        <v>9</v>
      </c>
      <c r="AA108" s="1" t="s">
        <v>9</v>
      </c>
    </row>
    <row r="109" spans="2:27">
      <c r="B109" s="1" t="s">
        <v>342</v>
      </c>
      <c r="C109" s="1" t="s">
        <v>343</v>
      </c>
      <c r="D109" s="1" t="s">
        <v>9</v>
      </c>
      <c r="E109" s="1" t="s">
        <v>9</v>
      </c>
      <c r="F109" s="1" t="s">
        <v>9</v>
      </c>
      <c r="G109" s="1">
        <v>6345</v>
      </c>
      <c r="H109" s="1">
        <v>8403</v>
      </c>
      <c r="I109" s="1">
        <v>10657</v>
      </c>
      <c r="J109" s="1">
        <v>9722</v>
      </c>
      <c r="K109" s="1">
        <v>7738</v>
      </c>
      <c r="L109" s="1">
        <v>7110</v>
      </c>
      <c r="M109" s="1">
        <v>9237</v>
      </c>
      <c r="N109" s="1">
        <v>12074</v>
      </c>
      <c r="O109" s="1">
        <v>12431</v>
      </c>
      <c r="P109" s="1">
        <v>13397</v>
      </c>
      <c r="Q109" s="1">
        <v>19403</v>
      </c>
      <c r="R109" s="1">
        <v>27917</v>
      </c>
      <c r="S109" s="1">
        <v>30021</v>
      </c>
      <c r="T109" s="1">
        <v>28559</v>
      </c>
      <c r="U109" s="1">
        <v>22876</v>
      </c>
      <c r="V109" s="1">
        <v>24537</v>
      </c>
      <c r="W109" s="1">
        <v>30650</v>
      </c>
      <c r="X109" s="1">
        <v>34178</v>
      </c>
      <c r="Y109" s="1">
        <v>34526</v>
      </c>
      <c r="Z109" s="1">
        <v>42632</v>
      </c>
      <c r="AA109" s="1">
        <v>44107</v>
      </c>
    </row>
    <row r="110" spans="2:27">
      <c r="B110" s="1" t="s">
        <v>344</v>
      </c>
      <c r="C110" s="1" t="s">
        <v>345</v>
      </c>
      <c r="D110" s="1" t="s">
        <v>9</v>
      </c>
      <c r="E110" s="1" t="s">
        <v>9</v>
      </c>
      <c r="F110" s="1" t="s">
        <v>9</v>
      </c>
      <c r="G110" s="1">
        <v>196</v>
      </c>
      <c r="H110" s="1">
        <v>174</v>
      </c>
      <c r="I110" s="1">
        <v>368</v>
      </c>
      <c r="J110" s="1">
        <v>615</v>
      </c>
      <c r="K110" s="1">
        <v>312</v>
      </c>
      <c r="L110" s="1">
        <v>271</v>
      </c>
      <c r="M110" s="1">
        <v>358</v>
      </c>
      <c r="N110" s="1">
        <v>282</v>
      </c>
      <c r="O110" s="1">
        <v>152</v>
      </c>
      <c r="P110" s="1">
        <v>290</v>
      </c>
      <c r="Q110" s="1">
        <v>345</v>
      </c>
      <c r="R110" s="1">
        <v>1175</v>
      </c>
      <c r="S110" s="1">
        <v>1211</v>
      </c>
      <c r="T110" s="1">
        <v>303</v>
      </c>
      <c r="U110" s="1">
        <v>256</v>
      </c>
      <c r="V110" s="1">
        <v>263</v>
      </c>
      <c r="W110" s="1">
        <v>5137</v>
      </c>
      <c r="X110" s="1">
        <v>4225</v>
      </c>
      <c r="Y110" s="1">
        <v>3384</v>
      </c>
      <c r="Z110" s="1">
        <v>6913</v>
      </c>
      <c r="AA110" s="1">
        <v>6472</v>
      </c>
    </row>
    <row r="111" spans="2:27">
      <c r="B111" s="1" t="s">
        <v>707</v>
      </c>
      <c r="C111" s="1" t="s">
        <v>708</v>
      </c>
      <c r="D111" s="1" t="s">
        <v>9</v>
      </c>
      <c r="E111" s="1" t="s">
        <v>9</v>
      </c>
      <c r="F111" s="1" t="s">
        <v>9</v>
      </c>
      <c r="G111" s="1">
        <v>196</v>
      </c>
      <c r="H111" s="1">
        <v>174</v>
      </c>
      <c r="I111" s="1">
        <v>368</v>
      </c>
      <c r="J111" s="1">
        <v>615</v>
      </c>
      <c r="K111" s="1">
        <v>312</v>
      </c>
      <c r="L111" s="1">
        <v>271</v>
      </c>
      <c r="M111" s="1">
        <v>358</v>
      </c>
      <c r="N111" s="1">
        <v>282</v>
      </c>
      <c r="O111" s="1">
        <v>152</v>
      </c>
      <c r="P111" s="1">
        <v>290</v>
      </c>
      <c r="Q111" s="1">
        <v>345</v>
      </c>
      <c r="R111" s="1">
        <v>1175</v>
      </c>
      <c r="S111" s="1">
        <v>1211</v>
      </c>
      <c r="T111" s="1">
        <v>303</v>
      </c>
      <c r="U111" s="1">
        <v>256</v>
      </c>
      <c r="V111" s="1">
        <v>263</v>
      </c>
      <c r="W111" s="1">
        <v>447</v>
      </c>
      <c r="X111" s="1">
        <v>557</v>
      </c>
      <c r="Y111" s="1">
        <v>565</v>
      </c>
      <c r="Z111" s="1">
        <v>549</v>
      </c>
      <c r="AA111" s="1">
        <v>541</v>
      </c>
    </row>
    <row r="112" spans="2:27">
      <c r="B112" s="1" t="s">
        <v>709</v>
      </c>
      <c r="C112" s="1" t="s">
        <v>710</v>
      </c>
      <c r="D112" s="1" t="s">
        <v>9</v>
      </c>
      <c r="E112" s="1" t="s">
        <v>9</v>
      </c>
      <c r="F112" s="1" t="s">
        <v>9</v>
      </c>
      <c r="G112" s="1" t="s">
        <v>9</v>
      </c>
      <c r="H112" s="1" t="s">
        <v>9</v>
      </c>
      <c r="I112" s="1" t="s">
        <v>9</v>
      </c>
      <c r="J112" s="1" t="s">
        <v>9</v>
      </c>
      <c r="K112" s="1" t="s">
        <v>9</v>
      </c>
      <c r="L112" s="1" t="s">
        <v>9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1" t="s">
        <v>9</v>
      </c>
      <c r="S112" s="1" t="s">
        <v>9</v>
      </c>
      <c r="T112" s="1" t="s">
        <v>9</v>
      </c>
      <c r="U112" s="1" t="s">
        <v>9</v>
      </c>
      <c r="V112" s="1" t="s">
        <v>9</v>
      </c>
      <c r="W112" s="1">
        <v>4690</v>
      </c>
      <c r="X112" s="1">
        <v>3668</v>
      </c>
      <c r="Y112" s="1">
        <v>2819</v>
      </c>
      <c r="Z112" s="1">
        <v>6364</v>
      </c>
      <c r="AA112" s="1">
        <v>5931</v>
      </c>
    </row>
    <row r="113" spans="2:27">
      <c r="B113" s="1" t="s">
        <v>346</v>
      </c>
      <c r="C113" s="1" t="s">
        <v>347</v>
      </c>
      <c r="D113" s="1" t="s">
        <v>9</v>
      </c>
      <c r="E113" s="1" t="s">
        <v>9</v>
      </c>
      <c r="F113" s="1" t="s">
        <v>9</v>
      </c>
      <c r="G113" s="1" t="s">
        <v>9</v>
      </c>
      <c r="H113" s="1" t="s">
        <v>9</v>
      </c>
      <c r="I113" s="1" t="s">
        <v>9</v>
      </c>
      <c r="J113" s="1" t="s">
        <v>9</v>
      </c>
      <c r="K113" s="1" t="s">
        <v>9</v>
      </c>
      <c r="L113" s="1" t="s">
        <v>9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1" t="s">
        <v>9</v>
      </c>
      <c r="S113" s="1" t="s">
        <v>9</v>
      </c>
      <c r="T113" s="1" t="s">
        <v>9</v>
      </c>
      <c r="U113" s="1" t="s">
        <v>9</v>
      </c>
      <c r="V113" s="1" t="s">
        <v>9</v>
      </c>
      <c r="W113" s="1" t="s">
        <v>9</v>
      </c>
      <c r="X113" s="1" t="s">
        <v>9</v>
      </c>
      <c r="Y113" s="1" t="s">
        <v>9</v>
      </c>
      <c r="Z113" s="1" t="s">
        <v>9</v>
      </c>
      <c r="AA113" s="1" t="s">
        <v>9</v>
      </c>
    </row>
    <row r="114" spans="2:27">
      <c r="B114" s="1" t="s">
        <v>711</v>
      </c>
      <c r="C114" s="1" t="s">
        <v>712</v>
      </c>
      <c r="D114" s="1" t="s">
        <v>9</v>
      </c>
      <c r="E114" s="1" t="s">
        <v>9</v>
      </c>
      <c r="F114" s="1" t="s">
        <v>9</v>
      </c>
      <c r="G114" s="1" t="s">
        <v>9</v>
      </c>
      <c r="H114" s="1" t="s">
        <v>9</v>
      </c>
      <c r="I114" s="1" t="s">
        <v>9</v>
      </c>
      <c r="J114" s="1" t="s">
        <v>9</v>
      </c>
      <c r="K114" s="1" t="s">
        <v>9</v>
      </c>
      <c r="L114" s="1" t="s">
        <v>9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1" t="s">
        <v>9</v>
      </c>
      <c r="S114" s="1" t="s">
        <v>9</v>
      </c>
      <c r="T114" s="1" t="s">
        <v>9</v>
      </c>
      <c r="U114" s="1" t="s">
        <v>9</v>
      </c>
      <c r="V114" s="1" t="s">
        <v>9</v>
      </c>
      <c r="W114" s="1" t="s">
        <v>9</v>
      </c>
      <c r="X114" s="1" t="s">
        <v>9</v>
      </c>
      <c r="Y114" s="1" t="s">
        <v>9</v>
      </c>
      <c r="Z114" s="1" t="s">
        <v>9</v>
      </c>
      <c r="AA114" s="1" t="s">
        <v>9</v>
      </c>
    </row>
    <row r="115" spans="2:27">
      <c r="B115" s="1" t="s">
        <v>713</v>
      </c>
      <c r="C115" s="1" t="s">
        <v>714</v>
      </c>
      <c r="D115" s="1" t="s">
        <v>9</v>
      </c>
      <c r="E115" s="1" t="s">
        <v>9</v>
      </c>
      <c r="F115" s="1" t="s">
        <v>9</v>
      </c>
      <c r="G115" s="1" t="s">
        <v>9</v>
      </c>
      <c r="H115" s="1" t="s">
        <v>9</v>
      </c>
      <c r="I115" s="1" t="s">
        <v>9</v>
      </c>
      <c r="J115" s="1" t="s">
        <v>9</v>
      </c>
      <c r="K115" s="1" t="s">
        <v>9</v>
      </c>
      <c r="L115" s="1" t="s">
        <v>9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1" t="s">
        <v>9</v>
      </c>
      <c r="S115" s="1" t="s">
        <v>9</v>
      </c>
      <c r="T115" s="1" t="s">
        <v>9</v>
      </c>
      <c r="U115" s="1" t="s">
        <v>9</v>
      </c>
      <c r="V115" s="1" t="s">
        <v>9</v>
      </c>
      <c r="W115" s="1" t="s">
        <v>9</v>
      </c>
      <c r="X115" s="1" t="s">
        <v>9</v>
      </c>
      <c r="Y115" s="1" t="s">
        <v>9</v>
      </c>
      <c r="Z115" s="1" t="s">
        <v>9</v>
      </c>
      <c r="AA115" s="1" t="s">
        <v>9</v>
      </c>
    </row>
    <row r="116" spans="2:27">
      <c r="B116" s="1" t="s">
        <v>348</v>
      </c>
      <c r="C116" s="1" t="s">
        <v>349</v>
      </c>
      <c r="D116" s="1" t="s">
        <v>9</v>
      </c>
      <c r="E116" s="1" t="s">
        <v>9</v>
      </c>
      <c r="F116" s="1" t="s">
        <v>9</v>
      </c>
      <c r="G116" s="1">
        <v>1783</v>
      </c>
      <c r="H116" s="1">
        <v>1829</v>
      </c>
      <c r="I116" s="1">
        <v>1397</v>
      </c>
      <c r="J116" s="1">
        <v>1050</v>
      </c>
      <c r="K116" s="1">
        <v>71</v>
      </c>
      <c r="L116" s="1">
        <v>24</v>
      </c>
      <c r="M116" s="1">
        <v>41</v>
      </c>
      <c r="N116" s="1">
        <v>1128</v>
      </c>
      <c r="O116" s="1">
        <v>532</v>
      </c>
      <c r="P116" s="1">
        <v>1164</v>
      </c>
      <c r="Q116" s="1">
        <v>5355</v>
      </c>
      <c r="R116" s="1">
        <v>11458</v>
      </c>
      <c r="S116" s="1">
        <v>11072</v>
      </c>
      <c r="T116" s="1">
        <v>10339</v>
      </c>
      <c r="U116" s="1">
        <v>3905</v>
      </c>
      <c r="V116" s="1">
        <v>5818</v>
      </c>
      <c r="W116" s="1">
        <v>8030</v>
      </c>
      <c r="X116" s="1">
        <v>12307</v>
      </c>
      <c r="Y116" s="1">
        <v>13699</v>
      </c>
      <c r="Z116" s="1">
        <v>17522</v>
      </c>
      <c r="AA116" s="1">
        <v>17695</v>
      </c>
    </row>
    <row r="117" spans="2:27">
      <c r="B117" s="1" t="s">
        <v>715</v>
      </c>
      <c r="C117" s="1" t="s">
        <v>716</v>
      </c>
      <c r="D117" s="1" t="s">
        <v>9</v>
      </c>
      <c r="E117" s="1" t="s">
        <v>9</v>
      </c>
      <c r="F117" s="1" t="s">
        <v>9</v>
      </c>
      <c r="G117" s="1" t="s">
        <v>9</v>
      </c>
      <c r="H117" s="1" t="s">
        <v>9</v>
      </c>
      <c r="I117" s="1" t="s">
        <v>9</v>
      </c>
      <c r="J117" s="1" t="s">
        <v>9</v>
      </c>
      <c r="K117" s="1" t="s">
        <v>9</v>
      </c>
      <c r="L117" s="1" t="s">
        <v>9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1">
        <v>11440</v>
      </c>
      <c r="S117" s="1">
        <v>10965</v>
      </c>
      <c r="T117" s="1">
        <v>10129</v>
      </c>
      <c r="U117" s="1">
        <v>3739</v>
      </c>
      <c r="V117" s="1">
        <v>5668</v>
      </c>
      <c r="W117" s="1">
        <v>7768</v>
      </c>
      <c r="X117" s="1">
        <v>11536</v>
      </c>
      <c r="Y117" s="1">
        <v>12841</v>
      </c>
      <c r="Z117" s="1">
        <v>16949</v>
      </c>
      <c r="AA117" s="1">
        <v>17237</v>
      </c>
    </row>
    <row r="118" spans="2:27">
      <c r="B118" s="1" t="s">
        <v>350</v>
      </c>
      <c r="C118" s="1" t="s">
        <v>351</v>
      </c>
      <c r="D118" s="1" t="s">
        <v>9</v>
      </c>
      <c r="E118" s="1" t="s">
        <v>9</v>
      </c>
      <c r="F118" s="1" t="s">
        <v>9</v>
      </c>
      <c r="G118" s="1">
        <v>4366</v>
      </c>
      <c r="H118" s="1">
        <v>6400</v>
      </c>
      <c r="I118" s="1">
        <v>8892</v>
      </c>
      <c r="J118" s="1">
        <v>8057</v>
      </c>
      <c r="K118" s="1">
        <v>7355</v>
      </c>
      <c r="L118" s="1">
        <v>6815</v>
      </c>
      <c r="M118" s="1">
        <v>8838</v>
      </c>
      <c r="N118" s="1">
        <v>10664</v>
      </c>
      <c r="O118" s="1">
        <v>11747</v>
      </c>
      <c r="P118" s="1">
        <v>11943</v>
      </c>
      <c r="Q118" s="1">
        <v>13703</v>
      </c>
      <c r="R118" s="1">
        <v>15284</v>
      </c>
      <c r="S118" s="1">
        <v>17738</v>
      </c>
      <c r="T118" s="1">
        <v>17917</v>
      </c>
      <c r="U118" s="1">
        <v>18715</v>
      </c>
      <c r="V118" s="1">
        <v>18456</v>
      </c>
      <c r="W118" s="1">
        <v>17483</v>
      </c>
      <c r="X118" s="1">
        <v>17646</v>
      </c>
      <c r="Y118" s="1">
        <v>17443</v>
      </c>
      <c r="Z118" s="1">
        <v>18197</v>
      </c>
      <c r="AA118" s="1">
        <v>19940</v>
      </c>
    </row>
    <row r="119" spans="2:27">
      <c r="B119" s="1" t="s">
        <v>717</v>
      </c>
      <c r="C119" s="1" t="s">
        <v>718</v>
      </c>
      <c r="D119" s="1" t="s">
        <v>9</v>
      </c>
      <c r="E119" s="1" t="s">
        <v>9</v>
      </c>
      <c r="F119" s="1" t="s">
        <v>9</v>
      </c>
      <c r="G119" s="1">
        <v>45</v>
      </c>
      <c r="H119" s="1">
        <v>62</v>
      </c>
      <c r="I119" s="1">
        <v>42</v>
      </c>
      <c r="J119" s="1">
        <v>64</v>
      </c>
      <c r="K119" s="1">
        <v>113</v>
      </c>
      <c r="L119" s="1">
        <v>85</v>
      </c>
      <c r="M119" s="1">
        <v>137</v>
      </c>
      <c r="N119" s="1">
        <v>268</v>
      </c>
      <c r="O119" s="1">
        <v>221</v>
      </c>
      <c r="P119" s="1">
        <v>146</v>
      </c>
      <c r="Q119" s="1">
        <v>414</v>
      </c>
      <c r="R119" s="1">
        <v>812</v>
      </c>
      <c r="S119" s="1">
        <v>529</v>
      </c>
      <c r="T119" s="1">
        <v>822</v>
      </c>
      <c r="U119" s="1">
        <v>422</v>
      </c>
      <c r="V119" s="1">
        <v>756</v>
      </c>
      <c r="W119" s="1">
        <v>261</v>
      </c>
      <c r="X119" s="1">
        <v>410</v>
      </c>
      <c r="Y119" s="1">
        <v>688</v>
      </c>
      <c r="Z119" s="1">
        <v>572</v>
      </c>
      <c r="AA119" s="1">
        <v>569</v>
      </c>
    </row>
    <row r="120" spans="2:27">
      <c r="B120" s="1" t="s">
        <v>719</v>
      </c>
      <c r="C120" s="1" t="s">
        <v>720</v>
      </c>
      <c r="D120" s="1" t="s">
        <v>9</v>
      </c>
      <c r="E120" s="1" t="s">
        <v>9</v>
      </c>
      <c r="F120" s="1" t="s">
        <v>9</v>
      </c>
      <c r="G120" s="1">
        <v>4216</v>
      </c>
      <c r="H120" s="1">
        <v>6190</v>
      </c>
      <c r="I120" s="1">
        <v>8601</v>
      </c>
      <c r="J120" s="1">
        <v>7640</v>
      </c>
      <c r="K120" s="1">
        <v>6772</v>
      </c>
      <c r="L120" s="1">
        <v>6023</v>
      </c>
      <c r="M120" s="1">
        <v>7715</v>
      </c>
      <c r="N120" s="1">
        <v>9156</v>
      </c>
      <c r="O120" s="1">
        <v>10075</v>
      </c>
      <c r="P120" s="1">
        <v>10115</v>
      </c>
      <c r="Q120" s="1">
        <v>11373</v>
      </c>
      <c r="R120" s="1">
        <v>12465</v>
      </c>
      <c r="S120" s="1">
        <v>15025</v>
      </c>
      <c r="T120" s="1">
        <v>14814</v>
      </c>
      <c r="U120" s="1">
        <v>15940</v>
      </c>
      <c r="V120" s="1">
        <v>15072</v>
      </c>
      <c r="W120" s="1">
        <v>14232</v>
      </c>
      <c r="X120" s="1">
        <v>13909</v>
      </c>
      <c r="Y120" s="1">
        <v>13429</v>
      </c>
      <c r="Z120" s="1">
        <v>14104</v>
      </c>
      <c r="AA120" s="1">
        <v>15641</v>
      </c>
    </row>
    <row r="121" spans="2:27">
      <c r="B121" s="1" t="s">
        <v>721</v>
      </c>
      <c r="C121" s="1" t="s">
        <v>722</v>
      </c>
      <c r="D121" s="1" t="s">
        <v>9</v>
      </c>
      <c r="E121" s="1" t="s">
        <v>9</v>
      </c>
      <c r="F121" s="1" t="s">
        <v>9</v>
      </c>
      <c r="G121" s="1">
        <v>105</v>
      </c>
      <c r="H121" s="1">
        <v>148</v>
      </c>
      <c r="I121" s="1">
        <v>249</v>
      </c>
      <c r="J121" s="1">
        <v>353</v>
      </c>
      <c r="K121" s="1">
        <v>470</v>
      </c>
      <c r="L121" s="1">
        <v>707</v>
      </c>
      <c r="M121" s="1">
        <v>986</v>
      </c>
      <c r="N121" s="1">
        <v>1240</v>
      </c>
      <c r="O121" s="1">
        <v>1451</v>
      </c>
      <c r="P121" s="1">
        <v>1682</v>
      </c>
      <c r="Q121" s="1">
        <v>1916</v>
      </c>
      <c r="R121" s="1">
        <v>2007</v>
      </c>
      <c r="S121" s="1">
        <v>2184</v>
      </c>
      <c r="T121" s="1">
        <v>2281</v>
      </c>
      <c r="U121" s="1">
        <v>2353</v>
      </c>
      <c r="V121" s="1">
        <v>2628</v>
      </c>
      <c r="W121" s="1">
        <v>2990</v>
      </c>
      <c r="X121" s="1">
        <v>3327</v>
      </c>
      <c r="Y121" s="1">
        <v>3326</v>
      </c>
      <c r="Z121" s="1">
        <v>3521</v>
      </c>
      <c r="AA121" s="1">
        <v>3730</v>
      </c>
    </row>
    <row r="122" spans="2:27">
      <c r="B122" s="1" t="s">
        <v>352</v>
      </c>
      <c r="C122" s="1" t="s">
        <v>353</v>
      </c>
      <c r="D122" s="1" t="s">
        <v>9</v>
      </c>
      <c r="E122" s="1" t="s">
        <v>9</v>
      </c>
      <c r="F122" s="1" t="s">
        <v>9</v>
      </c>
      <c r="G122" s="1" t="s">
        <v>9</v>
      </c>
      <c r="H122" s="1" t="s">
        <v>9</v>
      </c>
      <c r="I122" s="1" t="s">
        <v>9</v>
      </c>
      <c r="J122" s="1" t="s">
        <v>9</v>
      </c>
      <c r="K122" s="1" t="s">
        <v>9</v>
      </c>
      <c r="L122" s="1" t="s">
        <v>9</v>
      </c>
      <c r="M122" s="1" t="s">
        <v>9</v>
      </c>
      <c r="N122" s="1" t="s">
        <v>9</v>
      </c>
      <c r="O122" s="1" t="s">
        <v>9</v>
      </c>
      <c r="P122" s="1" t="s">
        <v>9</v>
      </c>
      <c r="Q122" s="1" t="s">
        <v>9</v>
      </c>
      <c r="R122" s="1" t="s">
        <v>9</v>
      </c>
      <c r="S122" s="1" t="s">
        <v>9</v>
      </c>
      <c r="T122" s="1" t="s">
        <v>9</v>
      </c>
      <c r="U122" s="1" t="s">
        <v>9</v>
      </c>
      <c r="V122" s="1" t="s">
        <v>9</v>
      </c>
      <c r="W122" s="1" t="s">
        <v>9</v>
      </c>
      <c r="X122" s="1" t="s">
        <v>9</v>
      </c>
      <c r="Y122" s="1" t="s">
        <v>9</v>
      </c>
      <c r="Z122" s="1" t="s">
        <v>9</v>
      </c>
      <c r="AA122" s="1" t="s">
        <v>9</v>
      </c>
    </row>
    <row r="123" spans="2:27">
      <c r="B123" s="1" t="s">
        <v>354</v>
      </c>
      <c r="C123" s="1" t="s">
        <v>355</v>
      </c>
      <c r="D123" s="1" t="s">
        <v>9</v>
      </c>
      <c r="E123" s="1" t="s">
        <v>9</v>
      </c>
      <c r="F123" s="1" t="s">
        <v>9</v>
      </c>
      <c r="G123" s="1" t="s">
        <v>9</v>
      </c>
      <c r="H123" s="1" t="s">
        <v>9</v>
      </c>
      <c r="I123" s="1" t="s">
        <v>9</v>
      </c>
      <c r="J123" s="1" t="s">
        <v>9</v>
      </c>
      <c r="K123" s="1" t="s">
        <v>9</v>
      </c>
      <c r="L123" s="1" t="s">
        <v>9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1" t="s">
        <v>9</v>
      </c>
      <c r="S123" s="1" t="s">
        <v>9</v>
      </c>
      <c r="T123" s="1" t="s">
        <v>9</v>
      </c>
      <c r="U123" s="1" t="s">
        <v>9</v>
      </c>
      <c r="V123" s="1" t="s">
        <v>9</v>
      </c>
      <c r="W123" s="1" t="s">
        <v>9</v>
      </c>
      <c r="X123" s="1" t="s">
        <v>9</v>
      </c>
      <c r="Y123" s="1" t="s">
        <v>9</v>
      </c>
      <c r="Z123" s="1" t="s">
        <v>9</v>
      </c>
      <c r="AA123" s="1" t="s">
        <v>9</v>
      </c>
    </row>
    <row r="124" spans="2:27">
      <c r="B124" s="1" t="s">
        <v>356</v>
      </c>
      <c r="C124" s="1" t="s">
        <v>357</v>
      </c>
      <c r="D124" s="1" t="s">
        <v>9</v>
      </c>
      <c r="E124" s="1" t="s">
        <v>9</v>
      </c>
      <c r="F124" s="1" t="s">
        <v>9</v>
      </c>
      <c r="G124" s="1" t="s">
        <v>9</v>
      </c>
      <c r="H124" s="1" t="s">
        <v>9</v>
      </c>
      <c r="I124" s="1" t="s">
        <v>9</v>
      </c>
      <c r="J124" s="1" t="s">
        <v>9</v>
      </c>
      <c r="K124" s="1" t="s">
        <v>9</v>
      </c>
      <c r="L124" s="1" t="s">
        <v>9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1" t="s">
        <v>9</v>
      </c>
      <c r="S124" s="1" t="s">
        <v>9</v>
      </c>
      <c r="T124" s="1" t="s">
        <v>9</v>
      </c>
      <c r="U124" s="1" t="s">
        <v>9</v>
      </c>
      <c r="V124" s="1" t="s">
        <v>9</v>
      </c>
      <c r="W124" s="1" t="s">
        <v>9</v>
      </c>
      <c r="X124" s="1" t="s">
        <v>9</v>
      </c>
      <c r="Y124" s="1" t="s">
        <v>9</v>
      </c>
      <c r="Z124" s="1" t="s">
        <v>9</v>
      </c>
      <c r="AA124" s="1" t="s">
        <v>9</v>
      </c>
    </row>
    <row r="125" spans="2:27">
      <c r="B125" s="1" t="s">
        <v>376</v>
      </c>
      <c r="C125" s="1" t="s">
        <v>377</v>
      </c>
      <c r="D125" s="1" t="s">
        <v>9</v>
      </c>
      <c r="E125" s="1" t="s">
        <v>9</v>
      </c>
      <c r="F125" s="1" t="s">
        <v>9</v>
      </c>
    </row>
    <row r="126" spans="2:27">
      <c r="B126" s="1" t="s">
        <v>723</v>
      </c>
      <c r="C126" s="1" t="s">
        <v>724</v>
      </c>
      <c r="D126" s="1" t="s">
        <v>9</v>
      </c>
      <c r="E126" s="1" t="s">
        <v>9</v>
      </c>
      <c r="F126" s="1" t="s">
        <v>9</v>
      </c>
      <c r="G126" s="1">
        <v>-10484</v>
      </c>
      <c r="H126" s="1">
        <v>17868</v>
      </c>
      <c r="I126" s="1">
        <v>53087</v>
      </c>
      <c r="J126" s="1">
        <v>106880</v>
      </c>
      <c r="K126" s="1">
        <v>105161</v>
      </c>
      <c r="L126" s="1">
        <v>34408</v>
      </c>
      <c r="M126" s="1">
        <v>47938</v>
      </c>
      <c r="N126" s="1">
        <v>86994</v>
      </c>
      <c r="O126" s="1">
        <v>103321</v>
      </c>
      <c r="P126" s="1">
        <v>126406</v>
      </c>
      <c r="Q126" s="1">
        <v>123883</v>
      </c>
      <c r="R126" s="1">
        <v>120734</v>
      </c>
      <c r="S126" s="1">
        <v>87499</v>
      </c>
      <c r="T126" s="1">
        <v>134498</v>
      </c>
      <c r="U126" s="1">
        <v>179965</v>
      </c>
      <c r="V126" s="1">
        <v>198508</v>
      </c>
      <c r="W126" s="1">
        <v>151735</v>
      </c>
      <c r="X126" s="1">
        <v>205265</v>
      </c>
      <c r="Y126" s="1">
        <v>186906</v>
      </c>
      <c r="Z126" s="1">
        <v>88777</v>
      </c>
      <c r="AA126" s="1">
        <v>90105</v>
      </c>
    </row>
    <row r="129" spans="2:27">
      <c r="C129" s="22" t="s">
        <v>726</v>
      </c>
      <c r="D129" s="22"/>
      <c r="E129" s="22"/>
      <c r="F129" s="22"/>
      <c r="G129" s="22"/>
      <c r="H129" s="22"/>
    </row>
    <row r="131" spans="2:27">
      <c r="B131" s="1" t="s">
        <v>406</v>
      </c>
    </row>
    <row r="132" spans="2:27">
      <c r="B132" s="1" t="s">
        <v>407</v>
      </c>
      <c r="C132" s="1" t="s">
        <v>408</v>
      </c>
      <c r="D132" s="1" t="s">
        <v>9</v>
      </c>
      <c r="E132" s="1" t="s">
        <v>9</v>
      </c>
      <c r="F132" s="1" t="s">
        <v>9</v>
      </c>
      <c r="G132" s="1">
        <v>24252</v>
      </c>
      <c r="H132" s="1">
        <v>17692</v>
      </c>
      <c r="I132" s="1">
        <v>52908</v>
      </c>
      <c r="J132" s="1">
        <v>110283</v>
      </c>
      <c r="K132" s="1">
        <v>98145</v>
      </c>
      <c r="L132" s="1">
        <v>34320</v>
      </c>
      <c r="M132" s="1">
        <v>47844</v>
      </c>
      <c r="N132" s="1">
        <v>86521</v>
      </c>
      <c r="O132" s="1">
        <v>98737</v>
      </c>
      <c r="P132" s="1">
        <v>90747</v>
      </c>
      <c r="Q132" s="1">
        <v>129717</v>
      </c>
      <c r="R132" s="1">
        <v>116621</v>
      </c>
      <c r="S132" s="1">
        <v>101237</v>
      </c>
      <c r="T132" s="1">
        <v>116639</v>
      </c>
      <c r="U132" s="1">
        <v>155505</v>
      </c>
      <c r="V132" s="1">
        <v>163933</v>
      </c>
      <c r="W132" s="1">
        <v>86652</v>
      </c>
      <c r="X132" s="1">
        <v>135246</v>
      </c>
      <c r="Y132" s="1">
        <v>116868</v>
      </c>
      <c r="Z132" s="1">
        <v>43382</v>
      </c>
      <c r="AA132" s="1">
        <v>5060</v>
      </c>
    </row>
    <row r="133" spans="2:27">
      <c r="B133" s="1" t="s">
        <v>393</v>
      </c>
    </row>
    <row r="134" spans="2:27">
      <c r="B134" s="1" t="s">
        <v>723</v>
      </c>
      <c r="C134" s="1" t="s">
        <v>724</v>
      </c>
      <c r="D134" s="1" t="s">
        <v>9</v>
      </c>
      <c r="E134" s="1" t="s">
        <v>9</v>
      </c>
      <c r="F134" s="1" t="s">
        <v>9</v>
      </c>
      <c r="G134" s="1">
        <v>-10484</v>
      </c>
      <c r="H134" s="1">
        <v>17868</v>
      </c>
      <c r="I134" s="1">
        <v>53087</v>
      </c>
      <c r="J134" s="1">
        <v>106880</v>
      </c>
      <c r="K134" s="1">
        <v>105161</v>
      </c>
      <c r="L134" s="1">
        <v>34408</v>
      </c>
      <c r="M134" s="1">
        <v>47938</v>
      </c>
      <c r="N134" s="1">
        <v>86994</v>
      </c>
      <c r="O134" s="1">
        <v>103321</v>
      </c>
      <c r="P134" s="1">
        <v>126406</v>
      </c>
      <c r="Q134" s="1">
        <v>123883</v>
      </c>
      <c r="R134" s="1">
        <v>120734</v>
      </c>
      <c r="S134" s="1">
        <v>87499</v>
      </c>
      <c r="T134" s="1">
        <v>134498</v>
      </c>
      <c r="U134" s="1">
        <v>179965</v>
      </c>
      <c r="V134" s="1">
        <v>198508</v>
      </c>
      <c r="W134" s="1">
        <v>151735</v>
      </c>
      <c r="X134" s="1">
        <v>205265</v>
      </c>
      <c r="Y134" s="1">
        <v>186906</v>
      </c>
      <c r="Z134" s="1">
        <v>88777</v>
      </c>
      <c r="AA134" s="1">
        <v>90105</v>
      </c>
    </row>
    <row r="135" spans="2:27">
      <c r="B135" s="1" t="s">
        <v>394</v>
      </c>
      <c r="C135" s="1" t="s">
        <v>395</v>
      </c>
      <c r="D135" s="1" t="s">
        <v>9</v>
      </c>
      <c r="E135" s="1" t="s">
        <v>9</v>
      </c>
      <c r="F135" s="1" t="s">
        <v>9</v>
      </c>
      <c r="G135" s="1">
        <v>44366</v>
      </c>
      <c r="H135" s="1">
        <v>286</v>
      </c>
      <c r="I135" s="1">
        <v>129</v>
      </c>
      <c r="J135" s="1">
        <v>3431</v>
      </c>
      <c r="K135" s="1">
        <v>177</v>
      </c>
      <c r="L135" s="1">
        <v>389</v>
      </c>
      <c r="M135" s="1">
        <v>104</v>
      </c>
      <c r="N135" s="1">
        <v>241</v>
      </c>
      <c r="O135" s="1">
        <v>902</v>
      </c>
      <c r="P135" s="1">
        <v>268</v>
      </c>
      <c r="Q135" s="1">
        <v>10800</v>
      </c>
      <c r="R135" s="1">
        <v>824</v>
      </c>
      <c r="S135" s="1">
        <v>21843</v>
      </c>
      <c r="T135" s="1">
        <v>5246</v>
      </c>
      <c r="U135" s="1">
        <v>951</v>
      </c>
      <c r="V135" s="1">
        <v>1727</v>
      </c>
      <c r="W135" s="1">
        <v>688</v>
      </c>
      <c r="X135" s="1">
        <v>2847</v>
      </c>
      <c r="Y135" s="1">
        <v>397</v>
      </c>
      <c r="Z135" s="1">
        <v>15214</v>
      </c>
      <c r="AA135" s="1">
        <v>6419</v>
      </c>
    </row>
    <row r="136" spans="2:27">
      <c r="B136" s="1" t="s">
        <v>396</v>
      </c>
      <c r="C136" s="1" t="s">
        <v>397</v>
      </c>
      <c r="D136" s="1" t="s">
        <v>9</v>
      </c>
      <c r="E136" s="1" t="s">
        <v>9</v>
      </c>
      <c r="F136" s="1" t="s">
        <v>9</v>
      </c>
      <c r="G136" s="1" t="s">
        <v>9</v>
      </c>
      <c r="H136" s="1" t="s">
        <v>9</v>
      </c>
      <c r="I136" s="1" t="s">
        <v>9</v>
      </c>
      <c r="J136" s="1" t="s">
        <v>9</v>
      </c>
      <c r="K136" s="1" t="s">
        <v>9</v>
      </c>
      <c r="L136" s="1" t="s">
        <v>9</v>
      </c>
      <c r="M136" s="1" t="s">
        <v>9</v>
      </c>
      <c r="N136" s="1">
        <v>57</v>
      </c>
      <c r="O136" s="1">
        <v>96</v>
      </c>
      <c r="P136" s="1">
        <v>62</v>
      </c>
      <c r="Q136" s="1">
        <v>70</v>
      </c>
      <c r="R136" s="1">
        <v>41</v>
      </c>
      <c r="S136" s="1">
        <v>41</v>
      </c>
      <c r="T136" s="1">
        <v>65</v>
      </c>
      <c r="U136" s="1">
        <v>59</v>
      </c>
      <c r="V136" s="1">
        <v>23</v>
      </c>
      <c r="W136" s="1">
        <v>31</v>
      </c>
      <c r="X136" s="1">
        <v>46</v>
      </c>
      <c r="Y136" s="1">
        <v>40</v>
      </c>
      <c r="Z136" s="1">
        <v>35</v>
      </c>
      <c r="AA136" s="1">
        <v>39</v>
      </c>
    </row>
    <row r="137" spans="2:27">
      <c r="B137" s="1" t="s">
        <v>398</v>
      </c>
      <c r="C137" s="1" t="s">
        <v>399</v>
      </c>
      <c r="D137" s="1" t="s">
        <v>9</v>
      </c>
      <c r="E137" s="1" t="s">
        <v>9</v>
      </c>
      <c r="F137" s="1" t="s">
        <v>9</v>
      </c>
      <c r="G137" s="1" t="s">
        <v>9</v>
      </c>
      <c r="H137" s="1" t="s">
        <v>9</v>
      </c>
      <c r="I137" s="1" t="s">
        <v>9</v>
      </c>
      <c r="J137" s="1" t="s">
        <v>9</v>
      </c>
      <c r="K137" s="1" t="s">
        <v>9</v>
      </c>
      <c r="L137" s="1" t="s">
        <v>9</v>
      </c>
      <c r="M137" s="1" t="s">
        <v>9</v>
      </c>
      <c r="N137" s="1" t="s">
        <v>9</v>
      </c>
      <c r="O137" s="1">
        <v>2</v>
      </c>
      <c r="P137" s="1" t="s">
        <v>9</v>
      </c>
      <c r="Q137" s="1">
        <v>2</v>
      </c>
      <c r="R137" s="1">
        <v>7</v>
      </c>
      <c r="S137" s="1">
        <v>8</v>
      </c>
      <c r="T137" s="1">
        <v>14</v>
      </c>
      <c r="U137" s="1">
        <v>14</v>
      </c>
      <c r="V137" s="1">
        <v>10</v>
      </c>
      <c r="W137" s="1">
        <v>10</v>
      </c>
      <c r="X137" s="1">
        <v>214</v>
      </c>
      <c r="Y137" s="1">
        <v>58</v>
      </c>
      <c r="Z137" s="1">
        <v>93</v>
      </c>
      <c r="AA137" s="1">
        <v>94</v>
      </c>
    </row>
    <row r="138" spans="2:27">
      <c r="B138" s="1" t="s">
        <v>400</v>
      </c>
      <c r="C138" s="1" t="s">
        <v>401</v>
      </c>
      <c r="D138" s="1" t="s">
        <v>9</v>
      </c>
      <c r="E138" s="1" t="s">
        <v>9</v>
      </c>
      <c r="F138" s="1" t="s">
        <v>9</v>
      </c>
      <c r="G138" s="1">
        <v>44366</v>
      </c>
      <c r="H138" s="1">
        <v>286</v>
      </c>
      <c r="I138" s="1">
        <v>129</v>
      </c>
      <c r="J138" s="1">
        <v>3431</v>
      </c>
      <c r="K138" s="1">
        <v>177</v>
      </c>
      <c r="L138" s="1">
        <v>389</v>
      </c>
      <c r="M138" s="1">
        <v>104</v>
      </c>
      <c r="N138" s="1">
        <v>184</v>
      </c>
      <c r="O138" s="1">
        <v>804</v>
      </c>
      <c r="P138" s="1">
        <v>206</v>
      </c>
      <c r="Q138" s="1">
        <v>10728</v>
      </c>
      <c r="R138" s="1">
        <v>776</v>
      </c>
      <c r="S138" s="1">
        <v>21794</v>
      </c>
      <c r="T138" s="1">
        <v>5167</v>
      </c>
      <c r="U138" s="1">
        <v>878</v>
      </c>
      <c r="V138" s="1">
        <v>1694</v>
      </c>
      <c r="W138" s="1">
        <v>647</v>
      </c>
      <c r="X138" s="1">
        <v>2587</v>
      </c>
      <c r="Y138" s="1">
        <v>299</v>
      </c>
      <c r="Z138" s="1">
        <v>15086</v>
      </c>
      <c r="AA138" s="1">
        <v>6286</v>
      </c>
    </row>
    <row r="139" spans="2:27">
      <c r="B139" s="1" t="s">
        <v>394</v>
      </c>
      <c r="C139" s="1" t="s">
        <v>402</v>
      </c>
      <c r="D139" s="1" t="s">
        <v>9</v>
      </c>
      <c r="E139" s="1" t="s">
        <v>9</v>
      </c>
      <c r="F139" s="1" t="s">
        <v>9</v>
      </c>
      <c r="G139" s="1">
        <v>-9630</v>
      </c>
      <c r="H139" s="1">
        <v>-462</v>
      </c>
      <c r="I139" s="1">
        <v>-308</v>
      </c>
      <c r="J139" s="1">
        <v>-28</v>
      </c>
      <c r="K139" s="1">
        <v>-7193</v>
      </c>
      <c r="L139" s="1">
        <v>-477</v>
      </c>
      <c r="M139" s="1">
        <v>-198</v>
      </c>
      <c r="N139" s="1">
        <v>-714</v>
      </c>
      <c r="O139" s="1">
        <v>-5486</v>
      </c>
      <c r="P139" s="1">
        <v>-35927</v>
      </c>
      <c r="Q139" s="1">
        <v>-4966</v>
      </c>
      <c r="R139" s="1">
        <v>-4937</v>
      </c>
      <c r="S139" s="1">
        <v>-8105</v>
      </c>
      <c r="T139" s="1">
        <v>-23105</v>
      </c>
      <c r="U139" s="1">
        <v>-25411</v>
      </c>
      <c r="V139" s="1">
        <v>-36302</v>
      </c>
      <c r="W139" s="1">
        <v>-65771</v>
      </c>
      <c r="X139" s="1">
        <v>-72866</v>
      </c>
      <c r="Y139" s="1">
        <v>-70435</v>
      </c>
      <c r="Z139" s="1">
        <v>-60609</v>
      </c>
      <c r="AA139" s="1">
        <v>-91464</v>
      </c>
    </row>
    <row r="140" spans="2:27">
      <c r="B140" s="1" t="s">
        <v>396</v>
      </c>
      <c r="C140" s="1" t="s">
        <v>403</v>
      </c>
      <c r="D140" s="1" t="s">
        <v>9</v>
      </c>
      <c r="E140" s="1" t="s">
        <v>9</v>
      </c>
      <c r="F140" s="1" t="s">
        <v>9</v>
      </c>
      <c r="G140" s="1" t="s">
        <v>9</v>
      </c>
      <c r="H140" s="1" t="s">
        <v>9</v>
      </c>
      <c r="I140" s="1" t="s">
        <v>9</v>
      </c>
      <c r="J140" s="1" t="s">
        <v>9</v>
      </c>
      <c r="K140" s="1" t="s">
        <v>9</v>
      </c>
      <c r="L140" s="1" t="s">
        <v>9</v>
      </c>
      <c r="M140" s="1" t="s">
        <v>9</v>
      </c>
      <c r="N140" s="1">
        <v>-29</v>
      </c>
      <c r="O140" s="1">
        <v>-35</v>
      </c>
      <c r="P140" s="1">
        <v>-37</v>
      </c>
      <c r="Q140" s="1">
        <v>-44</v>
      </c>
      <c r="R140" s="1">
        <v>-31</v>
      </c>
      <c r="S140" s="1">
        <v>-37</v>
      </c>
      <c r="T140" s="1">
        <v>-40</v>
      </c>
      <c r="U140" s="1">
        <v>-23</v>
      </c>
      <c r="V140" s="1">
        <v>-12</v>
      </c>
      <c r="W140" s="1">
        <v>-13</v>
      </c>
      <c r="X140" s="1">
        <v>-12</v>
      </c>
      <c r="Y140" s="1">
        <v>-12</v>
      </c>
      <c r="Z140" s="1">
        <v>-15</v>
      </c>
      <c r="AA140" s="1">
        <v>-14</v>
      </c>
    </row>
    <row r="141" spans="2:27">
      <c r="B141" s="1" t="s">
        <v>398</v>
      </c>
      <c r="C141" s="1" t="s">
        <v>404</v>
      </c>
      <c r="D141" s="1" t="s">
        <v>9</v>
      </c>
      <c r="E141" s="1" t="s">
        <v>9</v>
      </c>
      <c r="F141" s="1" t="s">
        <v>9</v>
      </c>
      <c r="G141" s="1" t="s">
        <v>9</v>
      </c>
      <c r="H141" s="1" t="s">
        <v>9</v>
      </c>
      <c r="I141" s="1" t="s">
        <v>9</v>
      </c>
      <c r="J141" s="1" t="s">
        <v>9</v>
      </c>
      <c r="K141" s="1">
        <v>-7</v>
      </c>
      <c r="L141" s="1">
        <v>-22</v>
      </c>
      <c r="M141" s="1">
        <v>-32</v>
      </c>
      <c r="N141" s="1">
        <v>-72</v>
      </c>
      <c r="O141" s="1">
        <v>-971</v>
      </c>
      <c r="P141" s="1">
        <v>-1296</v>
      </c>
      <c r="Q141" s="1">
        <v>-4779</v>
      </c>
      <c r="R141" s="1">
        <v>-4827</v>
      </c>
      <c r="S141" s="1">
        <v>-6430</v>
      </c>
      <c r="T141" s="1">
        <v>-18080</v>
      </c>
      <c r="U141" s="1">
        <v>-20119</v>
      </c>
      <c r="V141" s="1">
        <v>-33312</v>
      </c>
      <c r="W141" s="1">
        <v>-62036</v>
      </c>
      <c r="X141" s="1">
        <v>-66813</v>
      </c>
      <c r="Y141" s="1">
        <v>-68670</v>
      </c>
      <c r="Z141" s="1">
        <v>-58285</v>
      </c>
      <c r="AA141" s="1">
        <v>-58196</v>
      </c>
    </row>
    <row r="142" spans="2:27">
      <c r="B142" s="1" t="s">
        <v>400</v>
      </c>
      <c r="C142" s="1" t="s">
        <v>405</v>
      </c>
      <c r="D142" s="1" t="s">
        <v>9</v>
      </c>
      <c r="E142" s="1" t="s">
        <v>9</v>
      </c>
      <c r="F142" s="1" t="s">
        <v>9</v>
      </c>
      <c r="G142" s="1">
        <v>-9630</v>
      </c>
      <c r="H142" s="1">
        <v>-462</v>
      </c>
      <c r="I142" s="1">
        <v>-308</v>
      </c>
      <c r="J142" s="1">
        <v>-28</v>
      </c>
      <c r="K142" s="1">
        <v>-7186</v>
      </c>
      <c r="L142" s="1">
        <v>-455</v>
      </c>
      <c r="M142" s="1">
        <v>-166</v>
      </c>
      <c r="N142" s="1">
        <v>-613</v>
      </c>
      <c r="O142" s="1">
        <v>-4480</v>
      </c>
      <c r="P142" s="1">
        <v>-34594</v>
      </c>
      <c r="Q142" s="1">
        <v>-143</v>
      </c>
      <c r="R142" s="1">
        <v>-79</v>
      </c>
      <c r="S142" s="1">
        <v>-1638</v>
      </c>
      <c r="T142" s="1">
        <v>-4985</v>
      </c>
      <c r="U142" s="1">
        <v>-5269</v>
      </c>
      <c r="V142" s="1">
        <v>-2978</v>
      </c>
      <c r="W142" s="1">
        <v>-3722</v>
      </c>
      <c r="X142" s="1">
        <v>-6041</v>
      </c>
      <c r="Y142" s="1">
        <v>-1753</v>
      </c>
      <c r="Z142" s="1">
        <v>-2309</v>
      </c>
      <c r="AA142" s="1">
        <v>-33254</v>
      </c>
    </row>
    <row r="146" spans="2:27">
      <c r="C146" s="22" t="s">
        <v>727</v>
      </c>
      <c r="D146" s="22"/>
      <c r="E146" s="22"/>
      <c r="F146" s="22"/>
      <c r="G146" s="22"/>
      <c r="H146" s="22"/>
    </row>
    <row r="148" spans="2:27">
      <c r="B148" s="1" t="s">
        <v>406</v>
      </c>
    </row>
    <row r="149" spans="2:27">
      <c r="B149" s="1" t="s">
        <v>428</v>
      </c>
      <c r="C149" s="1" t="s">
        <v>429</v>
      </c>
      <c r="D149" s="1" t="s">
        <v>9</v>
      </c>
      <c r="E149" s="1" t="s">
        <v>9</v>
      </c>
      <c r="F149" s="1" t="s">
        <v>9</v>
      </c>
      <c r="G149" s="1" t="s">
        <v>9</v>
      </c>
      <c r="H149" s="1">
        <v>-1123</v>
      </c>
      <c r="I149" s="1">
        <v>-621</v>
      </c>
      <c r="J149" s="1">
        <v>-722</v>
      </c>
      <c r="K149" s="1">
        <v>-410</v>
      </c>
      <c r="L149" s="1">
        <v>-801</v>
      </c>
      <c r="M149" s="1">
        <v>-1067</v>
      </c>
      <c r="N149" s="1">
        <v>-916</v>
      </c>
      <c r="O149" s="1">
        <v>-1180</v>
      </c>
      <c r="P149" s="1">
        <v>-1277</v>
      </c>
      <c r="Q149" s="1">
        <v>-232</v>
      </c>
      <c r="R149" s="1">
        <v>-1527</v>
      </c>
      <c r="S149" s="1">
        <v>-297</v>
      </c>
      <c r="T149" s="1">
        <v>1671</v>
      </c>
      <c r="U149" s="1">
        <v>252</v>
      </c>
      <c r="V149" s="1">
        <v>2764</v>
      </c>
      <c r="W149" s="1">
        <v>15205</v>
      </c>
      <c r="X149" s="1">
        <v>8051</v>
      </c>
      <c r="Y149" s="1">
        <v>112</v>
      </c>
      <c r="Z149" s="1">
        <v>-3185</v>
      </c>
      <c r="AA149" s="1">
        <v>4412</v>
      </c>
    </row>
    <row r="150" spans="2:27">
      <c r="B150" s="1" t="s">
        <v>430</v>
      </c>
      <c r="C150" s="1" t="s">
        <v>431</v>
      </c>
      <c r="D150" s="1" t="s">
        <v>9</v>
      </c>
      <c r="E150" s="1" t="s">
        <v>9</v>
      </c>
      <c r="F150" s="1" t="s">
        <v>9</v>
      </c>
      <c r="G150" s="1" t="s">
        <v>9</v>
      </c>
      <c r="H150" s="1" t="s">
        <v>9</v>
      </c>
      <c r="I150" s="1" t="s">
        <v>9</v>
      </c>
      <c r="J150" s="1" t="s">
        <v>9</v>
      </c>
      <c r="K150" s="1" t="s">
        <v>9</v>
      </c>
      <c r="L150" s="1" t="s">
        <v>9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1" t="s">
        <v>9</v>
      </c>
      <c r="S150" s="1" t="s">
        <v>9</v>
      </c>
      <c r="T150" s="1" t="s">
        <v>9</v>
      </c>
      <c r="U150" s="1" t="s">
        <v>9</v>
      </c>
      <c r="V150" s="1" t="s">
        <v>9</v>
      </c>
      <c r="W150" s="1" t="s">
        <v>9</v>
      </c>
      <c r="X150" s="1" t="s">
        <v>9</v>
      </c>
      <c r="Y150" s="1" t="s">
        <v>9</v>
      </c>
      <c r="Z150" s="1" t="s">
        <v>9</v>
      </c>
      <c r="AA150" s="1" t="s">
        <v>9</v>
      </c>
    </row>
    <row r="151" spans="2:27">
      <c r="B151" s="1" t="s">
        <v>432</v>
      </c>
      <c r="C151" s="1" t="s">
        <v>433</v>
      </c>
      <c r="D151" s="1" t="s">
        <v>9</v>
      </c>
      <c r="E151" s="1" t="s">
        <v>9</v>
      </c>
      <c r="F151" s="1" t="s">
        <v>9</v>
      </c>
      <c r="G151" s="1" t="s">
        <v>9</v>
      </c>
      <c r="H151" s="1" t="s">
        <v>9</v>
      </c>
      <c r="I151" s="1" t="s">
        <v>9</v>
      </c>
      <c r="J151" s="1" t="s">
        <v>9</v>
      </c>
      <c r="K151" s="1" t="s">
        <v>9</v>
      </c>
      <c r="L151" s="1" t="s">
        <v>9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1" t="s">
        <v>9</v>
      </c>
      <c r="S151" s="1" t="s">
        <v>9</v>
      </c>
      <c r="T151" s="1" t="s">
        <v>9</v>
      </c>
      <c r="U151" s="1" t="s">
        <v>9</v>
      </c>
      <c r="V151" s="1" t="s">
        <v>9</v>
      </c>
      <c r="W151" s="1" t="s">
        <v>9</v>
      </c>
      <c r="X151" s="1" t="s">
        <v>9</v>
      </c>
      <c r="Y151" s="1" t="s">
        <v>9</v>
      </c>
      <c r="Z151" s="1" t="s">
        <v>9</v>
      </c>
      <c r="AA151" s="1" t="s">
        <v>9</v>
      </c>
    </row>
    <row r="152" spans="2:27">
      <c r="B152" s="1" t="s">
        <v>434</v>
      </c>
      <c r="C152" s="1" t="s">
        <v>435</v>
      </c>
      <c r="D152" s="1" t="s">
        <v>9</v>
      </c>
      <c r="E152" s="1" t="s">
        <v>9</v>
      </c>
      <c r="F152" s="1" t="s">
        <v>9</v>
      </c>
      <c r="G152" s="1" t="s">
        <v>9</v>
      </c>
      <c r="H152" s="1" t="s">
        <v>9</v>
      </c>
      <c r="I152" s="1" t="s">
        <v>9</v>
      </c>
      <c r="J152" s="1" t="s">
        <v>9</v>
      </c>
      <c r="K152" s="1" t="s">
        <v>9</v>
      </c>
      <c r="L152" s="1" t="s">
        <v>9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1" t="s">
        <v>9</v>
      </c>
      <c r="S152" s="1" t="s">
        <v>9</v>
      </c>
      <c r="T152" s="1" t="s">
        <v>9</v>
      </c>
      <c r="U152" s="1" t="s">
        <v>9</v>
      </c>
      <c r="V152" s="1" t="s">
        <v>9</v>
      </c>
      <c r="W152" s="1" t="s">
        <v>9</v>
      </c>
      <c r="X152" s="1" t="s">
        <v>9</v>
      </c>
      <c r="Y152" s="1" t="s">
        <v>9</v>
      </c>
      <c r="Z152" s="1" t="s">
        <v>9</v>
      </c>
      <c r="AA152" s="1" t="s">
        <v>9</v>
      </c>
    </row>
    <row r="153" spans="2:27">
      <c r="B153" s="1" t="s">
        <v>436</v>
      </c>
      <c r="C153" s="1" t="s">
        <v>437</v>
      </c>
      <c r="D153" s="1" t="s">
        <v>9</v>
      </c>
      <c r="E153" s="1" t="s">
        <v>9</v>
      </c>
      <c r="F153" s="1" t="s">
        <v>9</v>
      </c>
      <c r="G153" s="1" t="s">
        <v>9</v>
      </c>
      <c r="H153" s="1">
        <v>-1123</v>
      </c>
      <c r="I153" s="1">
        <v>-621</v>
      </c>
      <c r="J153" s="1">
        <v>-722</v>
      </c>
      <c r="K153" s="1">
        <v>-410</v>
      </c>
      <c r="L153" s="1">
        <v>-801</v>
      </c>
      <c r="M153" s="1">
        <v>-1067</v>
      </c>
      <c r="N153" s="1">
        <v>-916</v>
      </c>
      <c r="O153" s="1">
        <v>-1180</v>
      </c>
      <c r="P153" s="1">
        <v>-1277</v>
      </c>
      <c r="Q153" s="1">
        <v>-232</v>
      </c>
      <c r="R153" s="1">
        <v>-1527</v>
      </c>
      <c r="S153" s="1">
        <v>-297</v>
      </c>
      <c r="T153" s="1">
        <v>1671</v>
      </c>
      <c r="U153" s="1">
        <v>252</v>
      </c>
      <c r="V153" s="1">
        <v>2764</v>
      </c>
      <c r="W153" s="1">
        <v>15205</v>
      </c>
      <c r="X153" s="1">
        <v>8051</v>
      </c>
      <c r="Y153" s="1">
        <v>112</v>
      </c>
      <c r="Z153" s="1">
        <v>-3185</v>
      </c>
      <c r="AA153" s="1">
        <v>4412</v>
      </c>
    </row>
    <row r="154" spans="2:27">
      <c r="B154" s="1" t="s">
        <v>438</v>
      </c>
      <c r="C154" s="1" t="s">
        <v>439</v>
      </c>
      <c r="D154" s="1" t="s">
        <v>9</v>
      </c>
      <c r="E154" s="1" t="s">
        <v>9</v>
      </c>
      <c r="F154" s="1" t="s">
        <v>9</v>
      </c>
      <c r="G154" s="1" t="s">
        <v>9</v>
      </c>
      <c r="H154" s="1">
        <v>13</v>
      </c>
      <c r="I154" s="1">
        <v>51</v>
      </c>
      <c r="J154" s="1">
        <v>27</v>
      </c>
      <c r="K154" s="1">
        <v>98</v>
      </c>
      <c r="L154" s="1">
        <v>93</v>
      </c>
      <c r="M154" s="1">
        <v>246</v>
      </c>
      <c r="N154" s="1">
        <v>146</v>
      </c>
      <c r="O154" s="1">
        <v>108</v>
      </c>
      <c r="P154" s="1">
        <v>95</v>
      </c>
      <c r="Q154" s="1">
        <v>864</v>
      </c>
      <c r="R154" s="1">
        <v>252</v>
      </c>
      <c r="S154" s="1">
        <v>1553</v>
      </c>
      <c r="T154" s="1">
        <v>3547</v>
      </c>
      <c r="U154" s="1">
        <v>1458</v>
      </c>
      <c r="V154" s="1">
        <v>16073</v>
      </c>
      <c r="W154" s="1">
        <v>37374</v>
      </c>
      <c r="X154" s="1">
        <v>12400</v>
      </c>
      <c r="Y154" s="1">
        <v>5447</v>
      </c>
      <c r="Z154" s="1">
        <v>5047</v>
      </c>
      <c r="AA154" s="1">
        <v>4412</v>
      </c>
    </row>
    <row r="155" spans="2:27">
      <c r="B155" s="1" t="s">
        <v>440</v>
      </c>
      <c r="C155" s="1" t="s">
        <v>441</v>
      </c>
      <c r="D155" s="1" t="s">
        <v>9</v>
      </c>
      <c r="E155" s="1" t="s">
        <v>9</v>
      </c>
      <c r="F155" s="1" t="s">
        <v>9</v>
      </c>
      <c r="G155" s="1" t="s">
        <v>9</v>
      </c>
      <c r="H155" s="1">
        <v>-1136</v>
      </c>
      <c r="I155" s="1">
        <v>-672</v>
      </c>
      <c r="J155" s="1">
        <v>-749</v>
      </c>
      <c r="K155" s="1">
        <v>-508</v>
      </c>
      <c r="L155" s="1">
        <v>-894</v>
      </c>
      <c r="M155" s="1">
        <v>-1313</v>
      </c>
      <c r="N155" s="1">
        <v>-1062</v>
      </c>
      <c r="O155" s="1">
        <v>-1288</v>
      </c>
      <c r="P155" s="1">
        <v>-1372</v>
      </c>
      <c r="Q155" s="1">
        <v>-1096</v>
      </c>
      <c r="R155" s="1">
        <v>-1779</v>
      </c>
      <c r="S155" s="1">
        <v>-1850</v>
      </c>
      <c r="T155" s="1">
        <v>-1876</v>
      </c>
      <c r="U155" s="1">
        <v>-1206</v>
      </c>
      <c r="V155" s="1">
        <v>-13309</v>
      </c>
      <c r="W155" s="1">
        <v>-22169</v>
      </c>
      <c r="X155" s="1">
        <v>-4349</v>
      </c>
      <c r="Y155" s="1">
        <v>-5335</v>
      </c>
      <c r="Z155" s="1">
        <v>-8232</v>
      </c>
      <c r="AA155" s="1" t="s">
        <v>9</v>
      </c>
    </row>
    <row r="156" spans="2:27">
      <c r="B156" s="1" t="s">
        <v>442</v>
      </c>
      <c r="C156" s="1" t="s">
        <v>443</v>
      </c>
      <c r="D156" s="1" t="s">
        <v>9</v>
      </c>
      <c r="E156" s="1" t="s">
        <v>9</v>
      </c>
      <c r="F156" s="1" t="s">
        <v>9</v>
      </c>
      <c r="G156" s="1" t="s">
        <v>9</v>
      </c>
      <c r="H156" s="1" t="s">
        <v>9</v>
      </c>
      <c r="I156" s="1" t="s">
        <v>9</v>
      </c>
      <c r="J156" s="1" t="s">
        <v>9</v>
      </c>
      <c r="K156" s="1" t="s">
        <v>9</v>
      </c>
      <c r="L156" s="1" t="s">
        <v>9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1" t="s">
        <v>9</v>
      </c>
      <c r="S156" s="1" t="s">
        <v>9</v>
      </c>
      <c r="T156" s="1" t="s">
        <v>9</v>
      </c>
      <c r="U156" s="1" t="s">
        <v>9</v>
      </c>
      <c r="V156" s="1" t="s">
        <v>9</v>
      </c>
      <c r="W156" s="1" t="s">
        <v>9</v>
      </c>
      <c r="X156" s="1" t="s">
        <v>9</v>
      </c>
      <c r="Y156" s="1" t="s">
        <v>9</v>
      </c>
      <c r="Z156" s="1" t="s">
        <v>9</v>
      </c>
      <c r="AA156" s="1" t="s">
        <v>9</v>
      </c>
    </row>
    <row r="157" spans="2:27">
      <c r="B157" s="1" t="s">
        <v>444</v>
      </c>
      <c r="C157" s="1" t="s">
        <v>445</v>
      </c>
      <c r="D157" s="1" t="s">
        <v>9</v>
      </c>
      <c r="E157" s="1" t="s">
        <v>9</v>
      </c>
      <c r="F157" s="1" t="s">
        <v>9</v>
      </c>
      <c r="G157" s="1" t="s">
        <v>9</v>
      </c>
      <c r="H157" s="1" t="s">
        <v>9</v>
      </c>
      <c r="I157" s="1" t="s">
        <v>9</v>
      </c>
      <c r="J157" s="1" t="s">
        <v>9</v>
      </c>
      <c r="K157" s="1" t="s">
        <v>9</v>
      </c>
      <c r="L157" s="1" t="s">
        <v>9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1" t="s">
        <v>9</v>
      </c>
      <c r="S157" s="1" t="s">
        <v>9</v>
      </c>
      <c r="T157" s="1" t="s">
        <v>9</v>
      </c>
      <c r="U157" s="1" t="s">
        <v>9</v>
      </c>
      <c r="V157" s="1" t="s">
        <v>9</v>
      </c>
      <c r="W157" s="1" t="s">
        <v>9</v>
      </c>
      <c r="X157" s="1" t="s">
        <v>9</v>
      </c>
      <c r="Y157" s="1" t="s">
        <v>9</v>
      </c>
      <c r="Z157" s="1" t="s">
        <v>9</v>
      </c>
      <c r="AA157" s="1" t="s">
        <v>9</v>
      </c>
    </row>
    <row r="158" spans="2:27">
      <c r="B158" s="1" t="s">
        <v>446</v>
      </c>
      <c r="C158" s="1" t="s">
        <v>447</v>
      </c>
      <c r="D158" s="1" t="s">
        <v>9</v>
      </c>
      <c r="E158" s="1" t="s">
        <v>9</v>
      </c>
      <c r="F158" s="1" t="s">
        <v>9</v>
      </c>
      <c r="G158" s="1" t="s">
        <v>9</v>
      </c>
      <c r="H158" s="1" t="s">
        <v>9</v>
      </c>
      <c r="I158" s="1" t="s">
        <v>9</v>
      </c>
      <c r="J158" s="1" t="s">
        <v>9</v>
      </c>
      <c r="K158" s="1" t="s">
        <v>9</v>
      </c>
      <c r="L158" s="1" t="s">
        <v>9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1" t="s">
        <v>9</v>
      </c>
      <c r="S158" s="1" t="s">
        <v>9</v>
      </c>
      <c r="T158" s="1" t="s">
        <v>9</v>
      </c>
      <c r="U158" s="1" t="s">
        <v>9</v>
      </c>
      <c r="V158" s="1" t="s">
        <v>9</v>
      </c>
      <c r="W158" s="1" t="s">
        <v>9</v>
      </c>
      <c r="X158" s="1" t="s">
        <v>9</v>
      </c>
      <c r="Y158" s="1" t="s">
        <v>9</v>
      </c>
      <c r="Z158" s="1" t="s">
        <v>9</v>
      </c>
      <c r="AA158" s="1" t="s">
        <v>9</v>
      </c>
    </row>
    <row r="159" spans="2:27">
      <c r="B159" s="1" t="s">
        <v>448</v>
      </c>
      <c r="C159" s="1" t="s">
        <v>449</v>
      </c>
      <c r="D159" s="1" t="s">
        <v>9</v>
      </c>
      <c r="E159" s="1" t="s">
        <v>9</v>
      </c>
      <c r="F159" s="1" t="s">
        <v>9</v>
      </c>
      <c r="G159" s="1">
        <v>24252</v>
      </c>
      <c r="H159" s="1">
        <v>18815</v>
      </c>
      <c r="I159" s="1">
        <v>53529</v>
      </c>
      <c r="J159" s="1">
        <v>111005</v>
      </c>
      <c r="K159" s="1">
        <v>98555</v>
      </c>
      <c r="L159" s="1">
        <v>35121</v>
      </c>
      <c r="M159" s="1">
        <v>48911</v>
      </c>
      <c r="N159" s="1">
        <v>87437</v>
      </c>
      <c r="O159" s="1">
        <v>99917</v>
      </c>
      <c r="P159" s="1">
        <v>92024</v>
      </c>
      <c r="Q159" s="1">
        <v>129949</v>
      </c>
      <c r="R159" s="1">
        <v>118148</v>
      </c>
      <c r="S159" s="1">
        <v>101534</v>
      </c>
      <c r="T159" s="1">
        <v>114968</v>
      </c>
      <c r="U159" s="1">
        <v>155253</v>
      </c>
      <c r="V159" s="1">
        <v>161169</v>
      </c>
      <c r="W159" s="1">
        <v>71447</v>
      </c>
      <c r="X159" s="1">
        <v>127195</v>
      </c>
      <c r="Y159" s="1">
        <v>116756</v>
      </c>
      <c r="Z159" s="1">
        <v>46567</v>
      </c>
      <c r="AA159" s="1">
        <v>648</v>
      </c>
    </row>
    <row r="160" spans="2:27">
      <c r="B160" s="1" t="s">
        <v>393</v>
      </c>
    </row>
    <row r="161" spans="2:27">
      <c r="B161" s="1" t="s">
        <v>407</v>
      </c>
      <c r="C161" s="1" t="s">
        <v>408</v>
      </c>
      <c r="D161" s="1" t="s">
        <v>9</v>
      </c>
      <c r="E161" s="1" t="s">
        <v>9</v>
      </c>
      <c r="F161" s="1" t="s">
        <v>9</v>
      </c>
      <c r="G161" s="1">
        <v>24252</v>
      </c>
      <c r="H161" s="1">
        <v>17692</v>
      </c>
      <c r="I161" s="1">
        <v>52908</v>
      </c>
      <c r="J161" s="1">
        <v>110283</v>
      </c>
      <c r="K161" s="1">
        <v>98145</v>
      </c>
      <c r="L161" s="1">
        <v>34320</v>
      </c>
      <c r="M161" s="1">
        <v>47844</v>
      </c>
      <c r="N161" s="1">
        <v>86521</v>
      </c>
      <c r="O161" s="1">
        <v>98737</v>
      </c>
      <c r="P161" s="1">
        <v>90747</v>
      </c>
      <c r="Q161" s="1">
        <v>129717</v>
      </c>
      <c r="R161" s="1">
        <v>116621</v>
      </c>
      <c r="S161" s="1">
        <v>101237</v>
      </c>
      <c r="T161" s="1">
        <v>116639</v>
      </c>
      <c r="U161" s="1">
        <v>155505</v>
      </c>
      <c r="V161" s="1">
        <v>163933</v>
      </c>
      <c r="W161" s="1">
        <v>86652</v>
      </c>
      <c r="X161" s="1">
        <v>135246</v>
      </c>
      <c r="Y161" s="1">
        <v>116868</v>
      </c>
      <c r="Z161" s="1">
        <v>43382</v>
      </c>
      <c r="AA161" s="1">
        <v>5060</v>
      </c>
    </row>
    <row r="164" spans="2:27">
      <c r="C164" s="22" t="s">
        <v>728</v>
      </c>
      <c r="D164" s="22"/>
      <c r="E164" s="22"/>
      <c r="F164" s="22"/>
      <c r="G164" s="22"/>
      <c r="H164" s="22"/>
    </row>
    <row r="166" spans="2:27">
      <c r="B166" s="24" t="s">
        <v>406</v>
      </c>
    </row>
    <row r="167" spans="2:27">
      <c r="B167" s="1" t="s">
        <v>452</v>
      </c>
      <c r="C167" s="1" t="s">
        <v>453</v>
      </c>
      <c r="D167" s="1" t="s">
        <v>9</v>
      </c>
      <c r="E167" s="1" t="s">
        <v>9</v>
      </c>
      <c r="F167" s="1" t="s">
        <v>9</v>
      </c>
      <c r="G167" s="1">
        <v>-6</v>
      </c>
      <c r="H167" s="1">
        <v>-986</v>
      </c>
      <c r="I167" s="1" t="s">
        <v>9</v>
      </c>
      <c r="J167" s="1">
        <v>218</v>
      </c>
      <c r="K167" s="1">
        <v>9660</v>
      </c>
      <c r="L167" s="1">
        <v>6956</v>
      </c>
      <c r="M167" s="1">
        <v>-1440</v>
      </c>
      <c r="N167" s="1" t="s">
        <v>9</v>
      </c>
      <c r="O167" s="1" t="s">
        <v>9</v>
      </c>
      <c r="P167" s="1" t="s">
        <v>9</v>
      </c>
      <c r="Q167" s="1" t="s">
        <v>9</v>
      </c>
      <c r="R167" s="1" t="s">
        <v>9</v>
      </c>
      <c r="S167" s="1" t="s">
        <v>9</v>
      </c>
      <c r="T167" s="1">
        <v>-33</v>
      </c>
      <c r="U167" s="1" t="s">
        <v>9</v>
      </c>
      <c r="V167" s="1" t="s">
        <v>9</v>
      </c>
      <c r="W167" s="1">
        <v>22467</v>
      </c>
      <c r="X167" s="1" t="s">
        <v>9</v>
      </c>
      <c r="Y167" s="1" t="s">
        <v>9</v>
      </c>
      <c r="Z167" s="1" t="s">
        <v>9</v>
      </c>
      <c r="AA167" s="1" t="s">
        <v>9</v>
      </c>
    </row>
    <row r="168" spans="2:27">
      <c r="B168" s="1" t="s">
        <v>454</v>
      </c>
      <c r="C168" s="1" t="s">
        <v>455</v>
      </c>
      <c r="D168" s="1" t="s">
        <v>9</v>
      </c>
      <c r="E168" s="1" t="s">
        <v>9</v>
      </c>
      <c r="F168" s="1" t="s">
        <v>9</v>
      </c>
      <c r="G168" s="1">
        <v>-6</v>
      </c>
      <c r="H168" s="1">
        <v>-986</v>
      </c>
      <c r="I168" s="1" t="s">
        <v>9</v>
      </c>
      <c r="J168" s="1">
        <v>218</v>
      </c>
      <c r="K168" s="1">
        <v>9660</v>
      </c>
      <c r="L168" s="1">
        <v>6956</v>
      </c>
      <c r="M168" s="1">
        <v>-1440</v>
      </c>
      <c r="N168" s="1" t="s">
        <v>9</v>
      </c>
      <c r="O168" s="1" t="s">
        <v>9</v>
      </c>
      <c r="P168" s="1" t="s">
        <v>9</v>
      </c>
      <c r="Q168" s="1" t="s">
        <v>9</v>
      </c>
      <c r="R168" s="1" t="s">
        <v>9</v>
      </c>
      <c r="S168" s="1" t="s">
        <v>9</v>
      </c>
      <c r="T168" s="1">
        <v>-33</v>
      </c>
      <c r="U168" s="1" t="s">
        <v>9</v>
      </c>
      <c r="V168" s="1" t="s">
        <v>9</v>
      </c>
      <c r="W168" s="1" t="s">
        <v>9</v>
      </c>
      <c r="X168" s="1" t="s">
        <v>9</v>
      </c>
      <c r="Y168" s="1" t="s">
        <v>9</v>
      </c>
      <c r="Z168" s="1" t="s">
        <v>9</v>
      </c>
      <c r="AA168" s="1" t="s">
        <v>9</v>
      </c>
    </row>
    <row r="169" spans="2:27">
      <c r="B169" s="1" t="s">
        <v>456</v>
      </c>
      <c r="C169" s="1" t="s">
        <v>457</v>
      </c>
      <c r="D169" s="1" t="s">
        <v>9</v>
      </c>
      <c r="E169" s="1" t="s">
        <v>9</v>
      </c>
      <c r="F169" s="1" t="s">
        <v>9</v>
      </c>
      <c r="G169" s="1" t="s">
        <v>9</v>
      </c>
      <c r="H169" s="1" t="s">
        <v>9</v>
      </c>
      <c r="I169" s="1" t="s">
        <v>9</v>
      </c>
      <c r="J169" s="1" t="s">
        <v>9</v>
      </c>
      <c r="K169" s="1" t="s">
        <v>9</v>
      </c>
      <c r="L169" s="1" t="s">
        <v>9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1" t="s">
        <v>9</v>
      </c>
      <c r="S169" s="1" t="s">
        <v>9</v>
      </c>
      <c r="T169" s="1" t="s">
        <v>9</v>
      </c>
      <c r="U169" s="1" t="s">
        <v>9</v>
      </c>
      <c r="V169" s="1" t="s">
        <v>9</v>
      </c>
      <c r="W169" s="1">
        <v>22467</v>
      </c>
      <c r="X169" s="1" t="s">
        <v>9</v>
      </c>
      <c r="Y169" s="1" t="s">
        <v>9</v>
      </c>
      <c r="Z169" s="1" t="s">
        <v>9</v>
      </c>
      <c r="AA169" s="1" t="s">
        <v>9</v>
      </c>
    </row>
    <row r="170" spans="2:27">
      <c r="B170" s="1" t="s">
        <v>458</v>
      </c>
      <c r="C170" s="1" t="s">
        <v>459</v>
      </c>
      <c r="D170" s="1" t="s">
        <v>9</v>
      </c>
      <c r="E170" s="1" t="s">
        <v>9</v>
      </c>
      <c r="F170" s="1" t="s">
        <v>9</v>
      </c>
      <c r="G170" s="1">
        <v>-12155</v>
      </c>
      <c r="H170" s="1">
        <v>23675</v>
      </c>
      <c r="I170" s="1">
        <v>71258</v>
      </c>
      <c r="J170" s="1">
        <v>53353</v>
      </c>
      <c r="K170" s="1">
        <v>26325</v>
      </c>
      <c r="L170" s="1">
        <v>8854</v>
      </c>
      <c r="M170" s="1">
        <v>18083</v>
      </c>
      <c r="N170" s="1">
        <v>-10218</v>
      </c>
      <c r="O170" s="1">
        <v>-16629</v>
      </c>
      <c r="P170" s="1">
        <v>-16359</v>
      </c>
      <c r="Q170" s="1">
        <v>39822</v>
      </c>
      <c r="R170" s="1">
        <v>43581</v>
      </c>
      <c r="S170" s="1">
        <v>74029</v>
      </c>
      <c r="T170" s="1">
        <v>20692</v>
      </c>
      <c r="U170" s="1">
        <v>135691</v>
      </c>
      <c r="V170" s="1">
        <v>-40310</v>
      </c>
      <c r="W170" s="1">
        <v>-44928</v>
      </c>
      <c r="X170" s="1">
        <v>35340</v>
      </c>
      <c r="Y170" s="1">
        <v>12565</v>
      </c>
      <c r="Z170" s="1">
        <v>-59277</v>
      </c>
      <c r="AA170" s="1">
        <v>117137</v>
      </c>
    </row>
    <row r="171" spans="2:27">
      <c r="B171" s="1" t="s">
        <v>460</v>
      </c>
      <c r="C171" s="1" t="s">
        <v>461</v>
      </c>
      <c r="D171" s="1" t="s">
        <v>9</v>
      </c>
      <c r="E171" s="1" t="s">
        <v>9</v>
      </c>
      <c r="F171" s="1" t="s">
        <v>9</v>
      </c>
      <c r="G171" s="1">
        <v>-1245</v>
      </c>
      <c r="H171" s="1">
        <v>1225</v>
      </c>
      <c r="I171" s="1">
        <v>389</v>
      </c>
      <c r="J171" s="1">
        <v>-1130</v>
      </c>
      <c r="K171" s="1">
        <v>1869</v>
      </c>
      <c r="L171" s="1">
        <v>-941</v>
      </c>
      <c r="M171" s="1">
        <v>1378</v>
      </c>
      <c r="N171" s="1">
        <v>-405</v>
      </c>
      <c r="O171" s="1">
        <v>3641</v>
      </c>
      <c r="P171" s="1">
        <v>-4849</v>
      </c>
      <c r="Q171" s="1">
        <v>-197</v>
      </c>
      <c r="R171" s="1">
        <v>-2656</v>
      </c>
      <c r="S171" s="1">
        <v>-272</v>
      </c>
      <c r="T171" s="1">
        <v>53</v>
      </c>
      <c r="U171" s="1">
        <v>348</v>
      </c>
      <c r="V171" s="1">
        <v>1158</v>
      </c>
      <c r="W171" s="1">
        <v>-113</v>
      </c>
      <c r="X171" s="1">
        <v>155</v>
      </c>
      <c r="Y171" s="1">
        <v>562</v>
      </c>
      <c r="Z171" s="1">
        <v>-1130</v>
      </c>
      <c r="AA171" s="1">
        <v>619</v>
      </c>
    </row>
    <row r="172" spans="2:27">
      <c r="B172" s="1" t="s">
        <v>462</v>
      </c>
      <c r="C172" s="1" t="s">
        <v>463</v>
      </c>
      <c r="D172" s="1" t="s">
        <v>9</v>
      </c>
      <c r="E172" s="1" t="s">
        <v>9</v>
      </c>
      <c r="F172" s="1" t="s">
        <v>9</v>
      </c>
      <c r="G172" s="1">
        <v>-1866</v>
      </c>
      <c r="H172" s="1">
        <v>3776</v>
      </c>
      <c r="I172" s="1">
        <v>11138</v>
      </c>
      <c r="J172" s="1">
        <v>10011</v>
      </c>
      <c r="K172" s="1">
        <v>4471</v>
      </c>
      <c r="L172" s="1">
        <v>-2382</v>
      </c>
      <c r="M172" s="1">
        <v>853</v>
      </c>
      <c r="N172" s="1">
        <v>657</v>
      </c>
      <c r="O172" s="1">
        <v>-1935</v>
      </c>
      <c r="P172" s="1">
        <v>-1493</v>
      </c>
      <c r="Q172" s="1">
        <v>6080</v>
      </c>
      <c r="R172" s="1">
        <v>-1744</v>
      </c>
      <c r="S172" s="1">
        <v>10978</v>
      </c>
      <c r="T172" s="1">
        <v>11056</v>
      </c>
      <c r="U172" s="1">
        <v>22235</v>
      </c>
      <c r="V172" s="1">
        <v>10758</v>
      </c>
      <c r="W172" s="1">
        <v>-6947</v>
      </c>
      <c r="X172" s="1">
        <v>2491</v>
      </c>
      <c r="Y172" s="1">
        <v>1764</v>
      </c>
      <c r="Z172" s="1">
        <v>36538</v>
      </c>
      <c r="AA172" s="1">
        <v>29569</v>
      </c>
    </row>
    <row r="173" spans="2:27">
      <c r="B173" s="1" t="s">
        <v>464</v>
      </c>
      <c r="C173" s="1" t="s">
        <v>465</v>
      </c>
      <c r="D173" s="1" t="s">
        <v>9</v>
      </c>
      <c r="E173" s="1" t="s">
        <v>9</v>
      </c>
      <c r="F173" s="1" t="s">
        <v>9</v>
      </c>
      <c r="G173" s="1">
        <v>-9044</v>
      </c>
      <c r="H173" s="1">
        <v>18674</v>
      </c>
      <c r="I173" s="1">
        <v>59731</v>
      </c>
      <c r="J173" s="1">
        <v>44472</v>
      </c>
      <c r="K173" s="1">
        <v>19985</v>
      </c>
      <c r="L173" s="1">
        <v>12177</v>
      </c>
      <c r="M173" s="1">
        <v>15852</v>
      </c>
      <c r="N173" s="1">
        <v>-10470</v>
      </c>
      <c r="O173" s="1">
        <v>-18335</v>
      </c>
      <c r="P173" s="1">
        <v>-10017</v>
      </c>
      <c r="Q173" s="1">
        <v>33939</v>
      </c>
      <c r="R173" s="1">
        <v>47981</v>
      </c>
      <c r="S173" s="1">
        <v>63323</v>
      </c>
      <c r="T173" s="1">
        <v>9583</v>
      </c>
      <c r="U173" s="1">
        <v>113108</v>
      </c>
      <c r="V173" s="1">
        <v>-52226</v>
      </c>
      <c r="W173" s="1">
        <v>-37868</v>
      </c>
      <c r="X173" s="1">
        <v>32694</v>
      </c>
      <c r="Y173" s="1">
        <v>10239</v>
      </c>
      <c r="Z173" s="1">
        <v>-94685</v>
      </c>
      <c r="AA173" s="1">
        <v>86949</v>
      </c>
    </row>
    <row r="174" spans="2:27">
      <c r="B174" s="1" t="s">
        <v>466</v>
      </c>
      <c r="C174" s="1" t="s">
        <v>467</v>
      </c>
      <c r="D174" s="1" t="s">
        <v>9</v>
      </c>
      <c r="E174" s="1" t="s">
        <v>9</v>
      </c>
      <c r="F174" s="1" t="s">
        <v>9</v>
      </c>
      <c r="G174" s="1">
        <v>-727</v>
      </c>
      <c r="H174" s="1">
        <v>-923</v>
      </c>
      <c r="I174" s="1">
        <v>11704</v>
      </c>
      <c r="J174" s="1">
        <v>6925</v>
      </c>
      <c r="K174" s="1">
        <v>10634</v>
      </c>
      <c r="L174" s="1">
        <v>-15561</v>
      </c>
      <c r="M174" s="1">
        <v>-1914</v>
      </c>
      <c r="N174" s="1">
        <v>-2300</v>
      </c>
      <c r="O174" s="1">
        <v>21982</v>
      </c>
      <c r="P174" s="1">
        <v>29429</v>
      </c>
      <c r="Q174" s="1">
        <v>12136</v>
      </c>
      <c r="R174" s="1">
        <v>76865</v>
      </c>
      <c r="S174" s="1">
        <v>66946</v>
      </c>
      <c r="T174" s="1">
        <v>31552</v>
      </c>
      <c r="U174" s="1">
        <v>34659</v>
      </c>
      <c r="V174" s="1">
        <v>22797</v>
      </c>
      <c r="W174" s="1">
        <v>105720</v>
      </c>
      <c r="X174" s="1">
        <v>118841</v>
      </c>
      <c r="Y174" s="1">
        <v>12916</v>
      </c>
      <c r="Z174" s="1">
        <v>83352</v>
      </c>
      <c r="AA174" s="1">
        <v>97822</v>
      </c>
    </row>
    <row r="175" spans="2:27">
      <c r="B175" s="1" t="s">
        <v>468</v>
      </c>
      <c r="C175" s="1" t="s">
        <v>469</v>
      </c>
      <c r="D175" s="1" t="s">
        <v>9</v>
      </c>
      <c r="E175" s="1" t="s">
        <v>9</v>
      </c>
      <c r="F175" s="1" t="s">
        <v>9</v>
      </c>
      <c r="G175" s="1">
        <v>2408</v>
      </c>
      <c r="H175" s="1">
        <v>3718</v>
      </c>
      <c r="I175" s="1">
        <v>8515</v>
      </c>
      <c r="J175" s="1">
        <v>-5080</v>
      </c>
      <c r="K175" s="1">
        <v>-2109</v>
      </c>
      <c r="L175" s="1">
        <v>-11214</v>
      </c>
      <c r="M175" s="1">
        <v>21</v>
      </c>
      <c r="N175" s="1">
        <v>1895</v>
      </c>
      <c r="O175" s="1">
        <v>262</v>
      </c>
      <c r="P175" s="1">
        <v>390</v>
      </c>
      <c r="Q175" s="1">
        <v>724</v>
      </c>
      <c r="R175" s="1">
        <v>3578</v>
      </c>
      <c r="S175" s="1">
        <v>-4343</v>
      </c>
      <c r="T175" s="1">
        <v>-1675</v>
      </c>
      <c r="U175" s="1">
        <v>-1036</v>
      </c>
      <c r="V175" s="1">
        <v>-8163</v>
      </c>
      <c r="W175" s="1">
        <v>1387</v>
      </c>
      <c r="X175" s="1">
        <v>7206</v>
      </c>
      <c r="Y175" s="1">
        <v>10734</v>
      </c>
      <c r="Z175" s="1">
        <v>-12788</v>
      </c>
      <c r="AA175" s="1">
        <v>-2340</v>
      </c>
    </row>
    <row r="176" spans="2:27">
      <c r="B176" s="1" t="s">
        <v>470</v>
      </c>
      <c r="C176" s="1" t="s">
        <v>471</v>
      </c>
      <c r="D176" s="1" t="s">
        <v>9</v>
      </c>
      <c r="E176" s="1" t="s">
        <v>9</v>
      </c>
      <c r="F176" s="1" t="s">
        <v>9</v>
      </c>
      <c r="G176" s="1">
        <v>-3135</v>
      </c>
      <c r="H176" s="1">
        <v>-4641</v>
      </c>
      <c r="I176" s="1">
        <v>3189</v>
      </c>
      <c r="J176" s="1">
        <v>12005</v>
      </c>
      <c r="K176" s="1">
        <v>12743</v>
      </c>
      <c r="L176" s="1">
        <v>-4347</v>
      </c>
      <c r="M176" s="1">
        <v>-1935</v>
      </c>
      <c r="N176" s="1">
        <v>-4195</v>
      </c>
      <c r="O176" s="1">
        <v>21720</v>
      </c>
      <c r="P176" s="1">
        <v>29039</v>
      </c>
      <c r="Q176" s="1">
        <v>11412</v>
      </c>
      <c r="R176" s="1">
        <v>73287</v>
      </c>
      <c r="S176" s="1">
        <v>71289</v>
      </c>
      <c r="T176" s="1">
        <v>33227</v>
      </c>
      <c r="U176" s="1">
        <v>35695</v>
      </c>
      <c r="V176" s="1">
        <v>30960</v>
      </c>
      <c r="W176" s="1">
        <v>104333</v>
      </c>
      <c r="X176" s="1">
        <v>111635</v>
      </c>
      <c r="Y176" s="1">
        <v>2182</v>
      </c>
      <c r="Z176" s="1">
        <v>96140</v>
      </c>
      <c r="AA176" s="1">
        <v>100162</v>
      </c>
    </row>
    <row r="177" spans="2:27">
      <c r="B177" s="1" t="s">
        <v>472</v>
      </c>
      <c r="C177" s="1" t="s">
        <v>473</v>
      </c>
      <c r="D177" s="1" t="s">
        <v>9</v>
      </c>
      <c r="E177" s="1" t="s">
        <v>9</v>
      </c>
      <c r="F177" s="1" t="s">
        <v>9</v>
      </c>
      <c r="G177" s="1">
        <v>17101</v>
      </c>
      <c r="H177" s="1">
        <v>3638</v>
      </c>
      <c r="I177" s="1">
        <v>59433</v>
      </c>
      <c r="J177" s="1">
        <v>83814</v>
      </c>
      <c r="K177" s="1">
        <v>25259</v>
      </c>
      <c r="L177" s="1">
        <v>-17695</v>
      </c>
      <c r="M177" s="1">
        <v>-8521</v>
      </c>
      <c r="N177" s="1">
        <v>-2080</v>
      </c>
      <c r="O177" s="1">
        <v>32716</v>
      </c>
      <c r="P177" s="1">
        <v>11297</v>
      </c>
      <c r="Q177" s="1">
        <v>54529</v>
      </c>
      <c r="R177" s="1">
        <v>45764</v>
      </c>
      <c r="S177" s="1">
        <v>30583</v>
      </c>
      <c r="T177" s="1">
        <v>55202</v>
      </c>
      <c r="U177" s="1">
        <v>15261</v>
      </c>
      <c r="V177" s="1">
        <v>70123</v>
      </c>
      <c r="W177" s="1">
        <v>-4217</v>
      </c>
      <c r="X177" s="1">
        <v>-19424</v>
      </c>
      <c r="Y177" s="1">
        <v>-24930</v>
      </c>
      <c r="Z177" s="1">
        <v>10108</v>
      </c>
      <c r="AA177" s="1">
        <v>14841</v>
      </c>
    </row>
    <row r="178" spans="2:27">
      <c r="B178" s="1" t="s">
        <v>474</v>
      </c>
      <c r="C178" s="1" t="s">
        <v>469</v>
      </c>
      <c r="D178" s="1" t="s">
        <v>9</v>
      </c>
      <c r="E178" s="1" t="s">
        <v>9</v>
      </c>
      <c r="F178" s="1" t="s">
        <v>9</v>
      </c>
      <c r="G178" s="1">
        <v>3</v>
      </c>
      <c r="H178" s="1">
        <v>114</v>
      </c>
      <c r="I178" s="1">
        <v>415</v>
      </c>
      <c r="J178" s="1">
        <v>3777</v>
      </c>
      <c r="K178" s="1">
        <v>-5107</v>
      </c>
      <c r="L178" s="1">
        <v>5439</v>
      </c>
      <c r="M178" s="1">
        <v>-7196</v>
      </c>
      <c r="N178" s="1">
        <v>5653</v>
      </c>
      <c r="O178" s="1">
        <v>29544</v>
      </c>
      <c r="P178" s="1">
        <v>-10720</v>
      </c>
      <c r="Q178" s="1">
        <v>18996</v>
      </c>
      <c r="R178" s="1">
        <v>11181</v>
      </c>
      <c r="S178" s="1">
        <v>-5474</v>
      </c>
      <c r="T178" s="1">
        <v>-1254</v>
      </c>
      <c r="U178" s="1">
        <v>7959</v>
      </c>
      <c r="V178" s="1">
        <v>25468</v>
      </c>
      <c r="W178" s="1">
        <v>-9520</v>
      </c>
      <c r="X178" s="1">
        <v>-4374</v>
      </c>
      <c r="Y178" s="1">
        <v>-8078</v>
      </c>
      <c r="Z178" s="1">
        <v>10635</v>
      </c>
      <c r="AA178" s="1">
        <v>13787</v>
      </c>
    </row>
    <row r="179" spans="2:27">
      <c r="B179" s="1" t="s">
        <v>475</v>
      </c>
      <c r="C179" s="1" t="s">
        <v>471</v>
      </c>
      <c r="D179" s="1" t="s">
        <v>9</v>
      </c>
      <c r="E179" s="1" t="s">
        <v>9</v>
      </c>
      <c r="F179" s="1" t="s">
        <v>9</v>
      </c>
      <c r="G179" s="1">
        <v>17098</v>
      </c>
      <c r="H179" s="1">
        <v>3524</v>
      </c>
      <c r="I179" s="1">
        <v>59018</v>
      </c>
      <c r="J179" s="1">
        <v>80037</v>
      </c>
      <c r="K179" s="1">
        <v>30366</v>
      </c>
      <c r="L179" s="1">
        <v>-23134</v>
      </c>
      <c r="M179" s="1">
        <v>-1325</v>
      </c>
      <c r="N179" s="1">
        <v>-7733</v>
      </c>
      <c r="O179" s="1">
        <v>3172</v>
      </c>
      <c r="P179" s="1">
        <v>22017</v>
      </c>
      <c r="Q179" s="1">
        <v>35533</v>
      </c>
      <c r="R179" s="1">
        <v>34583</v>
      </c>
      <c r="S179" s="1">
        <v>36057</v>
      </c>
      <c r="T179" s="1">
        <v>56456</v>
      </c>
      <c r="U179" s="1">
        <v>7302</v>
      </c>
      <c r="V179" s="1">
        <v>44655</v>
      </c>
      <c r="W179" s="1">
        <v>5303</v>
      </c>
      <c r="X179" s="1">
        <v>-15050</v>
      </c>
      <c r="Y179" s="1">
        <v>-16852</v>
      </c>
      <c r="Z179" s="1">
        <v>-527</v>
      </c>
      <c r="AA179" s="1">
        <v>1054</v>
      </c>
    </row>
    <row r="180" spans="2:27">
      <c r="B180" s="1" t="s">
        <v>476</v>
      </c>
      <c r="C180" s="1" t="s">
        <v>477</v>
      </c>
      <c r="D180" s="1" t="s">
        <v>9</v>
      </c>
      <c r="E180" s="1" t="s">
        <v>9</v>
      </c>
      <c r="F180" s="1" t="s">
        <v>9</v>
      </c>
      <c r="G180" s="1">
        <v>77361</v>
      </c>
      <c r="H180" s="1">
        <v>27751</v>
      </c>
      <c r="I180" s="1">
        <v>91401</v>
      </c>
      <c r="J180" s="1">
        <v>58004</v>
      </c>
      <c r="K180" s="1">
        <v>55034</v>
      </c>
      <c r="L180" s="1">
        <v>122609</v>
      </c>
      <c r="M180" s="1">
        <v>216844</v>
      </c>
      <c r="N180" s="1">
        <v>186190</v>
      </c>
      <c r="O180" s="1">
        <v>164288</v>
      </c>
      <c r="P180" s="1">
        <v>149016</v>
      </c>
      <c r="Q180" s="1">
        <v>21455</v>
      </c>
      <c r="R180" s="1">
        <v>173522</v>
      </c>
      <c r="S180" s="1">
        <v>273493</v>
      </c>
      <c r="T180" s="1">
        <v>155530</v>
      </c>
      <c r="U180" s="1">
        <v>215389</v>
      </c>
      <c r="V180" s="1">
        <v>179075</v>
      </c>
      <c r="W180" s="1">
        <v>72731</v>
      </c>
      <c r="X180" s="1">
        <v>49854</v>
      </c>
      <c r="Y180" s="1">
        <v>115786</v>
      </c>
      <c r="Z180" s="1">
        <v>107300</v>
      </c>
      <c r="AA180" s="1">
        <v>161129</v>
      </c>
    </row>
    <row r="181" spans="2:27">
      <c r="B181" s="1" t="s">
        <v>478</v>
      </c>
      <c r="C181" s="1" t="s">
        <v>479</v>
      </c>
      <c r="D181" s="1" t="s">
        <v>9</v>
      </c>
      <c r="E181" s="1" t="s">
        <v>9</v>
      </c>
      <c r="F181" s="1" t="s">
        <v>9</v>
      </c>
      <c r="G181" s="1">
        <v>68297</v>
      </c>
      <c r="H181" s="1">
        <v>26779</v>
      </c>
      <c r="I181" s="1">
        <v>91357</v>
      </c>
      <c r="J181" s="1">
        <v>57820</v>
      </c>
      <c r="K181" s="1">
        <v>55765</v>
      </c>
      <c r="L181" s="1">
        <v>122533</v>
      </c>
      <c r="M181" s="1">
        <v>215521</v>
      </c>
      <c r="N181" s="1">
        <v>185926</v>
      </c>
      <c r="O181" s="1">
        <v>165987</v>
      </c>
      <c r="P181" s="1">
        <v>149016</v>
      </c>
      <c r="Q181" s="1">
        <v>21455</v>
      </c>
      <c r="R181" s="1">
        <v>173175</v>
      </c>
      <c r="S181" s="1">
        <v>274273</v>
      </c>
      <c r="T181" s="1">
        <v>155357</v>
      </c>
      <c r="U181" s="1">
        <v>214880</v>
      </c>
      <c r="V181" s="1">
        <v>176766</v>
      </c>
      <c r="W181" s="1">
        <v>72736</v>
      </c>
      <c r="X181" s="1">
        <v>48987</v>
      </c>
      <c r="Y181" s="1">
        <v>115665</v>
      </c>
      <c r="Z181" s="1">
        <v>107404</v>
      </c>
      <c r="AA181" s="1">
        <v>157270</v>
      </c>
    </row>
    <row r="182" spans="2:27">
      <c r="B182" s="1" t="s">
        <v>480</v>
      </c>
      <c r="C182" s="1" t="s">
        <v>481</v>
      </c>
      <c r="D182" s="1" t="s">
        <v>9</v>
      </c>
      <c r="E182" s="1" t="s">
        <v>9</v>
      </c>
      <c r="F182" s="1" t="s">
        <v>9</v>
      </c>
      <c r="G182" s="1" t="s">
        <v>9</v>
      </c>
      <c r="H182" s="1" t="s">
        <v>9</v>
      </c>
      <c r="I182" s="1" t="s">
        <v>9</v>
      </c>
      <c r="J182" s="1" t="s">
        <v>9</v>
      </c>
      <c r="K182" s="1" t="s">
        <v>9</v>
      </c>
      <c r="L182" s="1" t="s">
        <v>9</v>
      </c>
      <c r="M182" s="1" t="s">
        <v>9</v>
      </c>
      <c r="N182" s="1">
        <v>47452</v>
      </c>
      <c r="O182" s="1">
        <v>24563</v>
      </c>
      <c r="P182" s="1">
        <v>-14331</v>
      </c>
      <c r="Q182" s="1">
        <v>28859</v>
      </c>
      <c r="R182" s="1">
        <v>47532</v>
      </c>
      <c r="S182" s="1">
        <v>149031</v>
      </c>
      <c r="T182" s="1">
        <v>51041</v>
      </c>
      <c r="U182" s="1">
        <v>117491</v>
      </c>
      <c r="V182" s="1">
        <v>3525</v>
      </c>
      <c r="W182" s="1">
        <v>-2362</v>
      </c>
      <c r="X182" s="1">
        <v>10537</v>
      </c>
      <c r="Y182" s="1">
        <v>10537</v>
      </c>
      <c r="Z182" s="1">
        <v>-6317</v>
      </c>
      <c r="AA182" s="1">
        <v>-11151</v>
      </c>
    </row>
    <row r="183" spans="2:27">
      <c r="B183" s="1" t="s">
        <v>482</v>
      </c>
      <c r="C183" s="1" t="s">
        <v>483</v>
      </c>
      <c r="D183" s="1" t="s">
        <v>9</v>
      </c>
      <c r="E183" s="1" t="s">
        <v>9</v>
      </c>
      <c r="F183" s="1" t="s">
        <v>9</v>
      </c>
      <c r="G183" s="1">
        <v>57812</v>
      </c>
      <c r="H183" s="1">
        <v>26142</v>
      </c>
      <c r="I183" s="1">
        <v>91584</v>
      </c>
      <c r="J183" s="1">
        <v>34136</v>
      </c>
      <c r="K183" s="1">
        <v>17638</v>
      </c>
      <c r="L183" s="1">
        <v>104353</v>
      </c>
      <c r="M183" s="1">
        <v>179665</v>
      </c>
      <c r="N183" s="1">
        <v>146001</v>
      </c>
      <c r="O183" s="1">
        <v>130810</v>
      </c>
      <c r="P183" s="1">
        <v>114808</v>
      </c>
      <c r="Q183" s="1">
        <v>-80698</v>
      </c>
      <c r="R183" s="1">
        <v>46809</v>
      </c>
      <c r="S183" s="1">
        <v>75305</v>
      </c>
      <c r="T183" s="1">
        <v>65704</v>
      </c>
      <c r="U183" s="1">
        <v>78827</v>
      </c>
      <c r="V183" s="1">
        <v>66313</v>
      </c>
      <c r="W183" s="1">
        <v>9079</v>
      </c>
      <c r="X183" s="1">
        <v>-12671</v>
      </c>
      <c r="Y183" s="1">
        <v>12820</v>
      </c>
      <c r="Z183" s="1">
        <v>68855</v>
      </c>
      <c r="AA183" s="1">
        <v>137844</v>
      </c>
    </row>
    <row r="184" spans="2:27">
      <c r="B184" s="1" t="s">
        <v>484</v>
      </c>
      <c r="C184" s="1" t="s">
        <v>485</v>
      </c>
      <c r="D184" s="1" t="s">
        <v>9</v>
      </c>
      <c r="E184" s="1" t="s">
        <v>9</v>
      </c>
      <c r="F184" s="1" t="s">
        <v>9</v>
      </c>
      <c r="G184" s="1">
        <v>10485</v>
      </c>
      <c r="H184" s="1">
        <v>637</v>
      </c>
      <c r="I184" s="1">
        <v>-227</v>
      </c>
      <c r="J184" s="1">
        <v>23684</v>
      </c>
      <c r="K184" s="1">
        <v>38127</v>
      </c>
      <c r="L184" s="1">
        <v>18180</v>
      </c>
      <c r="M184" s="1">
        <v>35856</v>
      </c>
      <c r="N184" s="1">
        <v>-7527</v>
      </c>
      <c r="O184" s="1">
        <v>10614</v>
      </c>
      <c r="P184" s="1">
        <v>48539</v>
      </c>
      <c r="Q184" s="1">
        <v>73294</v>
      </c>
      <c r="R184" s="1">
        <v>78834</v>
      </c>
      <c r="S184" s="1">
        <v>49937</v>
      </c>
      <c r="T184" s="1">
        <v>38612</v>
      </c>
      <c r="U184" s="1">
        <v>18562</v>
      </c>
      <c r="V184" s="1">
        <v>106928</v>
      </c>
      <c r="W184" s="1">
        <v>66019</v>
      </c>
      <c r="X184" s="1">
        <v>51121</v>
      </c>
      <c r="Y184" s="1">
        <v>92308</v>
      </c>
      <c r="Z184" s="1">
        <v>44866</v>
      </c>
      <c r="AA184" s="1">
        <v>30577</v>
      </c>
    </row>
    <row r="185" spans="2:27">
      <c r="B185" s="1" t="s">
        <v>486</v>
      </c>
      <c r="C185" s="1" t="s">
        <v>487</v>
      </c>
      <c r="D185" s="1" t="s">
        <v>9</v>
      </c>
      <c r="E185" s="1" t="s">
        <v>9</v>
      </c>
      <c r="F185" s="1" t="s">
        <v>9</v>
      </c>
      <c r="G185" s="1">
        <v>9064</v>
      </c>
      <c r="H185" s="1">
        <v>972</v>
      </c>
      <c r="I185" s="1">
        <v>44</v>
      </c>
      <c r="J185" s="1">
        <v>184</v>
      </c>
      <c r="K185" s="1">
        <v>-731</v>
      </c>
      <c r="L185" s="1">
        <v>76</v>
      </c>
      <c r="M185" s="1">
        <v>1323</v>
      </c>
      <c r="N185" s="1">
        <v>264</v>
      </c>
      <c r="O185" s="1">
        <v>-1699</v>
      </c>
      <c r="P185" s="1" t="s">
        <v>9</v>
      </c>
      <c r="Q185" s="1" t="s">
        <v>9</v>
      </c>
      <c r="R185" s="1">
        <v>347</v>
      </c>
      <c r="S185" s="1">
        <v>-780</v>
      </c>
      <c r="T185" s="1">
        <v>173</v>
      </c>
      <c r="U185" s="1">
        <v>509</v>
      </c>
      <c r="V185" s="1">
        <v>2309</v>
      </c>
      <c r="W185" s="1">
        <v>-5</v>
      </c>
      <c r="X185" s="1">
        <v>867</v>
      </c>
      <c r="Y185" s="1">
        <v>121</v>
      </c>
      <c r="Z185" s="1">
        <v>-104</v>
      </c>
      <c r="AA185" s="1">
        <v>3859</v>
      </c>
    </row>
    <row r="186" spans="2:27">
      <c r="B186" s="1" t="s">
        <v>488</v>
      </c>
      <c r="C186" s="1" t="s">
        <v>489</v>
      </c>
      <c r="D186" s="1" t="s">
        <v>9</v>
      </c>
      <c r="E186" s="1" t="s">
        <v>9</v>
      </c>
      <c r="F186" s="1" t="s">
        <v>9</v>
      </c>
      <c r="G186" s="1" t="s">
        <v>9</v>
      </c>
      <c r="H186" s="1" t="s">
        <v>9</v>
      </c>
      <c r="I186" s="1" t="s">
        <v>9</v>
      </c>
      <c r="J186" s="1" t="s">
        <v>9</v>
      </c>
      <c r="K186" s="1" t="s">
        <v>9</v>
      </c>
      <c r="L186" s="1" t="s">
        <v>9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1" t="s">
        <v>9</v>
      </c>
      <c r="S186" s="1" t="s">
        <v>9</v>
      </c>
      <c r="T186" s="1">
        <v>-9</v>
      </c>
      <c r="U186" s="1">
        <v>400</v>
      </c>
      <c r="V186" s="1">
        <v>1574</v>
      </c>
      <c r="W186" s="1">
        <v>1007</v>
      </c>
      <c r="X186" s="1">
        <v>1582</v>
      </c>
      <c r="Y186" s="1">
        <v>-410</v>
      </c>
      <c r="Z186" s="1" t="s">
        <v>9</v>
      </c>
      <c r="AA186" s="1" t="s">
        <v>9</v>
      </c>
    </row>
    <row r="187" spans="2:27">
      <c r="B187" s="1" t="s">
        <v>490</v>
      </c>
      <c r="C187" s="1" t="s">
        <v>491</v>
      </c>
      <c r="D187" s="1" t="s">
        <v>9</v>
      </c>
      <c r="E187" s="1" t="s">
        <v>9</v>
      </c>
      <c r="F187" s="1" t="s">
        <v>9</v>
      </c>
      <c r="G187" s="1">
        <v>9064</v>
      </c>
      <c r="H187" s="1">
        <v>972</v>
      </c>
      <c r="I187" s="1">
        <v>44</v>
      </c>
      <c r="J187" s="1">
        <v>184</v>
      </c>
      <c r="K187" s="1">
        <v>-731</v>
      </c>
      <c r="L187" s="1">
        <v>76</v>
      </c>
      <c r="M187" s="1">
        <v>1323</v>
      </c>
      <c r="N187" s="1">
        <v>264</v>
      </c>
      <c r="O187" s="1">
        <v>-1699</v>
      </c>
      <c r="P187" s="1" t="s">
        <v>9</v>
      </c>
      <c r="Q187" s="1" t="s">
        <v>9</v>
      </c>
      <c r="R187" s="1">
        <v>347</v>
      </c>
      <c r="S187" s="1">
        <v>-780</v>
      </c>
      <c r="T187" s="1">
        <v>182</v>
      </c>
      <c r="U187" s="1">
        <v>109</v>
      </c>
      <c r="V187" s="1">
        <v>735</v>
      </c>
      <c r="W187" s="1">
        <v>-1012</v>
      </c>
      <c r="X187" s="1">
        <v>-715</v>
      </c>
      <c r="Y187" s="1">
        <v>531</v>
      </c>
      <c r="Z187" s="1">
        <v>-104</v>
      </c>
      <c r="AA187" s="1">
        <v>3859</v>
      </c>
    </row>
    <row r="188" spans="2:27">
      <c r="B188" s="1" t="s">
        <v>492</v>
      </c>
      <c r="C188" s="1" t="s">
        <v>493</v>
      </c>
      <c r="D188" s="1" t="s">
        <v>9</v>
      </c>
      <c r="E188" s="1" t="s">
        <v>9</v>
      </c>
      <c r="F188" s="1" t="s">
        <v>9</v>
      </c>
      <c r="G188" s="1">
        <v>61</v>
      </c>
      <c r="H188" s="1">
        <v>58</v>
      </c>
      <c r="I188" s="1">
        <v>250</v>
      </c>
      <c r="J188" s="1">
        <v>294</v>
      </c>
      <c r="K188" s="1">
        <v>-292</v>
      </c>
      <c r="L188" s="1">
        <v>13</v>
      </c>
      <c r="M188" s="1">
        <v>14</v>
      </c>
      <c r="N188" s="1">
        <v>-59</v>
      </c>
      <c r="O188" s="1">
        <v>-84</v>
      </c>
      <c r="P188" s="1">
        <v>61</v>
      </c>
      <c r="Q188" s="1">
        <v>24</v>
      </c>
      <c r="R188" s="1">
        <v>280</v>
      </c>
      <c r="S188" s="1">
        <v>356</v>
      </c>
      <c r="T188" s="1">
        <v>-12</v>
      </c>
      <c r="U188" s="1">
        <v>133</v>
      </c>
      <c r="V188" s="1">
        <v>78</v>
      </c>
      <c r="W188" s="1">
        <v>6556</v>
      </c>
      <c r="X188" s="1">
        <v>1602</v>
      </c>
      <c r="Y188" s="1">
        <v>215</v>
      </c>
      <c r="Z188" s="1">
        <v>2040</v>
      </c>
      <c r="AA188" s="1">
        <v>1105</v>
      </c>
    </row>
    <row r="189" spans="2:27">
      <c r="B189" s="1" t="s">
        <v>494</v>
      </c>
      <c r="C189" s="1" t="s">
        <v>495</v>
      </c>
      <c r="D189" s="1" t="s">
        <v>9</v>
      </c>
      <c r="E189" s="1" t="s">
        <v>9</v>
      </c>
      <c r="F189" s="1" t="s">
        <v>9</v>
      </c>
      <c r="G189" s="1">
        <v>61</v>
      </c>
      <c r="H189" s="1">
        <v>58</v>
      </c>
      <c r="I189" s="1">
        <v>250</v>
      </c>
      <c r="J189" s="1">
        <v>294</v>
      </c>
      <c r="K189" s="1">
        <v>-292</v>
      </c>
      <c r="L189" s="1">
        <v>13</v>
      </c>
      <c r="M189" s="1">
        <v>14</v>
      </c>
      <c r="N189" s="1">
        <v>-59</v>
      </c>
      <c r="O189" s="1">
        <v>-84</v>
      </c>
      <c r="P189" s="1">
        <v>61</v>
      </c>
      <c r="Q189" s="1">
        <v>24</v>
      </c>
      <c r="R189" s="1">
        <v>280</v>
      </c>
      <c r="S189" s="1">
        <v>173</v>
      </c>
      <c r="T189" s="1">
        <v>97</v>
      </c>
      <c r="U189" s="1">
        <v>128</v>
      </c>
      <c r="V189" s="1">
        <v>95</v>
      </c>
      <c r="W189" s="1">
        <v>6618</v>
      </c>
      <c r="X189" s="1">
        <v>1553</v>
      </c>
      <c r="Y189" s="1">
        <v>212</v>
      </c>
      <c r="Z189" s="1">
        <v>2034</v>
      </c>
      <c r="AA189" s="1">
        <v>1159</v>
      </c>
    </row>
    <row r="190" spans="2:27">
      <c r="B190" s="1" t="s">
        <v>496</v>
      </c>
      <c r="C190" s="1" t="s">
        <v>497</v>
      </c>
      <c r="D190" s="1" t="s">
        <v>9</v>
      </c>
      <c r="E190" s="1" t="s">
        <v>9</v>
      </c>
      <c r="F190" s="1" t="s">
        <v>9</v>
      </c>
      <c r="G190" s="1" t="s">
        <v>9</v>
      </c>
      <c r="H190" s="1" t="s">
        <v>9</v>
      </c>
      <c r="I190" s="1" t="s">
        <v>9</v>
      </c>
      <c r="J190" s="1" t="s">
        <v>9</v>
      </c>
      <c r="K190" s="1" t="s">
        <v>9</v>
      </c>
      <c r="L190" s="1" t="s">
        <v>9</v>
      </c>
      <c r="M190" s="1" t="s">
        <v>9</v>
      </c>
      <c r="N190" s="1" t="s">
        <v>9</v>
      </c>
      <c r="O190" s="1" t="s">
        <v>9</v>
      </c>
      <c r="P190" s="1" t="s">
        <v>9</v>
      </c>
      <c r="Q190" s="1" t="s">
        <v>9</v>
      </c>
      <c r="R190" s="1" t="s">
        <v>9</v>
      </c>
      <c r="S190" s="1">
        <v>183</v>
      </c>
      <c r="T190" s="1">
        <v>-109</v>
      </c>
      <c r="U190" s="1">
        <v>5</v>
      </c>
      <c r="V190" s="1">
        <v>-17</v>
      </c>
      <c r="W190" s="1">
        <v>-62</v>
      </c>
      <c r="X190" s="1">
        <v>49</v>
      </c>
      <c r="Y190" s="1">
        <v>3</v>
      </c>
      <c r="Z190" s="1">
        <v>6</v>
      </c>
      <c r="AA190" s="1">
        <v>-54</v>
      </c>
    </row>
    <row r="191" spans="2:27">
      <c r="B191" s="1" t="s">
        <v>498</v>
      </c>
      <c r="C191" s="1" t="s">
        <v>499</v>
      </c>
      <c r="D191" s="1" t="s">
        <v>9</v>
      </c>
      <c r="E191" s="1" t="s">
        <v>9</v>
      </c>
      <c r="F191" s="1" t="s">
        <v>9</v>
      </c>
      <c r="G191" s="1" t="s">
        <v>9</v>
      </c>
      <c r="H191" s="1" t="s">
        <v>9</v>
      </c>
      <c r="I191" s="1" t="s">
        <v>9</v>
      </c>
      <c r="J191" s="1" t="s">
        <v>9</v>
      </c>
      <c r="K191" s="1" t="s">
        <v>9</v>
      </c>
      <c r="L191" s="1" t="s">
        <v>9</v>
      </c>
      <c r="M191" s="1" t="s">
        <v>9</v>
      </c>
      <c r="N191" s="1" t="s">
        <v>9</v>
      </c>
      <c r="O191" s="1" t="s">
        <v>9</v>
      </c>
      <c r="P191" s="1" t="s">
        <v>9</v>
      </c>
      <c r="Q191" s="1" t="s">
        <v>9</v>
      </c>
      <c r="R191" s="1" t="s">
        <v>9</v>
      </c>
      <c r="S191" s="1" t="s">
        <v>9</v>
      </c>
      <c r="T191" s="1" t="s">
        <v>9</v>
      </c>
      <c r="U191" s="1" t="s">
        <v>9</v>
      </c>
      <c r="V191" s="1" t="s">
        <v>9</v>
      </c>
      <c r="W191" s="1" t="s">
        <v>9</v>
      </c>
      <c r="X191" s="1" t="s">
        <v>9</v>
      </c>
      <c r="Y191" s="1" t="s">
        <v>9</v>
      </c>
      <c r="Z191" s="1" t="s">
        <v>9</v>
      </c>
      <c r="AA191" s="1" t="s">
        <v>9</v>
      </c>
    </row>
    <row r="192" spans="2:27">
      <c r="B192" s="1" t="s">
        <v>500</v>
      </c>
      <c r="C192" s="1" t="s">
        <v>501</v>
      </c>
      <c r="D192" s="1" t="s">
        <v>9</v>
      </c>
      <c r="E192" s="1" t="s">
        <v>9</v>
      </c>
      <c r="F192" s="1" t="s">
        <v>9</v>
      </c>
      <c r="G192" s="1" t="s">
        <v>9</v>
      </c>
      <c r="H192" s="1" t="s">
        <v>9</v>
      </c>
      <c r="I192" s="1" t="s">
        <v>9</v>
      </c>
      <c r="J192" s="1" t="s">
        <v>9</v>
      </c>
      <c r="K192" s="1" t="s">
        <v>9</v>
      </c>
      <c r="L192" s="1" t="s">
        <v>9</v>
      </c>
      <c r="M192" s="1" t="s">
        <v>9</v>
      </c>
      <c r="N192" s="1" t="s">
        <v>9</v>
      </c>
      <c r="O192" s="1" t="s">
        <v>9</v>
      </c>
      <c r="P192" s="1" t="s">
        <v>9</v>
      </c>
      <c r="Q192" s="1" t="s">
        <v>9</v>
      </c>
      <c r="R192" s="1" t="s">
        <v>9</v>
      </c>
      <c r="S192" s="1" t="s">
        <v>9</v>
      </c>
      <c r="T192" s="1" t="s">
        <v>9</v>
      </c>
      <c r="U192" s="1" t="s">
        <v>9</v>
      </c>
      <c r="V192" s="1" t="s">
        <v>9</v>
      </c>
      <c r="W192" s="1" t="s">
        <v>9</v>
      </c>
      <c r="X192" s="1" t="s">
        <v>9</v>
      </c>
      <c r="Y192" s="1" t="s">
        <v>9</v>
      </c>
      <c r="Z192" s="1" t="s">
        <v>9</v>
      </c>
      <c r="AA192" s="1" t="s">
        <v>9</v>
      </c>
    </row>
    <row r="193" spans="2:27">
      <c r="B193" s="1" t="s">
        <v>502</v>
      </c>
      <c r="C193" s="1" t="s">
        <v>503</v>
      </c>
      <c r="D193" s="1" t="s">
        <v>9</v>
      </c>
      <c r="E193" s="1" t="s">
        <v>9</v>
      </c>
      <c r="F193" s="1" t="s">
        <v>9</v>
      </c>
      <c r="G193" s="1" t="s">
        <v>9</v>
      </c>
      <c r="H193" s="1" t="s">
        <v>9</v>
      </c>
      <c r="I193" s="1" t="s">
        <v>9</v>
      </c>
      <c r="J193" s="1" t="s">
        <v>9</v>
      </c>
      <c r="K193" s="1" t="s">
        <v>9</v>
      </c>
      <c r="L193" s="1" t="s">
        <v>9</v>
      </c>
      <c r="M193" s="1" t="s">
        <v>9</v>
      </c>
      <c r="N193" s="1" t="s">
        <v>9</v>
      </c>
      <c r="O193" s="1" t="s">
        <v>9</v>
      </c>
      <c r="P193" s="1" t="s">
        <v>9</v>
      </c>
      <c r="Q193" s="1" t="s">
        <v>9</v>
      </c>
      <c r="R193" s="1" t="s">
        <v>9</v>
      </c>
      <c r="S193" s="1" t="s">
        <v>9</v>
      </c>
      <c r="T193" s="1" t="s">
        <v>9</v>
      </c>
      <c r="U193" s="1" t="s">
        <v>9</v>
      </c>
      <c r="V193" s="1" t="s">
        <v>9</v>
      </c>
      <c r="W193" s="1" t="s">
        <v>9</v>
      </c>
      <c r="X193" s="1" t="s">
        <v>9</v>
      </c>
      <c r="Y193" s="1" t="s">
        <v>9</v>
      </c>
      <c r="Z193" s="1" t="s">
        <v>9</v>
      </c>
      <c r="AA193" s="1" t="s">
        <v>9</v>
      </c>
    </row>
    <row r="194" spans="2:27">
      <c r="B194" s="1" t="s">
        <v>504</v>
      </c>
      <c r="C194" s="1" t="s">
        <v>505</v>
      </c>
      <c r="D194" s="1" t="s">
        <v>9</v>
      </c>
      <c r="E194" s="1" t="s">
        <v>9</v>
      </c>
      <c r="F194" s="1" t="s">
        <v>9</v>
      </c>
      <c r="G194" s="1" t="s">
        <v>9</v>
      </c>
      <c r="H194" s="1" t="s">
        <v>9</v>
      </c>
      <c r="I194" s="1" t="s">
        <v>9</v>
      </c>
      <c r="J194" s="1" t="s">
        <v>9</v>
      </c>
      <c r="K194" s="1" t="s">
        <v>9</v>
      </c>
      <c r="L194" s="1" t="s">
        <v>9</v>
      </c>
      <c r="M194" s="1" t="s">
        <v>9</v>
      </c>
      <c r="N194" s="1" t="s">
        <v>9</v>
      </c>
      <c r="O194" s="1" t="s">
        <v>9</v>
      </c>
      <c r="P194" s="1" t="s">
        <v>9</v>
      </c>
      <c r="Q194" s="1" t="s">
        <v>9</v>
      </c>
      <c r="R194" s="1" t="s">
        <v>9</v>
      </c>
      <c r="S194" s="1" t="s">
        <v>9</v>
      </c>
      <c r="T194" s="1" t="s">
        <v>9</v>
      </c>
      <c r="U194" s="1" t="s">
        <v>9</v>
      </c>
      <c r="V194" s="1" t="s">
        <v>9</v>
      </c>
      <c r="W194" s="1" t="s">
        <v>9</v>
      </c>
      <c r="X194" s="1" t="s">
        <v>9</v>
      </c>
      <c r="Y194" s="1" t="s">
        <v>9</v>
      </c>
      <c r="Z194" s="1" t="s">
        <v>9</v>
      </c>
      <c r="AA194" s="1" t="s">
        <v>9</v>
      </c>
    </row>
    <row r="195" spans="2:27">
      <c r="B195" s="1" t="s">
        <v>506</v>
      </c>
      <c r="C195" s="1" t="s">
        <v>507</v>
      </c>
      <c r="D195" s="1" t="s">
        <v>9</v>
      </c>
      <c r="E195" s="1" t="s">
        <v>9</v>
      </c>
      <c r="F195" s="1" t="s">
        <v>9</v>
      </c>
      <c r="G195" s="1" t="s">
        <v>9</v>
      </c>
      <c r="H195" s="1" t="s">
        <v>9</v>
      </c>
      <c r="I195" s="1" t="s">
        <v>9</v>
      </c>
      <c r="J195" s="1" t="s">
        <v>9</v>
      </c>
      <c r="K195" s="1" t="s">
        <v>9</v>
      </c>
      <c r="L195" s="1" t="s">
        <v>9</v>
      </c>
      <c r="M195" s="1" t="s">
        <v>9</v>
      </c>
      <c r="N195" s="1">
        <v>1765</v>
      </c>
      <c r="O195" s="1">
        <v>1293</v>
      </c>
      <c r="P195" s="1">
        <v>-4478</v>
      </c>
      <c r="Q195" s="1">
        <v>-30897</v>
      </c>
      <c r="R195" s="1">
        <v>-13197</v>
      </c>
      <c r="S195" s="1">
        <v>-27830</v>
      </c>
      <c r="T195" s="1">
        <v>-21934</v>
      </c>
      <c r="U195" s="1">
        <v>-15647</v>
      </c>
      <c r="V195" s="1">
        <v>18799</v>
      </c>
      <c r="W195" s="1">
        <v>-51344</v>
      </c>
      <c r="X195" s="1">
        <v>-28998</v>
      </c>
      <c r="Y195" s="1">
        <v>-28826</v>
      </c>
      <c r="Z195" s="1">
        <v>-28252</v>
      </c>
      <c r="AA195" s="1">
        <v>-48365</v>
      </c>
    </row>
    <row r="196" spans="2:27">
      <c r="B196" s="1" t="s">
        <v>508</v>
      </c>
      <c r="C196" s="1" t="s">
        <v>509</v>
      </c>
      <c r="D196" s="1" t="s">
        <v>9</v>
      </c>
      <c r="E196" s="1" t="s">
        <v>9</v>
      </c>
      <c r="F196" s="1" t="s">
        <v>9</v>
      </c>
      <c r="G196" s="1" t="s">
        <v>9</v>
      </c>
      <c r="H196" s="1" t="s">
        <v>9</v>
      </c>
      <c r="I196" s="1" t="s">
        <v>9</v>
      </c>
      <c r="J196" s="1" t="s">
        <v>9</v>
      </c>
      <c r="K196" s="1" t="s">
        <v>9</v>
      </c>
      <c r="L196" s="1" t="s">
        <v>9</v>
      </c>
      <c r="M196" s="1" t="s">
        <v>9</v>
      </c>
      <c r="N196" s="1">
        <v>1765</v>
      </c>
      <c r="O196" s="1">
        <v>1293</v>
      </c>
      <c r="P196" s="1">
        <v>-4478</v>
      </c>
      <c r="Q196" s="1">
        <v>-30897</v>
      </c>
      <c r="R196" s="1">
        <v>-13197</v>
      </c>
      <c r="S196" s="1">
        <v>-27830</v>
      </c>
      <c r="T196" s="1">
        <v>-21934</v>
      </c>
      <c r="U196" s="1">
        <v>-15647</v>
      </c>
      <c r="V196" s="1">
        <v>18799</v>
      </c>
      <c r="W196" s="1">
        <v>-51344</v>
      </c>
      <c r="X196" s="1">
        <v>-28998</v>
      </c>
      <c r="Y196" s="1">
        <v>-28826</v>
      </c>
      <c r="Z196" s="1">
        <v>-28252</v>
      </c>
      <c r="AA196" s="1">
        <v>-48365</v>
      </c>
    </row>
    <row r="197" spans="2:27">
      <c r="B197" s="1" t="s">
        <v>510</v>
      </c>
      <c r="C197" s="1" t="s">
        <v>511</v>
      </c>
      <c r="D197" s="1" t="s">
        <v>9</v>
      </c>
      <c r="E197" s="1" t="s">
        <v>9</v>
      </c>
      <c r="F197" s="1" t="s">
        <v>9</v>
      </c>
      <c r="G197" s="1" t="s">
        <v>9</v>
      </c>
      <c r="H197" s="1" t="s">
        <v>9</v>
      </c>
      <c r="I197" s="1" t="s">
        <v>9</v>
      </c>
      <c r="J197" s="1" t="s">
        <v>9</v>
      </c>
      <c r="K197" s="1" t="s">
        <v>9</v>
      </c>
      <c r="L197" s="1" t="s">
        <v>9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1" t="s">
        <v>9</v>
      </c>
      <c r="S197" s="1" t="s">
        <v>9</v>
      </c>
      <c r="T197" s="1" t="s">
        <v>9</v>
      </c>
      <c r="U197" s="1" t="s">
        <v>9</v>
      </c>
      <c r="V197" s="1" t="s">
        <v>9</v>
      </c>
      <c r="W197" s="1" t="s">
        <v>9</v>
      </c>
      <c r="X197" s="1" t="s">
        <v>9</v>
      </c>
      <c r="Y197" s="1" t="s">
        <v>9</v>
      </c>
      <c r="Z197" s="1" t="s">
        <v>9</v>
      </c>
      <c r="AA197" s="1" t="s">
        <v>9</v>
      </c>
    </row>
    <row r="198" spans="2:27">
      <c r="B198" s="1" t="s">
        <v>512</v>
      </c>
      <c r="C198" s="1" t="s">
        <v>513</v>
      </c>
      <c r="D198" s="1" t="s">
        <v>9</v>
      </c>
      <c r="E198" s="1" t="s">
        <v>9</v>
      </c>
      <c r="F198" s="1" t="s">
        <v>9</v>
      </c>
      <c r="G198" s="1">
        <v>34922</v>
      </c>
      <c r="H198" s="1">
        <v>9418</v>
      </c>
      <c r="I198" s="1">
        <v>9812</v>
      </c>
      <c r="J198" s="1">
        <v>-27189</v>
      </c>
      <c r="K198" s="1">
        <v>138227</v>
      </c>
      <c r="L198" s="1">
        <v>90400</v>
      </c>
      <c r="M198" s="1">
        <v>24052</v>
      </c>
      <c r="N198" s="1">
        <v>27001</v>
      </c>
      <c r="O198" s="1">
        <v>79962</v>
      </c>
      <c r="P198" s="1">
        <v>71365</v>
      </c>
      <c r="Q198" s="1">
        <v>73496</v>
      </c>
      <c r="R198" s="1">
        <v>-55054</v>
      </c>
      <c r="S198" s="1">
        <v>26692</v>
      </c>
      <c r="T198" s="1">
        <v>-18066</v>
      </c>
      <c r="U198" s="1">
        <v>-38106</v>
      </c>
      <c r="V198" s="1">
        <v>-17029</v>
      </c>
      <c r="W198" s="1">
        <v>57293</v>
      </c>
      <c r="X198" s="1">
        <v>89294</v>
      </c>
      <c r="Y198" s="1">
        <v>76853</v>
      </c>
      <c r="Z198" s="1">
        <v>-10282</v>
      </c>
      <c r="AA198" s="1">
        <v>46996</v>
      </c>
    </row>
    <row r="199" spans="2:27">
      <c r="B199" s="1" t="s">
        <v>514</v>
      </c>
      <c r="C199" s="1" t="s">
        <v>515</v>
      </c>
      <c r="D199" s="1" t="s">
        <v>9</v>
      </c>
      <c r="E199" s="1" t="s">
        <v>9</v>
      </c>
      <c r="F199" s="1" t="s">
        <v>9</v>
      </c>
      <c r="G199" s="1">
        <v>27346</v>
      </c>
      <c r="H199" s="1">
        <v>7029</v>
      </c>
      <c r="I199" s="1">
        <v>15632</v>
      </c>
      <c r="J199" s="1">
        <v>-24965</v>
      </c>
      <c r="K199" s="1">
        <v>85378</v>
      </c>
      <c r="L199" s="1">
        <v>84235</v>
      </c>
      <c r="M199" s="1">
        <v>23113</v>
      </c>
      <c r="N199" s="1">
        <v>36918</v>
      </c>
      <c r="O199" s="1">
        <v>27786</v>
      </c>
      <c r="P199" s="1">
        <v>67725</v>
      </c>
      <c r="Q199" s="1">
        <v>-285</v>
      </c>
      <c r="R199" s="1">
        <v>-45633</v>
      </c>
      <c r="S199" s="1">
        <v>28428</v>
      </c>
      <c r="T199" s="1">
        <v>-28847</v>
      </c>
      <c r="U199" s="1">
        <v>-329</v>
      </c>
      <c r="V199" s="1">
        <v>-37331</v>
      </c>
      <c r="W199" s="1">
        <v>10999</v>
      </c>
      <c r="X199" s="1">
        <v>80333</v>
      </c>
      <c r="Y199" s="1">
        <v>80198</v>
      </c>
      <c r="Z199" s="1">
        <v>-10111</v>
      </c>
      <c r="AA199" s="1">
        <v>22268</v>
      </c>
    </row>
    <row r="200" spans="2:27">
      <c r="B200" s="1" t="s">
        <v>516</v>
      </c>
      <c r="C200" s="1" t="s">
        <v>517</v>
      </c>
      <c r="D200" s="1" t="s">
        <v>9</v>
      </c>
      <c r="E200" s="1" t="s">
        <v>9</v>
      </c>
      <c r="F200" s="1" t="s">
        <v>9</v>
      </c>
      <c r="G200" s="1">
        <v>7576</v>
      </c>
      <c r="H200" s="1">
        <v>2389</v>
      </c>
      <c r="I200" s="1">
        <v>-5820</v>
      </c>
      <c r="J200" s="1">
        <v>-2224</v>
      </c>
      <c r="K200" s="1">
        <v>52849</v>
      </c>
      <c r="L200" s="1">
        <v>6165</v>
      </c>
      <c r="M200" s="1">
        <v>939</v>
      </c>
      <c r="N200" s="1">
        <v>-9917</v>
      </c>
      <c r="O200" s="1">
        <v>52176</v>
      </c>
      <c r="P200" s="1">
        <v>3640</v>
      </c>
      <c r="Q200" s="1">
        <v>73781</v>
      </c>
      <c r="R200" s="1">
        <v>-9421</v>
      </c>
      <c r="S200" s="1">
        <v>-1736</v>
      </c>
      <c r="T200" s="1">
        <v>10781</v>
      </c>
      <c r="U200" s="1">
        <v>-37777</v>
      </c>
      <c r="V200" s="1">
        <v>20302</v>
      </c>
      <c r="W200" s="1">
        <v>46294</v>
      </c>
      <c r="X200" s="1">
        <v>8961</v>
      </c>
      <c r="Y200" s="1">
        <v>-3345</v>
      </c>
      <c r="Z200" s="1">
        <v>-171</v>
      </c>
      <c r="AA200" s="1">
        <v>24728</v>
      </c>
    </row>
    <row r="201" spans="2:27">
      <c r="B201" s="1" t="s">
        <v>228</v>
      </c>
      <c r="C201" s="1" t="s">
        <v>229</v>
      </c>
      <c r="D201" s="1" t="s">
        <v>9</v>
      </c>
      <c r="E201" s="1" t="s">
        <v>9</v>
      </c>
      <c r="F201" s="1" t="s">
        <v>9</v>
      </c>
      <c r="G201" s="1">
        <v>116557</v>
      </c>
      <c r="H201" s="1">
        <v>62631</v>
      </c>
      <c r="I201" s="1">
        <v>243858</v>
      </c>
      <c r="J201" s="1">
        <v>175419</v>
      </c>
      <c r="K201" s="1">
        <v>264847</v>
      </c>
      <c r="L201" s="1">
        <v>195576</v>
      </c>
      <c r="M201" s="1">
        <v>247118</v>
      </c>
      <c r="N201" s="1">
        <v>200299</v>
      </c>
      <c r="O201" s="1">
        <v>283528</v>
      </c>
      <c r="P201" s="1">
        <v>240331</v>
      </c>
      <c r="Q201" s="1">
        <v>170565</v>
      </c>
      <c r="R201" s="1">
        <v>271761</v>
      </c>
      <c r="S201" s="1">
        <v>444269</v>
      </c>
      <c r="T201" s="1">
        <v>222931</v>
      </c>
      <c r="U201" s="1">
        <v>347380</v>
      </c>
      <c r="V201" s="1">
        <v>233533</v>
      </c>
      <c r="W201" s="1">
        <v>164278</v>
      </c>
      <c r="X201" s="1">
        <v>246509</v>
      </c>
      <c r="Y201" s="1">
        <v>164579</v>
      </c>
      <c r="Z201" s="1">
        <v>104989</v>
      </c>
      <c r="AA201" s="1">
        <v>390665</v>
      </c>
    </row>
    <row r="202" spans="2:27">
      <c r="B202" s="24" t="s">
        <v>393</v>
      </c>
    </row>
    <row r="203" spans="2:27">
      <c r="B203" s="1" t="s">
        <v>452</v>
      </c>
      <c r="C203" s="1" t="s">
        <v>453</v>
      </c>
      <c r="D203" s="1" t="s">
        <v>9</v>
      </c>
      <c r="E203" s="1" t="s">
        <v>9</v>
      </c>
      <c r="F203" s="1" t="s">
        <v>9</v>
      </c>
      <c r="G203" s="1" t="s">
        <v>9</v>
      </c>
      <c r="H203" s="1" t="s">
        <v>9</v>
      </c>
      <c r="I203" s="1" t="s">
        <v>9</v>
      </c>
      <c r="J203" s="1" t="s">
        <v>9</v>
      </c>
      <c r="K203" s="1" t="s">
        <v>9</v>
      </c>
      <c r="L203" s="1" t="s">
        <v>9</v>
      </c>
      <c r="M203" s="1" t="s">
        <v>9</v>
      </c>
      <c r="N203" s="1" t="s">
        <v>9</v>
      </c>
      <c r="O203" s="1" t="s">
        <v>9</v>
      </c>
      <c r="P203" s="1" t="s">
        <v>9</v>
      </c>
      <c r="Q203" s="1" t="s">
        <v>9</v>
      </c>
      <c r="R203" s="1" t="s">
        <v>9</v>
      </c>
      <c r="S203" s="1" t="s">
        <v>9</v>
      </c>
      <c r="T203" s="1" t="s">
        <v>9</v>
      </c>
      <c r="U203" s="1">
        <v>27</v>
      </c>
      <c r="V203" s="1">
        <v>20</v>
      </c>
      <c r="W203" s="1">
        <v>21239</v>
      </c>
      <c r="X203" s="1">
        <v>13</v>
      </c>
      <c r="Y203" s="1">
        <v>-1230</v>
      </c>
      <c r="Z203" s="1">
        <v>14</v>
      </c>
      <c r="AA203" s="1">
        <v>8</v>
      </c>
    </row>
    <row r="204" spans="2:27">
      <c r="B204" s="1" t="s">
        <v>454</v>
      </c>
      <c r="C204" s="1" t="s">
        <v>455</v>
      </c>
      <c r="D204" s="1" t="s">
        <v>9</v>
      </c>
      <c r="E204" s="1" t="s">
        <v>9</v>
      </c>
      <c r="F204" s="1" t="s">
        <v>9</v>
      </c>
      <c r="G204" s="1" t="s">
        <v>9</v>
      </c>
      <c r="H204" s="1" t="s">
        <v>9</v>
      </c>
      <c r="I204" s="1" t="s">
        <v>9</v>
      </c>
      <c r="J204" s="1" t="s">
        <v>9</v>
      </c>
      <c r="K204" s="1" t="s">
        <v>9</v>
      </c>
      <c r="L204" s="1" t="s">
        <v>9</v>
      </c>
      <c r="M204" s="1" t="s">
        <v>9</v>
      </c>
      <c r="N204" s="1" t="s">
        <v>9</v>
      </c>
      <c r="O204" s="1" t="s">
        <v>9</v>
      </c>
      <c r="P204" s="1" t="s">
        <v>9</v>
      </c>
      <c r="Q204" s="1" t="s">
        <v>9</v>
      </c>
      <c r="R204" s="1" t="s">
        <v>9</v>
      </c>
      <c r="S204" s="1" t="s">
        <v>9</v>
      </c>
      <c r="T204" s="1" t="s">
        <v>9</v>
      </c>
      <c r="U204" s="1" t="s">
        <v>9</v>
      </c>
      <c r="V204" s="1" t="s">
        <v>9</v>
      </c>
      <c r="W204" s="1" t="s">
        <v>9</v>
      </c>
      <c r="X204" s="1" t="s">
        <v>9</v>
      </c>
      <c r="Y204" s="1" t="s">
        <v>9</v>
      </c>
      <c r="Z204" s="1" t="s">
        <v>9</v>
      </c>
      <c r="AA204" s="1" t="s">
        <v>9</v>
      </c>
    </row>
    <row r="205" spans="2:27">
      <c r="B205" s="1" t="s">
        <v>456</v>
      </c>
      <c r="C205" s="1" t="s">
        <v>457</v>
      </c>
      <c r="D205" s="1" t="s">
        <v>9</v>
      </c>
      <c r="E205" s="1" t="s">
        <v>9</v>
      </c>
      <c r="F205" s="1" t="s">
        <v>9</v>
      </c>
      <c r="G205" s="1" t="s">
        <v>9</v>
      </c>
      <c r="H205" s="1" t="s">
        <v>9</v>
      </c>
      <c r="I205" s="1" t="s">
        <v>9</v>
      </c>
      <c r="J205" s="1" t="s">
        <v>9</v>
      </c>
      <c r="K205" s="1" t="s">
        <v>9</v>
      </c>
      <c r="L205" s="1" t="s">
        <v>9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1" t="s">
        <v>9</v>
      </c>
      <c r="S205" s="1" t="s">
        <v>9</v>
      </c>
      <c r="T205" s="1" t="s">
        <v>9</v>
      </c>
      <c r="U205" s="1">
        <v>27</v>
      </c>
      <c r="V205" s="1">
        <v>20</v>
      </c>
      <c r="W205" s="1">
        <v>21239</v>
      </c>
      <c r="X205" s="1">
        <v>13</v>
      </c>
      <c r="Y205" s="1">
        <v>-1230</v>
      </c>
      <c r="Z205" s="1">
        <v>14</v>
      </c>
      <c r="AA205" s="1">
        <v>8</v>
      </c>
    </row>
    <row r="206" spans="2:27">
      <c r="B206" s="1" t="s">
        <v>458</v>
      </c>
      <c r="C206" s="1" t="s">
        <v>459</v>
      </c>
      <c r="D206" s="1" t="s">
        <v>9</v>
      </c>
      <c r="E206" s="1" t="s">
        <v>9</v>
      </c>
      <c r="F206" s="1" t="s">
        <v>9</v>
      </c>
      <c r="G206" s="1">
        <v>-4132</v>
      </c>
      <c r="H206" s="1">
        <v>11713</v>
      </c>
      <c r="I206" s="1">
        <v>116548</v>
      </c>
      <c r="J206" s="1">
        <v>30085</v>
      </c>
      <c r="K206" s="1">
        <v>57522</v>
      </c>
      <c r="L206" s="1">
        <v>-48137</v>
      </c>
      <c r="M206" s="1">
        <v>86006</v>
      </c>
      <c r="N206" s="1">
        <v>15216</v>
      </c>
      <c r="O206" s="1">
        <v>107568</v>
      </c>
      <c r="P206" s="1">
        <v>-147280</v>
      </c>
      <c r="Q206" s="1">
        <v>-68533</v>
      </c>
      <c r="R206" s="1">
        <v>48549</v>
      </c>
      <c r="S206" s="1">
        <v>190519</v>
      </c>
      <c r="T206" s="1">
        <v>-58070</v>
      </c>
      <c r="U206" s="1">
        <v>14390</v>
      </c>
      <c r="V206" s="1">
        <v>-9693</v>
      </c>
      <c r="W206" s="1">
        <v>24003</v>
      </c>
      <c r="X206" s="1">
        <v>47480</v>
      </c>
      <c r="Y206" s="1">
        <v>27001</v>
      </c>
      <c r="Z206" s="1">
        <v>94199</v>
      </c>
      <c r="AA206" s="1">
        <v>-107672</v>
      </c>
    </row>
    <row r="207" spans="2:27">
      <c r="B207" s="1" t="s">
        <v>460</v>
      </c>
      <c r="C207" s="1" t="s">
        <v>461</v>
      </c>
      <c r="D207" s="1" t="s">
        <v>9</v>
      </c>
      <c r="E207" s="1" t="s">
        <v>9</v>
      </c>
      <c r="F207" s="1" t="s">
        <v>9</v>
      </c>
      <c r="G207" s="1">
        <v>21</v>
      </c>
      <c r="H207" s="1">
        <v>162</v>
      </c>
      <c r="I207" s="1">
        <v>545</v>
      </c>
      <c r="J207" s="1">
        <v>-1202</v>
      </c>
      <c r="K207" s="1">
        <v>398</v>
      </c>
      <c r="L207" s="1">
        <v>151</v>
      </c>
      <c r="M207" s="1">
        <v>535</v>
      </c>
      <c r="N207" s="1">
        <v>-404</v>
      </c>
      <c r="O207" s="1">
        <v>4684</v>
      </c>
      <c r="P207" s="1">
        <v>-3664</v>
      </c>
      <c r="Q207" s="1">
        <v>340</v>
      </c>
      <c r="R207" s="1">
        <v>-2345</v>
      </c>
      <c r="S207" s="1">
        <v>-361</v>
      </c>
      <c r="T207" s="1">
        <v>627</v>
      </c>
      <c r="U207" s="1">
        <v>817</v>
      </c>
      <c r="V207" s="1">
        <v>776</v>
      </c>
      <c r="W207" s="1">
        <v>85</v>
      </c>
      <c r="X207" s="1">
        <v>384</v>
      </c>
      <c r="Y207" s="1">
        <v>-927</v>
      </c>
      <c r="Z207" s="1">
        <v>226</v>
      </c>
      <c r="AA207" s="1">
        <v>89</v>
      </c>
    </row>
    <row r="208" spans="2:27">
      <c r="B208" s="1" t="s">
        <v>462</v>
      </c>
      <c r="C208" s="1" t="s">
        <v>463</v>
      </c>
      <c r="D208" s="1" t="s">
        <v>9</v>
      </c>
      <c r="E208" s="1" t="s">
        <v>9</v>
      </c>
      <c r="F208" s="1" t="s">
        <v>9</v>
      </c>
      <c r="G208" s="1">
        <v>-4221</v>
      </c>
      <c r="H208" s="1">
        <v>10457</v>
      </c>
      <c r="I208" s="1">
        <v>-43617</v>
      </c>
      <c r="J208" s="1">
        <v>3141</v>
      </c>
      <c r="K208" s="1">
        <v>-1442</v>
      </c>
      <c r="L208" s="1">
        <v>-11273</v>
      </c>
      <c r="M208" s="1">
        <v>7002</v>
      </c>
      <c r="N208" s="1">
        <v>2750</v>
      </c>
      <c r="O208" s="1">
        <v>6836</v>
      </c>
      <c r="P208" s="1">
        <v>-8554</v>
      </c>
      <c r="Q208" s="1">
        <v>-5808</v>
      </c>
      <c r="R208" s="1">
        <v>4147</v>
      </c>
      <c r="S208" s="1">
        <v>25126</v>
      </c>
      <c r="T208" s="1">
        <v>-34343</v>
      </c>
      <c r="U208" s="1">
        <v>6964</v>
      </c>
      <c r="V208" s="1">
        <v>21871</v>
      </c>
      <c r="W208" s="1">
        <v>17040</v>
      </c>
      <c r="X208" s="1">
        <v>13063</v>
      </c>
      <c r="Y208" s="1">
        <v>95189</v>
      </c>
      <c r="Z208" s="1">
        <v>48731</v>
      </c>
      <c r="AA208" s="1">
        <v>-99892</v>
      </c>
    </row>
    <row r="209" spans="2:27">
      <c r="B209" s="1" t="s">
        <v>464</v>
      </c>
      <c r="C209" s="1" t="s">
        <v>465</v>
      </c>
      <c r="D209" s="1" t="s">
        <v>9</v>
      </c>
      <c r="E209" s="1" t="s">
        <v>9</v>
      </c>
      <c r="F209" s="1" t="s">
        <v>9</v>
      </c>
      <c r="G209" s="1">
        <v>68</v>
      </c>
      <c r="H209" s="1">
        <v>1094</v>
      </c>
      <c r="I209" s="1">
        <v>159620</v>
      </c>
      <c r="J209" s="1">
        <v>28146</v>
      </c>
      <c r="K209" s="1">
        <v>58566</v>
      </c>
      <c r="L209" s="1">
        <v>-37015</v>
      </c>
      <c r="M209" s="1">
        <v>78469</v>
      </c>
      <c r="N209" s="1">
        <v>12870</v>
      </c>
      <c r="O209" s="1">
        <v>96048</v>
      </c>
      <c r="P209" s="1">
        <v>-135062</v>
      </c>
      <c r="Q209" s="1">
        <v>-63065</v>
      </c>
      <c r="R209" s="1">
        <v>46747</v>
      </c>
      <c r="S209" s="1">
        <v>165754</v>
      </c>
      <c r="T209" s="1">
        <v>-24354</v>
      </c>
      <c r="U209" s="1">
        <v>6609</v>
      </c>
      <c r="V209" s="1">
        <v>-32340</v>
      </c>
      <c r="W209" s="1">
        <v>6878</v>
      </c>
      <c r="X209" s="1">
        <v>34033</v>
      </c>
      <c r="Y209" s="1">
        <v>-67261</v>
      </c>
      <c r="Z209" s="1">
        <v>45242</v>
      </c>
      <c r="AA209" s="1">
        <v>-7869</v>
      </c>
    </row>
    <row r="210" spans="2:27">
      <c r="B210" s="1" t="s">
        <v>466</v>
      </c>
      <c r="C210" s="1" t="s">
        <v>467</v>
      </c>
      <c r="D210" s="1" t="s">
        <v>9</v>
      </c>
      <c r="E210" s="1" t="s">
        <v>9</v>
      </c>
      <c r="F210" s="1" t="s">
        <v>9</v>
      </c>
      <c r="G210" s="1">
        <v>46871</v>
      </c>
      <c r="H210" s="1">
        <v>57724</v>
      </c>
      <c r="I210" s="1">
        <v>95784</v>
      </c>
      <c r="J210" s="1">
        <v>36572</v>
      </c>
      <c r="K210" s="1">
        <v>65276</v>
      </c>
      <c r="L210" s="1">
        <v>185906</v>
      </c>
      <c r="M210" s="1">
        <v>47591</v>
      </c>
      <c r="N210" s="1">
        <v>69710</v>
      </c>
      <c r="O210" s="1">
        <v>16501</v>
      </c>
      <c r="P210" s="1">
        <v>324992</v>
      </c>
      <c r="Q210" s="1">
        <v>161067</v>
      </c>
      <c r="R210" s="1">
        <v>26602</v>
      </c>
      <c r="S210" s="1">
        <v>19862</v>
      </c>
      <c r="T210" s="1">
        <v>68395</v>
      </c>
      <c r="U210" s="1">
        <v>124824</v>
      </c>
      <c r="V210" s="1">
        <v>-41415</v>
      </c>
      <c r="W210" s="1">
        <v>-22082</v>
      </c>
      <c r="X210" s="1">
        <v>-25749</v>
      </c>
      <c r="Y210" s="1">
        <v>-111731</v>
      </c>
      <c r="Z210" s="1">
        <v>3475</v>
      </c>
      <c r="AA210" s="1">
        <v>273497</v>
      </c>
    </row>
    <row r="211" spans="2:27">
      <c r="B211" s="1" t="s">
        <v>468</v>
      </c>
      <c r="C211" s="1" t="s">
        <v>469</v>
      </c>
      <c r="D211" s="1" t="s">
        <v>9</v>
      </c>
      <c r="E211" s="1" t="s">
        <v>9</v>
      </c>
      <c r="F211" s="1" t="s">
        <v>9</v>
      </c>
      <c r="G211" s="1">
        <v>6736</v>
      </c>
      <c r="H211" s="1">
        <v>44482</v>
      </c>
      <c r="I211" s="1">
        <v>105223</v>
      </c>
      <c r="J211" s="1">
        <v>21529</v>
      </c>
      <c r="K211" s="1">
        <v>29307</v>
      </c>
      <c r="L211" s="1">
        <v>16852</v>
      </c>
      <c r="M211" s="1">
        <v>9759</v>
      </c>
      <c r="N211" s="1">
        <v>-41201</v>
      </c>
      <c r="O211" s="1">
        <v>-57416</v>
      </c>
      <c r="P211" s="1">
        <v>210038</v>
      </c>
      <c r="Q211" s="1">
        <v>7498</v>
      </c>
      <c r="R211" s="1">
        <v>-2264</v>
      </c>
      <c r="S211" s="1">
        <v>-42303</v>
      </c>
      <c r="T211" s="1">
        <v>13730</v>
      </c>
      <c r="U211" s="1">
        <v>30769</v>
      </c>
      <c r="V211" s="1">
        <v>-46534</v>
      </c>
      <c r="W211" s="1">
        <v>90954</v>
      </c>
      <c r="X211" s="1">
        <v>-19934</v>
      </c>
      <c r="Y211" s="1">
        <v>-71708</v>
      </c>
      <c r="Z211" s="1">
        <v>-33312</v>
      </c>
      <c r="AA211" s="1">
        <v>81293</v>
      </c>
    </row>
    <row r="212" spans="2:27">
      <c r="B212" s="1" t="s">
        <v>470</v>
      </c>
      <c r="C212" s="1" t="s">
        <v>471</v>
      </c>
      <c r="D212" s="1" t="s">
        <v>9</v>
      </c>
      <c r="E212" s="1" t="s">
        <v>9</v>
      </c>
      <c r="F212" s="1" t="s">
        <v>9</v>
      </c>
      <c r="G212" s="1">
        <v>40135</v>
      </c>
      <c r="H212" s="1">
        <v>13242</v>
      </c>
      <c r="I212" s="1">
        <v>-9439</v>
      </c>
      <c r="J212" s="1">
        <v>15043</v>
      </c>
      <c r="K212" s="1">
        <v>35969</v>
      </c>
      <c r="L212" s="1">
        <v>169054</v>
      </c>
      <c r="M212" s="1">
        <v>37832</v>
      </c>
      <c r="N212" s="1">
        <v>110911</v>
      </c>
      <c r="O212" s="1">
        <v>73917</v>
      </c>
      <c r="P212" s="1">
        <v>114954</v>
      </c>
      <c r="Q212" s="1">
        <v>153569</v>
      </c>
      <c r="R212" s="1">
        <v>28866</v>
      </c>
      <c r="S212" s="1">
        <v>62165</v>
      </c>
      <c r="T212" s="1">
        <v>54665</v>
      </c>
      <c r="U212" s="1">
        <v>94055</v>
      </c>
      <c r="V212" s="1">
        <v>5119</v>
      </c>
      <c r="W212" s="1">
        <v>-113036</v>
      </c>
      <c r="X212" s="1">
        <v>-5815</v>
      </c>
      <c r="Y212" s="1">
        <v>-40023</v>
      </c>
      <c r="Z212" s="1">
        <v>36787</v>
      </c>
      <c r="AA212" s="1">
        <v>192204</v>
      </c>
    </row>
    <row r="213" spans="2:27">
      <c r="B213" s="1" t="s">
        <v>472</v>
      </c>
      <c r="C213" s="1" t="s">
        <v>473</v>
      </c>
      <c r="D213" s="1" t="s">
        <v>9</v>
      </c>
      <c r="E213" s="1" t="s">
        <v>9</v>
      </c>
      <c r="F213" s="1" t="s">
        <v>9</v>
      </c>
      <c r="G213" s="1">
        <v>-8840</v>
      </c>
      <c r="H213" s="1">
        <v>-8805</v>
      </c>
      <c r="I213" s="1">
        <v>7891</v>
      </c>
      <c r="J213" s="1">
        <v>14312</v>
      </c>
      <c r="K213" s="1">
        <v>39783</v>
      </c>
      <c r="L213" s="1">
        <v>12043</v>
      </c>
      <c r="M213" s="1">
        <v>16168</v>
      </c>
      <c r="N213" s="1">
        <v>-16934</v>
      </c>
      <c r="O213" s="1">
        <v>-122</v>
      </c>
      <c r="P213" s="1">
        <v>-20858</v>
      </c>
      <c r="Q213" s="1">
        <v>12842</v>
      </c>
      <c r="R213" s="1">
        <v>-9720</v>
      </c>
      <c r="S213" s="1">
        <v>48320</v>
      </c>
      <c r="T213" s="1">
        <v>5269</v>
      </c>
      <c r="U213" s="1">
        <v>46558</v>
      </c>
      <c r="V213" s="1">
        <v>23174</v>
      </c>
      <c r="W213" s="1">
        <v>-14048</v>
      </c>
      <c r="X213" s="1">
        <v>23234</v>
      </c>
      <c r="Y213" s="1">
        <v>39298</v>
      </c>
      <c r="Z213" s="1">
        <v>21436</v>
      </c>
      <c r="AA213" s="1">
        <v>92514</v>
      </c>
    </row>
    <row r="214" spans="2:27">
      <c r="B214" s="1" t="s">
        <v>474</v>
      </c>
      <c r="C214" s="1" t="s">
        <v>469</v>
      </c>
      <c r="D214" s="1" t="s">
        <v>9</v>
      </c>
      <c r="E214" s="1" t="s">
        <v>9</v>
      </c>
      <c r="F214" s="1" t="s">
        <v>9</v>
      </c>
      <c r="G214" s="1" t="s">
        <v>9</v>
      </c>
      <c r="H214" s="1" t="s">
        <v>9</v>
      </c>
      <c r="I214" s="1" t="s">
        <v>9</v>
      </c>
      <c r="J214" s="1">
        <v>908</v>
      </c>
      <c r="K214" s="1">
        <v>169</v>
      </c>
      <c r="L214" s="1">
        <v>-1106</v>
      </c>
      <c r="M214" s="1" t="s">
        <v>9</v>
      </c>
      <c r="N214" s="1" t="s">
        <v>9</v>
      </c>
      <c r="O214" s="1">
        <v>284</v>
      </c>
      <c r="P214" s="1" t="s">
        <v>9</v>
      </c>
      <c r="Q214" s="1">
        <v>-204</v>
      </c>
      <c r="R214" s="1">
        <v>13275</v>
      </c>
      <c r="S214" s="1">
        <v>4129</v>
      </c>
      <c r="T214" s="1">
        <v>3678</v>
      </c>
      <c r="U214" s="1">
        <v>8815</v>
      </c>
      <c r="V214" s="1">
        <v>12058</v>
      </c>
      <c r="W214" s="1">
        <v>-2542</v>
      </c>
      <c r="X214" s="1">
        <v>-2927</v>
      </c>
      <c r="Y214" s="1">
        <v>6132</v>
      </c>
      <c r="Z214" s="1">
        <v>5308</v>
      </c>
      <c r="AA214" s="1">
        <v>37963</v>
      </c>
    </row>
    <row r="215" spans="2:27">
      <c r="B215" s="1" t="s">
        <v>475</v>
      </c>
      <c r="C215" s="1" t="s">
        <v>471</v>
      </c>
      <c r="D215" s="1" t="s">
        <v>9</v>
      </c>
      <c r="E215" s="1" t="s">
        <v>9</v>
      </c>
      <c r="F215" s="1" t="s">
        <v>9</v>
      </c>
      <c r="G215" s="1">
        <v>-8840</v>
      </c>
      <c r="H215" s="1">
        <v>-8805</v>
      </c>
      <c r="I215" s="1">
        <v>7891</v>
      </c>
      <c r="J215" s="1">
        <v>13404</v>
      </c>
      <c r="K215" s="1">
        <v>39614</v>
      </c>
      <c r="L215" s="1">
        <v>13149</v>
      </c>
      <c r="M215" s="1">
        <v>16168</v>
      </c>
      <c r="N215" s="1">
        <v>-16934</v>
      </c>
      <c r="O215" s="1">
        <v>-406</v>
      </c>
      <c r="P215" s="1">
        <v>-20858</v>
      </c>
      <c r="Q215" s="1">
        <v>13046</v>
      </c>
      <c r="R215" s="1">
        <v>-22995</v>
      </c>
      <c r="S215" s="1">
        <v>44191</v>
      </c>
      <c r="T215" s="1">
        <v>1591</v>
      </c>
      <c r="U215" s="1">
        <v>37743</v>
      </c>
      <c r="V215" s="1">
        <v>11116</v>
      </c>
      <c r="W215" s="1">
        <v>-11506</v>
      </c>
      <c r="X215" s="1">
        <v>26161</v>
      </c>
      <c r="Y215" s="1">
        <v>33166</v>
      </c>
      <c r="Z215" s="1">
        <v>16128</v>
      </c>
      <c r="AA215" s="1">
        <v>54551</v>
      </c>
    </row>
    <row r="216" spans="2:27">
      <c r="B216" s="1" t="s">
        <v>476</v>
      </c>
      <c r="C216" s="1" t="s">
        <v>477</v>
      </c>
      <c r="D216" s="1" t="s">
        <v>9</v>
      </c>
      <c r="E216" s="1" t="s">
        <v>9</v>
      </c>
      <c r="F216" s="1" t="s">
        <v>9</v>
      </c>
      <c r="G216" s="1">
        <v>12677</v>
      </c>
      <c r="H216" s="1">
        <v>1870</v>
      </c>
      <c r="I216" s="1">
        <v>-3382</v>
      </c>
      <c r="J216" s="1">
        <v>2052</v>
      </c>
      <c r="K216" s="1">
        <v>10016</v>
      </c>
      <c r="L216" s="1">
        <v>3729</v>
      </c>
      <c r="M216" s="1">
        <v>46872</v>
      </c>
      <c r="N216" s="1">
        <v>37781</v>
      </c>
      <c r="O216" s="1">
        <v>1005</v>
      </c>
      <c r="P216" s="1">
        <v>23261</v>
      </c>
      <c r="Q216" s="1">
        <v>24643</v>
      </c>
      <c r="R216" s="1">
        <v>25034</v>
      </c>
      <c r="S216" s="1">
        <v>79732</v>
      </c>
      <c r="T216" s="1">
        <v>80096</v>
      </c>
      <c r="U216" s="1">
        <v>92265</v>
      </c>
      <c r="V216" s="1">
        <v>68487</v>
      </c>
      <c r="W216" s="1">
        <v>129438</v>
      </c>
      <c r="X216" s="1">
        <v>51173</v>
      </c>
      <c r="Y216" s="1">
        <v>40738</v>
      </c>
      <c r="Z216" s="1">
        <v>-32424</v>
      </c>
      <c r="AA216" s="1">
        <v>167815</v>
      </c>
    </row>
    <row r="217" spans="2:27">
      <c r="B217" s="1" t="s">
        <v>478</v>
      </c>
      <c r="C217" s="1" t="s">
        <v>479</v>
      </c>
      <c r="D217" s="1" t="s">
        <v>9</v>
      </c>
      <c r="E217" s="1" t="s">
        <v>9</v>
      </c>
      <c r="F217" s="1" t="s">
        <v>9</v>
      </c>
      <c r="G217" s="1">
        <v>12677</v>
      </c>
      <c r="H217" s="1">
        <v>1870</v>
      </c>
      <c r="I217" s="1">
        <v>-3382</v>
      </c>
      <c r="J217" s="1">
        <v>2052</v>
      </c>
      <c r="K217" s="1">
        <v>10016</v>
      </c>
      <c r="L217" s="1">
        <v>3729</v>
      </c>
      <c r="M217" s="1">
        <v>46872</v>
      </c>
      <c r="N217" s="1">
        <v>37781</v>
      </c>
      <c r="O217" s="1">
        <v>1005</v>
      </c>
      <c r="P217" s="1">
        <v>23261</v>
      </c>
      <c r="Q217" s="1">
        <v>21616</v>
      </c>
      <c r="R217" s="1">
        <v>3132</v>
      </c>
      <c r="S217" s="1">
        <v>29956</v>
      </c>
      <c r="T217" s="1">
        <v>39146</v>
      </c>
      <c r="U217" s="1">
        <v>57730</v>
      </c>
      <c r="V217" s="1">
        <v>99596</v>
      </c>
      <c r="W217" s="1">
        <v>138444</v>
      </c>
      <c r="X217" s="1">
        <v>48103</v>
      </c>
      <c r="Y217" s="1">
        <v>54261</v>
      </c>
      <c r="Z217" s="1">
        <v>-43796</v>
      </c>
      <c r="AA217" s="1">
        <v>145026</v>
      </c>
    </row>
    <row r="218" spans="2:27">
      <c r="B218" s="1" t="s">
        <v>480</v>
      </c>
      <c r="C218" s="1" t="s">
        <v>481</v>
      </c>
      <c r="D218" s="1" t="s">
        <v>9</v>
      </c>
      <c r="E218" s="1" t="s">
        <v>9</v>
      </c>
      <c r="F218" s="1" t="s">
        <v>9</v>
      </c>
      <c r="G218" s="1" t="s">
        <v>9</v>
      </c>
      <c r="H218" s="1" t="s">
        <v>9</v>
      </c>
      <c r="I218" s="1" t="s">
        <v>9</v>
      </c>
      <c r="J218" s="1" t="s">
        <v>9</v>
      </c>
      <c r="K218" s="1" t="s">
        <v>9</v>
      </c>
      <c r="L218" s="1" t="s">
        <v>9</v>
      </c>
      <c r="M218" s="1" t="s">
        <v>9</v>
      </c>
      <c r="N218" s="1" t="s">
        <v>9</v>
      </c>
      <c r="O218" s="1" t="s">
        <v>9</v>
      </c>
      <c r="P218" s="1" t="s">
        <v>9</v>
      </c>
      <c r="Q218" s="1">
        <v>12573</v>
      </c>
      <c r="R218" s="1">
        <v>11609</v>
      </c>
      <c r="S218" s="1">
        <v>-3405</v>
      </c>
      <c r="T218" s="1">
        <v>15867</v>
      </c>
      <c r="U218" s="1">
        <v>2096</v>
      </c>
      <c r="V218" s="1">
        <v>24734</v>
      </c>
      <c r="W218" s="1">
        <v>22447</v>
      </c>
      <c r="X218" s="1">
        <v>25789</v>
      </c>
      <c r="Y218" s="1">
        <v>42148</v>
      </c>
      <c r="Z218" s="1">
        <v>1027</v>
      </c>
      <c r="AA218" s="1">
        <v>26259</v>
      </c>
    </row>
    <row r="219" spans="2:27">
      <c r="B219" s="1" t="s">
        <v>482</v>
      </c>
      <c r="C219" s="1" t="s">
        <v>483</v>
      </c>
      <c r="D219" s="1" t="s">
        <v>9</v>
      </c>
      <c r="E219" s="1" t="s">
        <v>9</v>
      </c>
      <c r="F219" s="1" t="s">
        <v>9</v>
      </c>
      <c r="G219" s="1">
        <v>9724</v>
      </c>
      <c r="H219" s="1">
        <v>1870</v>
      </c>
      <c r="I219" s="1">
        <v>-13942</v>
      </c>
      <c r="J219" s="1">
        <v>3677</v>
      </c>
      <c r="K219" s="1">
        <v>11627</v>
      </c>
      <c r="L219" s="1">
        <v>-5213</v>
      </c>
      <c r="M219" s="1">
        <v>30500</v>
      </c>
      <c r="N219" s="1">
        <v>26355</v>
      </c>
      <c r="O219" s="1">
        <v>2069</v>
      </c>
      <c r="P219" s="1">
        <v>21435</v>
      </c>
      <c r="Q219" s="1">
        <v>4727</v>
      </c>
      <c r="R219" s="1">
        <v>-537</v>
      </c>
      <c r="S219" s="1">
        <v>18840</v>
      </c>
      <c r="T219" s="1">
        <v>21549</v>
      </c>
      <c r="U219" s="1">
        <v>60329</v>
      </c>
      <c r="V219" s="1">
        <v>74151</v>
      </c>
      <c r="W219" s="1">
        <v>57002</v>
      </c>
      <c r="X219" s="1">
        <v>13702</v>
      </c>
      <c r="Y219" s="1">
        <v>12867</v>
      </c>
      <c r="Z219" s="1">
        <v>-44767</v>
      </c>
      <c r="AA219" s="1">
        <v>103502</v>
      </c>
    </row>
    <row r="220" spans="2:27">
      <c r="B220" s="1" t="s">
        <v>484</v>
      </c>
      <c r="C220" s="1" t="s">
        <v>485</v>
      </c>
      <c r="D220" s="1" t="s">
        <v>9</v>
      </c>
      <c r="E220" s="1" t="s">
        <v>9</v>
      </c>
      <c r="F220" s="1" t="s">
        <v>9</v>
      </c>
      <c r="G220" s="1">
        <v>2953</v>
      </c>
      <c r="H220" s="1" t="s">
        <v>9</v>
      </c>
      <c r="I220" s="1">
        <v>10560</v>
      </c>
      <c r="J220" s="1">
        <v>-1625</v>
      </c>
      <c r="K220" s="1">
        <v>-1611</v>
      </c>
      <c r="L220" s="1">
        <v>8942</v>
      </c>
      <c r="M220" s="1">
        <v>16372</v>
      </c>
      <c r="N220" s="1">
        <v>11426</v>
      </c>
      <c r="O220" s="1">
        <v>-1064</v>
      </c>
      <c r="P220" s="1">
        <v>1826</v>
      </c>
      <c r="Q220" s="1">
        <v>4316</v>
      </c>
      <c r="R220" s="1">
        <v>-7940</v>
      </c>
      <c r="S220" s="1">
        <v>14521</v>
      </c>
      <c r="T220" s="1">
        <v>1730</v>
      </c>
      <c r="U220" s="1">
        <v>-4695</v>
      </c>
      <c r="V220" s="1">
        <v>711</v>
      </c>
      <c r="W220" s="1">
        <v>58995</v>
      </c>
      <c r="X220" s="1">
        <v>8612</v>
      </c>
      <c r="Y220" s="1">
        <v>-754</v>
      </c>
      <c r="Z220" s="1">
        <v>-56</v>
      </c>
      <c r="AA220" s="1">
        <v>15265</v>
      </c>
    </row>
    <row r="221" spans="2:27">
      <c r="B221" s="1" t="s">
        <v>486</v>
      </c>
      <c r="C221" s="1" t="s">
        <v>487</v>
      </c>
      <c r="D221" s="1" t="s">
        <v>9</v>
      </c>
      <c r="E221" s="1" t="s">
        <v>9</v>
      </c>
      <c r="F221" s="1" t="s">
        <v>9</v>
      </c>
      <c r="G221" s="1" t="s">
        <v>9</v>
      </c>
      <c r="H221" s="1" t="s">
        <v>9</v>
      </c>
      <c r="I221" s="1" t="s">
        <v>9</v>
      </c>
      <c r="J221" s="1" t="s">
        <v>9</v>
      </c>
      <c r="K221" s="1" t="s">
        <v>9</v>
      </c>
      <c r="L221" s="1" t="s">
        <v>9</v>
      </c>
      <c r="M221" s="1" t="s">
        <v>9</v>
      </c>
      <c r="N221" s="1" t="s">
        <v>9</v>
      </c>
      <c r="O221" s="1" t="s">
        <v>9</v>
      </c>
      <c r="P221" s="1" t="s">
        <v>9</v>
      </c>
      <c r="Q221" s="1">
        <v>3027</v>
      </c>
      <c r="R221" s="1">
        <v>21902</v>
      </c>
      <c r="S221" s="1">
        <v>49776</v>
      </c>
      <c r="T221" s="1">
        <v>40950</v>
      </c>
      <c r="U221" s="1">
        <v>34535</v>
      </c>
      <c r="V221" s="1">
        <v>-31109</v>
      </c>
      <c r="W221" s="1">
        <v>-9006</v>
      </c>
      <c r="X221" s="1">
        <v>3070</v>
      </c>
      <c r="Y221" s="1">
        <v>-13523</v>
      </c>
      <c r="Z221" s="1">
        <v>11372</v>
      </c>
      <c r="AA221" s="1">
        <v>22789</v>
      </c>
    </row>
    <row r="222" spans="2:27">
      <c r="B222" s="1" t="s">
        <v>488</v>
      </c>
      <c r="C222" s="1" t="s">
        <v>489</v>
      </c>
      <c r="D222" s="1" t="s">
        <v>9</v>
      </c>
      <c r="E222" s="1" t="s">
        <v>9</v>
      </c>
      <c r="F222" s="1" t="s">
        <v>9</v>
      </c>
      <c r="G222" s="1" t="s">
        <v>9</v>
      </c>
      <c r="H222" s="1" t="s">
        <v>9</v>
      </c>
      <c r="I222" s="1" t="s">
        <v>9</v>
      </c>
      <c r="J222" s="1" t="s">
        <v>9</v>
      </c>
      <c r="K222" s="1" t="s">
        <v>9</v>
      </c>
      <c r="L222" s="1" t="s">
        <v>9</v>
      </c>
      <c r="M222" s="1" t="s">
        <v>9</v>
      </c>
      <c r="N222" s="1" t="s">
        <v>9</v>
      </c>
      <c r="O222" s="1" t="s">
        <v>9</v>
      </c>
      <c r="P222" s="1" t="s">
        <v>9</v>
      </c>
      <c r="Q222" s="1" t="s">
        <v>9</v>
      </c>
      <c r="R222" s="1" t="s">
        <v>9</v>
      </c>
      <c r="S222" s="1" t="s">
        <v>9</v>
      </c>
      <c r="T222" s="1">
        <v>17604</v>
      </c>
      <c r="U222" s="1">
        <v>14828</v>
      </c>
      <c r="V222" s="1">
        <v>-11701</v>
      </c>
      <c r="W222" s="1">
        <v>-11382</v>
      </c>
      <c r="X222" s="1">
        <v>-11712</v>
      </c>
      <c r="Y222" s="1">
        <v>3295</v>
      </c>
      <c r="Z222" s="1">
        <v>527</v>
      </c>
      <c r="AA222" s="1">
        <v>7904</v>
      </c>
    </row>
    <row r="223" spans="2:27">
      <c r="B223" s="1" t="s">
        <v>490</v>
      </c>
      <c r="C223" s="1" t="s">
        <v>491</v>
      </c>
      <c r="D223" s="1" t="s">
        <v>9</v>
      </c>
      <c r="E223" s="1" t="s">
        <v>9</v>
      </c>
      <c r="F223" s="1" t="s">
        <v>9</v>
      </c>
      <c r="G223" s="1" t="s">
        <v>9</v>
      </c>
      <c r="H223" s="1" t="s">
        <v>9</v>
      </c>
      <c r="I223" s="1" t="s">
        <v>9</v>
      </c>
      <c r="J223" s="1" t="s">
        <v>9</v>
      </c>
      <c r="K223" s="1" t="s">
        <v>9</v>
      </c>
      <c r="L223" s="1" t="s">
        <v>9</v>
      </c>
      <c r="M223" s="1" t="s">
        <v>9</v>
      </c>
      <c r="N223" s="1" t="s">
        <v>9</v>
      </c>
      <c r="O223" s="1" t="s">
        <v>9</v>
      </c>
      <c r="P223" s="1" t="s">
        <v>9</v>
      </c>
      <c r="Q223" s="1">
        <v>3027</v>
      </c>
      <c r="R223" s="1">
        <v>21902</v>
      </c>
      <c r="S223" s="1">
        <v>49776</v>
      </c>
      <c r="T223" s="1">
        <v>23346</v>
      </c>
      <c r="U223" s="1">
        <v>19707</v>
      </c>
      <c r="V223" s="1">
        <v>-19408</v>
      </c>
      <c r="W223" s="1">
        <v>2376</v>
      </c>
      <c r="X223" s="1">
        <v>14782</v>
      </c>
      <c r="Y223" s="1">
        <v>-16818</v>
      </c>
      <c r="Z223" s="1">
        <v>10845</v>
      </c>
      <c r="AA223" s="1">
        <v>14885</v>
      </c>
    </row>
    <row r="224" spans="2:27">
      <c r="B224" s="1" t="s">
        <v>492</v>
      </c>
      <c r="C224" s="1" t="s">
        <v>493</v>
      </c>
      <c r="D224" s="1" t="s">
        <v>9</v>
      </c>
      <c r="E224" s="1" t="s">
        <v>9</v>
      </c>
      <c r="F224" s="1" t="s">
        <v>9</v>
      </c>
      <c r="G224" s="1" t="s">
        <v>9</v>
      </c>
      <c r="H224" s="1" t="s">
        <v>9</v>
      </c>
      <c r="I224" s="1" t="s">
        <v>9</v>
      </c>
      <c r="J224" s="1">
        <v>1334</v>
      </c>
      <c r="K224" s="1">
        <v>938</v>
      </c>
      <c r="L224" s="1">
        <v>903</v>
      </c>
      <c r="M224" s="1">
        <v>1201</v>
      </c>
      <c r="N224" s="1">
        <v>4787</v>
      </c>
      <c r="O224" s="1">
        <v>3349</v>
      </c>
      <c r="P224" s="1">
        <v>3376</v>
      </c>
      <c r="Q224" s="1">
        <v>-4291</v>
      </c>
      <c r="R224" s="1">
        <v>2992</v>
      </c>
      <c r="S224" s="1">
        <v>3347</v>
      </c>
      <c r="T224" s="1">
        <v>-2174</v>
      </c>
      <c r="U224" s="1">
        <v>263</v>
      </c>
      <c r="V224" s="1">
        <v>1621</v>
      </c>
      <c r="W224" s="1">
        <v>1735</v>
      </c>
      <c r="X224" s="1">
        <v>4199</v>
      </c>
      <c r="Y224" s="1">
        <v>-1226</v>
      </c>
      <c r="Z224" s="1">
        <v>650</v>
      </c>
      <c r="AA224" s="1">
        <v>5396</v>
      </c>
    </row>
    <row r="225" spans="2:27">
      <c r="B225" s="1" t="s">
        <v>494</v>
      </c>
      <c r="C225" s="1" t="s">
        <v>495</v>
      </c>
      <c r="D225" s="1" t="s">
        <v>9</v>
      </c>
      <c r="E225" s="1" t="s">
        <v>9</v>
      </c>
      <c r="F225" s="1" t="s">
        <v>9</v>
      </c>
      <c r="G225" s="1" t="s">
        <v>9</v>
      </c>
      <c r="H225" s="1" t="s">
        <v>9</v>
      </c>
      <c r="I225" s="1" t="s">
        <v>9</v>
      </c>
      <c r="J225" s="1">
        <v>1334</v>
      </c>
      <c r="K225" s="1">
        <v>938</v>
      </c>
      <c r="L225" s="1">
        <v>903</v>
      </c>
      <c r="M225" s="1">
        <v>1201</v>
      </c>
      <c r="N225" s="1">
        <v>4787</v>
      </c>
      <c r="O225" s="1">
        <v>3349</v>
      </c>
      <c r="P225" s="1">
        <v>3376</v>
      </c>
      <c r="Q225" s="1">
        <v>-4291</v>
      </c>
      <c r="R225" s="1">
        <v>2992</v>
      </c>
      <c r="S225" s="1">
        <v>3347</v>
      </c>
      <c r="T225" s="1">
        <v>-2174</v>
      </c>
      <c r="U225" s="1">
        <v>263</v>
      </c>
      <c r="V225" s="1">
        <v>1621</v>
      </c>
      <c r="W225" s="1">
        <v>1735</v>
      </c>
      <c r="X225" s="1">
        <v>4199</v>
      </c>
      <c r="Y225" s="1">
        <v>-1226</v>
      </c>
      <c r="Z225" s="1">
        <v>650</v>
      </c>
      <c r="AA225" s="1">
        <v>5396</v>
      </c>
    </row>
    <row r="226" spans="2:27">
      <c r="B226" s="1" t="s">
        <v>496</v>
      </c>
      <c r="C226" s="1" t="s">
        <v>497</v>
      </c>
      <c r="D226" s="1" t="s">
        <v>9</v>
      </c>
      <c r="E226" s="1" t="s">
        <v>9</v>
      </c>
      <c r="F226" s="1" t="s">
        <v>9</v>
      </c>
      <c r="G226" s="1" t="s">
        <v>9</v>
      </c>
      <c r="H226" s="1" t="s">
        <v>9</v>
      </c>
      <c r="I226" s="1" t="s">
        <v>9</v>
      </c>
      <c r="J226" s="1" t="s">
        <v>9</v>
      </c>
      <c r="K226" s="1" t="s">
        <v>9</v>
      </c>
      <c r="L226" s="1" t="s">
        <v>9</v>
      </c>
      <c r="M226" s="1" t="s">
        <v>9</v>
      </c>
      <c r="N226" s="1" t="s">
        <v>9</v>
      </c>
      <c r="O226" s="1" t="s">
        <v>9</v>
      </c>
      <c r="P226" s="1" t="s">
        <v>9</v>
      </c>
      <c r="Q226" s="1" t="s">
        <v>9</v>
      </c>
      <c r="R226" s="1" t="s">
        <v>9</v>
      </c>
      <c r="S226" s="1" t="s">
        <v>9</v>
      </c>
      <c r="T226" s="1" t="s">
        <v>9</v>
      </c>
      <c r="U226" s="1" t="s">
        <v>9</v>
      </c>
      <c r="V226" s="1" t="s">
        <v>9</v>
      </c>
      <c r="W226" s="1" t="s">
        <v>9</v>
      </c>
      <c r="X226" s="1" t="s">
        <v>9</v>
      </c>
      <c r="Y226" s="1" t="s">
        <v>9</v>
      </c>
      <c r="Z226" s="1" t="s">
        <v>9</v>
      </c>
      <c r="AA226" s="1" t="s">
        <v>9</v>
      </c>
    </row>
    <row r="227" spans="2:27">
      <c r="B227" s="1" t="s">
        <v>498</v>
      </c>
      <c r="C227" s="1" t="s">
        <v>499</v>
      </c>
      <c r="D227" s="1" t="s">
        <v>9</v>
      </c>
      <c r="E227" s="1" t="s">
        <v>9</v>
      </c>
      <c r="F227" s="1" t="s">
        <v>9</v>
      </c>
      <c r="G227" s="1" t="s">
        <v>9</v>
      </c>
      <c r="H227" s="1" t="s">
        <v>9</v>
      </c>
      <c r="I227" s="1" t="s">
        <v>9</v>
      </c>
      <c r="J227" s="1" t="s">
        <v>9</v>
      </c>
      <c r="K227" s="1" t="s">
        <v>9</v>
      </c>
      <c r="L227" s="1" t="s">
        <v>9</v>
      </c>
      <c r="M227" s="1" t="s">
        <v>9</v>
      </c>
      <c r="N227" s="1" t="s">
        <v>9</v>
      </c>
      <c r="O227" s="1" t="s">
        <v>9</v>
      </c>
      <c r="P227" s="1" t="s">
        <v>9</v>
      </c>
      <c r="Q227" s="1" t="s">
        <v>9</v>
      </c>
      <c r="R227" s="1" t="s">
        <v>9</v>
      </c>
      <c r="S227" s="1" t="s">
        <v>9</v>
      </c>
      <c r="T227" s="1" t="s">
        <v>9</v>
      </c>
      <c r="U227" s="1" t="s">
        <v>9</v>
      </c>
      <c r="V227" s="1" t="s">
        <v>9</v>
      </c>
      <c r="W227" s="1" t="s">
        <v>9</v>
      </c>
      <c r="X227" s="1" t="s">
        <v>9</v>
      </c>
      <c r="Y227" s="1" t="s">
        <v>9</v>
      </c>
      <c r="Z227" s="1" t="s">
        <v>9</v>
      </c>
      <c r="AA227" s="1" t="s">
        <v>9</v>
      </c>
    </row>
    <row r="228" spans="2:27">
      <c r="B228" s="1" t="s">
        <v>500</v>
      </c>
      <c r="C228" s="1" t="s">
        <v>501</v>
      </c>
      <c r="D228" s="1" t="s">
        <v>9</v>
      </c>
      <c r="E228" s="1" t="s">
        <v>9</v>
      </c>
      <c r="F228" s="1" t="s">
        <v>9</v>
      </c>
      <c r="G228" s="1" t="s">
        <v>9</v>
      </c>
      <c r="H228" s="1" t="s">
        <v>9</v>
      </c>
      <c r="I228" s="1" t="s">
        <v>9</v>
      </c>
      <c r="J228" s="1" t="s">
        <v>9</v>
      </c>
      <c r="K228" s="1" t="s">
        <v>9</v>
      </c>
      <c r="L228" s="1" t="s">
        <v>9</v>
      </c>
      <c r="M228" s="1" t="s">
        <v>9</v>
      </c>
      <c r="N228" s="1" t="s">
        <v>9</v>
      </c>
      <c r="O228" s="1" t="s">
        <v>9</v>
      </c>
      <c r="P228" s="1" t="s">
        <v>9</v>
      </c>
      <c r="Q228" s="1" t="s">
        <v>9</v>
      </c>
      <c r="R228" s="1" t="s">
        <v>9</v>
      </c>
      <c r="S228" s="1" t="s">
        <v>9</v>
      </c>
      <c r="T228" s="1" t="s">
        <v>9</v>
      </c>
      <c r="U228" s="1" t="s">
        <v>9</v>
      </c>
      <c r="V228" s="1" t="s">
        <v>9</v>
      </c>
      <c r="W228" s="1" t="s">
        <v>9</v>
      </c>
      <c r="X228" s="1" t="s">
        <v>9</v>
      </c>
      <c r="Y228" s="1" t="s">
        <v>9</v>
      </c>
      <c r="Z228" s="1" t="s">
        <v>9</v>
      </c>
      <c r="AA228" s="1" t="s">
        <v>9</v>
      </c>
    </row>
    <row r="229" spans="2:27">
      <c r="B229" s="1" t="s">
        <v>502</v>
      </c>
      <c r="C229" s="1" t="s">
        <v>503</v>
      </c>
      <c r="D229" s="1" t="s">
        <v>9</v>
      </c>
      <c r="E229" s="1" t="s">
        <v>9</v>
      </c>
      <c r="F229" s="1" t="s">
        <v>9</v>
      </c>
      <c r="G229" s="1" t="s">
        <v>9</v>
      </c>
      <c r="H229" s="1" t="s">
        <v>9</v>
      </c>
      <c r="I229" s="1" t="s">
        <v>9</v>
      </c>
      <c r="J229" s="1" t="s">
        <v>9</v>
      </c>
      <c r="K229" s="1" t="s">
        <v>9</v>
      </c>
      <c r="L229" s="1" t="s">
        <v>9</v>
      </c>
      <c r="M229" s="1" t="s">
        <v>9</v>
      </c>
      <c r="N229" s="1" t="s">
        <v>9</v>
      </c>
      <c r="O229" s="1" t="s">
        <v>9</v>
      </c>
      <c r="P229" s="1" t="s">
        <v>9</v>
      </c>
      <c r="Q229" s="1" t="s">
        <v>9</v>
      </c>
      <c r="R229" s="1" t="s">
        <v>9</v>
      </c>
      <c r="S229" s="1" t="s">
        <v>9</v>
      </c>
      <c r="T229" s="1" t="s">
        <v>9</v>
      </c>
      <c r="U229" s="1" t="s">
        <v>9</v>
      </c>
      <c r="V229" s="1" t="s">
        <v>9</v>
      </c>
      <c r="W229" s="1" t="s">
        <v>9</v>
      </c>
      <c r="X229" s="1" t="s">
        <v>9</v>
      </c>
      <c r="Y229" s="1" t="s">
        <v>9</v>
      </c>
      <c r="Z229" s="1" t="s">
        <v>9</v>
      </c>
      <c r="AA229" s="1" t="s">
        <v>9</v>
      </c>
    </row>
    <row r="230" spans="2:27">
      <c r="B230" s="1" t="s">
        <v>504</v>
      </c>
      <c r="C230" s="1" t="s">
        <v>505</v>
      </c>
      <c r="D230" s="1" t="s">
        <v>9</v>
      </c>
      <c r="E230" s="1" t="s">
        <v>9</v>
      </c>
      <c r="F230" s="1" t="s">
        <v>9</v>
      </c>
      <c r="G230" s="1" t="s">
        <v>9</v>
      </c>
      <c r="H230" s="1" t="s">
        <v>9</v>
      </c>
      <c r="I230" s="1" t="s">
        <v>9</v>
      </c>
      <c r="J230" s="1" t="s">
        <v>9</v>
      </c>
      <c r="K230" s="1" t="s">
        <v>9</v>
      </c>
      <c r="L230" s="1" t="s">
        <v>9</v>
      </c>
      <c r="M230" s="1" t="s">
        <v>9</v>
      </c>
      <c r="N230" s="1" t="s">
        <v>9</v>
      </c>
      <c r="O230" s="1" t="s">
        <v>9</v>
      </c>
      <c r="P230" s="1" t="s">
        <v>9</v>
      </c>
      <c r="Q230" s="1" t="s">
        <v>9</v>
      </c>
      <c r="R230" s="1" t="s">
        <v>9</v>
      </c>
      <c r="S230" s="1" t="s">
        <v>9</v>
      </c>
      <c r="T230" s="1" t="s">
        <v>9</v>
      </c>
      <c r="U230" s="1" t="s">
        <v>9</v>
      </c>
      <c r="V230" s="1" t="s">
        <v>9</v>
      </c>
      <c r="W230" s="1" t="s">
        <v>9</v>
      </c>
      <c r="X230" s="1" t="s">
        <v>9</v>
      </c>
      <c r="Y230" s="1" t="s">
        <v>9</v>
      </c>
      <c r="Z230" s="1" t="s">
        <v>9</v>
      </c>
      <c r="AA230" s="1" t="s">
        <v>9</v>
      </c>
    </row>
    <row r="231" spans="2:27">
      <c r="B231" s="1" t="s">
        <v>506</v>
      </c>
      <c r="C231" s="1" t="s">
        <v>507</v>
      </c>
      <c r="D231" s="1" t="s">
        <v>9</v>
      </c>
      <c r="E231" s="1" t="s">
        <v>9</v>
      </c>
      <c r="F231" s="1" t="s">
        <v>9</v>
      </c>
      <c r="G231" s="1" t="s">
        <v>9</v>
      </c>
      <c r="H231" s="1" t="s">
        <v>9</v>
      </c>
      <c r="I231" s="1" t="s">
        <v>9</v>
      </c>
      <c r="J231" s="1" t="s">
        <v>9</v>
      </c>
      <c r="K231" s="1" t="s">
        <v>9</v>
      </c>
      <c r="L231" s="1" t="s">
        <v>9</v>
      </c>
      <c r="M231" s="1" t="s">
        <v>9</v>
      </c>
      <c r="N231" s="1">
        <v>3991</v>
      </c>
      <c r="O231" s="1">
        <v>4985</v>
      </c>
      <c r="P231" s="1">
        <v>-2815</v>
      </c>
      <c r="Q231" s="1">
        <v>-34812</v>
      </c>
      <c r="R231" s="1">
        <v>-3211</v>
      </c>
      <c r="S231" s="1">
        <v>-19941</v>
      </c>
      <c r="T231" s="1">
        <v>-11682</v>
      </c>
      <c r="U231" s="1">
        <v>-8997</v>
      </c>
      <c r="V231" s="1">
        <v>-33555</v>
      </c>
      <c r="W231" s="1">
        <v>-45866</v>
      </c>
      <c r="X231" s="1">
        <v>-15203</v>
      </c>
      <c r="Y231" s="1">
        <v>-24128</v>
      </c>
      <c r="Z231" s="1">
        <v>-36171</v>
      </c>
      <c r="AA231" s="1">
        <v>-31992</v>
      </c>
    </row>
    <row r="232" spans="2:27">
      <c r="B232" s="1" t="s">
        <v>508</v>
      </c>
      <c r="C232" s="1" t="s">
        <v>509</v>
      </c>
      <c r="D232" s="1" t="s">
        <v>9</v>
      </c>
      <c r="E232" s="1" t="s">
        <v>9</v>
      </c>
      <c r="F232" s="1" t="s">
        <v>9</v>
      </c>
      <c r="G232" s="1" t="s">
        <v>9</v>
      </c>
      <c r="H232" s="1" t="s">
        <v>9</v>
      </c>
      <c r="I232" s="1" t="s">
        <v>9</v>
      </c>
      <c r="J232" s="1" t="s">
        <v>9</v>
      </c>
      <c r="K232" s="1" t="s">
        <v>9</v>
      </c>
      <c r="L232" s="1" t="s">
        <v>9</v>
      </c>
      <c r="M232" s="1" t="s">
        <v>9</v>
      </c>
      <c r="N232" s="1">
        <v>3991</v>
      </c>
      <c r="O232" s="1">
        <v>4985</v>
      </c>
      <c r="P232" s="1">
        <v>-2815</v>
      </c>
      <c r="Q232" s="1">
        <v>-34812</v>
      </c>
      <c r="R232" s="1">
        <v>-3211</v>
      </c>
      <c r="S232" s="1">
        <v>-19941</v>
      </c>
      <c r="T232" s="1">
        <v>-11682</v>
      </c>
      <c r="U232" s="1">
        <v>-8997</v>
      </c>
      <c r="V232" s="1">
        <v>-33555</v>
      </c>
      <c r="W232" s="1">
        <v>-45866</v>
      </c>
      <c r="X232" s="1">
        <v>-15203</v>
      </c>
      <c r="Y232" s="1">
        <v>-24128</v>
      </c>
      <c r="Z232" s="1">
        <v>-36171</v>
      </c>
      <c r="AA232" s="1">
        <v>-31992</v>
      </c>
    </row>
    <row r="233" spans="2:27">
      <c r="B233" s="1" t="s">
        <v>510</v>
      </c>
      <c r="C233" s="1" t="s">
        <v>511</v>
      </c>
      <c r="D233" s="1" t="s">
        <v>9</v>
      </c>
      <c r="E233" s="1" t="s">
        <v>9</v>
      </c>
      <c r="F233" s="1" t="s">
        <v>9</v>
      </c>
      <c r="G233" s="1" t="s">
        <v>9</v>
      </c>
      <c r="H233" s="1" t="s">
        <v>9</v>
      </c>
      <c r="I233" s="1" t="s">
        <v>9</v>
      </c>
      <c r="J233" s="1" t="s">
        <v>9</v>
      </c>
      <c r="K233" s="1" t="s">
        <v>9</v>
      </c>
      <c r="L233" s="1" t="s">
        <v>9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1" t="s">
        <v>9</v>
      </c>
      <c r="S233" s="1" t="s">
        <v>9</v>
      </c>
      <c r="T233" s="1" t="s">
        <v>9</v>
      </c>
      <c r="U233" s="1" t="s">
        <v>9</v>
      </c>
      <c r="V233" s="1" t="s">
        <v>9</v>
      </c>
      <c r="W233" s="1" t="s">
        <v>9</v>
      </c>
      <c r="X233" s="1" t="s">
        <v>9</v>
      </c>
      <c r="Y233" s="1" t="s">
        <v>9</v>
      </c>
      <c r="Z233" s="1" t="s">
        <v>9</v>
      </c>
      <c r="AA233" s="1" t="s">
        <v>9</v>
      </c>
    </row>
    <row r="234" spans="2:27">
      <c r="B234" s="1" t="s">
        <v>512</v>
      </c>
      <c r="C234" s="1" t="s">
        <v>513</v>
      </c>
      <c r="D234" s="1" t="s">
        <v>9</v>
      </c>
      <c r="E234" s="1" t="s">
        <v>9</v>
      </c>
      <c r="F234" s="1" t="s">
        <v>9</v>
      </c>
      <c r="G234" s="1">
        <v>45729</v>
      </c>
      <c r="H234" s="1">
        <v>-18686</v>
      </c>
      <c r="I234" s="1">
        <v>-26512</v>
      </c>
      <c r="J234" s="1">
        <v>-19941</v>
      </c>
      <c r="K234" s="1">
        <v>-7243</v>
      </c>
      <c r="L234" s="1">
        <v>6011</v>
      </c>
      <c r="M234" s="1">
        <v>369</v>
      </c>
      <c r="N234" s="1">
        <v>-1689</v>
      </c>
      <c r="O234" s="1">
        <v>50325</v>
      </c>
      <c r="P234" s="1">
        <v>-32369</v>
      </c>
      <c r="Q234" s="1">
        <v>-50300</v>
      </c>
      <c r="R234" s="1">
        <v>63367</v>
      </c>
      <c r="S234" s="1">
        <v>20896</v>
      </c>
      <c r="T234" s="1">
        <v>26129</v>
      </c>
      <c r="U234" s="1">
        <v>-77203</v>
      </c>
      <c r="V234" s="1">
        <v>63725</v>
      </c>
      <c r="W234" s="1">
        <v>-1588</v>
      </c>
      <c r="X234" s="1">
        <v>34167</v>
      </c>
      <c r="Y234" s="1">
        <v>79101</v>
      </c>
      <c r="Z234" s="1">
        <v>7243</v>
      </c>
      <c r="AA234" s="1">
        <v>-9549</v>
      </c>
    </row>
    <row r="235" spans="2:27">
      <c r="B235" s="1" t="s">
        <v>514</v>
      </c>
      <c r="C235" s="1" t="s">
        <v>515</v>
      </c>
      <c r="D235" s="1" t="s">
        <v>9</v>
      </c>
      <c r="E235" s="1" t="s">
        <v>9</v>
      </c>
      <c r="F235" s="1" t="s">
        <v>9</v>
      </c>
      <c r="G235" s="1">
        <v>11122</v>
      </c>
      <c r="H235" s="1">
        <v>-8884</v>
      </c>
      <c r="I235" s="1">
        <v>3651</v>
      </c>
      <c r="J235" s="1">
        <v>9375</v>
      </c>
      <c r="K235" s="1">
        <v>-6878</v>
      </c>
      <c r="L235" s="1">
        <v>1748</v>
      </c>
      <c r="M235" s="1">
        <v>12242</v>
      </c>
      <c r="N235" s="1">
        <v>4407</v>
      </c>
      <c r="O235" s="1">
        <v>3831</v>
      </c>
      <c r="P235" s="1">
        <v>-30222</v>
      </c>
      <c r="Q235" s="1">
        <v>-19542</v>
      </c>
      <c r="R235" s="1">
        <v>54860</v>
      </c>
      <c r="S235" s="1">
        <v>22748</v>
      </c>
      <c r="T235" s="1">
        <v>53132</v>
      </c>
      <c r="U235" s="1">
        <v>-111155</v>
      </c>
      <c r="V235" s="1">
        <v>66128</v>
      </c>
      <c r="W235" s="1">
        <v>11364</v>
      </c>
      <c r="X235" s="1">
        <v>45583</v>
      </c>
      <c r="Y235" s="1">
        <v>79777</v>
      </c>
      <c r="Z235" s="1">
        <v>9745</v>
      </c>
      <c r="AA235" s="1">
        <v>-11710</v>
      </c>
    </row>
    <row r="236" spans="2:27">
      <c r="B236" s="1" t="s">
        <v>516</v>
      </c>
      <c r="C236" s="1" t="s">
        <v>517</v>
      </c>
      <c r="D236" s="1" t="s">
        <v>9</v>
      </c>
      <c r="E236" s="1" t="s">
        <v>9</v>
      </c>
      <c r="F236" s="1" t="s">
        <v>9</v>
      </c>
      <c r="G236" s="1">
        <v>34607</v>
      </c>
      <c r="H236" s="1">
        <v>-9802</v>
      </c>
      <c r="I236" s="1">
        <v>-30163</v>
      </c>
      <c r="J236" s="1">
        <v>-29316</v>
      </c>
      <c r="K236" s="1">
        <v>-365</v>
      </c>
      <c r="L236" s="1">
        <v>4263</v>
      </c>
      <c r="M236" s="1">
        <v>-11873</v>
      </c>
      <c r="N236" s="1">
        <v>-6096</v>
      </c>
      <c r="O236" s="1">
        <v>46494</v>
      </c>
      <c r="P236" s="1">
        <v>-2147</v>
      </c>
      <c r="Q236" s="1">
        <v>-30758</v>
      </c>
      <c r="R236" s="1">
        <v>8507</v>
      </c>
      <c r="S236" s="1">
        <v>-1852</v>
      </c>
      <c r="T236" s="1">
        <v>-27003</v>
      </c>
      <c r="U236" s="1">
        <v>33952</v>
      </c>
      <c r="V236" s="1">
        <v>-2403</v>
      </c>
      <c r="W236" s="1">
        <v>-12952</v>
      </c>
      <c r="X236" s="1">
        <v>-11416</v>
      </c>
      <c r="Y236" s="1">
        <v>-676</v>
      </c>
      <c r="Z236" s="1">
        <v>-2502</v>
      </c>
      <c r="AA236" s="1">
        <v>2161</v>
      </c>
    </row>
    <row r="237" spans="2:27">
      <c r="B237" s="1" t="s">
        <v>448</v>
      </c>
      <c r="C237" s="1" t="s">
        <v>449</v>
      </c>
      <c r="D237" s="1" t="s">
        <v>9</v>
      </c>
      <c r="E237" s="1" t="s">
        <v>9</v>
      </c>
      <c r="F237" s="1" t="s">
        <v>9</v>
      </c>
      <c r="G237" s="1">
        <v>24252</v>
      </c>
      <c r="H237" s="1">
        <v>18815</v>
      </c>
      <c r="I237" s="1">
        <v>53529</v>
      </c>
      <c r="J237" s="1">
        <v>111005</v>
      </c>
      <c r="K237" s="1">
        <v>98555</v>
      </c>
      <c r="L237" s="1">
        <v>35121</v>
      </c>
      <c r="M237" s="1">
        <v>48911</v>
      </c>
      <c r="N237" s="1">
        <v>87437</v>
      </c>
      <c r="O237" s="1">
        <v>99917</v>
      </c>
      <c r="P237" s="1">
        <v>92024</v>
      </c>
      <c r="Q237" s="1">
        <v>129949</v>
      </c>
      <c r="R237" s="1">
        <v>118148</v>
      </c>
      <c r="S237" s="1">
        <v>101534</v>
      </c>
      <c r="T237" s="1">
        <v>114968</v>
      </c>
      <c r="U237" s="1">
        <v>155253</v>
      </c>
      <c r="V237" s="1">
        <v>161169</v>
      </c>
      <c r="W237" s="1">
        <v>71447</v>
      </c>
      <c r="X237" s="1">
        <v>127195</v>
      </c>
      <c r="Y237" s="1">
        <v>116756</v>
      </c>
      <c r="Z237" s="1">
        <v>46567</v>
      </c>
      <c r="AA237" s="1">
        <v>648</v>
      </c>
    </row>
    <row r="238" spans="2:27">
      <c r="B238" s="1" t="s">
        <v>228</v>
      </c>
      <c r="C238" s="1" t="s">
        <v>229</v>
      </c>
      <c r="D238" s="1" t="s">
        <v>9</v>
      </c>
      <c r="E238" s="1" t="s">
        <v>9</v>
      </c>
      <c r="F238" s="1" t="s">
        <v>9</v>
      </c>
      <c r="G238" s="1">
        <v>116557</v>
      </c>
      <c r="H238" s="1">
        <v>62631</v>
      </c>
      <c r="I238" s="1">
        <v>243858</v>
      </c>
      <c r="J238" s="1">
        <v>175419</v>
      </c>
      <c r="K238" s="1">
        <v>264847</v>
      </c>
      <c r="L238" s="1">
        <v>195576</v>
      </c>
      <c r="M238" s="1">
        <v>247118</v>
      </c>
      <c r="N238" s="1">
        <v>200299</v>
      </c>
      <c r="O238" s="1">
        <v>283528</v>
      </c>
      <c r="P238" s="1">
        <v>240331</v>
      </c>
      <c r="Q238" s="1">
        <v>170565</v>
      </c>
      <c r="R238" s="1">
        <v>271761</v>
      </c>
      <c r="S238" s="1">
        <v>444269</v>
      </c>
      <c r="T238" s="1">
        <v>222931</v>
      </c>
      <c r="U238" s="1">
        <v>347380</v>
      </c>
      <c r="V238" s="1">
        <v>233533</v>
      </c>
      <c r="W238" s="1">
        <v>164278</v>
      </c>
      <c r="X238" s="1">
        <v>246509</v>
      </c>
      <c r="Y238" s="1">
        <v>164579</v>
      </c>
      <c r="Z238" s="1">
        <v>104989</v>
      </c>
      <c r="AA238" s="1">
        <v>390665</v>
      </c>
    </row>
    <row r="241" spans="2:27">
      <c r="C241" s="22" t="s">
        <v>729</v>
      </c>
      <c r="D241" s="22"/>
      <c r="E241" s="22"/>
      <c r="F241" s="22"/>
      <c r="G241" s="22"/>
      <c r="H241" s="22"/>
    </row>
    <row r="243" spans="2:27">
      <c r="B243" s="1" t="s">
        <v>406</v>
      </c>
    </row>
    <row r="244" spans="2:27">
      <c r="B244" s="1" t="s">
        <v>519</v>
      </c>
      <c r="C244" s="1" t="s">
        <v>520</v>
      </c>
      <c r="D244" s="1" t="s">
        <v>9</v>
      </c>
      <c r="E244" s="1" t="s">
        <v>9</v>
      </c>
      <c r="F244" s="1" t="s">
        <v>9</v>
      </c>
      <c r="G244" s="1" t="s">
        <v>9</v>
      </c>
      <c r="H244" s="1">
        <v>1123</v>
      </c>
      <c r="I244" s="1">
        <v>621</v>
      </c>
      <c r="J244" s="1">
        <v>722</v>
      </c>
      <c r="K244" s="1">
        <v>410</v>
      </c>
      <c r="L244" s="1">
        <v>801</v>
      </c>
      <c r="M244" s="1">
        <v>1067</v>
      </c>
      <c r="N244" s="1">
        <v>916</v>
      </c>
      <c r="O244" s="1">
        <v>1180</v>
      </c>
      <c r="P244" s="1">
        <v>1277</v>
      </c>
      <c r="Q244" s="1">
        <v>232</v>
      </c>
      <c r="R244" s="1">
        <v>1527</v>
      </c>
      <c r="S244" s="1">
        <v>297</v>
      </c>
      <c r="T244" s="1">
        <v>-1671</v>
      </c>
      <c r="U244" s="1">
        <v>-252</v>
      </c>
      <c r="V244" s="1">
        <v>-2764</v>
      </c>
      <c r="W244" s="1">
        <v>-15205</v>
      </c>
      <c r="X244" s="1">
        <v>-8051</v>
      </c>
      <c r="Y244" s="1">
        <v>-112</v>
      </c>
      <c r="Z244" s="1">
        <v>3185</v>
      </c>
      <c r="AA244" s="1">
        <v>-4412</v>
      </c>
    </row>
    <row r="245" spans="2:27">
      <c r="B245" s="1" t="s">
        <v>521</v>
      </c>
      <c r="C245" s="1" t="s">
        <v>522</v>
      </c>
      <c r="D245" s="1" t="s">
        <v>9</v>
      </c>
      <c r="E245" s="1" t="s">
        <v>9</v>
      </c>
      <c r="F245" s="1" t="s">
        <v>9</v>
      </c>
      <c r="G245" s="1" t="s">
        <v>9</v>
      </c>
      <c r="H245" s="1" t="s">
        <v>9</v>
      </c>
      <c r="I245" s="1" t="s">
        <v>9</v>
      </c>
      <c r="J245" s="1" t="s">
        <v>9</v>
      </c>
      <c r="K245" s="1" t="s">
        <v>9</v>
      </c>
      <c r="L245" s="1" t="s">
        <v>9</v>
      </c>
      <c r="M245" s="1" t="s">
        <v>9</v>
      </c>
      <c r="N245" s="1" t="s">
        <v>9</v>
      </c>
      <c r="O245" s="1" t="s">
        <v>9</v>
      </c>
      <c r="P245" s="1" t="s">
        <v>9</v>
      </c>
      <c r="Q245" s="1" t="s">
        <v>9</v>
      </c>
      <c r="R245" s="1" t="s">
        <v>9</v>
      </c>
      <c r="S245" s="1" t="s">
        <v>9</v>
      </c>
      <c r="T245" s="1" t="s">
        <v>9</v>
      </c>
      <c r="U245" s="1" t="s">
        <v>9</v>
      </c>
      <c r="V245" s="1" t="s">
        <v>9</v>
      </c>
      <c r="W245" s="1" t="s">
        <v>9</v>
      </c>
      <c r="X245" s="1" t="s">
        <v>9</v>
      </c>
      <c r="Y245" s="1" t="s">
        <v>9</v>
      </c>
      <c r="Z245" s="1" t="s">
        <v>9</v>
      </c>
      <c r="AA245" s="1" t="s">
        <v>9</v>
      </c>
    </row>
    <row r="246" spans="2:27">
      <c r="B246" s="1" t="s">
        <v>523</v>
      </c>
      <c r="C246" s="1" t="s">
        <v>524</v>
      </c>
      <c r="D246" s="1" t="s">
        <v>9</v>
      </c>
      <c r="E246" s="1" t="s">
        <v>9</v>
      </c>
      <c r="F246" s="1" t="s">
        <v>9</v>
      </c>
      <c r="G246" s="1" t="s">
        <v>9</v>
      </c>
      <c r="H246" s="1" t="s">
        <v>9</v>
      </c>
      <c r="I246" s="1" t="s">
        <v>9</v>
      </c>
      <c r="J246" s="1" t="s">
        <v>9</v>
      </c>
      <c r="K246" s="1" t="s">
        <v>9</v>
      </c>
      <c r="L246" s="1" t="s">
        <v>9</v>
      </c>
      <c r="M246" s="1" t="s">
        <v>9</v>
      </c>
      <c r="N246" s="1" t="s">
        <v>9</v>
      </c>
      <c r="O246" s="1" t="s">
        <v>9</v>
      </c>
      <c r="P246" s="1" t="s">
        <v>9</v>
      </c>
      <c r="Q246" s="1" t="s">
        <v>9</v>
      </c>
      <c r="R246" s="1" t="s">
        <v>9</v>
      </c>
      <c r="S246" s="1" t="s">
        <v>9</v>
      </c>
      <c r="T246" s="1" t="s">
        <v>9</v>
      </c>
      <c r="U246" s="1" t="s">
        <v>9</v>
      </c>
      <c r="V246" s="1" t="s">
        <v>9</v>
      </c>
      <c r="W246" s="1" t="s">
        <v>9</v>
      </c>
      <c r="X246" s="1" t="s">
        <v>9</v>
      </c>
      <c r="Y246" s="1" t="s">
        <v>9</v>
      </c>
      <c r="Z246" s="1" t="s">
        <v>9</v>
      </c>
      <c r="AA246" s="1" t="s">
        <v>9</v>
      </c>
    </row>
    <row r="247" spans="2:27">
      <c r="B247" s="1" t="s">
        <v>525</v>
      </c>
      <c r="C247" s="1" t="s">
        <v>526</v>
      </c>
      <c r="D247" s="1" t="s">
        <v>9</v>
      </c>
      <c r="E247" s="1" t="s">
        <v>9</v>
      </c>
      <c r="F247" s="1" t="s">
        <v>9</v>
      </c>
      <c r="G247" s="1" t="s">
        <v>9</v>
      </c>
      <c r="H247" s="1" t="s">
        <v>9</v>
      </c>
      <c r="I247" s="1" t="s">
        <v>9</v>
      </c>
      <c r="J247" s="1" t="s">
        <v>9</v>
      </c>
      <c r="K247" s="1" t="s">
        <v>9</v>
      </c>
      <c r="L247" s="1" t="s">
        <v>9</v>
      </c>
      <c r="M247" s="1" t="s">
        <v>9</v>
      </c>
      <c r="N247" s="1" t="s">
        <v>9</v>
      </c>
      <c r="O247" s="1" t="s">
        <v>9</v>
      </c>
      <c r="P247" s="1" t="s">
        <v>9</v>
      </c>
      <c r="Q247" s="1" t="s">
        <v>9</v>
      </c>
      <c r="R247" s="1" t="s">
        <v>9</v>
      </c>
      <c r="S247" s="1" t="s">
        <v>9</v>
      </c>
      <c r="T247" s="1" t="s">
        <v>9</v>
      </c>
      <c r="U247" s="1" t="s">
        <v>9</v>
      </c>
      <c r="V247" s="1" t="s">
        <v>9</v>
      </c>
      <c r="W247" s="1" t="s">
        <v>9</v>
      </c>
      <c r="X247" s="1" t="s">
        <v>9</v>
      </c>
      <c r="Y247" s="1" t="s">
        <v>9</v>
      </c>
      <c r="Z247" s="1" t="s">
        <v>9</v>
      </c>
      <c r="AA247" s="1" t="s">
        <v>9</v>
      </c>
    </row>
    <row r="248" spans="2:27">
      <c r="B248" s="1" t="s">
        <v>527</v>
      </c>
      <c r="C248" s="1" t="s">
        <v>528</v>
      </c>
      <c r="D248" s="1" t="s">
        <v>9</v>
      </c>
      <c r="E248" s="1" t="s">
        <v>9</v>
      </c>
      <c r="F248" s="1" t="s">
        <v>9</v>
      </c>
      <c r="G248" s="1" t="s">
        <v>9</v>
      </c>
      <c r="H248" s="1" t="s">
        <v>9</v>
      </c>
      <c r="I248" s="1" t="s">
        <v>9</v>
      </c>
      <c r="J248" s="1" t="s">
        <v>9</v>
      </c>
      <c r="K248" s="1" t="s">
        <v>9</v>
      </c>
      <c r="L248" s="1" t="s">
        <v>9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1" t="s">
        <v>9</v>
      </c>
      <c r="S248" s="1" t="s">
        <v>9</v>
      </c>
      <c r="T248" s="1" t="s">
        <v>9</v>
      </c>
      <c r="U248" s="1" t="s">
        <v>9</v>
      </c>
      <c r="V248" s="1" t="s">
        <v>9</v>
      </c>
      <c r="W248" s="1" t="s">
        <v>9</v>
      </c>
      <c r="X248" s="1" t="s">
        <v>9</v>
      </c>
      <c r="Y248" s="1" t="s">
        <v>9</v>
      </c>
      <c r="Z248" s="1" t="s">
        <v>9</v>
      </c>
      <c r="AA248" s="1" t="s">
        <v>9</v>
      </c>
    </row>
    <row r="249" spans="2:27">
      <c r="B249" s="1" t="s">
        <v>529</v>
      </c>
      <c r="C249" s="1" t="s">
        <v>530</v>
      </c>
      <c r="D249" s="1" t="s">
        <v>9</v>
      </c>
      <c r="E249" s="1" t="s">
        <v>9</v>
      </c>
      <c r="F249" s="1" t="s">
        <v>9</v>
      </c>
      <c r="G249" s="1" t="s">
        <v>9</v>
      </c>
      <c r="H249" s="1">
        <v>1123</v>
      </c>
      <c r="I249" s="1">
        <v>621</v>
      </c>
      <c r="J249" s="1">
        <v>722</v>
      </c>
      <c r="K249" s="1">
        <v>410</v>
      </c>
      <c r="L249" s="1">
        <v>801</v>
      </c>
      <c r="M249" s="1">
        <v>1067</v>
      </c>
      <c r="N249" s="1">
        <v>916</v>
      </c>
      <c r="O249" s="1">
        <v>1180</v>
      </c>
      <c r="P249" s="1">
        <v>1277</v>
      </c>
      <c r="Q249" s="1">
        <v>232</v>
      </c>
      <c r="R249" s="1">
        <v>1527</v>
      </c>
      <c r="S249" s="1">
        <v>297</v>
      </c>
      <c r="T249" s="1">
        <v>-1671</v>
      </c>
      <c r="U249" s="1">
        <v>-252</v>
      </c>
      <c r="V249" s="1">
        <v>-2764</v>
      </c>
      <c r="W249" s="1">
        <v>-15205</v>
      </c>
      <c r="X249" s="1">
        <v>-8051</v>
      </c>
      <c r="Y249" s="1">
        <v>-112</v>
      </c>
      <c r="Z249" s="1">
        <v>3185</v>
      </c>
      <c r="AA249" s="1">
        <v>-4412</v>
      </c>
    </row>
    <row r="250" spans="2:27">
      <c r="B250" s="1" t="s">
        <v>531</v>
      </c>
      <c r="C250" s="1" t="s">
        <v>532</v>
      </c>
      <c r="D250" s="1" t="s">
        <v>9</v>
      </c>
      <c r="E250" s="1" t="s">
        <v>9</v>
      </c>
      <c r="F250" s="1" t="s">
        <v>9</v>
      </c>
      <c r="G250" s="1" t="s">
        <v>9</v>
      </c>
      <c r="H250" s="1" t="s">
        <v>9</v>
      </c>
      <c r="I250" s="1" t="s">
        <v>9</v>
      </c>
      <c r="J250" s="1" t="s">
        <v>9</v>
      </c>
      <c r="K250" s="1" t="s">
        <v>9</v>
      </c>
      <c r="L250" s="1" t="s">
        <v>9</v>
      </c>
      <c r="M250" s="1" t="s">
        <v>9</v>
      </c>
      <c r="N250" s="1" t="s">
        <v>9</v>
      </c>
      <c r="O250" s="1" t="s">
        <v>9</v>
      </c>
      <c r="P250" s="1" t="s">
        <v>9</v>
      </c>
      <c r="Q250" s="1" t="s">
        <v>9</v>
      </c>
      <c r="R250" s="1" t="s">
        <v>9</v>
      </c>
      <c r="S250" s="1" t="s">
        <v>9</v>
      </c>
      <c r="T250" s="1" t="s">
        <v>9</v>
      </c>
      <c r="U250" s="1" t="s">
        <v>9</v>
      </c>
      <c r="V250" s="1" t="s">
        <v>9</v>
      </c>
      <c r="W250" s="1" t="s">
        <v>9</v>
      </c>
      <c r="X250" s="1" t="s">
        <v>9</v>
      </c>
      <c r="Y250" s="1" t="s">
        <v>9</v>
      </c>
      <c r="Z250" s="1" t="s">
        <v>9</v>
      </c>
      <c r="AA250" s="1" t="s">
        <v>9</v>
      </c>
    </row>
    <row r="251" spans="2:27">
      <c r="B251" s="1" t="s">
        <v>533</v>
      </c>
      <c r="C251" s="1" t="s">
        <v>534</v>
      </c>
      <c r="D251" s="1" t="s">
        <v>9</v>
      </c>
      <c r="E251" s="1" t="s">
        <v>9</v>
      </c>
      <c r="F251" s="1" t="s">
        <v>9</v>
      </c>
      <c r="G251" s="1" t="s">
        <v>9</v>
      </c>
      <c r="H251" s="1">
        <v>1123</v>
      </c>
      <c r="I251" s="1">
        <v>621</v>
      </c>
      <c r="J251" s="1">
        <v>722</v>
      </c>
      <c r="K251" s="1">
        <v>410</v>
      </c>
      <c r="L251" s="1">
        <v>801</v>
      </c>
      <c r="M251" s="1">
        <v>1067</v>
      </c>
      <c r="N251" s="1">
        <v>916</v>
      </c>
      <c r="O251" s="1">
        <v>1180</v>
      </c>
      <c r="P251" s="1">
        <v>1277</v>
      </c>
      <c r="Q251" s="1">
        <v>232</v>
      </c>
      <c r="R251" s="1">
        <v>1527</v>
      </c>
      <c r="S251" s="1">
        <v>297</v>
      </c>
      <c r="T251" s="1">
        <v>-1671</v>
      </c>
      <c r="U251" s="1">
        <v>-252</v>
      </c>
      <c r="V251" s="1">
        <v>-2764</v>
      </c>
      <c r="W251" s="1">
        <v>-15205</v>
      </c>
      <c r="X251" s="1">
        <v>-8051</v>
      </c>
      <c r="Y251" s="1">
        <v>-112</v>
      </c>
      <c r="Z251" s="1">
        <v>3185</v>
      </c>
      <c r="AA251" s="1">
        <v>-4412</v>
      </c>
    </row>
    <row r="252" spans="2:27">
      <c r="B252" s="1" t="s">
        <v>535</v>
      </c>
      <c r="C252" s="1" t="s">
        <v>443</v>
      </c>
      <c r="D252" s="1" t="s">
        <v>9</v>
      </c>
      <c r="E252" s="1" t="s">
        <v>9</v>
      </c>
      <c r="F252" s="1" t="s">
        <v>9</v>
      </c>
      <c r="G252" s="1" t="s">
        <v>9</v>
      </c>
      <c r="H252" s="1" t="s">
        <v>9</v>
      </c>
      <c r="I252" s="1" t="s">
        <v>9</v>
      </c>
      <c r="J252" s="1" t="s">
        <v>9</v>
      </c>
      <c r="K252" s="1" t="s">
        <v>9</v>
      </c>
      <c r="L252" s="1" t="s">
        <v>9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1" t="s">
        <v>9</v>
      </c>
      <c r="S252" s="1" t="s">
        <v>9</v>
      </c>
      <c r="T252" s="1" t="s">
        <v>9</v>
      </c>
      <c r="U252" s="1" t="s">
        <v>9</v>
      </c>
      <c r="V252" s="1" t="s">
        <v>9</v>
      </c>
      <c r="W252" s="1" t="s">
        <v>9</v>
      </c>
      <c r="X252" s="1" t="s">
        <v>9</v>
      </c>
      <c r="Y252" s="1" t="s">
        <v>9</v>
      </c>
      <c r="Z252" s="1" t="s">
        <v>9</v>
      </c>
      <c r="AA252" s="1" t="s">
        <v>9</v>
      </c>
    </row>
    <row r="253" spans="2:27">
      <c r="B253" s="1" t="s">
        <v>536</v>
      </c>
      <c r="C253" s="1" t="s">
        <v>537</v>
      </c>
      <c r="D253" s="1" t="s">
        <v>9</v>
      </c>
      <c r="E253" s="1" t="s">
        <v>9</v>
      </c>
      <c r="F253" s="1" t="s">
        <v>9</v>
      </c>
      <c r="G253" s="1">
        <v>-29406</v>
      </c>
      <c r="H253" s="1">
        <v>-1505</v>
      </c>
      <c r="I253" s="1">
        <v>-32457</v>
      </c>
      <c r="J253" s="1">
        <v>11908</v>
      </c>
      <c r="K253" s="1">
        <v>-80454</v>
      </c>
      <c r="L253" s="1">
        <v>-55538</v>
      </c>
      <c r="M253" s="1">
        <v>5696</v>
      </c>
      <c r="N253" s="1">
        <v>-23250</v>
      </c>
      <c r="O253" s="1">
        <v>-97558</v>
      </c>
      <c r="P253" s="1">
        <v>50312</v>
      </c>
      <c r="Q253" s="1">
        <v>-158359</v>
      </c>
      <c r="R253" s="1">
        <v>-8234</v>
      </c>
      <c r="S253" s="1">
        <v>-72515</v>
      </c>
      <c r="T253" s="1">
        <v>-68778</v>
      </c>
      <c r="U253" s="1">
        <v>22062</v>
      </c>
      <c r="V253" s="1">
        <v>49763</v>
      </c>
      <c r="W253" s="1">
        <v>-157077</v>
      </c>
      <c r="X253" s="1">
        <v>-106451</v>
      </c>
      <c r="Y253" s="1">
        <v>-105236</v>
      </c>
      <c r="Z253" s="1">
        <v>26466</v>
      </c>
      <c r="AA253" s="1">
        <v>-112141</v>
      </c>
    </row>
    <row r="254" spans="2:27">
      <c r="B254" s="1" t="s">
        <v>538</v>
      </c>
      <c r="C254" s="1" t="s">
        <v>453</v>
      </c>
      <c r="D254" s="1" t="s">
        <v>9</v>
      </c>
      <c r="E254" s="1" t="s">
        <v>9</v>
      </c>
      <c r="F254" s="1" t="s">
        <v>9</v>
      </c>
      <c r="G254" s="1">
        <v>6</v>
      </c>
      <c r="H254" s="1">
        <v>986</v>
      </c>
      <c r="I254" s="1" t="s">
        <v>9</v>
      </c>
      <c r="J254" s="1">
        <v>-218</v>
      </c>
      <c r="K254" s="1">
        <v>-9660</v>
      </c>
      <c r="L254" s="1">
        <v>-6956</v>
      </c>
      <c r="M254" s="1">
        <v>1440</v>
      </c>
      <c r="N254" s="1" t="s">
        <v>9</v>
      </c>
      <c r="O254" s="1" t="s">
        <v>9</v>
      </c>
      <c r="P254" s="1" t="s">
        <v>9</v>
      </c>
      <c r="Q254" s="1" t="s">
        <v>9</v>
      </c>
      <c r="R254" s="1" t="s">
        <v>9</v>
      </c>
      <c r="S254" s="1" t="s">
        <v>9</v>
      </c>
      <c r="T254" s="1">
        <v>33</v>
      </c>
      <c r="U254" s="1" t="s">
        <v>9</v>
      </c>
      <c r="V254" s="1" t="s">
        <v>9</v>
      </c>
      <c r="W254" s="1" t="s">
        <v>9</v>
      </c>
      <c r="X254" s="1" t="s">
        <v>9</v>
      </c>
      <c r="Y254" s="1" t="s">
        <v>9</v>
      </c>
      <c r="Z254" s="1" t="s">
        <v>9</v>
      </c>
      <c r="AA254" s="1" t="s">
        <v>9</v>
      </c>
    </row>
    <row r="255" spans="2:27">
      <c r="B255" s="1" t="s">
        <v>539</v>
      </c>
      <c r="C255" s="1" t="s">
        <v>455</v>
      </c>
      <c r="D255" s="1" t="s">
        <v>9</v>
      </c>
      <c r="E255" s="1" t="s">
        <v>9</v>
      </c>
      <c r="F255" s="1" t="s">
        <v>9</v>
      </c>
      <c r="G255" s="1">
        <v>6</v>
      </c>
      <c r="H255" s="1">
        <v>986</v>
      </c>
      <c r="I255" s="1" t="s">
        <v>9</v>
      </c>
      <c r="J255" s="1">
        <v>-218</v>
      </c>
      <c r="K255" s="1">
        <v>-9660</v>
      </c>
      <c r="L255" s="1">
        <v>-6956</v>
      </c>
      <c r="M255" s="1">
        <v>1440</v>
      </c>
      <c r="N255" s="1" t="s">
        <v>9</v>
      </c>
      <c r="O255" s="1" t="s">
        <v>9</v>
      </c>
      <c r="P255" s="1" t="s">
        <v>9</v>
      </c>
      <c r="Q255" s="1" t="s">
        <v>9</v>
      </c>
      <c r="R255" s="1" t="s">
        <v>9</v>
      </c>
      <c r="S255" s="1" t="s">
        <v>9</v>
      </c>
      <c r="T255" s="1">
        <v>33</v>
      </c>
      <c r="U255" s="1" t="s">
        <v>9</v>
      </c>
      <c r="V255" s="1" t="s">
        <v>9</v>
      </c>
      <c r="W255" s="1" t="s">
        <v>9</v>
      </c>
      <c r="X255" s="1" t="s">
        <v>9</v>
      </c>
      <c r="Y255" s="1" t="s">
        <v>9</v>
      </c>
      <c r="Z255" s="1" t="s">
        <v>9</v>
      </c>
      <c r="AA255" s="1" t="s">
        <v>9</v>
      </c>
    </row>
    <row r="256" spans="2:27">
      <c r="B256" s="1" t="s">
        <v>540</v>
      </c>
      <c r="C256" s="1" t="s">
        <v>457</v>
      </c>
      <c r="D256" s="1" t="s">
        <v>9</v>
      </c>
      <c r="E256" s="1" t="s">
        <v>9</v>
      </c>
      <c r="F256" s="1" t="s">
        <v>9</v>
      </c>
      <c r="G256" s="1" t="s">
        <v>9</v>
      </c>
      <c r="H256" s="1" t="s">
        <v>9</v>
      </c>
      <c r="I256" s="1" t="s">
        <v>9</v>
      </c>
      <c r="J256" s="1" t="s">
        <v>9</v>
      </c>
      <c r="K256" s="1" t="s">
        <v>9</v>
      </c>
      <c r="L256" s="1" t="s">
        <v>9</v>
      </c>
      <c r="M256" s="1" t="s">
        <v>9</v>
      </c>
      <c r="N256" s="1" t="s">
        <v>9</v>
      </c>
      <c r="O256" s="1" t="s">
        <v>9</v>
      </c>
      <c r="P256" s="1" t="s">
        <v>9</v>
      </c>
      <c r="Q256" s="1" t="s">
        <v>9</v>
      </c>
      <c r="R256" s="1" t="s">
        <v>9</v>
      </c>
      <c r="S256" s="1" t="s">
        <v>9</v>
      </c>
      <c r="T256" s="1" t="s">
        <v>9</v>
      </c>
      <c r="U256" s="1" t="s">
        <v>9</v>
      </c>
      <c r="V256" s="1" t="s">
        <v>9</v>
      </c>
      <c r="W256" s="1" t="s">
        <v>9</v>
      </c>
      <c r="X256" s="1" t="s">
        <v>9</v>
      </c>
      <c r="Y256" s="1" t="s">
        <v>9</v>
      </c>
      <c r="Z256" s="1" t="s">
        <v>9</v>
      </c>
      <c r="AA256" s="1" t="s">
        <v>9</v>
      </c>
    </row>
    <row r="257" spans="2:27">
      <c r="B257" s="1" t="s">
        <v>541</v>
      </c>
      <c r="C257" s="1" t="s">
        <v>459</v>
      </c>
      <c r="D257" s="1" t="s">
        <v>9</v>
      </c>
      <c r="E257" s="1" t="s">
        <v>9</v>
      </c>
      <c r="F257" s="1" t="s">
        <v>9</v>
      </c>
      <c r="G257" s="1" t="s">
        <v>9</v>
      </c>
      <c r="H257" s="1" t="s">
        <v>9</v>
      </c>
      <c r="I257" s="1" t="s">
        <v>9</v>
      </c>
      <c r="J257" s="1" t="s">
        <v>9</v>
      </c>
      <c r="K257" s="1" t="s">
        <v>9</v>
      </c>
      <c r="L257" s="1" t="s">
        <v>9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1" t="s">
        <v>9</v>
      </c>
      <c r="S257" s="1" t="s">
        <v>9</v>
      </c>
      <c r="T257" s="1" t="s">
        <v>9</v>
      </c>
      <c r="U257" s="1" t="s">
        <v>9</v>
      </c>
      <c r="V257" s="1" t="s">
        <v>9</v>
      </c>
      <c r="W257" s="1" t="s">
        <v>9</v>
      </c>
      <c r="X257" s="1" t="s">
        <v>9</v>
      </c>
      <c r="Y257" s="1" t="s">
        <v>9</v>
      </c>
      <c r="Z257" s="1">
        <v>22530</v>
      </c>
      <c r="AA257" s="1">
        <v>-5</v>
      </c>
    </row>
    <row r="258" spans="2:27">
      <c r="B258" s="1" t="s">
        <v>542</v>
      </c>
      <c r="C258" s="1" t="s">
        <v>461</v>
      </c>
      <c r="D258" s="1" t="s">
        <v>9</v>
      </c>
      <c r="E258" s="1" t="s">
        <v>9</v>
      </c>
      <c r="F258" s="1" t="s">
        <v>9</v>
      </c>
      <c r="G258" s="1" t="s">
        <v>9</v>
      </c>
      <c r="H258" s="1" t="s">
        <v>9</v>
      </c>
      <c r="I258" s="1" t="s">
        <v>9</v>
      </c>
      <c r="J258" s="1" t="s">
        <v>9</v>
      </c>
      <c r="K258" s="1" t="s">
        <v>9</v>
      </c>
      <c r="L258" s="1" t="s">
        <v>9</v>
      </c>
      <c r="M258" s="1" t="s">
        <v>9</v>
      </c>
      <c r="N258" s="1" t="s">
        <v>9</v>
      </c>
      <c r="O258" s="1" t="s">
        <v>9</v>
      </c>
      <c r="P258" s="1" t="s">
        <v>9</v>
      </c>
      <c r="Q258" s="1" t="s">
        <v>9</v>
      </c>
      <c r="R258" s="1" t="s">
        <v>9</v>
      </c>
      <c r="S258" s="1" t="s">
        <v>9</v>
      </c>
      <c r="T258" s="1" t="s">
        <v>9</v>
      </c>
      <c r="U258" s="1" t="s">
        <v>9</v>
      </c>
      <c r="V258" s="1" t="s">
        <v>9</v>
      </c>
      <c r="W258" s="1" t="s">
        <v>9</v>
      </c>
      <c r="X258" s="1" t="s">
        <v>9</v>
      </c>
      <c r="Y258" s="1" t="s">
        <v>9</v>
      </c>
      <c r="Z258" s="1">
        <v>-15</v>
      </c>
      <c r="AA258" s="1">
        <v>-5</v>
      </c>
    </row>
    <row r="259" spans="2:27">
      <c r="B259" s="1" t="s">
        <v>543</v>
      </c>
      <c r="C259" s="1" t="s">
        <v>463</v>
      </c>
      <c r="D259" s="1" t="s">
        <v>9</v>
      </c>
      <c r="E259" s="1" t="s">
        <v>9</v>
      </c>
      <c r="F259" s="1" t="s">
        <v>9</v>
      </c>
      <c r="G259" s="1" t="s">
        <v>9</v>
      </c>
      <c r="H259" s="1" t="s">
        <v>9</v>
      </c>
      <c r="I259" s="1" t="s">
        <v>9</v>
      </c>
      <c r="J259" s="1" t="s">
        <v>9</v>
      </c>
      <c r="K259" s="1" t="s">
        <v>9</v>
      </c>
      <c r="L259" s="1" t="s">
        <v>9</v>
      </c>
      <c r="M259" s="1" t="s">
        <v>9</v>
      </c>
      <c r="N259" s="1" t="s">
        <v>9</v>
      </c>
      <c r="O259" s="1" t="s">
        <v>9</v>
      </c>
      <c r="P259" s="1" t="s">
        <v>9</v>
      </c>
      <c r="Q259" s="1" t="s">
        <v>9</v>
      </c>
      <c r="R259" s="1" t="s">
        <v>9</v>
      </c>
      <c r="S259" s="1" t="s">
        <v>9</v>
      </c>
      <c r="T259" s="1" t="s">
        <v>9</v>
      </c>
      <c r="U259" s="1" t="s">
        <v>9</v>
      </c>
      <c r="V259" s="1" t="s">
        <v>9</v>
      </c>
      <c r="W259" s="1" t="s">
        <v>9</v>
      </c>
      <c r="X259" s="1" t="s">
        <v>9</v>
      </c>
      <c r="Y259" s="1" t="s">
        <v>9</v>
      </c>
      <c r="Z259" s="1">
        <v>-2704</v>
      </c>
      <c r="AA259" s="1" t="s">
        <v>9</v>
      </c>
    </row>
    <row r="260" spans="2:27">
      <c r="B260" s="1" t="s">
        <v>544</v>
      </c>
      <c r="C260" s="1" t="s">
        <v>465</v>
      </c>
      <c r="D260" s="1" t="s">
        <v>9</v>
      </c>
      <c r="E260" s="1" t="s">
        <v>9</v>
      </c>
      <c r="F260" s="1" t="s">
        <v>9</v>
      </c>
      <c r="G260" s="1" t="s">
        <v>9</v>
      </c>
      <c r="H260" s="1" t="s">
        <v>9</v>
      </c>
      <c r="I260" s="1" t="s">
        <v>9</v>
      </c>
      <c r="J260" s="1" t="s">
        <v>9</v>
      </c>
      <c r="K260" s="1" t="s">
        <v>9</v>
      </c>
      <c r="L260" s="1" t="s">
        <v>9</v>
      </c>
      <c r="M260" s="1" t="s">
        <v>9</v>
      </c>
      <c r="N260" s="1" t="s">
        <v>9</v>
      </c>
      <c r="O260" s="1" t="s">
        <v>9</v>
      </c>
      <c r="P260" s="1" t="s">
        <v>9</v>
      </c>
      <c r="Q260" s="1" t="s">
        <v>9</v>
      </c>
      <c r="R260" s="1" t="s">
        <v>9</v>
      </c>
      <c r="S260" s="1" t="s">
        <v>9</v>
      </c>
      <c r="T260" s="1" t="s">
        <v>9</v>
      </c>
      <c r="U260" s="1" t="s">
        <v>9</v>
      </c>
      <c r="V260" s="1" t="s">
        <v>9</v>
      </c>
      <c r="W260" s="1" t="s">
        <v>9</v>
      </c>
      <c r="X260" s="1" t="s">
        <v>9</v>
      </c>
      <c r="Y260" s="1" t="s">
        <v>9</v>
      </c>
      <c r="Z260" s="1">
        <v>25249</v>
      </c>
      <c r="AA260" s="1" t="s">
        <v>9</v>
      </c>
    </row>
    <row r="261" spans="2:27">
      <c r="B261" s="1" t="s">
        <v>545</v>
      </c>
      <c r="C261" s="1" t="s">
        <v>467</v>
      </c>
      <c r="D261" s="1" t="s">
        <v>9</v>
      </c>
      <c r="E261" s="1" t="s">
        <v>9</v>
      </c>
      <c r="F261" s="1" t="s">
        <v>9</v>
      </c>
      <c r="G261" s="1" t="s">
        <v>9</v>
      </c>
      <c r="H261" s="1">
        <v>100</v>
      </c>
      <c r="I261" s="1" t="s">
        <v>9</v>
      </c>
      <c r="J261" s="1" t="s">
        <v>9</v>
      </c>
      <c r="K261" s="1">
        <v>-1297</v>
      </c>
      <c r="L261" s="1">
        <v>-1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1">
        <v>8</v>
      </c>
      <c r="S261" s="1">
        <v>-1</v>
      </c>
      <c r="T261" s="1" t="s">
        <v>9</v>
      </c>
      <c r="U261" s="1" t="s">
        <v>9</v>
      </c>
      <c r="V261" s="1">
        <v>-6808</v>
      </c>
      <c r="W261" s="1">
        <v>-3518</v>
      </c>
      <c r="X261" s="1">
        <v>-18272</v>
      </c>
      <c r="Y261" s="1">
        <v>-7652</v>
      </c>
      <c r="Z261" s="1">
        <v>10884</v>
      </c>
      <c r="AA261" s="1" t="s">
        <v>9</v>
      </c>
    </row>
    <row r="262" spans="2:27">
      <c r="B262" s="1" t="s">
        <v>546</v>
      </c>
      <c r="C262" s="1" t="s">
        <v>469</v>
      </c>
      <c r="D262" s="1" t="s">
        <v>9</v>
      </c>
      <c r="E262" s="1" t="s">
        <v>9</v>
      </c>
      <c r="F262" s="1" t="s">
        <v>9</v>
      </c>
      <c r="G262" s="1" t="s">
        <v>9</v>
      </c>
      <c r="H262" s="1">
        <v>100</v>
      </c>
      <c r="I262" s="1" t="s">
        <v>9</v>
      </c>
      <c r="J262" s="1" t="s">
        <v>9</v>
      </c>
      <c r="K262" s="1">
        <v>-1120</v>
      </c>
      <c r="L262" s="1">
        <v>-1</v>
      </c>
      <c r="M262" s="1" t="s">
        <v>9</v>
      </c>
      <c r="N262" s="1" t="s">
        <v>9</v>
      </c>
      <c r="O262" s="1" t="s">
        <v>9</v>
      </c>
      <c r="P262" s="1" t="s">
        <v>9</v>
      </c>
      <c r="Q262" s="1" t="s">
        <v>9</v>
      </c>
      <c r="R262" s="1" t="s">
        <v>9</v>
      </c>
      <c r="S262" s="1" t="s">
        <v>9</v>
      </c>
      <c r="T262" s="1" t="s">
        <v>9</v>
      </c>
      <c r="U262" s="1" t="s">
        <v>9</v>
      </c>
      <c r="V262" s="1" t="s">
        <v>9</v>
      </c>
      <c r="W262" s="1">
        <v>876</v>
      </c>
      <c r="X262" s="1">
        <v>1766</v>
      </c>
      <c r="Y262" s="1" t="s">
        <v>9</v>
      </c>
      <c r="Z262" s="1" t="s">
        <v>9</v>
      </c>
      <c r="AA262" s="1" t="s">
        <v>9</v>
      </c>
    </row>
    <row r="263" spans="2:27">
      <c r="B263" s="1" t="s">
        <v>547</v>
      </c>
      <c r="C263" s="1" t="s">
        <v>471</v>
      </c>
      <c r="D263" s="1" t="s">
        <v>9</v>
      </c>
      <c r="E263" s="1" t="s">
        <v>9</v>
      </c>
      <c r="F263" s="1" t="s">
        <v>9</v>
      </c>
      <c r="G263" s="1" t="s">
        <v>9</v>
      </c>
      <c r="H263" s="1" t="s">
        <v>9</v>
      </c>
      <c r="I263" s="1" t="s">
        <v>9</v>
      </c>
      <c r="J263" s="1" t="s">
        <v>9</v>
      </c>
      <c r="K263" s="1">
        <v>-177</v>
      </c>
      <c r="L263" s="1" t="s">
        <v>9</v>
      </c>
      <c r="M263" s="1" t="s">
        <v>9</v>
      </c>
      <c r="N263" s="1" t="s">
        <v>9</v>
      </c>
      <c r="O263" s="1" t="s">
        <v>9</v>
      </c>
      <c r="P263" s="1" t="s">
        <v>9</v>
      </c>
      <c r="Q263" s="1" t="s">
        <v>9</v>
      </c>
      <c r="R263" s="1">
        <v>8</v>
      </c>
      <c r="S263" s="1">
        <v>-1</v>
      </c>
      <c r="T263" s="1" t="s">
        <v>9</v>
      </c>
      <c r="U263" s="1" t="s">
        <v>9</v>
      </c>
      <c r="V263" s="1">
        <v>-6808</v>
      </c>
      <c r="W263" s="1">
        <v>-4394</v>
      </c>
      <c r="X263" s="1">
        <v>-20038</v>
      </c>
      <c r="Y263" s="1">
        <v>-7652</v>
      </c>
      <c r="Z263" s="1">
        <v>10884</v>
      </c>
      <c r="AA263" s="1" t="s">
        <v>9</v>
      </c>
    </row>
    <row r="264" spans="2:27">
      <c r="B264" s="1" t="s">
        <v>548</v>
      </c>
      <c r="C264" s="1" t="s">
        <v>473</v>
      </c>
      <c r="D264" s="1" t="s">
        <v>9</v>
      </c>
      <c r="E264" s="1" t="s">
        <v>9</v>
      </c>
      <c r="F264" s="1" t="s">
        <v>9</v>
      </c>
      <c r="G264" s="1" t="s">
        <v>9</v>
      </c>
      <c r="H264" s="1" t="s">
        <v>9</v>
      </c>
      <c r="I264" s="1">
        <v>-3503</v>
      </c>
      <c r="J264" s="1" t="s">
        <v>9</v>
      </c>
      <c r="K264" s="1">
        <v>-375</v>
      </c>
      <c r="L264" s="1">
        <v>-1569</v>
      </c>
      <c r="M264" s="1" t="s">
        <v>9</v>
      </c>
      <c r="N264" s="1" t="s">
        <v>9</v>
      </c>
      <c r="O264" s="1" t="s">
        <v>9</v>
      </c>
      <c r="P264" s="1" t="s">
        <v>9</v>
      </c>
      <c r="Q264" s="1" t="s">
        <v>9</v>
      </c>
      <c r="R264" s="1" t="s">
        <v>9</v>
      </c>
      <c r="S264" s="1" t="s">
        <v>9</v>
      </c>
      <c r="T264" s="1" t="s">
        <v>9</v>
      </c>
      <c r="U264" s="1" t="s">
        <v>9</v>
      </c>
      <c r="V264" s="1">
        <v>563</v>
      </c>
      <c r="W264" s="1" t="s">
        <v>9</v>
      </c>
      <c r="X264" s="1" t="s">
        <v>9</v>
      </c>
      <c r="Y264" s="1">
        <v>-126</v>
      </c>
      <c r="Z264" s="1">
        <v>15497</v>
      </c>
      <c r="AA264" s="1" t="s">
        <v>9</v>
      </c>
    </row>
    <row r="265" spans="2:27">
      <c r="B265" s="1" t="s">
        <v>549</v>
      </c>
      <c r="C265" s="1" t="s">
        <v>469</v>
      </c>
      <c r="D265" s="1" t="s">
        <v>9</v>
      </c>
      <c r="E265" s="1" t="s">
        <v>9</v>
      </c>
      <c r="F265" s="1" t="s">
        <v>9</v>
      </c>
      <c r="G265" s="1" t="s">
        <v>9</v>
      </c>
      <c r="H265" s="1" t="s">
        <v>9</v>
      </c>
      <c r="I265" s="1" t="s">
        <v>9</v>
      </c>
      <c r="J265" s="1" t="s">
        <v>9</v>
      </c>
      <c r="K265" s="1" t="s">
        <v>9</v>
      </c>
      <c r="L265" s="1" t="s">
        <v>9</v>
      </c>
      <c r="M265" s="1" t="s">
        <v>9</v>
      </c>
      <c r="N265" s="1" t="s">
        <v>9</v>
      </c>
      <c r="O265" s="1" t="s">
        <v>9</v>
      </c>
      <c r="P265" s="1" t="s">
        <v>9</v>
      </c>
      <c r="Q265" s="1" t="s">
        <v>9</v>
      </c>
      <c r="R265" s="1" t="s">
        <v>9</v>
      </c>
      <c r="S265" s="1" t="s">
        <v>9</v>
      </c>
      <c r="T265" s="1" t="s">
        <v>9</v>
      </c>
      <c r="U265" s="1" t="s">
        <v>9</v>
      </c>
      <c r="V265" s="1" t="s">
        <v>9</v>
      </c>
      <c r="W265" s="1" t="s">
        <v>9</v>
      </c>
      <c r="X265" s="1" t="s">
        <v>9</v>
      </c>
      <c r="Y265" s="1" t="s">
        <v>9</v>
      </c>
      <c r="Z265" s="1">
        <v>116</v>
      </c>
      <c r="AA265" s="1" t="s">
        <v>9</v>
      </c>
    </row>
    <row r="266" spans="2:27">
      <c r="B266" s="1" t="s">
        <v>550</v>
      </c>
      <c r="C266" s="1" t="s">
        <v>471</v>
      </c>
      <c r="D266" s="1" t="s">
        <v>9</v>
      </c>
      <c r="E266" s="1" t="s">
        <v>9</v>
      </c>
      <c r="F266" s="1" t="s">
        <v>9</v>
      </c>
      <c r="G266" s="1" t="s">
        <v>9</v>
      </c>
      <c r="H266" s="1" t="s">
        <v>9</v>
      </c>
      <c r="I266" s="1">
        <v>-3503</v>
      </c>
      <c r="J266" s="1" t="s">
        <v>9</v>
      </c>
      <c r="K266" s="1">
        <v>-375</v>
      </c>
      <c r="L266" s="1">
        <v>-1569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1" t="s">
        <v>9</v>
      </c>
      <c r="S266" s="1" t="s">
        <v>9</v>
      </c>
      <c r="T266" s="1" t="s">
        <v>9</v>
      </c>
      <c r="U266" s="1" t="s">
        <v>9</v>
      </c>
      <c r="V266" s="1">
        <v>563</v>
      </c>
      <c r="W266" s="1" t="s">
        <v>9</v>
      </c>
      <c r="X266" s="1" t="s">
        <v>9</v>
      </c>
      <c r="Y266" s="1">
        <v>-126</v>
      </c>
      <c r="Z266" s="1">
        <v>15381</v>
      </c>
      <c r="AA266" s="1" t="s">
        <v>9</v>
      </c>
    </row>
    <row r="267" spans="2:27">
      <c r="B267" s="1" t="s">
        <v>551</v>
      </c>
      <c r="C267" s="1" t="s">
        <v>477</v>
      </c>
      <c r="D267" s="1" t="s">
        <v>9</v>
      </c>
      <c r="E267" s="1" t="s">
        <v>9</v>
      </c>
      <c r="F267" s="1" t="s">
        <v>9</v>
      </c>
      <c r="G267" s="1">
        <v>-19549</v>
      </c>
      <c r="H267" s="1" t="s">
        <v>9</v>
      </c>
      <c r="I267" s="1" t="s">
        <v>9</v>
      </c>
      <c r="J267" s="1" t="s">
        <v>9</v>
      </c>
      <c r="K267" s="1" t="s">
        <v>9</v>
      </c>
      <c r="L267" s="1" t="s">
        <v>9</v>
      </c>
      <c r="M267" s="1" t="s">
        <v>9</v>
      </c>
      <c r="N267" s="1" t="s">
        <v>9</v>
      </c>
      <c r="O267" s="1" t="s">
        <v>9</v>
      </c>
      <c r="P267" s="1">
        <v>89135</v>
      </c>
      <c r="Q267" s="1">
        <v>-39561</v>
      </c>
      <c r="R267" s="1">
        <v>-43863</v>
      </c>
      <c r="S267" s="1">
        <v>-70785</v>
      </c>
      <c r="T267" s="1">
        <v>-35954</v>
      </c>
      <c r="U267" s="1">
        <v>-27680</v>
      </c>
      <c r="V267" s="1">
        <v>-2869</v>
      </c>
      <c r="W267" s="1">
        <v>-86886</v>
      </c>
      <c r="X267" s="1">
        <v>-53356</v>
      </c>
      <c r="Y267" s="1">
        <v>-117772</v>
      </c>
      <c r="Z267" s="1">
        <v>-38559</v>
      </c>
      <c r="AA267" s="1">
        <v>-78584</v>
      </c>
    </row>
    <row r="268" spans="2:27">
      <c r="B268" s="1" t="s">
        <v>552</v>
      </c>
      <c r="C268" s="1" t="s">
        <v>479</v>
      </c>
      <c r="D268" s="1" t="s">
        <v>9</v>
      </c>
      <c r="E268" s="1" t="s">
        <v>9</v>
      </c>
      <c r="F268" s="1" t="s">
        <v>9</v>
      </c>
      <c r="G268" s="1">
        <v>-10485</v>
      </c>
      <c r="H268" s="1" t="s">
        <v>9</v>
      </c>
      <c r="I268" s="1">
        <v>-22</v>
      </c>
      <c r="J268" s="1">
        <v>73</v>
      </c>
      <c r="K268" s="1" t="s">
        <v>9</v>
      </c>
      <c r="L268" s="1" t="s">
        <v>9</v>
      </c>
      <c r="M268" s="1" t="s">
        <v>9</v>
      </c>
      <c r="N268" s="1" t="s">
        <v>9</v>
      </c>
      <c r="O268" s="1" t="s">
        <v>9</v>
      </c>
      <c r="P268" s="1">
        <v>91039</v>
      </c>
      <c r="Q268" s="1">
        <v>-39561</v>
      </c>
      <c r="R268" s="1">
        <v>-43863</v>
      </c>
      <c r="S268" s="1">
        <v>-70785</v>
      </c>
      <c r="T268" s="1">
        <v>-35954</v>
      </c>
      <c r="U268" s="1">
        <v>-27680</v>
      </c>
      <c r="V268" s="1">
        <v>-954</v>
      </c>
      <c r="W268" s="1">
        <v>-88165</v>
      </c>
      <c r="X268" s="1">
        <v>-53356</v>
      </c>
      <c r="Y268" s="1">
        <v>-116228</v>
      </c>
      <c r="Z268" s="1">
        <v>-39513</v>
      </c>
      <c r="AA268" s="1">
        <v>-78584</v>
      </c>
    </row>
    <row r="269" spans="2:27">
      <c r="B269" s="1" t="s">
        <v>553</v>
      </c>
      <c r="C269" s="1" t="s">
        <v>481</v>
      </c>
      <c r="D269" s="1" t="s">
        <v>9</v>
      </c>
      <c r="E269" s="1" t="s">
        <v>9</v>
      </c>
      <c r="F269" s="1" t="s">
        <v>9</v>
      </c>
      <c r="G269" s="1" t="s">
        <v>9</v>
      </c>
      <c r="H269" s="1" t="s">
        <v>9</v>
      </c>
      <c r="I269" s="1" t="s">
        <v>9</v>
      </c>
      <c r="J269" s="1" t="s">
        <v>9</v>
      </c>
      <c r="K269" s="1" t="s">
        <v>9</v>
      </c>
      <c r="L269" s="1" t="s">
        <v>9</v>
      </c>
      <c r="M269" s="1">
        <v>256154</v>
      </c>
      <c r="N269" s="1">
        <v>-47883</v>
      </c>
      <c r="O269" s="1">
        <v>-21872</v>
      </c>
      <c r="P269" s="1">
        <v>12926</v>
      </c>
      <c r="Q269" s="1">
        <v>-52609</v>
      </c>
      <c r="R269" s="1" t="s">
        <v>9</v>
      </c>
      <c r="S269" s="1" t="s">
        <v>9</v>
      </c>
      <c r="T269" s="1">
        <v>-30542</v>
      </c>
      <c r="U269" s="1" t="s">
        <v>9</v>
      </c>
      <c r="V269" s="1" t="s">
        <v>9</v>
      </c>
      <c r="W269" s="1">
        <v>-5169</v>
      </c>
      <c r="X269" s="1">
        <v>3608</v>
      </c>
      <c r="Y269" s="1">
        <v>-38438</v>
      </c>
      <c r="Z269" s="1">
        <v>1788</v>
      </c>
      <c r="AA269" s="1" t="s">
        <v>9</v>
      </c>
    </row>
    <row r="270" spans="2:27">
      <c r="B270" s="1" t="s">
        <v>554</v>
      </c>
      <c r="C270" s="1" t="s">
        <v>483</v>
      </c>
      <c r="D270" s="1" t="s">
        <v>9</v>
      </c>
      <c r="E270" s="1" t="s">
        <v>9</v>
      </c>
      <c r="F270" s="1" t="s">
        <v>9</v>
      </c>
      <c r="G270" s="1" t="s">
        <v>9</v>
      </c>
      <c r="H270" s="1" t="s">
        <v>9</v>
      </c>
      <c r="I270" s="1">
        <v>-22</v>
      </c>
      <c r="J270" s="1" t="s">
        <v>9</v>
      </c>
      <c r="K270" s="1" t="s">
        <v>9</v>
      </c>
      <c r="L270" s="1" t="s">
        <v>9</v>
      </c>
      <c r="M270" s="1">
        <v>-256154</v>
      </c>
      <c r="N270" s="1">
        <v>47883</v>
      </c>
      <c r="O270" s="1">
        <v>58843</v>
      </c>
      <c r="P270" s="1">
        <v>37744</v>
      </c>
      <c r="Q270" s="1">
        <v>-74250</v>
      </c>
      <c r="R270" s="1">
        <v>4561</v>
      </c>
      <c r="S270" s="1" t="s">
        <v>9</v>
      </c>
      <c r="T270" s="1">
        <v>24073</v>
      </c>
      <c r="U270" s="1">
        <v>8</v>
      </c>
      <c r="V270" s="1">
        <v>-5423</v>
      </c>
      <c r="W270" s="1">
        <v>-5170</v>
      </c>
      <c r="X270" s="1">
        <v>1757</v>
      </c>
      <c r="Y270" s="1">
        <v>-32989</v>
      </c>
      <c r="Z270" s="1">
        <v>-10651</v>
      </c>
      <c r="AA270" s="1">
        <v>-27340</v>
      </c>
    </row>
    <row r="271" spans="2:27">
      <c r="B271" s="1" t="s">
        <v>555</v>
      </c>
      <c r="C271" s="1" t="s">
        <v>485</v>
      </c>
      <c r="D271" s="1" t="s">
        <v>9</v>
      </c>
      <c r="E271" s="1" t="s">
        <v>9</v>
      </c>
      <c r="F271" s="1" t="s">
        <v>9</v>
      </c>
      <c r="G271" s="1">
        <v>-10485</v>
      </c>
      <c r="H271" s="1" t="s">
        <v>9</v>
      </c>
      <c r="I271" s="1" t="s">
        <v>9</v>
      </c>
      <c r="J271" s="1">
        <v>73</v>
      </c>
      <c r="K271" s="1" t="s">
        <v>9</v>
      </c>
      <c r="L271" s="1" t="s">
        <v>9</v>
      </c>
      <c r="M271" s="1" t="s">
        <v>9</v>
      </c>
      <c r="N271" s="1" t="s">
        <v>9</v>
      </c>
      <c r="O271" s="1">
        <v>-36971</v>
      </c>
      <c r="P271" s="1">
        <v>40369</v>
      </c>
      <c r="Q271" s="1">
        <v>87298</v>
      </c>
      <c r="R271" s="1">
        <v>-48424</v>
      </c>
      <c r="S271" s="1">
        <v>-70785</v>
      </c>
      <c r="T271" s="1">
        <v>-29485</v>
      </c>
      <c r="U271" s="1">
        <v>-27688</v>
      </c>
      <c r="V271" s="1">
        <v>4469</v>
      </c>
      <c r="W271" s="1">
        <v>-77826</v>
      </c>
      <c r="X271" s="1">
        <v>-58721</v>
      </c>
      <c r="Y271" s="1">
        <v>-44801</v>
      </c>
      <c r="Z271" s="1">
        <v>-30650</v>
      </c>
      <c r="AA271" s="1">
        <v>-51244</v>
      </c>
    </row>
    <row r="272" spans="2:27">
      <c r="B272" s="1" t="s">
        <v>556</v>
      </c>
      <c r="C272" s="1" t="s">
        <v>487</v>
      </c>
      <c r="D272" s="1" t="s">
        <v>9</v>
      </c>
      <c r="E272" s="1" t="s">
        <v>9</v>
      </c>
      <c r="F272" s="1" t="s">
        <v>9</v>
      </c>
      <c r="G272" s="1">
        <v>-9064</v>
      </c>
      <c r="H272" s="1" t="s">
        <v>9</v>
      </c>
      <c r="I272" s="1">
        <v>22</v>
      </c>
      <c r="J272" s="1">
        <v>-73</v>
      </c>
      <c r="K272" s="1" t="s">
        <v>9</v>
      </c>
      <c r="L272" s="1" t="s">
        <v>9</v>
      </c>
      <c r="M272" s="1" t="s">
        <v>9</v>
      </c>
      <c r="N272" s="1" t="s">
        <v>9</v>
      </c>
      <c r="O272" s="1" t="s">
        <v>9</v>
      </c>
      <c r="P272" s="1">
        <v>-1904</v>
      </c>
      <c r="Q272" s="1" t="s">
        <v>9</v>
      </c>
      <c r="R272" s="1" t="s">
        <v>9</v>
      </c>
      <c r="S272" s="1" t="s">
        <v>9</v>
      </c>
      <c r="T272" s="1" t="s">
        <v>9</v>
      </c>
      <c r="U272" s="1" t="s">
        <v>9</v>
      </c>
      <c r="V272" s="1">
        <v>-1915</v>
      </c>
      <c r="W272" s="1">
        <v>1279</v>
      </c>
      <c r="X272" s="1" t="s">
        <v>9</v>
      </c>
      <c r="Y272" s="1">
        <v>-1544</v>
      </c>
      <c r="Z272" s="1">
        <v>954</v>
      </c>
      <c r="AA272" s="1" t="s">
        <v>9</v>
      </c>
    </row>
    <row r="273" spans="2:27">
      <c r="B273" s="1" t="s">
        <v>557</v>
      </c>
      <c r="C273" s="1" t="s">
        <v>489</v>
      </c>
      <c r="D273" s="1" t="s">
        <v>9</v>
      </c>
      <c r="E273" s="1" t="s">
        <v>9</v>
      </c>
      <c r="F273" s="1" t="s">
        <v>9</v>
      </c>
      <c r="G273" s="1" t="s">
        <v>9</v>
      </c>
      <c r="H273" s="1" t="s">
        <v>9</v>
      </c>
      <c r="I273" s="1" t="s">
        <v>9</v>
      </c>
      <c r="J273" s="1" t="s">
        <v>9</v>
      </c>
      <c r="K273" s="1" t="s">
        <v>9</v>
      </c>
      <c r="L273" s="1" t="s">
        <v>9</v>
      </c>
      <c r="M273" s="1" t="s">
        <v>9</v>
      </c>
      <c r="N273" s="1" t="s">
        <v>9</v>
      </c>
      <c r="O273" s="1" t="s">
        <v>9</v>
      </c>
      <c r="P273" s="1" t="s">
        <v>9</v>
      </c>
      <c r="Q273" s="1" t="s">
        <v>9</v>
      </c>
      <c r="R273" s="1" t="s">
        <v>9</v>
      </c>
      <c r="S273" s="1" t="s">
        <v>9</v>
      </c>
      <c r="T273" s="1">
        <v>154</v>
      </c>
      <c r="U273" s="1" t="s">
        <v>9</v>
      </c>
      <c r="V273" s="1">
        <v>-55</v>
      </c>
      <c r="W273" s="1">
        <v>28</v>
      </c>
      <c r="X273" s="1" t="s">
        <v>9</v>
      </c>
      <c r="Y273" s="1">
        <v>-2626</v>
      </c>
      <c r="Z273" s="1">
        <v>-1645</v>
      </c>
      <c r="AA273" s="1" t="s">
        <v>9</v>
      </c>
    </row>
    <row r="274" spans="2:27">
      <c r="B274" s="1" t="s">
        <v>558</v>
      </c>
      <c r="C274" s="1" t="s">
        <v>491</v>
      </c>
      <c r="D274" s="1" t="s">
        <v>9</v>
      </c>
      <c r="E274" s="1" t="s">
        <v>9</v>
      </c>
      <c r="F274" s="1" t="s">
        <v>9</v>
      </c>
      <c r="G274" s="1">
        <v>-9064</v>
      </c>
      <c r="H274" s="1" t="s">
        <v>9</v>
      </c>
      <c r="I274" s="1">
        <v>22</v>
      </c>
      <c r="J274" s="1">
        <v>-73</v>
      </c>
      <c r="K274" s="1" t="s">
        <v>9</v>
      </c>
      <c r="L274" s="1" t="s">
        <v>9</v>
      </c>
      <c r="M274" s="1" t="s">
        <v>9</v>
      </c>
      <c r="N274" s="1" t="s">
        <v>9</v>
      </c>
      <c r="O274" s="1" t="s">
        <v>9</v>
      </c>
      <c r="P274" s="1">
        <v>-1904</v>
      </c>
      <c r="Q274" s="1" t="s">
        <v>9</v>
      </c>
      <c r="R274" s="1" t="s">
        <v>9</v>
      </c>
      <c r="S274" s="1" t="s">
        <v>9</v>
      </c>
      <c r="T274" s="1">
        <v>-154</v>
      </c>
      <c r="U274" s="1" t="s">
        <v>9</v>
      </c>
      <c r="V274" s="1">
        <v>-1860</v>
      </c>
      <c r="W274" s="1">
        <v>1251</v>
      </c>
      <c r="X274" s="1" t="s">
        <v>9</v>
      </c>
      <c r="Y274" s="1">
        <v>1082</v>
      </c>
      <c r="Z274" s="1">
        <v>2599</v>
      </c>
      <c r="AA274" s="1" t="s">
        <v>9</v>
      </c>
    </row>
    <row r="275" spans="2:27">
      <c r="B275" s="1" t="s">
        <v>559</v>
      </c>
      <c r="C275" s="1" t="s">
        <v>493</v>
      </c>
      <c r="D275" s="1" t="s">
        <v>9</v>
      </c>
      <c r="E275" s="1" t="s">
        <v>9</v>
      </c>
      <c r="F275" s="1" t="s">
        <v>9</v>
      </c>
      <c r="G275" s="1" t="s">
        <v>9</v>
      </c>
      <c r="H275" s="1" t="s">
        <v>9</v>
      </c>
      <c r="I275" s="1">
        <v>142</v>
      </c>
      <c r="J275" s="1">
        <v>3</v>
      </c>
      <c r="K275" s="1">
        <v>-16</v>
      </c>
      <c r="L275" s="1">
        <v>13</v>
      </c>
      <c r="M275" s="1">
        <v>-18</v>
      </c>
      <c r="N275" s="1">
        <v>-178</v>
      </c>
      <c r="O275" s="1">
        <v>-12</v>
      </c>
      <c r="P275" s="1">
        <v>147</v>
      </c>
      <c r="Q275" s="1">
        <v>4</v>
      </c>
      <c r="R275" s="1">
        <v>1280</v>
      </c>
      <c r="S275" s="1">
        <v>-65</v>
      </c>
      <c r="T275" s="1">
        <v>57</v>
      </c>
      <c r="U275" s="1">
        <v>-541</v>
      </c>
      <c r="V275" s="1">
        <v>-355</v>
      </c>
      <c r="W275" s="1">
        <v>984</v>
      </c>
      <c r="X275" s="1">
        <v>182</v>
      </c>
      <c r="Y275" s="1">
        <v>424</v>
      </c>
      <c r="Z275" s="1">
        <v>-654</v>
      </c>
      <c r="AA275" s="1">
        <v>-1047</v>
      </c>
    </row>
    <row r="276" spans="2:27">
      <c r="B276" s="1" t="s">
        <v>560</v>
      </c>
      <c r="C276" s="1" t="s">
        <v>495</v>
      </c>
      <c r="D276" s="1" t="s">
        <v>9</v>
      </c>
      <c r="E276" s="1" t="s">
        <v>9</v>
      </c>
      <c r="F276" s="1" t="s">
        <v>9</v>
      </c>
      <c r="G276" s="1" t="s">
        <v>9</v>
      </c>
      <c r="H276" s="1" t="s">
        <v>9</v>
      </c>
      <c r="I276" s="1">
        <v>142</v>
      </c>
      <c r="J276" s="1">
        <v>3</v>
      </c>
      <c r="K276" s="1">
        <v>-16</v>
      </c>
      <c r="L276" s="1">
        <v>13</v>
      </c>
      <c r="M276" s="1">
        <v>-18</v>
      </c>
      <c r="N276" s="1">
        <v>-178</v>
      </c>
      <c r="O276" s="1">
        <v>-12</v>
      </c>
      <c r="P276" s="1">
        <v>147</v>
      </c>
      <c r="Q276" s="1">
        <v>4</v>
      </c>
      <c r="R276" s="1">
        <v>1280</v>
      </c>
      <c r="S276" s="1">
        <v>-65</v>
      </c>
      <c r="T276" s="1">
        <v>57</v>
      </c>
      <c r="U276" s="1">
        <v>-541</v>
      </c>
      <c r="V276" s="1">
        <v>-355</v>
      </c>
      <c r="W276" s="1">
        <v>984</v>
      </c>
      <c r="X276" s="1">
        <v>182</v>
      </c>
      <c r="Y276" s="1">
        <v>424</v>
      </c>
      <c r="Z276" s="1">
        <v>-679</v>
      </c>
      <c r="AA276" s="1">
        <v>-1047</v>
      </c>
    </row>
    <row r="277" spans="2:27">
      <c r="B277" s="1" t="s">
        <v>561</v>
      </c>
      <c r="C277" s="1" t="s">
        <v>497</v>
      </c>
      <c r="D277" s="1" t="s">
        <v>9</v>
      </c>
      <c r="E277" s="1" t="s">
        <v>9</v>
      </c>
      <c r="F277" s="1" t="s">
        <v>9</v>
      </c>
      <c r="G277" s="1" t="s">
        <v>9</v>
      </c>
      <c r="H277" s="1" t="s">
        <v>9</v>
      </c>
      <c r="I277" s="1" t="s">
        <v>9</v>
      </c>
      <c r="J277" s="1" t="s">
        <v>9</v>
      </c>
      <c r="K277" s="1" t="s">
        <v>9</v>
      </c>
      <c r="L277" s="1" t="s">
        <v>9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1" t="s">
        <v>9</v>
      </c>
      <c r="S277" s="1" t="s">
        <v>9</v>
      </c>
      <c r="T277" s="1" t="s">
        <v>9</v>
      </c>
      <c r="U277" s="1" t="s">
        <v>9</v>
      </c>
      <c r="V277" s="1" t="s">
        <v>9</v>
      </c>
      <c r="W277" s="1" t="s">
        <v>9</v>
      </c>
      <c r="X277" s="1" t="s">
        <v>9</v>
      </c>
      <c r="Y277" s="1" t="s">
        <v>9</v>
      </c>
      <c r="Z277" s="1">
        <v>25</v>
      </c>
      <c r="AA277" s="1" t="s">
        <v>9</v>
      </c>
    </row>
    <row r="278" spans="2:27">
      <c r="B278" s="1" t="s">
        <v>562</v>
      </c>
      <c r="C278" s="1" t="s">
        <v>499</v>
      </c>
      <c r="D278" s="1" t="s">
        <v>9</v>
      </c>
      <c r="E278" s="1" t="s">
        <v>9</v>
      </c>
      <c r="F278" s="1" t="s">
        <v>9</v>
      </c>
      <c r="G278" s="1" t="s">
        <v>9</v>
      </c>
      <c r="H278" s="1" t="s">
        <v>9</v>
      </c>
      <c r="I278" s="1" t="s">
        <v>9</v>
      </c>
      <c r="J278" s="1" t="s">
        <v>9</v>
      </c>
      <c r="K278" s="1" t="s">
        <v>9</v>
      </c>
      <c r="L278" s="1" t="s">
        <v>9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1" t="s">
        <v>9</v>
      </c>
      <c r="S278" s="1" t="s">
        <v>9</v>
      </c>
      <c r="T278" s="1" t="s">
        <v>9</v>
      </c>
      <c r="U278" s="1" t="s">
        <v>9</v>
      </c>
      <c r="V278" s="1" t="s">
        <v>9</v>
      </c>
      <c r="W278" s="1" t="s">
        <v>9</v>
      </c>
      <c r="X278" s="1" t="s">
        <v>9</v>
      </c>
      <c r="Y278" s="1" t="s">
        <v>9</v>
      </c>
      <c r="Z278" s="1" t="s">
        <v>9</v>
      </c>
      <c r="AA278" s="1" t="s">
        <v>9</v>
      </c>
    </row>
    <row r="279" spans="2:27">
      <c r="B279" s="1" t="s">
        <v>563</v>
      </c>
      <c r="C279" s="1" t="s">
        <v>501</v>
      </c>
      <c r="D279" s="1" t="s">
        <v>9</v>
      </c>
      <c r="E279" s="1" t="s">
        <v>9</v>
      </c>
      <c r="F279" s="1" t="s">
        <v>9</v>
      </c>
      <c r="G279" s="1" t="s">
        <v>9</v>
      </c>
      <c r="H279" s="1" t="s">
        <v>9</v>
      </c>
      <c r="I279" s="1" t="s">
        <v>9</v>
      </c>
      <c r="J279" s="1" t="s">
        <v>9</v>
      </c>
      <c r="K279" s="1" t="s">
        <v>9</v>
      </c>
      <c r="L279" s="1" t="s">
        <v>9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1" t="s">
        <v>9</v>
      </c>
      <c r="S279" s="1" t="s">
        <v>9</v>
      </c>
      <c r="T279" s="1" t="s">
        <v>9</v>
      </c>
      <c r="U279" s="1" t="s">
        <v>9</v>
      </c>
      <c r="V279" s="1" t="s">
        <v>9</v>
      </c>
      <c r="W279" s="1" t="s">
        <v>9</v>
      </c>
      <c r="X279" s="1" t="s">
        <v>9</v>
      </c>
      <c r="Y279" s="1" t="s">
        <v>9</v>
      </c>
      <c r="Z279" s="1" t="s">
        <v>9</v>
      </c>
      <c r="AA279" s="1" t="s">
        <v>9</v>
      </c>
    </row>
    <row r="280" spans="2:27">
      <c r="B280" s="1" t="s">
        <v>564</v>
      </c>
      <c r="C280" s="1" t="s">
        <v>503</v>
      </c>
      <c r="D280" s="1" t="s">
        <v>9</v>
      </c>
      <c r="E280" s="1" t="s">
        <v>9</v>
      </c>
      <c r="F280" s="1" t="s">
        <v>9</v>
      </c>
      <c r="G280" s="1" t="s">
        <v>9</v>
      </c>
      <c r="H280" s="1" t="s">
        <v>9</v>
      </c>
      <c r="I280" s="1" t="s">
        <v>9</v>
      </c>
      <c r="J280" s="1" t="s">
        <v>9</v>
      </c>
      <c r="K280" s="1" t="s">
        <v>9</v>
      </c>
      <c r="L280" s="1" t="s">
        <v>9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1" t="s">
        <v>9</v>
      </c>
      <c r="S280" s="1" t="s">
        <v>9</v>
      </c>
      <c r="T280" s="1" t="s">
        <v>9</v>
      </c>
      <c r="U280" s="1" t="s">
        <v>9</v>
      </c>
      <c r="V280" s="1" t="s">
        <v>9</v>
      </c>
      <c r="W280" s="1" t="s">
        <v>9</v>
      </c>
      <c r="X280" s="1" t="s">
        <v>9</v>
      </c>
      <c r="Y280" s="1" t="s">
        <v>9</v>
      </c>
      <c r="Z280" s="1" t="s">
        <v>9</v>
      </c>
      <c r="AA280" s="1" t="s">
        <v>9</v>
      </c>
    </row>
    <row r="281" spans="2:27">
      <c r="B281" s="1" t="s">
        <v>565</v>
      </c>
      <c r="C281" s="1" t="s">
        <v>505</v>
      </c>
      <c r="D281" s="1" t="s">
        <v>9</v>
      </c>
      <c r="E281" s="1" t="s">
        <v>9</v>
      </c>
      <c r="F281" s="1" t="s">
        <v>9</v>
      </c>
      <c r="G281" s="1" t="s">
        <v>9</v>
      </c>
      <c r="H281" s="1" t="s">
        <v>9</v>
      </c>
      <c r="I281" s="1" t="s">
        <v>9</v>
      </c>
      <c r="J281" s="1" t="s">
        <v>9</v>
      </c>
      <c r="K281" s="1" t="s">
        <v>9</v>
      </c>
      <c r="L281" s="1" t="s">
        <v>9</v>
      </c>
      <c r="M281" s="1" t="s">
        <v>9</v>
      </c>
      <c r="N281" s="1" t="s">
        <v>9</v>
      </c>
      <c r="O281" s="1" t="s">
        <v>9</v>
      </c>
      <c r="P281" s="1" t="s">
        <v>9</v>
      </c>
      <c r="Q281" s="1" t="s">
        <v>9</v>
      </c>
      <c r="R281" s="1" t="s">
        <v>9</v>
      </c>
      <c r="S281" s="1" t="s">
        <v>9</v>
      </c>
      <c r="T281" s="1" t="s">
        <v>9</v>
      </c>
      <c r="U281" s="1" t="s">
        <v>9</v>
      </c>
      <c r="V281" s="1" t="s">
        <v>9</v>
      </c>
      <c r="W281" s="1" t="s">
        <v>9</v>
      </c>
      <c r="X281" s="1" t="s">
        <v>9</v>
      </c>
      <c r="Y281" s="1" t="s">
        <v>9</v>
      </c>
      <c r="Z281" s="1" t="s">
        <v>9</v>
      </c>
      <c r="AA281" s="1" t="s">
        <v>9</v>
      </c>
    </row>
    <row r="282" spans="2:27">
      <c r="B282" s="1" t="s">
        <v>566</v>
      </c>
      <c r="C282" s="1" t="s">
        <v>507</v>
      </c>
      <c r="D282" s="1" t="s">
        <v>9</v>
      </c>
      <c r="E282" s="1" t="s">
        <v>9</v>
      </c>
      <c r="F282" s="1" t="s">
        <v>9</v>
      </c>
      <c r="G282" s="1" t="s">
        <v>9</v>
      </c>
      <c r="H282" s="1" t="s">
        <v>9</v>
      </c>
      <c r="I282" s="1" t="s">
        <v>9</v>
      </c>
      <c r="J282" s="1" t="s">
        <v>9</v>
      </c>
      <c r="K282" s="1" t="s">
        <v>9</v>
      </c>
      <c r="L282" s="1" t="s">
        <v>9</v>
      </c>
      <c r="M282" s="1" t="s">
        <v>9</v>
      </c>
      <c r="N282" s="1">
        <v>3543</v>
      </c>
      <c r="O282" s="1" t="s">
        <v>9</v>
      </c>
      <c r="P282" s="1" t="s">
        <v>9</v>
      </c>
      <c r="Q282" s="1" t="s">
        <v>9</v>
      </c>
      <c r="R282" s="1" t="s">
        <v>9</v>
      </c>
      <c r="S282" s="1" t="s">
        <v>9</v>
      </c>
      <c r="T282" s="1">
        <v>14</v>
      </c>
      <c r="U282" s="1">
        <v>-15</v>
      </c>
      <c r="V282" s="1">
        <v>4458</v>
      </c>
      <c r="W282" s="1">
        <v>212</v>
      </c>
      <c r="X282" s="1">
        <v>6200</v>
      </c>
      <c r="Y282" s="1">
        <v>14330</v>
      </c>
      <c r="Z282" s="1">
        <v>3119</v>
      </c>
      <c r="AA282" s="1">
        <v>12765</v>
      </c>
    </row>
    <row r="283" spans="2:27">
      <c r="B283" s="1" t="s">
        <v>567</v>
      </c>
      <c r="C283" s="1" t="s">
        <v>509</v>
      </c>
      <c r="D283" s="1" t="s">
        <v>9</v>
      </c>
      <c r="E283" s="1" t="s">
        <v>9</v>
      </c>
      <c r="F283" s="1" t="s">
        <v>9</v>
      </c>
      <c r="G283" s="1" t="s">
        <v>9</v>
      </c>
      <c r="H283" s="1" t="s">
        <v>9</v>
      </c>
      <c r="I283" s="1" t="s">
        <v>9</v>
      </c>
      <c r="J283" s="1" t="s">
        <v>9</v>
      </c>
      <c r="K283" s="1" t="s">
        <v>9</v>
      </c>
      <c r="L283" s="1" t="s">
        <v>9</v>
      </c>
      <c r="M283" s="1" t="s">
        <v>9</v>
      </c>
      <c r="N283" s="1">
        <v>3543</v>
      </c>
      <c r="O283" s="1" t="s">
        <v>9</v>
      </c>
      <c r="P283" s="1" t="s">
        <v>9</v>
      </c>
      <c r="Q283" s="1" t="s">
        <v>9</v>
      </c>
      <c r="R283" s="1" t="s">
        <v>9</v>
      </c>
      <c r="S283" s="1" t="s">
        <v>9</v>
      </c>
      <c r="T283" s="1">
        <v>14</v>
      </c>
      <c r="U283" s="1">
        <v>-15</v>
      </c>
      <c r="V283" s="1">
        <v>4458</v>
      </c>
      <c r="W283" s="1">
        <v>212</v>
      </c>
      <c r="X283" s="1">
        <v>6200</v>
      </c>
      <c r="Y283" s="1">
        <v>14330</v>
      </c>
      <c r="Z283" s="1">
        <v>3119</v>
      </c>
      <c r="AA283" s="1">
        <v>12765</v>
      </c>
    </row>
    <row r="284" spans="2:27">
      <c r="B284" s="1" t="s">
        <v>568</v>
      </c>
      <c r="C284" s="1" t="s">
        <v>511</v>
      </c>
      <c r="D284" s="1" t="s">
        <v>9</v>
      </c>
      <c r="E284" s="1" t="s">
        <v>9</v>
      </c>
      <c r="F284" s="1" t="s">
        <v>9</v>
      </c>
      <c r="G284" s="1" t="s">
        <v>9</v>
      </c>
      <c r="H284" s="1" t="s">
        <v>9</v>
      </c>
      <c r="I284" s="1" t="s">
        <v>9</v>
      </c>
      <c r="J284" s="1" t="s">
        <v>9</v>
      </c>
      <c r="K284" s="1" t="s">
        <v>9</v>
      </c>
      <c r="L284" s="1" t="s">
        <v>9</v>
      </c>
      <c r="M284" s="1" t="s">
        <v>9</v>
      </c>
      <c r="N284" s="1" t="s">
        <v>9</v>
      </c>
      <c r="O284" s="1" t="s">
        <v>9</v>
      </c>
      <c r="P284" s="1" t="s">
        <v>9</v>
      </c>
      <c r="Q284" s="1" t="s">
        <v>9</v>
      </c>
      <c r="R284" s="1" t="s">
        <v>9</v>
      </c>
      <c r="S284" s="1" t="s">
        <v>9</v>
      </c>
      <c r="T284" s="1" t="s">
        <v>9</v>
      </c>
      <c r="U284" s="1" t="s">
        <v>9</v>
      </c>
      <c r="V284" s="1" t="s">
        <v>9</v>
      </c>
      <c r="W284" s="1" t="s">
        <v>9</v>
      </c>
      <c r="X284" s="1" t="s">
        <v>9</v>
      </c>
      <c r="Y284" s="1" t="s">
        <v>9</v>
      </c>
      <c r="Z284" s="1" t="s">
        <v>9</v>
      </c>
      <c r="AA284" s="1" t="s">
        <v>9</v>
      </c>
    </row>
    <row r="285" spans="2:27">
      <c r="B285" s="1" t="s">
        <v>569</v>
      </c>
      <c r="C285" s="1" t="s">
        <v>513</v>
      </c>
      <c r="D285" s="1" t="s">
        <v>9</v>
      </c>
      <c r="E285" s="1" t="s">
        <v>9</v>
      </c>
      <c r="F285" s="1" t="s">
        <v>9</v>
      </c>
      <c r="G285" s="1">
        <v>-9863</v>
      </c>
      <c r="H285" s="1">
        <v>-2591</v>
      </c>
      <c r="I285" s="1">
        <v>-29096</v>
      </c>
      <c r="J285" s="1">
        <v>12123</v>
      </c>
      <c r="K285" s="1">
        <v>-69106</v>
      </c>
      <c r="L285" s="1">
        <v>-47025</v>
      </c>
      <c r="M285" s="1">
        <v>4274</v>
      </c>
      <c r="N285" s="1">
        <v>-26615</v>
      </c>
      <c r="O285" s="1">
        <v>-97546</v>
      </c>
      <c r="P285" s="1">
        <v>-38970</v>
      </c>
      <c r="Q285" s="1">
        <v>-118802</v>
      </c>
      <c r="R285" s="1">
        <v>34341</v>
      </c>
      <c r="S285" s="1">
        <v>-1664</v>
      </c>
      <c r="T285" s="1">
        <v>-32928</v>
      </c>
      <c r="U285" s="1">
        <v>50298</v>
      </c>
      <c r="V285" s="1">
        <v>54774</v>
      </c>
      <c r="W285" s="1">
        <v>-67869</v>
      </c>
      <c r="X285" s="1">
        <v>-41205</v>
      </c>
      <c r="Y285" s="1">
        <v>5560</v>
      </c>
      <c r="Z285" s="1">
        <v>13649</v>
      </c>
      <c r="AA285" s="1">
        <v>-45270</v>
      </c>
    </row>
    <row r="286" spans="2:27">
      <c r="B286" s="1" t="s">
        <v>570</v>
      </c>
      <c r="C286" s="1" t="s">
        <v>515</v>
      </c>
      <c r="D286" s="1" t="s">
        <v>9</v>
      </c>
      <c r="E286" s="1" t="s">
        <v>9</v>
      </c>
      <c r="F286" s="1" t="s">
        <v>9</v>
      </c>
      <c r="G286" s="1">
        <v>-5599</v>
      </c>
      <c r="H286" s="1">
        <v>-1290</v>
      </c>
      <c r="I286" s="1">
        <v>-15254</v>
      </c>
      <c r="J286" s="1">
        <v>8625</v>
      </c>
      <c r="K286" s="1">
        <v>-15337</v>
      </c>
      <c r="L286" s="1">
        <v>-40678</v>
      </c>
      <c r="M286" s="1">
        <v>4274</v>
      </c>
      <c r="N286" s="1">
        <v>-11094</v>
      </c>
      <c r="O286" s="1">
        <v>-24559</v>
      </c>
      <c r="P286" s="1">
        <v>-31970</v>
      </c>
      <c r="Q286" s="1">
        <v>-49805</v>
      </c>
      <c r="R286" s="1">
        <v>33968</v>
      </c>
      <c r="S286" s="1">
        <v>-1664</v>
      </c>
      <c r="T286" s="1">
        <v>-12084</v>
      </c>
      <c r="U286" s="1">
        <v>20371</v>
      </c>
      <c r="V286" s="1">
        <v>68270</v>
      </c>
      <c r="W286" s="1">
        <v>-65968</v>
      </c>
      <c r="X286" s="1">
        <v>-20156</v>
      </c>
      <c r="Y286" s="1">
        <v>3467</v>
      </c>
      <c r="Z286" s="1">
        <v>13444</v>
      </c>
      <c r="AA286" s="1">
        <v>-45672</v>
      </c>
    </row>
    <row r="287" spans="2:27">
      <c r="B287" s="1" t="s">
        <v>571</v>
      </c>
      <c r="C287" s="1" t="s">
        <v>517</v>
      </c>
      <c r="D287" s="1" t="s">
        <v>9</v>
      </c>
      <c r="E287" s="1" t="s">
        <v>9</v>
      </c>
      <c r="F287" s="1" t="s">
        <v>9</v>
      </c>
      <c r="G287" s="1">
        <v>-4264</v>
      </c>
      <c r="H287" s="1">
        <v>-1301</v>
      </c>
      <c r="I287" s="1">
        <v>-13842</v>
      </c>
      <c r="J287" s="1">
        <v>3498</v>
      </c>
      <c r="K287" s="1">
        <v>-53769</v>
      </c>
      <c r="L287" s="1">
        <v>-6347</v>
      </c>
      <c r="M287" s="1" t="s">
        <v>9</v>
      </c>
      <c r="N287" s="1">
        <v>-15521</v>
      </c>
      <c r="O287" s="1">
        <v>-72987</v>
      </c>
      <c r="P287" s="1">
        <v>-7000</v>
      </c>
      <c r="Q287" s="1">
        <v>-68997</v>
      </c>
      <c r="R287" s="1">
        <v>373</v>
      </c>
      <c r="S287" s="1" t="s">
        <v>9</v>
      </c>
      <c r="T287" s="1">
        <v>-20844</v>
      </c>
      <c r="U287" s="1">
        <v>29927</v>
      </c>
      <c r="V287" s="1">
        <v>-13496</v>
      </c>
      <c r="W287" s="1">
        <v>-1901</v>
      </c>
      <c r="X287" s="1">
        <v>-21049</v>
      </c>
      <c r="Y287" s="1">
        <v>2093</v>
      </c>
      <c r="Z287" s="1">
        <v>205</v>
      </c>
      <c r="AA287" s="1">
        <v>402</v>
      </c>
    </row>
    <row r="288" spans="2:27">
      <c r="B288" s="1" t="s">
        <v>228</v>
      </c>
      <c r="C288" s="1" t="s">
        <v>229</v>
      </c>
      <c r="D288" s="1" t="s">
        <v>9</v>
      </c>
      <c r="E288" s="1" t="s">
        <v>9</v>
      </c>
      <c r="F288" s="1" t="s">
        <v>9</v>
      </c>
      <c r="G288" s="1">
        <v>-29406</v>
      </c>
      <c r="H288" s="1">
        <v>-382</v>
      </c>
      <c r="I288" s="1">
        <v>-31836</v>
      </c>
      <c r="J288" s="1">
        <v>12630</v>
      </c>
      <c r="K288" s="1">
        <v>-80044</v>
      </c>
      <c r="L288" s="1">
        <v>-54737</v>
      </c>
      <c r="M288" s="1">
        <v>6763</v>
      </c>
      <c r="N288" s="1">
        <v>-22334</v>
      </c>
      <c r="O288" s="1">
        <v>-96378</v>
      </c>
      <c r="P288" s="1">
        <v>51589</v>
      </c>
      <c r="Q288" s="1">
        <v>-158127</v>
      </c>
      <c r="R288" s="1">
        <v>-6707</v>
      </c>
      <c r="S288" s="1">
        <v>-72218</v>
      </c>
      <c r="T288" s="1">
        <v>-70449</v>
      </c>
      <c r="U288" s="1">
        <v>21810</v>
      </c>
      <c r="V288" s="1">
        <v>46999</v>
      </c>
      <c r="W288" s="1">
        <v>-172282</v>
      </c>
      <c r="X288" s="1">
        <v>-114502</v>
      </c>
      <c r="Y288" s="1">
        <v>-105348</v>
      </c>
      <c r="Z288" s="1">
        <v>29651</v>
      </c>
      <c r="AA288" s="1">
        <v>-116553</v>
      </c>
    </row>
    <row r="289" spans="2:27">
      <c r="B289" s="1" t="s">
        <v>393</v>
      </c>
    </row>
    <row r="290" spans="2:27">
      <c r="B290" s="1" t="s">
        <v>536</v>
      </c>
      <c r="C290" s="1" t="s">
        <v>572</v>
      </c>
      <c r="D290" s="1" t="s">
        <v>9</v>
      </c>
      <c r="E290" s="1" t="s">
        <v>9</v>
      </c>
      <c r="F290" s="1" t="s">
        <v>9</v>
      </c>
      <c r="G290" s="1">
        <v>-17120</v>
      </c>
      <c r="H290" s="1">
        <v>13185</v>
      </c>
      <c r="I290" s="1">
        <v>36656</v>
      </c>
      <c r="J290" s="1">
        <v>18549</v>
      </c>
      <c r="K290" s="1">
        <v>44606</v>
      </c>
      <c r="L290" s="1">
        <v>-13525</v>
      </c>
      <c r="M290" s="1">
        <v>1951</v>
      </c>
      <c r="N290" s="1">
        <v>27960</v>
      </c>
      <c r="O290" s="1">
        <v>-43724</v>
      </c>
      <c r="P290" s="1">
        <v>79839</v>
      </c>
      <c r="Q290" s="1">
        <v>-28783</v>
      </c>
      <c r="R290" s="1">
        <v>-10046</v>
      </c>
      <c r="S290" s="1">
        <v>-24370</v>
      </c>
      <c r="T290" s="1">
        <v>374</v>
      </c>
      <c r="U290" s="1">
        <v>83302</v>
      </c>
      <c r="V290" s="1">
        <v>51041</v>
      </c>
      <c r="W290" s="1">
        <v>-63714</v>
      </c>
      <c r="X290" s="1">
        <v>-43436</v>
      </c>
      <c r="Y290" s="1">
        <v>-9110</v>
      </c>
      <c r="Z290" s="1">
        <v>166664</v>
      </c>
      <c r="AA290" s="1">
        <v>46399</v>
      </c>
    </row>
    <row r="291" spans="2:27">
      <c r="B291" s="1" t="s">
        <v>538</v>
      </c>
      <c r="C291" s="1" t="s">
        <v>453</v>
      </c>
      <c r="D291" s="1" t="s">
        <v>9</v>
      </c>
      <c r="E291" s="1" t="s">
        <v>9</v>
      </c>
      <c r="F291" s="1" t="s">
        <v>9</v>
      </c>
      <c r="G291" s="1" t="s">
        <v>9</v>
      </c>
      <c r="H291" s="1">
        <v>5</v>
      </c>
      <c r="I291" s="1" t="s">
        <v>9</v>
      </c>
      <c r="J291" s="1">
        <v>1</v>
      </c>
      <c r="K291" s="1" t="s">
        <v>9</v>
      </c>
      <c r="L291" s="1" t="s">
        <v>9</v>
      </c>
      <c r="M291" s="1" t="s">
        <v>9</v>
      </c>
      <c r="N291" s="1">
        <v>1</v>
      </c>
      <c r="O291" s="1">
        <v>24</v>
      </c>
      <c r="P291" s="1">
        <v>106</v>
      </c>
      <c r="Q291" s="1">
        <v>102</v>
      </c>
      <c r="R291" s="1" t="s">
        <v>9</v>
      </c>
      <c r="S291" s="1" t="s">
        <v>9</v>
      </c>
      <c r="T291" s="1" t="s">
        <v>9</v>
      </c>
      <c r="U291" s="1" t="s">
        <v>9</v>
      </c>
      <c r="V291" s="1" t="s">
        <v>9</v>
      </c>
      <c r="W291" s="1" t="s">
        <v>9</v>
      </c>
      <c r="X291" s="1">
        <v>-1</v>
      </c>
      <c r="Y291" s="1" t="s">
        <v>9</v>
      </c>
      <c r="Z291" s="1">
        <v>-1</v>
      </c>
      <c r="AA291" s="1" t="s">
        <v>9</v>
      </c>
    </row>
    <row r="292" spans="2:27">
      <c r="B292" s="1" t="s">
        <v>539</v>
      </c>
      <c r="C292" s="1" t="s">
        <v>455</v>
      </c>
      <c r="D292" s="1" t="s">
        <v>9</v>
      </c>
      <c r="E292" s="1" t="s">
        <v>9</v>
      </c>
      <c r="F292" s="1" t="s">
        <v>9</v>
      </c>
      <c r="G292" s="1" t="s">
        <v>9</v>
      </c>
      <c r="H292" s="1" t="s">
        <v>9</v>
      </c>
      <c r="I292" s="1" t="s">
        <v>9</v>
      </c>
      <c r="J292" s="1" t="s">
        <v>9</v>
      </c>
      <c r="K292" s="1" t="s">
        <v>9</v>
      </c>
      <c r="L292" s="1" t="s">
        <v>9</v>
      </c>
      <c r="M292" s="1" t="s">
        <v>9</v>
      </c>
      <c r="N292" s="1" t="s">
        <v>9</v>
      </c>
      <c r="O292" s="1" t="s">
        <v>9</v>
      </c>
      <c r="P292" s="1" t="s">
        <v>9</v>
      </c>
      <c r="Q292" s="1" t="s">
        <v>9</v>
      </c>
      <c r="R292" s="1" t="s">
        <v>9</v>
      </c>
      <c r="S292" s="1" t="s">
        <v>9</v>
      </c>
      <c r="T292" s="1" t="s">
        <v>9</v>
      </c>
      <c r="U292" s="1" t="s">
        <v>9</v>
      </c>
      <c r="V292" s="1" t="s">
        <v>9</v>
      </c>
      <c r="W292" s="1" t="s">
        <v>9</v>
      </c>
      <c r="X292" s="1" t="s">
        <v>9</v>
      </c>
      <c r="Y292" s="1" t="s">
        <v>9</v>
      </c>
      <c r="Z292" s="1" t="s">
        <v>9</v>
      </c>
      <c r="AA292" s="1" t="s">
        <v>9</v>
      </c>
    </row>
    <row r="293" spans="2:27">
      <c r="B293" s="1" t="s">
        <v>540</v>
      </c>
      <c r="C293" s="1" t="s">
        <v>457</v>
      </c>
      <c r="D293" s="1" t="s">
        <v>9</v>
      </c>
      <c r="E293" s="1" t="s">
        <v>9</v>
      </c>
      <c r="F293" s="1" t="s">
        <v>9</v>
      </c>
      <c r="G293" s="1" t="s">
        <v>9</v>
      </c>
      <c r="H293" s="1">
        <v>5</v>
      </c>
      <c r="I293" s="1" t="s">
        <v>9</v>
      </c>
      <c r="J293" s="1">
        <v>1</v>
      </c>
      <c r="K293" s="1" t="s">
        <v>9</v>
      </c>
      <c r="L293" s="1" t="s">
        <v>9</v>
      </c>
      <c r="M293" s="1" t="s">
        <v>9</v>
      </c>
      <c r="N293" s="1">
        <v>1</v>
      </c>
      <c r="O293" s="1">
        <v>24</v>
      </c>
      <c r="P293" s="1">
        <v>106</v>
      </c>
      <c r="Q293" s="1">
        <v>102</v>
      </c>
      <c r="R293" s="1" t="s">
        <v>9</v>
      </c>
      <c r="S293" s="1" t="s">
        <v>9</v>
      </c>
      <c r="T293" s="1" t="s">
        <v>9</v>
      </c>
      <c r="U293" s="1" t="s">
        <v>9</v>
      </c>
      <c r="V293" s="1" t="s">
        <v>9</v>
      </c>
      <c r="W293" s="1" t="s">
        <v>9</v>
      </c>
      <c r="X293" s="1">
        <v>-1</v>
      </c>
      <c r="Y293" s="1" t="s">
        <v>9</v>
      </c>
      <c r="Z293" s="1">
        <v>-1</v>
      </c>
      <c r="AA293" s="1" t="s">
        <v>9</v>
      </c>
    </row>
    <row r="294" spans="2:27">
      <c r="B294" s="1" t="s">
        <v>541</v>
      </c>
      <c r="C294" s="1" t="s">
        <v>459</v>
      </c>
      <c r="D294" s="1" t="s">
        <v>9</v>
      </c>
      <c r="E294" s="1" t="s">
        <v>9</v>
      </c>
      <c r="F294" s="1" t="s">
        <v>9</v>
      </c>
      <c r="G294" s="1" t="s">
        <v>9</v>
      </c>
      <c r="H294" s="1" t="s">
        <v>9</v>
      </c>
      <c r="I294" s="1" t="s">
        <v>9</v>
      </c>
      <c r="J294" s="1" t="s">
        <v>9</v>
      </c>
      <c r="K294" s="1" t="s">
        <v>9</v>
      </c>
      <c r="L294" s="1" t="s">
        <v>9</v>
      </c>
      <c r="M294" s="1" t="s">
        <v>9</v>
      </c>
      <c r="N294" s="1" t="s">
        <v>9</v>
      </c>
      <c r="O294" s="1" t="s">
        <v>9</v>
      </c>
      <c r="P294" s="1" t="s">
        <v>9</v>
      </c>
      <c r="Q294" s="1" t="s">
        <v>9</v>
      </c>
      <c r="R294" s="1">
        <v>313</v>
      </c>
      <c r="S294" s="1">
        <v>5</v>
      </c>
      <c r="T294" s="1">
        <v>4</v>
      </c>
      <c r="U294" s="1">
        <v>105283</v>
      </c>
      <c r="V294" s="1" t="s">
        <v>9</v>
      </c>
      <c r="W294" s="1" t="s">
        <v>9</v>
      </c>
      <c r="X294" s="1" t="s">
        <v>9</v>
      </c>
      <c r="Y294" s="1" t="s">
        <v>9</v>
      </c>
      <c r="Z294" s="1">
        <v>39573</v>
      </c>
      <c r="AA294" s="1" t="s">
        <v>9</v>
      </c>
    </row>
    <row r="295" spans="2:27">
      <c r="B295" s="1" t="s">
        <v>542</v>
      </c>
      <c r="C295" s="1" t="s">
        <v>461</v>
      </c>
      <c r="D295" s="1" t="s">
        <v>9</v>
      </c>
      <c r="E295" s="1" t="s">
        <v>9</v>
      </c>
      <c r="F295" s="1" t="s">
        <v>9</v>
      </c>
      <c r="G295" s="1" t="s">
        <v>9</v>
      </c>
      <c r="H295" s="1" t="s">
        <v>9</v>
      </c>
      <c r="I295" s="1" t="s">
        <v>9</v>
      </c>
      <c r="J295" s="1" t="s">
        <v>9</v>
      </c>
      <c r="K295" s="1" t="s">
        <v>9</v>
      </c>
      <c r="L295" s="1" t="s">
        <v>9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1">
        <v>313</v>
      </c>
      <c r="S295" s="1">
        <v>5</v>
      </c>
      <c r="T295" s="1">
        <v>4</v>
      </c>
      <c r="U295" s="1" t="s">
        <v>9</v>
      </c>
      <c r="V295" s="1" t="s">
        <v>9</v>
      </c>
      <c r="W295" s="1" t="s">
        <v>9</v>
      </c>
      <c r="X295" s="1" t="s">
        <v>9</v>
      </c>
      <c r="Y295" s="1" t="s">
        <v>9</v>
      </c>
      <c r="Z295" s="1" t="s">
        <v>9</v>
      </c>
      <c r="AA295" s="1" t="s">
        <v>9</v>
      </c>
    </row>
    <row r="296" spans="2:27">
      <c r="B296" s="1" t="s">
        <v>543</v>
      </c>
      <c r="C296" s="1" t="s">
        <v>463</v>
      </c>
      <c r="D296" s="1" t="s">
        <v>9</v>
      </c>
      <c r="E296" s="1" t="s">
        <v>9</v>
      </c>
      <c r="F296" s="1" t="s">
        <v>9</v>
      </c>
      <c r="G296" s="1" t="s">
        <v>9</v>
      </c>
      <c r="H296" s="1" t="s">
        <v>9</v>
      </c>
      <c r="I296" s="1" t="s">
        <v>9</v>
      </c>
      <c r="J296" s="1" t="s">
        <v>9</v>
      </c>
      <c r="K296" s="1" t="s">
        <v>9</v>
      </c>
      <c r="L296" s="1" t="s">
        <v>9</v>
      </c>
      <c r="M296" s="1" t="s">
        <v>9</v>
      </c>
      <c r="N296" s="1" t="s">
        <v>9</v>
      </c>
      <c r="O296" s="1" t="s">
        <v>9</v>
      </c>
      <c r="P296" s="1" t="s">
        <v>9</v>
      </c>
      <c r="Q296" s="1" t="s">
        <v>9</v>
      </c>
      <c r="R296" s="1" t="s">
        <v>9</v>
      </c>
      <c r="S296" s="1" t="s">
        <v>9</v>
      </c>
      <c r="T296" s="1" t="s">
        <v>9</v>
      </c>
      <c r="U296" s="1">
        <v>105283</v>
      </c>
      <c r="V296" s="1" t="s">
        <v>9</v>
      </c>
      <c r="W296" s="1" t="s">
        <v>9</v>
      </c>
      <c r="X296" s="1" t="s">
        <v>9</v>
      </c>
      <c r="Y296" s="1" t="s">
        <v>9</v>
      </c>
      <c r="Z296" s="1">
        <v>3383</v>
      </c>
      <c r="AA296" s="1" t="s">
        <v>9</v>
      </c>
    </row>
    <row r="297" spans="2:27">
      <c r="B297" s="1" t="s">
        <v>544</v>
      </c>
      <c r="C297" s="1" t="s">
        <v>465</v>
      </c>
      <c r="D297" s="1" t="s">
        <v>9</v>
      </c>
      <c r="E297" s="1" t="s">
        <v>9</v>
      </c>
      <c r="F297" s="1" t="s">
        <v>9</v>
      </c>
      <c r="G297" s="1" t="s">
        <v>9</v>
      </c>
      <c r="H297" s="1" t="s">
        <v>9</v>
      </c>
      <c r="I297" s="1" t="s">
        <v>9</v>
      </c>
      <c r="J297" s="1" t="s">
        <v>9</v>
      </c>
      <c r="K297" s="1" t="s">
        <v>9</v>
      </c>
      <c r="L297" s="1" t="s">
        <v>9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1" t="s">
        <v>9</v>
      </c>
      <c r="S297" s="1" t="s">
        <v>9</v>
      </c>
      <c r="T297" s="1" t="s">
        <v>9</v>
      </c>
      <c r="U297" s="1" t="s">
        <v>9</v>
      </c>
      <c r="V297" s="1" t="s">
        <v>9</v>
      </c>
      <c r="W297" s="1" t="s">
        <v>9</v>
      </c>
      <c r="X297" s="1" t="s">
        <v>9</v>
      </c>
      <c r="Y297" s="1" t="s">
        <v>9</v>
      </c>
      <c r="Z297" s="1">
        <v>36190</v>
      </c>
      <c r="AA297" s="1" t="s">
        <v>9</v>
      </c>
    </row>
    <row r="298" spans="2:27">
      <c r="B298" s="1" t="s">
        <v>545</v>
      </c>
      <c r="C298" s="1" t="s">
        <v>467</v>
      </c>
      <c r="D298" s="1" t="s">
        <v>9</v>
      </c>
      <c r="E298" s="1" t="s">
        <v>9</v>
      </c>
      <c r="F298" s="1" t="s">
        <v>9</v>
      </c>
      <c r="G298" s="1" t="s">
        <v>9</v>
      </c>
      <c r="H298" s="1" t="s">
        <v>9</v>
      </c>
      <c r="I298" s="1" t="s">
        <v>9</v>
      </c>
      <c r="J298" s="1" t="s">
        <v>9</v>
      </c>
      <c r="K298" s="1">
        <v>18596</v>
      </c>
      <c r="L298" s="1">
        <v>-34757</v>
      </c>
      <c r="M298" s="1" t="s">
        <v>9</v>
      </c>
      <c r="N298" s="1" t="s">
        <v>9</v>
      </c>
      <c r="O298" s="1" t="s">
        <v>9</v>
      </c>
      <c r="P298" s="1">
        <v>18773</v>
      </c>
      <c r="Q298" s="1">
        <v>-3704</v>
      </c>
      <c r="R298" s="1">
        <v>2994</v>
      </c>
      <c r="S298" s="1">
        <v>-8420</v>
      </c>
      <c r="T298" s="1">
        <v>-609</v>
      </c>
      <c r="U298" s="1" t="s">
        <v>9</v>
      </c>
      <c r="V298" s="1" t="s">
        <v>9</v>
      </c>
      <c r="W298" s="1">
        <v>125</v>
      </c>
      <c r="X298" s="1">
        <v>14500</v>
      </c>
      <c r="Y298" s="1">
        <v>1331</v>
      </c>
      <c r="Z298" s="1">
        <v>-84</v>
      </c>
      <c r="AA298" s="1">
        <v>6</v>
      </c>
    </row>
    <row r="299" spans="2:27">
      <c r="B299" s="1" t="s">
        <v>546</v>
      </c>
      <c r="C299" s="1" t="s">
        <v>469</v>
      </c>
      <c r="D299" s="1" t="s">
        <v>9</v>
      </c>
      <c r="E299" s="1" t="s">
        <v>9</v>
      </c>
      <c r="F299" s="1" t="s">
        <v>9</v>
      </c>
      <c r="G299" s="1" t="s">
        <v>9</v>
      </c>
      <c r="H299" s="1" t="s">
        <v>9</v>
      </c>
      <c r="I299" s="1" t="s">
        <v>9</v>
      </c>
      <c r="J299" s="1">
        <v>-1558</v>
      </c>
      <c r="K299" s="1" t="s">
        <v>9</v>
      </c>
      <c r="L299" s="1">
        <v>-34757</v>
      </c>
      <c r="M299" s="1" t="s">
        <v>9</v>
      </c>
      <c r="N299" s="1" t="s">
        <v>9</v>
      </c>
      <c r="O299" s="1" t="s">
        <v>9</v>
      </c>
      <c r="P299" s="1" t="s">
        <v>9</v>
      </c>
      <c r="Q299" s="1" t="s">
        <v>9</v>
      </c>
      <c r="R299" s="1">
        <v>-1</v>
      </c>
      <c r="S299" s="1" t="s">
        <v>9</v>
      </c>
      <c r="T299" s="1" t="s">
        <v>9</v>
      </c>
      <c r="U299" s="1" t="s">
        <v>9</v>
      </c>
      <c r="V299" s="1" t="s">
        <v>9</v>
      </c>
      <c r="W299" s="1">
        <v>-44</v>
      </c>
      <c r="X299" s="1" t="s">
        <v>9</v>
      </c>
      <c r="Y299" s="1" t="s">
        <v>9</v>
      </c>
      <c r="Z299" s="1">
        <v>13</v>
      </c>
      <c r="AA299" s="1" t="s">
        <v>9</v>
      </c>
    </row>
    <row r="300" spans="2:27">
      <c r="B300" s="1" t="s">
        <v>547</v>
      </c>
      <c r="C300" s="1" t="s">
        <v>471</v>
      </c>
      <c r="D300" s="1" t="s">
        <v>9</v>
      </c>
      <c r="E300" s="1" t="s">
        <v>9</v>
      </c>
      <c r="F300" s="1" t="s">
        <v>9</v>
      </c>
      <c r="G300" s="1" t="s">
        <v>9</v>
      </c>
      <c r="H300" s="1" t="s">
        <v>9</v>
      </c>
      <c r="I300" s="1" t="s">
        <v>9</v>
      </c>
      <c r="J300" s="1">
        <v>1558</v>
      </c>
      <c r="K300" s="1">
        <v>18596</v>
      </c>
      <c r="L300" s="1" t="s">
        <v>9</v>
      </c>
      <c r="M300" s="1" t="s">
        <v>9</v>
      </c>
      <c r="N300" s="1" t="s">
        <v>9</v>
      </c>
      <c r="O300" s="1" t="s">
        <v>9</v>
      </c>
      <c r="P300" s="1">
        <v>18773</v>
      </c>
      <c r="Q300" s="1">
        <v>-3704</v>
      </c>
      <c r="R300" s="1">
        <v>2995</v>
      </c>
      <c r="S300" s="1">
        <v>-8420</v>
      </c>
      <c r="T300" s="1">
        <v>-609</v>
      </c>
      <c r="U300" s="1" t="s">
        <v>9</v>
      </c>
      <c r="V300" s="1" t="s">
        <v>9</v>
      </c>
      <c r="W300" s="1">
        <v>169</v>
      </c>
      <c r="X300" s="1">
        <v>14500</v>
      </c>
      <c r="Y300" s="1">
        <v>1331</v>
      </c>
      <c r="Z300" s="1">
        <v>-97</v>
      </c>
      <c r="AA300" s="1">
        <v>6</v>
      </c>
    </row>
    <row r="301" spans="2:27">
      <c r="B301" s="1" t="s">
        <v>548</v>
      </c>
      <c r="C301" s="1" t="s">
        <v>473</v>
      </c>
      <c r="D301" s="1" t="s">
        <v>9</v>
      </c>
      <c r="E301" s="1" t="s">
        <v>9</v>
      </c>
      <c r="F301" s="1" t="s">
        <v>9</v>
      </c>
      <c r="G301" s="1" t="s">
        <v>9</v>
      </c>
      <c r="H301" s="1">
        <v>-2334</v>
      </c>
      <c r="I301" s="1" t="s">
        <v>9</v>
      </c>
      <c r="J301" s="1" t="s">
        <v>9</v>
      </c>
      <c r="K301" s="1">
        <v>699</v>
      </c>
      <c r="L301" s="1">
        <v>19195</v>
      </c>
      <c r="M301" s="1" t="s">
        <v>9</v>
      </c>
      <c r="N301" s="1" t="s">
        <v>9</v>
      </c>
      <c r="O301" s="1" t="s">
        <v>9</v>
      </c>
      <c r="P301" s="1" t="s">
        <v>9</v>
      </c>
      <c r="Q301" s="1" t="s">
        <v>9</v>
      </c>
      <c r="R301" s="1" t="s">
        <v>9</v>
      </c>
      <c r="S301" s="1" t="s">
        <v>9</v>
      </c>
      <c r="T301" s="1">
        <v>-3935</v>
      </c>
      <c r="U301" s="1" t="s">
        <v>9</v>
      </c>
      <c r="V301" s="1">
        <v>161</v>
      </c>
      <c r="W301" s="1">
        <v>-229</v>
      </c>
      <c r="X301" s="1">
        <v>-929</v>
      </c>
      <c r="Y301" s="1">
        <v>-1103</v>
      </c>
      <c r="Z301" s="1">
        <v>-1369</v>
      </c>
      <c r="AA301" s="1">
        <v>-539</v>
      </c>
    </row>
    <row r="302" spans="2:27">
      <c r="B302" s="1" t="s">
        <v>549</v>
      </c>
      <c r="C302" s="1" t="s">
        <v>469</v>
      </c>
      <c r="D302" s="1" t="s">
        <v>9</v>
      </c>
      <c r="E302" s="1" t="s">
        <v>9</v>
      </c>
      <c r="F302" s="1" t="s">
        <v>9</v>
      </c>
      <c r="G302" s="1" t="s">
        <v>9</v>
      </c>
      <c r="H302" s="1" t="s">
        <v>9</v>
      </c>
      <c r="I302" s="1" t="s">
        <v>9</v>
      </c>
      <c r="J302" s="1" t="s">
        <v>9</v>
      </c>
      <c r="K302" s="1" t="s">
        <v>9</v>
      </c>
      <c r="L302" s="1" t="s">
        <v>9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1" t="s">
        <v>9</v>
      </c>
      <c r="S302" s="1" t="s">
        <v>9</v>
      </c>
      <c r="T302" s="1" t="s">
        <v>9</v>
      </c>
      <c r="U302" s="1" t="s">
        <v>9</v>
      </c>
      <c r="V302" s="1" t="s">
        <v>9</v>
      </c>
      <c r="W302" s="1" t="s">
        <v>9</v>
      </c>
      <c r="X302" s="1">
        <v>-434</v>
      </c>
      <c r="Y302" s="1">
        <v>-383</v>
      </c>
      <c r="Z302" s="1">
        <v>-271</v>
      </c>
      <c r="AA302" s="1">
        <v>-213</v>
      </c>
    </row>
    <row r="303" spans="2:27">
      <c r="B303" s="1" t="s">
        <v>550</v>
      </c>
      <c r="C303" s="1" t="s">
        <v>471</v>
      </c>
      <c r="D303" s="1" t="s">
        <v>9</v>
      </c>
      <c r="E303" s="1" t="s">
        <v>9</v>
      </c>
      <c r="F303" s="1" t="s">
        <v>9</v>
      </c>
      <c r="G303" s="1" t="s">
        <v>9</v>
      </c>
      <c r="H303" s="1">
        <v>-2334</v>
      </c>
      <c r="I303" s="1" t="s">
        <v>9</v>
      </c>
      <c r="J303" s="1" t="s">
        <v>9</v>
      </c>
      <c r="K303" s="1">
        <v>699</v>
      </c>
      <c r="L303" s="1">
        <v>19195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1" t="s">
        <v>9</v>
      </c>
      <c r="S303" s="1" t="s">
        <v>9</v>
      </c>
      <c r="T303" s="1">
        <v>-3935</v>
      </c>
      <c r="U303" s="1" t="s">
        <v>9</v>
      </c>
      <c r="V303" s="1">
        <v>161</v>
      </c>
      <c r="W303" s="1">
        <v>-229</v>
      </c>
      <c r="X303" s="1">
        <v>-495</v>
      </c>
      <c r="Y303" s="1">
        <v>-720</v>
      </c>
      <c r="Z303" s="1">
        <v>-1098</v>
      </c>
      <c r="AA303" s="1">
        <v>-326</v>
      </c>
    </row>
    <row r="304" spans="2:27">
      <c r="B304" s="1" t="s">
        <v>551</v>
      </c>
      <c r="C304" s="1" t="s">
        <v>477</v>
      </c>
      <c r="D304" s="1" t="s">
        <v>9</v>
      </c>
      <c r="E304" s="1" t="s">
        <v>9</v>
      </c>
      <c r="F304" s="1" t="s">
        <v>9</v>
      </c>
      <c r="G304" s="1">
        <v>-10091</v>
      </c>
      <c r="H304" s="1">
        <v>13257</v>
      </c>
      <c r="I304" s="1">
        <v>13188</v>
      </c>
      <c r="J304" s="1" t="s">
        <v>9</v>
      </c>
      <c r="K304" s="1" t="s">
        <v>9</v>
      </c>
      <c r="L304" s="1" t="s">
        <v>9</v>
      </c>
      <c r="M304" s="1">
        <v>6285</v>
      </c>
      <c r="N304" s="1">
        <v>1790</v>
      </c>
      <c r="O304" s="1">
        <v>-4364</v>
      </c>
      <c r="P304" s="1">
        <v>1355</v>
      </c>
      <c r="Q304" s="1">
        <v>-49303</v>
      </c>
      <c r="R304" s="1">
        <v>1908</v>
      </c>
      <c r="S304" s="1">
        <v>-15955</v>
      </c>
      <c r="T304" s="1">
        <v>-9631</v>
      </c>
      <c r="U304" s="1">
        <v>941</v>
      </c>
      <c r="V304" s="1">
        <v>46480</v>
      </c>
      <c r="W304" s="1">
        <v>-69594</v>
      </c>
      <c r="X304" s="1">
        <v>-40880</v>
      </c>
      <c r="Y304" s="1">
        <v>-54043</v>
      </c>
      <c r="Z304" s="1">
        <v>26096</v>
      </c>
      <c r="AA304" s="1">
        <v>37466</v>
      </c>
    </row>
    <row r="305" spans="2:27">
      <c r="B305" s="1" t="s">
        <v>552</v>
      </c>
      <c r="C305" s="1" t="s">
        <v>479</v>
      </c>
      <c r="D305" s="1" t="s">
        <v>9</v>
      </c>
      <c r="E305" s="1" t="s">
        <v>9</v>
      </c>
      <c r="F305" s="1" t="s">
        <v>9</v>
      </c>
      <c r="G305" s="1">
        <v>-10091</v>
      </c>
      <c r="H305" s="1">
        <v>13257</v>
      </c>
      <c r="I305" s="1">
        <v>13188</v>
      </c>
      <c r="J305" s="1" t="s">
        <v>9</v>
      </c>
      <c r="K305" s="1" t="s">
        <v>9</v>
      </c>
      <c r="L305" s="1" t="s">
        <v>9</v>
      </c>
      <c r="M305" s="1">
        <v>6285</v>
      </c>
      <c r="N305" s="1">
        <v>1790</v>
      </c>
      <c r="O305" s="1">
        <v>-4364</v>
      </c>
      <c r="P305" s="1">
        <v>-41524</v>
      </c>
      <c r="Q305" s="1">
        <v>-49193</v>
      </c>
      <c r="R305" s="1">
        <v>1908</v>
      </c>
      <c r="S305" s="1">
        <v>-15955</v>
      </c>
      <c r="T305" s="1">
        <v>-9631</v>
      </c>
      <c r="U305" s="1">
        <v>941</v>
      </c>
      <c r="V305" s="1">
        <v>45372</v>
      </c>
      <c r="W305" s="1">
        <v>-90755</v>
      </c>
      <c r="X305" s="1">
        <v>-40880</v>
      </c>
      <c r="Y305" s="1">
        <v>-47742</v>
      </c>
      <c r="Z305" s="1">
        <v>28734</v>
      </c>
      <c r="AA305" s="1">
        <v>37529</v>
      </c>
    </row>
    <row r="306" spans="2:27">
      <c r="B306" s="1" t="s">
        <v>553</v>
      </c>
      <c r="C306" s="1" t="s">
        <v>481</v>
      </c>
      <c r="D306" s="1" t="s">
        <v>9</v>
      </c>
      <c r="E306" s="1" t="s">
        <v>9</v>
      </c>
      <c r="F306" s="1" t="s">
        <v>9</v>
      </c>
      <c r="G306" s="1" t="s">
        <v>9</v>
      </c>
      <c r="H306" s="1" t="s">
        <v>9</v>
      </c>
      <c r="I306" s="1" t="s">
        <v>9</v>
      </c>
      <c r="J306" s="1" t="s">
        <v>9</v>
      </c>
      <c r="K306" s="1" t="s">
        <v>9</v>
      </c>
      <c r="L306" s="1" t="s">
        <v>9</v>
      </c>
      <c r="M306" s="1" t="s">
        <v>9</v>
      </c>
      <c r="N306" s="1" t="s">
        <v>9</v>
      </c>
      <c r="O306" s="1" t="s">
        <v>9</v>
      </c>
      <c r="P306" s="1" t="s">
        <v>9</v>
      </c>
      <c r="Q306" s="1">
        <v>2678</v>
      </c>
      <c r="R306" s="1">
        <v>-2453</v>
      </c>
      <c r="S306" s="1">
        <v>-4000</v>
      </c>
      <c r="T306" s="1">
        <v>-8228</v>
      </c>
      <c r="U306" s="1">
        <v>-16</v>
      </c>
      <c r="V306" s="1">
        <v>-13359</v>
      </c>
      <c r="W306" s="1">
        <v>1108</v>
      </c>
      <c r="X306" s="1">
        <v>-3769</v>
      </c>
      <c r="Y306" s="1">
        <v>-1569</v>
      </c>
      <c r="Z306" s="1">
        <v>-4968</v>
      </c>
      <c r="AA306" s="1" t="s">
        <v>9</v>
      </c>
    </row>
    <row r="307" spans="2:27">
      <c r="B307" s="1" t="s">
        <v>554</v>
      </c>
      <c r="C307" s="1" t="s">
        <v>483</v>
      </c>
      <c r="D307" s="1" t="s">
        <v>9</v>
      </c>
      <c r="E307" s="1" t="s">
        <v>9</v>
      </c>
      <c r="F307" s="1" t="s">
        <v>9</v>
      </c>
      <c r="G307" s="1">
        <v>-5091</v>
      </c>
      <c r="H307" s="1">
        <v>13257</v>
      </c>
      <c r="I307" s="1">
        <v>13188</v>
      </c>
      <c r="J307" s="1" t="s">
        <v>9</v>
      </c>
      <c r="K307" s="1" t="s">
        <v>9</v>
      </c>
      <c r="L307" s="1" t="s">
        <v>9</v>
      </c>
      <c r="M307" s="1">
        <v>6285</v>
      </c>
      <c r="N307" s="1">
        <v>901</v>
      </c>
      <c r="O307" s="1">
        <v>10231</v>
      </c>
      <c r="P307" s="1">
        <v>-19499</v>
      </c>
      <c r="Q307" s="1">
        <v>-58516</v>
      </c>
      <c r="R307" s="1">
        <v>-1</v>
      </c>
      <c r="S307" s="1">
        <v>-819</v>
      </c>
      <c r="T307" s="1">
        <v>-1437</v>
      </c>
      <c r="U307" s="1">
        <v>359</v>
      </c>
      <c r="V307" s="1">
        <v>270</v>
      </c>
      <c r="W307" s="1">
        <v>-27392</v>
      </c>
      <c r="X307" s="1">
        <v>-32364</v>
      </c>
      <c r="Y307" s="1">
        <v>-38152</v>
      </c>
      <c r="Z307" s="1">
        <v>34669</v>
      </c>
      <c r="AA307" s="1">
        <v>35773</v>
      </c>
    </row>
    <row r="308" spans="2:27">
      <c r="B308" s="1" t="s">
        <v>555</v>
      </c>
      <c r="C308" s="1" t="s">
        <v>485</v>
      </c>
      <c r="D308" s="1" t="s">
        <v>9</v>
      </c>
      <c r="E308" s="1" t="s">
        <v>9</v>
      </c>
      <c r="F308" s="1" t="s">
        <v>9</v>
      </c>
      <c r="G308" s="1">
        <v>-5000</v>
      </c>
      <c r="H308" s="1" t="s">
        <v>9</v>
      </c>
      <c r="I308" s="1" t="s">
        <v>9</v>
      </c>
      <c r="J308" s="1" t="s">
        <v>9</v>
      </c>
      <c r="K308" s="1" t="s">
        <v>9</v>
      </c>
      <c r="L308" s="1" t="s">
        <v>9</v>
      </c>
      <c r="M308" s="1" t="s">
        <v>9</v>
      </c>
      <c r="N308" s="1">
        <v>889</v>
      </c>
      <c r="O308" s="1">
        <v>-14595</v>
      </c>
      <c r="P308" s="1">
        <v>-22025</v>
      </c>
      <c r="Q308" s="1">
        <v>6645</v>
      </c>
      <c r="R308" s="1">
        <v>4362</v>
      </c>
      <c r="S308" s="1">
        <v>-11136</v>
      </c>
      <c r="T308" s="1">
        <v>34</v>
      </c>
      <c r="U308" s="1">
        <v>598</v>
      </c>
      <c r="V308" s="1">
        <v>58461</v>
      </c>
      <c r="W308" s="1">
        <v>-64471</v>
      </c>
      <c r="X308" s="1">
        <v>-4747</v>
      </c>
      <c r="Y308" s="1">
        <v>-8021</v>
      </c>
      <c r="Z308" s="1">
        <v>-967</v>
      </c>
      <c r="AA308" s="1">
        <v>1756</v>
      </c>
    </row>
    <row r="309" spans="2:27">
      <c r="B309" s="1" t="s">
        <v>556</v>
      </c>
      <c r="C309" s="1" t="s">
        <v>487</v>
      </c>
      <c r="D309" s="1" t="s">
        <v>9</v>
      </c>
      <c r="E309" s="1" t="s">
        <v>9</v>
      </c>
      <c r="F309" s="1" t="s">
        <v>9</v>
      </c>
      <c r="G309" s="1" t="s">
        <v>9</v>
      </c>
      <c r="H309" s="1" t="s">
        <v>9</v>
      </c>
      <c r="I309" s="1" t="s">
        <v>9</v>
      </c>
      <c r="J309" s="1" t="s">
        <v>9</v>
      </c>
      <c r="K309" s="1" t="s">
        <v>9</v>
      </c>
      <c r="L309" s="1" t="s">
        <v>9</v>
      </c>
      <c r="M309" s="1" t="s">
        <v>9</v>
      </c>
      <c r="N309" s="1" t="s">
        <v>9</v>
      </c>
      <c r="O309" s="1" t="s">
        <v>9</v>
      </c>
      <c r="P309" s="1">
        <v>42879</v>
      </c>
      <c r="Q309" s="1">
        <v>-110</v>
      </c>
      <c r="R309" s="1" t="s">
        <v>9</v>
      </c>
      <c r="S309" s="1" t="s">
        <v>9</v>
      </c>
      <c r="T309" s="1" t="s">
        <v>9</v>
      </c>
      <c r="U309" s="1" t="s">
        <v>9</v>
      </c>
      <c r="V309" s="1">
        <v>1108</v>
      </c>
      <c r="W309" s="1">
        <v>21161</v>
      </c>
      <c r="X309" s="1" t="s">
        <v>9</v>
      </c>
      <c r="Y309" s="1">
        <v>-6301</v>
      </c>
      <c r="Z309" s="1">
        <v>-2638</v>
      </c>
      <c r="AA309" s="1">
        <v>-63</v>
      </c>
    </row>
    <row r="310" spans="2:27">
      <c r="B310" s="1" t="s">
        <v>557</v>
      </c>
      <c r="C310" s="1" t="s">
        <v>489</v>
      </c>
      <c r="D310" s="1" t="s">
        <v>9</v>
      </c>
      <c r="E310" s="1" t="s">
        <v>9</v>
      </c>
      <c r="F310" s="1" t="s">
        <v>9</v>
      </c>
      <c r="G310" s="1" t="s">
        <v>9</v>
      </c>
      <c r="H310" s="1" t="s">
        <v>9</v>
      </c>
      <c r="I310" s="1" t="s">
        <v>9</v>
      </c>
      <c r="J310" s="1" t="s">
        <v>9</v>
      </c>
      <c r="K310" s="1" t="s">
        <v>9</v>
      </c>
      <c r="L310" s="1" t="s">
        <v>9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1" t="s">
        <v>9</v>
      </c>
      <c r="S310" s="1" t="s">
        <v>9</v>
      </c>
      <c r="T310" s="1">
        <v>52341</v>
      </c>
      <c r="U310" s="1">
        <v>-4</v>
      </c>
      <c r="V310" s="1">
        <v>1719</v>
      </c>
      <c r="W310" s="1">
        <v>17881</v>
      </c>
      <c r="X310" s="1" t="s">
        <v>9</v>
      </c>
      <c r="Y310" s="1">
        <v>-1181</v>
      </c>
      <c r="Z310" s="1">
        <v>-1245</v>
      </c>
      <c r="AA310" s="1" t="s">
        <v>9</v>
      </c>
    </row>
    <row r="311" spans="2:27">
      <c r="B311" s="1" t="s">
        <v>558</v>
      </c>
      <c r="C311" s="1" t="s">
        <v>491</v>
      </c>
      <c r="D311" s="1" t="s">
        <v>9</v>
      </c>
      <c r="E311" s="1" t="s">
        <v>9</v>
      </c>
      <c r="F311" s="1" t="s">
        <v>9</v>
      </c>
      <c r="G311" s="1" t="s">
        <v>9</v>
      </c>
      <c r="H311" s="1" t="s">
        <v>9</v>
      </c>
      <c r="I311" s="1" t="s">
        <v>9</v>
      </c>
      <c r="J311" s="1" t="s">
        <v>9</v>
      </c>
      <c r="K311" s="1" t="s">
        <v>9</v>
      </c>
      <c r="L311" s="1" t="s">
        <v>9</v>
      </c>
      <c r="M311" s="1" t="s">
        <v>9</v>
      </c>
      <c r="N311" s="1" t="s">
        <v>9</v>
      </c>
      <c r="O311" s="1" t="s">
        <v>9</v>
      </c>
      <c r="P311" s="1">
        <v>42879</v>
      </c>
      <c r="Q311" s="1">
        <v>-110</v>
      </c>
      <c r="R311" s="1" t="s">
        <v>9</v>
      </c>
      <c r="S311" s="1" t="s">
        <v>9</v>
      </c>
      <c r="T311" s="1">
        <v>-52341</v>
      </c>
      <c r="U311" s="1">
        <v>4</v>
      </c>
      <c r="V311" s="1">
        <v>-611</v>
      </c>
      <c r="W311" s="1">
        <v>3280</v>
      </c>
      <c r="X311" s="1" t="s">
        <v>9</v>
      </c>
      <c r="Y311" s="1">
        <v>-5120</v>
      </c>
      <c r="Z311" s="1">
        <v>-1393</v>
      </c>
      <c r="AA311" s="1">
        <v>-63</v>
      </c>
    </row>
    <row r="312" spans="2:27">
      <c r="B312" s="1" t="s">
        <v>559</v>
      </c>
      <c r="C312" s="1" t="s">
        <v>493</v>
      </c>
      <c r="D312" s="1" t="s">
        <v>9</v>
      </c>
      <c r="E312" s="1" t="s">
        <v>9</v>
      </c>
      <c r="F312" s="1" t="s">
        <v>9</v>
      </c>
      <c r="G312" s="1" t="s">
        <v>9</v>
      </c>
      <c r="H312" s="1" t="s">
        <v>9</v>
      </c>
      <c r="I312" s="1">
        <v>325</v>
      </c>
      <c r="J312" s="1" t="s">
        <v>9</v>
      </c>
      <c r="K312" s="1" t="s">
        <v>9</v>
      </c>
      <c r="L312" s="1" t="s">
        <v>9</v>
      </c>
      <c r="M312" s="1" t="s">
        <v>9</v>
      </c>
      <c r="N312" s="1" t="s">
        <v>9</v>
      </c>
      <c r="O312" s="1" t="s">
        <v>9</v>
      </c>
      <c r="P312" s="1">
        <v>20000</v>
      </c>
      <c r="Q312" s="1">
        <v>-12000</v>
      </c>
      <c r="R312" s="1" t="s">
        <v>9</v>
      </c>
      <c r="S312" s="1" t="s">
        <v>9</v>
      </c>
      <c r="T312" s="1" t="s">
        <v>9</v>
      </c>
      <c r="U312" s="1" t="s">
        <v>9</v>
      </c>
      <c r="V312" s="1" t="s">
        <v>9</v>
      </c>
      <c r="W312" s="1" t="s">
        <v>9</v>
      </c>
      <c r="X312" s="1" t="s">
        <v>9</v>
      </c>
      <c r="Y312" s="1" t="s">
        <v>9</v>
      </c>
      <c r="Z312" s="1" t="s">
        <v>9</v>
      </c>
      <c r="AA312" s="1" t="s">
        <v>9</v>
      </c>
    </row>
    <row r="313" spans="2:27">
      <c r="B313" s="1" t="s">
        <v>560</v>
      </c>
      <c r="C313" s="1" t="s">
        <v>495</v>
      </c>
      <c r="D313" s="1" t="s">
        <v>9</v>
      </c>
      <c r="E313" s="1" t="s">
        <v>9</v>
      </c>
      <c r="F313" s="1" t="s">
        <v>9</v>
      </c>
      <c r="G313" s="1" t="s">
        <v>9</v>
      </c>
      <c r="H313" s="1" t="s">
        <v>9</v>
      </c>
      <c r="I313" s="1">
        <v>325</v>
      </c>
      <c r="J313" s="1" t="s">
        <v>9</v>
      </c>
      <c r="K313" s="1" t="s">
        <v>9</v>
      </c>
      <c r="L313" s="1" t="s">
        <v>9</v>
      </c>
      <c r="M313" s="1" t="s">
        <v>9</v>
      </c>
      <c r="N313" s="1" t="s">
        <v>9</v>
      </c>
      <c r="O313" s="1" t="s">
        <v>9</v>
      </c>
      <c r="P313" s="1">
        <v>20000</v>
      </c>
      <c r="Q313" s="1">
        <v>-12000</v>
      </c>
      <c r="R313" s="1" t="s">
        <v>9</v>
      </c>
      <c r="S313" s="1" t="s">
        <v>9</v>
      </c>
      <c r="T313" s="1" t="s">
        <v>9</v>
      </c>
      <c r="U313" s="1" t="s">
        <v>9</v>
      </c>
      <c r="V313" s="1" t="s">
        <v>9</v>
      </c>
      <c r="W313" s="1" t="s">
        <v>9</v>
      </c>
      <c r="X313" s="1" t="s">
        <v>9</v>
      </c>
      <c r="Y313" s="1" t="s">
        <v>9</v>
      </c>
      <c r="Z313" s="1" t="s">
        <v>9</v>
      </c>
      <c r="AA313" s="1" t="s">
        <v>9</v>
      </c>
    </row>
    <row r="314" spans="2:27">
      <c r="B314" s="1" t="s">
        <v>561</v>
      </c>
      <c r="C314" s="1" t="s">
        <v>497</v>
      </c>
      <c r="D314" s="1" t="s">
        <v>9</v>
      </c>
      <c r="E314" s="1" t="s">
        <v>9</v>
      </c>
      <c r="F314" s="1" t="s">
        <v>9</v>
      </c>
      <c r="G314" s="1" t="s">
        <v>9</v>
      </c>
      <c r="H314" s="1" t="s">
        <v>9</v>
      </c>
      <c r="I314" s="1" t="s">
        <v>9</v>
      </c>
      <c r="J314" s="1" t="s">
        <v>9</v>
      </c>
      <c r="K314" s="1" t="s">
        <v>9</v>
      </c>
      <c r="L314" s="1" t="s">
        <v>9</v>
      </c>
      <c r="M314" s="1" t="s">
        <v>9</v>
      </c>
      <c r="N314" s="1" t="s">
        <v>9</v>
      </c>
      <c r="O314" s="1" t="s">
        <v>9</v>
      </c>
      <c r="P314" s="1" t="s">
        <v>9</v>
      </c>
      <c r="Q314" s="1" t="s">
        <v>9</v>
      </c>
      <c r="R314" s="1" t="s">
        <v>9</v>
      </c>
      <c r="S314" s="1" t="s">
        <v>9</v>
      </c>
      <c r="T314" s="1" t="s">
        <v>9</v>
      </c>
      <c r="U314" s="1" t="s">
        <v>9</v>
      </c>
      <c r="V314" s="1" t="s">
        <v>9</v>
      </c>
      <c r="W314" s="1" t="s">
        <v>9</v>
      </c>
      <c r="X314" s="1" t="s">
        <v>9</v>
      </c>
      <c r="Y314" s="1" t="s">
        <v>9</v>
      </c>
      <c r="Z314" s="1" t="s">
        <v>9</v>
      </c>
      <c r="AA314" s="1" t="s">
        <v>9</v>
      </c>
    </row>
    <row r="315" spans="2:27">
      <c r="B315" s="1" t="s">
        <v>562</v>
      </c>
      <c r="C315" s="1" t="s">
        <v>499</v>
      </c>
      <c r="D315" s="1" t="s">
        <v>9</v>
      </c>
      <c r="E315" s="1" t="s">
        <v>9</v>
      </c>
      <c r="F315" s="1" t="s">
        <v>9</v>
      </c>
      <c r="G315" s="1" t="s">
        <v>9</v>
      </c>
      <c r="H315" s="1" t="s">
        <v>9</v>
      </c>
      <c r="I315" s="1" t="s">
        <v>9</v>
      </c>
      <c r="J315" s="1" t="s">
        <v>9</v>
      </c>
      <c r="K315" s="1" t="s">
        <v>9</v>
      </c>
      <c r="L315" s="1" t="s">
        <v>9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1" t="s">
        <v>9</v>
      </c>
      <c r="S315" s="1" t="s">
        <v>9</v>
      </c>
      <c r="T315" s="1" t="s">
        <v>9</v>
      </c>
      <c r="U315" s="1" t="s">
        <v>9</v>
      </c>
      <c r="V315" s="1" t="s">
        <v>9</v>
      </c>
      <c r="W315" s="1" t="s">
        <v>9</v>
      </c>
      <c r="X315" s="1" t="s">
        <v>9</v>
      </c>
      <c r="Y315" s="1" t="s">
        <v>9</v>
      </c>
      <c r="Z315" s="1" t="s">
        <v>9</v>
      </c>
      <c r="AA315" s="1" t="s">
        <v>9</v>
      </c>
    </row>
    <row r="316" spans="2:27">
      <c r="B316" s="1" t="s">
        <v>563</v>
      </c>
      <c r="C316" s="1" t="s">
        <v>501</v>
      </c>
      <c r="D316" s="1" t="s">
        <v>9</v>
      </c>
      <c r="E316" s="1" t="s">
        <v>9</v>
      </c>
      <c r="F316" s="1" t="s">
        <v>9</v>
      </c>
      <c r="G316" s="1" t="s">
        <v>9</v>
      </c>
      <c r="H316" s="1" t="s">
        <v>9</v>
      </c>
      <c r="I316" s="1" t="s">
        <v>9</v>
      </c>
      <c r="J316" s="1" t="s">
        <v>9</v>
      </c>
      <c r="K316" s="1" t="s">
        <v>9</v>
      </c>
      <c r="L316" s="1" t="s">
        <v>9</v>
      </c>
      <c r="M316" s="1" t="s">
        <v>9</v>
      </c>
      <c r="N316" s="1" t="s">
        <v>9</v>
      </c>
      <c r="O316" s="1" t="s">
        <v>9</v>
      </c>
      <c r="P316" s="1" t="s">
        <v>9</v>
      </c>
      <c r="Q316" s="1" t="s">
        <v>9</v>
      </c>
      <c r="R316" s="1" t="s">
        <v>9</v>
      </c>
      <c r="S316" s="1" t="s">
        <v>9</v>
      </c>
      <c r="T316" s="1" t="s">
        <v>9</v>
      </c>
      <c r="U316" s="1" t="s">
        <v>9</v>
      </c>
      <c r="V316" s="1" t="s">
        <v>9</v>
      </c>
      <c r="W316" s="1" t="s">
        <v>9</v>
      </c>
      <c r="X316" s="1" t="s">
        <v>9</v>
      </c>
      <c r="Y316" s="1" t="s">
        <v>9</v>
      </c>
      <c r="Z316" s="1" t="s">
        <v>9</v>
      </c>
      <c r="AA316" s="1" t="s">
        <v>9</v>
      </c>
    </row>
    <row r="317" spans="2:27">
      <c r="B317" s="1" t="s">
        <v>564</v>
      </c>
      <c r="C317" s="1" t="s">
        <v>503</v>
      </c>
      <c r="D317" s="1" t="s">
        <v>9</v>
      </c>
      <c r="E317" s="1" t="s">
        <v>9</v>
      </c>
      <c r="F317" s="1" t="s">
        <v>9</v>
      </c>
      <c r="G317" s="1" t="s">
        <v>9</v>
      </c>
      <c r="H317" s="1" t="s">
        <v>9</v>
      </c>
      <c r="I317" s="1" t="s">
        <v>9</v>
      </c>
      <c r="J317" s="1" t="s">
        <v>9</v>
      </c>
      <c r="K317" s="1" t="s">
        <v>9</v>
      </c>
      <c r="L317" s="1" t="s">
        <v>9</v>
      </c>
      <c r="M317" s="1" t="s">
        <v>9</v>
      </c>
      <c r="N317" s="1" t="s">
        <v>9</v>
      </c>
      <c r="O317" s="1" t="s">
        <v>9</v>
      </c>
      <c r="P317" s="1" t="s">
        <v>9</v>
      </c>
      <c r="Q317" s="1" t="s">
        <v>9</v>
      </c>
      <c r="R317" s="1" t="s">
        <v>9</v>
      </c>
      <c r="S317" s="1" t="s">
        <v>9</v>
      </c>
      <c r="T317" s="1" t="s">
        <v>9</v>
      </c>
      <c r="U317" s="1" t="s">
        <v>9</v>
      </c>
      <c r="V317" s="1" t="s">
        <v>9</v>
      </c>
      <c r="W317" s="1" t="s">
        <v>9</v>
      </c>
      <c r="X317" s="1" t="s">
        <v>9</v>
      </c>
      <c r="Y317" s="1" t="s">
        <v>9</v>
      </c>
      <c r="Z317" s="1" t="s">
        <v>9</v>
      </c>
      <c r="AA317" s="1" t="s">
        <v>9</v>
      </c>
    </row>
    <row r="318" spans="2:27">
      <c r="B318" s="1" t="s">
        <v>565</v>
      </c>
      <c r="C318" s="1" t="s">
        <v>505</v>
      </c>
      <c r="D318" s="1" t="s">
        <v>9</v>
      </c>
      <c r="E318" s="1" t="s">
        <v>9</v>
      </c>
      <c r="F318" s="1" t="s">
        <v>9</v>
      </c>
      <c r="G318" s="1" t="s">
        <v>9</v>
      </c>
      <c r="H318" s="1" t="s">
        <v>9</v>
      </c>
      <c r="I318" s="1" t="s">
        <v>9</v>
      </c>
      <c r="J318" s="1" t="s">
        <v>9</v>
      </c>
      <c r="K318" s="1" t="s">
        <v>9</v>
      </c>
      <c r="L318" s="1" t="s">
        <v>9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1" t="s">
        <v>9</v>
      </c>
      <c r="S318" s="1" t="s">
        <v>9</v>
      </c>
      <c r="T318" s="1" t="s">
        <v>9</v>
      </c>
      <c r="U318" s="1" t="s">
        <v>9</v>
      </c>
      <c r="V318" s="1" t="s">
        <v>9</v>
      </c>
      <c r="W318" s="1" t="s">
        <v>9</v>
      </c>
      <c r="X318" s="1" t="s">
        <v>9</v>
      </c>
      <c r="Y318" s="1" t="s">
        <v>9</v>
      </c>
      <c r="Z318" s="1" t="s">
        <v>9</v>
      </c>
      <c r="AA318" s="1" t="s">
        <v>9</v>
      </c>
    </row>
    <row r="319" spans="2:27">
      <c r="B319" s="1" t="s">
        <v>566</v>
      </c>
      <c r="C319" s="1" t="s">
        <v>507</v>
      </c>
      <c r="D319" s="1" t="s">
        <v>9</v>
      </c>
      <c r="E319" s="1" t="s">
        <v>9</v>
      </c>
      <c r="F319" s="1" t="s">
        <v>9</v>
      </c>
      <c r="G319" s="1" t="s">
        <v>9</v>
      </c>
      <c r="H319" s="1" t="s">
        <v>9</v>
      </c>
      <c r="I319" s="1" t="s">
        <v>9</v>
      </c>
      <c r="J319" s="1" t="s">
        <v>9</v>
      </c>
      <c r="K319" s="1" t="s">
        <v>9</v>
      </c>
      <c r="L319" s="1" t="s">
        <v>9</v>
      </c>
      <c r="M319" s="1" t="s">
        <v>9</v>
      </c>
      <c r="N319" s="1">
        <v>2356</v>
      </c>
      <c r="O319" s="1" t="s">
        <v>9</v>
      </c>
      <c r="P319" s="1" t="s">
        <v>9</v>
      </c>
      <c r="Q319" s="1" t="s">
        <v>9</v>
      </c>
      <c r="R319" s="1" t="s">
        <v>9</v>
      </c>
      <c r="S319" s="1" t="s">
        <v>9</v>
      </c>
      <c r="T319" s="1" t="s">
        <v>9</v>
      </c>
      <c r="U319" s="1" t="s">
        <v>9</v>
      </c>
      <c r="V319" s="1">
        <v>4400</v>
      </c>
      <c r="W319" s="1">
        <v>-138</v>
      </c>
      <c r="X319" s="1">
        <v>-14539</v>
      </c>
      <c r="Y319" s="1">
        <v>41578</v>
      </c>
      <c r="Z319" s="1">
        <v>-11674</v>
      </c>
      <c r="AA319" s="1">
        <v>-13061</v>
      </c>
    </row>
    <row r="320" spans="2:27">
      <c r="B320" s="1" t="s">
        <v>567</v>
      </c>
      <c r="C320" s="1" t="s">
        <v>509</v>
      </c>
      <c r="D320" s="1" t="s">
        <v>9</v>
      </c>
      <c r="E320" s="1" t="s">
        <v>9</v>
      </c>
      <c r="F320" s="1" t="s">
        <v>9</v>
      </c>
      <c r="G320" s="1" t="s">
        <v>9</v>
      </c>
      <c r="H320" s="1" t="s">
        <v>9</v>
      </c>
      <c r="I320" s="1" t="s">
        <v>9</v>
      </c>
      <c r="J320" s="1" t="s">
        <v>9</v>
      </c>
      <c r="K320" s="1" t="s">
        <v>9</v>
      </c>
      <c r="L320" s="1" t="s">
        <v>9</v>
      </c>
      <c r="M320" s="1" t="s">
        <v>9</v>
      </c>
      <c r="N320" s="1">
        <v>2356</v>
      </c>
      <c r="O320" s="1" t="s">
        <v>9</v>
      </c>
      <c r="P320" s="1" t="s">
        <v>9</v>
      </c>
      <c r="Q320" s="1" t="s">
        <v>9</v>
      </c>
      <c r="R320" s="1" t="s">
        <v>9</v>
      </c>
      <c r="S320" s="1" t="s">
        <v>9</v>
      </c>
      <c r="T320" s="1" t="s">
        <v>9</v>
      </c>
      <c r="U320" s="1" t="s">
        <v>9</v>
      </c>
      <c r="V320" s="1">
        <v>4400</v>
      </c>
      <c r="W320" s="1">
        <v>-138</v>
      </c>
      <c r="X320" s="1">
        <v>-14539</v>
      </c>
      <c r="Y320" s="1">
        <v>41578</v>
      </c>
      <c r="Z320" s="1">
        <v>-11674</v>
      </c>
      <c r="AA320" s="1">
        <v>-13061</v>
      </c>
    </row>
    <row r="321" spans="2:27">
      <c r="B321" s="1" t="s">
        <v>568</v>
      </c>
      <c r="C321" s="1" t="s">
        <v>511</v>
      </c>
      <c r="D321" s="1" t="s">
        <v>9</v>
      </c>
      <c r="E321" s="1" t="s">
        <v>9</v>
      </c>
      <c r="F321" s="1" t="s">
        <v>9</v>
      </c>
      <c r="G321" s="1" t="s">
        <v>9</v>
      </c>
      <c r="H321" s="1" t="s">
        <v>9</v>
      </c>
      <c r="I321" s="1" t="s">
        <v>9</v>
      </c>
      <c r="J321" s="1" t="s">
        <v>9</v>
      </c>
      <c r="K321" s="1" t="s">
        <v>9</v>
      </c>
      <c r="L321" s="1" t="s">
        <v>9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1" t="s">
        <v>9</v>
      </c>
      <c r="S321" s="1" t="s">
        <v>9</v>
      </c>
      <c r="T321" s="1" t="s">
        <v>9</v>
      </c>
      <c r="U321" s="1" t="s">
        <v>9</v>
      </c>
      <c r="V321" s="1" t="s">
        <v>9</v>
      </c>
      <c r="W321" s="1" t="s">
        <v>9</v>
      </c>
      <c r="X321" s="1" t="s">
        <v>9</v>
      </c>
      <c r="Y321" s="1" t="s">
        <v>9</v>
      </c>
      <c r="Z321" s="1" t="s">
        <v>9</v>
      </c>
      <c r="AA321" s="1" t="s">
        <v>9</v>
      </c>
    </row>
    <row r="322" spans="2:27">
      <c r="B322" s="1" t="s">
        <v>569</v>
      </c>
      <c r="C322" s="1" t="s">
        <v>513</v>
      </c>
      <c r="D322" s="1" t="s">
        <v>9</v>
      </c>
      <c r="E322" s="1" t="s">
        <v>9</v>
      </c>
      <c r="F322" s="1" t="s">
        <v>9</v>
      </c>
      <c r="G322" s="1">
        <v>-7029</v>
      </c>
      <c r="H322" s="1">
        <v>2257</v>
      </c>
      <c r="I322" s="1">
        <v>23143</v>
      </c>
      <c r="J322" s="1">
        <v>18548</v>
      </c>
      <c r="K322" s="1">
        <v>25311</v>
      </c>
      <c r="L322" s="1">
        <v>2037</v>
      </c>
      <c r="M322" s="1">
        <v>-4334</v>
      </c>
      <c r="N322" s="1">
        <v>23813</v>
      </c>
      <c r="O322" s="1">
        <v>-39384</v>
      </c>
      <c r="P322" s="1">
        <v>39605</v>
      </c>
      <c r="Q322" s="1">
        <v>36122</v>
      </c>
      <c r="R322" s="1">
        <v>-15261</v>
      </c>
      <c r="S322" s="1" t="s">
        <v>9</v>
      </c>
      <c r="T322" s="1">
        <v>14545</v>
      </c>
      <c r="U322" s="1">
        <v>-22922</v>
      </c>
      <c r="V322" s="1" t="s">
        <v>9</v>
      </c>
      <c r="W322" s="1">
        <v>6122</v>
      </c>
      <c r="X322" s="1">
        <v>-1587</v>
      </c>
      <c r="Y322" s="1">
        <v>3127</v>
      </c>
      <c r="Z322" s="1">
        <v>114123</v>
      </c>
      <c r="AA322" s="1">
        <v>22527</v>
      </c>
    </row>
    <row r="323" spans="2:27">
      <c r="B323" s="1" t="s">
        <v>570</v>
      </c>
      <c r="C323" s="1" t="s">
        <v>515</v>
      </c>
      <c r="D323" s="1" t="s">
        <v>9</v>
      </c>
      <c r="E323" s="1" t="s">
        <v>9</v>
      </c>
      <c r="F323" s="1" t="s">
        <v>9</v>
      </c>
      <c r="G323" s="1">
        <v>2033</v>
      </c>
      <c r="H323" s="1">
        <v>893</v>
      </c>
      <c r="I323" s="1">
        <v>7</v>
      </c>
      <c r="J323" s="1">
        <v>-6001</v>
      </c>
      <c r="K323" s="1">
        <v>24485</v>
      </c>
      <c r="L323" s="1">
        <v>2600</v>
      </c>
      <c r="M323" s="1">
        <v>1879</v>
      </c>
      <c r="N323" s="1">
        <v>8358</v>
      </c>
      <c r="O323" s="1">
        <v>-4363</v>
      </c>
      <c r="P323" s="1">
        <v>39605</v>
      </c>
      <c r="Q323" s="1">
        <v>1811</v>
      </c>
      <c r="R323" s="1">
        <v>-14000</v>
      </c>
      <c r="S323" s="1" t="s">
        <v>9</v>
      </c>
      <c r="T323" s="1">
        <v>-2008</v>
      </c>
      <c r="U323" s="1">
        <v>4550</v>
      </c>
      <c r="V323" s="1" t="s">
        <v>9</v>
      </c>
      <c r="W323" s="1">
        <v>6122</v>
      </c>
      <c r="X323" s="1">
        <v>-1123</v>
      </c>
      <c r="Y323" s="1">
        <v>3127</v>
      </c>
      <c r="Z323" s="1">
        <v>-11256</v>
      </c>
      <c r="AA323" s="1">
        <v>22527</v>
      </c>
    </row>
    <row r="324" spans="2:27">
      <c r="B324" s="1" t="s">
        <v>571</v>
      </c>
      <c r="C324" s="1" t="s">
        <v>517</v>
      </c>
      <c r="D324" s="1" t="s">
        <v>9</v>
      </c>
      <c r="E324" s="1" t="s">
        <v>9</v>
      </c>
      <c r="F324" s="1" t="s">
        <v>9</v>
      </c>
      <c r="G324" s="1">
        <v>-9062</v>
      </c>
      <c r="H324" s="1">
        <v>1364</v>
      </c>
      <c r="I324" s="1">
        <v>23136</v>
      </c>
      <c r="J324" s="1">
        <v>24549</v>
      </c>
      <c r="K324" s="1">
        <v>826</v>
      </c>
      <c r="L324" s="1">
        <v>-563</v>
      </c>
      <c r="M324" s="1">
        <v>-6213</v>
      </c>
      <c r="N324" s="1">
        <v>15455</v>
      </c>
      <c r="O324" s="1">
        <v>-35021</v>
      </c>
      <c r="P324" s="1" t="s">
        <v>9</v>
      </c>
      <c r="Q324" s="1">
        <v>34311</v>
      </c>
      <c r="R324" s="1">
        <v>-1261</v>
      </c>
      <c r="S324" s="1" t="s">
        <v>9</v>
      </c>
      <c r="T324" s="1">
        <v>16553</v>
      </c>
      <c r="U324" s="1">
        <v>-27472</v>
      </c>
      <c r="V324" s="1" t="s">
        <v>9</v>
      </c>
      <c r="W324" s="1" t="s">
        <v>9</v>
      </c>
      <c r="X324" s="1">
        <v>-464</v>
      </c>
      <c r="Y324" s="1" t="s">
        <v>9</v>
      </c>
      <c r="Z324" s="1">
        <v>125379</v>
      </c>
      <c r="AA324" s="1" t="s">
        <v>9</v>
      </c>
    </row>
    <row r="325" spans="2:27">
      <c r="B325" s="1" t="s">
        <v>573</v>
      </c>
      <c r="C325" s="1" t="s">
        <v>574</v>
      </c>
      <c r="D325" s="1" t="s">
        <v>9</v>
      </c>
      <c r="E325" s="1" t="s">
        <v>9</v>
      </c>
      <c r="F325" s="1" t="s">
        <v>9</v>
      </c>
      <c r="G325" s="1">
        <v>-12286</v>
      </c>
      <c r="H325" s="1">
        <v>-13567</v>
      </c>
      <c r="I325" s="1">
        <v>-68492</v>
      </c>
      <c r="J325" s="1">
        <v>-5919</v>
      </c>
      <c r="K325" s="1">
        <v>-124650</v>
      </c>
      <c r="L325" s="1">
        <v>-41212</v>
      </c>
      <c r="M325" s="1">
        <v>4812</v>
      </c>
      <c r="N325" s="1">
        <v>-50294</v>
      </c>
      <c r="O325" s="1">
        <v>-52654</v>
      </c>
      <c r="P325" s="1">
        <v>-28250</v>
      </c>
      <c r="Q325" s="1">
        <v>-129344</v>
      </c>
      <c r="R325" s="1">
        <v>3339</v>
      </c>
      <c r="S325" s="1">
        <v>-47848</v>
      </c>
      <c r="T325" s="1">
        <v>-70823</v>
      </c>
      <c r="U325" s="1">
        <v>-61492</v>
      </c>
      <c r="V325" s="1">
        <v>-4042</v>
      </c>
      <c r="W325" s="1">
        <v>-108568</v>
      </c>
      <c r="X325" s="1">
        <v>-71066</v>
      </c>
      <c r="Y325" s="1">
        <v>-96238</v>
      </c>
      <c r="Z325" s="1">
        <v>-137013</v>
      </c>
      <c r="AA325" s="1">
        <v>-162952</v>
      </c>
    </row>
    <row r="326" spans="2:27">
      <c r="B326" s="1" t="s">
        <v>228</v>
      </c>
      <c r="C326" s="1" t="s">
        <v>229</v>
      </c>
      <c r="D326" s="1" t="s">
        <v>9</v>
      </c>
      <c r="E326" s="1" t="s">
        <v>9</v>
      </c>
      <c r="F326" s="1" t="s">
        <v>9</v>
      </c>
      <c r="G326" s="1">
        <v>-29406</v>
      </c>
      <c r="H326" s="1">
        <v>-382</v>
      </c>
      <c r="I326" s="1">
        <v>-31836</v>
      </c>
      <c r="J326" s="1">
        <v>12630</v>
      </c>
      <c r="K326" s="1">
        <v>-80044</v>
      </c>
      <c r="L326" s="1">
        <v>-54737</v>
      </c>
      <c r="M326" s="1">
        <v>6763</v>
      </c>
      <c r="N326" s="1">
        <v>-22334</v>
      </c>
      <c r="O326" s="1">
        <v>-96378</v>
      </c>
      <c r="P326" s="1">
        <v>51589</v>
      </c>
      <c r="Q326" s="1">
        <v>-158127</v>
      </c>
      <c r="R326" s="1">
        <v>-6707</v>
      </c>
      <c r="S326" s="1">
        <v>-72218</v>
      </c>
      <c r="T326" s="1">
        <v>-70449</v>
      </c>
      <c r="U326" s="1">
        <v>21810</v>
      </c>
      <c r="V326" s="1">
        <v>46999</v>
      </c>
      <c r="W326" s="1">
        <v>-172282</v>
      </c>
      <c r="X326" s="1">
        <v>-114502</v>
      </c>
      <c r="Y326" s="1">
        <v>-105348</v>
      </c>
      <c r="Z326" s="1">
        <v>29651</v>
      </c>
      <c r="AA326" s="1">
        <v>-116553</v>
      </c>
    </row>
    <row r="329" spans="2:27">
      <c r="C329" s="22" t="s">
        <v>730</v>
      </c>
      <c r="D329" s="22"/>
      <c r="E329" s="22"/>
      <c r="F329" s="22"/>
      <c r="G329" s="22"/>
      <c r="H329" s="22"/>
    </row>
    <row r="331" spans="2:27">
      <c r="B331" s="1" t="s">
        <v>406</v>
      </c>
    </row>
    <row r="332" spans="2:27">
      <c r="B332" s="1" t="s">
        <v>576</v>
      </c>
      <c r="C332" s="1" t="s">
        <v>577</v>
      </c>
      <c r="D332" s="1" t="s">
        <v>9</v>
      </c>
      <c r="E332" s="1" t="s">
        <v>9</v>
      </c>
      <c r="F332" s="1" t="s">
        <v>9</v>
      </c>
      <c r="G332" s="1" t="s">
        <v>9</v>
      </c>
      <c r="H332" s="1" t="s">
        <v>9</v>
      </c>
      <c r="I332" s="1">
        <v>1065</v>
      </c>
      <c r="J332" s="1">
        <v>1494</v>
      </c>
      <c r="K332" s="1">
        <v>1376</v>
      </c>
      <c r="L332" s="1">
        <v>789</v>
      </c>
      <c r="M332" s="1">
        <v>835</v>
      </c>
      <c r="N332" s="1" t="s">
        <v>9</v>
      </c>
      <c r="O332" s="1" t="s">
        <v>9</v>
      </c>
      <c r="P332" s="1" t="s">
        <v>9</v>
      </c>
      <c r="Q332" s="1">
        <v>2554</v>
      </c>
      <c r="R332" s="1" t="s">
        <v>9</v>
      </c>
      <c r="S332" s="1" t="s">
        <v>9</v>
      </c>
      <c r="T332" s="1" t="s">
        <v>9</v>
      </c>
      <c r="U332" s="1" t="s">
        <v>9</v>
      </c>
      <c r="V332" s="1" t="s">
        <v>9</v>
      </c>
      <c r="W332" s="1" t="s">
        <v>9</v>
      </c>
      <c r="X332" s="1" t="s">
        <v>9</v>
      </c>
      <c r="Y332" s="1" t="s">
        <v>9</v>
      </c>
      <c r="Z332" s="1" t="s">
        <v>9</v>
      </c>
      <c r="AA332" s="1" t="s">
        <v>9</v>
      </c>
    </row>
    <row r="333" spans="2:27">
      <c r="B333" s="1" t="s">
        <v>578</v>
      </c>
      <c r="C333" s="1" t="s">
        <v>579</v>
      </c>
      <c r="D333" s="1" t="s">
        <v>9</v>
      </c>
      <c r="E333" s="1" t="s">
        <v>9</v>
      </c>
      <c r="F333" s="1" t="s">
        <v>9</v>
      </c>
      <c r="G333" s="1" t="s">
        <v>9</v>
      </c>
      <c r="H333" s="1" t="s">
        <v>9</v>
      </c>
      <c r="I333" s="1" t="s">
        <v>9</v>
      </c>
      <c r="J333" s="1" t="s">
        <v>9</v>
      </c>
      <c r="K333" s="1" t="s">
        <v>9</v>
      </c>
      <c r="L333" s="1" t="s">
        <v>9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1" t="s">
        <v>9</v>
      </c>
      <c r="S333" s="1" t="s">
        <v>9</v>
      </c>
      <c r="T333" s="1" t="s">
        <v>9</v>
      </c>
      <c r="U333" s="1" t="s">
        <v>9</v>
      </c>
      <c r="V333" s="1" t="s">
        <v>9</v>
      </c>
      <c r="W333" s="1" t="s">
        <v>9</v>
      </c>
      <c r="X333" s="1" t="s">
        <v>9</v>
      </c>
      <c r="Y333" s="1" t="s">
        <v>9</v>
      </c>
      <c r="Z333" s="1" t="s">
        <v>9</v>
      </c>
      <c r="AA333" s="1" t="s">
        <v>9</v>
      </c>
    </row>
    <row r="334" spans="2:27">
      <c r="B334" s="1" t="s">
        <v>580</v>
      </c>
      <c r="C334" s="1" t="s">
        <v>581</v>
      </c>
      <c r="D334" s="1" t="s">
        <v>9</v>
      </c>
      <c r="E334" s="1" t="s">
        <v>9</v>
      </c>
      <c r="F334" s="1" t="s">
        <v>9</v>
      </c>
      <c r="G334" s="1" t="s">
        <v>9</v>
      </c>
      <c r="H334" s="1" t="s">
        <v>9</v>
      </c>
      <c r="I334" s="1" t="s">
        <v>9</v>
      </c>
      <c r="J334" s="1" t="s">
        <v>9</v>
      </c>
      <c r="K334" s="1" t="s">
        <v>9</v>
      </c>
      <c r="L334" s="1" t="s">
        <v>9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1" t="s">
        <v>9</v>
      </c>
      <c r="S334" s="1" t="s">
        <v>9</v>
      </c>
      <c r="T334" s="1" t="s">
        <v>9</v>
      </c>
      <c r="U334" s="1" t="s">
        <v>9</v>
      </c>
      <c r="V334" s="1" t="s">
        <v>9</v>
      </c>
      <c r="W334" s="1" t="s">
        <v>9</v>
      </c>
      <c r="X334" s="1" t="s">
        <v>9</v>
      </c>
      <c r="Y334" s="1" t="s">
        <v>9</v>
      </c>
      <c r="Z334" s="1" t="s">
        <v>9</v>
      </c>
      <c r="AA334" s="1" t="s">
        <v>9</v>
      </c>
    </row>
    <row r="335" spans="2:27">
      <c r="B335" s="1" t="s">
        <v>582</v>
      </c>
      <c r="C335" s="1" t="s">
        <v>583</v>
      </c>
      <c r="D335" s="1" t="s">
        <v>9</v>
      </c>
      <c r="E335" s="1" t="s">
        <v>9</v>
      </c>
      <c r="F335" s="1" t="s">
        <v>9</v>
      </c>
      <c r="G335" s="1" t="s">
        <v>9</v>
      </c>
      <c r="H335" s="1" t="s">
        <v>9</v>
      </c>
      <c r="I335" s="1" t="s">
        <v>9</v>
      </c>
      <c r="J335" s="1" t="s">
        <v>9</v>
      </c>
      <c r="K335" s="1" t="s">
        <v>9</v>
      </c>
      <c r="L335" s="1" t="s">
        <v>9</v>
      </c>
      <c r="M335" s="1" t="s">
        <v>9</v>
      </c>
      <c r="N335" s="1" t="s">
        <v>9</v>
      </c>
      <c r="O335" s="1" t="s">
        <v>9</v>
      </c>
      <c r="P335" s="1" t="s">
        <v>9</v>
      </c>
      <c r="Q335" s="1" t="s">
        <v>9</v>
      </c>
      <c r="R335" s="1" t="s">
        <v>9</v>
      </c>
      <c r="S335" s="1" t="s">
        <v>9</v>
      </c>
      <c r="T335" s="1" t="s">
        <v>9</v>
      </c>
      <c r="U335" s="1" t="s">
        <v>9</v>
      </c>
      <c r="V335" s="1" t="s">
        <v>9</v>
      </c>
      <c r="W335" s="1" t="s">
        <v>9</v>
      </c>
      <c r="X335" s="1" t="s">
        <v>9</v>
      </c>
      <c r="Y335" s="1" t="s">
        <v>9</v>
      </c>
      <c r="Z335" s="1" t="s">
        <v>9</v>
      </c>
      <c r="AA335" s="1" t="s">
        <v>9</v>
      </c>
    </row>
    <row r="336" spans="2:27">
      <c r="B336" s="1" t="s">
        <v>584</v>
      </c>
      <c r="C336" s="1" t="s">
        <v>585</v>
      </c>
      <c r="D336" s="1" t="s">
        <v>9</v>
      </c>
      <c r="E336" s="1" t="s">
        <v>9</v>
      </c>
      <c r="F336" s="1" t="s">
        <v>9</v>
      </c>
      <c r="G336" s="1">
        <v>-29406</v>
      </c>
      <c r="H336" s="1">
        <v>-382</v>
      </c>
      <c r="I336" s="1">
        <v>-32901</v>
      </c>
      <c r="J336" s="1">
        <v>11136</v>
      </c>
      <c r="K336" s="1">
        <v>-81420</v>
      </c>
      <c r="L336" s="1">
        <v>-55526</v>
      </c>
      <c r="M336" s="1">
        <v>5928</v>
      </c>
      <c r="N336" s="1">
        <v>-22334</v>
      </c>
      <c r="O336" s="1">
        <v>-96378</v>
      </c>
      <c r="P336" s="1">
        <v>51589</v>
      </c>
      <c r="Q336" s="1">
        <v>-160681</v>
      </c>
      <c r="R336" s="1">
        <v>-6707</v>
      </c>
      <c r="S336" s="1">
        <v>-72218</v>
      </c>
      <c r="T336" s="1">
        <v>-70449</v>
      </c>
      <c r="U336" s="1">
        <v>21810</v>
      </c>
      <c r="V336" s="1">
        <v>46999</v>
      </c>
      <c r="W336" s="1">
        <v>-172282</v>
      </c>
      <c r="X336" s="1">
        <v>-114502</v>
      </c>
      <c r="Y336" s="1">
        <v>-102731</v>
      </c>
      <c r="Z336" s="1">
        <v>-8417</v>
      </c>
      <c r="AA336" s="1">
        <v>-116553</v>
      </c>
    </row>
    <row r="337" spans="2:27">
      <c r="B337" s="1" t="s">
        <v>586</v>
      </c>
      <c r="C337" s="1" t="s">
        <v>587</v>
      </c>
      <c r="D337" s="1" t="s">
        <v>9</v>
      </c>
      <c r="E337" s="1" t="s">
        <v>9</v>
      </c>
      <c r="F337" s="1" t="s">
        <v>9</v>
      </c>
      <c r="G337" s="1" t="s">
        <v>9</v>
      </c>
      <c r="H337" s="1" t="s">
        <v>9</v>
      </c>
      <c r="I337" s="1" t="s">
        <v>9</v>
      </c>
      <c r="J337" s="1" t="s">
        <v>9</v>
      </c>
      <c r="K337" s="1" t="s">
        <v>9</v>
      </c>
      <c r="L337" s="1" t="s">
        <v>9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1" t="s">
        <v>9</v>
      </c>
      <c r="S337" s="1" t="s">
        <v>9</v>
      </c>
      <c r="T337" s="1" t="s">
        <v>9</v>
      </c>
      <c r="U337" s="1" t="s">
        <v>9</v>
      </c>
      <c r="V337" s="1" t="s">
        <v>9</v>
      </c>
      <c r="W337" s="1" t="s">
        <v>9</v>
      </c>
      <c r="X337" s="1" t="s">
        <v>9</v>
      </c>
      <c r="Y337" s="1">
        <v>-2617</v>
      </c>
      <c r="Z337" s="1">
        <v>38068</v>
      </c>
      <c r="AA337" s="1" t="s">
        <v>9</v>
      </c>
    </row>
    <row r="338" spans="2:27">
      <c r="B338" s="1" t="s">
        <v>588</v>
      </c>
      <c r="C338" s="1" t="s">
        <v>589</v>
      </c>
      <c r="D338" s="1" t="s">
        <v>9</v>
      </c>
      <c r="E338" s="1" t="s">
        <v>9</v>
      </c>
      <c r="F338" s="1" t="s">
        <v>9</v>
      </c>
      <c r="G338" s="1" t="s">
        <v>9</v>
      </c>
      <c r="H338" s="1" t="s">
        <v>9</v>
      </c>
      <c r="I338" s="1" t="s">
        <v>9</v>
      </c>
      <c r="J338" s="1" t="s">
        <v>9</v>
      </c>
      <c r="K338" s="1" t="s">
        <v>9</v>
      </c>
      <c r="L338" s="1" t="s">
        <v>9</v>
      </c>
      <c r="M338" s="1" t="s">
        <v>9</v>
      </c>
      <c r="N338" s="1" t="s">
        <v>9</v>
      </c>
      <c r="O338" s="1" t="s">
        <v>9</v>
      </c>
      <c r="P338" s="1" t="s">
        <v>9</v>
      </c>
      <c r="Q338" s="1" t="s">
        <v>9</v>
      </c>
      <c r="R338" s="1" t="s">
        <v>9</v>
      </c>
      <c r="S338" s="1" t="s">
        <v>9</v>
      </c>
      <c r="T338" s="1" t="s">
        <v>9</v>
      </c>
      <c r="U338" s="1" t="s">
        <v>9</v>
      </c>
      <c r="V338" s="1" t="s">
        <v>9</v>
      </c>
      <c r="W338" s="1" t="s">
        <v>9</v>
      </c>
      <c r="X338" s="1" t="s">
        <v>9</v>
      </c>
      <c r="Y338" s="1" t="s">
        <v>9</v>
      </c>
      <c r="Z338" s="1" t="s">
        <v>9</v>
      </c>
      <c r="AA338" s="1" t="s">
        <v>9</v>
      </c>
    </row>
    <row r="339" spans="2:27">
      <c r="B339" s="1" t="s">
        <v>228</v>
      </c>
      <c r="C339" s="1" t="s">
        <v>229</v>
      </c>
      <c r="D339" s="1" t="s">
        <v>9</v>
      </c>
      <c r="E339" s="1" t="s">
        <v>9</v>
      </c>
      <c r="F339" s="1" t="s">
        <v>9</v>
      </c>
      <c r="G339" s="1">
        <v>-29406</v>
      </c>
      <c r="H339" s="1">
        <v>-382</v>
      </c>
      <c r="I339" s="1">
        <v>-31836</v>
      </c>
      <c r="J339" s="1">
        <v>12630</v>
      </c>
      <c r="K339" s="1">
        <v>-80044</v>
      </c>
      <c r="L339" s="1">
        <v>-54737</v>
      </c>
      <c r="M339" s="1">
        <v>6763</v>
      </c>
      <c r="N339" s="1">
        <v>-22334</v>
      </c>
      <c r="O339" s="1">
        <v>-96378</v>
      </c>
      <c r="P339" s="1">
        <v>51589</v>
      </c>
      <c r="Q339" s="1">
        <v>-158127</v>
      </c>
      <c r="R339" s="1">
        <v>-6707</v>
      </c>
      <c r="S339" s="1">
        <v>-72218</v>
      </c>
      <c r="T339" s="1">
        <v>-70449</v>
      </c>
      <c r="U339" s="1">
        <v>21810</v>
      </c>
      <c r="V339" s="1">
        <v>46999</v>
      </c>
      <c r="W339" s="1">
        <v>-172282</v>
      </c>
      <c r="X339" s="1">
        <v>-114502</v>
      </c>
      <c r="Y339" s="1">
        <v>-105348</v>
      </c>
      <c r="Z339" s="1">
        <v>29651</v>
      </c>
      <c r="AA339" s="1">
        <v>-116553</v>
      </c>
    </row>
    <row r="340" spans="2:27">
      <c r="B340" s="1" t="s">
        <v>393</v>
      </c>
    </row>
    <row r="341" spans="2:27">
      <c r="B341" s="1" t="s">
        <v>580</v>
      </c>
      <c r="C341" s="1" t="s">
        <v>581</v>
      </c>
      <c r="D341" s="1" t="s">
        <v>9</v>
      </c>
      <c r="E341" s="1" t="s">
        <v>9</v>
      </c>
      <c r="F341" s="1" t="s">
        <v>9</v>
      </c>
      <c r="G341" s="1" t="s">
        <v>9</v>
      </c>
      <c r="H341" s="1" t="s">
        <v>9</v>
      </c>
      <c r="I341" s="1" t="s">
        <v>9</v>
      </c>
      <c r="J341" s="1" t="s">
        <v>9</v>
      </c>
      <c r="K341" s="1" t="s">
        <v>9</v>
      </c>
      <c r="L341" s="1" t="s">
        <v>9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1" t="s">
        <v>9</v>
      </c>
      <c r="S341" s="1" t="s">
        <v>9</v>
      </c>
      <c r="T341" s="1" t="s">
        <v>9</v>
      </c>
      <c r="U341" s="1" t="s">
        <v>9</v>
      </c>
      <c r="V341" s="1" t="s">
        <v>9</v>
      </c>
      <c r="W341" s="1" t="s">
        <v>9</v>
      </c>
      <c r="X341" s="1" t="s">
        <v>9</v>
      </c>
      <c r="Y341" s="1" t="s">
        <v>9</v>
      </c>
      <c r="Z341" s="1" t="s">
        <v>9</v>
      </c>
      <c r="AA341" s="1" t="s">
        <v>9</v>
      </c>
    </row>
    <row r="342" spans="2:27">
      <c r="B342" s="1" t="s">
        <v>582</v>
      </c>
      <c r="C342" s="1" t="s">
        <v>583</v>
      </c>
      <c r="D342" s="1" t="s">
        <v>9</v>
      </c>
      <c r="E342" s="1" t="s">
        <v>9</v>
      </c>
      <c r="F342" s="1" t="s">
        <v>9</v>
      </c>
      <c r="G342" s="1" t="s">
        <v>9</v>
      </c>
      <c r="H342" s="1" t="s">
        <v>9</v>
      </c>
      <c r="I342" s="1" t="s">
        <v>9</v>
      </c>
      <c r="J342" s="1" t="s">
        <v>9</v>
      </c>
      <c r="K342" s="1" t="s">
        <v>9</v>
      </c>
      <c r="L342" s="1" t="s">
        <v>9</v>
      </c>
      <c r="M342" s="1" t="s">
        <v>9</v>
      </c>
      <c r="N342" s="1" t="s">
        <v>9</v>
      </c>
      <c r="O342" s="1" t="s">
        <v>9</v>
      </c>
      <c r="P342" s="1" t="s">
        <v>9</v>
      </c>
      <c r="Q342" s="1" t="s">
        <v>9</v>
      </c>
      <c r="R342" s="1" t="s">
        <v>9</v>
      </c>
      <c r="S342" s="1" t="s">
        <v>9</v>
      </c>
      <c r="T342" s="1" t="s">
        <v>9</v>
      </c>
      <c r="U342" s="1" t="s">
        <v>9</v>
      </c>
      <c r="V342" s="1" t="s">
        <v>9</v>
      </c>
      <c r="W342" s="1" t="s">
        <v>9</v>
      </c>
      <c r="X342" s="1" t="s">
        <v>9</v>
      </c>
      <c r="Y342" s="1" t="s">
        <v>9</v>
      </c>
      <c r="Z342" s="1" t="s">
        <v>9</v>
      </c>
      <c r="AA342" s="1" t="s">
        <v>9</v>
      </c>
    </row>
    <row r="343" spans="2:27">
      <c r="B343" s="1" t="s">
        <v>584</v>
      </c>
      <c r="C343" s="1" t="s">
        <v>585</v>
      </c>
      <c r="D343" s="1" t="s">
        <v>9</v>
      </c>
      <c r="E343" s="1" t="s">
        <v>9</v>
      </c>
      <c r="F343" s="1" t="s">
        <v>9</v>
      </c>
      <c r="G343" s="1">
        <v>-17120</v>
      </c>
      <c r="H343" s="1">
        <v>13185</v>
      </c>
      <c r="I343" s="1">
        <v>36656</v>
      </c>
      <c r="J343" s="1">
        <v>18549</v>
      </c>
      <c r="K343" s="1">
        <v>44606</v>
      </c>
      <c r="L343" s="1">
        <v>-13525</v>
      </c>
      <c r="M343" s="1">
        <v>1951</v>
      </c>
      <c r="N343" s="1">
        <v>27960</v>
      </c>
      <c r="O343" s="1">
        <v>-43724</v>
      </c>
      <c r="P343" s="1">
        <v>79839</v>
      </c>
      <c r="Q343" s="1">
        <v>-28783</v>
      </c>
      <c r="R343" s="1">
        <v>-10046</v>
      </c>
      <c r="S343" s="1">
        <v>-24370</v>
      </c>
      <c r="T343" s="1">
        <v>374</v>
      </c>
      <c r="U343" s="1">
        <v>83302</v>
      </c>
      <c r="V343" s="1">
        <v>51041</v>
      </c>
      <c r="W343" s="1">
        <v>-63714</v>
      </c>
      <c r="X343" s="1">
        <v>-43436</v>
      </c>
      <c r="Y343" s="1">
        <v>-9111</v>
      </c>
      <c r="Z343" s="1">
        <v>129017</v>
      </c>
      <c r="AA343" s="1">
        <v>46399</v>
      </c>
    </row>
    <row r="344" spans="2:27">
      <c r="B344" s="1" t="s">
        <v>586</v>
      </c>
      <c r="C344" s="1" t="s">
        <v>587</v>
      </c>
      <c r="D344" s="1" t="s">
        <v>9</v>
      </c>
      <c r="E344" s="1" t="s">
        <v>9</v>
      </c>
      <c r="F344" s="1" t="s">
        <v>9</v>
      </c>
      <c r="G344" s="1" t="s">
        <v>9</v>
      </c>
      <c r="H344" s="1" t="s">
        <v>9</v>
      </c>
      <c r="I344" s="1" t="s">
        <v>9</v>
      </c>
      <c r="J344" s="1" t="s">
        <v>9</v>
      </c>
      <c r="K344" s="1" t="s">
        <v>9</v>
      </c>
      <c r="L344" s="1" t="s">
        <v>9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1" t="s">
        <v>9</v>
      </c>
      <c r="S344" s="1" t="s">
        <v>9</v>
      </c>
      <c r="T344" s="1" t="s">
        <v>9</v>
      </c>
      <c r="U344" s="1" t="s">
        <v>9</v>
      </c>
      <c r="V344" s="1" t="s">
        <v>9</v>
      </c>
      <c r="W344" s="1" t="s">
        <v>9</v>
      </c>
      <c r="X344" s="1" t="s">
        <v>9</v>
      </c>
      <c r="Y344" s="1">
        <v>1</v>
      </c>
      <c r="Z344" s="1">
        <v>37647</v>
      </c>
      <c r="AA344" s="1" t="s">
        <v>9</v>
      </c>
    </row>
    <row r="345" spans="2:27">
      <c r="B345" s="1" t="s">
        <v>588</v>
      </c>
      <c r="C345" s="1" t="s">
        <v>589</v>
      </c>
      <c r="D345" s="1" t="s">
        <v>9</v>
      </c>
      <c r="E345" s="1" t="s">
        <v>9</v>
      </c>
      <c r="F345" s="1" t="s">
        <v>9</v>
      </c>
      <c r="G345" s="1" t="s">
        <v>9</v>
      </c>
      <c r="H345" s="1" t="s">
        <v>9</v>
      </c>
      <c r="I345" s="1" t="s">
        <v>9</v>
      </c>
      <c r="J345" s="1" t="s">
        <v>9</v>
      </c>
      <c r="K345" s="1" t="s">
        <v>9</v>
      </c>
      <c r="L345" s="1" t="s">
        <v>9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1" t="s">
        <v>9</v>
      </c>
      <c r="S345" s="1" t="s">
        <v>9</v>
      </c>
      <c r="T345" s="1" t="s">
        <v>9</v>
      </c>
      <c r="U345" s="1" t="s">
        <v>9</v>
      </c>
      <c r="V345" s="1" t="s">
        <v>9</v>
      </c>
      <c r="W345" s="1" t="s">
        <v>9</v>
      </c>
      <c r="X345" s="1" t="s">
        <v>9</v>
      </c>
      <c r="Y345" s="1" t="s">
        <v>9</v>
      </c>
      <c r="Z345" s="1" t="s">
        <v>9</v>
      </c>
      <c r="AA345" s="1" t="s">
        <v>9</v>
      </c>
    </row>
    <row r="346" spans="2:27">
      <c r="B346" s="1" t="s">
        <v>573</v>
      </c>
      <c r="C346" s="1" t="s">
        <v>574</v>
      </c>
      <c r="D346" s="1" t="s">
        <v>9</v>
      </c>
      <c r="E346" s="1" t="s">
        <v>9</v>
      </c>
      <c r="F346" s="1" t="s">
        <v>9</v>
      </c>
      <c r="G346" s="1">
        <v>-12286</v>
      </c>
      <c r="H346" s="1">
        <v>-13567</v>
      </c>
      <c r="I346" s="1">
        <v>-68492</v>
      </c>
      <c r="J346" s="1">
        <v>-5919</v>
      </c>
      <c r="K346" s="1">
        <v>-124650</v>
      </c>
      <c r="L346" s="1">
        <v>-41212</v>
      </c>
      <c r="M346" s="1">
        <v>4812</v>
      </c>
      <c r="N346" s="1">
        <v>-50294</v>
      </c>
      <c r="O346" s="1">
        <v>-52654</v>
      </c>
      <c r="P346" s="1">
        <v>-28250</v>
      </c>
      <c r="Q346" s="1">
        <v>-129344</v>
      </c>
      <c r="R346" s="1">
        <v>3339</v>
      </c>
      <c r="S346" s="1">
        <v>-47848</v>
      </c>
      <c r="T346" s="1">
        <v>-70823</v>
      </c>
      <c r="U346" s="1">
        <v>-61492</v>
      </c>
      <c r="V346" s="1">
        <v>-4042</v>
      </c>
      <c r="W346" s="1">
        <v>-108568</v>
      </c>
      <c r="X346" s="1">
        <v>-71066</v>
      </c>
      <c r="Y346" s="1">
        <v>-96238</v>
      </c>
      <c r="Z346" s="1">
        <v>-137013</v>
      </c>
      <c r="AA346" s="1">
        <v>-162952</v>
      </c>
    </row>
    <row r="347" spans="2:27">
      <c r="B347" s="1" t="s">
        <v>228</v>
      </c>
      <c r="C347" s="1" t="s">
        <v>229</v>
      </c>
      <c r="D347" s="1" t="s">
        <v>9</v>
      </c>
      <c r="E347" s="1" t="s">
        <v>9</v>
      </c>
      <c r="F347" s="1" t="s">
        <v>9</v>
      </c>
      <c r="G347" s="1">
        <v>-29406</v>
      </c>
      <c r="H347" s="1">
        <v>-382</v>
      </c>
      <c r="I347" s="1">
        <v>-31836</v>
      </c>
      <c r="J347" s="1">
        <v>12630</v>
      </c>
      <c r="K347" s="1">
        <v>-80044</v>
      </c>
      <c r="L347" s="1">
        <v>-54737</v>
      </c>
      <c r="M347" s="1">
        <v>6763</v>
      </c>
      <c r="N347" s="1">
        <v>-22334</v>
      </c>
      <c r="O347" s="1">
        <v>-96378</v>
      </c>
      <c r="P347" s="1">
        <v>51589</v>
      </c>
      <c r="Q347" s="1">
        <v>-158127</v>
      </c>
      <c r="R347" s="1">
        <v>-6707</v>
      </c>
      <c r="S347" s="1">
        <v>-72218</v>
      </c>
      <c r="T347" s="1">
        <v>-70449</v>
      </c>
      <c r="U347" s="1">
        <v>21810</v>
      </c>
      <c r="V347" s="1">
        <v>46999</v>
      </c>
      <c r="W347" s="1">
        <v>-172282</v>
      </c>
      <c r="X347" s="1">
        <v>-114502</v>
      </c>
      <c r="Y347" s="1">
        <v>-105348</v>
      </c>
      <c r="Z347" s="1">
        <v>29651</v>
      </c>
      <c r="AA347" s="1">
        <v>-116553</v>
      </c>
    </row>
    <row r="350" spans="2:27">
      <c r="C350" s="22" t="s">
        <v>731</v>
      </c>
      <c r="D350" s="22"/>
      <c r="E350" s="22"/>
      <c r="F350" s="22"/>
      <c r="G350" s="22"/>
      <c r="H350" s="22"/>
    </row>
    <row r="352" spans="2:27">
      <c r="B352" s="1" t="s">
        <v>406</v>
      </c>
    </row>
    <row r="353" spans="2:27">
      <c r="B353" s="1" t="s">
        <v>519</v>
      </c>
      <c r="C353" s="1" t="s">
        <v>520</v>
      </c>
      <c r="D353" s="1" t="s">
        <v>9</v>
      </c>
      <c r="E353" s="1" t="s">
        <v>9</v>
      </c>
      <c r="F353" s="1" t="s">
        <v>9</v>
      </c>
      <c r="G353" s="1" t="s">
        <v>9</v>
      </c>
      <c r="H353" s="1" t="s">
        <v>9</v>
      </c>
      <c r="I353" s="1" t="s">
        <v>9</v>
      </c>
      <c r="J353" s="1" t="s">
        <v>9</v>
      </c>
      <c r="K353" s="1" t="s">
        <v>9</v>
      </c>
      <c r="L353" s="1" t="s">
        <v>9</v>
      </c>
      <c r="M353" s="1" t="s">
        <v>9</v>
      </c>
      <c r="N353" s="1" t="s">
        <v>9</v>
      </c>
      <c r="O353" s="1" t="s">
        <v>9</v>
      </c>
      <c r="P353" s="1" t="s">
        <v>9</v>
      </c>
      <c r="Q353" s="1" t="s">
        <v>9</v>
      </c>
      <c r="R353" s="1" t="s">
        <v>9</v>
      </c>
      <c r="S353" s="1" t="s">
        <v>9</v>
      </c>
      <c r="T353" s="1" t="s">
        <v>9</v>
      </c>
      <c r="U353" s="1" t="s">
        <v>9</v>
      </c>
      <c r="V353" s="1" t="s">
        <v>9</v>
      </c>
      <c r="W353" s="1" t="s">
        <v>9</v>
      </c>
      <c r="X353" s="1" t="s">
        <v>9</v>
      </c>
      <c r="Y353" s="1" t="s">
        <v>9</v>
      </c>
      <c r="Z353" s="1" t="s">
        <v>9</v>
      </c>
      <c r="AA353" s="1" t="s">
        <v>9</v>
      </c>
    </row>
    <row r="354" spans="2:27">
      <c r="B354" s="1" t="s">
        <v>521</v>
      </c>
      <c r="C354" s="1" t="s">
        <v>522</v>
      </c>
      <c r="D354" s="1" t="s">
        <v>9</v>
      </c>
      <c r="E354" s="1" t="s">
        <v>9</v>
      </c>
      <c r="F354" s="1" t="s">
        <v>9</v>
      </c>
      <c r="G354" s="1" t="s">
        <v>9</v>
      </c>
      <c r="H354" s="1" t="s">
        <v>9</v>
      </c>
      <c r="I354" s="1" t="s">
        <v>9</v>
      </c>
      <c r="J354" s="1" t="s">
        <v>9</v>
      </c>
      <c r="K354" s="1" t="s">
        <v>9</v>
      </c>
      <c r="L354" s="1" t="s">
        <v>9</v>
      </c>
      <c r="M354" s="1" t="s">
        <v>9</v>
      </c>
      <c r="N354" s="1" t="s">
        <v>9</v>
      </c>
      <c r="O354" s="1" t="s">
        <v>9</v>
      </c>
      <c r="P354" s="1" t="s">
        <v>9</v>
      </c>
      <c r="Q354" s="1" t="s">
        <v>9</v>
      </c>
      <c r="R354" s="1" t="s">
        <v>9</v>
      </c>
      <c r="S354" s="1" t="s">
        <v>9</v>
      </c>
      <c r="T354" s="1" t="s">
        <v>9</v>
      </c>
      <c r="U354" s="1" t="s">
        <v>9</v>
      </c>
      <c r="V354" s="1" t="s">
        <v>9</v>
      </c>
      <c r="W354" s="1" t="s">
        <v>9</v>
      </c>
      <c r="X354" s="1" t="s">
        <v>9</v>
      </c>
      <c r="Y354" s="1" t="s">
        <v>9</v>
      </c>
      <c r="Z354" s="1" t="s">
        <v>9</v>
      </c>
      <c r="AA354" s="1" t="s">
        <v>9</v>
      </c>
    </row>
    <row r="355" spans="2:27">
      <c r="B355" s="1" t="s">
        <v>523</v>
      </c>
      <c r="C355" s="1" t="s">
        <v>524</v>
      </c>
      <c r="D355" s="1" t="s">
        <v>9</v>
      </c>
      <c r="E355" s="1" t="s">
        <v>9</v>
      </c>
      <c r="F355" s="1" t="s">
        <v>9</v>
      </c>
      <c r="G355" s="1" t="s">
        <v>9</v>
      </c>
      <c r="H355" s="1" t="s">
        <v>9</v>
      </c>
      <c r="I355" s="1" t="s">
        <v>9</v>
      </c>
      <c r="J355" s="1" t="s">
        <v>9</v>
      </c>
      <c r="K355" s="1" t="s">
        <v>9</v>
      </c>
      <c r="L355" s="1" t="s">
        <v>9</v>
      </c>
      <c r="M355" s="1" t="s">
        <v>9</v>
      </c>
      <c r="N355" s="1" t="s">
        <v>9</v>
      </c>
      <c r="O355" s="1" t="s">
        <v>9</v>
      </c>
      <c r="P355" s="1" t="s">
        <v>9</v>
      </c>
      <c r="Q355" s="1" t="s">
        <v>9</v>
      </c>
      <c r="R355" s="1" t="s">
        <v>9</v>
      </c>
      <c r="S355" s="1" t="s">
        <v>9</v>
      </c>
      <c r="T355" s="1" t="s">
        <v>9</v>
      </c>
      <c r="U355" s="1" t="s">
        <v>9</v>
      </c>
      <c r="V355" s="1" t="s">
        <v>9</v>
      </c>
      <c r="W355" s="1" t="s">
        <v>9</v>
      </c>
      <c r="X355" s="1" t="s">
        <v>9</v>
      </c>
      <c r="Y355" s="1" t="s">
        <v>9</v>
      </c>
      <c r="Z355" s="1" t="s">
        <v>9</v>
      </c>
      <c r="AA355" s="1" t="s">
        <v>9</v>
      </c>
    </row>
    <row r="356" spans="2:27">
      <c r="B356" s="1" t="s">
        <v>525</v>
      </c>
      <c r="C356" s="1" t="s">
        <v>526</v>
      </c>
      <c r="D356" s="1" t="s">
        <v>9</v>
      </c>
      <c r="E356" s="1" t="s">
        <v>9</v>
      </c>
      <c r="F356" s="1" t="s">
        <v>9</v>
      </c>
      <c r="G356" s="1" t="s">
        <v>9</v>
      </c>
      <c r="H356" s="1" t="s">
        <v>9</v>
      </c>
      <c r="I356" s="1" t="s">
        <v>9</v>
      </c>
      <c r="J356" s="1" t="s">
        <v>9</v>
      </c>
      <c r="K356" s="1" t="s">
        <v>9</v>
      </c>
      <c r="L356" s="1" t="s">
        <v>9</v>
      </c>
      <c r="M356" s="1" t="s">
        <v>9</v>
      </c>
      <c r="N356" s="1" t="s">
        <v>9</v>
      </c>
      <c r="O356" s="1" t="s">
        <v>9</v>
      </c>
      <c r="P356" s="1" t="s">
        <v>9</v>
      </c>
      <c r="Q356" s="1" t="s">
        <v>9</v>
      </c>
      <c r="R356" s="1" t="s">
        <v>9</v>
      </c>
      <c r="S356" s="1" t="s">
        <v>9</v>
      </c>
      <c r="T356" s="1" t="s">
        <v>9</v>
      </c>
      <c r="U356" s="1" t="s">
        <v>9</v>
      </c>
      <c r="V356" s="1" t="s">
        <v>9</v>
      </c>
      <c r="W356" s="1" t="s">
        <v>9</v>
      </c>
      <c r="X356" s="1" t="s">
        <v>9</v>
      </c>
      <c r="Y356" s="1" t="s">
        <v>9</v>
      </c>
      <c r="Z356" s="1" t="s">
        <v>9</v>
      </c>
      <c r="AA356" s="1" t="s">
        <v>9</v>
      </c>
    </row>
    <row r="357" spans="2:27">
      <c r="B357" s="1" t="s">
        <v>527</v>
      </c>
      <c r="C357" s="1" t="s">
        <v>528</v>
      </c>
      <c r="D357" s="1" t="s">
        <v>9</v>
      </c>
      <c r="E357" s="1" t="s">
        <v>9</v>
      </c>
      <c r="F357" s="1" t="s">
        <v>9</v>
      </c>
      <c r="G357" s="1" t="s">
        <v>9</v>
      </c>
      <c r="H357" s="1" t="s">
        <v>9</v>
      </c>
      <c r="I357" s="1" t="s">
        <v>9</v>
      </c>
      <c r="J357" s="1" t="s">
        <v>9</v>
      </c>
      <c r="K357" s="1" t="s">
        <v>9</v>
      </c>
      <c r="L357" s="1" t="s">
        <v>9</v>
      </c>
      <c r="M357" s="1" t="s">
        <v>9</v>
      </c>
      <c r="N357" s="1" t="s">
        <v>9</v>
      </c>
      <c r="O357" s="1" t="s">
        <v>9</v>
      </c>
      <c r="P357" s="1" t="s">
        <v>9</v>
      </c>
      <c r="Q357" s="1" t="s">
        <v>9</v>
      </c>
      <c r="R357" s="1" t="s">
        <v>9</v>
      </c>
      <c r="S357" s="1" t="s">
        <v>9</v>
      </c>
      <c r="T357" s="1" t="s">
        <v>9</v>
      </c>
      <c r="U357" s="1" t="s">
        <v>9</v>
      </c>
      <c r="V357" s="1" t="s">
        <v>9</v>
      </c>
      <c r="W357" s="1" t="s">
        <v>9</v>
      </c>
      <c r="X357" s="1" t="s">
        <v>9</v>
      </c>
      <c r="Y357" s="1" t="s">
        <v>9</v>
      </c>
      <c r="Z357" s="1" t="s">
        <v>9</v>
      </c>
      <c r="AA357" s="1" t="s">
        <v>9</v>
      </c>
    </row>
    <row r="358" spans="2:27">
      <c r="B358" s="1" t="s">
        <v>529</v>
      </c>
      <c r="C358" s="1" t="s">
        <v>530</v>
      </c>
      <c r="D358" s="1" t="s">
        <v>9</v>
      </c>
      <c r="E358" s="1" t="s">
        <v>9</v>
      </c>
      <c r="F358" s="1" t="s">
        <v>9</v>
      </c>
      <c r="G358" s="1" t="s">
        <v>9</v>
      </c>
      <c r="H358" s="1" t="s">
        <v>9</v>
      </c>
      <c r="I358" s="1" t="s">
        <v>9</v>
      </c>
      <c r="J358" s="1" t="s">
        <v>9</v>
      </c>
      <c r="K358" s="1" t="s">
        <v>9</v>
      </c>
      <c r="L358" s="1" t="s">
        <v>9</v>
      </c>
      <c r="M358" s="1" t="s">
        <v>9</v>
      </c>
      <c r="N358" s="1" t="s">
        <v>9</v>
      </c>
      <c r="O358" s="1" t="s">
        <v>9</v>
      </c>
      <c r="P358" s="1" t="s">
        <v>9</v>
      </c>
      <c r="Q358" s="1" t="s">
        <v>9</v>
      </c>
      <c r="R358" s="1" t="s">
        <v>9</v>
      </c>
      <c r="S358" s="1" t="s">
        <v>9</v>
      </c>
      <c r="T358" s="1" t="s">
        <v>9</v>
      </c>
      <c r="U358" s="1" t="s">
        <v>9</v>
      </c>
      <c r="V358" s="1" t="s">
        <v>9</v>
      </c>
      <c r="W358" s="1" t="s">
        <v>9</v>
      </c>
      <c r="X358" s="1" t="s">
        <v>9</v>
      </c>
      <c r="Y358" s="1" t="s">
        <v>9</v>
      </c>
      <c r="Z358" s="1" t="s">
        <v>9</v>
      </c>
      <c r="AA358" s="1" t="s">
        <v>9</v>
      </c>
    </row>
    <row r="359" spans="2:27">
      <c r="B359" s="1" t="s">
        <v>531</v>
      </c>
      <c r="C359" s="1" t="s">
        <v>532</v>
      </c>
      <c r="D359" s="1" t="s">
        <v>9</v>
      </c>
      <c r="E359" s="1" t="s">
        <v>9</v>
      </c>
      <c r="F359" s="1" t="s">
        <v>9</v>
      </c>
      <c r="G359" s="1" t="s">
        <v>9</v>
      </c>
      <c r="H359" s="1" t="s">
        <v>9</v>
      </c>
      <c r="I359" s="1" t="s">
        <v>9</v>
      </c>
      <c r="J359" s="1" t="s">
        <v>9</v>
      </c>
      <c r="K359" s="1" t="s">
        <v>9</v>
      </c>
      <c r="L359" s="1" t="s">
        <v>9</v>
      </c>
      <c r="M359" s="1" t="s">
        <v>9</v>
      </c>
      <c r="N359" s="1" t="s">
        <v>9</v>
      </c>
      <c r="O359" s="1" t="s">
        <v>9</v>
      </c>
      <c r="P359" s="1" t="s">
        <v>9</v>
      </c>
      <c r="Q359" s="1" t="s">
        <v>9</v>
      </c>
      <c r="R359" s="1" t="s">
        <v>9</v>
      </c>
      <c r="S359" s="1" t="s">
        <v>9</v>
      </c>
      <c r="T359" s="1" t="s">
        <v>9</v>
      </c>
      <c r="U359" s="1" t="s">
        <v>9</v>
      </c>
      <c r="V359" s="1" t="s">
        <v>9</v>
      </c>
      <c r="W359" s="1" t="s">
        <v>9</v>
      </c>
      <c r="X359" s="1" t="s">
        <v>9</v>
      </c>
      <c r="Y359" s="1" t="s">
        <v>9</v>
      </c>
      <c r="Z359" s="1" t="s">
        <v>9</v>
      </c>
      <c r="AA359" s="1" t="s">
        <v>9</v>
      </c>
    </row>
    <row r="360" spans="2:27">
      <c r="B360" s="1" t="s">
        <v>533</v>
      </c>
      <c r="C360" s="1" t="s">
        <v>534</v>
      </c>
      <c r="D360" s="1" t="s">
        <v>9</v>
      </c>
      <c r="E360" s="1" t="s">
        <v>9</v>
      </c>
      <c r="F360" s="1" t="s">
        <v>9</v>
      </c>
      <c r="G360" s="1" t="s">
        <v>9</v>
      </c>
      <c r="H360" s="1" t="s">
        <v>9</v>
      </c>
      <c r="I360" s="1" t="s">
        <v>9</v>
      </c>
      <c r="J360" s="1" t="s">
        <v>9</v>
      </c>
      <c r="K360" s="1" t="s">
        <v>9</v>
      </c>
      <c r="L360" s="1" t="s">
        <v>9</v>
      </c>
      <c r="M360" s="1" t="s">
        <v>9</v>
      </c>
      <c r="N360" s="1" t="s">
        <v>9</v>
      </c>
      <c r="O360" s="1" t="s">
        <v>9</v>
      </c>
      <c r="P360" s="1" t="s">
        <v>9</v>
      </c>
      <c r="Q360" s="1" t="s">
        <v>9</v>
      </c>
      <c r="R360" s="1" t="s">
        <v>9</v>
      </c>
      <c r="S360" s="1" t="s">
        <v>9</v>
      </c>
      <c r="T360" s="1" t="s">
        <v>9</v>
      </c>
      <c r="U360" s="1" t="s">
        <v>9</v>
      </c>
      <c r="V360" s="1" t="s">
        <v>9</v>
      </c>
      <c r="W360" s="1" t="s">
        <v>9</v>
      </c>
      <c r="X360" s="1" t="s">
        <v>9</v>
      </c>
      <c r="Y360" s="1" t="s">
        <v>9</v>
      </c>
      <c r="Z360" s="1" t="s">
        <v>9</v>
      </c>
      <c r="AA360" s="1" t="s">
        <v>9</v>
      </c>
    </row>
    <row r="361" spans="2:27">
      <c r="B361" s="1" t="s">
        <v>535</v>
      </c>
      <c r="C361" s="1" t="s">
        <v>443</v>
      </c>
      <c r="D361" s="1" t="s">
        <v>9</v>
      </c>
      <c r="E361" s="1" t="s">
        <v>9</v>
      </c>
      <c r="F361" s="1" t="s">
        <v>9</v>
      </c>
      <c r="G361" s="1" t="s">
        <v>9</v>
      </c>
      <c r="H361" s="1" t="s">
        <v>9</v>
      </c>
      <c r="I361" s="1" t="s">
        <v>9</v>
      </c>
      <c r="J361" s="1" t="s">
        <v>9</v>
      </c>
      <c r="K361" s="1" t="s">
        <v>9</v>
      </c>
      <c r="L361" s="1" t="s">
        <v>9</v>
      </c>
      <c r="M361" s="1" t="s">
        <v>9</v>
      </c>
      <c r="N361" s="1" t="s">
        <v>9</v>
      </c>
      <c r="O361" s="1" t="s">
        <v>9</v>
      </c>
      <c r="P361" s="1" t="s">
        <v>9</v>
      </c>
      <c r="Q361" s="1" t="s">
        <v>9</v>
      </c>
      <c r="R361" s="1" t="s">
        <v>9</v>
      </c>
      <c r="S361" s="1" t="s">
        <v>9</v>
      </c>
      <c r="T361" s="1" t="s">
        <v>9</v>
      </c>
      <c r="U361" s="1" t="s">
        <v>9</v>
      </c>
      <c r="V361" s="1" t="s">
        <v>9</v>
      </c>
      <c r="W361" s="1" t="s">
        <v>9</v>
      </c>
      <c r="X361" s="1" t="s">
        <v>9</v>
      </c>
      <c r="Y361" s="1" t="s">
        <v>9</v>
      </c>
      <c r="Z361" s="1" t="s">
        <v>9</v>
      </c>
      <c r="AA361" s="1" t="s">
        <v>9</v>
      </c>
    </row>
    <row r="362" spans="2:27">
      <c r="B362" s="1" t="s">
        <v>591</v>
      </c>
      <c r="C362" s="1" t="s">
        <v>537</v>
      </c>
      <c r="D362" s="1" t="s">
        <v>9</v>
      </c>
      <c r="E362" s="1" t="s">
        <v>9</v>
      </c>
      <c r="F362" s="1" t="s">
        <v>9</v>
      </c>
      <c r="G362" s="1">
        <v>-15696</v>
      </c>
      <c r="H362" s="1">
        <v>3176</v>
      </c>
      <c r="I362" s="1">
        <v>-4316</v>
      </c>
      <c r="J362" s="1">
        <v>-8546</v>
      </c>
      <c r="K362" s="1">
        <v>87976</v>
      </c>
      <c r="L362" s="1">
        <v>-72132</v>
      </c>
      <c r="M362" s="1">
        <v>5410</v>
      </c>
      <c r="N362" s="1">
        <v>-10990</v>
      </c>
      <c r="O362" s="1">
        <v>-20812</v>
      </c>
      <c r="P362" s="1">
        <v>-49695</v>
      </c>
      <c r="Q362" s="1">
        <v>47888</v>
      </c>
      <c r="R362" s="1">
        <v>89882</v>
      </c>
      <c r="S362" s="1">
        <v>62065</v>
      </c>
      <c r="T362" s="1">
        <v>-4076</v>
      </c>
      <c r="U362" s="1">
        <v>27716</v>
      </c>
      <c r="V362" s="1">
        <v>-193</v>
      </c>
      <c r="W362" s="1">
        <v>148722</v>
      </c>
      <c r="X362" s="1">
        <v>31857</v>
      </c>
      <c r="Y362" s="1">
        <v>50994</v>
      </c>
      <c r="Z362" s="1">
        <v>25368</v>
      </c>
      <c r="AA362" s="1">
        <v>-52447</v>
      </c>
    </row>
    <row r="363" spans="2:27">
      <c r="B363" s="1" t="s">
        <v>538</v>
      </c>
      <c r="C363" s="1" t="s">
        <v>453</v>
      </c>
      <c r="D363" s="1" t="s">
        <v>9</v>
      </c>
      <c r="E363" s="1" t="s">
        <v>9</v>
      </c>
      <c r="F363" s="1" t="s">
        <v>9</v>
      </c>
      <c r="G363" s="1" t="s">
        <v>9</v>
      </c>
      <c r="H363" s="1" t="s">
        <v>9</v>
      </c>
      <c r="I363" s="1" t="s">
        <v>9</v>
      </c>
      <c r="J363" s="1" t="s">
        <v>9</v>
      </c>
      <c r="K363" s="1" t="s">
        <v>9</v>
      </c>
      <c r="L363" s="1" t="s">
        <v>9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1" t="s">
        <v>9</v>
      </c>
      <c r="S363" s="1" t="s">
        <v>9</v>
      </c>
      <c r="T363" s="1" t="s">
        <v>9</v>
      </c>
      <c r="U363" s="1" t="s">
        <v>9</v>
      </c>
      <c r="V363" s="1" t="s">
        <v>9</v>
      </c>
      <c r="W363" s="1" t="s">
        <v>9</v>
      </c>
      <c r="X363" s="1">
        <v>63</v>
      </c>
      <c r="Y363" s="1">
        <v>1354</v>
      </c>
      <c r="Z363" s="1">
        <v>-1035</v>
      </c>
      <c r="AA363" s="1">
        <v>1054</v>
      </c>
    </row>
    <row r="364" spans="2:27">
      <c r="B364" s="1" t="s">
        <v>539</v>
      </c>
      <c r="C364" s="1" t="s">
        <v>455</v>
      </c>
      <c r="D364" s="1" t="s">
        <v>9</v>
      </c>
      <c r="E364" s="1" t="s">
        <v>9</v>
      </c>
      <c r="F364" s="1" t="s">
        <v>9</v>
      </c>
      <c r="G364" s="1" t="s">
        <v>9</v>
      </c>
      <c r="H364" s="1" t="s">
        <v>9</v>
      </c>
      <c r="I364" s="1" t="s">
        <v>9</v>
      </c>
      <c r="J364" s="1" t="s">
        <v>9</v>
      </c>
      <c r="K364" s="1" t="s">
        <v>9</v>
      </c>
      <c r="L364" s="1" t="s">
        <v>9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1" t="s">
        <v>9</v>
      </c>
      <c r="S364" s="1" t="s">
        <v>9</v>
      </c>
      <c r="T364" s="1" t="s">
        <v>9</v>
      </c>
      <c r="U364" s="1" t="s">
        <v>9</v>
      </c>
      <c r="V364" s="1" t="s">
        <v>9</v>
      </c>
      <c r="W364" s="1" t="s">
        <v>9</v>
      </c>
      <c r="X364" s="1" t="s">
        <v>9</v>
      </c>
      <c r="Y364" s="1" t="s">
        <v>9</v>
      </c>
      <c r="Z364" s="1" t="s">
        <v>9</v>
      </c>
      <c r="AA364" s="1" t="s">
        <v>9</v>
      </c>
    </row>
    <row r="365" spans="2:27">
      <c r="B365" s="1" t="s">
        <v>540</v>
      </c>
      <c r="C365" s="1" t="s">
        <v>457</v>
      </c>
      <c r="D365" s="1" t="s">
        <v>9</v>
      </c>
      <c r="E365" s="1" t="s">
        <v>9</v>
      </c>
      <c r="F365" s="1" t="s">
        <v>9</v>
      </c>
      <c r="G365" s="1" t="s">
        <v>9</v>
      </c>
      <c r="H365" s="1" t="s">
        <v>9</v>
      </c>
      <c r="I365" s="1" t="s">
        <v>9</v>
      </c>
      <c r="J365" s="1" t="s">
        <v>9</v>
      </c>
      <c r="K365" s="1" t="s">
        <v>9</v>
      </c>
      <c r="L365" s="1" t="s">
        <v>9</v>
      </c>
      <c r="M365" s="1" t="s">
        <v>9</v>
      </c>
      <c r="N365" s="1" t="s">
        <v>9</v>
      </c>
      <c r="O365" s="1" t="s">
        <v>9</v>
      </c>
      <c r="P365" s="1" t="s">
        <v>9</v>
      </c>
      <c r="Q365" s="1" t="s">
        <v>9</v>
      </c>
      <c r="R365" s="1" t="s">
        <v>9</v>
      </c>
      <c r="S365" s="1" t="s">
        <v>9</v>
      </c>
      <c r="T365" s="1" t="s">
        <v>9</v>
      </c>
      <c r="U365" s="1" t="s">
        <v>9</v>
      </c>
      <c r="V365" s="1" t="s">
        <v>9</v>
      </c>
      <c r="W365" s="1" t="s">
        <v>9</v>
      </c>
      <c r="X365" s="1">
        <v>63</v>
      </c>
      <c r="Y365" s="1">
        <v>1354</v>
      </c>
      <c r="Z365" s="1">
        <v>-1035</v>
      </c>
      <c r="AA365" s="1">
        <v>1054</v>
      </c>
    </row>
    <row r="366" spans="2:27">
      <c r="B366" s="1" t="s">
        <v>541</v>
      </c>
      <c r="C366" s="1" t="s">
        <v>459</v>
      </c>
      <c r="D366" s="1" t="s">
        <v>9</v>
      </c>
      <c r="E366" s="1" t="s">
        <v>9</v>
      </c>
      <c r="F366" s="1" t="s">
        <v>9</v>
      </c>
      <c r="G366" s="1">
        <v>-131</v>
      </c>
      <c r="H366" s="1">
        <v>-367</v>
      </c>
      <c r="I366" s="1">
        <v>-515</v>
      </c>
      <c r="J366" s="1">
        <v>273</v>
      </c>
      <c r="K366" s="1">
        <v>22408</v>
      </c>
      <c r="L366" s="1">
        <v>-16478</v>
      </c>
      <c r="M366" s="1">
        <v>13340</v>
      </c>
      <c r="N366" s="1">
        <v>505</v>
      </c>
      <c r="O366" s="1">
        <v>-10491</v>
      </c>
      <c r="P366" s="1">
        <v>-10708</v>
      </c>
      <c r="Q366" s="1">
        <v>-9044</v>
      </c>
      <c r="R366" s="1">
        <v>-23604</v>
      </c>
      <c r="S366" s="1">
        <v>4981</v>
      </c>
      <c r="T366" s="1">
        <v>-31495</v>
      </c>
      <c r="U366" s="1">
        <v>-33518</v>
      </c>
      <c r="V366" s="1">
        <v>6795</v>
      </c>
      <c r="W366" s="1">
        <v>-9402</v>
      </c>
      <c r="X366" s="1">
        <v>-9127</v>
      </c>
      <c r="Y366" s="1">
        <v>7886</v>
      </c>
      <c r="Z366" s="1">
        <v>-5614</v>
      </c>
      <c r="AA366" s="1">
        <v>39588</v>
      </c>
    </row>
    <row r="367" spans="2:27">
      <c r="B367" s="1" t="s">
        <v>542</v>
      </c>
      <c r="C367" s="1" t="s">
        <v>461</v>
      </c>
      <c r="D367" s="1" t="s">
        <v>9</v>
      </c>
      <c r="E367" s="1" t="s">
        <v>9</v>
      </c>
      <c r="F367" s="1" t="s">
        <v>9</v>
      </c>
      <c r="G367" s="1" t="s">
        <v>9</v>
      </c>
      <c r="H367" s="1" t="s">
        <v>9</v>
      </c>
      <c r="I367" s="1" t="s">
        <v>9</v>
      </c>
      <c r="J367" s="1" t="s">
        <v>9</v>
      </c>
      <c r="K367" s="1" t="s">
        <v>9</v>
      </c>
      <c r="L367" s="1" t="s">
        <v>9</v>
      </c>
      <c r="M367" s="1" t="s">
        <v>9</v>
      </c>
      <c r="N367" s="1" t="s">
        <v>9</v>
      </c>
      <c r="O367" s="1" t="s">
        <v>9</v>
      </c>
      <c r="P367" s="1" t="s">
        <v>9</v>
      </c>
      <c r="Q367" s="1" t="s">
        <v>9</v>
      </c>
      <c r="R367" s="1" t="s">
        <v>9</v>
      </c>
      <c r="S367" s="1" t="s">
        <v>9</v>
      </c>
      <c r="T367" s="1" t="s">
        <v>9</v>
      </c>
      <c r="U367" s="1" t="s">
        <v>9</v>
      </c>
      <c r="V367" s="1" t="s">
        <v>9</v>
      </c>
      <c r="W367" s="1" t="s">
        <v>9</v>
      </c>
      <c r="X367" s="1" t="s">
        <v>9</v>
      </c>
      <c r="Y367" s="1" t="s">
        <v>9</v>
      </c>
      <c r="Z367" s="1" t="s">
        <v>9</v>
      </c>
      <c r="AA367" s="1" t="s">
        <v>9</v>
      </c>
    </row>
    <row r="368" spans="2:27">
      <c r="B368" s="1" t="s">
        <v>543</v>
      </c>
      <c r="C368" s="1" t="s">
        <v>463</v>
      </c>
      <c r="D368" s="1" t="s">
        <v>9</v>
      </c>
      <c r="E368" s="1" t="s">
        <v>9</v>
      </c>
      <c r="F368" s="1" t="s">
        <v>9</v>
      </c>
      <c r="G368" s="1">
        <v>4</v>
      </c>
      <c r="H368" s="1">
        <v>-52</v>
      </c>
      <c r="I368" s="1">
        <v>-113</v>
      </c>
      <c r="J368" s="1">
        <v>77</v>
      </c>
      <c r="K368" s="1">
        <v>2624</v>
      </c>
      <c r="L368" s="1">
        <v>-1677</v>
      </c>
      <c r="M368" s="1">
        <v>1801</v>
      </c>
      <c r="N368" s="1">
        <v>213</v>
      </c>
      <c r="O368" s="1">
        <v>-831</v>
      </c>
      <c r="P368" s="1">
        <v>-1457</v>
      </c>
      <c r="Q368" s="1">
        <v>-695</v>
      </c>
      <c r="R368" s="1">
        <v>-1277</v>
      </c>
      <c r="S368" s="1">
        <v>117</v>
      </c>
      <c r="T368" s="1">
        <v>-1389</v>
      </c>
      <c r="U368" s="1">
        <v>-2512</v>
      </c>
      <c r="V368" s="1">
        <v>-277</v>
      </c>
      <c r="W368" s="1">
        <v>-888</v>
      </c>
      <c r="X368" s="1">
        <v>-617</v>
      </c>
      <c r="Y368" s="1">
        <v>1389</v>
      </c>
      <c r="Z368" s="1">
        <v>-1254</v>
      </c>
      <c r="AA368" s="1">
        <v>3572</v>
      </c>
    </row>
    <row r="369" spans="2:27">
      <c r="B369" s="1" t="s">
        <v>544</v>
      </c>
      <c r="C369" s="1" t="s">
        <v>465</v>
      </c>
      <c r="D369" s="1" t="s">
        <v>9</v>
      </c>
      <c r="E369" s="1" t="s">
        <v>9</v>
      </c>
      <c r="F369" s="1" t="s">
        <v>9</v>
      </c>
      <c r="G369" s="1">
        <v>-135</v>
      </c>
      <c r="H369" s="1">
        <v>-315</v>
      </c>
      <c r="I369" s="1">
        <v>-402</v>
      </c>
      <c r="J369" s="1">
        <v>196</v>
      </c>
      <c r="K369" s="1">
        <v>19784</v>
      </c>
      <c r="L369" s="1">
        <v>-14801</v>
      </c>
      <c r="M369" s="1">
        <v>11539</v>
      </c>
      <c r="N369" s="1">
        <v>292</v>
      </c>
      <c r="O369" s="1">
        <v>-9660</v>
      </c>
      <c r="P369" s="1">
        <v>-9251</v>
      </c>
      <c r="Q369" s="1">
        <v>-8349</v>
      </c>
      <c r="R369" s="1">
        <v>-22327</v>
      </c>
      <c r="S369" s="1">
        <v>4864</v>
      </c>
      <c r="T369" s="1">
        <v>-30106</v>
      </c>
      <c r="U369" s="1">
        <v>-31006</v>
      </c>
      <c r="V369" s="1">
        <v>7072</v>
      </c>
      <c r="W369" s="1">
        <v>-8514</v>
      </c>
      <c r="X369" s="1">
        <v>-8510</v>
      </c>
      <c r="Y369" s="1">
        <v>6497</v>
      </c>
      <c r="Z369" s="1">
        <v>-4360</v>
      </c>
      <c r="AA369" s="1">
        <v>36016</v>
      </c>
    </row>
    <row r="370" spans="2:27">
      <c r="B370" s="1" t="s">
        <v>545</v>
      </c>
      <c r="C370" s="1" t="s">
        <v>467</v>
      </c>
      <c r="D370" s="1" t="s">
        <v>9</v>
      </c>
      <c r="E370" s="1" t="s">
        <v>9</v>
      </c>
      <c r="F370" s="1" t="s">
        <v>9</v>
      </c>
      <c r="G370" s="1">
        <v>6249</v>
      </c>
      <c r="H370" s="1" t="s">
        <v>9</v>
      </c>
      <c r="I370" s="1">
        <v>-1333</v>
      </c>
      <c r="J370" s="1">
        <v>-9638</v>
      </c>
      <c r="K370" s="1">
        <v>2894</v>
      </c>
      <c r="L370" s="1">
        <v>4271</v>
      </c>
      <c r="M370" s="1">
        <v>16601</v>
      </c>
      <c r="N370" s="1">
        <v>-16346</v>
      </c>
      <c r="O370" s="1">
        <v>-19297</v>
      </c>
      <c r="P370" s="1">
        <v>-8012</v>
      </c>
      <c r="Q370" s="1">
        <v>-2327</v>
      </c>
      <c r="R370" s="1">
        <v>-8164</v>
      </c>
      <c r="S370" s="1">
        <v>-3720</v>
      </c>
      <c r="T370" s="1">
        <v>-4489</v>
      </c>
      <c r="U370" s="1">
        <v>13398</v>
      </c>
      <c r="V370" s="1">
        <v>20286</v>
      </c>
      <c r="W370" s="1">
        <v>18485</v>
      </c>
      <c r="X370" s="1">
        <v>35754</v>
      </c>
      <c r="Y370" s="1">
        <v>15770</v>
      </c>
      <c r="Z370" s="1">
        <v>21589</v>
      </c>
      <c r="AA370" s="1">
        <v>-2738</v>
      </c>
    </row>
    <row r="371" spans="2:27">
      <c r="B371" s="1" t="s">
        <v>546</v>
      </c>
      <c r="C371" s="1" t="s">
        <v>469</v>
      </c>
      <c r="D371" s="1" t="s">
        <v>9</v>
      </c>
      <c r="E371" s="1" t="s">
        <v>9</v>
      </c>
      <c r="F371" s="1" t="s">
        <v>9</v>
      </c>
      <c r="G371" s="1" t="s">
        <v>9</v>
      </c>
      <c r="H371" s="1" t="s">
        <v>9</v>
      </c>
      <c r="I371" s="1">
        <v>-527</v>
      </c>
      <c r="J371" s="1">
        <v>302</v>
      </c>
      <c r="K371" s="1">
        <v>3733</v>
      </c>
      <c r="L371" s="1">
        <v>-906</v>
      </c>
      <c r="M371" s="1">
        <v>24</v>
      </c>
      <c r="N371" s="1">
        <v>-753</v>
      </c>
      <c r="O371" s="1">
        <v>-161</v>
      </c>
      <c r="P371" s="1">
        <v>-767</v>
      </c>
      <c r="Q371" s="1">
        <v>-570</v>
      </c>
      <c r="R371" s="1">
        <v>-571</v>
      </c>
      <c r="S371" s="1">
        <v>1191</v>
      </c>
      <c r="T371" s="1">
        <v>-23</v>
      </c>
      <c r="U371" s="1">
        <v>8532</v>
      </c>
      <c r="V371" s="1">
        <v>3195</v>
      </c>
      <c r="W371" s="1">
        <v>-6</v>
      </c>
      <c r="X371" s="1">
        <v>5</v>
      </c>
      <c r="Y371" s="1">
        <v>-8</v>
      </c>
      <c r="Z371" s="1">
        <v>17</v>
      </c>
      <c r="AA371" s="1">
        <v>18</v>
      </c>
    </row>
    <row r="372" spans="2:27">
      <c r="B372" s="1" t="s">
        <v>547</v>
      </c>
      <c r="C372" s="1" t="s">
        <v>471</v>
      </c>
      <c r="D372" s="1" t="s">
        <v>9</v>
      </c>
      <c r="E372" s="1" t="s">
        <v>9</v>
      </c>
      <c r="F372" s="1" t="s">
        <v>9</v>
      </c>
      <c r="G372" s="1">
        <v>6249</v>
      </c>
      <c r="H372" s="1" t="s">
        <v>9</v>
      </c>
      <c r="I372" s="1">
        <v>-806</v>
      </c>
      <c r="J372" s="1">
        <v>-9940</v>
      </c>
      <c r="K372" s="1">
        <v>-839</v>
      </c>
      <c r="L372" s="1">
        <v>5177</v>
      </c>
      <c r="M372" s="1">
        <v>16577</v>
      </c>
      <c r="N372" s="1">
        <v>-15593</v>
      </c>
      <c r="O372" s="1">
        <v>-19136</v>
      </c>
      <c r="P372" s="1">
        <v>-7245</v>
      </c>
      <c r="Q372" s="1">
        <v>-1757</v>
      </c>
      <c r="R372" s="1">
        <v>-7593</v>
      </c>
      <c r="S372" s="1">
        <v>-4911</v>
      </c>
      <c r="T372" s="1">
        <v>-4466</v>
      </c>
      <c r="U372" s="1">
        <v>4866</v>
      </c>
      <c r="V372" s="1">
        <v>17091</v>
      </c>
      <c r="W372" s="1">
        <v>18491</v>
      </c>
      <c r="X372" s="1">
        <v>35749</v>
      </c>
      <c r="Y372" s="1">
        <v>15778</v>
      </c>
      <c r="Z372" s="1">
        <v>21572</v>
      </c>
      <c r="AA372" s="1">
        <v>-2756</v>
      </c>
    </row>
    <row r="373" spans="2:27">
      <c r="B373" s="1" t="s">
        <v>548</v>
      </c>
      <c r="C373" s="1" t="s">
        <v>473</v>
      </c>
      <c r="D373" s="1" t="s">
        <v>9</v>
      </c>
      <c r="E373" s="1" t="s">
        <v>9</v>
      </c>
      <c r="F373" s="1" t="s">
        <v>9</v>
      </c>
      <c r="G373" s="1">
        <v>-924</v>
      </c>
      <c r="H373" s="1">
        <v>-727</v>
      </c>
      <c r="I373" s="1">
        <v>-2550</v>
      </c>
      <c r="J373" s="1">
        <v>80</v>
      </c>
      <c r="K373" s="1">
        <v>33070</v>
      </c>
      <c r="L373" s="1">
        <v>-22510</v>
      </c>
      <c r="M373" s="1">
        <v>18499</v>
      </c>
      <c r="N373" s="1">
        <v>-2128</v>
      </c>
      <c r="O373" s="1">
        <v>-16737</v>
      </c>
      <c r="P373" s="1">
        <v>-13950</v>
      </c>
      <c r="Q373" s="1">
        <v>-6481</v>
      </c>
      <c r="R373" s="1">
        <v>-17803</v>
      </c>
      <c r="S373" s="1">
        <v>-847</v>
      </c>
      <c r="T373" s="1">
        <v>-2104</v>
      </c>
      <c r="U373" s="1">
        <v>-1493</v>
      </c>
      <c r="V373" s="1">
        <v>712</v>
      </c>
      <c r="W373" s="1">
        <v>-2732</v>
      </c>
      <c r="X373" s="1">
        <v>-6975</v>
      </c>
      <c r="Y373" s="1">
        <v>4587</v>
      </c>
      <c r="Z373" s="1">
        <v>-2760</v>
      </c>
      <c r="AA373" s="1">
        <v>1675</v>
      </c>
    </row>
    <row r="374" spans="2:27">
      <c r="B374" s="1" t="s">
        <v>549</v>
      </c>
      <c r="C374" s="1" t="s">
        <v>469</v>
      </c>
      <c r="D374" s="1" t="s">
        <v>9</v>
      </c>
      <c r="E374" s="1" t="s">
        <v>9</v>
      </c>
      <c r="F374" s="1" t="s">
        <v>9</v>
      </c>
      <c r="G374" s="1">
        <v>-53</v>
      </c>
      <c r="H374" s="1">
        <v>-14</v>
      </c>
      <c r="I374" s="1">
        <v>-48</v>
      </c>
      <c r="J374" s="1">
        <v>-9</v>
      </c>
      <c r="K374" s="1">
        <v>723</v>
      </c>
      <c r="L374" s="1">
        <v>-439</v>
      </c>
      <c r="M374" s="1">
        <v>466</v>
      </c>
      <c r="N374" s="1">
        <v>-65</v>
      </c>
      <c r="O374" s="1">
        <v>-1534</v>
      </c>
      <c r="P374" s="1">
        <v>-1665</v>
      </c>
      <c r="Q374" s="1">
        <v>-101</v>
      </c>
      <c r="R374" s="1">
        <v>-2711</v>
      </c>
      <c r="S374" s="1">
        <v>-6</v>
      </c>
      <c r="T374" s="1">
        <v>-46</v>
      </c>
      <c r="U374" s="1">
        <v>-109</v>
      </c>
      <c r="V374" s="1">
        <v>-168</v>
      </c>
      <c r="W374" s="1">
        <v>-700</v>
      </c>
      <c r="X374" s="1">
        <v>-934</v>
      </c>
      <c r="Y374" s="1">
        <v>450</v>
      </c>
      <c r="Z374" s="1">
        <v>-459</v>
      </c>
      <c r="AA374" s="1">
        <v>235</v>
      </c>
    </row>
    <row r="375" spans="2:27">
      <c r="B375" s="1" t="s">
        <v>550</v>
      </c>
      <c r="C375" s="1" t="s">
        <v>471</v>
      </c>
      <c r="D375" s="1" t="s">
        <v>9</v>
      </c>
      <c r="E375" s="1" t="s">
        <v>9</v>
      </c>
      <c r="F375" s="1" t="s">
        <v>9</v>
      </c>
      <c r="G375" s="1">
        <v>-871</v>
      </c>
      <c r="H375" s="1">
        <v>-713</v>
      </c>
      <c r="I375" s="1">
        <v>-2502</v>
      </c>
      <c r="J375" s="1">
        <v>89</v>
      </c>
      <c r="K375" s="1">
        <v>32347</v>
      </c>
      <c r="L375" s="1">
        <v>-22071</v>
      </c>
      <c r="M375" s="1">
        <v>18033</v>
      </c>
      <c r="N375" s="1">
        <v>-2063</v>
      </c>
      <c r="O375" s="1">
        <v>-15203</v>
      </c>
      <c r="P375" s="1">
        <v>-12285</v>
      </c>
      <c r="Q375" s="1">
        <v>-6380</v>
      </c>
      <c r="R375" s="1">
        <v>-15092</v>
      </c>
      <c r="S375" s="1">
        <v>-841</v>
      </c>
      <c r="T375" s="1">
        <v>-2058</v>
      </c>
      <c r="U375" s="1">
        <v>-1384</v>
      </c>
      <c r="V375" s="1">
        <v>880</v>
      </c>
      <c r="W375" s="1">
        <v>-2032</v>
      </c>
      <c r="X375" s="1">
        <v>-6041</v>
      </c>
      <c r="Y375" s="1">
        <v>4137</v>
      </c>
      <c r="Z375" s="1">
        <v>-2301</v>
      </c>
      <c r="AA375" s="1">
        <v>1440</v>
      </c>
    </row>
    <row r="376" spans="2:27">
      <c r="B376" s="1" t="s">
        <v>551</v>
      </c>
      <c r="C376" s="1" t="s">
        <v>477</v>
      </c>
      <c r="D376" s="1" t="s">
        <v>9</v>
      </c>
      <c r="E376" s="1" t="s">
        <v>9</v>
      </c>
      <c r="F376" s="1" t="s">
        <v>9</v>
      </c>
      <c r="G376" s="1" t="s">
        <v>9</v>
      </c>
      <c r="H376" s="1" t="s">
        <v>9</v>
      </c>
      <c r="I376" s="1">
        <v>78</v>
      </c>
      <c r="J376" s="1" t="s">
        <v>9</v>
      </c>
      <c r="K376" s="1">
        <v>48648</v>
      </c>
      <c r="L376" s="1">
        <v>-34082</v>
      </c>
      <c r="M376" s="1">
        <v>-58517</v>
      </c>
      <c r="N376" s="1">
        <v>-17023</v>
      </c>
      <c r="O376" s="1">
        <v>-3569</v>
      </c>
      <c r="P376" s="1">
        <v>-5265</v>
      </c>
      <c r="Q376" s="1">
        <v>-239</v>
      </c>
      <c r="R376" s="1">
        <v>61464</v>
      </c>
      <c r="S376" s="1">
        <v>18158</v>
      </c>
      <c r="T376" s="1">
        <v>-29601</v>
      </c>
      <c r="U376" s="1">
        <v>-6376</v>
      </c>
      <c r="V376" s="1">
        <v>-145096</v>
      </c>
      <c r="W376" s="1">
        <v>147068</v>
      </c>
      <c r="X376" s="1">
        <v>41474</v>
      </c>
      <c r="Y376" s="1">
        <v>-36410</v>
      </c>
      <c r="Z376" s="1">
        <v>16664</v>
      </c>
      <c r="AA376" s="1">
        <v>-73225</v>
      </c>
    </row>
    <row r="377" spans="2:27">
      <c r="B377" s="1" t="s">
        <v>552</v>
      </c>
      <c r="C377" s="1" t="s">
        <v>479</v>
      </c>
      <c r="D377" s="1" t="s">
        <v>9</v>
      </c>
      <c r="E377" s="1" t="s">
        <v>9</v>
      </c>
      <c r="F377" s="1" t="s">
        <v>9</v>
      </c>
      <c r="G377" s="1" t="s">
        <v>9</v>
      </c>
      <c r="H377" s="1" t="s">
        <v>9</v>
      </c>
      <c r="I377" s="1">
        <v>119</v>
      </c>
      <c r="J377" s="1">
        <v>171</v>
      </c>
      <c r="K377" s="1">
        <v>48819</v>
      </c>
      <c r="L377" s="1">
        <v>-34082</v>
      </c>
      <c r="M377" s="1">
        <v>-58517</v>
      </c>
      <c r="N377" s="1">
        <v>-17023</v>
      </c>
      <c r="O377" s="1">
        <v>-5474</v>
      </c>
      <c r="P377" s="1">
        <v>-5265</v>
      </c>
      <c r="Q377" s="1">
        <v>-239</v>
      </c>
      <c r="R377" s="1">
        <v>61464</v>
      </c>
      <c r="S377" s="1">
        <v>17286</v>
      </c>
      <c r="T377" s="1">
        <v>-29601</v>
      </c>
      <c r="U377" s="1">
        <v>-6399</v>
      </c>
      <c r="V377" s="1">
        <v>-146772</v>
      </c>
      <c r="W377" s="1">
        <v>147068</v>
      </c>
      <c r="X377" s="1">
        <v>40157</v>
      </c>
      <c r="Y377" s="1">
        <v>-36220</v>
      </c>
      <c r="Z377" s="1">
        <v>16664</v>
      </c>
      <c r="AA377" s="1">
        <v>-73225</v>
      </c>
    </row>
    <row r="378" spans="2:27">
      <c r="B378" s="1" t="s">
        <v>553</v>
      </c>
      <c r="C378" s="1" t="s">
        <v>481</v>
      </c>
      <c r="D378" s="1" t="s">
        <v>9</v>
      </c>
      <c r="E378" s="1" t="s">
        <v>9</v>
      </c>
      <c r="F378" s="1" t="s">
        <v>9</v>
      </c>
      <c r="G378" s="1" t="s">
        <v>9</v>
      </c>
      <c r="H378" s="1" t="s">
        <v>9</v>
      </c>
      <c r="I378" s="1" t="s">
        <v>9</v>
      </c>
      <c r="J378" s="1" t="s">
        <v>9</v>
      </c>
      <c r="K378" s="1" t="s">
        <v>9</v>
      </c>
      <c r="L378" s="1" t="s">
        <v>9</v>
      </c>
      <c r="M378" s="1" t="s">
        <v>9</v>
      </c>
      <c r="N378" s="1">
        <v>-14886</v>
      </c>
      <c r="O378" s="1">
        <v>2083</v>
      </c>
      <c r="P378" s="1" t="s">
        <v>9</v>
      </c>
      <c r="Q378" s="1">
        <v>785</v>
      </c>
      <c r="R378" s="1">
        <v>65576</v>
      </c>
      <c r="S378" s="1" t="s">
        <v>9</v>
      </c>
      <c r="T378" s="1">
        <v>-17784</v>
      </c>
      <c r="U378" s="1">
        <v>-17784</v>
      </c>
      <c r="V378" s="1">
        <v>-207546</v>
      </c>
      <c r="W378" s="1">
        <v>44144</v>
      </c>
      <c r="X378" s="1">
        <v>5529</v>
      </c>
      <c r="Y378" s="1">
        <v>-18603</v>
      </c>
      <c r="Z378" s="1">
        <v>-5422</v>
      </c>
      <c r="AA378" s="1">
        <v>-9130</v>
      </c>
    </row>
    <row r="379" spans="2:27">
      <c r="B379" s="1" t="s">
        <v>554</v>
      </c>
      <c r="C379" s="1" t="s">
        <v>483</v>
      </c>
      <c r="D379" s="1" t="s">
        <v>9</v>
      </c>
      <c r="E379" s="1" t="s">
        <v>9</v>
      </c>
      <c r="F379" s="1" t="s">
        <v>9</v>
      </c>
      <c r="G379" s="1" t="s">
        <v>9</v>
      </c>
      <c r="H379" s="1" t="s">
        <v>9</v>
      </c>
      <c r="I379" s="1">
        <v>119</v>
      </c>
      <c r="J379" s="1">
        <v>171</v>
      </c>
      <c r="K379" s="1">
        <v>48133</v>
      </c>
      <c r="L379" s="1">
        <v>-34082</v>
      </c>
      <c r="M379" s="1">
        <v>-43517</v>
      </c>
      <c r="N379" s="1">
        <v>-2137</v>
      </c>
      <c r="O379" s="1">
        <v>-21011</v>
      </c>
      <c r="P379" s="1">
        <v>-5265</v>
      </c>
      <c r="Q379" s="1">
        <v>-1681</v>
      </c>
      <c r="R379" s="1">
        <v>-4985</v>
      </c>
      <c r="S379" s="1">
        <v>16682</v>
      </c>
      <c r="T379" s="1">
        <v>-12775</v>
      </c>
      <c r="U379" s="1">
        <v>9701</v>
      </c>
      <c r="V379" s="1">
        <v>58561</v>
      </c>
      <c r="W379" s="1">
        <v>102486</v>
      </c>
      <c r="X379" s="1">
        <v>34549</v>
      </c>
      <c r="Y379" s="1">
        <v>-17825</v>
      </c>
      <c r="Z379" s="1">
        <v>22251</v>
      </c>
      <c r="AA379" s="1">
        <v>-63833</v>
      </c>
    </row>
    <row r="380" spans="2:27">
      <c r="B380" s="1" t="s">
        <v>555</v>
      </c>
      <c r="C380" s="1" t="s">
        <v>485</v>
      </c>
      <c r="D380" s="1" t="s">
        <v>9</v>
      </c>
      <c r="E380" s="1" t="s">
        <v>9</v>
      </c>
      <c r="F380" s="1" t="s">
        <v>9</v>
      </c>
      <c r="G380" s="1" t="s">
        <v>9</v>
      </c>
      <c r="H380" s="1" t="s">
        <v>9</v>
      </c>
      <c r="I380" s="1" t="s">
        <v>9</v>
      </c>
      <c r="J380" s="1" t="s">
        <v>9</v>
      </c>
      <c r="K380" s="1">
        <v>686</v>
      </c>
      <c r="L380" s="1" t="s">
        <v>9</v>
      </c>
      <c r="M380" s="1">
        <v>-15000</v>
      </c>
      <c r="N380" s="1" t="s">
        <v>9</v>
      </c>
      <c r="O380" s="1">
        <v>13454</v>
      </c>
      <c r="P380" s="1" t="s">
        <v>9</v>
      </c>
      <c r="Q380" s="1">
        <v>657</v>
      </c>
      <c r="R380" s="1">
        <v>873</v>
      </c>
      <c r="S380" s="1">
        <v>604</v>
      </c>
      <c r="T380" s="1">
        <v>958</v>
      </c>
      <c r="U380" s="1">
        <v>1684</v>
      </c>
      <c r="V380" s="1">
        <v>2213</v>
      </c>
      <c r="W380" s="1">
        <v>438</v>
      </c>
      <c r="X380" s="1">
        <v>79</v>
      </c>
      <c r="Y380" s="1">
        <v>208</v>
      </c>
      <c r="Z380" s="1">
        <v>-165</v>
      </c>
      <c r="AA380" s="1">
        <v>-262</v>
      </c>
    </row>
    <row r="381" spans="2:27">
      <c r="B381" s="1" t="s">
        <v>556</v>
      </c>
      <c r="C381" s="1" t="s">
        <v>487</v>
      </c>
      <c r="D381" s="1" t="s">
        <v>9</v>
      </c>
      <c r="E381" s="1" t="s">
        <v>9</v>
      </c>
      <c r="F381" s="1" t="s">
        <v>9</v>
      </c>
      <c r="G381" s="1" t="s">
        <v>9</v>
      </c>
      <c r="H381" s="1" t="s">
        <v>9</v>
      </c>
      <c r="I381" s="1">
        <v>-41</v>
      </c>
      <c r="J381" s="1">
        <v>-171</v>
      </c>
      <c r="K381" s="1">
        <v>-171</v>
      </c>
      <c r="L381" s="1" t="s">
        <v>9</v>
      </c>
      <c r="M381" s="1" t="s">
        <v>9</v>
      </c>
      <c r="N381" s="1" t="s">
        <v>9</v>
      </c>
      <c r="O381" s="1">
        <v>1905</v>
      </c>
      <c r="P381" s="1" t="s">
        <v>9</v>
      </c>
      <c r="Q381" s="1" t="s">
        <v>9</v>
      </c>
      <c r="R381" s="1" t="s">
        <v>9</v>
      </c>
      <c r="S381" s="1">
        <v>872</v>
      </c>
      <c r="T381" s="1" t="s">
        <v>9</v>
      </c>
      <c r="U381" s="1">
        <v>23</v>
      </c>
      <c r="V381" s="1">
        <v>1676</v>
      </c>
      <c r="W381" s="1" t="s">
        <v>9</v>
      </c>
      <c r="X381" s="1">
        <v>1317</v>
      </c>
      <c r="Y381" s="1">
        <v>-190</v>
      </c>
      <c r="Z381" s="1" t="s">
        <v>9</v>
      </c>
      <c r="AA381" s="1" t="s">
        <v>9</v>
      </c>
    </row>
    <row r="382" spans="2:27">
      <c r="B382" s="1" t="s">
        <v>557</v>
      </c>
      <c r="C382" s="1" t="s">
        <v>489</v>
      </c>
      <c r="D382" s="1" t="s">
        <v>9</v>
      </c>
      <c r="E382" s="1" t="s">
        <v>9</v>
      </c>
      <c r="F382" s="1" t="s">
        <v>9</v>
      </c>
      <c r="G382" s="1" t="s">
        <v>9</v>
      </c>
      <c r="H382" s="1" t="s">
        <v>9</v>
      </c>
      <c r="I382" s="1" t="s">
        <v>9</v>
      </c>
      <c r="J382" s="1" t="s">
        <v>9</v>
      </c>
      <c r="K382" s="1" t="s">
        <v>9</v>
      </c>
      <c r="L382" s="1" t="s">
        <v>9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1" t="s">
        <v>9</v>
      </c>
      <c r="S382" s="1" t="s">
        <v>9</v>
      </c>
      <c r="T382" s="1" t="s">
        <v>9</v>
      </c>
      <c r="U382" s="1" t="s">
        <v>9</v>
      </c>
      <c r="V382" s="1" t="s">
        <v>9</v>
      </c>
      <c r="W382" s="1" t="s">
        <v>9</v>
      </c>
      <c r="X382" s="1" t="s">
        <v>9</v>
      </c>
      <c r="Y382" s="1" t="s">
        <v>9</v>
      </c>
      <c r="Z382" s="1" t="s">
        <v>9</v>
      </c>
      <c r="AA382" s="1" t="s">
        <v>9</v>
      </c>
    </row>
    <row r="383" spans="2:27">
      <c r="B383" s="1" t="s">
        <v>558</v>
      </c>
      <c r="C383" s="1" t="s">
        <v>491</v>
      </c>
      <c r="D383" s="1" t="s">
        <v>9</v>
      </c>
      <c r="E383" s="1" t="s">
        <v>9</v>
      </c>
      <c r="F383" s="1" t="s">
        <v>9</v>
      </c>
      <c r="G383" s="1" t="s">
        <v>9</v>
      </c>
      <c r="H383" s="1" t="s">
        <v>9</v>
      </c>
      <c r="I383" s="1">
        <v>-41</v>
      </c>
      <c r="J383" s="1">
        <v>-171</v>
      </c>
      <c r="K383" s="1">
        <v>-171</v>
      </c>
      <c r="L383" s="1" t="s">
        <v>9</v>
      </c>
      <c r="M383" s="1" t="s">
        <v>9</v>
      </c>
      <c r="N383" s="1" t="s">
        <v>9</v>
      </c>
      <c r="O383" s="1">
        <v>1905</v>
      </c>
      <c r="P383" s="1" t="s">
        <v>9</v>
      </c>
      <c r="Q383" s="1" t="s">
        <v>9</v>
      </c>
      <c r="R383" s="1" t="s">
        <v>9</v>
      </c>
      <c r="S383" s="1">
        <v>872</v>
      </c>
      <c r="T383" s="1" t="s">
        <v>9</v>
      </c>
      <c r="U383" s="1">
        <v>23</v>
      </c>
      <c r="V383" s="1">
        <v>1676</v>
      </c>
      <c r="W383" s="1" t="s">
        <v>9</v>
      </c>
      <c r="X383" s="1">
        <v>1317</v>
      </c>
      <c r="Y383" s="1">
        <v>-190</v>
      </c>
      <c r="Z383" s="1" t="s">
        <v>9</v>
      </c>
      <c r="AA383" s="1" t="s">
        <v>9</v>
      </c>
    </row>
    <row r="384" spans="2:27">
      <c r="B384" s="1" t="s">
        <v>559</v>
      </c>
      <c r="C384" s="1" t="s">
        <v>493</v>
      </c>
      <c r="D384" s="1" t="s">
        <v>9</v>
      </c>
      <c r="E384" s="1" t="s">
        <v>9</v>
      </c>
      <c r="F384" s="1" t="s">
        <v>9</v>
      </c>
      <c r="G384" s="1" t="s">
        <v>9</v>
      </c>
      <c r="H384" s="1" t="s">
        <v>9</v>
      </c>
      <c r="I384" s="1" t="s">
        <v>9</v>
      </c>
      <c r="J384" s="1" t="s">
        <v>9</v>
      </c>
      <c r="K384" s="1" t="s">
        <v>9</v>
      </c>
      <c r="L384" s="1" t="s">
        <v>9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1" t="s">
        <v>9</v>
      </c>
      <c r="S384" s="1" t="s">
        <v>9</v>
      </c>
      <c r="T384" s="1" t="s">
        <v>9</v>
      </c>
      <c r="U384" s="1" t="s">
        <v>9</v>
      </c>
      <c r="V384" s="1" t="s">
        <v>9</v>
      </c>
      <c r="W384" s="1" t="s">
        <v>9</v>
      </c>
      <c r="X384" s="1" t="s">
        <v>9</v>
      </c>
      <c r="Y384" s="1" t="s">
        <v>9</v>
      </c>
      <c r="Z384" s="1" t="s">
        <v>9</v>
      </c>
      <c r="AA384" s="1" t="s">
        <v>9</v>
      </c>
    </row>
    <row r="385" spans="2:27">
      <c r="B385" s="1" t="s">
        <v>560</v>
      </c>
      <c r="C385" s="1" t="s">
        <v>495</v>
      </c>
      <c r="D385" s="1" t="s">
        <v>9</v>
      </c>
      <c r="E385" s="1" t="s">
        <v>9</v>
      </c>
      <c r="F385" s="1" t="s">
        <v>9</v>
      </c>
      <c r="G385" s="1" t="s">
        <v>9</v>
      </c>
      <c r="H385" s="1" t="s">
        <v>9</v>
      </c>
      <c r="I385" s="1" t="s">
        <v>9</v>
      </c>
      <c r="J385" s="1" t="s">
        <v>9</v>
      </c>
      <c r="K385" s="1" t="s">
        <v>9</v>
      </c>
      <c r="L385" s="1" t="s">
        <v>9</v>
      </c>
      <c r="M385" s="1" t="s">
        <v>9</v>
      </c>
      <c r="N385" s="1" t="s">
        <v>9</v>
      </c>
      <c r="O385" s="1" t="s">
        <v>9</v>
      </c>
      <c r="P385" s="1" t="s">
        <v>9</v>
      </c>
      <c r="Q385" s="1" t="s">
        <v>9</v>
      </c>
      <c r="R385" s="1" t="s">
        <v>9</v>
      </c>
      <c r="S385" s="1" t="s">
        <v>9</v>
      </c>
      <c r="T385" s="1" t="s">
        <v>9</v>
      </c>
      <c r="U385" s="1" t="s">
        <v>9</v>
      </c>
      <c r="V385" s="1" t="s">
        <v>9</v>
      </c>
      <c r="W385" s="1" t="s">
        <v>9</v>
      </c>
      <c r="X385" s="1" t="s">
        <v>9</v>
      </c>
      <c r="Y385" s="1" t="s">
        <v>9</v>
      </c>
      <c r="Z385" s="1" t="s">
        <v>9</v>
      </c>
      <c r="AA385" s="1" t="s">
        <v>9</v>
      </c>
    </row>
    <row r="386" spans="2:27">
      <c r="B386" s="1" t="s">
        <v>561</v>
      </c>
      <c r="C386" s="1" t="s">
        <v>497</v>
      </c>
      <c r="D386" s="1" t="s">
        <v>9</v>
      </c>
      <c r="E386" s="1" t="s">
        <v>9</v>
      </c>
      <c r="F386" s="1" t="s">
        <v>9</v>
      </c>
      <c r="G386" s="1" t="s">
        <v>9</v>
      </c>
      <c r="H386" s="1" t="s">
        <v>9</v>
      </c>
      <c r="I386" s="1" t="s">
        <v>9</v>
      </c>
      <c r="J386" s="1" t="s">
        <v>9</v>
      </c>
      <c r="K386" s="1" t="s">
        <v>9</v>
      </c>
      <c r="L386" s="1" t="s">
        <v>9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1" t="s">
        <v>9</v>
      </c>
      <c r="S386" s="1" t="s">
        <v>9</v>
      </c>
      <c r="T386" s="1" t="s">
        <v>9</v>
      </c>
      <c r="U386" s="1" t="s">
        <v>9</v>
      </c>
      <c r="V386" s="1" t="s">
        <v>9</v>
      </c>
      <c r="W386" s="1" t="s">
        <v>9</v>
      </c>
      <c r="X386" s="1" t="s">
        <v>9</v>
      </c>
      <c r="Y386" s="1" t="s">
        <v>9</v>
      </c>
      <c r="Z386" s="1" t="s">
        <v>9</v>
      </c>
      <c r="AA386" s="1" t="s">
        <v>9</v>
      </c>
    </row>
    <row r="387" spans="2:27">
      <c r="B387" s="1" t="s">
        <v>562</v>
      </c>
      <c r="C387" s="1" t="s">
        <v>499</v>
      </c>
      <c r="D387" s="1" t="s">
        <v>9</v>
      </c>
      <c r="E387" s="1" t="s">
        <v>9</v>
      </c>
      <c r="F387" s="1" t="s">
        <v>9</v>
      </c>
      <c r="G387" s="1" t="s">
        <v>9</v>
      </c>
      <c r="H387" s="1" t="s">
        <v>9</v>
      </c>
      <c r="I387" s="1" t="s">
        <v>9</v>
      </c>
      <c r="J387" s="1" t="s">
        <v>9</v>
      </c>
      <c r="K387" s="1" t="s">
        <v>9</v>
      </c>
      <c r="L387" s="1" t="s">
        <v>9</v>
      </c>
      <c r="M387" s="1" t="s">
        <v>9</v>
      </c>
      <c r="N387" s="1" t="s">
        <v>9</v>
      </c>
      <c r="O387" s="1" t="s">
        <v>9</v>
      </c>
      <c r="P387" s="1" t="s">
        <v>9</v>
      </c>
      <c r="Q387" s="1" t="s">
        <v>9</v>
      </c>
      <c r="R387" s="1" t="s">
        <v>9</v>
      </c>
      <c r="S387" s="1" t="s">
        <v>9</v>
      </c>
      <c r="T387" s="1" t="s">
        <v>9</v>
      </c>
      <c r="U387" s="1" t="s">
        <v>9</v>
      </c>
      <c r="V387" s="1" t="s">
        <v>9</v>
      </c>
      <c r="W387" s="1" t="s">
        <v>9</v>
      </c>
      <c r="X387" s="1" t="s">
        <v>9</v>
      </c>
      <c r="Y387" s="1" t="s">
        <v>9</v>
      </c>
      <c r="Z387" s="1" t="s">
        <v>9</v>
      </c>
      <c r="AA387" s="1" t="s">
        <v>9</v>
      </c>
    </row>
    <row r="388" spans="2:27">
      <c r="B388" s="1" t="s">
        <v>563</v>
      </c>
      <c r="C388" s="1" t="s">
        <v>501</v>
      </c>
      <c r="D388" s="1" t="s">
        <v>9</v>
      </c>
      <c r="E388" s="1" t="s">
        <v>9</v>
      </c>
      <c r="F388" s="1" t="s">
        <v>9</v>
      </c>
      <c r="G388" s="1" t="s">
        <v>9</v>
      </c>
      <c r="H388" s="1" t="s">
        <v>9</v>
      </c>
      <c r="I388" s="1" t="s">
        <v>9</v>
      </c>
      <c r="J388" s="1" t="s">
        <v>9</v>
      </c>
      <c r="K388" s="1" t="s">
        <v>9</v>
      </c>
      <c r="L388" s="1" t="s">
        <v>9</v>
      </c>
      <c r="M388" s="1" t="s">
        <v>9</v>
      </c>
      <c r="N388" s="1" t="s">
        <v>9</v>
      </c>
      <c r="O388" s="1" t="s">
        <v>9</v>
      </c>
      <c r="P388" s="1" t="s">
        <v>9</v>
      </c>
      <c r="Q388" s="1" t="s">
        <v>9</v>
      </c>
      <c r="R388" s="1" t="s">
        <v>9</v>
      </c>
      <c r="S388" s="1" t="s">
        <v>9</v>
      </c>
      <c r="T388" s="1" t="s">
        <v>9</v>
      </c>
      <c r="U388" s="1" t="s">
        <v>9</v>
      </c>
      <c r="V388" s="1" t="s">
        <v>9</v>
      </c>
      <c r="W388" s="1" t="s">
        <v>9</v>
      </c>
      <c r="X388" s="1" t="s">
        <v>9</v>
      </c>
      <c r="Y388" s="1" t="s">
        <v>9</v>
      </c>
      <c r="Z388" s="1" t="s">
        <v>9</v>
      </c>
      <c r="AA388" s="1" t="s">
        <v>9</v>
      </c>
    </row>
    <row r="389" spans="2:27">
      <c r="B389" s="1" t="s">
        <v>564</v>
      </c>
      <c r="C389" s="1" t="s">
        <v>503</v>
      </c>
      <c r="D389" s="1" t="s">
        <v>9</v>
      </c>
      <c r="E389" s="1" t="s">
        <v>9</v>
      </c>
      <c r="F389" s="1" t="s">
        <v>9</v>
      </c>
      <c r="G389" s="1" t="s">
        <v>9</v>
      </c>
      <c r="H389" s="1" t="s">
        <v>9</v>
      </c>
      <c r="I389" s="1" t="s">
        <v>9</v>
      </c>
      <c r="J389" s="1" t="s">
        <v>9</v>
      </c>
      <c r="K389" s="1" t="s">
        <v>9</v>
      </c>
      <c r="L389" s="1" t="s">
        <v>9</v>
      </c>
      <c r="M389" s="1" t="s">
        <v>9</v>
      </c>
      <c r="N389" s="1" t="s">
        <v>9</v>
      </c>
      <c r="O389" s="1" t="s">
        <v>9</v>
      </c>
      <c r="P389" s="1" t="s">
        <v>9</v>
      </c>
      <c r="Q389" s="1" t="s">
        <v>9</v>
      </c>
      <c r="R389" s="1" t="s">
        <v>9</v>
      </c>
      <c r="S389" s="1" t="s">
        <v>9</v>
      </c>
      <c r="T389" s="1" t="s">
        <v>9</v>
      </c>
      <c r="U389" s="1" t="s">
        <v>9</v>
      </c>
      <c r="V389" s="1" t="s">
        <v>9</v>
      </c>
      <c r="W389" s="1" t="s">
        <v>9</v>
      </c>
      <c r="X389" s="1" t="s">
        <v>9</v>
      </c>
      <c r="Y389" s="1" t="s">
        <v>9</v>
      </c>
      <c r="Z389" s="1" t="s">
        <v>9</v>
      </c>
      <c r="AA389" s="1" t="s">
        <v>9</v>
      </c>
    </row>
    <row r="390" spans="2:27">
      <c r="B390" s="1" t="s">
        <v>565</v>
      </c>
      <c r="C390" s="1" t="s">
        <v>505</v>
      </c>
      <c r="D390" s="1" t="s">
        <v>9</v>
      </c>
      <c r="E390" s="1" t="s">
        <v>9</v>
      </c>
      <c r="F390" s="1" t="s">
        <v>9</v>
      </c>
      <c r="G390" s="1" t="s">
        <v>9</v>
      </c>
      <c r="H390" s="1" t="s">
        <v>9</v>
      </c>
      <c r="I390" s="1" t="s">
        <v>9</v>
      </c>
      <c r="J390" s="1" t="s">
        <v>9</v>
      </c>
      <c r="K390" s="1" t="s">
        <v>9</v>
      </c>
      <c r="L390" s="1" t="s">
        <v>9</v>
      </c>
      <c r="M390" s="1" t="s">
        <v>9</v>
      </c>
      <c r="N390" s="1" t="s">
        <v>9</v>
      </c>
      <c r="O390" s="1" t="s">
        <v>9</v>
      </c>
      <c r="P390" s="1" t="s">
        <v>9</v>
      </c>
      <c r="Q390" s="1" t="s">
        <v>9</v>
      </c>
      <c r="R390" s="1" t="s">
        <v>9</v>
      </c>
      <c r="S390" s="1" t="s">
        <v>9</v>
      </c>
      <c r="T390" s="1" t="s">
        <v>9</v>
      </c>
      <c r="U390" s="1" t="s">
        <v>9</v>
      </c>
      <c r="V390" s="1" t="s">
        <v>9</v>
      </c>
      <c r="W390" s="1" t="s">
        <v>9</v>
      </c>
      <c r="X390" s="1" t="s">
        <v>9</v>
      </c>
      <c r="Y390" s="1" t="s">
        <v>9</v>
      </c>
      <c r="Z390" s="1" t="s">
        <v>9</v>
      </c>
      <c r="AA390" s="1" t="s">
        <v>9</v>
      </c>
    </row>
    <row r="391" spans="2:27">
      <c r="B391" s="1" t="s">
        <v>566</v>
      </c>
      <c r="C391" s="1" t="s">
        <v>507</v>
      </c>
      <c r="D391" s="1" t="s">
        <v>9</v>
      </c>
      <c r="E391" s="1" t="s">
        <v>9</v>
      </c>
      <c r="F391" s="1" t="s">
        <v>9</v>
      </c>
      <c r="G391" s="1" t="s">
        <v>9</v>
      </c>
      <c r="H391" s="1" t="s">
        <v>9</v>
      </c>
      <c r="I391" s="1" t="s">
        <v>9</v>
      </c>
      <c r="J391" s="1" t="s">
        <v>9</v>
      </c>
      <c r="K391" s="1" t="s">
        <v>9</v>
      </c>
      <c r="L391" s="1" t="s">
        <v>9</v>
      </c>
      <c r="M391" s="1" t="s">
        <v>9</v>
      </c>
      <c r="N391" s="1" t="s">
        <v>9</v>
      </c>
      <c r="O391" s="1">
        <v>5418</v>
      </c>
      <c r="P391" s="1">
        <v>15131</v>
      </c>
      <c r="Q391" s="1">
        <v>27673</v>
      </c>
      <c r="R391" s="1">
        <v>29234</v>
      </c>
      <c r="S391" s="1">
        <v>29293</v>
      </c>
      <c r="T391" s="1">
        <v>29552</v>
      </c>
      <c r="U391" s="1">
        <v>34751</v>
      </c>
      <c r="V391" s="1">
        <v>78797</v>
      </c>
      <c r="W391" s="1">
        <v>3990</v>
      </c>
      <c r="X391" s="1">
        <v>3144</v>
      </c>
      <c r="Y391" s="1">
        <v>53782</v>
      </c>
      <c r="Z391" s="1">
        <v>-514</v>
      </c>
      <c r="AA391" s="1">
        <v>5445</v>
      </c>
    </row>
    <row r="392" spans="2:27">
      <c r="B392" s="1" t="s">
        <v>567</v>
      </c>
      <c r="C392" s="1" t="s">
        <v>509</v>
      </c>
      <c r="D392" s="1" t="s">
        <v>9</v>
      </c>
      <c r="E392" s="1" t="s">
        <v>9</v>
      </c>
      <c r="F392" s="1" t="s">
        <v>9</v>
      </c>
      <c r="G392" s="1" t="s">
        <v>9</v>
      </c>
      <c r="H392" s="1" t="s">
        <v>9</v>
      </c>
      <c r="I392" s="1" t="s">
        <v>9</v>
      </c>
      <c r="J392" s="1" t="s">
        <v>9</v>
      </c>
      <c r="K392" s="1" t="s">
        <v>9</v>
      </c>
      <c r="L392" s="1" t="s">
        <v>9</v>
      </c>
      <c r="M392" s="1" t="s">
        <v>9</v>
      </c>
      <c r="N392" s="1" t="s">
        <v>9</v>
      </c>
      <c r="O392" s="1">
        <v>5418</v>
      </c>
      <c r="P392" s="1">
        <v>15131</v>
      </c>
      <c r="Q392" s="1">
        <v>27673</v>
      </c>
      <c r="R392" s="1">
        <v>29234</v>
      </c>
      <c r="S392" s="1">
        <v>29293</v>
      </c>
      <c r="T392" s="1">
        <v>29552</v>
      </c>
      <c r="U392" s="1">
        <v>34751</v>
      </c>
      <c r="V392" s="1">
        <v>78797</v>
      </c>
      <c r="W392" s="1">
        <v>3990</v>
      </c>
      <c r="X392" s="1">
        <v>3144</v>
      </c>
      <c r="Y392" s="1">
        <v>53782</v>
      </c>
      <c r="Z392" s="1">
        <v>-514</v>
      </c>
      <c r="AA392" s="1">
        <v>5445</v>
      </c>
    </row>
    <row r="393" spans="2:27">
      <c r="B393" s="1" t="s">
        <v>568</v>
      </c>
      <c r="C393" s="1" t="s">
        <v>511</v>
      </c>
      <c r="D393" s="1" t="s">
        <v>9</v>
      </c>
      <c r="E393" s="1" t="s">
        <v>9</v>
      </c>
      <c r="F393" s="1" t="s">
        <v>9</v>
      </c>
      <c r="G393" s="1" t="s">
        <v>9</v>
      </c>
      <c r="H393" s="1" t="s">
        <v>9</v>
      </c>
      <c r="I393" s="1" t="s">
        <v>9</v>
      </c>
      <c r="J393" s="1" t="s">
        <v>9</v>
      </c>
      <c r="K393" s="1" t="s">
        <v>9</v>
      </c>
      <c r="L393" s="1" t="s">
        <v>9</v>
      </c>
      <c r="M393" s="1" t="s">
        <v>9</v>
      </c>
      <c r="N393" s="1" t="s">
        <v>9</v>
      </c>
      <c r="O393" s="1" t="s">
        <v>9</v>
      </c>
      <c r="P393" s="1" t="s">
        <v>9</v>
      </c>
      <c r="Q393" s="1" t="s">
        <v>9</v>
      </c>
      <c r="R393" s="1" t="s">
        <v>9</v>
      </c>
      <c r="S393" s="1" t="s">
        <v>9</v>
      </c>
      <c r="T393" s="1" t="s">
        <v>9</v>
      </c>
      <c r="U393" s="1" t="s">
        <v>9</v>
      </c>
      <c r="V393" s="1" t="s">
        <v>9</v>
      </c>
      <c r="W393" s="1" t="s">
        <v>9</v>
      </c>
      <c r="X393" s="1" t="s">
        <v>9</v>
      </c>
      <c r="Y393" s="1" t="s">
        <v>9</v>
      </c>
      <c r="Z393" s="1" t="s">
        <v>9</v>
      </c>
      <c r="AA393" s="1" t="s">
        <v>9</v>
      </c>
    </row>
    <row r="394" spans="2:27">
      <c r="B394" s="1" t="s">
        <v>569</v>
      </c>
      <c r="C394" s="1" t="s">
        <v>513</v>
      </c>
      <c r="D394" s="1" t="s">
        <v>9</v>
      </c>
      <c r="E394" s="1" t="s">
        <v>9</v>
      </c>
      <c r="F394" s="1" t="s">
        <v>9</v>
      </c>
      <c r="G394" s="1">
        <v>-20890</v>
      </c>
      <c r="H394" s="1">
        <v>4270</v>
      </c>
      <c r="I394" s="1">
        <v>4</v>
      </c>
      <c r="J394" s="1">
        <v>739</v>
      </c>
      <c r="K394" s="1">
        <v>-19044</v>
      </c>
      <c r="L394" s="1">
        <v>-3333</v>
      </c>
      <c r="M394" s="1">
        <v>15487</v>
      </c>
      <c r="N394" s="1">
        <v>24002</v>
      </c>
      <c r="O394" s="1">
        <v>23864</v>
      </c>
      <c r="P394" s="1">
        <v>-26891</v>
      </c>
      <c r="Q394" s="1">
        <v>38306</v>
      </c>
      <c r="R394" s="1">
        <v>48755</v>
      </c>
      <c r="S394" s="1">
        <v>14200</v>
      </c>
      <c r="T394" s="1">
        <v>34061</v>
      </c>
      <c r="U394" s="1">
        <v>20954</v>
      </c>
      <c r="V394" s="1">
        <v>38313</v>
      </c>
      <c r="W394" s="1">
        <v>-8687</v>
      </c>
      <c r="X394" s="1">
        <v>-32476</v>
      </c>
      <c r="Y394" s="1">
        <v>4025</v>
      </c>
      <c r="Z394" s="1">
        <v>-2962</v>
      </c>
      <c r="AA394" s="1">
        <v>-24246</v>
      </c>
    </row>
    <row r="395" spans="2:27">
      <c r="B395" s="1" t="s">
        <v>570</v>
      </c>
      <c r="C395" s="1" t="s">
        <v>515</v>
      </c>
      <c r="D395" s="1" t="s">
        <v>9</v>
      </c>
      <c r="E395" s="1" t="s">
        <v>9</v>
      </c>
      <c r="F395" s="1" t="s">
        <v>9</v>
      </c>
      <c r="G395" s="1">
        <v>-17578</v>
      </c>
      <c r="H395" s="1">
        <v>2453</v>
      </c>
      <c r="I395" s="1">
        <v>4</v>
      </c>
      <c r="J395" s="1">
        <v>739</v>
      </c>
      <c r="K395" s="1">
        <v>-23494</v>
      </c>
      <c r="L395" s="1">
        <v>-7783</v>
      </c>
      <c r="M395" s="1">
        <v>11037</v>
      </c>
      <c r="N395" s="1">
        <v>2230</v>
      </c>
      <c r="O395" s="1">
        <v>12446</v>
      </c>
      <c r="P395" s="1">
        <v>-26891</v>
      </c>
      <c r="Q395" s="1">
        <v>33856</v>
      </c>
      <c r="R395" s="1">
        <v>40651</v>
      </c>
      <c r="S395" s="1">
        <v>9750</v>
      </c>
      <c r="T395" s="1">
        <v>23599</v>
      </c>
      <c r="U395" s="1">
        <v>12054</v>
      </c>
      <c r="V395" s="1">
        <v>42313</v>
      </c>
      <c r="W395" s="1">
        <v>-12689</v>
      </c>
      <c r="X395" s="1">
        <v>-36878</v>
      </c>
      <c r="Y395" s="1">
        <v>2511</v>
      </c>
      <c r="Z395" s="1">
        <v>-2962</v>
      </c>
      <c r="AA395" s="1">
        <v>-25891</v>
      </c>
    </row>
    <row r="396" spans="2:27">
      <c r="B396" s="1" t="s">
        <v>571</v>
      </c>
      <c r="C396" s="1" t="s">
        <v>517</v>
      </c>
      <c r="D396" s="1" t="s">
        <v>9</v>
      </c>
      <c r="E396" s="1" t="s">
        <v>9</v>
      </c>
      <c r="F396" s="1" t="s">
        <v>9</v>
      </c>
      <c r="G396" s="1">
        <v>-3312</v>
      </c>
      <c r="H396" s="1">
        <v>1817</v>
      </c>
      <c r="I396" s="1" t="s">
        <v>9</v>
      </c>
      <c r="J396" s="1" t="s">
        <v>9</v>
      </c>
      <c r="K396" s="1">
        <v>4450</v>
      </c>
      <c r="L396" s="1">
        <v>4450</v>
      </c>
      <c r="M396" s="1">
        <v>4450</v>
      </c>
      <c r="N396" s="1">
        <v>21772</v>
      </c>
      <c r="O396" s="1">
        <v>11418</v>
      </c>
      <c r="P396" s="1" t="s">
        <v>9</v>
      </c>
      <c r="Q396" s="1">
        <v>4450</v>
      </c>
      <c r="R396" s="1">
        <v>8104</v>
      </c>
      <c r="S396" s="1">
        <v>4450</v>
      </c>
      <c r="T396" s="1">
        <v>10462</v>
      </c>
      <c r="U396" s="1">
        <v>8900</v>
      </c>
      <c r="V396" s="1">
        <v>-4000</v>
      </c>
      <c r="W396" s="1">
        <v>4002</v>
      </c>
      <c r="X396" s="1">
        <v>4402</v>
      </c>
      <c r="Y396" s="1">
        <v>1514</v>
      </c>
      <c r="Z396" s="1" t="s">
        <v>9</v>
      </c>
      <c r="AA396" s="1">
        <v>1645</v>
      </c>
    </row>
    <row r="397" spans="2:27">
      <c r="B397" s="1" t="s">
        <v>228</v>
      </c>
      <c r="C397" s="1" t="s">
        <v>229</v>
      </c>
      <c r="D397" s="1" t="s">
        <v>9</v>
      </c>
      <c r="E397" s="1" t="s">
        <v>9</v>
      </c>
      <c r="F397" s="1" t="s">
        <v>9</v>
      </c>
      <c r="G397" s="1">
        <v>-15696</v>
      </c>
      <c r="H397" s="1">
        <v>3176</v>
      </c>
      <c r="I397" s="1">
        <v>-4316</v>
      </c>
      <c r="J397" s="1">
        <v>-8546</v>
      </c>
      <c r="K397" s="1">
        <v>87976</v>
      </c>
      <c r="L397" s="1">
        <v>-72132</v>
      </c>
      <c r="M397" s="1">
        <v>5410</v>
      </c>
      <c r="N397" s="1">
        <v>-10990</v>
      </c>
      <c r="O397" s="1">
        <v>-20812</v>
      </c>
      <c r="P397" s="1">
        <v>-49695</v>
      </c>
      <c r="Q397" s="1">
        <v>47888</v>
      </c>
      <c r="R397" s="1">
        <v>89882</v>
      </c>
      <c r="S397" s="1">
        <v>62065</v>
      </c>
      <c r="T397" s="1">
        <v>-4076</v>
      </c>
      <c r="U397" s="1">
        <v>27716</v>
      </c>
      <c r="V397" s="1">
        <v>-193</v>
      </c>
      <c r="W397" s="1">
        <v>148722</v>
      </c>
      <c r="X397" s="1">
        <v>31857</v>
      </c>
      <c r="Y397" s="1">
        <v>50994</v>
      </c>
      <c r="Z397" s="1">
        <v>25368</v>
      </c>
      <c r="AA397" s="1">
        <v>-52447</v>
      </c>
    </row>
    <row r="398" spans="2:27">
      <c r="B398" s="1" t="s">
        <v>393</v>
      </c>
    </row>
    <row r="399" spans="2:27">
      <c r="B399" s="1" t="s">
        <v>592</v>
      </c>
      <c r="C399" s="1" t="s">
        <v>572</v>
      </c>
      <c r="D399" s="1" t="s">
        <v>9</v>
      </c>
      <c r="E399" s="1" t="s">
        <v>9</v>
      </c>
      <c r="F399" s="1" t="s">
        <v>9</v>
      </c>
      <c r="G399" s="1">
        <v>-10916</v>
      </c>
      <c r="H399" s="1">
        <v>-29152</v>
      </c>
      <c r="I399" s="1">
        <v>-1300</v>
      </c>
      <c r="J399" s="1">
        <v>-40718</v>
      </c>
      <c r="K399" s="1">
        <v>-19330</v>
      </c>
      <c r="L399" s="1">
        <v>-83576</v>
      </c>
      <c r="M399" s="1">
        <v>61377</v>
      </c>
      <c r="N399" s="1">
        <v>-26742</v>
      </c>
      <c r="O399" s="1">
        <v>-44262</v>
      </c>
      <c r="P399" s="1">
        <v>-181987</v>
      </c>
      <c r="Q399" s="1">
        <v>-50086</v>
      </c>
      <c r="R399" s="1">
        <v>-82665</v>
      </c>
      <c r="S399" s="1">
        <v>73109</v>
      </c>
      <c r="T399" s="1">
        <v>-91180</v>
      </c>
      <c r="U399" s="1">
        <v>-26916</v>
      </c>
      <c r="V399" s="1">
        <v>79023</v>
      </c>
      <c r="W399" s="1">
        <v>-49206</v>
      </c>
      <c r="X399" s="1">
        <v>-6046</v>
      </c>
      <c r="Y399" s="1">
        <v>79277</v>
      </c>
      <c r="Z399" s="1">
        <v>-8159</v>
      </c>
      <c r="AA399" s="1">
        <v>127696</v>
      </c>
    </row>
    <row r="400" spans="2:27">
      <c r="B400" s="1" t="s">
        <v>538</v>
      </c>
      <c r="C400" s="1" t="s">
        <v>453</v>
      </c>
      <c r="D400" s="1" t="s">
        <v>9</v>
      </c>
      <c r="E400" s="1" t="s">
        <v>9</v>
      </c>
      <c r="F400" s="1" t="s">
        <v>9</v>
      </c>
      <c r="G400" s="1" t="s">
        <v>9</v>
      </c>
      <c r="H400" s="1" t="s">
        <v>9</v>
      </c>
      <c r="I400" s="1" t="s">
        <v>9</v>
      </c>
      <c r="J400" s="1" t="s">
        <v>9</v>
      </c>
      <c r="K400" s="1" t="s">
        <v>9</v>
      </c>
      <c r="L400" s="1" t="s">
        <v>9</v>
      </c>
      <c r="M400" s="1" t="s">
        <v>9</v>
      </c>
      <c r="N400" s="1" t="s">
        <v>9</v>
      </c>
      <c r="O400" s="1" t="s">
        <v>9</v>
      </c>
      <c r="P400" s="1" t="s">
        <v>9</v>
      </c>
      <c r="Q400" s="1" t="s">
        <v>9</v>
      </c>
      <c r="R400" s="1">
        <v>-121</v>
      </c>
      <c r="S400" s="1">
        <v>172</v>
      </c>
      <c r="T400" s="1">
        <v>56</v>
      </c>
      <c r="U400" s="1">
        <v>-10</v>
      </c>
      <c r="V400" s="1">
        <v>19</v>
      </c>
      <c r="W400" s="1">
        <v>1236</v>
      </c>
      <c r="X400" s="1">
        <v>65</v>
      </c>
      <c r="Y400" s="1">
        <v>1404</v>
      </c>
      <c r="Z400" s="1">
        <v>-1151</v>
      </c>
      <c r="AA400" s="1">
        <v>1015</v>
      </c>
    </row>
    <row r="401" spans="2:27">
      <c r="B401" s="1" t="s">
        <v>539</v>
      </c>
      <c r="C401" s="1" t="s">
        <v>455</v>
      </c>
      <c r="D401" s="1" t="s">
        <v>9</v>
      </c>
      <c r="E401" s="1" t="s">
        <v>9</v>
      </c>
      <c r="F401" s="1" t="s">
        <v>9</v>
      </c>
      <c r="G401" s="1" t="s">
        <v>9</v>
      </c>
      <c r="H401" s="1" t="s">
        <v>9</v>
      </c>
      <c r="I401" s="1" t="s">
        <v>9</v>
      </c>
      <c r="J401" s="1" t="s">
        <v>9</v>
      </c>
      <c r="K401" s="1" t="s">
        <v>9</v>
      </c>
      <c r="L401" s="1" t="s">
        <v>9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1" t="s">
        <v>9</v>
      </c>
      <c r="S401" s="1" t="s">
        <v>9</v>
      </c>
      <c r="T401" s="1" t="s">
        <v>9</v>
      </c>
      <c r="U401" s="1" t="s">
        <v>9</v>
      </c>
      <c r="V401" s="1" t="s">
        <v>9</v>
      </c>
      <c r="W401" s="1" t="s">
        <v>9</v>
      </c>
      <c r="X401" s="1" t="s">
        <v>9</v>
      </c>
      <c r="Y401" s="1" t="s">
        <v>9</v>
      </c>
      <c r="Z401" s="1" t="s">
        <v>9</v>
      </c>
      <c r="AA401" s="1" t="s">
        <v>9</v>
      </c>
    </row>
    <row r="402" spans="2:27">
      <c r="B402" s="1" t="s">
        <v>540</v>
      </c>
      <c r="C402" s="1" t="s">
        <v>457</v>
      </c>
      <c r="D402" s="1" t="s">
        <v>9</v>
      </c>
      <c r="E402" s="1" t="s">
        <v>9</v>
      </c>
      <c r="F402" s="1" t="s">
        <v>9</v>
      </c>
      <c r="G402" s="1" t="s">
        <v>9</v>
      </c>
      <c r="H402" s="1" t="s">
        <v>9</v>
      </c>
      <c r="I402" s="1" t="s">
        <v>9</v>
      </c>
      <c r="J402" s="1" t="s">
        <v>9</v>
      </c>
      <c r="K402" s="1" t="s">
        <v>9</v>
      </c>
      <c r="L402" s="1" t="s">
        <v>9</v>
      </c>
      <c r="M402" s="1" t="s">
        <v>9</v>
      </c>
      <c r="N402" s="1" t="s">
        <v>9</v>
      </c>
      <c r="O402" s="1" t="s">
        <v>9</v>
      </c>
      <c r="P402" s="1" t="s">
        <v>9</v>
      </c>
      <c r="Q402" s="1" t="s">
        <v>9</v>
      </c>
      <c r="R402" s="1">
        <v>-121</v>
      </c>
      <c r="S402" s="1">
        <v>172</v>
      </c>
      <c r="T402" s="1">
        <v>56</v>
      </c>
      <c r="U402" s="1">
        <v>-10</v>
      </c>
      <c r="V402" s="1">
        <v>19</v>
      </c>
      <c r="W402" s="1">
        <v>1236</v>
      </c>
      <c r="X402" s="1">
        <v>65</v>
      </c>
      <c r="Y402" s="1">
        <v>1404</v>
      </c>
      <c r="Z402" s="1">
        <v>-1151</v>
      </c>
      <c r="AA402" s="1">
        <v>1015</v>
      </c>
    </row>
    <row r="403" spans="2:27">
      <c r="B403" s="1" t="s">
        <v>541</v>
      </c>
      <c r="C403" s="1" t="s">
        <v>459</v>
      </c>
      <c r="D403" s="1" t="s">
        <v>9</v>
      </c>
      <c r="E403" s="1" t="s">
        <v>9</v>
      </c>
      <c r="F403" s="1" t="s">
        <v>9</v>
      </c>
      <c r="G403" s="1">
        <v>-1292</v>
      </c>
      <c r="H403" s="1">
        <v>-961</v>
      </c>
      <c r="I403" s="1">
        <v>-1380</v>
      </c>
      <c r="J403" s="1">
        <v>1333</v>
      </c>
      <c r="K403" s="1">
        <v>32479</v>
      </c>
      <c r="L403" s="1">
        <v>-20140</v>
      </c>
      <c r="M403" s="1">
        <v>17863</v>
      </c>
      <c r="N403" s="1">
        <v>1764</v>
      </c>
      <c r="O403" s="1">
        <v>-21306</v>
      </c>
      <c r="P403" s="1">
        <v>-29677</v>
      </c>
      <c r="Q403" s="1">
        <v>-8919</v>
      </c>
      <c r="R403" s="1">
        <v>-25754</v>
      </c>
      <c r="S403" s="1">
        <v>245</v>
      </c>
      <c r="T403" s="1">
        <v>-42592</v>
      </c>
      <c r="U403" s="1">
        <v>-5379</v>
      </c>
      <c r="V403" s="1">
        <v>12849</v>
      </c>
      <c r="W403" s="1">
        <v>-10932</v>
      </c>
      <c r="X403" s="1">
        <v>-11018</v>
      </c>
      <c r="Y403" s="1">
        <v>16506</v>
      </c>
      <c r="Z403" s="1">
        <v>-12260</v>
      </c>
      <c r="AA403" s="1">
        <v>13491</v>
      </c>
    </row>
    <row r="404" spans="2:27">
      <c r="B404" s="1" t="s">
        <v>542</v>
      </c>
      <c r="C404" s="1" t="s">
        <v>461</v>
      </c>
      <c r="D404" s="1" t="s">
        <v>9</v>
      </c>
      <c r="E404" s="1" t="s">
        <v>9</v>
      </c>
      <c r="F404" s="1" t="s">
        <v>9</v>
      </c>
      <c r="G404" s="1">
        <v>-99</v>
      </c>
      <c r="H404" s="1">
        <v>-104</v>
      </c>
      <c r="I404" s="1">
        <v>-156</v>
      </c>
      <c r="J404" s="1">
        <v>73</v>
      </c>
      <c r="K404" s="1">
        <v>1469</v>
      </c>
      <c r="L404" s="1">
        <v>-1091</v>
      </c>
      <c r="M404" s="1">
        <v>841</v>
      </c>
      <c r="N404" s="1" t="s">
        <v>9</v>
      </c>
      <c r="O404" s="1">
        <v>-1047</v>
      </c>
      <c r="P404" s="1">
        <v>-1180</v>
      </c>
      <c r="Q404" s="1">
        <v>-537</v>
      </c>
      <c r="R404" s="1">
        <v>-621</v>
      </c>
      <c r="S404" s="1">
        <v>84</v>
      </c>
      <c r="T404" s="1">
        <v>-578</v>
      </c>
      <c r="U404" s="1">
        <v>-469</v>
      </c>
      <c r="V404" s="1">
        <v>381</v>
      </c>
      <c r="W404" s="1">
        <v>-198</v>
      </c>
      <c r="X404" s="1">
        <v>-229</v>
      </c>
      <c r="Y404" s="1">
        <v>343</v>
      </c>
      <c r="Z404" s="1">
        <v>-226</v>
      </c>
      <c r="AA404" s="1">
        <v>526</v>
      </c>
    </row>
    <row r="405" spans="2:27">
      <c r="B405" s="1" t="s">
        <v>543</v>
      </c>
      <c r="C405" s="1" t="s">
        <v>463</v>
      </c>
      <c r="D405" s="1" t="s">
        <v>9</v>
      </c>
      <c r="E405" s="1" t="s">
        <v>9</v>
      </c>
      <c r="F405" s="1" t="s">
        <v>9</v>
      </c>
      <c r="G405" s="1">
        <v>-1058</v>
      </c>
      <c r="H405" s="1">
        <v>102</v>
      </c>
      <c r="I405" s="1">
        <v>-230</v>
      </c>
      <c r="J405" s="1">
        <v>-237</v>
      </c>
      <c r="K405" s="1">
        <v>998</v>
      </c>
      <c r="L405" s="1">
        <v>-294</v>
      </c>
      <c r="M405" s="1">
        <v>-148</v>
      </c>
      <c r="N405" s="1">
        <v>-422</v>
      </c>
      <c r="O405" s="1">
        <v>-1396</v>
      </c>
      <c r="P405" s="1">
        <v>1323</v>
      </c>
      <c r="Q405" s="1">
        <v>1293</v>
      </c>
      <c r="R405" s="1">
        <v>-711</v>
      </c>
      <c r="S405" s="1" t="s">
        <v>9</v>
      </c>
      <c r="T405" s="1">
        <v>-6</v>
      </c>
      <c r="U405" s="1">
        <v>36</v>
      </c>
      <c r="V405" s="1">
        <v>4596</v>
      </c>
      <c r="W405" s="1">
        <v>-4905</v>
      </c>
      <c r="X405" s="1">
        <v>-2641</v>
      </c>
      <c r="Y405" s="1">
        <v>839</v>
      </c>
      <c r="Z405" s="1">
        <v>1406</v>
      </c>
      <c r="AA405" s="1">
        <v>5572</v>
      </c>
    </row>
    <row r="406" spans="2:27">
      <c r="B406" s="1" t="s">
        <v>544</v>
      </c>
      <c r="C406" s="1" t="s">
        <v>465</v>
      </c>
      <c r="D406" s="1" t="s">
        <v>9</v>
      </c>
      <c r="E406" s="1" t="s">
        <v>9</v>
      </c>
      <c r="F406" s="1" t="s">
        <v>9</v>
      </c>
      <c r="G406" s="1">
        <v>-135</v>
      </c>
      <c r="H406" s="1">
        <v>-959</v>
      </c>
      <c r="I406" s="1">
        <v>-994</v>
      </c>
      <c r="J406" s="1">
        <v>1497</v>
      </c>
      <c r="K406" s="1">
        <v>30012</v>
      </c>
      <c r="L406" s="1">
        <v>-18755</v>
      </c>
      <c r="M406" s="1">
        <v>17170</v>
      </c>
      <c r="N406" s="1">
        <v>2186</v>
      </c>
      <c r="O406" s="1">
        <v>-18863</v>
      </c>
      <c r="P406" s="1">
        <v>-29820</v>
      </c>
      <c r="Q406" s="1">
        <v>-9675</v>
      </c>
      <c r="R406" s="1">
        <v>-24422</v>
      </c>
      <c r="S406" s="1">
        <v>161</v>
      </c>
      <c r="T406" s="1">
        <v>-42008</v>
      </c>
      <c r="U406" s="1">
        <v>-4946</v>
      </c>
      <c r="V406" s="1">
        <v>7872</v>
      </c>
      <c r="W406" s="1">
        <v>-5829</v>
      </c>
      <c r="X406" s="1">
        <v>-8148</v>
      </c>
      <c r="Y406" s="1">
        <v>15324</v>
      </c>
      <c r="Z406" s="1">
        <v>-13440</v>
      </c>
      <c r="AA406" s="1">
        <v>7393</v>
      </c>
    </row>
    <row r="407" spans="2:27">
      <c r="B407" s="1" t="s">
        <v>545</v>
      </c>
      <c r="C407" s="1" t="s">
        <v>467</v>
      </c>
      <c r="D407" s="1" t="s">
        <v>9</v>
      </c>
      <c r="E407" s="1" t="s">
        <v>9</v>
      </c>
      <c r="F407" s="1" t="s">
        <v>9</v>
      </c>
      <c r="G407" s="1">
        <v>-10737</v>
      </c>
      <c r="H407" s="1">
        <v>-27017</v>
      </c>
      <c r="I407" s="1">
        <v>3109</v>
      </c>
      <c r="J407" s="1">
        <v>-45948</v>
      </c>
      <c r="K407" s="1">
        <v>-48749</v>
      </c>
      <c r="L407" s="1">
        <v>-24011</v>
      </c>
      <c r="M407" s="1">
        <v>19398</v>
      </c>
      <c r="N407" s="1">
        <v>-16175</v>
      </c>
      <c r="O407" s="1">
        <v>10300</v>
      </c>
      <c r="P407" s="1">
        <v>-72789</v>
      </c>
      <c r="Q407" s="1">
        <v>-49674</v>
      </c>
      <c r="R407" s="1">
        <v>-49070</v>
      </c>
      <c r="S407" s="1">
        <v>30957</v>
      </c>
      <c r="T407" s="1">
        <v>-70285</v>
      </c>
      <c r="U407" s="1">
        <v>-35318</v>
      </c>
      <c r="V407" s="1">
        <v>20650</v>
      </c>
      <c r="W407" s="1">
        <v>-57891</v>
      </c>
      <c r="X407" s="1">
        <v>5000</v>
      </c>
      <c r="Y407" s="1">
        <v>20741</v>
      </c>
      <c r="Z407" s="1">
        <v>-6947</v>
      </c>
      <c r="AA407" s="1">
        <v>56164</v>
      </c>
    </row>
    <row r="408" spans="2:27">
      <c r="B408" s="1" t="s">
        <v>546</v>
      </c>
      <c r="C408" s="1" t="s">
        <v>469</v>
      </c>
      <c r="D408" s="1" t="s">
        <v>9</v>
      </c>
      <c r="E408" s="1" t="s">
        <v>9</v>
      </c>
      <c r="F408" s="1" t="s">
        <v>9</v>
      </c>
      <c r="G408" s="1" t="s">
        <v>9</v>
      </c>
      <c r="H408" s="1">
        <v>-11131</v>
      </c>
      <c r="I408" s="1">
        <v>1174</v>
      </c>
      <c r="J408" s="1">
        <v>-29649</v>
      </c>
      <c r="K408" s="1">
        <v>-19005</v>
      </c>
      <c r="L408" s="1">
        <v>263</v>
      </c>
      <c r="M408" s="1">
        <v>6033</v>
      </c>
      <c r="N408" s="1">
        <v>-7724</v>
      </c>
      <c r="O408" s="1">
        <v>9750</v>
      </c>
      <c r="P408" s="1">
        <v>-63003</v>
      </c>
      <c r="Q408" s="1">
        <v>-14379</v>
      </c>
      <c r="R408" s="1">
        <v>-20065</v>
      </c>
      <c r="S408" s="1">
        <v>13508</v>
      </c>
      <c r="T408" s="1">
        <v>-7379</v>
      </c>
      <c r="U408" s="1">
        <v>-17575</v>
      </c>
      <c r="V408" s="1">
        <v>9139</v>
      </c>
      <c r="W408" s="1">
        <v>-18872</v>
      </c>
      <c r="X408" s="1">
        <v>-4433</v>
      </c>
      <c r="Y408" s="1">
        <v>5137</v>
      </c>
      <c r="Z408" s="1">
        <v>-5527</v>
      </c>
      <c r="AA408" s="1">
        <v>5906</v>
      </c>
    </row>
    <row r="409" spans="2:27">
      <c r="B409" s="1" t="s">
        <v>547</v>
      </c>
      <c r="C409" s="1" t="s">
        <v>471</v>
      </c>
      <c r="D409" s="1" t="s">
        <v>9</v>
      </c>
      <c r="E409" s="1" t="s">
        <v>9</v>
      </c>
      <c r="F409" s="1" t="s">
        <v>9</v>
      </c>
      <c r="G409" s="1">
        <v>-10737</v>
      </c>
      <c r="H409" s="1">
        <v>-15886</v>
      </c>
      <c r="I409" s="1">
        <v>1935</v>
      </c>
      <c r="J409" s="1">
        <v>-16299</v>
      </c>
      <c r="K409" s="1">
        <v>-29744</v>
      </c>
      <c r="L409" s="1">
        <v>-24274</v>
      </c>
      <c r="M409" s="1">
        <v>13365</v>
      </c>
      <c r="N409" s="1">
        <v>-8451</v>
      </c>
      <c r="O409" s="1">
        <v>550</v>
      </c>
      <c r="P409" s="1">
        <v>-9786</v>
      </c>
      <c r="Q409" s="1">
        <v>-35295</v>
      </c>
      <c r="R409" s="1">
        <v>-29005</v>
      </c>
      <c r="S409" s="1">
        <v>17449</v>
      </c>
      <c r="T409" s="1">
        <v>-62906</v>
      </c>
      <c r="U409" s="1">
        <v>-17743</v>
      </c>
      <c r="V409" s="1">
        <v>11511</v>
      </c>
      <c r="W409" s="1">
        <v>-39019</v>
      </c>
      <c r="X409" s="1">
        <v>9433</v>
      </c>
      <c r="Y409" s="1">
        <v>15604</v>
      </c>
      <c r="Z409" s="1">
        <v>-1420</v>
      </c>
      <c r="AA409" s="1">
        <v>50258</v>
      </c>
    </row>
    <row r="410" spans="2:27">
      <c r="B410" s="1" t="s">
        <v>548</v>
      </c>
      <c r="C410" s="1" t="s">
        <v>473</v>
      </c>
      <c r="D410" s="1" t="s">
        <v>9</v>
      </c>
      <c r="E410" s="1" t="s">
        <v>9</v>
      </c>
      <c r="F410" s="1" t="s">
        <v>9</v>
      </c>
      <c r="G410" s="1">
        <v>-5</v>
      </c>
      <c r="H410" s="1">
        <v>27</v>
      </c>
      <c r="I410" s="1">
        <v>-4973</v>
      </c>
      <c r="J410" s="1">
        <v>-27</v>
      </c>
      <c r="K410" s="1">
        <v>3406</v>
      </c>
      <c r="L410" s="1">
        <v>-29468</v>
      </c>
      <c r="M410" s="1">
        <v>38509</v>
      </c>
      <c r="N410" s="1">
        <v>10861</v>
      </c>
      <c r="O410" s="1">
        <v>-12390</v>
      </c>
      <c r="P410" s="1">
        <v>-98317</v>
      </c>
      <c r="Q410" s="1">
        <v>-19149</v>
      </c>
      <c r="R410" s="1">
        <v>-13976</v>
      </c>
      <c r="S410" s="1">
        <v>1324</v>
      </c>
      <c r="T410" s="1">
        <v>-6713</v>
      </c>
      <c r="U410" s="1">
        <v>-9550</v>
      </c>
      <c r="V410" s="1">
        <v>6708</v>
      </c>
      <c r="W410" s="1">
        <v>-3753</v>
      </c>
      <c r="X410" s="1">
        <v>-6098</v>
      </c>
      <c r="Y410" s="1">
        <v>6909</v>
      </c>
      <c r="Z410" s="1">
        <v>-7719</v>
      </c>
      <c r="AA410" s="1">
        <v>20086</v>
      </c>
    </row>
    <row r="411" spans="2:27">
      <c r="B411" s="1" t="s">
        <v>549</v>
      </c>
      <c r="C411" s="1" t="s">
        <v>469</v>
      </c>
      <c r="D411" s="1" t="s">
        <v>9</v>
      </c>
      <c r="E411" s="1" t="s">
        <v>9</v>
      </c>
      <c r="F411" s="1" t="s">
        <v>9</v>
      </c>
      <c r="G411" s="1" t="s">
        <v>9</v>
      </c>
      <c r="H411" s="1" t="s">
        <v>9</v>
      </c>
      <c r="I411" s="1" t="s">
        <v>9</v>
      </c>
      <c r="J411" s="1">
        <v>-3</v>
      </c>
      <c r="K411" s="1">
        <v>36</v>
      </c>
      <c r="L411" s="1">
        <v>-4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1">
        <v>-100</v>
      </c>
      <c r="S411" s="1">
        <v>11</v>
      </c>
      <c r="T411" s="1">
        <v>-3</v>
      </c>
      <c r="U411" s="1" t="s">
        <v>9</v>
      </c>
      <c r="V411" s="1">
        <v>46</v>
      </c>
      <c r="W411" s="1">
        <v>-17</v>
      </c>
      <c r="X411" s="1">
        <v>-1211</v>
      </c>
      <c r="Y411" s="1">
        <v>374</v>
      </c>
      <c r="Z411" s="1">
        <v>-281</v>
      </c>
      <c r="AA411" s="1">
        <v>194</v>
      </c>
    </row>
    <row r="412" spans="2:27">
      <c r="B412" s="1" t="s">
        <v>550</v>
      </c>
      <c r="C412" s="1" t="s">
        <v>471</v>
      </c>
      <c r="D412" s="1" t="s">
        <v>9</v>
      </c>
      <c r="E412" s="1" t="s">
        <v>9</v>
      </c>
      <c r="F412" s="1" t="s">
        <v>9</v>
      </c>
      <c r="G412" s="1">
        <v>-5</v>
      </c>
      <c r="H412" s="1">
        <v>27</v>
      </c>
      <c r="I412" s="1">
        <v>-4973</v>
      </c>
      <c r="J412" s="1">
        <v>-24</v>
      </c>
      <c r="K412" s="1">
        <v>3370</v>
      </c>
      <c r="L412" s="1">
        <v>-29464</v>
      </c>
      <c r="M412" s="1">
        <v>38509</v>
      </c>
      <c r="N412" s="1">
        <v>10861</v>
      </c>
      <c r="O412" s="1">
        <v>-12390</v>
      </c>
      <c r="P412" s="1">
        <v>-98317</v>
      </c>
      <c r="Q412" s="1">
        <v>-19149</v>
      </c>
      <c r="R412" s="1">
        <v>-13876</v>
      </c>
      <c r="S412" s="1">
        <v>1313</v>
      </c>
      <c r="T412" s="1">
        <v>-6710</v>
      </c>
      <c r="U412" s="1">
        <v>-9550</v>
      </c>
      <c r="V412" s="1">
        <v>6662</v>
      </c>
      <c r="W412" s="1">
        <v>-3736</v>
      </c>
      <c r="X412" s="1">
        <v>-4887</v>
      </c>
      <c r="Y412" s="1">
        <v>6535</v>
      </c>
      <c r="Z412" s="1">
        <v>-7438</v>
      </c>
      <c r="AA412" s="1">
        <v>19892</v>
      </c>
    </row>
    <row r="413" spans="2:27">
      <c r="B413" s="1" t="s">
        <v>551</v>
      </c>
      <c r="C413" s="1" t="s">
        <v>477</v>
      </c>
      <c r="D413" s="1" t="s">
        <v>9</v>
      </c>
      <c r="E413" s="1" t="s">
        <v>9</v>
      </c>
      <c r="F413" s="1" t="s">
        <v>9</v>
      </c>
      <c r="G413" s="1" t="s">
        <v>9</v>
      </c>
      <c r="H413" s="1" t="s">
        <v>9</v>
      </c>
      <c r="I413" s="1">
        <v>-362</v>
      </c>
      <c r="J413" s="1">
        <v>-224</v>
      </c>
      <c r="K413" s="1">
        <v>-4002</v>
      </c>
      <c r="L413" s="1">
        <v>-344</v>
      </c>
      <c r="M413" s="1">
        <v>-1304</v>
      </c>
      <c r="N413" s="1">
        <v>-6313</v>
      </c>
      <c r="O413" s="1">
        <v>-16693</v>
      </c>
      <c r="P413" s="1">
        <v>1033</v>
      </c>
      <c r="Q413" s="1">
        <v>6851</v>
      </c>
      <c r="R413" s="1">
        <v>9939</v>
      </c>
      <c r="S413" s="1">
        <v>19257</v>
      </c>
      <c r="T413" s="1">
        <v>1452</v>
      </c>
      <c r="U413" s="1">
        <v>5443</v>
      </c>
      <c r="V413" s="1">
        <v>-21454</v>
      </c>
      <c r="W413" s="1">
        <v>13401</v>
      </c>
      <c r="X413" s="1">
        <v>11940</v>
      </c>
      <c r="Y413" s="1">
        <v>6366</v>
      </c>
      <c r="Z413" s="1">
        <v>28575</v>
      </c>
      <c r="AA413" s="1">
        <v>16125</v>
      </c>
    </row>
    <row r="414" spans="2:27">
      <c r="B414" s="1" t="s">
        <v>552</v>
      </c>
      <c r="C414" s="1" t="s">
        <v>479</v>
      </c>
      <c r="D414" s="1" t="s">
        <v>9</v>
      </c>
      <c r="E414" s="1" t="s">
        <v>9</v>
      </c>
      <c r="F414" s="1" t="s">
        <v>9</v>
      </c>
      <c r="G414" s="1" t="s">
        <v>9</v>
      </c>
      <c r="H414" s="1" t="s">
        <v>9</v>
      </c>
      <c r="I414" s="1">
        <v>-362</v>
      </c>
      <c r="J414" s="1">
        <v>-224</v>
      </c>
      <c r="K414" s="1">
        <v>-4002</v>
      </c>
      <c r="L414" s="1">
        <v>-344</v>
      </c>
      <c r="M414" s="1">
        <v>-1304</v>
      </c>
      <c r="N414" s="1">
        <v>-6313</v>
      </c>
      <c r="O414" s="1">
        <v>-16693</v>
      </c>
      <c r="P414" s="1">
        <v>1033</v>
      </c>
      <c r="Q414" s="1">
        <v>6851</v>
      </c>
      <c r="R414" s="1">
        <v>9721</v>
      </c>
      <c r="S414" s="1">
        <v>18848</v>
      </c>
      <c r="T414" s="1">
        <v>1301</v>
      </c>
      <c r="U414" s="1">
        <v>-244</v>
      </c>
      <c r="V414" s="1">
        <v>-8381</v>
      </c>
      <c r="W414" s="1">
        <v>26474</v>
      </c>
      <c r="X414" s="1">
        <v>11940</v>
      </c>
      <c r="Y414" s="1">
        <v>7213</v>
      </c>
      <c r="Z414" s="1">
        <v>23672</v>
      </c>
      <c r="AA414" s="1">
        <v>5511</v>
      </c>
    </row>
    <row r="415" spans="2:27">
      <c r="B415" s="1" t="s">
        <v>553</v>
      </c>
      <c r="C415" s="1" t="s">
        <v>481</v>
      </c>
      <c r="D415" s="1" t="s">
        <v>9</v>
      </c>
      <c r="E415" s="1" t="s">
        <v>9</v>
      </c>
      <c r="F415" s="1" t="s">
        <v>9</v>
      </c>
      <c r="G415" s="1" t="s">
        <v>9</v>
      </c>
      <c r="H415" s="1" t="s">
        <v>9</v>
      </c>
      <c r="I415" s="1" t="s">
        <v>9</v>
      </c>
      <c r="J415" s="1" t="s">
        <v>9</v>
      </c>
      <c r="K415" s="1" t="s">
        <v>9</v>
      </c>
      <c r="L415" s="1" t="s">
        <v>9</v>
      </c>
      <c r="M415" s="1" t="s">
        <v>9</v>
      </c>
      <c r="N415" s="1" t="s">
        <v>9</v>
      </c>
      <c r="O415" s="1" t="s">
        <v>9</v>
      </c>
      <c r="P415" s="1" t="s">
        <v>9</v>
      </c>
      <c r="Q415" s="1">
        <v>2548</v>
      </c>
      <c r="R415" s="1">
        <v>3867</v>
      </c>
      <c r="S415" s="1">
        <v>13001</v>
      </c>
      <c r="T415" s="1">
        <v>1224</v>
      </c>
      <c r="U415" s="1">
        <v>166</v>
      </c>
      <c r="V415" s="1">
        <v>-6177</v>
      </c>
      <c r="W415" s="1">
        <v>-1108</v>
      </c>
      <c r="X415" s="1">
        <v>3136</v>
      </c>
      <c r="Y415" s="1">
        <v>-1591</v>
      </c>
      <c r="Z415" s="1">
        <v>-3037</v>
      </c>
      <c r="AA415" s="1" t="s">
        <v>9</v>
      </c>
    </row>
    <row r="416" spans="2:27">
      <c r="B416" s="1" t="s">
        <v>554</v>
      </c>
      <c r="C416" s="1" t="s">
        <v>483</v>
      </c>
      <c r="D416" s="1" t="s">
        <v>9</v>
      </c>
      <c r="E416" s="1" t="s">
        <v>9</v>
      </c>
      <c r="F416" s="1" t="s">
        <v>9</v>
      </c>
      <c r="G416" s="1" t="s">
        <v>9</v>
      </c>
      <c r="H416" s="1" t="s">
        <v>9</v>
      </c>
      <c r="I416" s="1">
        <v>-362</v>
      </c>
      <c r="J416" s="1">
        <v>-224</v>
      </c>
      <c r="K416" s="1">
        <v>-3488</v>
      </c>
      <c r="L416" s="1">
        <v>-404</v>
      </c>
      <c r="M416" s="1">
        <v>-736</v>
      </c>
      <c r="N416" s="1">
        <v>-5167</v>
      </c>
      <c r="O416" s="1">
        <v>-15294</v>
      </c>
      <c r="P416" s="1">
        <v>1362</v>
      </c>
      <c r="Q416" s="1">
        <v>4469</v>
      </c>
      <c r="R416" s="1">
        <v>1455</v>
      </c>
      <c r="S416" s="1">
        <v>4485</v>
      </c>
      <c r="T416" s="1">
        <v>37</v>
      </c>
      <c r="U416" s="1">
        <v>2988</v>
      </c>
      <c r="V416" s="1">
        <v>-1852</v>
      </c>
      <c r="W416" s="1">
        <v>27582</v>
      </c>
      <c r="X416" s="1">
        <v>201</v>
      </c>
      <c r="Y416" s="1">
        <v>201</v>
      </c>
      <c r="Z416" s="1">
        <v>26709</v>
      </c>
      <c r="AA416" s="1" t="s">
        <v>9</v>
      </c>
    </row>
    <row r="417" spans="2:27">
      <c r="B417" s="1" t="s">
        <v>555</v>
      </c>
      <c r="C417" s="1" t="s">
        <v>485</v>
      </c>
      <c r="D417" s="1" t="s">
        <v>9</v>
      </c>
      <c r="E417" s="1" t="s">
        <v>9</v>
      </c>
      <c r="F417" s="1" t="s">
        <v>9</v>
      </c>
      <c r="G417" s="1" t="s">
        <v>9</v>
      </c>
      <c r="H417" s="1" t="s">
        <v>9</v>
      </c>
      <c r="I417" s="1" t="s">
        <v>9</v>
      </c>
      <c r="J417" s="1" t="s">
        <v>9</v>
      </c>
      <c r="K417" s="1">
        <v>-514</v>
      </c>
      <c r="L417" s="1">
        <v>60</v>
      </c>
      <c r="M417" s="1">
        <v>-568</v>
      </c>
      <c r="N417" s="1">
        <v>-1146</v>
      </c>
      <c r="O417" s="1">
        <v>-1399</v>
      </c>
      <c r="P417" s="1">
        <v>-329</v>
      </c>
      <c r="Q417" s="1">
        <v>-166</v>
      </c>
      <c r="R417" s="1">
        <v>4399</v>
      </c>
      <c r="S417" s="1">
        <v>1362</v>
      </c>
      <c r="T417" s="1">
        <v>40</v>
      </c>
      <c r="U417" s="1">
        <v>-3398</v>
      </c>
      <c r="V417" s="1">
        <v>-352</v>
      </c>
      <c r="W417" s="1" t="s">
        <v>9</v>
      </c>
      <c r="X417" s="1">
        <v>8603</v>
      </c>
      <c r="Y417" s="1">
        <v>8603</v>
      </c>
      <c r="Z417" s="1" t="s">
        <v>9</v>
      </c>
      <c r="AA417" s="1">
        <v>5511</v>
      </c>
    </row>
    <row r="418" spans="2:27">
      <c r="B418" s="1" t="s">
        <v>556</v>
      </c>
      <c r="C418" s="1" t="s">
        <v>487</v>
      </c>
      <c r="D418" s="1" t="s">
        <v>9</v>
      </c>
      <c r="E418" s="1" t="s">
        <v>9</v>
      </c>
      <c r="F418" s="1" t="s">
        <v>9</v>
      </c>
      <c r="G418" s="1" t="s">
        <v>9</v>
      </c>
      <c r="H418" s="1" t="s">
        <v>9</v>
      </c>
      <c r="I418" s="1" t="s">
        <v>9</v>
      </c>
      <c r="J418" s="1" t="s">
        <v>9</v>
      </c>
      <c r="K418" s="1" t="s">
        <v>9</v>
      </c>
      <c r="L418" s="1" t="s">
        <v>9</v>
      </c>
      <c r="M418" s="1" t="s">
        <v>9</v>
      </c>
      <c r="N418" s="1" t="s">
        <v>9</v>
      </c>
      <c r="O418" s="1" t="s">
        <v>9</v>
      </c>
      <c r="P418" s="1" t="s">
        <v>9</v>
      </c>
      <c r="Q418" s="1" t="s">
        <v>9</v>
      </c>
      <c r="R418" s="1">
        <v>218</v>
      </c>
      <c r="S418" s="1">
        <v>409</v>
      </c>
      <c r="T418" s="1">
        <v>151</v>
      </c>
      <c r="U418" s="1">
        <v>5687</v>
      </c>
      <c r="V418" s="1">
        <v>-13073</v>
      </c>
      <c r="W418" s="1">
        <v>-13073</v>
      </c>
      <c r="X418" s="1" t="s">
        <v>9</v>
      </c>
      <c r="Y418" s="1">
        <v>-847</v>
      </c>
      <c r="Z418" s="1">
        <v>4903</v>
      </c>
      <c r="AA418" s="1">
        <v>10614</v>
      </c>
    </row>
    <row r="419" spans="2:27">
      <c r="B419" s="1" t="s">
        <v>557</v>
      </c>
      <c r="C419" s="1" t="s">
        <v>489</v>
      </c>
      <c r="D419" s="1" t="s">
        <v>9</v>
      </c>
      <c r="E419" s="1" t="s">
        <v>9</v>
      </c>
      <c r="F419" s="1" t="s">
        <v>9</v>
      </c>
      <c r="G419" s="1" t="s">
        <v>9</v>
      </c>
      <c r="H419" s="1" t="s">
        <v>9</v>
      </c>
      <c r="I419" s="1" t="s">
        <v>9</v>
      </c>
      <c r="J419" s="1" t="s">
        <v>9</v>
      </c>
      <c r="K419" s="1" t="s">
        <v>9</v>
      </c>
      <c r="L419" s="1" t="s">
        <v>9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1" t="s">
        <v>9</v>
      </c>
      <c r="S419" s="1" t="s">
        <v>9</v>
      </c>
      <c r="T419" s="1">
        <v>79</v>
      </c>
      <c r="U419" s="1">
        <v>2564</v>
      </c>
      <c r="V419" s="1">
        <v>-6741</v>
      </c>
      <c r="W419" s="1">
        <v>-6741</v>
      </c>
      <c r="X419" s="1" t="s">
        <v>9</v>
      </c>
      <c r="Y419" s="1">
        <v>-711</v>
      </c>
      <c r="Z419" s="1">
        <v>1574</v>
      </c>
      <c r="AA419" s="1">
        <v>2723</v>
      </c>
    </row>
    <row r="420" spans="2:27">
      <c r="B420" s="1" t="s">
        <v>558</v>
      </c>
      <c r="C420" s="1" t="s">
        <v>491</v>
      </c>
      <c r="D420" s="1" t="s">
        <v>9</v>
      </c>
      <c r="E420" s="1" t="s">
        <v>9</v>
      </c>
      <c r="F420" s="1" t="s">
        <v>9</v>
      </c>
      <c r="G420" s="1" t="s">
        <v>9</v>
      </c>
      <c r="H420" s="1" t="s">
        <v>9</v>
      </c>
      <c r="I420" s="1" t="s">
        <v>9</v>
      </c>
      <c r="J420" s="1" t="s">
        <v>9</v>
      </c>
      <c r="K420" s="1" t="s">
        <v>9</v>
      </c>
      <c r="L420" s="1" t="s">
        <v>9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1">
        <v>218</v>
      </c>
      <c r="S420" s="1">
        <v>409</v>
      </c>
      <c r="T420" s="1">
        <v>72</v>
      </c>
      <c r="U420" s="1">
        <v>3123</v>
      </c>
      <c r="V420" s="1">
        <v>-6332</v>
      </c>
      <c r="W420" s="1">
        <v>-6332</v>
      </c>
      <c r="X420" s="1" t="s">
        <v>9</v>
      </c>
      <c r="Y420" s="1">
        <v>-136</v>
      </c>
      <c r="Z420" s="1">
        <v>3329</v>
      </c>
      <c r="AA420" s="1">
        <v>7891</v>
      </c>
    </row>
    <row r="421" spans="2:27">
      <c r="B421" s="1" t="s">
        <v>559</v>
      </c>
      <c r="C421" s="1" t="s">
        <v>493</v>
      </c>
      <c r="D421" s="1" t="s">
        <v>9</v>
      </c>
      <c r="E421" s="1" t="s">
        <v>9</v>
      </c>
      <c r="F421" s="1" t="s">
        <v>9</v>
      </c>
      <c r="G421" s="1" t="s">
        <v>9</v>
      </c>
      <c r="H421" s="1" t="s">
        <v>9</v>
      </c>
      <c r="I421" s="1" t="s">
        <v>9</v>
      </c>
      <c r="J421" s="1" t="s">
        <v>9</v>
      </c>
      <c r="K421" s="1" t="s">
        <v>9</v>
      </c>
      <c r="L421" s="1" t="s">
        <v>9</v>
      </c>
      <c r="M421" s="1" t="s">
        <v>9</v>
      </c>
      <c r="N421" s="1" t="s">
        <v>9</v>
      </c>
      <c r="O421" s="1" t="s">
        <v>9</v>
      </c>
      <c r="P421" s="1" t="s">
        <v>9</v>
      </c>
      <c r="Q421" s="1" t="s">
        <v>9</v>
      </c>
      <c r="R421" s="1" t="s">
        <v>9</v>
      </c>
      <c r="S421" s="1" t="s">
        <v>9</v>
      </c>
      <c r="T421" s="1" t="s">
        <v>9</v>
      </c>
      <c r="U421" s="1" t="s">
        <v>9</v>
      </c>
      <c r="V421" s="1" t="s">
        <v>9</v>
      </c>
      <c r="W421" s="1" t="s">
        <v>9</v>
      </c>
      <c r="X421" s="1" t="s">
        <v>9</v>
      </c>
      <c r="Y421" s="1" t="s">
        <v>9</v>
      </c>
      <c r="Z421" s="1" t="s">
        <v>9</v>
      </c>
      <c r="AA421" s="1" t="s">
        <v>9</v>
      </c>
    </row>
    <row r="422" spans="2:27">
      <c r="B422" s="1" t="s">
        <v>560</v>
      </c>
      <c r="C422" s="1" t="s">
        <v>495</v>
      </c>
      <c r="D422" s="1" t="s">
        <v>9</v>
      </c>
      <c r="E422" s="1" t="s">
        <v>9</v>
      </c>
      <c r="F422" s="1" t="s">
        <v>9</v>
      </c>
      <c r="G422" s="1" t="s">
        <v>9</v>
      </c>
      <c r="H422" s="1" t="s">
        <v>9</v>
      </c>
      <c r="I422" s="1" t="s">
        <v>9</v>
      </c>
      <c r="J422" s="1" t="s">
        <v>9</v>
      </c>
      <c r="K422" s="1" t="s">
        <v>9</v>
      </c>
      <c r="L422" s="1" t="s">
        <v>9</v>
      </c>
      <c r="M422" s="1" t="s">
        <v>9</v>
      </c>
      <c r="N422" s="1" t="s">
        <v>9</v>
      </c>
      <c r="O422" s="1" t="s">
        <v>9</v>
      </c>
      <c r="P422" s="1" t="s">
        <v>9</v>
      </c>
      <c r="Q422" s="1" t="s">
        <v>9</v>
      </c>
      <c r="R422" s="1" t="s">
        <v>9</v>
      </c>
      <c r="S422" s="1" t="s">
        <v>9</v>
      </c>
      <c r="T422" s="1" t="s">
        <v>9</v>
      </c>
      <c r="U422" s="1" t="s">
        <v>9</v>
      </c>
      <c r="V422" s="1" t="s">
        <v>9</v>
      </c>
      <c r="W422" s="1" t="s">
        <v>9</v>
      </c>
      <c r="X422" s="1" t="s">
        <v>9</v>
      </c>
      <c r="Y422" s="1" t="s">
        <v>9</v>
      </c>
      <c r="Z422" s="1" t="s">
        <v>9</v>
      </c>
      <c r="AA422" s="1" t="s">
        <v>9</v>
      </c>
    </row>
    <row r="423" spans="2:27">
      <c r="B423" s="1" t="s">
        <v>561</v>
      </c>
      <c r="C423" s="1" t="s">
        <v>497</v>
      </c>
      <c r="D423" s="1" t="s">
        <v>9</v>
      </c>
      <c r="E423" s="1" t="s">
        <v>9</v>
      </c>
      <c r="F423" s="1" t="s">
        <v>9</v>
      </c>
      <c r="G423" s="1" t="s">
        <v>9</v>
      </c>
      <c r="H423" s="1" t="s">
        <v>9</v>
      </c>
      <c r="I423" s="1" t="s">
        <v>9</v>
      </c>
      <c r="J423" s="1" t="s">
        <v>9</v>
      </c>
      <c r="K423" s="1" t="s">
        <v>9</v>
      </c>
      <c r="L423" s="1" t="s">
        <v>9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1" t="s">
        <v>9</v>
      </c>
      <c r="S423" s="1" t="s">
        <v>9</v>
      </c>
      <c r="T423" s="1" t="s">
        <v>9</v>
      </c>
      <c r="U423" s="1" t="s">
        <v>9</v>
      </c>
      <c r="V423" s="1" t="s">
        <v>9</v>
      </c>
      <c r="W423" s="1" t="s">
        <v>9</v>
      </c>
      <c r="X423" s="1" t="s">
        <v>9</v>
      </c>
      <c r="Y423" s="1" t="s">
        <v>9</v>
      </c>
      <c r="Z423" s="1" t="s">
        <v>9</v>
      </c>
      <c r="AA423" s="1" t="s">
        <v>9</v>
      </c>
    </row>
    <row r="424" spans="2:27">
      <c r="B424" s="1" t="s">
        <v>562</v>
      </c>
      <c r="C424" s="1" t="s">
        <v>499</v>
      </c>
      <c r="D424" s="1" t="s">
        <v>9</v>
      </c>
      <c r="E424" s="1" t="s">
        <v>9</v>
      </c>
      <c r="F424" s="1" t="s">
        <v>9</v>
      </c>
      <c r="G424" s="1" t="s">
        <v>9</v>
      </c>
      <c r="H424" s="1" t="s">
        <v>9</v>
      </c>
      <c r="I424" s="1" t="s">
        <v>9</v>
      </c>
      <c r="J424" s="1" t="s">
        <v>9</v>
      </c>
      <c r="K424" s="1" t="s">
        <v>9</v>
      </c>
      <c r="L424" s="1" t="s">
        <v>9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1" t="s">
        <v>9</v>
      </c>
      <c r="S424" s="1" t="s">
        <v>9</v>
      </c>
      <c r="T424" s="1" t="s">
        <v>9</v>
      </c>
      <c r="U424" s="1" t="s">
        <v>9</v>
      </c>
      <c r="V424" s="1" t="s">
        <v>9</v>
      </c>
      <c r="W424" s="1" t="s">
        <v>9</v>
      </c>
      <c r="X424" s="1" t="s">
        <v>9</v>
      </c>
      <c r="Y424" s="1" t="s">
        <v>9</v>
      </c>
      <c r="Z424" s="1" t="s">
        <v>9</v>
      </c>
      <c r="AA424" s="1" t="s">
        <v>9</v>
      </c>
    </row>
    <row r="425" spans="2:27">
      <c r="B425" s="1" t="s">
        <v>563</v>
      </c>
      <c r="C425" s="1" t="s">
        <v>501</v>
      </c>
      <c r="D425" s="1" t="s">
        <v>9</v>
      </c>
      <c r="E425" s="1" t="s">
        <v>9</v>
      </c>
      <c r="F425" s="1" t="s">
        <v>9</v>
      </c>
      <c r="G425" s="1" t="s">
        <v>9</v>
      </c>
      <c r="H425" s="1" t="s">
        <v>9</v>
      </c>
      <c r="I425" s="1" t="s">
        <v>9</v>
      </c>
      <c r="J425" s="1" t="s">
        <v>9</v>
      </c>
      <c r="K425" s="1" t="s">
        <v>9</v>
      </c>
      <c r="L425" s="1" t="s">
        <v>9</v>
      </c>
      <c r="M425" s="1" t="s">
        <v>9</v>
      </c>
      <c r="N425" s="1" t="s">
        <v>9</v>
      </c>
      <c r="O425" s="1" t="s">
        <v>9</v>
      </c>
      <c r="P425" s="1" t="s">
        <v>9</v>
      </c>
      <c r="Q425" s="1" t="s">
        <v>9</v>
      </c>
      <c r="R425" s="1" t="s">
        <v>9</v>
      </c>
      <c r="S425" s="1" t="s">
        <v>9</v>
      </c>
      <c r="T425" s="1" t="s">
        <v>9</v>
      </c>
      <c r="U425" s="1" t="s">
        <v>9</v>
      </c>
      <c r="V425" s="1" t="s">
        <v>9</v>
      </c>
      <c r="W425" s="1" t="s">
        <v>9</v>
      </c>
      <c r="X425" s="1" t="s">
        <v>9</v>
      </c>
      <c r="Y425" s="1" t="s">
        <v>9</v>
      </c>
      <c r="Z425" s="1" t="s">
        <v>9</v>
      </c>
      <c r="AA425" s="1" t="s">
        <v>9</v>
      </c>
    </row>
    <row r="426" spans="2:27">
      <c r="B426" s="1" t="s">
        <v>564</v>
      </c>
      <c r="C426" s="1" t="s">
        <v>503</v>
      </c>
      <c r="D426" s="1" t="s">
        <v>9</v>
      </c>
      <c r="E426" s="1" t="s">
        <v>9</v>
      </c>
      <c r="F426" s="1" t="s">
        <v>9</v>
      </c>
      <c r="G426" s="1" t="s">
        <v>9</v>
      </c>
      <c r="H426" s="1" t="s">
        <v>9</v>
      </c>
      <c r="I426" s="1" t="s">
        <v>9</v>
      </c>
      <c r="J426" s="1" t="s">
        <v>9</v>
      </c>
      <c r="K426" s="1" t="s">
        <v>9</v>
      </c>
      <c r="L426" s="1" t="s">
        <v>9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1" t="s">
        <v>9</v>
      </c>
      <c r="S426" s="1" t="s">
        <v>9</v>
      </c>
      <c r="T426" s="1" t="s">
        <v>9</v>
      </c>
      <c r="U426" s="1" t="s">
        <v>9</v>
      </c>
      <c r="V426" s="1" t="s">
        <v>9</v>
      </c>
      <c r="W426" s="1" t="s">
        <v>9</v>
      </c>
      <c r="X426" s="1" t="s">
        <v>9</v>
      </c>
      <c r="Y426" s="1" t="s">
        <v>9</v>
      </c>
      <c r="Z426" s="1" t="s">
        <v>9</v>
      </c>
      <c r="AA426" s="1" t="s">
        <v>9</v>
      </c>
    </row>
    <row r="427" spans="2:27">
      <c r="B427" s="1" t="s">
        <v>565</v>
      </c>
      <c r="C427" s="1" t="s">
        <v>505</v>
      </c>
      <c r="D427" s="1" t="s">
        <v>9</v>
      </c>
      <c r="E427" s="1" t="s">
        <v>9</v>
      </c>
      <c r="F427" s="1" t="s">
        <v>9</v>
      </c>
      <c r="G427" s="1" t="s">
        <v>9</v>
      </c>
      <c r="H427" s="1" t="s">
        <v>9</v>
      </c>
      <c r="I427" s="1" t="s">
        <v>9</v>
      </c>
      <c r="J427" s="1" t="s">
        <v>9</v>
      </c>
      <c r="K427" s="1" t="s">
        <v>9</v>
      </c>
      <c r="L427" s="1" t="s">
        <v>9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1" t="s">
        <v>9</v>
      </c>
      <c r="S427" s="1" t="s">
        <v>9</v>
      </c>
      <c r="T427" s="1" t="s">
        <v>9</v>
      </c>
      <c r="U427" s="1" t="s">
        <v>9</v>
      </c>
      <c r="V427" s="1" t="s">
        <v>9</v>
      </c>
      <c r="W427" s="1" t="s">
        <v>9</v>
      </c>
      <c r="X427" s="1" t="s">
        <v>9</v>
      </c>
      <c r="Y427" s="1" t="s">
        <v>9</v>
      </c>
      <c r="Z427" s="1" t="s">
        <v>9</v>
      </c>
      <c r="AA427" s="1" t="s">
        <v>9</v>
      </c>
    </row>
    <row r="428" spans="2:27">
      <c r="B428" s="1" t="s">
        <v>566</v>
      </c>
      <c r="C428" s="1" t="s">
        <v>507</v>
      </c>
      <c r="D428" s="1" t="s">
        <v>9</v>
      </c>
      <c r="E428" s="1" t="s">
        <v>9</v>
      </c>
      <c r="F428" s="1" t="s">
        <v>9</v>
      </c>
      <c r="G428" s="1" t="s">
        <v>9</v>
      </c>
      <c r="H428" s="1" t="s">
        <v>9</v>
      </c>
      <c r="I428" s="1" t="s">
        <v>9</v>
      </c>
      <c r="J428" s="1" t="s">
        <v>9</v>
      </c>
      <c r="K428" s="1" t="s">
        <v>9</v>
      </c>
      <c r="L428" s="1" t="s">
        <v>9</v>
      </c>
      <c r="M428" s="1" t="s">
        <v>9</v>
      </c>
      <c r="N428" s="1" t="s">
        <v>9</v>
      </c>
      <c r="O428" s="1">
        <v>4423</v>
      </c>
      <c r="P428" s="1">
        <v>18273</v>
      </c>
      <c r="Q428" s="1">
        <v>27729</v>
      </c>
      <c r="R428" s="1">
        <v>22858</v>
      </c>
      <c r="S428" s="1">
        <v>23554</v>
      </c>
      <c r="T428" s="1">
        <v>25665</v>
      </c>
      <c r="U428" s="1">
        <v>28356</v>
      </c>
      <c r="V428" s="1">
        <v>106822</v>
      </c>
      <c r="W428" s="1">
        <v>6872</v>
      </c>
      <c r="X428" s="1">
        <v>5512</v>
      </c>
      <c r="Y428" s="1">
        <v>37720</v>
      </c>
      <c r="Z428" s="1">
        <v>-8367</v>
      </c>
      <c r="AA428" s="1">
        <v>6716</v>
      </c>
    </row>
    <row r="429" spans="2:27">
      <c r="B429" s="1" t="s">
        <v>567</v>
      </c>
      <c r="C429" s="1" t="s">
        <v>509</v>
      </c>
      <c r="D429" s="1" t="s">
        <v>9</v>
      </c>
      <c r="E429" s="1" t="s">
        <v>9</v>
      </c>
      <c r="F429" s="1" t="s">
        <v>9</v>
      </c>
      <c r="G429" s="1" t="s">
        <v>9</v>
      </c>
      <c r="H429" s="1" t="s">
        <v>9</v>
      </c>
      <c r="I429" s="1" t="s">
        <v>9</v>
      </c>
      <c r="J429" s="1" t="s">
        <v>9</v>
      </c>
      <c r="K429" s="1" t="s">
        <v>9</v>
      </c>
      <c r="L429" s="1" t="s">
        <v>9</v>
      </c>
      <c r="M429" s="1" t="s">
        <v>9</v>
      </c>
      <c r="N429" s="1" t="s">
        <v>9</v>
      </c>
      <c r="O429" s="1">
        <v>4423</v>
      </c>
      <c r="P429" s="1">
        <v>18273</v>
      </c>
      <c r="Q429" s="1">
        <v>27729</v>
      </c>
      <c r="R429" s="1">
        <v>22858</v>
      </c>
      <c r="S429" s="1">
        <v>23554</v>
      </c>
      <c r="T429" s="1">
        <v>25665</v>
      </c>
      <c r="U429" s="1">
        <v>28356</v>
      </c>
      <c r="V429" s="1">
        <v>106822</v>
      </c>
      <c r="W429" s="1">
        <v>6872</v>
      </c>
      <c r="X429" s="1">
        <v>5512</v>
      </c>
      <c r="Y429" s="1">
        <v>37720</v>
      </c>
      <c r="Z429" s="1">
        <v>-8367</v>
      </c>
      <c r="AA429" s="1">
        <v>6716</v>
      </c>
    </row>
    <row r="430" spans="2:27">
      <c r="B430" s="1" t="s">
        <v>568</v>
      </c>
      <c r="C430" s="1" t="s">
        <v>511</v>
      </c>
      <c r="D430" s="1" t="s">
        <v>9</v>
      </c>
      <c r="E430" s="1" t="s">
        <v>9</v>
      </c>
      <c r="F430" s="1" t="s">
        <v>9</v>
      </c>
      <c r="G430" s="1" t="s">
        <v>9</v>
      </c>
      <c r="H430" s="1" t="s">
        <v>9</v>
      </c>
      <c r="I430" s="1" t="s">
        <v>9</v>
      </c>
      <c r="J430" s="1" t="s">
        <v>9</v>
      </c>
      <c r="K430" s="1" t="s">
        <v>9</v>
      </c>
      <c r="L430" s="1" t="s">
        <v>9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1" t="s">
        <v>9</v>
      </c>
      <c r="S430" s="1" t="s">
        <v>9</v>
      </c>
      <c r="T430" s="1" t="s">
        <v>9</v>
      </c>
      <c r="U430" s="1" t="s">
        <v>9</v>
      </c>
      <c r="V430" s="1" t="s">
        <v>9</v>
      </c>
      <c r="W430" s="1" t="s">
        <v>9</v>
      </c>
      <c r="X430" s="1" t="s">
        <v>9</v>
      </c>
      <c r="Y430" s="1" t="s">
        <v>9</v>
      </c>
      <c r="Z430" s="1" t="s">
        <v>9</v>
      </c>
      <c r="AA430" s="1" t="s">
        <v>9</v>
      </c>
    </row>
    <row r="431" spans="2:27">
      <c r="B431" s="1" t="s">
        <v>569</v>
      </c>
      <c r="C431" s="1" t="s">
        <v>513</v>
      </c>
      <c r="D431" s="1" t="s">
        <v>9</v>
      </c>
      <c r="E431" s="1" t="s">
        <v>9</v>
      </c>
      <c r="F431" s="1" t="s">
        <v>9</v>
      </c>
      <c r="G431" s="1">
        <v>1118</v>
      </c>
      <c r="H431" s="1">
        <v>-1201</v>
      </c>
      <c r="I431" s="1">
        <v>2306</v>
      </c>
      <c r="J431" s="1">
        <v>4148</v>
      </c>
      <c r="K431" s="1">
        <v>-2464</v>
      </c>
      <c r="L431" s="1">
        <v>-9613</v>
      </c>
      <c r="M431" s="1">
        <v>-13089</v>
      </c>
      <c r="N431" s="1">
        <v>-16879</v>
      </c>
      <c r="O431" s="1">
        <v>-8596</v>
      </c>
      <c r="P431" s="1">
        <v>-510</v>
      </c>
      <c r="Q431" s="1">
        <v>-6924</v>
      </c>
      <c r="R431" s="1">
        <v>-26541</v>
      </c>
      <c r="S431" s="1">
        <v>-2400</v>
      </c>
      <c r="T431" s="1">
        <v>1237</v>
      </c>
      <c r="U431" s="1">
        <v>-10458</v>
      </c>
      <c r="V431" s="1">
        <v>-46571</v>
      </c>
      <c r="W431" s="1">
        <v>1861</v>
      </c>
      <c r="X431" s="1">
        <v>-11447</v>
      </c>
      <c r="Y431" s="1">
        <v>-10369</v>
      </c>
      <c r="Z431" s="1">
        <v>-290</v>
      </c>
      <c r="AA431" s="1">
        <v>14099</v>
      </c>
    </row>
    <row r="432" spans="2:27">
      <c r="B432" s="1" t="s">
        <v>570</v>
      </c>
      <c r="C432" s="1" t="s">
        <v>515</v>
      </c>
      <c r="D432" s="1" t="s">
        <v>9</v>
      </c>
      <c r="E432" s="1" t="s">
        <v>9</v>
      </c>
      <c r="F432" s="1" t="s">
        <v>9</v>
      </c>
      <c r="G432" s="1">
        <v>867</v>
      </c>
      <c r="H432" s="1">
        <v>-1452</v>
      </c>
      <c r="I432" s="1">
        <v>2468</v>
      </c>
      <c r="J432" s="1">
        <v>-4320</v>
      </c>
      <c r="K432" s="1">
        <v>-2002</v>
      </c>
      <c r="L432" s="1">
        <v>-5920</v>
      </c>
      <c r="M432" s="1">
        <v>-5049</v>
      </c>
      <c r="N432" s="1">
        <v>-7100</v>
      </c>
      <c r="O432" s="1">
        <v>-2324</v>
      </c>
      <c r="P432" s="1">
        <v>-471</v>
      </c>
      <c r="Q432" s="1">
        <v>-1130</v>
      </c>
      <c r="R432" s="1">
        <v>-20984</v>
      </c>
      <c r="S432" s="1">
        <v>-1538</v>
      </c>
      <c r="T432" s="1">
        <v>-7823</v>
      </c>
      <c r="U432" s="1">
        <v>-4480</v>
      </c>
      <c r="V432" s="1">
        <v>-50537</v>
      </c>
      <c r="W432" s="1">
        <v>-8586</v>
      </c>
      <c r="X432" s="1">
        <v>-23519</v>
      </c>
      <c r="Y432" s="1">
        <v>-10354</v>
      </c>
      <c r="Z432" s="1">
        <v>-283</v>
      </c>
      <c r="AA432" s="1">
        <v>14091</v>
      </c>
    </row>
    <row r="433" spans="2:27">
      <c r="B433" s="1" t="s">
        <v>571</v>
      </c>
      <c r="C433" s="1" t="s">
        <v>517</v>
      </c>
      <c r="D433" s="1" t="s">
        <v>9</v>
      </c>
      <c r="E433" s="1" t="s">
        <v>9</v>
      </c>
      <c r="F433" s="1" t="s">
        <v>9</v>
      </c>
      <c r="G433" s="1">
        <v>251</v>
      </c>
      <c r="H433" s="1">
        <v>251</v>
      </c>
      <c r="I433" s="1">
        <v>-162</v>
      </c>
      <c r="J433" s="1">
        <v>8468</v>
      </c>
      <c r="K433" s="1">
        <v>-462</v>
      </c>
      <c r="L433" s="1">
        <v>-3693</v>
      </c>
      <c r="M433" s="1">
        <v>-8040</v>
      </c>
      <c r="N433" s="1">
        <v>-9779</v>
      </c>
      <c r="O433" s="1">
        <v>-6272</v>
      </c>
      <c r="P433" s="1">
        <v>-39</v>
      </c>
      <c r="Q433" s="1">
        <v>-5794</v>
      </c>
      <c r="R433" s="1">
        <v>-5557</v>
      </c>
      <c r="S433" s="1">
        <v>-862</v>
      </c>
      <c r="T433" s="1">
        <v>9060</v>
      </c>
      <c r="U433" s="1">
        <v>-5978</v>
      </c>
      <c r="V433" s="1">
        <v>3966</v>
      </c>
      <c r="W433" s="1">
        <v>10447</v>
      </c>
      <c r="X433" s="1">
        <v>12072</v>
      </c>
      <c r="Y433" s="1">
        <v>-15</v>
      </c>
      <c r="Z433" s="1">
        <v>-7</v>
      </c>
      <c r="AA433" s="1">
        <v>8</v>
      </c>
    </row>
    <row r="434" spans="2:27">
      <c r="B434" s="1" t="s">
        <v>593</v>
      </c>
      <c r="C434" s="1" t="s">
        <v>594</v>
      </c>
      <c r="D434" s="1" t="s">
        <v>9</v>
      </c>
      <c r="E434" s="1" t="s">
        <v>9</v>
      </c>
      <c r="F434" s="1" t="s">
        <v>9</v>
      </c>
      <c r="G434" s="1">
        <v>-4780</v>
      </c>
      <c r="H434" s="1">
        <v>32328</v>
      </c>
      <c r="I434" s="1">
        <v>-3016</v>
      </c>
      <c r="J434" s="1">
        <v>32172</v>
      </c>
      <c r="K434" s="1">
        <v>107306</v>
      </c>
      <c r="L434" s="1">
        <v>11444</v>
      </c>
      <c r="M434" s="1">
        <v>-55967</v>
      </c>
      <c r="N434" s="1">
        <v>15752</v>
      </c>
      <c r="O434" s="1">
        <v>23450</v>
      </c>
      <c r="P434" s="1">
        <v>132292</v>
      </c>
      <c r="Q434" s="1">
        <v>97974</v>
      </c>
      <c r="R434" s="1">
        <v>172547</v>
      </c>
      <c r="S434" s="1">
        <v>-11044</v>
      </c>
      <c r="T434" s="1">
        <v>87104</v>
      </c>
      <c r="U434" s="1">
        <v>54632</v>
      </c>
      <c r="V434" s="1">
        <v>-79216</v>
      </c>
      <c r="W434" s="1">
        <v>197928</v>
      </c>
      <c r="X434" s="1">
        <v>37903</v>
      </c>
      <c r="Y434" s="1">
        <v>-28283</v>
      </c>
      <c r="Z434" s="1">
        <v>33527</v>
      </c>
      <c r="AA434" s="1">
        <v>-180143</v>
      </c>
    </row>
    <row r="435" spans="2:27">
      <c r="B435" s="1" t="s">
        <v>228</v>
      </c>
      <c r="C435" s="1" t="s">
        <v>229</v>
      </c>
      <c r="D435" s="1" t="s">
        <v>9</v>
      </c>
      <c r="E435" s="1" t="s">
        <v>9</v>
      </c>
      <c r="F435" s="1" t="s">
        <v>9</v>
      </c>
      <c r="G435" s="1">
        <v>-15696</v>
      </c>
      <c r="H435" s="1">
        <v>3176</v>
      </c>
      <c r="I435" s="1">
        <v>-4316</v>
      </c>
      <c r="J435" s="1">
        <v>-8546</v>
      </c>
      <c r="K435" s="1">
        <v>87976</v>
      </c>
      <c r="L435" s="1">
        <v>-72132</v>
      </c>
      <c r="M435" s="1">
        <v>5410</v>
      </c>
      <c r="N435" s="1">
        <v>-10990</v>
      </c>
      <c r="O435" s="1">
        <v>-20812</v>
      </c>
      <c r="P435" s="1">
        <v>-49695</v>
      </c>
      <c r="Q435" s="1">
        <v>47888</v>
      </c>
      <c r="R435" s="1">
        <v>89882</v>
      </c>
      <c r="S435" s="1">
        <v>62065</v>
      </c>
      <c r="T435" s="1">
        <v>-4076</v>
      </c>
      <c r="U435" s="1">
        <v>27716</v>
      </c>
      <c r="V435" s="1">
        <v>-193</v>
      </c>
      <c r="W435" s="1">
        <v>148722</v>
      </c>
      <c r="X435" s="1">
        <v>31857</v>
      </c>
      <c r="Y435" s="1">
        <v>50994</v>
      </c>
      <c r="Z435" s="1">
        <v>25368</v>
      </c>
      <c r="AA435" s="1">
        <v>-52447</v>
      </c>
    </row>
    <row r="438" spans="2:27">
      <c r="C438" s="22" t="s">
        <v>732</v>
      </c>
      <c r="D438" s="22"/>
      <c r="E438" s="22"/>
      <c r="F438" s="22"/>
      <c r="G438" s="22"/>
    </row>
    <row r="440" spans="2:27">
      <c r="B440" s="1" t="s">
        <v>406</v>
      </c>
    </row>
    <row r="441" spans="2:27">
      <c r="B441" s="1" t="s">
        <v>519</v>
      </c>
      <c r="C441" s="1" t="s">
        <v>520</v>
      </c>
      <c r="D441" s="1" t="s">
        <v>9</v>
      </c>
      <c r="E441" s="1" t="s">
        <v>9</v>
      </c>
      <c r="F441" s="1" t="s">
        <v>9</v>
      </c>
      <c r="G441" s="1" t="s">
        <v>9</v>
      </c>
      <c r="H441" s="1" t="s">
        <v>9</v>
      </c>
      <c r="I441" s="1" t="s">
        <v>9</v>
      </c>
      <c r="J441" s="1" t="s">
        <v>9</v>
      </c>
      <c r="K441" s="1" t="s">
        <v>9</v>
      </c>
      <c r="L441" s="1" t="s">
        <v>9</v>
      </c>
      <c r="M441" s="1" t="s">
        <v>9</v>
      </c>
      <c r="N441" s="1" t="s">
        <v>9</v>
      </c>
      <c r="O441" s="1" t="s">
        <v>9</v>
      </c>
      <c r="P441" s="1" t="s">
        <v>9</v>
      </c>
      <c r="Q441" s="1" t="s">
        <v>9</v>
      </c>
      <c r="R441" s="1" t="s">
        <v>9</v>
      </c>
      <c r="S441" s="1" t="s">
        <v>9</v>
      </c>
      <c r="T441" s="1" t="s">
        <v>9</v>
      </c>
      <c r="U441" s="1" t="s">
        <v>9</v>
      </c>
      <c r="V441" s="1" t="s">
        <v>9</v>
      </c>
      <c r="W441" s="1" t="s">
        <v>9</v>
      </c>
      <c r="X441" s="1" t="s">
        <v>9</v>
      </c>
      <c r="Y441" s="1" t="s">
        <v>9</v>
      </c>
      <c r="Z441" s="1" t="s">
        <v>9</v>
      </c>
      <c r="AA441" s="1" t="s">
        <v>9</v>
      </c>
    </row>
    <row r="442" spans="2:27">
      <c r="B442" s="1" t="s">
        <v>521</v>
      </c>
      <c r="C442" s="1" t="s">
        <v>522</v>
      </c>
      <c r="D442" s="1" t="s">
        <v>9</v>
      </c>
      <c r="E442" s="1" t="s">
        <v>9</v>
      </c>
      <c r="F442" s="1" t="s">
        <v>9</v>
      </c>
      <c r="G442" s="1" t="s">
        <v>9</v>
      </c>
      <c r="H442" s="1" t="s">
        <v>9</v>
      </c>
      <c r="I442" s="1" t="s">
        <v>9</v>
      </c>
      <c r="J442" s="1" t="s">
        <v>9</v>
      </c>
      <c r="K442" s="1" t="s">
        <v>9</v>
      </c>
      <c r="L442" s="1" t="s">
        <v>9</v>
      </c>
      <c r="M442" s="1" t="s">
        <v>9</v>
      </c>
      <c r="N442" s="1" t="s">
        <v>9</v>
      </c>
      <c r="O442" s="1" t="s">
        <v>9</v>
      </c>
      <c r="P442" s="1" t="s">
        <v>9</v>
      </c>
      <c r="Q442" s="1" t="s">
        <v>9</v>
      </c>
      <c r="R442" s="1" t="s">
        <v>9</v>
      </c>
      <c r="S442" s="1" t="s">
        <v>9</v>
      </c>
      <c r="T442" s="1" t="s">
        <v>9</v>
      </c>
      <c r="U442" s="1" t="s">
        <v>9</v>
      </c>
      <c r="V442" s="1" t="s">
        <v>9</v>
      </c>
      <c r="W442" s="1" t="s">
        <v>9</v>
      </c>
      <c r="X442" s="1" t="s">
        <v>9</v>
      </c>
      <c r="Y442" s="1" t="s">
        <v>9</v>
      </c>
      <c r="Z442" s="1" t="s">
        <v>9</v>
      </c>
      <c r="AA442" s="1" t="s">
        <v>9</v>
      </c>
    </row>
    <row r="443" spans="2:27">
      <c r="B443" s="1" t="s">
        <v>523</v>
      </c>
      <c r="C443" s="1" t="s">
        <v>524</v>
      </c>
      <c r="D443" s="1" t="s">
        <v>9</v>
      </c>
      <c r="E443" s="1" t="s">
        <v>9</v>
      </c>
      <c r="F443" s="1" t="s">
        <v>9</v>
      </c>
      <c r="G443" s="1" t="s">
        <v>9</v>
      </c>
      <c r="H443" s="1" t="s">
        <v>9</v>
      </c>
      <c r="I443" s="1" t="s">
        <v>9</v>
      </c>
      <c r="J443" s="1" t="s">
        <v>9</v>
      </c>
      <c r="K443" s="1" t="s">
        <v>9</v>
      </c>
      <c r="L443" s="1" t="s">
        <v>9</v>
      </c>
      <c r="M443" s="1" t="s">
        <v>9</v>
      </c>
      <c r="N443" s="1" t="s">
        <v>9</v>
      </c>
      <c r="O443" s="1" t="s">
        <v>9</v>
      </c>
      <c r="P443" s="1" t="s">
        <v>9</v>
      </c>
      <c r="Q443" s="1" t="s">
        <v>9</v>
      </c>
      <c r="R443" s="1" t="s">
        <v>9</v>
      </c>
      <c r="S443" s="1" t="s">
        <v>9</v>
      </c>
      <c r="T443" s="1" t="s">
        <v>9</v>
      </c>
      <c r="U443" s="1" t="s">
        <v>9</v>
      </c>
      <c r="V443" s="1" t="s">
        <v>9</v>
      </c>
      <c r="W443" s="1" t="s">
        <v>9</v>
      </c>
      <c r="X443" s="1" t="s">
        <v>9</v>
      </c>
      <c r="Y443" s="1" t="s">
        <v>9</v>
      </c>
      <c r="Z443" s="1" t="s">
        <v>9</v>
      </c>
      <c r="AA443" s="1" t="s">
        <v>9</v>
      </c>
    </row>
    <row r="444" spans="2:27">
      <c r="B444" s="1" t="s">
        <v>597</v>
      </c>
      <c r="C444" s="1" t="s">
        <v>143</v>
      </c>
      <c r="D444" s="1" t="s">
        <v>9</v>
      </c>
      <c r="E444" s="1" t="s">
        <v>9</v>
      </c>
      <c r="F444" s="1" t="s">
        <v>9</v>
      </c>
      <c r="G444" s="1" t="s">
        <v>9</v>
      </c>
      <c r="H444" s="1" t="s">
        <v>9</v>
      </c>
      <c r="I444" s="1" t="s">
        <v>9</v>
      </c>
      <c r="J444" s="1" t="s">
        <v>9</v>
      </c>
      <c r="K444" s="1" t="s">
        <v>9</v>
      </c>
      <c r="L444" s="1" t="s">
        <v>9</v>
      </c>
      <c r="M444" s="1" t="s">
        <v>9</v>
      </c>
      <c r="N444" s="1" t="s">
        <v>9</v>
      </c>
      <c r="O444" s="1" t="s">
        <v>9</v>
      </c>
      <c r="P444" s="1" t="s">
        <v>9</v>
      </c>
      <c r="Q444" s="1" t="s">
        <v>9</v>
      </c>
      <c r="R444" s="1" t="s">
        <v>9</v>
      </c>
      <c r="S444" s="1" t="s">
        <v>9</v>
      </c>
      <c r="T444" s="1" t="s">
        <v>9</v>
      </c>
      <c r="U444" s="1" t="s">
        <v>9</v>
      </c>
      <c r="V444" s="1" t="s">
        <v>9</v>
      </c>
      <c r="W444" s="1" t="s">
        <v>9</v>
      </c>
      <c r="X444" s="1" t="s">
        <v>9</v>
      </c>
      <c r="Y444" s="1" t="s">
        <v>9</v>
      </c>
      <c r="Z444" s="1" t="s">
        <v>9</v>
      </c>
      <c r="AA444" s="1" t="s">
        <v>9</v>
      </c>
    </row>
    <row r="445" spans="2:27">
      <c r="B445" s="1" t="s">
        <v>598</v>
      </c>
      <c r="C445" s="1" t="s">
        <v>144</v>
      </c>
      <c r="D445" s="1" t="s">
        <v>9</v>
      </c>
      <c r="E445" s="1" t="s">
        <v>9</v>
      </c>
      <c r="F445" s="1" t="s">
        <v>9</v>
      </c>
      <c r="G445" s="1" t="s">
        <v>9</v>
      </c>
      <c r="H445" s="1" t="s">
        <v>9</v>
      </c>
      <c r="I445" s="1" t="s">
        <v>9</v>
      </c>
      <c r="J445" s="1" t="s">
        <v>9</v>
      </c>
      <c r="K445" s="1" t="s">
        <v>9</v>
      </c>
      <c r="L445" s="1" t="s">
        <v>9</v>
      </c>
      <c r="M445" s="1" t="s">
        <v>9</v>
      </c>
      <c r="N445" s="1" t="s">
        <v>9</v>
      </c>
      <c r="O445" s="1" t="s">
        <v>9</v>
      </c>
      <c r="P445" s="1" t="s">
        <v>9</v>
      </c>
      <c r="Q445" s="1" t="s">
        <v>9</v>
      </c>
      <c r="R445" s="1" t="s">
        <v>9</v>
      </c>
      <c r="S445" s="1" t="s">
        <v>9</v>
      </c>
      <c r="T445" s="1" t="s">
        <v>9</v>
      </c>
      <c r="U445" s="1" t="s">
        <v>9</v>
      </c>
      <c r="V445" s="1" t="s">
        <v>9</v>
      </c>
      <c r="W445" s="1" t="s">
        <v>9</v>
      </c>
      <c r="X445" s="1" t="s">
        <v>9</v>
      </c>
      <c r="Y445" s="1" t="s">
        <v>9</v>
      </c>
      <c r="Z445" s="1" t="s">
        <v>9</v>
      </c>
      <c r="AA445" s="1" t="s">
        <v>9</v>
      </c>
    </row>
    <row r="446" spans="2:27">
      <c r="B446" s="1" t="s">
        <v>599</v>
      </c>
      <c r="C446" s="1" t="s">
        <v>145</v>
      </c>
      <c r="D446" s="1" t="s">
        <v>9</v>
      </c>
      <c r="E446" s="1" t="s">
        <v>9</v>
      </c>
      <c r="F446" s="1" t="s">
        <v>9</v>
      </c>
      <c r="G446" s="1" t="s">
        <v>9</v>
      </c>
      <c r="H446" s="1" t="s">
        <v>9</v>
      </c>
      <c r="I446" s="1" t="s">
        <v>9</v>
      </c>
      <c r="J446" s="1" t="s">
        <v>9</v>
      </c>
      <c r="K446" s="1" t="s">
        <v>9</v>
      </c>
      <c r="L446" s="1" t="s">
        <v>9</v>
      </c>
      <c r="M446" s="1" t="s">
        <v>9</v>
      </c>
      <c r="N446" s="1" t="s">
        <v>9</v>
      </c>
      <c r="O446" s="1" t="s">
        <v>9</v>
      </c>
      <c r="P446" s="1" t="s">
        <v>9</v>
      </c>
      <c r="Q446" s="1" t="s">
        <v>9</v>
      </c>
      <c r="R446" s="1" t="s">
        <v>9</v>
      </c>
      <c r="S446" s="1" t="s">
        <v>9</v>
      </c>
      <c r="T446" s="1" t="s">
        <v>9</v>
      </c>
      <c r="U446" s="1" t="s">
        <v>9</v>
      </c>
      <c r="V446" s="1" t="s">
        <v>9</v>
      </c>
      <c r="W446" s="1" t="s">
        <v>9</v>
      </c>
      <c r="X446" s="1" t="s">
        <v>9</v>
      </c>
      <c r="Y446" s="1" t="s">
        <v>9</v>
      </c>
      <c r="Z446" s="1" t="s">
        <v>9</v>
      </c>
      <c r="AA446" s="1" t="s">
        <v>9</v>
      </c>
    </row>
    <row r="447" spans="2:27">
      <c r="B447" s="1" t="s">
        <v>600</v>
      </c>
      <c r="C447" s="1" t="s">
        <v>147</v>
      </c>
      <c r="D447" s="1" t="s">
        <v>9</v>
      </c>
      <c r="E447" s="1" t="s">
        <v>9</v>
      </c>
      <c r="F447" s="1" t="s">
        <v>9</v>
      </c>
      <c r="G447" s="1" t="s">
        <v>9</v>
      </c>
      <c r="H447" s="1" t="s">
        <v>9</v>
      </c>
      <c r="I447" s="1" t="s">
        <v>9</v>
      </c>
      <c r="J447" s="1" t="s">
        <v>9</v>
      </c>
      <c r="K447" s="1" t="s">
        <v>9</v>
      </c>
      <c r="L447" s="1" t="s">
        <v>9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1" t="s">
        <v>9</v>
      </c>
      <c r="S447" s="1" t="s">
        <v>9</v>
      </c>
      <c r="T447" s="1" t="s">
        <v>9</v>
      </c>
      <c r="U447" s="1" t="s">
        <v>9</v>
      </c>
      <c r="V447" s="1" t="s">
        <v>9</v>
      </c>
      <c r="W447" s="1" t="s">
        <v>9</v>
      </c>
      <c r="X447" s="1" t="s">
        <v>9</v>
      </c>
      <c r="Y447" s="1" t="s">
        <v>9</v>
      </c>
      <c r="Z447" s="1" t="s">
        <v>9</v>
      </c>
      <c r="AA447" s="1" t="s">
        <v>9</v>
      </c>
    </row>
    <row r="448" spans="2:27">
      <c r="B448" s="1" t="s">
        <v>601</v>
      </c>
      <c r="C448" s="1" t="s">
        <v>148</v>
      </c>
      <c r="D448" s="1" t="s">
        <v>9</v>
      </c>
      <c r="E448" s="1" t="s">
        <v>9</v>
      </c>
      <c r="F448" s="1" t="s">
        <v>9</v>
      </c>
      <c r="G448" s="1" t="s">
        <v>9</v>
      </c>
      <c r="H448" s="1" t="s">
        <v>9</v>
      </c>
      <c r="I448" s="1" t="s">
        <v>9</v>
      </c>
      <c r="J448" s="1" t="s">
        <v>9</v>
      </c>
      <c r="K448" s="1" t="s">
        <v>9</v>
      </c>
      <c r="L448" s="1" t="s">
        <v>9</v>
      </c>
      <c r="M448" s="1" t="s">
        <v>9</v>
      </c>
      <c r="N448" s="1" t="s">
        <v>9</v>
      </c>
      <c r="O448" s="1" t="s">
        <v>9</v>
      </c>
      <c r="P448" s="1" t="s">
        <v>9</v>
      </c>
      <c r="Q448" s="1" t="s">
        <v>9</v>
      </c>
      <c r="R448" s="1" t="s">
        <v>9</v>
      </c>
      <c r="S448" s="1" t="s">
        <v>9</v>
      </c>
      <c r="T448" s="1" t="s">
        <v>9</v>
      </c>
      <c r="U448" s="1" t="s">
        <v>9</v>
      </c>
      <c r="V448" s="1" t="s">
        <v>9</v>
      </c>
      <c r="W448" s="1" t="s">
        <v>9</v>
      </c>
      <c r="X448" s="1" t="s">
        <v>9</v>
      </c>
      <c r="Y448" s="1" t="s">
        <v>9</v>
      </c>
      <c r="Z448" s="1" t="s">
        <v>9</v>
      </c>
      <c r="AA448" s="1" t="s">
        <v>9</v>
      </c>
    </row>
    <row r="449" spans="2:27">
      <c r="B449" s="1" t="s">
        <v>602</v>
      </c>
      <c r="C449" s="1" t="s">
        <v>149</v>
      </c>
      <c r="D449" s="1" t="s">
        <v>9</v>
      </c>
      <c r="E449" s="1" t="s">
        <v>9</v>
      </c>
      <c r="F449" s="1" t="s">
        <v>9</v>
      </c>
      <c r="G449" s="1" t="s">
        <v>9</v>
      </c>
      <c r="H449" s="1" t="s">
        <v>9</v>
      </c>
      <c r="I449" s="1" t="s">
        <v>9</v>
      </c>
      <c r="J449" s="1" t="s">
        <v>9</v>
      </c>
      <c r="K449" s="1" t="s">
        <v>9</v>
      </c>
      <c r="L449" s="1" t="s">
        <v>9</v>
      </c>
      <c r="M449" s="1" t="s">
        <v>9</v>
      </c>
      <c r="N449" s="1" t="s">
        <v>9</v>
      </c>
      <c r="O449" s="1" t="s">
        <v>9</v>
      </c>
      <c r="P449" s="1" t="s">
        <v>9</v>
      </c>
      <c r="Q449" s="1" t="s">
        <v>9</v>
      </c>
      <c r="R449" s="1" t="s">
        <v>9</v>
      </c>
      <c r="S449" s="1" t="s">
        <v>9</v>
      </c>
      <c r="T449" s="1" t="s">
        <v>9</v>
      </c>
      <c r="U449" s="1" t="s">
        <v>9</v>
      </c>
      <c r="V449" s="1" t="s">
        <v>9</v>
      </c>
      <c r="W449" s="1" t="s">
        <v>9</v>
      </c>
      <c r="X449" s="1" t="s">
        <v>9</v>
      </c>
      <c r="Y449" s="1" t="s">
        <v>9</v>
      </c>
      <c r="Z449" s="1" t="s">
        <v>9</v>
      </c>
      <c r="AA449" s="1" t="s">
        <v>9</v>
      </c>
    </row>
    <row r="450" spans="2:27">
      <c r="B450" s="1" t="s">
        <v>525</v>
      </c>
      <c r="C450" s="1" t="s">
        <v>526</v>
      </c>
      <c r="D450" s="1" t="s">
        <v>9</v>
      </c>
      <c r="E450" s="1" t="s">
        <v>9</v>
      </c>
      <c r="F450" s="1" t="s">
        <v>9</v>
      </c>
      <c r="G450" s="1" t="s">
        <v>9</v>
      </c>
      <c r="H450" s="1" t="s">
        <v>9</v>
      </c>
      <c r="I450" s="1" t="s">
        <v>9</v>
      </c>
      <c r="J450" s="1" t="s">
        <v>9</v>
      </c>
      <c r="K450" s="1" t="s">
        <v>9</v>
      </c>
      <c r="L450" s="1" t="s">
        <v>9</v>
      </c>
      <c r="M450" s="1" t="s">
        <v>9</v>
      </c>
      <c r="N450" s="1" t="s">
        <v>9</v>
      </c>
      <c r="O450" s="1" t="s">
        <v>9</v>
      </c>
      <c r="P450" s="1" t="s">
        <v>9</v>
      </c>
      <c r="Q450" s="1" t="s">
        <v>9</v>
      </c>
      <c r="R450" s="1" t="s">
        <v>9</v>
      </c>
      <c r="S450" s="1" t="s">
        <v>9</v>
      </c>
      <c r="T450" s="1" t="s">
        <v>9</v>
      </c>
      <c r="U450" s="1" t="s">
        <v>9</v>
      </c>
      <c r="V450" s="1" t="s">
        <v>9</v>
      </c>
      <c r="W450" s="1" t="s">
        <v>9</v>
      </c>
      <c r="X450" s="1" t="s">
        <v>9</v>
      </c>
      <c r="Y450" s="1" t="s">
        <v>9</v>
      </c>
      <c r="Z450" s="1" t="s">
        <v>9</v>
      </c>
      <c r="AA450" s="1" t="s">
        <v>9</v>
      </c>
    </row>
    <row r="451" spans="2:27">
      <c r="B451" s="1" t="s">
        <v>603</v>
      </c>
      <c r="C451" s="1" t="s">
        <v>114</v>
      </c>
      <c r="D451" s="1" t="s">
        <v>9</v>
      </c>
      <c r="E451" s="1" t="s">
        <v>9</v>
      </c>
      <c r="F451" s="1" t="s">
        <v>9</v>
      </c>
      <c r="G451" s="1" t="s">
        <v>9</v>
      </c>
      <c r="H451" s="1" t="s">
        <v>9</v>
      </c>
      <c r="I451" s="1" t="s">
        <v>9</v>
      </c>
      <c r="J451" s="1" t="s">
        <v>9</v>
      </c>
      <c r="K451" s="1" t="s">
        <v>9</v>
      </c>
      <c r="L451" s="1" t="s">
        <v>9</v>
      </c>
      <c r="M451" s="1" t="s">
        <v>9</v>
      </c>
      <c r="N451" s="1" t="s">
        <v>9</v>
      </c>
      <c r="O451" s="1" t="s">
        <v>9</v>
      </c>
      <c r="P451" s="1" t="s">
        <v>9</v>
      </c>
      <c r="Q451" s="1" t="s">
        <v>9</v>
      </c>
      <c r="R451" s="1" t="s">
        <v>9</v>
      </c>
      <c r="S451" s="1" t="s">
        <v>9</v>
      </c>
      <c r="T451" s="1" t="s">
        <v>9</v>
      </c>
      <c r="U451" s="1" t="s">
        <v>9</v>
      </c>
      <c r="V451" s="1" t="s">
        <v>9</v>
      </c>
      <c r="W451" s="1" t="s">
        <v>9</v>
      </c>
      <c r="X451" s="1" t="s">
        <v>9</v>
      </c>
      <c r="Y451" s="1" t="s">
        <v>9</v>
      </c>
      <c r="Z451" s="1" t="s">
        <v>9</v>
      </c>
      <c r="AA451" s="1" t="s">
        <v>9</v>
      </c>
    </row>
    <row r="452" spans="2:27">
      <c r="B452" s="1" t="s">
        <v>604</v>
      </c>
      <c r="C452" s="1" t="s">
        <v>605</v>
      </c>
      <c r="D452" s="1" t="s">
        <v>9</v>
      </c>
      <c r="E452" s="1" t="s">
        <v>9</v>
      </c>
      <c r="F452" s="1" t="s">
        <v>9</v>
      </c>
      <c r="G452" s="1" t="s">
        <v>9</v>
      </c>
      <c r="H452" s="1" t="s">
        <v>9</v>
      </c>
      <c r="I452" s="1" t="s">
        <v>9</v>
      </c>
      <c r="J452" s="1" t="s">
        <v>9</v>
      </c>
      <c r="K452" s="1" t="s">
        <v>9</v>
      </c>
      <c r="L452" s="1" t="s">
        <v>9</v>
      </c>
      <c r="M452" s="1" t="s">
        <v>9</v>
      </c>
      <c r="N452" s="1" t="s">
        <v>9</v>
      </c>
      <c r="O452" s="1" t="s">
        <v>9</v>
      </c>
      <c r="P452" s="1" t="s">
        <v>9</v>
      </c>
      <c r="Q452" s="1" t="s">
        <v>9</v>
      </c>
      <c r="R452" s="1" t="s">
        <v>9</v>
      </c>
      <c r="S452" s="1" t="s">
        <v>9</v>
      </c>
      <c r="T452" s="1" t="s">
        <v>9</v>
      </c>
      <c r="U452" s="1" t="s">
        <v>9</v>
      </c>
      <c r="V452" s="1" t="s">
        <v>9</v>
      </c>
      <c r="W452" s="1" t="s">
        <v>9</v>
      </c>
      <c r="X452" s="1" t="s">
        <v>9</v>
      </c>
      <c r="Y452" s="1" t="s">
        <v>9</v>
      </c>
      <c r="Z452" s="1" t="s">
        <v>9</v>
      </c>
      <c r="AA452" s="1" t="s">
        <v>9</v>
      </c>
    </row>
    <row r="453" spans="2:27">
      <c r="B453" s="1" t="s">
        <v>606</v>
      </c>
      <c r="C453" s="1" t="s">
        <v>116</v>
      </c>
      <c r="D453" s="1" t="s">
        <v>9</v>
      </c>
      <c r="E453" s="1" t="s">
        <v>9</v>
      </c>
      <c r="F453" s="1" t="s">
        <v>9</v>
      </c>
      <c r="G453" s="1" t="s">
        <v>9</v>
      </c>
      <c r="H453" s="1" t="s">
        <v>9</v>
      </c>
      <c r="I453" s="1" t="s">
        <v>9</v>
      </c>
      <c r="J453" s="1" t="s">
        <v>9</v>
      </c>
      <c r="K453" s="1" t="s">
        <v>9</v>
      </c>
      <c r="L453" s="1" t="s">
        <v>9</v>
      </c>
      <c r="M453" s="1" t="s">
        <v>9</v>
      </c>
      <c r="N453" s="1" t="s">
        <v>9</v>
      </c>
      <c r="O453" s="1" t="s">
        <v>9</v>
      </c>
      <c r="P453" s="1" t="s">
        <v>9</v>
      </c>
      <c r="Q453" s="1" t="s">
        <v>9</v>
      </c>
      <c r="R453" s="1" t="s">
        <v>9</v>
      </c>
      <c r="S453" s="1" t="s">
        <v>9</v>
      </c>
      <c r="T453" s="1" t="s">
        <v>9</v>
      </c>
      <c r="U453" s="1" t="s">
        <v>9</v>
      </c>
      <c r="V453" s="1" t="s">
        <v>9</v>
      </c>
      <c r="W453" s="1" t="s">
        <v>9</v>
      </c>
      <c r="X453" s="1" t="s">
        <v>9</v>
      </c>
      <c r="Y453" s="1" t="s">
        <v>9</v>
      </c>
      <c r="Z453" s="1" t="s">
        <v>9</v>
      </c>
      <c r="AA453" s="1" t="s">
        <v>9</v>
      </c>
    </row>
    <row r="454" spans="2:27">
      <c r="B454" s="1" t="s">
        <v>607</v>
      </c>
      <c r="C454" s="1" t="s">
        <v>117</v>
      </c>
      <c r="D454" s="1" t="s">
        <v>9</v>
      </c>
      <c r="E454" s="1" t="s">
        <v>9</v>
      </c>
      <c r="F454" s="1" t="s">
        <v>9</v>
      </c>
      <c r="G454" s="1" t="s">
        <v>9</v>
      </c>
      <c r="H454" s="1" t="s">
        <v>9</v>
      </c>
      <c r="I454" s="1" t="s">
        <v>9</v>
      </c>
      <c r="J454" s="1" t="s">
        <v>9</v>
      </c>
      <c r="K454" s="1" t="s">
        <v>9</v>
      </c>
      <c r="L454" s="1" t="s">
        <v>9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1" t="s">
        <v>9</v>
      </c>
      <c r="S454" s="1" t="s">
        <v>9</v>
      </c>
      <c r="T454" s="1" t="s">
        <v>9</v>
      </c>
      <c r="U454" s="1" t="s">
        <v>9</v>
      </c>
      <c r="V454" s="1" t="s">
        <v>9</v>
      </c>
      <c r="W454" s="1" t="s">
        <v>9</v>
      </c>
      <c r="X454" s="1" t="s">
        <v>9</v>
      </c>
      <c r="Y454" s="1" t="s">
        <v>9</v>
      </c>
      <c r="Z454" s="1" t="s">
        <v>9</v>
      </c>
      <c r="AA454" s="1" t="s">
        <v>9</v>
      </c>
    </row>
    <row r="455" spans="2:27">
      <c r="B455" s="1" t="s">
        <v>608</v>
      </c>
      <c r="C455" s="1" t="s">
        <v>118</v>
      </c>
      <c r="D455" s="1" t="s">
        <v>9</v>
      </c>
      <c r="E455" s="1" t="s">
        <v>9</v>
      </c>
      <c r="F455" s="1" t="s">
        <v>9</v>
      </c>
      <c r="G455" s="1" t="s">
        <v>9</v>
      </c>
      <c r="H455" s="1" t="s">
        <v>9</v>
      </c>
      <c r="I455" s="1" t="s">
        <v>9</v>
      </c>
      <c r="J455" s="1" t="s">
        <v>9</v>
      </c>
      <c r="K455" s="1" t="s">
        <v>9</v>
      </c>
      <c r="L455" s="1" t="s">
        <v>9</v>
      </c>
      <c r="M455" s="1" t="s">
        <v>9</v>
      </c>
      <c r="N455" s="1" t="s">
        <v>9</v>
      </c>
      <c r="O455" s="1" t="s">
        <v>9</v>
      </c>
      <c r="P455" s="1" t="s">
        <v>9</v>
      </c>
      <c r="Q455" s="1" t="s">
        <v>9</v>
      </c>
      <c r="R455" s="1" t="s">
        <v>9</v>
      </c>
      <c r="S455" s="1" t="s">
        <v>9</v>
      </c>
      <c r="T455" s="1" t="s">
        <v>9</v>
      </c>
      <c r="U455" s="1" t="s">
        <v>9</v>
      </c>
      <c r="V455" s="1" t="s">
        <v>9</v>
      </c>
      <c r="W455" s="1" t="s">
        <v>9</v>
      </c>
      <c r="X455" s="1" t="s">
        <v>9</v>
      </c>
      <c r="Y455" s="1" t="s">
        <v>9</v>
      </c>
      <c r="Z455" s="1" t="s">
        <v>9</v>
      </c>
      <c r="AA455" s="1" t="s">
        <v>9</v>
      </c>
    </row>
    <row r="456" spans="2:27">
      <c r="B456" s="1" t="s">
        <v>527</v>
      </c>
      <c r="C456" s="1" t="s">
        <v>528</v>
      </c>
      <c r="D456" s="1" t="s">
        <v>9</v>
      </c>
      <c r="E456" s="1" t="s">
        <v>9</v>
      </c>
      <c r="F456" s="1" t="s">
        <v>9</v>
      </c>
      <c r="G456" s="1" t="s">
        <v>9</v>
      </c>
      <c r="H456" s="1" t="s">
        <v>9</v>
      </c>
      <c r="I456" s="1" t="s">
        <v>9</v>
      </c>
      <c r="J456" s="1" t="s">
        <v>9</v>
      </c>
      <c r="K456" s="1" t="s">
        <v>9</v>
      </c>
      <c r="L456" s="1" t="s">
        <v>9</v>
      </c>
      <c r="M456" s="1" t="s">
        <v>9</v>
      </c>
      <c r="N456" s="1" t="s">
        <v>9</v>
      </c>
      <c r="O456" s="1" t="s">
        <v>9</v>
      </c>
      <c r="P456" s="1" t="s">
        <v>9</v>
      </c>
      <c r="Q456" s="1" t="s">
        <v>9</v>
      </c>
      <c r="R456" s="1" t="s">
        <v>9</v>
      </c>
      <c r="S456" s="1" t="s">
        <v>9</v>
      </c>
      <c r="T456" s="1" t="s">
        <v>9</v>
      </c>
      <c r="U456" s="1" t="s">
        <v>9</v>
      </c>
      <c r="V456" s="1" t="s">
        <v>9</v>
      </c>
      <c r="W456" s="1" t="s">
        <v>9</v>
      </c>
      <c r="X456" s="1" t="s">
        <v>9</v>
      </c>
      <c r="Y456" s="1" t="s">
        <v>9</v>
      </c>
      <c r="Z456" s="1" t="s">
        <v>9</v>
      </c>
      <c r="AA456" s="1" t="s">
        <v>9</v>
      </c>
    </row>
    <row r="457" spans="2:27">
      <c r="B457" s="1" t="s">
        <v>609</v>
      </c>
      <c r="C457" s="1" t="s">
        <v>610</v>
      </c>
      <c r="D457" s="1" t="s">
        <v>9</v>
      </c>
      <c r="E457" s="1" t="s">
        <v>9</v>
      </c>
      <c r="F457" s="1" t="s">
        <v>9</v>
      </c>
      <c r="G457" s="1" t="s">
        <v>9</v>
      </c>
      <c r="H457" s="1" t="s">
        <v>9</v>
      </c>
      <c r="I457" s="1" t="s">
        <v>9</v>
      </c>
      <c r="J457" s="1" t="s">
        <v>9</v>
      </c>
      <c r="K457" s="1" t="s">
        <v>9</v>
      </c>
      <c r="L457" s="1" t="s">
        <v>9</v>
      </c>
      <c r="M457" s="1" t="s">
        <v>9</v>
      </c>
      <c r="N457" s="1" t="s">
        <v>9</v>
      </c>
      <c r="O457" s="1" t="s">
        <v>9</v>
      </c>
      <c r="P457" s="1" t="s">
        <v>9</v>
      </c>
      <c r="Q457" s="1" t="s">
        <v>9</v>
      </c>
      <c r="R457" s="1" t="s">
        <v>9</v>
      </c>
      <c r="S457" s="1" t="s">
        <v>9</v>
      </c>
      <c r="T457" s="1" t="s">
        <v>9</v>
      </c>
      <c r="U457" s="1" t="s">
        <v>9</v>
      </c>
      <c r="V457" s="1" t="s">
        <v>9</v>
      </c>
      <c r="W457" s="1" t="s">
        <v>9</v>
      </c>
      <c r="X457" s="1" t="s">
        <v>9</v>
      </c>
      <c r="Y457" s="1" t="s">
        <v>9</v>
      </c>
      <c r="Z457" s="1" t="s">
        <v>9</v>
      </c>
      <c r="AA457" s="1" t="s">
        <v>9</v>
      </c>
    </row>
    <row r="458" spans="2:27">
      <c r="B458" s="1" t="s">
        <v>611</v>
      </c>
      <c r="C458" s="1" t="s">
        <v>612</v>
      </c>
      <c r="D458" s="1" t="s">
        <v>9</v>
      </c>
      <c r="E458" s="1" t="s">
        <v>9</v>
      </c>
      <c r="F458" s="1" t="s">
        <v>9</v>
      </c>
      <c r="G458" s="1" t="s">
        <v>9</v>
      </c>
      <c r="H458" s="1" t="s">
        <v>9</v>
      </c>
      <c r="I458" s="1" t="s">
        <v>9</v>
      </c>
      <c r="J458" s="1" t="s">
        <v>9</v>
      </c>
      <c r="K458" s="1" t="s">
        <v>9</v>
      </c>
      <c r="L458" s="1" t="s">
        <v>9</v>
      </c>
      <c r="M458" s="1" t="s">
        <v>9</v>
      </c>
      <c r="N458" s="1" t="s">
        <v>9</v>
      </c>
      <c r="O458" s="1" t="s">
        <v>9</v>
      </c>
      <c r="P458" s="1" t="s">
        <v>9</v>
      </c>
      <c r="Q458" s="1" t="s">
        <v>9</v>
      </c>
      <c r="R458" s="1" t="s">
        <v>9</v>
      </c>
      <c r="S458" s="1" t="s">
        <v>9</v>
      </c>
      <c r="T458" s="1" t="s">
        <v>9</v>
      </c>
      <c r="U458" s="1" t="s">
        <v>9</v>
      </c>
      <c r="V458" s="1" t="s">
        <v>9</v>
      </c>
      <c r="W458" s="1" t="s">
        <v>9</v>
      </c>
      <c r="X458" s="1" t="s">
        <v>9</v>
      </c>
      <c r="Y458" s="1" t="s">
        <v>9</v>
      </c>
      <c r="Z458" s="1" t="s">
        <v>9</v>
      </c>
      <c r="AA458" s="1" t="s">
        <v>9</v>
      </c>
    </row>
    <row r="459" spans="2:27">
      <c r="B459" s="1" t="s">
        <v>613</v>
      </c>
      <c r="C459" s="1" t="s">
        <v>614</v>
      </c>
      <c r="D459" s="1" t="s">
        <v>9</v>
      </c>
      <c r="E459" s="1" t="s">
        <v>9</v>
      </c>
      <c r="F459" s="1" t="s">
        <v>9</v>
      </c>
      <c r="G459" s="1" t="s">
        <v>9</v>
      </c>
      <c r="H459" s="1" t="s">
        <v>9</v>
      </c>
      <c r="I459" s="1" t="s">
        <v>9</v>
      </c>
      <c r="J459" s="1" t="s">
        <v>9</v>
      </c>
      <c r="K459" s="1" t="s">
        <v>9</v>
      </c>
      <c r="L459" s="1" t="s">
        <v>9</v>
      </c>
      <c r="M459" s="1" t="s">
        <v>9</v>
      </c>
      <c r="N459" s="1" t="s">
        <v>9</v>
      </c>
      <c r="O459" s="1" t="s">
        <v>9</v>
      </c>
      <c r="P459" s="1" t="s">
        <v>9</v>
      </c>
      <c r="Q459" s="1" t="s">
        <v>9</v>
      </c>
      <c r="R459" s="1" t="s">
        <v>9</v>
      </c>
      <c r="S459" s="1" t="s">
        <v>9</v>
      </c>
      <c r="T459" s="1" t="s">
        <v>9</v>
      </c>
      <c r="U459" s="1" t="s">
        <v>9</v>
      </c>
      <c r="V459" s="1" t="s">
        <v>9</v>
      </c>
      <c r="W459" s="1" t="s">
        <v>9</v>
      </c>
      <c r="X459" s="1" t="s">
        <v>9</v>
      </c>
      <c r="Y459" s="1" t="s">
        <v>9</v>
      </c>
      <c r="Z459" s="1" t="s">
        <v>9</v>
      </c>
      <c r="AA459" s="1" t="s">
        <v>9</v>
      </c>
    </row>
    <row r="460" spans="2:27">
      <c r="B460" s="1" t="s">
        <v>529</v>
      </c>
      <c r="C460" s="1" t="s">
        <v>530</v>
      </c>
      <c r="D460" s="1" t="s">
        <v>9</v>
      </c>
      <c r="E460" s="1" t="s">
        <v>9</v>
      </c>
      <c r="F460" s="1" t="s">
        <v>9</v>
      </c>
      <c r="G460" s="1" t="s">
        <v>9</v>
      </c>
      <c r="H460" s="1" t="s">
        <v>9</v>
      </c>
      <c r="I460" s="1" t="s">
        <v>9</v>
      </c>
      <c r="J460" s="1" t="s">
        <v>9</v>
      </c>
      <c r="K460" s="1" t="s">
        <v>9</v>
      </c>
      <c r="L460" s="1" t="s">
        <v>9</v>
      </c>
      <c r="M460" s="1" t="s">
        <v>9</v>
      </c>
      <c r="N460" s="1" t="s">
        <v>9</v>
      </c>
      <c r="O460" s="1" t="s">
        <v>9</v>
      </c>
      <c r="P460" s="1" t="s">
        <v>9</v>
      </c>
      <c r="Q460" s="1" t="s">
        <v>9</v>
      </c>
      <c r="R460" s="1" t="s">
        <v>9</v>
      </c>
      <c r="S460" s="1" t="s">
        <v>9</v>
      </c>
      <c r="T460" s="1" t="s">
        <v>9</v>
      </c>
      <c r="U460" s="1" t="s">
        <v>9</v>
      </c>
      <c r="V460" s="1" t="s">
        <v>9</v>
      </c>
      <c r="W460" s="1" t="s">
        <v>9</v>
      </c>
      <c r="X460" s="1" t="s">
        <v>9</v>
      </c>
      <c r="Y460" s="1" t="s">
        <v>9</v>
      </c>
      <c r="Z460" s="1" t="s">
        <v>9</v>
      </c>
      <c r="AA460" s="1" t="s">
        <v>9</v>
      </c>
    </row>
    <row r="461" spans="2:27">
      <c r="B461" s="1" t="s">
        <v>531</v>
      </c>
      <c r="C461" s="1" t="s">
        <v>532</v>
      </c>
      <c r="D461" s="1" t="s">
        <v>9</v>
      </c>
      <c r="E461" s="1" t="s">
        <v>9</v>
      </c>
      <c r="F461" s="1" t="s">
        <v>9</v>
      </c>
      <c r="G461" s="1" t="s">
        <v>9</v>
      </c>
      <c r="H461" s="1" t="s">
        <v>9</v>
      </c>
      <c r="I461" s="1" t="s">
        <v>9</v>
      </c>
      <c r="J461" s="1" t="s">
        <v>9</v>
      </c>
      <c r="K461" s="1" t="s">
        <v>9</v>
      </c>
      <c r="L461" s="1" t="s">
        <v>9</v>
      </c>
      <c r="M461" s="1" t="s">
        <v>9</v>
      </c>
      <c r="N461" s="1" t="s">
        <v>9</v>
      </c>
      <c r="O461" s="1" t="s">
        <v>9</v>
      </c>
      <c r="P461" s="1" t="s">
        <v>9</v>
      </c>
      <c r="Q461" s="1" t="s">
        <v>9</v>
      </c>
      <c r="R461" s="1" t="s">
        <v>9</v>
      </c>
      <c r="S461" s="1" t="s">
        <v>9</v>
      </c>
      <c r="T461" s="1" t="s">
        <v>9</v>
      </c>
      <c r="U461" s="1" t="s">
        <v>9</v>
      </c>
      <c r="V461" s="1" t="s">
        <v>9</v>
      </c>
      <c r="W461" s="1" t="s">
        <v>9</v>
      </c>
      <c r="X461" s="1" t="s">
        <v>9</v>
      </c>
      <c r="Y461" s="1" t="s">
        <v>9</v>
      </c>
      <c r="Z461" s="1" t="s">
        <v>9</v>
      </c>
      <c r="AA461" s="1" t="s">
        <v>9</v>
      </c>
    </row>
    <row r="462" spans="2:27">
      <c r="B462" s="1" t="s">
        <v>533</v>
      </c>
      <c r="C462" s="1" t="s">
        <v>534</v>
      </c>
      <c r="D462" s="1" t="s">
        <v>9</v>
      </c>
      <c r="E462" s="1" t="s">
        <v>9</v>
      </c>
      <c r="F462" s="1" t="s">
        <v>9</v>
      </c>
      <c r="G462" s="1" t="s">
        <v>9</v>
      </c>
      <c r="H462" s="1" t="s">
        <v>9</v>
      </c>
      <c r="I462" s="1" t="s">
        <v>9</v>
      </c>
      <c r="J462" s="1" t="s">
        <v>9</v>
      </c>
      <c r="K462" s="1" t="s">
        <v>9</v>
      </c>
      <c r="L462" s="1" t="s">
        <v>9</v>
      </c>
      <c r="M462" s="1" t="s">
        <v>9</v>
      </c>
      <c r="N462" s="1" t="s">
        <v>9</v>
      </c>
      <c r="O462" s="1" t="s">
        <v>9</v>
      </c>
      <c r="P462" s="1" t="s">
        <v>9</v>
      </c>
      <c r="Q462" s="1" t="s">
        <v>9</v>
      </c>
      <c r="R462" s="1" t="s">
        <v>9</v>
      </c>
      <c r="S462" s="1" t="s">
        <v>9</v>
      </c>
      <c r="T462" s="1" t="s">
        <v>9</v>
      </c>
      <c r="U462" s="1" t="s">
        <v>9</v>
      </c>
      <c r="V462" s="1" t="s">
        <v>9</v>
      </c>
      <c r="W462" s="1" t="s">
        <v>9</v>
      </c>
      <c r="X462" s="1" t="s">
        <v>9</v>
      </c>
      <c r="Y462" s="1" t="s">
        <v>9</v>
      </c>
      <c r="Z462" s="1" t="s">
        <v>9</v>
      </c>
      <c r="AA462" s="1" t="s">
        <v>9</v>
      </c>
    </row>
    <row r="463" spans="2:27">
      <c r="B463" s="1" t="s">
        <v>535</v>
      </c>
      <c r="C463" s="1" t="s">
        <v>443</v>
      </c>
      <c r="D463" s="1" t="s">
        <v>9</v>
      </c>
      <c r="E463" s="1" t="s">
        <v>9</v>
      </c>
      <c r="F463" s="1" t="s">
        <v>9</v>
      </c>
      <c r="G463" s="1" t="s">
        <v>9</v>
      </c>
      <c r="H463" s="1" t="s">
        <v>9</v>
      </c>
      <c r="I463" s="1" t="s">
        <v>9</v>
      </c>
      <c r="J463" s="1" t="s">
        <v>9</v>
      </c>
      <c r="K463" s="1" t="s">
        <v>9</v>
      </c>
      <c r="L463" s="1" t="s">
        <v>9</v>
      </c>
      <c r="M463" s="1" t="s">
        <v>9</v>
      </c>
      <c r="N463" s="1" t="s">
        <v>9</v>
      </c>
      <c r="O463" s="1" t="s">
        <v>9</v>
      </c>
      <c r="P463" s="1" t="s">
        <v>9</v>
      </c>
      <c r="Q463" s="1" t="s">
        <v>9</v>
      </c>
      <c r="R463" s="1" t="s">
        <v>9</v>
      </c>
      <c r="S463" s="1" t="s">
        <v>9</v>
      </c>
      <c r="T463" s="1" t="s">
        <v>9</v>
      </c>
      <c r="U463" s="1" t="s">
        <v>9</v>
      </c>
      <c r="V463" s="1" t="s">
        <v>9</v>
      </c>
      <c r="W463" s="1" t="s">
        <v>9</v>
      </c>
      <c r="X463" s="1" t="s">
        <v>9</v>
      </c>
      <c r="Y463" s="1" t="s">
        <v>9</v>
      </c>
      <c r="Z463" s="1" t="s">
        <v>9</v>
      </c>
      <c r="AA463" s="1" t="s">
        <v>9</v>
      </c>
    </row>
    <row r="464" spans="2:27">
      <c r="B464" s="1" t="s">
        <v>591</v>
      </c>
      <c r="C464" s="1" t="s">
        <v>537</v>
      </c>
      <c r="D464" s="1" t="s">
        <v>9</v>
      </c>
      <c r="E464" s="1" t="s">
        <v>9</v>
      </c>
      <c r="F464" s="1" t="s">
        <v>9</v>
      </c>
      <c r="G464" s="1">
        <v>71455</v>
      </c>
      <c r="H464" s="1">
        <v>64302</v>
      </c>
      <c r="I464" s="1">
        <v>207085</v>
      </c>
      <c r="J464" s="1">
        <v>178781</v>
      </c>
      <c r="K464" s="1">
        <v>272369</v>
      </c>
      <c r="L464" s="1">
        <v>67906</v>
      </c>
      <c r="M464" s="1">
        <v>258224</v>
      </c>
      <c r="N464" s="1">
        <v>166059</v>
      </c>
      <c r="O464" s="1">
        <v>165158</v>
      </c>
      <c r="P464" s="1">
        <v>240948</v>
      </c>
      <c r="Q464" s="1">
        <v>60094</v>
      </c>
      <c r="R464" s="1">
        <v>353409</v>
      </c>
      <c r="S464" s="1">
        <v>433819</v>
      </c>
      <c r="T464" s="1">
        <v>150077</v>
      </c>
      <c r="U464" s="1">
        <v>397158</v>
      </c>
      <c r="V464" s="1">
        <v>283103</v>
      </c>
      <c r="W464" s="1">
        <v>155923</v>
      </c>
      <c r="X464" s="1">
        <v>171915</v>
      </c>
      <c r="Y464" s="1">
        <v>110337</v>
      </c>
      <c r="Z464" s="1">
        <v>156823</v>
      </c>
      <c r="AA464" s="1">
        <v>226077</v>
      </c>
    </row>
    <row r="465" spans="2:27">
      <c r="B465" s="1" t="s">
        <v>538</v>
      </c>
      <c r="C465" s="1" t="s">
        <v>453</v>
      </c>
      <c r="D465" s="1" t="s">
        <v>9</v>
      </c>
      <c r="E465" s="1" t="s">
        <v>9</v>
      </c>
      <c r="F465" s="1" t="s">
        <v>9</v>
      </c>
      <c r="G465" s="1" t="s">
        <v>9</v>
      </c>
      <c r="H465" s="1" t="s">
        <v>9</v>
      </c>
      <c r="I465" s="1" t="s">
        <v>9</v>
      </c>
      <c r="J465" s="1" t="s">
        <v>9</v>
      </c>
      <c r="K465" s="1" t="s">
        <v>9</v>
      </c>
      <c r="L465" s="1" t="s">
        <v>9</v>
      </c>
      <c r="M465" s="1" t="s">
        <v>9</v>
      </c>
      <c r="N465" s="1" t="s">
        <v>9</v>
      </c>
      <c r="O465" s="1" t="s">
        <v>9</v>
      </c>
      <c r="P465" s="1" t="s">
        <v>9</v>
      </c>
      <c r="Q465" s="1" t="s">
        <v>9</v>
      </c>
      <c r="R465" s="1" t="s">
        <v>9</v>
      </c>
      <c r="S465" s="1" t="s">
        <v>9</v>
      </c>
      <c r="T465" s="1" t="s">
        <v>9</v>
      </c>
      <c r="U465" s="1" t="s">
        <v>9</v>
      </c>
      <c r="V465" s="1" t="s">
        <v>9</v>
      </c>
      <c r="W465" s="1">
        <v>22467</v>
      </c>
      <c r="X465" s="1">
        <v>63</v>
      </c>
      <c r="Y465" s="1">
        <v>1354</v>
      </c>
      <c r="Z465" s="1">
        <v>-1035</v>
      </c>
      <c r="AA465" s="1">
        <v>1054</v>
      </c>
    </row>
    <row r="466" spans="2:27">
      <c r="B466" s="1" t="s">
        <v>539</v>
      </c>
      <c r="C466" s="1" t="s">
        <v>455</v>
      </c>
      <c r="D466" s="1" t="s">
        <v>9</v>
      </c>
      <c r="E466" s="1" t="s">
        <v>9</v>
      </c>
      <c r="F466" s="1" t="s">
        <v>9</v>
      </c>
      <c r="G466" s="1" t="s">
        <v>9</v>
      </c>
      <c r="H466" s="1" t="s">
        <v>9</v>
      </c>
      <c r="I466" s="1" t="s">
        <v>9</v>
      </c>
      <c r="J466" s="1" t="s">
        <v>9</v>
      </c>
      <c r="K466" s="1" t="s">
        <v>9</v>
      </c>
      <c r="L466" s="1" t="s">
        <v>9</v>
      </c>
      <c r="M466" s="1" t="s">
        <v>9</v>
      </c>
      <c r="N466" s="1" t="s">
        <v>9</v>
      </c>
      <c r="O466" s="1" t="s">
        <v>9</v>
      </c>
      <c r="P466" s="1" t="s">
        <v>9</v>
      </c>
      <c r="Q466" s="1" t="s">
        <v>9</v>
      </c>
      <c r="R466" s="1" t="s">
        <v>9</v>
      </c>
      <c r="S466" s="1" t="s">
        <v>9</v>
      </c>
      <c r="T466" s="1" t="s">
        <v>9</v>
      </c>
      <c r="U466" s="1" t="s">
        <v>9</v>
      </c>
      <c r="V466" s="1" t="s">
        <v>9</v>
      </c>
      <c r="W466" s="1" t="s">
        <v>9</v>
      </c>
      <c r="X466" s="1" t="s">
        <v>9</v>
      </c>
      <c r="Y466" s="1" t="s">
        <v>9</v>
      </c>
      <c r="Z466" s="1" t="s">
        <v>9</v>
      </c>
      <c r="AA466" s="1" t="s">
        <v>9</v>
      </c>
    </row>
    <row r="467" spans="2:27">
      <c r="B467" s="1" t="s">
        <v>540</v>
      </c>
      <c r="C467" s="1" t="s">
        <v>457</v>
      </c>
      <c r="D467" s="1" t="s">
        <v>9</v>
      </c>
      <c r="E467" s="1" t="s">
        <v>9</v>
      </c>
      <c r="F467" s="1" t="s">
        <v>9</v>
      </c>
      <c r="G467" s="1" t="s">
        <v>9</v>
      </c>
      <c r="H467" s="1" t="s">
        <v>9</v>
      </c>
      <c r="I467" s="1" t="s">
        <v>9</v>
      </c>
      <c r="J467" s="1" t="s">
        <v>9</v>
      </c>
      <c r="K467" s="1" t="s">
        <v>9</v>
      </c>
      <c r="L467" s="1" t="s">
        <v>9</v>
      </c>
      <c r="M467" s="1" t="s">
        <v>9</v>
      </c>
      <c r="N467" s="1" t="s">
        <v>9</v>
      </c>
      <c r="O467" s="1" t="s">
        <v>9</v>
      </c>
      <c r="P467" s="1" t="s">
        <v>9</v>
      </c>
      <c r="Q467" s="1" t="s">
        <v>9</v>
      </c>
      <c r="R467" s="1" t="s">
        <v>9</v>
      </c>
      <c r="S467" s="1" t="s">
        <v>9</v>
      </c>
      <c r="T467" s="1" t="s">
        <v>9</v>
      </c>
      <c r="U467" s="1" t="s">
        <v>9</v>
      </c>
      <c r="V467" s="1" t="s">
        <v>9</v>
      </c>
      <c r="W467" s="1">
        <v>22467</v>
      </c>
      <c r="X467" s="1">
        <v>63</v>
      </c>
      <c r="Y467" s="1">
        <v>1354</v>
      </c>
      <c r="Z467" s="1">
        <v>-1035</v>
      </c>
      <c r="AA467" s="1">
        <v>1054</v>
      </c>
    </row>
    <row r="468" spans="2:27">
      <c r="B468" s="1" t="s">
        <v>541</v>
      </c>
      <c r="C468" s="1" t="s">
        <v>459</v>
      </c>
      <c r="D468" s="1" t="s">
        <v>9</v>
      </c>
      <c r="E468" s="1" t="s">
        <v>9</v>
      </c>
      <c r="F468" s="1" t="s">
        <v>9</v>
      </c>
      <c r="G468" s="1">
        <v>-12286</v>
      </c>
      <c r="H468" s="1">
        <v>23308</v>
      </c>
      <c r="I468" s="1">
        <v>70743</v>
      </c>
      <c r="J468" s="1">
        <v>53626</v>
      </c>
      <c r="K468" s="1">
        <v>48733</v>
      </c>
      <c r="L468" s="1">
        <v>-7624</v>
      </c>
      <c r="M468" s="1">
        <v>31423</v>
      </c>
      <c r="N468" s="1">
        <v>-9713</v>
      </c>
      <c r="O468" s="1">
        <v>-27120</v>
      </c>
      <c r="P468" s="1">
        <v>-27067</v>
      </c>
      <c r="Q468" s="1">
        <v>30778</v>
      </c>
      <c r="R468" s="1">
        <v>19977</v>
      </c>
      <c r="S468" s="1">
        <v>79010</v>
      </c>
      <c r="T468" s="1">
        <v>-10803</v>
      </c>
      <c r="U468" s="1">
        <v>102173</v>
      </c>
      <c r="V468" s="1">
        <v>-33515</v>
      </c>
      <c r="W468" s="1">
        <v>-54330</v>
      </c>
      <c r="X468" s="1">
        <v>26213</v>
      </c>
      <c r="Y468" s="1">
        <v>20451</v>
      </c>
      <c r="Z468" s="1">
        <v>-42361</v>
      </c>
      <c r="AA468" s="1">
        <v>156720</v>
      </c>
    </row>
    <row r="469" spans="2:27">
      <c r="B469" s="1" t="s">
        <v>542</v>
      </c>
      <c r="C469" s="1" t="s">
        <v>461</v>
      </c>
      <c r="D469" s="1" t="s">
        <v>9</v>
      </c>
      <c r="E469" s="1" t="s">
        <v>9</v>
      </c>
      <c r="F469" s="1" t="s">
        <v>9</v>
      </c>
      <c r="G469" s="1">
        <v>-1245</v>
      </c>
      <c r="H469" s="1">
        <v>1225</v>
      </c>
      <c r="I469" s="1">
        <v>389</v>
      </c>
      <c r="J469" s="1">
        <v>-1130</v>
      </c>
      <c r="K469" s="1">
        <v>1869</v>
      </c>
      <c r="L469" s="1">
        <v>-941</v>
      </c>
      <c r="M469" s="1">
        <v>1378</v>
      </c>
      <c r="N469" s="1">
        <v>-405</v>
      </c>
      <c r="O469" s="1">
        <v>3641</v>
      </c>
      <c r="P469" s="1">
        <v>-4849</v>
      </c>
      <c r="Q469" s="1">
        <v>-197</v>
      </c>
      <c r="R469" s="1">
        <v>-2656</v>
      </c>
      <c r="S469" s="1">
        <v>-272</v>
      </c>
      <c r="T469" s="1">
        <v>53</v>
      </c>
      <c r="U469" s="1">
        <v>348</v>
      </c>
      <c r="V469" s="1">
        <v>1158</v>
      </c>
      <c r="W469" s="1">
        <v>-113</v>
      </c>
      <c r="X469" s="1">
        <v>155</v>
      </c>
      <c r="Y469" s="1">
        <v>562</v>
      </c>
      <c r="Z469" s="1">
        <v>-1145</v>
      </c>
      <c r="AA469" s="1">
        <v>614</v>
      </c>
    </row>
    <row r="470" spans="2:27">
      <c r="B470" s="1" t="s">
        <v>543</v>
      </c>
      <c r="C470" s="1" t="s">
        <v>463</v>
      </c>
      <c r="D470" s="1" t="s">
        <v>9</v>
      </c>
      <c r="E470" s="1" t="s">
        <v>9</v>
      </c>
      <c r="F470" s="1" t="s">
        <v>9</v>
      </c>
      <c r="G470" s="1">
        <v>-1862</v>
      </c>
      <c r="H470" s="1">
        <v>3724</v>
      </c>
      <c r="I470" s="1">
        <v>11025</v>
      </c>
      <c r="J470" s="1">
        <v>10088</v>
      </c>
      <c r="K470" s="1">
        <v>7095</v>
      </c>
      <c r="L470" s="1">
        <v>-4059</v>
      </c>
      <c r="M470" s="1">
        <v>2654</v>
      </c>
      <c r="N470" s="1">
        <v>870</v>
      </c>
      <c r="O470" s="1">
        <v>-2766</v>
      </c>
      <c r="P470" s="1">
        <v>-2950</v>
      </c>
      <c r="Q470" s="1">
        <v>5385</v>
      </c>
      <c r="R470" s="1">
        <v>-3021</v>
      </c>
      <c r="S470" s="1">
        <v>11095</v>
      </c>
      <c r="T470" s="1">
        <v>9667</v>
      </c>
      <c r="U470" s="1">
        <v>19723</v>
      </c>
      <c r="V470" s="1">
        <v>10481</v>
      </c>
      <c r="W470" s="1">
        <v>-7835</v>
      </c>
      <c r="X470" s="1">
        <v>1874</v>
      </c>
      <c r="Y470" s="1">
        <v>3153</v>
      </c>
      <c r="Z470" s="1">
        <v>32580</v>
      </c>
      <c r="AA470" s="1">
        <v>33141</v>
      </c>
    </row>
    <row r="471" spans="2:27">
      <c r="B471" s="1" t="s">
        <v>544</v>
      </c>
      <c r="C471" s="1" t="s">
        <v>465</v>
      </c>
      <c r="D471" s="1" t="s">
        <v>9</v>
      </c>
      <c r="E471" s="1" t="s">
        <v>9</v>
      </c>
      <c r="F471" s="1" t="s">
        <v>9</v>
      </c>
      <c r="G471" s="1">
        <v>-9179</v>
      </c>
      <c r="H471" s="1">
        <v>18359</v>
      </c>
      <c r="I471" s="1">
        <v>59329</v>
      </c>
      <c r="J471" s="1">
        <v>44668</v>
      </c>
      <c r="K471" s="1">
        <v>39769</v>
      </c>
      <c r="L471" s="1">
        <v>-2624</v>
      </c>
      <c r="M471" s="1">
        <v>27391</v>
      </c>
      <c r="N471" s="1">
        <v>-10178</v>
      </c>
      <c r="O471" s="1">
        <v>-27995</v>
      </c>
      <c r="P471" s="1">
        <v>-19268</v>
      </c>
      <c r="Q471" s="1">
        <v>25590</v>
      </c>
      <c r="R471" s="1">
        <v>25654</v>
      </c>
      <c r="S471" s="1">
        <v>68187</v>
      </c>
      <c r="T471" s="1">
        <v>-20523</v>
      </c>
      <c r="U471" s="1">
        <v>82102</v>
      </c>
      <c r="V471" s="1">
        <v>-45154</v>
      </c>
      <c r="W471" s="1">
        <v>-46382</v>
      </c>
      <c r="X471" s="1">
        <v>24184</v>
      </c>
      <c r="Y471" s="1">
        <v>16736</v>
      </c>
      <c r="Z471" s="1">
        <v>-73796</v>
      </c>
      <c r="AA471" s="1">
        <v>122965</v>
      </c>
    </row>
    <row r="472" spans="2:27">
      <c r="B472" s="1" t="s">
        <v>545</v>
      </c>
      <c r="C472" s="1" t="s">
        <v>467</v>
      </c>
      <c r="D472" s="1" t="s">
        <v>9</v>
      </c>
      <c r="E472" s="1" t="s">
        <v>9</v>
      </c>
      <c r="F472" s="1" t="s">
        <v>9</v>
      </c>
      <c r="G472" s="1">
        <v>5522</v>
      </c>
      <c r="H472" s="1">
        <v>-823</v>
      </c>
      <c r="I472" s="1">
        <v>10371</v>
      </c>
      <c r="J472" s="1">
        <v>-2713</v>
      </c>
      <c r="K472" s="1">
        <v>12231</v>
      </c>
      <c r="L472" s="1">
        <v>-11291</v>
      </c>
      <c r="M472" s="1">
        <v>14687</v>
      </c>
      <c r="N472" s="1">
        <v>-18646</v>
      </c>
      <c r="O472" s="1">
        <v>2685</v>
      </c>
      <c r="P472" s="1">
        <v>21417</v>
      </c>
      <c r="Q472" s="1">
        <v>9809</v>
      </c>
      <c r="R472" s="1">
        <v>68709</v>
      </c>
      <c r="S472" s="1">
        <v>63225</v>
      </c>
      <c r="T472" s="1">
        <v>27063</v>
      </c>
      <c r="U472" s="1">
        <v>48057</v>
      </c>
      <c r="V472" s="1">
        <v>36275</v>
      </c>
      <c r="W472" s="1">
        <v>120687</v>
      </c>
      <c r="X472" s="1">
        <v>136323</v>
      </c>
      <c r="Y472" s="1">
        <v>21034</v>
      </c>
      <c r="Z472" s="1">
        <v>115825</v>
      </c>
      <c r="AA472" s="1">
        <v>95084</v>
      </c>
    </row>
    <row r="473" spans="2:27">
      <c r="B473" s="1" t="s">
        <v>546</v>
      </c>
      <c r="C473" s="1" t="s">
        <v>469</v>
      </c>
      <c r="D473" s="1" t="s">
        <v>9</v>
      </c>
      <c r="E473" s="1" t="s">
        <v>9</v>
      </c>
      <c r="F473" s="1" t="s">
        <v>9</v>
      </c>
      <c r="G473" s="1">
        <v>2408</v>
      </c>
      <c r="H473" s="1">
        <v>3818</v>
      </c>
      <c r="I473" s="1">
        <v>7988</v>
      </c>
      <c r="J473" s="1">
        <v>-4778</v>
      </c>
      <c r="K473" s="1">
        <v>504</v>
      </c>
      <c r="L473" s="1">
        <v>-12121</v>
      </c>
      <c r="M473" s="1">
        <v>45</v>
      </c>
      <c r="N473" s="1">
        <v>1142</v>
      </c>
      <c r="O473" s="1">
        <v>101</v>
      </c>
      <c r="P473" s="1">
        <v>-377</v>
      </c>
      <c r="Q473" s="1">
        <v>154</v>
      </c>
      <c r="R473" s="1">
        <v>3007</v>
      </c>
      <c r="S473" s="1">
        <v>-3152</v>
      </c>
      <c r="T473" s="1">
        <v>-1698</v>
      </c>
      <c r="U473" s="1">
        <v>7496</v>
      </c>
      <c r="V473" s="1">
        <v>-4968</v>
      </c>
      <c r="W473" s="1">
        <v>2257</v>
      </c>
      <c r="X473" s="1">
        <v>8977</v>
      </c>
      <c r="Y473" s="1">
        <v>10726</v>
      </c>
      <c r="Z473" s="1">
        <v>-12771</v>
      </c>
      <c r="AA473" s="1">
        <v>-2322</v>
      </c>
    </row>
    <row r="474" spans="2:27">
      <c r="B474" s="1" t="s">
        <v>547</v>
      </c>
      <c r="C474" s="1" t="s">
        <v>471</v>
      </c>
      <c r="D474" s="1" t="s">
        <v>9</v>
      </c>
      <c r="E474" s="1" t="s">
        <v>9</v>
      </c>
      <c r="F474" s="1" t="s">
        <v>9</v>
      </c>
      <c r="G474" s="1">
        <v>3114</v>
      </c>
      <c r="H474" s="1">
        <v>-4641</v>
      </c>
      <c r="I474" s="1">
        <v>2383</v>
      </c>
      <c r="J474" s="1">
        <v>2065</v>
      </c>
      <c r="K474" s="1">
        <v>11727</v>
      </c>
      <c r="L474" s="1">
        <v>830</v>
      </c>
      <c r="M474" s="1">
        <v>14642</v>
      </c>
      <c r="N474" s="1">
        <v>-19788</v>
      </c>
      <c r="O474" s="1">
        <v>2584</v>
      </c>
      <c r="P474" s="1">
        <v>21794</v>
      </c>
      <c r="Q474" s="1">
        <v>9655</v>
      </c>
      <c r="R474" s="1">
        <v>65702</v>
      </c>
      <c r="S474" s="1">
        <v>66377</v>
      </c>
      <c r="T474" s="1">
        <v>28761</v>
      </c>
      <c r="U474" s="1">
        <v>40561</v>
      </c>
      <c r="V474" s="1">
        <v>41243</v>
      </c>
      <c r="W474" s="1">
        <v>118430</v>
      </c>
      <c r="X474" s="1">
        <v>127346</v>
      </c>
      <c r="Y474" s="1">
        <v>10308</v>
      </c>
      <c r="Z474" s="1">
        <v>128596</v>
      </c>
      <c r="AA474" s="1">
        <v>97406</v>
      </c>
    </row>
    <row r="475" spans="2:27">
      <c r="B475" s="1" t="s">
        <v>548</v>
      </c>
      <c r="C475" s="1" t="s">
        <v>473</v>
      </c>
      <c r="D475" s="1" t="s">
        <v>9</v>
      </c>
      <c r="E475" s="1" t="s">
        <v>9</v>
      </c>
      <c r="F475" s="1" t="s">
        <v>9</v>
      </c>
      <c r="G475" s="1">
        <v>16177</v>
      </c>
      <c r="H475" s="1">
        <v>2911</v>
      </c>
      <c r="I475" s="1">
        <v>53380</v>
      </c>
      <c r="J475" s="1">
        <v>83894</v>
      </c>
      <c r="K475" s="1">
        <v>57954</v>
      </c>
      <c r="L475" s="1">
        <v>-41774</v>
      </c>
      <c r="M475" s="1">
        <v>9978</v>
      </c>
      <c r="N475" s="1">
        <v>-4208</v>
      </c>
      <c r="O475" s="1">
        <v>15979</v>
      </c>
      <c r="P475" s="1">
        <v>-2653</v>
      </c>
      <c r="Q475" s="1">
        <v>48048</v>
      </c>
      <c r="R475" s="1">
        <v>27961</v>
      </c>
      <c r="S475" s="1">
        <v>29736</v>
      </c>
      <c r="T475" s="1">
        <v>53098</v>
      </c>
      <c r="U475" s="1">
        <v>13768</v>
      </c>
      <c r="V475" s="1">
        <v>71398</v>
      </c>
      <c r="W475" s="1">
        <v>-6949</v>
      </c>
      <c r="X475" s="1">
        <v>-26399</v>
      </c>
      <c r="Y475" s="1">
        <v>-20469</v>
      </c>
      <c r="Z475" s="1">
        <v>22845</v>
      </c>
      <c r="AA475" s="1">
        <v>16516</v>
      </c>
    </row>
    <row r="476" spans="2:27">
      <c r="B476" s="1" t="s">
        <v>549</v>
      </c>
      <c r="C476" s="1" t="s">
        <v>469</v>
      </c>
      <c r="D476" s="1" t="s">
        <v>9</v>
      </c>
      <c r="E476" s="1" t="s">
        <v>9</v>
      </c>
      <c r="F476" s="1" t="s">
        <v>9</v>
      </c>
      <c r="G476" s="1">
        <v>-50</v>
      </c>
      <c r="H476" s="1">
        <v>100</v>
      </c>
      <c r="I476" s="1">
        <v>367</v>
      </c>
      <c r="J476" s="1">
        <v>3768</v>
      </c>
      <c r="K476" s="1">
        <v>-4384</v>
      </c>
      <c r="L476" s="1">
        <v>5000</v>
      </c>
      <c r="M476" s="1">
        <v>-6730</v>
      </c>
      <c r="N476" s="1">
        <v>5588</v>
      </c>
      <c r="O476" s="1">
        <v>28010</v>
      </c>
      <c r="P476" s="1">
        <v>-12385</v>
      </c>
      <c r="Q476" s="1">
        <v>18895</v>
      </c>
      <c r="R476" s="1">
        <v>8470</v>
      </c>
      <c r="S476" s="1">
        <v>-5480</v>
      </c>
      <c r="T476" s="1">
        <v>-1300</v>
      </c>
      <c r="U476" s="1">
        <v>7850</v>
      </c>
      <c r="V476" s="1">
        <v>25300</v>
      </c>
      <c r="W476" s="1">
        <v>-10220</v>
      </c>
      <c r="X476" s="1">
        <v>-5308</v>
      </c>
      <c r="Y476" s="1">
        <v>-7628</v>
      </c>
      <c r="Z476" s="1">
        <v>10292</v>
      </c>
      <c r="AA476" s="1">
        <v>14022</v>
      </c>
    </row>
    <row r="477" spans="2:27">
      <c r="B477" s="1" t="s">
        <v>550</v>
      </c>
      <c r="C477" s="1" t="s">
        <v>471</v>
      </c>
      <c r="D477" s="1" t="s">
        <v>9</v>
      </c>
      <c r="E477" s="1" t="s">
        <v>9</v>
      </c>
      <c r="F477" s="1" t="s">
        <v>9</v>
      </c>
      <c r="G477" s="1">
        <v>16227</v>
      </c>
      <c r="H477" s="1">
        <v>2811</v>
      </c>
      <c r="I477" s="1">
        <v>53013</v>
      </c>
      <c r="J477" s="1">
        <v>80126</v>
      </c>
      <c r="K477" s="1">
        <v>62338</v>
      </c>
      <c r="L477" s="1">
        <v>-46774</v>
      </c>
      <c r="M477" s="1">
        <v>16708</v>
      </c>
      <c r="N477" s="1">
        <v>-9796</v>
      </c>
      <c r="O477" s="1">
        <v>-12031</v>
      </c>
      <c r="P477" s="1">
        <v>9732</v>
      </c>
      <c r="Q477" s="1">
        <v>29153</v>
      </c>
      <c r="R477" s="1">
        <v>19491</v>
      </c>
      <c r="S477" s="1">
        <v>35216</v>
      </c>
      <c r="T477" s="1">
        <v>54398</v>
      </c>
      <c r="U477" s="1">
        <v>5918</v>
      </c>
      <c r="V477" s="1">
        <v>46098</v>
      </c>
      <c r="W477" s="1">
        <v>3271</v>
      </c>
      <c r="X477" s="1">
        <v>-21091</v>
      </c>
      <c r="Y477" s="1">
        <v>-12841</v>
      </c>
      <c r="Z477" s="1">
        <v>12553</v>
      </c>
      <c r="AA477" s="1">
        <v>2494</v>
      </c>
    </row>
    <row r="478" spans="2:27">
      <c r="B478" s="1" t="s">
        <v>551</v>
      </c>
      <c r="C478" s="1" t="s">
        <v>477</v>
      </c>
      <c r="D478" s="1" t="s">
        <v>9</v>
      </c>
      <c r="E478" s="1" t="s">
        <v>9</v>
      </c>
      <c r="F478" s="1" t="s">
        <v>9</v>
      </c>
      <c r="G478" s="1">
        <v>57812</v>
      </c>
      <c r="H478" s="1">
        <v>27751</v>
      </c>
      <c r="I478" s="1">
        <v>91479</v>
      </c>
      <c r="J478" s="1">
        <v>58004</v>
      </c>
      <c r="K478" s="1">
        <v>103682</v>
      </c>
      <c r="L478" s="1">
        <v>88527</v>
      </c>
      <c r="M478" s="1">
        <v>158327</v>
      </c>
      <c r="N478" s="1">
        <v>169167</v>
      </c>
      <c r="O478" s="1">
        <v>160719</v>
      </c>
      <c r="P478" s="1">
        <v>232886</v>
      </c>
      <c r="Q478" s="1">
        <v>-18345</v>
      </c>
      <c r="R478" s="1">
        <v>191123</v>
      </c>
      <c r="S478" s="1">
        <v>220866</v>
      </c>
      <c r="T478" s="1">
        <v>89975</v>
      </c>
      <c r="U478" s="1">
        <v>181333</v>
      </c>
      <c r="V478" s="1">
        <v>31110</v>
      </c>
      <c r="W478" s="1">
        <v>132913</v>
      </c>
      <c r="X478" s="1">
        <v>37972</v>
      </c>
      <c r="Y478" s="1">
        <v>-38396</v>
      </c>
      <c r="Z478" s="1">
        <v>85405</v>
      </c>
      <c r="AA478" s="1">
        <v>9320</v>
      </c>
    </row>
    <row r="479" spans="2:27">
      <c r="B479" s="1" t="s">
        <v>552</v>
      </c>
      <c r="C479" s="1" t="s">
        <v>479</v>
      </c>
      <c r="D479" s="1" t="s">
        <v>9</v>
      </c>
      <c r="E479" s="1" t="s">
        <v>9</v>
      </c>
      <c r="F479" s="1" t="s">
        <v>9</v>
      </c>
      <c r="G479" s="1">
        <v>57812</v>
      </c>
      <c r="H479" s="1">
        <v>26779</v>
      </c>
      <c r="I479" s="1">
        <v>91454</v>
      </c>
      <c r="J479" s="1">
        <v>58064</v>
      </c>
      <c r="K479" s="1">
        <v>104584</v>
      </c>
      <c r="L479" s="1">
        <v>88451</v>
      </c>
      <c r="M479" s="1">
        <v>157004</v>
      </c>
      <c r="N479" s="1">
        <v>168903</v>
      </c>
      <c r="O479" s="1">
        <v>160513</v>
      </c>
      <c r="P479" s="1">
        <v>234790</v>
      </c>
      <c r="Q479" s="1">
        <v>-18345</v>
      </c>
      <c r="R479" s="1">
        <v>190776</v>
      </c>
      <c r="S479" s="1">
        <v>220774</v>
      </c>
      <c r="T479" s="1">
        <v>89802</v>
      </c>
      <c r="U479" s="1">
        <v>180801</v>
      </c>
      <c r="V479" s="1">
        <v>29040</v>
      </c>
      <c r="W479" s="1">
        <v>131639</v>
      </c>
      <c r="X479" s="1">
        <v>35788</v>
      </c>
      <c r="Y479" s="1">
        <v>-36783</v>
      </c>
      <c r="Z479" s="1">
        <v>84555</v>
      </c>
      <c r="AA479" s="1">
        <v>5461</v>
      </c>
    </row>
    <row r="480" spans="2:27">
      <c r="B480" s="1" t="s">
        <v>553</v>
      </c>
      <c r="C480" s="1" t="s">
        <v>481</v>
      </c>
      <c r="D480" s="1" t="s">
        <v>9</v>
      </c>
      <c r="E480" s="1" t="s">
        <v>9</v>
      </c>
      <c r="F480" s="1" t="s">
        <v>9</v>
      </c>
      <c r="G480" s="1" t="s">
        <v>9</v>
      </c>
      <c r="H480" s="1" t="s">
        <v>9</v>
      </c>
      <c r="I480" s="1" t="s">
        <v>9</v>
      </c>
      <c r="J480" s="1" t="s">
        <v>9</v>
      </c>
      <c r="K480" s="1" t="s">
        <v>9</v>
      </c>
      <c r="L480" s="1" t="s">
        <v>9</v>
      </c>
      <c r="M480" s="1">
        <v>256154</v>
      </c>
      <c r="N480" s="1">
        <v>-15317</v>
      </c>
      <c r="O480" s="1">
        <v>4774</v>
      </c>
      <c r="P480" s="1">
        <v>-1405</v>
      </c>
      <c r="Q480" s="1">
        <v>-22965</v>
      </c>
      <c r="R480" s="1">
        <v>113108</v>
      </c>
      <c r="S480" s="1">
        <v>149031</v>
      </c>
      <c r="T480" s="1">
        <v>2715</v>
      </c>
      <c r="U480" s="1">
        <v>99707</v>
      </c>
      <c r="V480" s="1">
        <v>-204021</v>
      </c>
      <c r="W480" s="1">
        <v>36613</v>
      </c>
      <c r="X480" s="1">
        <v>19674</v>
      </c>
      <c r="Y480" s="1">
        <v>-46504</v>
      </c>
      <c r="Z480" s="1">
        <v>-9951</v>
      </c>
      <c r="AA480" s="1">
        <v>-20281</v>
      </c>
    </row>
    <row r="481" spans="2:27">
      <c r="B481" s="1" t="s">
        <v>554</v>
      </c>
      <c r="C481" s="1" t="s">
        <v>483</v>
      </c>
      <c r="D481" s="1" t="s">
        <v>9</v>
      </c>
      <c r="E481" s="1" t="s">
        <v>9</v>
      </c>
      <c r="F481" s="1" t="s">
        <v>9</v>
      </c>
      <c r="G481" s="1">
        <v>57812</v>
      </c>
      <c r="H481" s="1">
        <v>26142</v>
      </c>
      <c r="I481" s="1">
        <v>91681</v>
      </c>
      <c r="J481" s="1">
        <v>34307</v>
      </c>
      <c r="K481" s="1">
        <v>65771</v>
      </c>
      <c r="L481" s="1">
        <v>70271</v>
      </c>
      <c r="M481" s="1">
        <v>-120006</v>
      </c>
      <c r="N481" s="1">
        <v>191747</v>
      </c>
      <c r="O481" s="1">
        <v>168642</v>
      </c>
      <c r="P481" s="1">
        <v>147287</v>
      </c>
      <c r="Q481" s="1">
        <v>-156629</v>
      </c>
      <c r="R481" s="1">
        <v>46385</v>
      </c>
      <c r="S481" s="1">
        <v>91987</v>
      </c>
      <c r="T481" s="1">
        <v>77002</v>
      </c>
      <c r="U481" s="1">
        <v>88536</v>
      </c>
      <c r="V481" s="1">
        <v>119451</v>
      </c>
      <c r="W481" s="1">
        <v>106395</v>
      </c>
      <c r="X481" s="1">
        <v>23635</v>
      </c>
      <c r="Y481" s="1">
        <v>-37994</v>
      </c>
      <c r="Z481" s="1">
        <v>80455</v>
      </c>
      <c r="AA481" s="1">
        <v>46671</v>
      </c>
    </row>
    <row r="482" spans="2:27">
      <c r="B482" s="1" t="s">
        <v>555</v>
      </c>
      <c r="C482" s="1" t="s">
        <v>485</v>
      </c>
      <c r="D482" s="1" t="s">
        <v>9</v>
      </c>
      <c r="E482" s="1" t="s">
        <v>9</v>
      </c>
      <c r="F482" s="1" t="s">
        <v>9</v>
      </c>
      <c r="G482" s="1" t="s">
        <v>9</v>
      </c>
      <c r="H482" s="1">
        <v>637</v>
      </c>
      <c r="I482" s="1">
        <v>-227</v>
      </c>
      <c r="J482" s="1">
        <v>23757</v>
      </c>
      <c r="K482" s="1">
        <v>38813</v>
      </c>
      <c r="L482" s="1">
        <v>18180</v>
      </c>
      <c r="M482" s="1">
        <v>20856</v>
      </c>
      <c r="N482" s="1">
        <v>-7527</v>
      </c>
      <c r="O482" s="1">
        <v>-12903</v>
      </c>
      <c r="P482" s="1">
        <v>88908</v>
      </c>
      <c r="Q482" s="1">
        <v>161249</v>
      </c>
      <c r="R482" s="1">
        <v>31283</v>
      </c>
      <c r="S482" s="1">
        <v>-20244</v>
      </c>
      <c r="T482" s="1">
        <v>10085</v>
      </c>
      <c r="U482" s="1">
        <v>-7442</v>
      </c>
      <c r="V482" s="1">
        <v>113610</v>
      </c>
      <c r="W482" s="1">
        <v>-11369</v>
      </c>
      <c r="X482" s="1">
        <v>-7521</v>
      </c>
      <c r="Y482" s="1">
        <v>47715</v>
      </c>
      <c r="Z482" s="1">
        <v>14051</v>
      </c>
      <c r="AA482" s="1">
        <v>-20929</v>
      </c>
    </row>
    <row r="483" spans="2:27">
      <c r="B483" s="1" t="s">
        <v>556</v>
      </c>
      <c r="C483" s="1" t="s">
        <v>487</v>
      </c>
      <c r="D483" s="1" t="s">
        <v>9</v>
      </c>
      <c r="E483" s="1" t="s">
        <v>9</v>
      </c>
      <c r="F483" s="1" t="s">
        <v>9</v>
      </c>
      <c r="G483" s="1" t="s">
        <v>9</v>
      </c>
      <c r="H483" s="1">
        <v>972</v>
      </c>
      <c r="I483" s="1">
        <v>25</v>
      </c>
      <c r="J483" s="1">
        <v>-60</v>
      </c>
      <c r="K483" s="1">
        <v>-902</v>
      </c>
      <c r="L483" s="1">
        <v>76</v>
      </c>
      <c r="M483" s="1">
        <v>1323</v>
      </c>
      <c r="N483" s="1">
        <v>264</v>
      </c>
      <c r="O483" s="1">
        <v>206</v>
      </c>
      <c r="P483" s="1">
        <v>-1904</v>
      </c>
      <c r="Q483" s="1" t="s">
        <v>9</v>
      </c>
      <c r="R483" s="1">
        <v>347</v>
      </c>
      <c r="S483" s="1">
        <v>92</v>
      </c>
      <c r="T483" s="1">
        <v>173</v>
      </c>
      <c r="U483" s="1">
        <v>532</v>
      </c>
      <c r="V483" s="1">
        <v>2070</v>
      </c>
      <c r="W483" s="1">
        <v>1274</v>
      </c>
      <c r="X483" s="1">
        <v>2184</v>
      </c>
      <c r="Y483" s="1">
        <v>-1613</v>
      </c>
      <c r="Z483" s="1">
        <v>850</v>
      </c>
      <c r="AA483" s="1">
        <v>3859</v>
      </c>
    </row>
    <row r="484" spans="2:27">
      <c r="B484" s="1" t="s">
        <v>557</v>
      </c>
      <c r="C484" s="1" t="s">
        <v>489</v>
      </c>
      <c r="D484" s="1" t="s">
        <v>9</v>
      </c>
      <c r="E484" s="1" t="s">
        <v>9</v>
      </c>
      <c r="F484" s="1" t="s">
        <v>9</v>
      </c>
      <c r="G484" s="1" t="s">
        <v>9</v>
      </c>
      <c r="H484" s="1" t="s">
        <v>9</v>
      </c>
      <c r="I484" s="1" t="s">
        <v>9</v>
      </c>
      <c r="J484" s="1" t="s">
        <v>9</v>
      </c>
      <c r="K484" s="1" t="s">
        <v>9</v>
      </c>
      <c r="L484" s="1" t="s">
        <v>9</v>
      </c>
      <c r="M484" s="1" t="s">
        <v>9</v>
      </c>
      <c r="N484" s="1" t="s">
        <v>9</v>
      </c>
      <c r="O484" s="1" t="s">
        <v>9</v>
      </c>
      <c r="P484" s="1" t="s">
        <v>9</v>
      </c>
      <c r="Q484" s="1" t="s">
        <v>9</v>
      </c>
      <c r="R484" s="1" t="s">
        <v>9</v>
      </c>
      <c r="S484" s="1" t="s">
        <v>9</v>
      </c>
      <c r="T484" s="1">
        <v>145</v>
      </c>
      <c r="U484" s="1">
        <v>400</v>
      </c>
      <c r="V484" s="1">
        <v>1519</v>
      </c>
      <c r="W484" s="1">
        <v>1035</v>
      </c>
      <c r="X484" s="1">
        <v>1582</v>
      </c>
      <c r="Y484" s="1">
        <v>-3036</v>
      </c>
      <c r="Z484" s="1">
        <v>-1645</v>
      </c>
      <c r="AA484" s="1" t="s">
        <v>9</v>
      </c>
    </row>
    <row r="485" spans="2:27">
      <c r="B485" s="1" t="s">
        <v>558</v>
      </c>
      <c r="C485" s="1" t="s">
        <v>491</v>
      </c>
      <c r="D485" s="1" t="s">
        <v>9</v>
      </c>
      <c r="E485" s="1" t="s">
        <v>9</v>
      </c>
      <c r="F485" s="1" t="s">
        <v>9</v>
      </c>
      <c r="G485" s="1" t="s">
        <v>9</v>
      </c>
      <c r="H485" s="1">
        <v>972</v>
      </c>
      <c r="I485" s="1">
        <v>25</v>
      </c>
      <c r="J485" s="1">
        <v>-60</v>
      </c>
      <c r="K485" s="1">
        <v>-902</v>
      </c>
      <c r="L485" s="1">
        <v>76</v>
      </c>
      <c r="M485" s="1">
        <v>1323</v>
      </c>
      <c r="N485" s="1">
        <v>264</v>
      </c>
      <c r="O485" s="1">
        <v>206</v>
      </c>
      <c r="P485" s="1">
        <v>-1904</v>
      </c>
      <c r="Q485" s="1" t="s">
        <v>9</v>
      </c>
      <c r="R485" s="1">
        <v>347</v>
      </c>
      <c r="S485" s="1">
        <v>92</v>
      </c>
      <c r="T485" s="1">
        <v>28</v>
      </c>
      <c r="U485" s="1">
        <v>132</v>
      </c>
      <c r="V485" s="1">
        <v>551</v>
      </c>
      <c r="W485" s="1">
        <v>239</v>
      </c>
      <c r="X485" s="1">
        <v>602</v>
      </c>
      <c r="Y485" s="1">
        <v>1423</v>
      </c>
      <c r="Z485" s="1">
        <v>2495</v>
      </c>
      <c r="AA485" s="1">
        <v>3859</v>
      </c>
    </row>
    <row r="486" spans="2:27">
      <c r="B486" s="1" t="s">
        <v>559</v>
      </c>
      <c r="C486" s="1" t="s">
        <v>493</v>
      </c>
      <c r="D486" s="1" t="s">
        <v>9</v>
      </c>
      <c r="E486" s="1" t="s">
        <v>9</v>
      </c>
      <c r="F486" s="1" t="s">
        <v>9</v>
      </c>
      <c r="G486" s="1">
        <v>61</v>
      </c>
      <c r="H486" s="1">
        <v>58</v>
      </c>
      <c r="I486" s="1">
        <v>392</v>
      </c>
      <c r="J486" s="1">
        <v>297</v>
      </c>
      <c r="K486" s="1">
        <v>-308</v>
      </c>
      <c r="L486" s="1">
        <v>26</v>
      </c>
      <c r="M486" s="1">
        <v>-4</v>
      </c>
      <c r="N486" s="1">
        <v>-237</v>
      </c>
      <c r="O486" s="1">
        <v>-96</v>
      </c>
      <c r="P486" s="1">
        <v>208</v>
      </c>
      <c r="Q486" s="1">
        <v>28</v>
      </c>
      <c r="R486" s="1">
        <v>1560</v>
      </c>
      <c r="S486" s="1">
        <v>291</v>
      </c>
      <c r="T486" s="1">
        <v>45</v>
      </c>
      <c r="U486" s="1">
        <v>-408</v>
      </c>
      <c r="V486" s="1">
        <v>-277</v>
      </c>
      <c r="W486" s="1">
        <v>7540</v>
      </c>
      <c r="X486" s="1">
        <v>1784</v>
      </c>
      <c r="Y486" s="1">
        <v>639</v>
      </c>
      <c r="Z486" s="1">
        <v>1386</v>
      </c>
      <c r="AA486" s="1">
        <v>58</v>
      </c>
    </row>
    <row r="487" spans="2:27">
      <c r="B487" s="1" t="s">
        <v>560</v>
      </c>
      <c r="C487" s="1" t="s">
        <v>495</v>
      </c>
      <c r="D487" s="1" t="s">
        <v>9</v>
      </c>
      <c r="E487" s="1" t="s">
        <v>9</v>
      </c>
      <c r="F487" s="1" t="s">
        <v>9</v>
      </c>
      <c r="G487" s="1">
        <v>61</v>
      </c>
      <c r="H487" s="1">
        <v>58</v>
      </c>
      <c r="I487" s="1">
        <v>392</v>
      </c>
      <c r="J487" s="1">
        <v>297</v>
      </c>
      <c r="K487" s="1">
        <v>-308</v>
      </c>
      <c r="L487" s="1">
        <v>26</v>
      </c>
      <c r="M487" s="1">
        <v>-4</v>
      </c>
      <c r="N487" s="1">
        <v>-237</v>
      </c>
      <c r="O487" s="1">
        <v>-96</v>
      </c>
      <c r="P487" s="1">
        <v>208</v>
      </c>
      <c r="Q487" s="1">
        <v>28</v>
      </c>
      <c r="R487" s="1">
        <v>1560</v>
      </c>
      <c r="S487" s="1">
        <v>108</v>
      </c>
      <c r="T487" s="1">
        <v>154</v>
      </c>
      <c r="U487" s="1">
        <v>-413</v>
      </c>
      <c r="V487" s="1">
        <v>-260</v>
      </c>
      <c r="W487" s="1">
        <v>7602</v>
      </c>
      <c r="X487" s="1">
        <v>1735</v>
      </c>
      <c r="Y487" s="1">
        <v>636</v>
      </c>
      <c r="Z487" s="1">
        <v>1355</v>
      </c>
      <c r="AA487" s="1">
        <v>112</v>
      </c>
    </row>
    <row r="488" spans="2:27">
      <c r="B488" s="1" t="s">
        <v>561</v>
      </c>
      <c r="C488" s="1" t="s">
        <v>497</v>
      </c>
      <c r="D488" s="1" t="s">
        <v>9</v>
      </c>
      <c r="E488" s="1" t="s">
        <v>9</v>
      </c>
      <c r="F488" s="1" t="s">
        <v>9</v>
      </c>
      <c r="G488" s="1" t="s">
        <v>9</v>
      </c>
      <c r="H488" s="1" t="s">
        <v>9</v>
      </c>
      <c r="I488" s="1" t="s">
        <v>9</v>
      </c>
      <c r="J488" s="1" t="s">
        <v>9</v>
      </c>
      <c r="K488" s="1" t="s">
        <v>9</v>
      </c>
      <c r="L488" s="1" t="s">
        <v>9</v>
      </c>
      <c r="M488" s="1" t="s">
        <v>9</v>
      </c>
      <c r="N488" s="1" t="s">
        <v>9</v>
      </c>
      <c r="O488" s="1" t="s">
        <v>9</v>
      </c>
      <c r="P488" s="1" t="s">
        <v>9</v>
      </c>
      <c r="Q488" s="1" t="s">
        <v>9</v>
      </c>
      <c r="R488" s="1" t="s">
        <v>9</v>
      </c>
      <c r="S488" s="1">
        <v>183</v>
      </c>
      <c r="T488" s="1">
        <v>-109</v>
      </c>
      <c r="U488" s="1">
        <v>5</v>
      </c>
      <c r="V488" s="1">
        <v>-17</v>
      </c>
      <c r="W488" s="1">
        <v>-62</v>
      </c>
      <c r="X488" s="1">
        <v>49</v>
      </c>
      <c r="Y488" s="1">
        <v>3</v>
      </c>
      <c r="Z488" s="1">
        <v>31</v>
      </c>
      <c r="AA488" s="1">
        <v>-54</v>
      </c>
    </row>
    <row r="489" spans="2:27">
      <c r="B489" s="1" t="s">
        <v>562</v>
      </c>
      <c r="C489" s="1" t="s">
        <v>499</v>
      </c>
      <c r="D489" s="1" t="s">
        <v>9</v>
      </c>
      <c r="E489" s="1" t="s">
        <v>9</v>
      </c>
      <c r="F489" s="1" t="s">
        <v>9</v>
      </c>
      <c r="G489" s="1" t="s">
        <v>9</v>
      </c>
      <c r="H489" s="1" t="s">
        <v>9</v>
      </c>
      <c r="I489" s="1" t="s">
        <v>9</v>
      </c>
      <c r="J489" s="1" t="s">
        <v>9</v>
      </c>
      <c r="K489" s="1" t="s">
        <v>9</v>
      </c>
      <c r="L489" s="1" t="s">
        <v>9</v>
      </c>
      <c r="M489" s="1" t="s">
        <v>9</v>
      </c>
      <c r="N489" s="1" t="s">
        <v>9</v>
      </c>
      <c r="O489" s="1" t="s">
        <v>9</v>
      </c>
      <c r="P489" s="1" t="s">
        <v>9</v>
      </c>
      <c r="Q489" s="1" t="s">
        <v>9</v>
      </c>
      <c r="R489" s="1" t="s">
        <v>9</v>
      </c>
      <c r="S489" s="1" t="s">
        <v>9</v>
      </c>
      <c r="T489" s="1" t="s">
        <v>9</v>
      </c>
      <c r="U489" s="1" t="s">
        <v>9</v>
      </c>
      <c r="V489" s="1" t="s">
        <v>9</v>
      </c>
      <c r="W489" s="1" t="s">
        <v>9</v>
      </c>
      <c r="X489" s="1" t="s">
        <v>9</v>
      </c>
      <c r="Y489" s="1" t="s">
        <v>9</v>
      </c>
      <c r="Z489" s="1" t="s">
        <v>9</v>
      </c>
      <c r="AA489" s="1" t="s">
        <v>9</v>
      </c>
    </row>
    <row r="490" spans="2:27">
      <c r="B490" s="1" t="s">
        <v>563</v>
      </c>
      <c r="C490" s="1" t="s">
        <v>501</v>
      </c>
      <c r="D490" s="1" t="s">
        <v>9</v>
      </c>
      <c r="E490" s="1" t="s">
        <v>9</v>
      </c>
      <c r="F490" s="1" t="s">
        <v>9</v>
      </c>
      <c r="G490" s="1" t="s">
        <v>9</v>
      </c>
      <c r="H490" s="1" t="s">
        <v>9</v>
      </c>
      <c r="I490" s="1" t="s">
        <v>9</v>
      </c>
      <c r="J490" s="1" t="s">
        <v>9</v>
      </c>
      <c r="K490" s="1" t="s">
        <v>9</v>
      </c>
      <c r="L490" s="1" t="s">
        <v>9</v>
      </c>
      <c r="M490" s="1" t="s">
        <v>9</v>
      </c>
      <c r="N490" s="1" t="s">
        <v>9</v>
      </c>
      <c r="O490" s="1" t="s">
        <v>9</v>
      </c>
      <c r="P490" s="1" t="s">
        <v>9</v>
      </c>
      <c r="Q490" s="1" t="s">
        <v>9</v>
      </c>
      <c r="R490" s="1" t="s">
        <v>9</v>
      </c>
      <c r="S490" s="1" t="s">
        <v>9</v>
      </c>
      <c r="T490" s="1" t="s">
        <v>9</v>
      </c>
      <c r="U490" s="1" t="s">
        <v>9</v>
      </c>
      <c r="V490" s="1" t="s">
        <v>9</v>
      </c>
      <c r="W490" s="1" t="s">
        <v>9</v>
      </c>
      <c r="X490" s="1" t="s">
        <v>9</v>
      </c>
      <c r="Y490" s="1" t="s">
        <v>9</v>
      </c>
      <c r="Z490" s="1" t="s">
        <v>9</v>
      </c>
      <c r="AA490" s="1" t="s">
        <v>9</v>
      </c>
    </row>
    <row r="491" spans="2:27">
      <c r="B491" s="1" t="s">
        <v>564</v>
      </c>
      <c r="C491" s="1" t="s">
        <v>503</v>
      </c>
      <c r="D491" s="1" t="s">
        <v>9</v>
      </c>
      <c r="E491" s="1" t="s">
        <v>9</v>
      </c>
      <c r="F491" s="1" t="s">
        <v>9</v>
      </c>
      <c r="G491" s="1" t="s">
        <v>9</v>
      </c>
      <c r="H491" s="1" t="s">
        <v>9</v>
      </c>
      <c r="I491" s="1" t="s">
        <v>9</v>
      </c>
      <c r="J491" s="1" t="s">
        <v>9</v>
      </c>
      <c r="K491" s="1" t="s">
        <v>9</v>
      </c>
      <c r="L491" s="1" t="s">
        <v>9</v>
      </c>
      <c r="M491" s="1" t="s">
        <v>9</v>
      </c>
      <c r="N491" s="1" t="s">
        <v>9</v>
      </c>
      <c r="O491" s="1" t="s">
        <v>9</v>
      </c>
      <c r="P491" s="1" t="s">
        <v>9</v>
      </c>
      <c r="Q491" s="1" t="s">
        <v>9</v>
      </c>
      <c r="R491" s="1" t="s">
        <v>9</v>
      </c>
      <c r="S491" s="1" t="s">
        <v>9</v>
      </c>
      <c r="T491" s="1" t="s">
        <v>9</v>
      </c>
      <c r="U491" s="1" t="s">
        <v>9</v>
      </c>
      <c r="V491" s="1" t="s">
        <v>9</v>
      </c>
      <c r="W491" s="1" t="s">
        <v>9</v>
      </c>
      <c r="X491" s="1" t="s">
        <v>9</v>
      </c>
      <c r="Y491" s="1" t="s">
        <v>9</v>
      </c>
      <c r="Z491" s="1" t="s">
        <v>9</v>
      </c>
      <c r="AA491" s="1" t="s">
        <v>9</v>
      </c>
    </row>
    <row r="492" spans="2:27">
      <c r="B492" s="1" t="s">
        <v>565</v>
      </c>
      <c r="C492" s="1" t="s">
        <v>505</v>
      </c>
      <c r="D492" s="1" t="s">
        <v>9</v>
      </c>
      <c r="E492" s="1" t="s">
        <v>9</v>
      </c>
      <c r="F492" s="1" t="s">
        <v>9</v>
      </c>
      <c r="G492" s="1" t="s">
        <v>9</v>
      </c>
      <c r="H492" s="1" t="s">
        <v>9</v>
      </c>
      <c r="I492" s="1" t="s">
        <v>9</v>
      </c>
      <c r="J492" s="1" t="s">
        <v>9</v>
      </c>
      <c r="K492" s="1" t="s">
        <v>9</v>
      </c>
      <c r="L492" s="1" t="s">
        <v>9</v>
      </c>
      <c r="M492" s="1" t="s">
        <v>9</v>
      </c>
      <c r="N492" s="1" t="s">
        <v>9</v>
      </c>
      <c r="O492" s="1" t="s">
        <v>9</v>
      </c>
      <c r="P492" s="1" t="s">
        <v>9</v>
      </c>
      <c r="Q492" s="1" t="s">
        <v>9</v>
      </c>
      <c r="R492" s="1" t="s">
        <v>9</v>
      </c>
      <c r="S492" s="1" t="s">
        <v>9</v>
      </c>
      <c r="T492" s="1" t="s">
        <v>9</v>
      </c>
      <c r="U492" s="1" t="s">
        <v>9</v>
      </c>
      <c r="V492" s="1" t="s">
        <v>9</v>
      </c>
      <c r="W492" s="1" t="s">
        <v>9</v>
      </c>
      <c r="X492" s="1" t="s">
        <v>9</v>
      </c>
      <c r="Y492" s="1" t="s">
        <v>9</v>
      </c>
      <c r="Z492" s="1" t="s">
        <v>9</v>
      </c>
      <c r="AA492" s="1" t="s">
        <v>9</v>
      </c>
    </row>
    <row r="493" spans="2:27">
      <c r="B493" s="1" t="s">
        <v>566</v>
      </c>
      <c r="C493" s="1" t="s">
        <v>507</v>
      </c>
      <c r="D493" s="1" t="s">
        <v>9</v>
      </c>
      <c r="E493" s="1" t="s">
        <v>9</v>
      </c>
      <c r="F493" s="1" t="s">
        <v>9</v>
      </c>
      <c r="G493" s="1" t="s">
        <v>9</v>
      </c>
      <c r="H493" s="1" t="s">
        <v>9</v>
      </c>
      <c r="I493" s="1" t="s">
        <v>9</v>
      </c>
      <c r="J493" s="1" t="s">
        <v>9</v>
      </c>
      <c r="K493" s="1" t="s">
        <v>9</v>
      </c>
      <c r="L493" s="1" t="s">
        <v>9</v>
      </c>
      <c r="M493" s="1" t="s">
        <v>9</v>
      </c>
      <c r="N493" s="1">
        <v>5308</v>
      </c>
      <c r="O493" s="1">
        <v>6711</v>
      </c>
      <c r="P493" s="1">
        <v>10653</v>
      </c>
      <c r="Q493" s="1">
        <v>-3224</v>
      </c>
      <c r="R493" s="1">
        <v>16037</v>
      </c>
      <c r="S493" s="1">
        <v>1463</v>
      </c>
      <c r="T493" s="1">
        <v>7632</v>
      </c>
      <c r="U493" s="1">
        <v>19089</v>
      </c>
      <c r="V493" s="1">
        <v>102054</v>
      </c>
      <c r="W493" s="1">
        <v>-47142</v>
      </c>
      <c r="X493" s="1">
        <v>-19654</v>
      </c>
      <c r="Y493" s="1">
        <v>39286</v>
      </c>
      <c r="Z493" s="1">
        <v>-25647</v>
      </c>
      <c r="AA493" s="1">
        <v>-30155</v>
      </c>
    </row>
    <row r="494" spans="2:27">
      <c r="B494" s="1" t="s">
        <v>567</v>
      </c>
      <c r="C494" s="1" t="s">
        <v>509</v>
      </c>
      <c r="D494" s="1" t="s">
        <v>9</v>
      </c>
      <c r="E494" s="1" t="s">
        <v>9</v>
      </c>
      <c r="F494" s="1" t="s">
        <v>9</v>
      </c>
      <c r="G494" s="1" t="s">
        <v>9</v>
      </c>
      <c r="H494" s="1" t="s">
        <v>9</v>
      </c>
      <c r="I494" s="1" t="s">
        <v>9</v>
      </c>
      <c r="J494" s="1" t="s">
        <v>9</v>
      </c>
      <c r="K494" s="1" t="s">
        <v>9</v>
      </c>
      <c r="L494" s="1" t="s">
        <v>9</v>
      </c>
      <c r="M494" s="1" t="s">
        <v>9</v>
      </c>
      <c r="N494" s="1">
        <v>5308</v>
      </c>
      <c r="O494" s="1">
        <v>6711</v>
      </c>
      <c r="P494" s="1">
        <v>10653</v>
      </c>
      <c r="Q494" s="1">
        <v>-3224</v>
      </c>
      <c r="R494" s="1">
        <v>16037</v>
      </c>
      <c r="S494" s="1">
        <v>1463</v>
      </c>
      <c r="T494" s="1">
        <v>7632</v>
      </c>
      <c r="U494" s="1">
        <v>19089</v>
      </c>
      <c r="V494" s="1">
        <v>102054</v>
      </c>
      <c r="W494" s="1">
        <v>-47142</v>
      </c>
      <c r="X494" s="1">
        <v>-19654</v>
      </c>
      <c r="Y494" s="1">
        <v>39286</v>
      </c>
      <c r="Z494" s="1">
        <v>-25647</v>
      </c>
      <c r="AA494" s="1">
        <v>-30155</v>
      </c>
    </row>
    <row r="495" spans="2:27">
      <c r="B495" s="1" t="s">
        <v>568</v>
      </c>
      <c r="C495" s="1" t="s">
        <v>511</v>
      </c>
      <c r="D495" s="1" t="s">
        <v>9</v>
      </c>
      <c r="E495" s="1" t="s">
        <v>9</v>
      </c>
      <c r="F495" s="1" t="s">
        <v>9</v>
      </c>
      <c r="G495" s="1" t="s">
        <v>9</v>
      </c>
      <c r="H495" s="1" t="s">
        <v>9</v>
      </c>
      <c r="I495" s="1" t="s">
        <v>9</v>
      </c>
      <c r="J495" s="1" t="s">
        <v>9</v>
      </c>
      <c r="K495" s="1" t="s">
        <v>9</v>
      </c>
      <c r="L495" s="1" t="s">
        <v>9</v>
      </c>
      <c r="M495" s="1" t="s">
        <v>9</v>
      </c>
      <c r="N495" s="1" t="s">
        <v>9</v>
      </c>
      <c r="O495" s="1" t="s">
        <v>9</v>
      </c>
      <c r="P495" s="1" t="s">
        <v>9</v>
      </c>
      <c r="Q495" s="1" t="s">
        <v>9</v>
      </c>
      <c r="R495" s="1" t="s">
        <v>9</v>
      </c>
      <c r="S495" s="1" t="s">
        <v>9</v>
      </c>
      <c r="T495" s="1" t="s">
        <v>9</v>
      </c>
      <c r="U495" s="1" t="s">
        <v>9</v>
      </c>
      <c r="V495" s="1" t="s">
        <v>9</v>
      </c>
      <c r="W495" s="1" t="s">
        <v>9</v>
      </c>
      <c r="X495" s="1" t="s">
        <v>9</v>
      </c>
      <c r="Y495" s="1" t="s">
        <v>9</v>
      </c>
      <c r="Z495" s="1" t="s">
        <v>9</v>
      </c>
      <c r="AA495" s="1" t="s">
        <v>9</v>
      </c>
    </row>
    <row r="496" spans="2:27">
      <c r="B496" s="1" t="s">
        <v>569</v>
      </c>
      <c r="C496" s="1" t="s">
        <v>513</v>
      </c>
      <c r="D496" s="1" t="s">
        <v>9</v>
      </c>
      <c r="E496" s="1" t="s">
        <v>9</v>
      </c>
      <c r="F496" s="1" t="s">
        <v>9</v>
      </c>
      <c r="G496" s="1">
        <v>4169</v>
      </c>
      <c r="H496" s="1">
        <v>11097</v>
      </c>
      <c r="I496" s="1">
        <v>-19280</v>
      </c>
      <c r="J496" s="1">
        <v>-14327</v>
      </c>
      <c r="K496" s="1">
        <v>50077</v>
      </c>
      <c r="L496" s="1">
        <v>40042</v>
      </c>
      <c r="M496" s="1">
        <v>43813</v>
      </c>
      <c r="N496" s="1">
        <v>24388</v>
      </c>
      <c r="O496" s="1">
        <v>6280</v>
      </c>
      <c r="P496" s="1">
        <v>5504</v>
      </c>
      <c r="Q496" s="1">
        <v>-7000</v>
      </c>
      <c r="R496" s="1">
        <v>28042</v>
      </c>
      <c r="S496" s="1">
        <v>39228</v>
      </c>
      <c r="T496" s="1">
        <v>-16933</v>
      </c>
      <c r="U496" s="1">
        <v>33146</v>
      </c>
      <c r="V496" s="1">
        <v>76058</v>
      </c>
      <c r="W496" s="1">
        <v>-19263</v>
      </c>
      <c r="X496" s="1">
        <v>15613</v>
      </c>
      <c r="Y496" s="1">
        <v>86438</v>
      </c>
      <c r="Z496" s="1">
        <v>405</v>
      </c>
      <c r="AA496" s="1">
        <v>-22520</v>
      </c>
    </row>
    <row r="497" spans="2:27">
      <c r="B497" s="1" t="s">
        <v>570</v>
      </c>
      <c r="C497" s="1" t="s">
        <v>515</v>
      </c>
      <c r="D497" s="1" t="s">
        <v>9</v>
      </c>
      <c r="E497" s="1" t="s">
        <v>9</v>
      </c>
      <c r="F497" s="1" t="s">
        <v>9</v>
      </c>
      <c r="G497" s="1">
        <v>4169</v>
      </c>
      <c r="H497" s="1">
        <v>8192</v>
      </c>
      <c r="I497" s="1">
        <v>382</v>
      </c>
      <c r="J497" s="1">
        <v>-15601</v>
      </c>
      <c r="K497" s="1">
        <v>46547</v>
      </c>
      <c r="L497" s="1">
        <v>35774</v>
      </c>
      <c r="M497" s="1">
        <v>38424</v>
      </c>
      <c r="N497" s="1">
        <v>28054</v>
      </c>
      <c r="O497" s="1">
        <v>15673</v>
      </c>
      <c r="P497" s="1">
        <v>8864</v>
      </c>
      <c r="Q497" s="1">
        <v>-16234</v>
      </c>
      <c r="R497" s="1">
        <v>28986</v>
      </c>
      <c r="S497" s="1">
        <v>36514</v>
      </c>
      <c r="T497" s="1">
        <v>-17332</v>
      </c>
      <c r="U497" s="1">
        <v>32096</v>
      </c>
      <c r="V497" s="1">
        <v>73252</v>
      </c>
      <c r="W497" s="1">
        <v>-67658</v>
      </c>
      <c r="X497" s="1">
        <v>23299</v>
      </c>
      <c r="Y497" s="1">
        <v>86176</v>
      </c>
      <c r="Z497" s="1">
        <v>371</v>
      </c>
      <c r="AA497" s="1">
        <v>-49295</v>
      </c>
    </row>
    <row r="498" spans="2:27">
      <c r="B498" s="1" t="s">
        <v>571</v>
      </c>
      <c r="C498" s="1" t="s">
        <v>517</v>
      </c>
      <c r="D498" s="1" t="s">
        <v>9</v>
      </c>
      <c r="E498" s="1" t="s">
        <v>9</v>
      </c>
      <c r="F498" s="1" t="s">
        <v>9</v>
      </c>
      <c r="G498" s="1" t="s">
        <v>9</v>
      </c>
      <c r="H498" s="1">
        <v>2905</v>
      </c>
      <c r="I498" s="1">
        <v>-19662</v>
      </c>
      <c r="J498" s="1">
        <v>1274</v>
      </c>
      <c r="K498" s="1">
        <v>3530</v>
      </c>
      <c r="L498" s="1">
        <v>4268</v>
      </c>
      <c r="M498" s="1">
        <v>5389</v>
      </c>
      <c r="N498" s="1">
        <v>-3666</v>
      </c>
      <c r="O498" s="1">
        <v>-9393</v>
      </c>
      <c r="P498" s="1">
        <v>-3360</v>
      </c>
      <c r="Q498" s="1">
        <v>9234</v>
      </c>
      <c r="R498" s="1">
        <v>-944</v>
      </c>
      <c r="S498" s="1">
        <v>2714</v>
      </c>
      <c r="T498" s="1">
        <v>399</v>
      </c>
      <c r="U498" s="1">
        <v>1050</v>
      </c>
      <c r="V498" s="1">
        <v>2806</v>
      </c>
      <c r="W498" s="1">
        <v>48395</v>
      </c>
      <c r="X498" s="1">
        <v>-7686</v>
      </c>
      <c r="Y498" s="1">
        <v>262</v>
      </c>
      <c r="Z498" s="1">
        <v>34</v>
      </c>
      <c r="AA498" s="1">
        <v>26775</v>
      </c>
    </row>
    <row r="499" spans="2:27">
      <c r="B499" s="1" t="s">
        <v>228</v>
      </c>
      <c r="C499" s="1" t="s">
        <v>229</v>
      </c>
      <c r="D499" s="1" t="s">
        <v>9</v>
      </c>
      <c r="E499" s="1" t="s">
        <v>9</v>
      </c>
      <c r="F499" s="1" t="s">
        <v>9</v>
      </c>
      <c r="G499" s="1">
        <v>71455</v>
      </c>
      <c r="H499" s="1">
        <v>64302</v>
      </c>
      <c r="I499" s="1">
        <v>207085</v>
      </c>
      <c r="J499" s="1">
        <v>178781</v>
      </c>
      <c r="K499" s="1">
        <v>272369</v>
      </c>
      <c r="L499" s="1">
        <v>67906</v>
      </c>
      <c r="M499" s="1">
        <v>258224</v>
      </c>
      <c r="N499" s="1">
        <v>166059</v>
      </c>
      <c r="O499" s="1">
        <v>165158</v>
      </c>
      <c r="P499" s="1">
        <v>240948</v>
      </c>
      <c r="Q499" s="1">
        <v>60094</v>
      </c>
      <c r="R499" s="1">
        <v>353409</v>
      </c>
      <c r="S499" s="1">
        <v>433819</v>
      </c>
      <c r="T499" s="1">
        <v>150077</v>
      </c>
      <c r="U499" s="1">
        <v>397158</v>
      </c>
      <c r="V499" s="1">
        <v>283103</v>
      </c>
      <c r="W499" s="1">
        <v>155923</v>
      </c>
      <c r="X499" s="1">
        <v>171915</v>
      </c>
      <c r="Y499" s="1">
        <v>110337</v>
      </c>
      <c r="Z499" s="1">
        <v>156823</v>
      </c>
      <c r="AA499" s="1">
        <v>226077</v>
      </c>
    </row>
    <row r="500" spans="2:27">
      <c r="B500" s="1" t="s">
        <v>393</v>
      </c>
    </row>
    <row r="501" spans="2:27">
      <c r="B501" s="1" t="s">
        <v>592</v>
      </c>
      <c r="C501" s="1" t="s">
        <v>572</v>
      </c>
      <c r="D501" s="1" t="s">
        <v>9</v>
      </c>
      <c r="E501" s="1" t="s">
        <v>9</v>
      </c>
      <c r="F501" s="1" t="s">
        <v>9</v>
      </c>
      <c r="G501" s="1">
        <v>64269</v>
      </c>
      <c r="H501" s="1">
        <v>27849</v>
      </c>
      <c r="I501" s="1">
        <v>225685</v>
      </c>
      <c r="J501" s="1">
        <v>42245</v>
      </c>
      <c r="K501" s="1">
        <v>191568</v>
      </c>
      <c r="L501" s="1">
        <v>63354</v>
      </c>
      <c r="M501" s="1">
        <v>261535</v>
      </c>
      <c r="N501" s="1">
        <v>114080</v>
      </c>
      <c r="O501" s="1">
        <v>95625</v>
      </c>
      <c r="P501" s="1">
        <v>46159</v>
      </c>
      <c r="Q501" s="1">
        <v>-38253</v>
      </c>
      <c r="R501" s="1">
        <v>60902</v>
      </c>
      <c r="S501" s="1">
        <v>391474</v>
      </c>
      <c r="T501" s="1">
        <v>17157</v>
      </c>
      <c r="U501" s="1">
        <v>248513</v>
      </c>
      <c r="V501" s="1">
        <v>202428</v>
      </c>
      <c r="W501" s="1">
        <v>-20089</v>
      </c>
      <c r="X501" s="1">
        <v>69832</v>
      </c>
      <c r="Y501" s="1">
        <v>117990</v>
      </c>
      <c r="Z501" s="1">
        <v>216927</v>
      </c>
      <c r="AA501" s="1">
        <v>564112</v>
      </c>
    </row>
    <row r="502" spans="2:27">
      <c r="B502" s="1" t="s">
        <v>538</v>
      </c>
      <c r="C502" s="1" t="s">
        <v>453</v>
      </c>
      <c r="D502" s="1" t="s">
        <v>9</v>
      </c>
      <c r="E502" s="1" t="s">
        <v>9</v>
      </c>
      <c r="F502" s="1" t="s">
        <v>9</v>
      </c>
      <c r="G502" s="1" t="s">
        <v>9</v>
      </c>
      <c r="H502" s="1">
        <v>5</v>
      </c>
      <c r="I502" s="1" t="s">
        <v>9</v>
      </c>
      <c r="J502" s="1">
        <v>1</v>
      </c>
      <c r="K502" s="1" t="s">
        <v>9</v>
      </c>
      <c r="L502" s="1" t="s">
        <v>9</v>
      </c>
      <c r="M502" s="1" t="s">
        <v>9</v>
      </c>
      <c r="N502" s="1">
        <v>1</v>
      </c>
      <c r="O502" s="1">
        <v>24</v>
      </c>
      <c r="P502" s="1">
        <v>106</v>
      </c>
      <c r="Q502" s="1">
        <v>102</v>
      </c>
      <c r="R502" s="1">
        <v>-121</v>
      </c>
      <c r="S502" s="1">
        <v>172</v>
      </c>
      <c r="T502" s="1">
        <v>56</v>
      </c>
      <c r="U502" s="1">
        <v>17</v>
      </c>
      <c r="V502" s="1">
        <v>39</v>
      </c>
      <c r="W502" s="1">
        <v>22475</v>
      </c>
      <c r="X502" s="1">
        <v>77</v>
      </c>
      <c r="Y502" s="1">
        <v>174</v>
      </c>
      <c r="Z502" s="1">
        <v>-1138</v>
      </c>
      <c r="AA502" s="1">
        <v>1023</v>
      </c>
    </row>
    <row r="503" spans="2:27">
      <c r="B503" s="1" t="s">
        <v>539</v>
      </c>
      <c r="C503" s="1" t="s">
        <v>455</v>
      </c>
      <c r="D503" s="1" t="s">
        <v>9</v>
      </c>
      <c r="E503" s="1" t="s">
        <v>9</v>
      </c>
      <c r="F503" s="1" t="s">
        <v>9</v>
      </c>
      <c r="G503" s="1" t="s">
        <v>9</v>
      </c>
      <c r="H503" s="1" t="s">
        <v>9</v>
      </c>
      <c r="I503" s="1" t="s">
        <v>9</v>
      </c>
      <c r="J503" s="1" t="s">
        <v>9</v>
      </c>
      <c r="K503" s="1" t="s">
        <v>9</v>
      </c>
      <c r="L503" s="1" t="s">
        <v>9</v>
      </c>
      <c r="M503" s="1" t="s">
        <v>9</v>
      </c>
      <c r="N503" s="1" t="s">
        <v>9</v>
      </c>
      <c r="O503" s="1" t="s">
        <v>9</v>
      </c>
      <c r="P503" s="1" t="s">
        <v>9</v>
      </c>
      <c r="Q503" s="1" t="s">
        <v>9</v>
      </c>
      <c r="R503" s="1" t="s">
        <v>9</v>
      </c>
      <c r="S503" s="1" t="s">
        <v>9</v>
      </c>
      <c r="T503" s="1" t="s">
        <v>9</v>
      </c>
      <c r="U503" s="1" t="s">
        <v>9</v>
      </c>
      <c r="V503" s="1" t="s">
        <v>9</v>
      </c>
      <c r="W503" s="1" t="s">
        <v>9</v>
      </c>
      <c r="X503" s="1" t="s">
        <v>9</v>
      </c>
      <c r="Y503" s="1" t="s">
        <v>9</v>
      </c>
      <c r="Z503" s="1" t="s">
        <v>9</v>
      </c>
      <c r="AA503" s="1" t="s">
        <v>9</v>
      </c>
    </row>
    <row r="504" spans="2:27">
      <c r="B504" s="1" t="s">
        <v>540</v>
      </c>
      <c r="C504" s="1" t="s">
        <v>457</v>
      </c>
      <c r="D504" s="1" t="s">
        <v>9</v>
      </c>
      <c r="E504" s="1" t="s">
        <v>9</v>
      </c>
      <c r="F504" s="1" t="s">
        <v>9</v>
      </c>
      <c r="G504" s="1" t="s">
        <v>9</v>
      </c>
      <c r="H504" s="1">
        <v>5</v>
      </c>
      <c r="I504" s="1" t="s">
        <v>9</v>
      </c>
      <c r="J504" s="1">
        <v>1</v>
      </c>
      <c r="K504" s="1" t="s">
        <v>9</v>
      </c>
      <c r="L504" s="1" t="s">
        <v>9</v>
      </c>
      <c r="M504" s="1" t="s">
        <v>9</v>
      </c>
      <c r="N504" s="1">
        <v>1</v>
      </c>
      <c r="O504" s="1">
        <v>24</v>
      </c>
      <c r="P504" s="1">
        <v>106</v>
      </c>
      <c r="Q504" s="1">
        <v>102</v>
      </c>
      <c r="R504" s="1">
        <v>-121</v>
      </c>
      <c r="S504" s="1">
        <v>172</v>
      </c>
      <c r="T504" s="1">
        <v>56</v>
      </c>
      <c r="U504" s="1">
        <v>17</v>
      </c>
      <c r="V504" s="1">
        <v>39</v>
      </c>
      <c r="W504" s="1">
        <v>22475</v>
      </c>
      <c r="X504" s="1">
        <v>77</v>
      </c>
      <c r="Y504" s="1">
        <v>174</v>
      </c>
      <c r="Z504" s="1">
        <v>-1138</v>
      </c>
      <c r="AA504" s="1">
        <v>1023</v>
      </c>
    </row>
    <row r="505" spans="2:27">
      <c r="B505" s="1" t="s">
        <v>541</v>
      </c>
      <c r="C505" s="1" t="s">
        <v>459</v>
      </c>
      <c r="D505" s="1" t="s">
        <v>9</v>
      </c>
      <c r="E505" s="1" t="s">
        <v>9</v>
      </c>
      <c r="F505" s="1" t="s">
        <v>9</v>
      </c>
      <c r="G505" s="1">
        <v>-5424</v>
      </c>
      <c r="H505" s="1">
        <v>10752</v>
      </c>
      <c r="I505" s="1">
        <v>115168</v>
      </c>
      <c r="J505" s="1">
        <v>31418</v>
      </c>
      <c r="K505" s="1">
        <v>90001</v>
      </c>
      <c r="L505" s="1">
        <v>-68277</v>
      </c>
      <c r="M505" s="1">
        <v>103869</v>
      </c>
      <c r="N505" s="1">
        <v>16980</v>
      </c>
      <c r="O505" s="1">
        <v>86262</v>
      </c>
      <c r="P505" s="1">
        <v>-176957</v>
      </c>
      <c r="Q505" s="1">
        <v>-77452</v>
      </c>
      <c r="R505" s="1">
        <v>23108</v>
      </c>
      <c r="S505" s="1">
        <v>190769</v>
      </c>
      <c r="T505" s="1">
        <v>-100658</v>
      </c>
      <c r="U505" s="1">
        <v>114294</v>
      </c>
      <c r="V505" s="1">
        <v>3156</v>
      </c>
      <c r="W505" s="1">
        <v>13071</v>
      </c>
      <c r="X505" s="1">
        <v>36462</v>
      </c>
      <c r="Y505" s="1">
        <v>43507</v>
      </c>
      <c r="Z505" s="1">
        <v>121512</v>
      </c>
      <c r="AA505" s="1">
        <v>-94181</v>
      </c>
    </row>
    <row r="506" spans="2:27">
      <c r="B506" s="1" t="s">
        <v>542</v>
      </c>
      <c r="C506" s="1" t="s">
        <v>461</v>
      </c>
      <c r="D506" s="1" t="s">
        <v>9</v>
      </c>
      <c r="E506" s="1" t="s">
        <v>9</v>
      </c>
      <c r="F506" s="1" t="s">
        <v>9</v>
      </c>
      <c r="G506" s="1">
        <v>-78</v>
      </c>
      <c r="H506" s="1">
        <v>58</v>
      </c>
      <c r="I506" s="1">
        <v>389</v>
      </c>
      <c r="J506" s="1">
        <v>-1129</v>
      </c>
      <c r="K506" s="1">
        <v>1867</v>
      </c>
      <c r="L506" s="1">
        <v>-940</v>
      </c>
      <c r="M506" s="1">
        <v>1376</v>
      </c>
      <c r="N506" s="1">
        <v>-404</v>
      </c>
      <c r="O506" s="1">
        <v>3637</v>
      </c>
      <c r="P506" s="1">
        <v>-4844</v>
      </c>
      <c r="Q506" s="1">
        <v>-197</v>
      </c>
      <c r="R506" s="1">
        <v>-2653</v>
      </c>
      <c r="S506" s="1">
        <v>-272</v>
      </c>
      <c r="T506" s="1">
        <v>53</v>
      </c>
      <c r="U506" s="1">
        <v>348</v>
      </c>
      <c r="V506" s="1">
        <v>1157</v>
      </c>
      <c r="W506" s="1">
        <v>-113</v>
      </c>
      <c r="X506" s="1">
        <v>155</v>
      </c>
      <c r="Y506" s="1">
        <v>-584</v>
      </c>
      <c r="Z506" s="1" t="s">
        <v>9</v>
      </c>
      <c r="AA506" s="1">
        <v>615</v>
      </c>
    </row>
    <row r="507" spans="2:27">
      <c r="B507" s="1" t="s">
        <v>543</v>
      </c>
      <c r="C507" s="1" t="s">
        <v>463</v>
      </c>
      <c r="D507" s="1" t="s">
        <v>9</v>
      </c>
      <c r="E507" s="1" t="s">
        <v>9</v>
      </c>
      <c r="F507" s="1" t="s">
        <v>9</v>
      </c>
      <c r="G507" s="1">
        <v>-5279</v>
      </c>
      <c r="H507" s="1">
        <v>10559</v>
      </c>
      <c r="I507" s="1">
        <v>-43847</v>
      </c>
      <c r="J507" s="1">
        <v>2904</v>
      </c>
      <c r="K507" s="1">
        <v>-444</v>
      </c>
      <c r="L507" s="1">
        <v>-11567</v>
      </c>
      <c r="M507" s="1">
        <v>6854</v>
      </c>
      <c r="N507" s="1">
        <v>2328</v>
      </c>
      <c r="O507" s="1">
        <v>5440</v>
      </c>
      <c r="P507" s="1">
        <v>-7231</v>
      </c>
      <c r="Q507" s="1">
        <v>-4515</v>
      </c>
      <c r="R507" s="1">
        <v>3436</v>
      </c>
      <c r="S507" s="1">
        <v>25126</v>
      </c>
      <c r="T507" s="1">
        <v>-34349</v>
      </c>
      <c r="U507" s="1">
        <v>112283</v>
      </c>
      <c r="V507" s="1">
        <v>26467</v>
      </c>
      <c r="W507" s="1">
        <v>12135</v>
      </c>
      <c r="X507" s="1">
        <v>10422</v>
      </c>
      <c r="Y507" s="1">
        <v>96028</v>
      </c>
      <c r="Z507" s="1">
        <v>53520</v>
      </c>
      <c r="AA507" s="1">
        <v>-94320</v>
      </c>
    </row>
    <row r="508" spans="2:27">
      <c r="B508" s="1" t="s">
        <v>544</v>
      </c>
      <c r="C508" s="1" t="s">
        <v>465</v>
      </c>
      <c r="D508" s="1" t="s">
        <v>9</v>
      </c>
      <c r="E508" s="1" t="s">
        <v>9</v>
      </c>
      <c r="F508" s="1" t="s">
        <v>9</v>
      </c>
      <c r="G508" s="1">
        <v>-67</v>
      </c>
      <c r="H508" s="1">
        <v>135</v>
      </c>
      <c r="I508" s="1">
        <v>158626</v>
      </c>
      <c r="J508" s="1">
        <v>29643</v>
      </c>
      <c r="K508" s="1">
        <v>88578</v>
      </c>
      <c r="L508" s="1">
        <v>-55770</v>
      </c>
      <c r="M508" s="1">
        <v>95639</v>
      </c>
      <c r="N508" s="1">
        <v>15056</v>
      </c>
      <c r="O508" s="1">
        <v>77185</v>
      </c>
      <c r="P508" s="1">
        <v>-164882</v>
      </c>
      <c r="Q508" s="1">
        <v>-72740</v>
      </c>
      <c r="R508" s="1">
        <v>22325</v>
      </c>
      <c r="S508" s="1">
        <v>165915</v>
      </c>
      <c r="T508" s="1">
        <v>-66362</v>
      </c>
      <c r="U508" s="1">
        <v>1663</v>
      </c>
      <c r="V508" s="1">
        <v>-24468</v>
      </c>
      <c r="W508" s="1">
        <v>1049</v>
      </c>
      <c r="X508" s="1">
        <v>25885</v>
      </c>
      <c r="Y508" s="1">
        <v>-51937</v>
      </c>
      <c r="Z508" s="1">
        <v>67992</v>
      </c>
      <c r="AA508" s="1">
        <v>-476</v>
      </c>
    </row>
    <row r="509" spans="2:27">
      <c r="B509" s="1" t="s">
        <v>545</v>
      </c>
      <c r="C509" s="1" t="s">
        <v>467</v>
      </c>
      <c r="D509" s="1" t="s">
        <v>9</v>
      </c>
      <c r="E509" s="1" t="s">
        <v>9</v>
      </c>
      <c r="F509" s="1" t="s">
        <v>9</v>
      </c>
      <c r="G509" s="1">
        <v>36134</v>
      </c>
      <c r="H509" s="1">
        <v>30707</v>
      </c>
      <c r="I509" s="1">
        <v>98893</v>
      </c>
      <c r="J509" s="1">
        <v>-9376</v>
      </c>
      <c r="K509" s="1">
        <v>35123</v>
      </c>
      <c r="L509" s="1">
        <v>127138</v>
      </c>
      <c r="M509" s="1">
        <v>66989</v>
      </c>
      <c r="N509" s="1">
        <v>53535</v>
      </c>
      <c r="O509" s="1">
        <v>26801</v>
      </c>
      <c r="P509" s="1">
        <v>270976</v>
      </c>
      <c r="Q509" s="1">
        <v>107689</v>
      </c>
      <c r="R509" s="1">
        <v>-19474</v>
      </c>
      <c r="S509" s="1">
        <v>42399</v>
      </c>
      <c r="T509" s="1">
        <v>-2499</v>
      </c>
      <c r="U509" s="1">
        <v>89506</v>
      </c>
      <c r="V509" s="1">
        <v>-20765</v>
      </c>
      <c r="W509" s="1">
        <v>-79848</v>
      </c>
      <c r="X509" s="1">
        <v>-6249</v>
      </c>
      <c r="Y509" s="1">
        <v>-89659</v>
      </c>
      <c r="Z509" s="1">
        <v>-3556</v>
      </c>
      <c r="AA509" s="1">
        <v>329667</v>
      </c>
    </row>
    <row r="510" spans="2:27">
      <c r="B510" s="1" t="s">
        <v>546</v>
      </c>
      <c r="C510" s="1" t="s">
        <v>469</v>
      </c>
      <c r="D510" s="1" t="s">
        <v>9</v>
      </c>
      <c r="E510" s="1" t="s">
        <v>9</v>
      </c>
      <c r="F510" s="1" t="s">
        <v>9</v>
      </c>
      <c r="G510" s="1">
        <v>6736</v>
      </c>
      <c r="H510" s="1">
        <v>33351</v>
      </c>
      <c r="I510" s="1">
        <v>106397</v>
      </c>
      <c r="J510" s="1">
        <v>-9678</v>
      </c>
      <c r="K510" s="1">
        <v>10302</v>
      </c>
      <c r="L510" s="1">
        <v>-17642</v>
      </c>
      <c r="M510" s="1">
        <v>15792</v>
      </c>
      <c r="N510" s="1">
        <v>-48925</v>
      </c>
      <c r="O510" s="1">
        <v>-47666</v>
      </c>
      <c r="P510" s="1">
        <v>147035</v>
      </c>
      <c r="Q510" s="1">
        <v>-6881</v>
      </c>
      <c r="R510" s="1">
        <v>-22330</v>
      </c>
      <c r="S510" s="1">
        <v>-28795</v>
      </c>
      <c r="T510" s="1">
        <v>6351</v>
      </c>
      <c r="U510" s="1">
        <v>13194</v>
      </c>
      <c r="V510" s="1">
        <v>-37395</v>
      </c>
      <c r="W510" s="1">
        <v>72038</v>
      </c>
      <c r="X510" s="1">
        <v>-24367</v>
      </c>
      <c r="Y510" s="1">
        <v>-66571</v>
      </c>
      <c r="Z510" s="1">
        <v>-38826</v>
      </c>
      <c r="AA510" s="1">
        <v>87199</v>
      </c>
    </row>
    <row r="511" spans="2:27">
      <c r="B511" s="1" t="s">
        <v>547</v>
      </c>
      <c r="C511" s="1" t="s">
        <v>471</v>
      </c>
      <c r="D511" s="1" t="s">
        <v>9</v>
      </c>
      <c r="E511" s="1" t="s">
        <v>9</v>
      </c>
      <c r="F511" s="1" t="s">
        <v>9</v>
      </c>
      <c r="G511" s="1">
        <v>29398</v>
      </c>
      <c r="H511" s="1">
        <v>-2644</v>
      </c>
      <c r="I511" s="1">
        <v>-7504</v>
      </c>
      <c r="J511" s="1">
        <v>302</v>
      </c>
      <c r="K511" s="1">
        <v>24821</v>
      </c>
      <c r="L511" s="1">
        <v>144780</v>
      </c>
      <c r="M511" s="1">
        <v>51197</v>
      </c>
      <c r="N511" s="1">
        <v>102460</v>
      </c>
      <c r="O511" s="1">
        <v>74467</v>
      </c>
      <c r="P511" s="1">
        <v>123941</v>
      </c>
      <c r="Q511" s="1">
        <v>114570</v>
      </c>
      <c r="R511" s="1">
        <v>2856</v>
      </c>
      <c r="S511" s="1">
        <v>71194</v>
      </c>
      <c r="T511" s="1">
        <v>-8850</v>
      </c>
      <c r="U511" s="1">
        <v>76312</v>
      </c>
      <c r="V511" s="1">
        <v>16630</v>
      </c>
      <c r="W511" s="1">
        <v>-151886</v>
      </c>
      <c r="X511" s="1">
        <v>18118</v>
      </c>
      <c r="Y511" s="1">
        <v>-23088</v>
      </c>
      <c r="Z511" s="1">
        <v>35270</v>
      </c>
      <c r="AA511" s="1">
        <v>242468</v>
      </c>
    </row>
    <row r="512" spans="2:27">
      <c r="B512" s="1" t="s">
        <v>548</v>
      </c>
      <c r="C512" s="1" t="s">
        <v>473</v>
      </c>
      <c r="D512" s="1" t="s">
        <v>9</v>
      </c>
      <c r="E512" s="1" t="s">
        <v>9</v>
      </c>
      <c r="F512" s="1" t="s">
        <v>9</v>
      </c>
      <c r="G512" s="1">
        <v>-8845</v>
      </c>
      <c r="H512" s="1">
        <v>-11112</v>
      </c>
      <c r="I512" s="1">
        <v>2918</v>
      </c>
      <c r="J512" s="1">
        <v>14285</v>
      </c>
      <c r="K512" s="1">
        <v>43888</v>
      </c>
      <c r="L512" s="1">
        <v>1770</v>
      </c>
      <c r="M512" s="1">
        <v>54677</v>
      </c>
      <c r="N512" s="1">
        <v>-6073</v>
      </c>
      <c r="O512" s="1">
        <v>-12512</v>
      </c>
      <c r="P512" s="1">
        <v>-119175</v>
      </c>
      <c r="Q512" s="1">
        <v>-6307</v>
      </c>
      <c r="R512" s="1">
        <v>-23696</v>
      </c>
      <c r="S512" s="1">
        <v>49644</v>
      </c>
      <c r="T512" s="1">
        <v>-5379</v>
      </c>
      <c r="U512" s="1">
        <v>37008</v>
      </c>
      <c r="V512" s="1">
        <v>30043</v>
      </c>
      <c r="W512" s="1">
        <v>-18030</v>
      </c>
      <c r="X512" s="1">
        <v>16207</v>
      </c>
      <c r="Y512" s="1">
        <v>45104</v>
      </c>
      <c r="Z512" s="1">
        <v>12348</v>
      </c>
      <c r="AA512" s="1">
        <v>112061</v>
      </c>
    </row>
    <row r="513" spans="2:27">
      <c r="B513" s="1" t="s">
        <v>549</v>
      </c>
      <c r="C513" s="1" t="s">
        <v>469</v>
      </c>
      <c r="D513" s="1" t="s">
        <v>9</v>
      </c>
      <c r="E513" s="1" t="s">
        <v>9</v>
      </c>
      <c r="F513" s="1" t="s">
        <v>9</v>
      </c>
      <c r="G513" s="1" t="s">
        <v>9</v>
      </c>
      <c r="H513" s="1" t="s">
        <v>9</v>
      </c>
      <c r="I513" s="1" t="s">
        <v>9</v>
      </c>
      <c r="J513" s="1">
        <v>905</v>
      </c>
      <c r="K513" s="1">
        <v>205</v>
      </c>
      <c r="L513" s="1">
        <v>-1110</v>
      </c>
      <c r="M513" s="1" t="s">
        <v>9</v>
      </c>
      <c r="N513" s="1" t="s">
        <v>9</v>
      </c>
      <c r="O513" s="1">
        <v>284</v>
      </c>
      <c r="P513" s="1" t="s">
        <v>9</v>
      </c>
      <c r="Q513" s="1">
        <v>-204</v>
      </c>
      <c r="R513" s="1">
        <v>13175</v>
      </c>
      <c r="S513" s="1">
        <v>4140</v>
      </c>
      <c r="T513" s="1">
        <v>3675</v>
      </c>
      <c r="U513" s="1">
        <v>8815</v>
      </c>
      <c r="V513" s="1">
        <v>12104</v>
      </c>
      <c r="W513" s="1">
        <v>-2559</v>
      </c>
      <c r="X513" s="1">
        <v>-4572</v>
      </c>
      <c r="Y513" s="1">
        <v>6123</v>
      </c>
      <c r="Z513" s="1">
        <v>4756</v>
      </c>
      <c r="AA513" s="1">
        <v>37944</v>
      </c>
    </row>
    <row r="514" spans="2:27">
      <c r="B514" s="1" t="s">
        <v>550</v>
      </c>
      <c r="C514" s="1" t="s">
        <v>471</v>
      </c>
      <c r="D514" s="1" t="s">
        <v>9</v>
      </c>
      <c r="E514" s="1" t="s">
        <v>9</v>
      </c>
      <c r="F514" s="1" t="s">
        <v>9</v>
      </c>
      <c r="G514" s="1">
        <v>-8845</v>
      </c>
      <c r="H514" s="1">
        <v>-11112</v>
      </c>
      <c r="I514" s="1">
        <v>2918</v>
      </c>
      <c r="J514" s="1">
        <v>13380</v>
      </c>
      <c r="K514" s="1">
        <v>43683</v>
      </c>
      <c r="L514" s="1">
        <v>2880</v>
      </c>
      <c r="M514" s="1">
        <v>54677</v>
      </c>
      <c r="N514" s="1">
        <v>-6073</v>
      </c>
      <c r="O514" s="1">
        <v>-12796</v>
      </c>
      <c r="P514" s="1">
        <v>-119175</v>
      </c>
      <c r="Q514" s="1">
        <v>-6103</v>
      </c>
      <c r="R514" s="1">
        <v>-36871</v>
      </c>
      <c r="S514" s="1">
        <v>45504</v>
      </c>
      <c r="T514" s="1">
        <v>-9054</v>
      </c>
      <c r="U514" s="1">
        <v>28193</v>
      </c>
      <c r="V514" s="1">
        <v>17939</v>
      </c>
      <c r="W514" s="1">
        <v>-15471</v>
      </c>
      <c r="X514" s="1">
        <v>20779</v>
      </c>
      <c r="Y514" s="1">
        <v>38981</v>
      </c>
      <c r="Z514" s="1">
        <v>7592</v>
      </c>
      <c r="AA514" s="1">
        <v>74117</v>
      </c>
    </row>
    <row r="515" spans="2:27">
      <c r="B515" s="1" t="s">
        <v>551</v>
      </c>
      <c r="C515" s="1" t="s">
        <v>477</v>
      </c>
      <c r="D515" s="1" t="s">
        <v>9</v>
      </c>
      <c r="E515" s="1" t="s">
        <v>9</v>
      </c>
      <c r="F515" s="1" t="s">
        <v>9</v>
      </c>
      <c r="G515" s="1">
        <v>2586</v>
      </c>
      <c r="H515" s="1">
        <v>15127</v>
      </c>
      <c r="I515" s="1">
        <v>9444</v>
      </c>
      <c r="J515" s="1">
        <v>1828</v>
      </c>
      <c r="K515" s="1">
        <v>6014</v>
      </c>
      <c r="L515" s="1">
        <v>3385</v>
      </c>
      <c r="M515" s="1">
        <v>51853</v>
      </c>
      <c r="N515" s="1">
        <v>33258</v>
      </c>
      <c r="O515" s="1">
        <v>-20052</v>
      </c>
      <c r="P515" s="1">
        <v>25649</v>
      </c>
      <c r="Q515" s="1">
        <v>-17809</v>
      </c>
      <c r="R515" s="1">
        <v>36881</v>
      </c>
      <c r="S515" s="1">
        <v>83034</v>
      </c>
      <c r="T515" s="1">
        <v>71917</v>
      </c>
      <c r="U515" s="1">
        <v>98649</v>
      </c>
      <c r="V515" s="1">
        <v>93513</v>
      </c>
      <c r="W515" s="1">
        <v>73245</v>
      </c>
      <c r="X515" s="1">
        <v>22233</v>
      </c>
      <c r="Y515" s="1">
        <v>-6939</v>
      </c>
      <c r="Z515" s="1">
        <v>22247</v>
      </c>
      <c r="AA515" s="1">
        <v>221406</v>
      </c>
    </row>
    <row r="516" spans="2:27">
      <c r="B516" s="1" t="s">
        <v>552</v>
      </c>
      <c r="C516" s="1" t="s">
        <v>479</v>
      </c>
      <c r="D516" s="1" t="s">
        <v>9</v>
      </c>
      <c r="E516" s="1" t="s">
        <v>9</v>
      </c>
      <c r="F516" s="1" t="s">
        <v>9</v>
      </c>
      <c r="G516" s="1">
        <v>2586</v>
      </c>
      <c r="H516" s="1">
        <v>15127</v>
      </c>
      <c r="I516" s="1">
        <v>9444</v>
      </c>
      <c r="J516" s="1">
        <v>1828</v>
      </c>
      <c r="K516" s="1">
        <v>6014</v>
      </c>
      <c r="L516" s="1">
        <v>3385</v>
      </c>
      <c r="M516" s="1">
        <v>51853</v>
      </c>
      <c r="N516" s="1">
        <v>33258</v>
      </c>
      <c r="O516" s="1">
        <v>-20052</v>
      </c>
      <c r="P516" s="1">
        <v>-17230</v>
      </c>
      <c r="Q516" s="1">
        <v>-20726</v>
      </c>
      <c r="R516" s="1">
        <v>14761</v>
      </c>
      <c r="S516" s="1">
        <v>32849</v>
      </c>
      <c r="T516" s="1">
        <v>30816</v>
      </c>
      <c r="U516" s="1">
        <v>58427</v>
      </c>
      <c r="V516" s="1">
        <v>136587</v>
      </c>
      <c r="W516" s="1">
        <v>74163</v>
      </c>
      <c r="X516" s="1">
        <v>19163</v>
      </c>
      <c r="Y516" s="1">
        <v>13732</v>
      </c>
      <c r="Z516" s="1">
        <v>8610</v>
      </c>
      <c r="AA516" s="1">
        <v>188066</v>
      </c>
    </row>
    <row r="517" spans="2:27">
      <c r="B517" s="1" t="s">
        <v>553</v>
      </c>
      <c r="C517" s="1" t="s">
        <v>481</v>
      </c>
      <c r="D517" s="1" t="s">
        <v>9</v>
      </c>
      <c r="E517" s="1" t="s">
        <v>9</v>
      </c>
      <c r="F517" s="1" t="s">
        <v>9</v>
      </c>
      <c r="G517" s="1" t="s">
        <v>9</v>
      </c>
      <c r="H517" s="1" t="s">
        <v>9</v>
      </c>
      <c r="I517" s="1" t="s">
        <v>9</v>
      </c>
      <c r="J517" s="1" t="s">
        <v>9</v>
      </c>
      <c r="K517" s="1" t="s">
        <v>9</v>
      </c>
      <c r="L517" s="1" t="s">
        <v>9</v>
      </c>
      <c r="M517" s="1" t="s">
        <v>9</v>
      </c>
      <c r="N517" s="1" t="s">
        <v>9</v>
      </c>
      <c r="O517" s="1" t="s">
        <v>9</v>
      </c>
      <c r="P517" s="1" t="s">
        <v>9</v>
      </c>
      <c r="Q517" s="1">
        <v>17799</v>
      </c>
      <c r="R517" s="1">
        <v>13023</v>
      </c>
      <c r="S517" s="1">
        <v>5596</v>
      </c>
      <c r="T517" s="1">
        <v>8863</v>
      </c>
      <c r="U517" s="1">
        <v>2246</v>
      </c>
      <c r="V517" s="1">
        <v>5198</v>
      </c>
      <c r="W517" s="1">
        <v>22447</v>
      </c>
      <c r="X517" s="1">
        <v>25156</v>
      </c>
      <c r="Y517" s="1">
        <v>38988</v>
      </c>
      <c r="Z517" s="1">
        <v>-6978</v>
      </c>
      <c r="AA517" s="1">
        <v>26259</v>
      </c>
    </row>
    <row r="518" spans="2:27">
      <c r="B518" s="1" t="s">
        <v>554</v>
      </c>
      <c r="C518" s="1" t="s">
        <v>483</v>
      </c>
      <c r="D518" s="1" t="s">
        <v>9</v>
      </c>
      <c r="E518" s="1" t="s">
        <v>9</v>
      </c>
      <c r="F518" s="1" t="s">
        <v>9</v>
      </c>
      <c r="G518" s="1">
        <v>4633</v>
      </c>
      <c r="H518" s="1">
        <v>15127</v>
      </c>
      <c r="I518" s="1">
        <v>-1116</v>
      </c>
      <c r="J518" s="1">
        <v>3453</v>
      </c>
      <c r="K518" s="1">
        <v>8139</v>
      </c>
      <c r="L518" s="1">
        <v>-5617</v>
      </c>
      <c r="M518" s="1">
        <v>36049</v>
      </c>
      <c r="N518" s="1">
        <v>22089</v>
      </c>
      <c r="O518" s="1">
        <v>-2994</v>
      </c>
      <c r="P518" s="1">
        <v>3298</v>
      </c>
      <c r="Q518" s="1">
        <v>-49320</v>
      </c>
      <c r="R518" s="1">
        <v>917</v>
      </c>
      <c r="S518" s="1">
        <v>22506</v>
      </c>
      <c r="T518" s="1">
        <v>20149</v>
      </c>
      <c r="U518" s="1">
        <v>63676</v>
      </c>
      <c r="V518" s="1">
        <v>72569</v>
      </c>
      <c r="W518" s="1">
        <v>57192</v>
      </c>
      <c r="X518" s="1">
        <v>-18461</v>
      </c>
      <c r="Y518" s="1">
        <v>-25084</v>
      </c>
      <c r="Z518" s="1">
        <v>16611</v>
      </c>
      <c r="AA518" s="1">
        <v>139275</v>
      </c>
    </row>
    <row r="519" spans="2:27">
      <c r="B519" s="1" t="s">
        <v>555</v>
      </c>
      <c r="C519" s="1" t="s">
        <v>485</v>
      </c>
      <c r="D519" s="1" t="s">
        <v>9</v>
      </c>
      <c r="E519" s="1" t="s">
        <v>9</v>
      </c>
      <c r="F519" s="1" t="s">
        <v>9</v>
      </c>
      <c r="G519" s="1">
        <v>-2047</v>
      </c>
      <c r="H519" s="1" t="s">
        <v>9</v>
      </c>
      <c r="I519" s="1">
        <v>10560</v>
      </c>
      <c r="J519" s="1">
        <v>-1625</v>
      </c>
      <c r="K519" s="1">
        <v>-2125</v>
      </c>
      <c r="L519" s="1">
        <v>9002</v>
      </c>
      <c r="M519" s="1">
        <v>15804</v>
      </c>
      <c r="N519" s="1">
        <v>11169</v>
      </c>
      <c r="O519" s="1">
        <v>-17058</v>
      </c>
      <c r="P519" s="1">
        <v>-20528</v>
      </c>
      <c r="Q519" s="1">
        <v>10795</v>
      </c>
      <c r="R519" s="1">
        <v>821</v>
      </c>
      <c r="S519" s="1">
        <v>4747</v>
      </c>
      <c r="T519" s="1">
        <v>1804</v>
      </c>
      <c r="U519" s="1">
        <v>-7495</v>
      </c>
      <c r="V519" s="1">
        <v>58820</v>
      </c>
      <c r="W519" s="1">
        <v>-5476</v>
      </c>
      <c r="X519" s="1">
        <v>12468</v>
      </c>
      <c r="Y519" s="1">
        <v>-172</v>
      </c>
      <c r="Z519" s="1">
        <v>-1023</v>
      </c>
      <c r="AA519" s="1">
        <v>22532</v>
      </c>
    </row>
    <row r="520" spans="2:27">
      <c r="B520" s="1" t="s">
        <v>556</v>
      </c>
      <c r="C520" s="1" t="s">
        <v>487</v>
      </c>
      <c r="D520" s="1" t="s">
        <v>9</v>
      </c>
      <c r="E520" s="1" t="s">
        <v>9</v>
      </c>
      <c r="F520" s="1" t="s">
        <v>9</v>
      </c>
      <c r="G520" s="1" t="s">
        <v>9</v>
      </c>
      <c r="H520" s="1" t="s">
        <v>9</v>
      </c>
      <c r="I520" s="1" t="s">
        <v>9</v>
      </c>
      <c r="J520" s="1" t="s">
        <v>9</v>
      </c>
      <c r="K520" s="1" t="s">
        <v>9</v>
      </c>
      <c r="L520" s="1" t="s">
        <v>9</v>
      </c>
      <c r="M520" s="1" t="s">
        <v>9</v>
      </c>
      <c r="N520" s="1" t="s">
        <v>9</v>
      </c>
      <c r="O520" s="1" t="s">
        <v>9</v>
      </c>
      <c r="P520" s="1">
        <v>42879</v>
      </c>
      <c r="Q520" s="1">
        <v>2917</v>
      </c>
      <c r="R520" s="1">
        <v>22120</v>
      </c>
      <c r="S520" s="1">
        <v>50185</v>
      </c>
      <c r="T520" s="1">
        <v>41101</v>
      </c>
      <c r="U520" s="1">
        <v>40222</v>
      </c>
      <c r="V520" s="1">
        <v>-43074</v>
      </c>
      <c r="W520" s="1">
        <v>-918</v>
      </c>
      <c r="X520" s="1">
        <v>3070</v>
      </c>
      <c r="Y520" s="1">
        <v>-20671</v>
      </c>
      <c r="Z520" s="1">
        <v>13637</v>
      </c>
      <c r="AA520" s="1">
        <v>33340</v>
      </c>
    </row>
    <row r="521" spans="2:27">
      <c r="B521" s="1" t="s">
        <v>557</v>
      </c>
      <c r="C521" s="1" t="s">
        <v>489</v>
      </c>
      <c r="D521" s="1" t="s">
        <v>9</v>
      </c>
      <c r="E521" s="1" t="s">
        <v>9</v>
      </c>
      <c r="F521" s="1" t="s">
        <v>9</v>
      </c>
      <c r="G521" s="1" t="s">
        <v>9</v>
      </c>
      <c r="H521" s="1" t="s">
        <v>9</v>
      </c>
      <c r="I521" s="1" t="s">
        <v>9</v>
      </c>
      <c r="J521" s="1" t="s">
        <v>9</v>
      </c>
      <c r="K521" s="1" t="s">
        <v>9</v>
      </c>
      <c r="L521" s="1" t="s">
        <v>9</v>
      </c>
      <c r="M521" s="1" t="s">
        <v>9</v>
      </c>
      <c r="N521" s="1" t="s">
        <v>9</v>
      </c>
      <c r="O521" s="1" t="s">
        <v>9</v>
      </c>
      <c r="P521" s="1" t="s">
        <v>9</v>
      </c>
      <c r="Q521" s="1" t="s">
        <v>9</v>
      </c>
      <c r="R521" s="1" t="s">
        <v>9</v>
      </c>
      <c r="S521" s="1" t="s">
        <v>9</v>
      </c>
      <c r="T521" s="1">
        <v>70024</v>
      </c>
      <c r="U521" s="1">
        <v>17388</v>
      </c>
      <c r="V521" s="1">
        <v>-16723</v>
      </c>
      <c r="W521" s="1">
        <v>-242</v>
      </c>
      <c r="X521" s="1">
        <v>-11712</v>
      </c>
      <c r="Y521" s="1">
        <v>1403</v>
      </c>
      <c r="Z521" s="1">
        <v>856</v>
      </c>
      <c r="AA521" s="1">
        <v>10627</v>
      </c>
    </row>
    <row r="522" spans="2:27">
      <c r="B522" s="1" t="s">
        <v>558</v>
      </c>
      <c r="C522" s="1" t="s">
        <v>491</v>
      </c>
      <c r="D522" s="1" t="s">
        <v>9</v>
      </c>
      <c r="E522" s="1" t="s">
        <v>9</v>
      </c>
      <c r="F522" s="1" t="s">
        <v>9</v>
      </c>
      <c r="G522" s="1" t="s">
        <v>9</v>
      </c>
      <c r="H522" s="1" t="s">
        <v>9</v>
      </c>
      <c r="I522" s="1" t="s">
        <v>9</v>
      </c>
      <c r="J522" s="1" t="s">
        <v>9</v>
      </c>
      <c r="K522" s="1" t="s">
        <v>9</v>
      </c>
      <c r="L522" s="1" t="s">
        <v>9</v>
      </c>
      <c r="M522" s="1" t="s">
        <v>9</v>
      </c>
      <c r="N522" s="1" t="s">
        <v>9</v>
      </c>
      <c r="O522" s="1" t="s">
        <v>9</v>
      </c>
      <c r="P522" s="1">
        <v>42879</v>
      </c>
      <c r="Q522" s="1">
        <v>2917</v>
      </c>
      <c r="R522" s="1">
        <v>22120</v>
      </c>
      <c r="S522" s="1">
        <v>50185</v>
      </c>
      <c r="T522" s="1">
        <v>-28923</v>
      </c>
      <c r="U522" s="1">
        <v>22834</v>
      </c>
      <c r="V522" s="1">
        <v>-26351</v>
      </c>
      <c r="W522" s="1">
        <v>-676</v>
      </c>
      <c r="X522" s="1">
        <v>14782</v>
      </c>
      <c r="Y522" s="1">
        <v>-22074</v>
      </c>
      <c r="Z522" s="1">
        <v>12781</v>
      </c>
      <c r="AA522" s="1">
        <v>22713</v>
      </c>
    </row>
    <row r="523" spans="2:27">
      <c r="B523" s="1" t="s">
        <v>559</v>
      </c>
      <c r="C523" s="1" t="s">
        <v>493</v>
      </c>
      <c r="D523" s="1" t="s">
        <v>9</v>
      </c>
      <c r="E523" s="1" t="s">
        <v>9</v>
      </c>
      <c r="F523" s="1" t="s">
        <v>9</v>
      </c>
      <c r="G523" s="1" t="s">
        <v>9</v>
      </c>
      <c r="H523" s="1" t="s">
        <v>9</v>
      </c>
      <c r="I523" s="1">
        <v>325</v>
      </c>
      <c r="J523" s="1">
        <v>1334</v>
      </c>
      <c r="K523" s="1">
        <v>938</v>
      </c>
      <c r="L523" s="1">
        <v>903</v>
      </c>
      <c r="M523" s="1">
        <v>1201</v>
      </c>
      <c r="N523" s="1">
        <v>4787</v>
      </c>
      <c r="O523" s="1">
        <v>3349</v>
      </c>
      <c r="P523" s="1">
        <v>23376</v>
      </c>
      <c r="Q523" s="1">
        <v>-16291</v>
      </c>
      <c r="R523" s="1">
        <v>2992</v>
      </c>
      <c r="S523" s="1">
        <v>3347</v>
      </c>
      <c r="T523" s="1">
        <v>-2174</v>
      </c>
      <c r="U523" s="1">
        <v>263</v>
      </c>
      <c r="V523" s="1">
        <v>1621</v>
      </c>
      <c r="W523" s="1">
        <v>1735</v>
      </c>
      <c r="X523" s="1">
        <v>4199</v>
      </c>
      <c r="Y523" s="1">
        <v>-1226</v>
      </c>
      <c r="Z523" s="1">
        <v>650</v>
      </c>
      <c r="AA523" s="1">
        <v>5396</v>
      </c>
    </row>
    <row r="524" spans="2:27">
      <c r="B524" s="1" t="s">
        <v>560</v>
      </c>
      <c r="C524" s="1" t="s">
        <v>495</v>
      </c>
      <c r="D524" s="1" t="s">
        <v>9</v>
      </c>
      <c r="E524" s="1" t="s">
        <v>9</v>
      </c>
      <c r="F524" s="1" t="s">
        <v>9</v>
      </c>
      <c r="G524" s="1" t="s">
        <v>9</v>
      </c>
      <c r="H524" s="1" t="s">
        <v>9</v>
      </c>
      <c r="I524" s="1">
        <v>325</v>
      </c>
      <c r="J524" s="1">
        <v>1334</v>
      </c>
      <c r="K524" s="1">
        <v>938</v>
      </c>
      <c r="L524" s="1">
        <v>903</v>
      </c>
      <c r="M524" s="1">
        <v>1201</v>
      </c>
      <c r="N524" s="1">
        <v>4787</v>
      </c>
      <c r="O524" s="1">
        <v>3349</v>
      </c>
      <c r="P524" s="1">
        <v>23376</v>
      </c>
      <c r="Q524" s="1">
        <v>-16291</v>
      </c>
      <c r="R524" s="1">
        <v>2992</v>
      </c>
      <c r="S524" s="1">
        <v>3347</v>
      </c>
      <c r="T524" s="1">
        <v>-2174</v>
      </c>
      <c r="U524" s="1">
        <v>263</v>
      </c>
      <c r="V524" s="1">
        <v>1621</v>
      </c>
      <c r="W524" s="1">
        <v>1735</v>
      </c>
      <c r="X524" s="1">
        <v>4199</v>
      </c>
      <c r="Y524" s="1">
        <v>-1226</v>
      </c>
      <c r="Z524" s="1">
        <v>650</v>
      </c>
      <c r="AA524" s="1">
        <v>5396</v>
      </c>
    </row>
    <row r="525" spans="2:27">
      <c r="B525" s="1" t="s">
        <v>561</v>
      </c>
      <c r="C525" s="1" t="s">
        <v>497</v>
      </c>
      <c r="D525" s="1" t="s">
        <v>9</v>
      </c>
      <c r="E525" s="1" t="s">
        <v>9</v>
      </c>
      <c r="F525" s="1" t="s">
        <v>9</v>
      </c>
      <c r="G525" s="1" t="s">
        <v>9</v>
      </c>
      <c r="H525" s="1" t="s">
        <v>9</v>
      </c>
      <c r="I525" s="1" t="s">
        <v>9</v>
      </c>
      <c r="J525" s="1" t="s">
        <v>9</v>
      </c>
      <c r="K525" s="1" t="s">
        <v>9</v>
      </c>
      <c r="L525" s="1" t="s">
        <v>9</v>
      </c>
      <c r="M525" s="1" t="s">
        <v>9</v>
      </c>
      <c r="N525" s="1" t="s">
        <v>9</v>
      </c>
      <c r="O525" s="1" t="s">
        <v>9</v>
      </c>
      <c r="P525" s="1" t="s">
        <v>9</v>
      </c>
      <c r="Q525" s="1" t="s">
        <v>9</v>
      </c>
      <c r="R525" s="1" t="s">
        <v>9</v>
      </c>
      <c r="S525" s="1" t="s">
        <v>9</v>
      </c>
      <c r="T525" s="1" t="s">
        <v>9</v>
      </c>
      <c r="U525" s="1" t="s">
        <v>9</v>
      </c>
      <c r="V525" s="1" t="s">
        <v>9</v>
      </c>
      <c r="W525" s="1" t="s">
        <v>9</v>
      </c>
      <c r="X525" s="1" t="s">
        <v>9</v>
      </c>
      <c r="Y525" s="1" t="s">
        <v>9</v>
      </c>
      <c r="Z525" s="1" t="s">
        <v>9</v>
      </c>
      <c r="AA525" s="1" t="s">
        <v>9</v>
      </c>
    </row>
    <row r="526" spans="2:27">
      <c r="B526" s="1" t="s">
        <v>562</v>
      </c>
      <c r="C526" s="1" t="s">
        <v>499</v>
      </c>
      <c r="D526" s="1" t="s">
        <v>9</v>
      </c>
      <c r="E526" s="1" t="s">
        <v>9</v>
      </c>
      <c r="F526" s="1" t="s">
        <v>9</v>
      </c>
      <c r="G526" s="1" t="s">
        <v>9</v>
      </c>
      <c r="H526" s="1" t="s">
        <v>9</v>
      </c>
      <c r="I526" s="1" t="s">
        <v>9</v>
      </c>
      <c r="J526" s="1" t="s">
        <v>9</v>
      </c>
      <c r="K526" s="1" t="s">
        <v>9</v>
      </c>
      <c r="L526" s="1" t="s">
        <v>9</v>
      </c>
      <c r="M526" s="1" t="s">
        <v>9</v>
      </c>
      <c r="N526" s="1" t="s">
        <v>9</v>
      </c>
      <c r="O526" s="1" t="s">
        <v>9</v>
      </c>
      <c r="P526" s="1" t="s">
        <v>9</v>
      </c>
      <c r="Q526" s="1" t="s">
        <v>9</v>
      </c>
      <c r="R526" s="1" t="s">
        <v>9</v>
      </c>
      <c r="S526" s="1" t="s">
        <v>9</v>
      </c>
      <c r="T526" s="1" t="s">
        <v>9</v>
      </c>
      <c r="U526" s="1" t="s">
        <v>9</v>
      </c>
      <c r="V526" s="1" t="s">
        <v>9</v>
      </c>
      <c r="W526" s="1" t="s">
        <v>9</v>
      </c>
      <c r="X526" s="1" t="s">
        <v>9</v>
      </c>
      <c r="Y526" s="1" t="s">
        <v>9</v>
      </c>
      <c r="Z526" s="1" t="s">
        <v>9</v>
      </c>
      <c r="AA526" s="1" t="s">
        <v>9</v>
      </c>
    </row>
    <row r="527" spans="2:27">
      <c r="B527" s="1" t="s">
        <v>563</v>
      </c>
      <c r="C527" s="1" t="s">
        <v>501</v>
      </c>
      <c r="D527" s="1" t="s">
        <v>9</v>
      </c>
      <c r="E527" s="1" t="s">
        <v>9</v>
      </c>
      <c r="F527" s="1" t="s">
        <v>9</v>
      </c>
      <c r="G527" s="1" t="s">
        <v>9</v>
      </c>
      <c r="H527" s="1" t="s">
        <v>9</v>
      </c>
      <c r="I527" s="1" t="s">
        <v>9</v>
      </c>
      <c r="J527" s="1" t="s">
        <v>9</v>
      </c>
      <c r="K527" s="1" t="s">
        <v>9</v>
      </c>
      <c r="L527" s="1" t="s">
        <v>9</v>
      </c>
      <c r="M527" s="1" t="s">
        <v>9</v>
      </c>
      <c r="N527" s="1" t="s">
        <v>9</v>
      </c>
      <c r="O527" s="1" t="s">
        <v>9</v>
      </c>
      <c r="P527" s="1" t="s">
        <v>9</v>
      </c>
      <c r="Q527" s="1" t="s">
        <v>9</v>
      </c>
      <c r="R527" s="1" t="s">
        <v>9</v>
      </c>
      <c r="S527" s="1" t="s">
        <v>9</v>
      </c>
      <c r="T527" s="1" t="s">
        <v>9</v>
      </c>
      <c r="U527" s="1" t="s">
        <v>9</v>
      </c>
      <c r="V527" s="1" t="s">
        <v>9</v>
      </c>
      <c r="W527" s="1" t="s">
        <v>9</v>
      </c>
      <c r="X527" s="1" t="s">
        <v>9</v>
      </c>
      <c r="Y527" s="1" t="s">
        <v>9</v>
      </c>
      <c r="Z527" s="1" t="s">
        <v>9</v>
      </c>
      <c r="AA527" s="1" t="s">
        <v>9</v>
      </c>
    </row>
    <row r="528" spans="2:27">
      <c r="B528" s="1" t="s">
        <v>564</v>
      </c>
      <c r="C528" s="1" t="s">
        <v>503</v>
      </c>
      <c r="D528" s="1" t="s">
        <v>9</v>
      </c>
      <c r="E528" s="1" t="s">
        <v>9</v>
      </c>
      <c r="F528" s="1" t="s">
        <v>9</v>
      </c>
      <c r="G528" s="1" t="s">
        <v>9</v>
      </c>
      <c r="H528" s="1" t="s">
        <v>9</v>
      </c>
      <c r="I528" s="1" t="s">
        <v>9</v>
      </c>
      <c r="J528" s="1" t="s">
        <v>9</v>
      </c>
      <c r="K528" s="1" t="s">
        <v>9</v>
      </c>
      <c r="L528" s="1" t="s">
        <v>9</v>
      </c>
      <c r="M528" s="1" t="s">
        <v>9</v>
      </c>
      <c r="N528" s="1" t="s">
        <v>9</v>
      </c>
      <c r="O528" s="1" t="s">
        <v>9</v>
      </c>
      <c r="P528" s="1" t="s">
        <v>9</v>
      </c>
      <c r="Q528" s="1" t="s">
        <v>9</v>
      </c>
      <c r="R528" s="1" t="s">
        <v>9</v>
      </c>
      <c r="S528" s="1" t="s">
        <v>9</v>
      </c>
      <c r="T528" s="1" t="s">
        <v>9</v>
      </c>
      <c r="U528" s="1" t="s">
        <v>9</v>
      </c>
      <c r="V528" s="1" t="s">
        <v>9</v>
      </c>
      <c r="W528" s="1" t="s">
        <v>9</v>
      </c>
      <c r="X528" s="1" t="s">
        <v>9</v>
      </c>
      <c r="Y528" s="1" t="s">
        <v>9</v>
      </c>
      <c r="Z528" s="1" t="s">
        <v>9</v>
      </c>
      <c r="AA528" s="1" t="s">
        <v>9</v>
      </c>
    </row>
    <row r="529" spans="2:27">
      <c r="B529" s="1" t="s">
        <v>565</v>
      </c>
      <c r="C529" s="1" t="s">
        <v>505</v>
      </c>
      <c r="D529" s="1" t="s">
        <v>9</v>
      </c>
      <c r="E529" s="1" t="s">
        <v>9</v>
      </c>
      <c r="F529" s="1" t="s">
        <v>9</v>
      </c>
      <c r="G529" s="1" t="s">
        <v>9</v>
      </c>
      <c r="H529" s="1" t="s">
        <v>9</v>
      </c>
      <c r="I529" s="1" t="s">
        <v>9</v>
      </c>
      <c r="J529" s="1" t="s">
        <v>9</v>
      </c>
      <c r="K529" s="1" t="s">
        <v>9</v>
      </c>
      <c r="L529" s="1" t="s">
        <v>9</v>
      </c>
      <c r="M529" s="1" t="s">
        <v>9</v>
      </c>
      <c r="N529" s="1" t="s">
        <v>9</v>
      </c>
      <c r="O529" s="1" t="s">
        <v>9</v>
      </c>
      <c r="P529" s="1" t="s">
        <v>9</v>
      </c>
      <c r="Q529" s="1" t="s">
        <v>9</v>
      </c>
      <c r="R529" s="1" t="s">
        <v>9</v>
      </c>
      <c r="S529" s="1" t="s">
        <v>9</v>
      </c>
      <c r="T529" s="1" t="s">
        <v>9</v>
      </c>
      <c r="U529" s="1" t="s">
        <v>9</v>
      </c>
      <c r="V529" s="1" t="s">
        <v>9</v>
      </c>
      <c r="W529" s="1" t="s">
        <v>9</v>
      </c>
      <c r="X529" s="1" t="s">
        <v>9</v>
      </c>
      <c r="Y529" s="1" t="s">
        <v>9</v>
      </c>
      <c r="Z529" s="1" t="s">
        <v>9</v>
      </c>
      <c r="AA529" s="1" t="s">
        <v>9</v>
      </c>
    </row>
    <row r="530" spans="2:27">
      <c r="B530" s="1" t="s">
        <v>566</v>
      </c>
      <c r="C530" s="1" t="s">
        <v>507</v>
      </c>
      <c r="D530" s="1" t="s">
        <v>9</v>
      </c>
      <c r="E530" s="1" t="s">
        <v>9</v>
      </c>
      <c r="F530" s="1" t="s">
        <v>9</v>
      </c>
      <c r="G530" s="1" t="s">
        <v>9</v>
      </c>
      <c r="H530" s="1" t="s">
        <v>9</v>
      </c>
      <c r="I530" s="1" t="s">
        <v>9</v>
      </c>
      <c r="J530" s="1" t="s">
        <v>9</v>
      </c>
      <c r="K530" s="1" t="s">
        <v>9</v>
      </c>
      <c r="L530" s="1" t="s">
        <v>9</v>
      </c>
      <c r="M530" s="1" t="s">
        <v>9</v>
      </c>
      <c r="N530" s="1">
        <v>6347</v>
      </c>
      <c r="O530" s="1">
        <v>9408</v>
      </c>
      <c r="P530" s="1">
        <v>15458</v>
      </c>
      <c r="Q530" s="1">
        <v>-7083</v>
      </c>
      <c r="R530" s="1">
        <v>19647</v>
      </c>
      <c r="S530" s="1">
        <v>3613</v>
      </c>
      <c r="T530" s="1">
        <v>13983</v>
      </c>
      <c r="U530" s="1">
        <v>19359</v>
      </c>
      <c r="V530" s="1">
        <v>77667</v>
      </c>
      <c r="W530" s="1">
        <v>-39132</v>
      </c>
      <c r="X530" s="1">
        <v>-24230</v>
      </c>
      <c r="Y530" s="1">
        <v>55170</v>
      </c>
      <c r="Z530" s="1">
        <v>-56212</v>
      </c>
      <c r="AA530" s="1">
        <v>-38337</v>
      </c>
    </row>
    <row r="531" spans="2:27">
      <c r="B531" s="1" t="s">
        <v>567</v>
      </c>
      <c r="C531" s="1" t="s">
        <v>509</v>
      </c>
      <c r="D531" s="1" t="s">
        <v>9</v>
      </c>
      <c r="E531" s="1" t="s">
        <v>9</v>
      </c>
      <c r="F531" s="1" t="s">
        <v>9</v>
      </c>
      <c r="G531" s="1" t="s">
        <v>9</v>
      </c>
      <c r="H531" s="1" t="s">
        <v>9</v>
      </c>
      <c r="I531" s="1" t="s">
        <v>9</v>
      </c>
      <c r="J531" s="1" t="s">
        <v>9</v>
      </c>
      <c r="K531" s="1" t="s">
        <v>9</v>
      </c>
      <c r="L531" s="1" t="s">
        <v>9</v>
      </c>
      <c r="M531" s="1" t="s">
        <v>9</v>
      </c>
      <c r="N531" s="1">
        <v>6347</v>
      </c>
      <c r="O531" s="1">
        <v>9408</v>
      </c>
      <c r="P531" s="1">
        <v>15458</v>
      </c>
      <c r="Q531" s="1">
        <v>-7083</v>
      </c>
      <c r="R531" s="1">
        <v>19647</v>
      </c>
      <c r="S531" s="1">
        <v>3613</v>
      </c>
      <c r="T531" s="1">
        <v>13983</v>
      </c>
      <c r="U531" s="1">
        <v>19359</v>
      </c>
      <c r="V531" s="1">
        <v>77667</v>
      </c>
      <c r="W531" s="1">
        <v>-39132</v>
      </c>
      <c r="X531" s="1">
        <v>-24230</v>
      </c>
      <c r="Y531" s="1">
        <v>55170</v>
      </c>
      <c r="Z531" s="1">
        <v>-56212</v>
      </c>
      <c r="AA531" s="1">
        <v>-38337</v>
      </c>
    </row>
    <row r="532" spans="2:27">
      <c r="B532" s="1" t="s">
        <v>568</v>
      </c>
      <c r="C532" s="1" t="s">
        <v>511</v>
      </c>
      <c r="D532" s="1" t="s">
        <v>9</v>
      </c>
      <c r="E532" s="1" t="s">
        <v>9</v>
      </c>
      <c r="F532" s="1" t="s">
        <v>9</v>
      </c>
      <c r="G532" s="1" t="s">
        <v>9</v>
      </c>
      <c r="H532" s="1" t="s">
        <v>9</v>
      </c>
      <c r="I532" s="1" t="s">
        <v>9</v>
      </c>
      <c r="J532" s="1" t="s">
        <v>9</v>
      </c>
      <c r="K532" s="1" t="s">
        <v>9</v>
      </c>
      <c r="L532" s="1" t="s">
        <v>9</v>
      </c>
      <c r="M532" s="1" t="s">
        <v>9</v>
      </c>
      <c r="N532" s="1" t="s">
        <v>9</v>
      </c>
      <c r="O532" s="1" t="s">
        <v>9</v>
      </c>
      <c r="P532" s="1" t="s">
        <v>9</v>
      </c>
      <c r="Q532" s="1" t="s">
        <v>9</v>
      </c>
      <c r="R532" s="1" t="s">
        <v>9</v>
      </c>
      <c r="S532" s="1" t="s">
        <v>9</v>
      </c>
      <c r="T532" s="1" t="s">
        <v>9</v>
      </c>
      <c r="U532" s="1" t="s">
        <v>9</v>
      </c>
      <c r="V532" s="1" t="s">
        <v>9</v>
      </c>
      <c r="W532" s="1" t="s">
        <v>9</v>
      </c>
      <c r="X532" s="1" t="s">
        <v>9</v>
      </c>
      <c r="Y532" s="1" t="s">
        <v>9</v>
      </c>
      <c r="Z532" s="1" t="s">
        <v>9</v>
      </c>
      <c r="AA532" s="1" t="s">
        <v>9</v>
      </c>
    </row>
    <row r="533" spans="2:27">
      <c r="B533" s="1" t="s">
        <v>569</v>
      </c>
      <c r="C533" s="1" t="s">
        <v>513</v>
      </c>
      <c r="D533" s="1" t="s">
        <v>9</v>
      </c>
      <c r="E533" s="1" t="s">
        <v>9</v>
      </c>
      <c r="F533" s="1" t="s">
        <v>9</v>
      </c>
      <c r="G533" s="1">
        <v>39818</v>
      </c>
      <c r="H533" s="1">
        <v>-17630</v>
      </c>
      <c r="I533" s="1">
        <v>-1063</v>
      </c>
      <c r="J533" s="1">
        <v>2755</v>
      </c>
      <c r="K533" s="1">
        <v>15604</v>
      </c>
      <c r="L533" s="1">
        <v>-1565</v>
      </c>
      <c r="M533" s="1">
        <v>-17054</v>
      </c>
      <c r="N533" s="1">
        <v>5245</v>
      </c>
      <c r="O533" s="1">
        <v>2345</v>
      </c>
      <c r="P533" s="1">
        <v>6726</v>
      </c>
      <c r="Q533" s="1">
        <v>-21102</v>
      </c>
      <c r="R533" s="1">
        <v>21565</v>
      </c>
      <c r="S533" s="1">
        <v>18496</v>
      </c>
      <c r="T533" s="1">
        <v>41911</v>
      </c>
      <c r="U533" s="1">
        <v>-110583</v>
      </c>
      <c r="V533" s="1">
        <v>17154</v>
      </c>
      <c r="W533" s="1">
        <v>6395</v>
      </c>
      <c r="X533" s="1">
        <v>21133</v>
      </c>
      <c r="Y533" s="1">
        <v>71859</v>
      </c>
      <c r="Z533" s="1">
        <v>121076</v>
      </c>
      <c r="AA533" s="1">
        <v>27077</v>
      </c>
    </row>
    <row r="534" spans="2:27">
      <c r="B534" s="1" t="s">
        <v>570</v>
      </c>
      <c r="C534" s="1" t="s">
        <v>515</v>
      </c>
      <c r="D534" s="1" t="s">
        <v>9</v>
      </c>
      <c r="E534" s="1" t="s">
        <v>9</v>
      </c>
      <c r="F534" s="1" t="s">
        <v>9</v>
      </c>
      <c r="G534" s="1">
        <v>14022</v>
      </c>
      <c r="H534" s="1">
        <v>-9443</v>
      </c>
      <c r="I534" s="1">
        <v>6126</v>
      </c>
      <c r="J534" s="1">
        <v>-946</v>
      </c>
      <c r="K534" s="1">
        <v>15605</v>
      </c>
      <c r="L534" s="1">
        <v>-1572</v>
      </c>
      <c r="M534" s="1">
        <v>9072</v>
      </c>
      <c r="N534" s="1">
        <v>5665</v>
      </c>
      <c r="O534" s="1">
        <v>-2856</v>
      </c>
      <c r="P534" s="1">
        <v>8912</v>
      </c>
      <c r="Q534" s="1">
        <v>-18861</v>
      </c>
      <c r="R534" s="1">
        <v>19876</v>
      </c>
      <c r="S534" s="1">
        <v>21210</v>
      </c>
      <c r="T534" s="1">
        <v>43301</v>
      </c>
      <c r="U534" s="1">
        <v>-111085</v>
      </c>
      <c r="V534" s="1">
        <v>15591</v>
      </c>
      <c r="W534" s="1">
        <v>8900</v>
      </c>
      <c r="X534" s="1">
        <v>20941</v>
      </c>
      <c r="Y534" s="1">
        <v>72550</v>
      </c>
      <c r="Z534" s="1">
        <v>-1794</v>
      </c>
      <c r="AA534" s="1">
        <v>24908</v>
      </c>
    </row>
    <row r="535" spans="2:27">
      <c r="B535" s="1" t="s">
        <v>571</v>
      </c>
      <c r="C535" s="1" t="s">
        <v>517</v>
      </c>
      <c r="D535" s="1" t="s">
        <v>9</v>
      </c>
      <c r="E535" s="1" t="s">
        <v>9</v>
      </c>
      <c r="F535" s="1" t="s">
        <v>9</v>
      </c>
      <c r="G535" s="1">
        <v>25796</v>
      </c>
      <c r="H535" s="1">
        <v>-8187</v>
      </c>
      <c r="I535" s="1">
        <v>-7189</v>
      </c>
      <c r="J535" s="1">
        <v>3701</v>
      </c>
      <c r="K535" s="1">
        <v>-1</v>
      </c>
      <c r="L535" s="1">
        <v>7</v>
      </c>
      <c r="M535" s="1">
        <v>-26126</v>
      </c>
      <c r="N535" s="1">
        <v>-420</v>
      </c>
      <c r="O535" s="1">
        <v>5201</v>
      </c>
      <c r="P535" s="1">
        <v>-2186</v>
      </c>
      <c r="Q535" s="1">
        <v>-2241</v>
      </c>
      <c r="R535" s="1">
        <v>1689</v>
      </c>
      <c r="S535" s="1">
        <v>-2714</v>
      </c>
      <c r="T535" s="1">
        <v>-1390</v>
      </c>
      <c r="U535" s="1">
        <v>502</v>
      </c>
      <c r="V535" s="1">
        <v>1563</v>
      </c>
      <c r="W535" s="1">
        <v>-2505</v>
      </c>
      <c r="X535" s="1">
        <v>192</v>
      </c>
      <c r="Y535" s="1">
        <v>-691</v>
      </c>
      <c r="Z535" s="1">
        <v>122870</v>
      </c>
      <c r="AA535" s="1">
        <v>2169</v>
      </c>
    </row>
    <row r="536" spans="2:27">
      <c r="B536" s="1" t="s">
        <v>621</v>
      </c>
      <c r="C536" s="1" t="s">
        <v>622</v>
      </c>
      <c r="D536" s="1" t="s">
        <v>9</v>
      </c>
      <c r="E536" s="1" t="s">
        <v>9</v>
      </c>
      <c r="F536" s="1" t="s">
        <v>9</v>
      </c>
      <c r="G536" s="1">
        <v>7186</v>
      </c>
      <c r="H536" s="1">
        <v>36453</v>
      </c>
      <c r="I536" s="1">
        <v>-18600</v>
      </c>
      <c r="J536" s="1">
        <v>136536</v>
      </c>
      <c r="K536" s="1">
        <v>80801</v>
      </c>
      <c r="L536" s="1">
        <v>4552</v>
      </c>
      <c r="M536" s="1">
        <v>-3311</v>
      </c>
      <c r="N536" s="1">
        <v>51979</v>
      </c>
      <c r="O536" s="1">
        <v>69533</v>
      </c>
      <c r="P536" s="1">
        <v>194789</v>
      </c>
      <c r="Q536" s="1">
        <v>98347</v>
      </c>
      <c r="R536" s="1">
        <v>292507</v>
      </c>
      <c r="S536" s="1">
        <v>42345</v>
      </c>
      <c r="T536" s="1">
        <v>132920</v>
      </c>
      <c r="U536" s="1">
        <v>148645</v>
      </c>
      <c r="V536" s="1">
        <v>80675</v>
      </c>
      <c r="W536" s="1">
        <v>176012</v>
      </c>
      <c r="X536" s="1">
        <v>102083</v>
      </c>
      <c r="Y536" s="1">
        <v>-7653</v>
      </c>
      <c r="Z536" s="1">
        <v>-60104</v>
      </c>
      <c r="AA536" s="1">
        <v>-338035</v>
      </c>
    </row>
    <row r="537" spans="2:27">
      <c r="B537" s="1" t="s">
        <v>407</v>
      </c>
      <c r="C537" s="1" t="s">
        <v>408</v>
      </c>
      <c r="D537" s="1" t="s">
        <v>9</v>
      </c>
      <c r="E537" s="1" t="s">
        <v>9</v>
      </c>
      <c r="F537" s="1" t="s">
        <v>9</v>
      </c>
      <c r="G537" s="1">
        <v>24252</v>
      </c>
      <c r="H537" s="1">
        <v>17692</v>
      </c>
      <c r="I537" s="1">
        <v>52908</v>
      </c>
      <c r="J537" s="1">
        <v>110283</v>
      </c>
      <c r="K537" s="1">
        <v>98145</v>
      </c>
      <c r="L537" s="1">
        <v>34320</v>
      </c>
      <c r="M537" s="1">
        <v>47844</v>
      </c>
      <c r="N537" s="1">
        <v>86521</v>
      </c>
      <c r="O537" s="1">
        <v>98737</v>
      </c>
      <c r="P537" s="1">
        <v>90747</v>
      </c>
      <c r="Q537" s="1">
        <v>129717</v>
      </c>
      <c r="R537" s="1">
        <v>116621</v>
      </c>
      <c r="S537" s="1">
        <v>101237</v>
      </c>
      <c r="T537" s="1">
        <v>116639</v>
      </c>
      <c r="U537" s="1">
        <v>155505</v>
      </c>
      <c r="V537" s="1">
        <v>163933</v>
      </c>
      <c r="W537" s="1">
        <v>86652</v>
      </c>
      <c r="X537" s="1">
        <v>135246</v>
      </c>
      <c r="Y537" s="1">
        <v>116868</v>
      </c>
      <c r="Z537" s="1">
        <v>43382</v>
      </c>
      <c r="AA537" s="1">
        <v>5060</v>
      </c>
    </row>
    <row r="538" spans="2:27">
      <c r="B538" s="1" t="s">
        <v>573</v>
      </c>
      <c r="C538" s="1" t="s">
        <v>574</v>
      </c>
      <c r="D538" s="1" t="s">
        <v>9</v>
      </c>
      <c r="E538" s="1" t="s">
        <v>9</v>
      </c>
      <c r="F538" s="1" t="s">
        <v>9</v>
      </c>
      <c r="G538" s="1">
        <v>-12286</v>
      </c>
      <c r="H538" s="1">
        <v>-13567</v>
      </c>
      <c r="I538" s="1">
        <v>-68492</v>
      </c>
      <c r="J538" s="1">
        <v>-5919</v>
      </c>
      <c r="K538" s="1">
        <v>-124650</v>
      </c>
      <c r="L538" s="1">
        <v>-41212</v>
      </c>
      <c r="M538" s="1">
        <v>4812</v>
      </c>
      <c r="N538" s="1">
        <v>-50294</v>
      </c>
      <c r="O538" s="1">
        <v>-52654</v>
      </c>
      <c r="P538" s="1">
        <v>-28250</v>
      </c>
      <c r="Q538" s="1">
        <v>-129344</v>
      </c>
      <c r="R538" s="1">
        <v>3339</v>
      </c>
      <c r="S538" s="1">
        <v>-47848</v>
      </c>
      <c r="T538" s="1">
        <v>-70823</v>
      </c>
      <c r="U538" s="1">
        <v>-61492</v>
      </c>
      <c r="V538" s="1">
        <v>-4042</v>
      </c>
      <c r="W538" s="1">
        <v>-108568</v>
      </c>
      <c r="X538" s="1">
        <v>-71066</v>
      </c>
      <c r="Y538" s="1">
        <v>-96238</v>
      </c>
      <c r="Z538" s="1">
        <v>-137013</v>
      </c>
      <c r="AA538" s="1">
        <v>-162952</v>
      </c>
    </row>
    <row r="539" spans="2:27">
      <c r="B539" s="1" t="s">
        <v>593</v>
      </c>
      <c r="C539" s="1" t="s">
        <v>594</v>
      </c>
      <c r="D539" s="1" t="s">
        <v>9</v>
      </c>
      <c r="E539" s="1" t="s">
        <v>9</v>
      </c>
      <c r="F539" s="1" t="s">
        <v>9</v>
      </c>
      <c r="G539" s="1">
        <v>-4780</v>
      </c>
      <c r="H539" s="1">
        <v>32328</v>
      </c>
      <c r="I539" s="1">
        <v>-3016</v>
      </c>
      <c r="J539" s="1">
        <v>32172</v>
      </c>
      <c r="K539" s="1">
        <v>107306</v>
      </c>
      <c r="L539" s="1">
        <v>11444</v>
      </c>
      <c r="M539" s="1">
        <v>-55967</v>
      </c>
      <c r="N539" s="1">
        <v>15752</v>
      </c>
      <c r="O539" s="1">
        <v>23450</v>
      </c>
      <c r="P539" s="1">
        <v>132292</v>
      </c>
      <c r="Q539" s="1">
        <v>97974</v>
      </c>
      <c r="R539" s="1">
        <v>172547</v>
      </c>
      <c r="S539" s="1">
        <v>-11044</v>
      </c>
      <c r="T539" s="1">
        <v>87104</v>
      </c>
      <c r="U539" s="1">
        <v>54632</v>
      </c>
      <c r="V539" s="1">
        <v>-79216</v>
      </c>
      <c r="W539" s="1">
        <v>197928</v>
      </c>
      <c r="X539" s="1">
        <v>37903</v>
      </c>
      <c r="Y539" s="1">
        <v>-28283</v>
      </c>
      <c r="Z539" s="1">
        <v>33527</v>
      </c>
      <c r="AA539" s="1">
        <v>-180143</v>
      </c>
    </row>
    <row r="540" spans="2:27">
      <c r="B540" s="1" t="s">
        <v>623</v>
      </c>
      <c r="C540" s="1" t="s">
        <v>624</v>
      </c>
      <c r="D540" s="1" t="s">
        <v>9</v>
      </c>
      <c r="E540" s="1" t="s">
        <v>9</v>
      </c>
      <c r="F540" s="1" t="s">
        <v>9</v>
      </c>
      <c r="G540" s="1">
        <v>7186</v>
      </c>
      <c r="H540" s="1">
        <v>36453</v>
      </c>
      <c r="I540" s="1">
        <v>-18600</v>
      </c>
      <c r="J540" s="1">
        <v>136536</v>
      </c>
      <c r="K540" s="1">
        <v>80801</v>
      </c>
      <c r="L540" s="1">
        <v>4552</v>
      </c>
      <c r="M540" s="1">
        <v>-3311</v>
      </c>
      <c r="N540" s="1">
        <v>51979</v>
      </c>
      <c r="O540" s="1">
        <v>69533</v>
      </c>
      <c r="P540" s="1">
        <v>194789</v>
      </c>
      <c r="Q540" s="1">
        <v>98347</v>
      </c>
      <c r="R540" s="1">
        <v>292507</v>
      </c>
      <c r="S540" s="1">
        <v>42345</v>
      </c>
      <c r="T540" s="1">
        <v>132920</v>
      </c>
      <c r="U540" s="1">
        <v>148645</v>
      </c>
      <c r="V540" s="1">
        <v>80675</v>
      </c>
      <c r="W540" s="1">
        <v>176012</v>
      </c>
      <c r="X540" s="1">
        <v>102083</v>
      </c>
      <c r="Y540" s="1">
        <v>-7653</v>
      </c>
      <c r="Z540" s="1">
        <v>-60104</v>
      </c>
      <c r="AA540" s="1">
        <v>-338035</v>
      </c>
    </row>
    <row r="541" spans="2:27">
      <c r="B541" s="1" t="s">
        <v>228</v>
      </c>
      <c r="C541" s="1" t="s">
        <v>229</v>
      </c>
      <c r="D541" s="1" t="s">
        <v>9</v>
      </c>
      <c r="E541" s="1" t="s">
        <v>9</v>
      </c>
      <c r="F541" s="1" t="s">
        <v>9</v>
      </c>
      <c r="G541" s="1">
        <v>71455</v>
      </c>
      <c r="H541" s="1">
        <v>64302</v>
      </c>
      <c r="I541" s="1">
        <v>207085</v>
      </c>
      <c r="J541" s="1">
        <v>178781</v>
      </c>
      <c r="K541" s="1">
        <v>272369</v>
      </c>
      <c r="L541" s="1">
        <v>67906</v>
      </c>
      <c r="M541" s="1">
        <v>258224</v>
      </c>
      <c r="N541" s="1">
        <v>166059</v>
      </c>
      <c r="O541" s="1">
        <v>165158</v>
      </c>
      <c r="P541" s="1">
        <v>240948</v>
      </c>
      <c r="Q541" s="1">
        <v>60094</v>
      </c>
      <c r="R541" s="1">
        <v>353409</v>
      </c>
      <c r="S541" s="1">
        <v>433819</v>
      </c>
      <c r="T541" s="1">
        <v>150077</v>
      </c>
      <c r="U541" s="1">
        <v>397158</v>
      </c>
      <c r="V541" s="1">
        <v>283103</v>
      </c>
      <c r="W541" s="1">
        <v>155923</v>
      </c>
      <c r="X541" s="1">
        <v>171915</v>
      </c>
      <c r="Y541" s="1">
        <v>110337</v>
      </c>
      <c r="Z541" s="1">
        <v>156823</v>
      </c>
      <c r="AA541" s="1">
        <v>226077</v>
      </c>
    </row>
    <row r="544" spans="2:27">
      <c r="C544" s="22" t="s">
        <v>733</v>
      </c>
      <c r="D544" s="22"/>
      <c r="E544" s="22"/>
      <c r="F544" s="22"/>
      <c r="G544" s="22"/>
    </row>
    <row r="546" spans="2:27">
      <c r="B546" s="1" t="s">
        <v>596</v>
      </c>
    </row>
    <row r="547" spans="2:27">
      <c r="B547" s="1" t="s">
        <v>519</v>
      </c>
      <c r="C547" s="1" t="s">
        <v>520</v>
      </c>
      <c r="D547" s="1" t="s">
        <v>9</v>
      </c>
      <c r="E547" s="1" t="s">
        <v>9</v>
      </c>
      <c r="F547" s="1" t="s">
        <v>9</v>
      </c>
      <c r="G547" s="1" t="s">
        <v>9</v>
      </c>
      <c r="H547" s="1" t="s">
        <v>9</v>
      </c>
      <c r="I547" s="1" t="s">
        <v>9</v>
      </c>
      <c r="J547" s="1" t="s">
        <v>9</v>
      </c>
      <c r="K547" s="1" t="s">
        <v>9</v>
      </c>
      <c r="L547" s="1" t="s">
        <v>9</v>
      </c>
      <c r="M547" s="1" t="s">
        <v>9</v>
      </c>
      <c r="N547" s="1" t="s">
        <v>9</v>
      </c>
      <c r="O547" s="1" t="s">
        <v>9</v>
      </c>
      <c r="P547" s="1" t="s">
        <v>9</v>
      </c>
      <c r="Q547" s="1" t="s">
        <v>9</v>
      </c>
      <c r="R547" s="1" t="s">
        <v>9</v>
      </c>
      <c r="S547" s="1" t="s">
        <v>9</v>
      </c>
      <c r="T547" s="1" t="s">
        <v>9</v>
      </c>
      <c r="U547" s="1" t="s">
        <v>9</v>
      </c>
      <c r="V547" s="1" t="s">
        <v>9</v>
      </c>
      <c r="W547" s="1" t="s">
        <v>9</v>
      </c>
      <c r="X547" s="1" t="s">
        <v>9</v>
      </c>
      <c r="Y547" s="1" t="s">
        <v>9</v>
      </c>
      <c r="Z547" s="1" t="s">
        <v>9</v>
      </c>
      <c r="AA547" s="1" t="s">
        <v>9</v>
      </c>
    </row>
    <row r="548" spans="2:27">
      <c r="B548" s="1" t="s">
        <v>521</v>
      </c>
      <c r="C548" s="1" t="s">
        <v>522</v>
      </c>
      <c r="D548" s="1" t="s">
        <v>9</v>
      </c>
      <c r="E548" s="1" t="s">
        <v>9</v>
      </c>
      <c r="F548" s="1" t="s">
        <v>9</v>
      </c>
      <c r="G548" s="1" t="s">
        <v>9</v>
      </c>
      <c r="H548" s="1" t="s">
        <v>9</v>
      </c>
      <c r="I548" s="1" t="s">
        <v>9</v>
      </c>
      <c r="J548" s="1" t="s">
        <v>9</v>
      </c>
      <c r="K548" s="1" t="s">
        <v>9</v>
      </c>
      <c r="L548" s="1" t="s">
        <v>9</v>
      </c>
      <c r="M548" s="1" t="s">
        <v>9</v>
      </c>
      <c r="N548" s="1" t="s">
        <v>9</v>
      </c>
      <c r="O548" s="1" t="s">
        <v>9</v>
      </c>
      <c r="P548" s="1" t="s">
        <v>9</v>
      </c>
      <c r="Q548" s="1" t="s">
        <v>9</v>
      </c>
      <c r="R548" s="1" t="s">
        <v>9</v>
      </c>
      <c r="S548" s="1" t="s">
        <v>9</v>
      </c>
      <c r="T548" s="1" t="s">
        <v>9</v>
      </c>
      <c r="U548" s="1" t="s">
        <v>9</v>
      </c>
      <c r="V548" s="1" t="s">
        <v>9</v>
      </c>
      <c r="W548" s="1" t="s">
        <v>9</v>
      </c>
      <c r="X548" s="1" t="s">
        <v>9</v>
      </c>
      <c r="Y548" s="1" t="s">
        <v>9</v>
      </c>
      <c r="Z548" s="1" t="s">
        <v>9</v>
      </c>
      <c r="AA548" s="1" t="s">
        <v>9</v>
      </c>
    </row>
    <row r="549" spans="2:27">
      <c r="B549" s="1" t="s">
        <v>523</v>
      </c>
      <c r="C549" s="1" t="s">
        <v>524</v>
      </c>
      <c r="D549" s="1" t="s">
        <v>9</v>
      </c>
      <c r="E549" s="1" t="s">
        <v>9</v>
      </c>
      <c r="F549" s="1" t="s">
        <v>9</v>
      </c>
      <c r="G549" s="1" t="s">
        <v>9</v>
      </c>
      <c r="H549" s="1" t="s">
        <v>9</v>
      </c>
      <c r="I549" s="1" t="s">
        <v>9</v>
      </c>
      <c r="J549" s="1" t="s">
        <v>9</v>
      </c>
      <c r="K549" s="1" t="s">
        <v>9</v>
      </c>
      <c r="L549" s="1" t="s">
        <v>9</v>
      </c>
      <c r="M549" s="1" t="s">
        <v>9</v>
      </c>
      <c r="N549" s="1" t="s">
        <v>9</v>
      </c>
      <c r="O549" s="1" t="s">
        <v>9</v>
      </c>
      <c r="P549" s="1" t="s">
        <v>9</v>
      </c>
      <c r="Q549" s="1" t="s">
        <v>9</v>
      </c>
      <c r="R549" s="1" t="s">
        <v>9</v>
      </c>
      <c r="S549" s="1" t="s">
        <v>9</v>
      </c>
      <c r="T549" s="1" t="s">
        <v>9</v>
      </c>
      <c r="U549" s="1" t="s">
        <v>9</v>
      </c>
      <c r="V549" s="1" t="s">
        <v>9</v>
      </c>
      <c r="W549" s="1" t="s">
        <v>9</v>
      </c>
      <c r="X549" s="1" t="s">
        <v>9</v>
      </c>
      <c r="Y549" s="1" t="s">
        <v>9</v>
      </c>
      <c r="Z549" s="1" t="s">
        <v>9</v>
      </c>
      <c r="AA549" s="1" t="s">
        <v>9</v>
      </c>
    </row>
    <row r="550" spans="2:27">
      <c r="B550" s="1" t="s">
        <v>597</v>
      </c>
      <c r="C550" s="1" t="s">
        <v>143</v>
      </c>
      <c r="D550" s="1" t="s">
        <v>9</v>
      </c>
      <c r="E550" s="1" t="s">
        <v>9</v>
      </c>
      <c r="F550" s="1" t="s">
        <v>9</v>
      </c>
      <c r="G550" s="1" t="s">
        <v>9</v>
      </c>
      <c r="H550" s="1" t="s">
        <v>9</v>
      </c>
      <c r="I550" s="1" t="s">
        <v>9</v>
      </c>
      <c r="J550" s="1" t="s">
        <v>9</v>
      </c>
      <c r="K550" s="1" t="s">
        <v>9</v>
      </c>
      <c r="L550" s="1" t="s">
        <v>9</v>
      </c>
      <c r="M550" s="1" t="s">
        <v>9</v>
      </c>
      <c r="N550" s="1" t="s">
        <v>9</v>
      </c>
      <c r="O550" s="1" t="s">
        <v>9</v>
      </c>
      <c r="P550" s="1" t="s">
        <v>9</v>
      </c>
      <c r="Q550" s="1" t="s">
        <v>9</v>
      </c>
      <c r="R550" s="1" t="s">
        <v>9</v>
      </c>
      <c r="S550" s="1" t="s">
        <v>9</v>
      </c>
      <c r="T550" s="1" t="s">
        <v>9</v>
      </c>
      <c r="U550" s="1" t="s">
        <v>9</v>
      </c>
      <c r="V550" s="1" t="s">
        <v>9</v>
      </c>
      <c r="W550" s="1" t="s">
        <v>9</v>
      </c>
      <c r="X550" s="1" t="s">
        <v>9</v>
      </c>
      <c r="Y550" s="1" t="s">
        <v>9</v>
      </c>
      <c r="Z550" s="1" t="s">
        <v>9</v>
      </c>
      <c r="AA550" s="1" t="s">
        <v>9</v>
      </c>
    </row>
    <row r="551" spans="2:27">
      <c r="B551" s="1" t="s">
        <v>598</v>
      </c>
      <c r="C551" s="1" t="s">
        <v>144</v>
      </c>
      <c r="D551" s="1" t="s">
        <v>9</v>
      </c>
      <c r="E551" s="1" t="s">
        <v>9</v>
      </c>
      <c r="F551" s="1" t="s">
        <v>9</v>
      </c>
      <c r="G551" s="1" t="s">
        <v>9</v>
      </c>
      <c r="H551" s="1" t="s">
        <v>9</v>
      </c>
      <c r="I551" s="1" t="s">
        <v>9</v>
      </c>
      <c r="J551" s="1" t="s">
        <v>9</v>
      </c>
      <c r="K551" s="1" t="s">
        <v>9</v>
      </c>
      <c r="L551" s="1" t="s">
        <v>9</v>
      </c>
      <c r="M551" s="1" t="s">
        <v>9</v>
      </c>
      <c r="N551" s="1" t="s">
        <v>9</v>
      </c>
      <c r="O551" s="1" t="s">
        <v>9</v>
      </c>
      <c r="P551" s="1" t="s">
        <v>9</v>
      </c>
      <c r="Q551" s="1" t="s">
        <v>9</v>
      </c>
      <c r="R551" s="1" t="s">
        <v>9</v>
      </c>
      <c r="S551" s="1" t="s">
        <v>9</v>
      </c>
      <c r="T551" s="1" t="s">
        <v>9</v>
      </c>
      <c r="U551" s="1" t="s">
        <v>9</v>
      </c>
      <c r="V551" s="1" t="s">
        <v>9</v>
      </c>
      <c r="W551" s="1" t="s">
        <v>9</v>
      </c>
      <c r="X551" s="1" t="s">
        <v>9</v>
      </c>
      <c r="Y551" s="1" t="s">
        <v>9</v>
      </c>
      <c r="Z551" s="1" t="s">
        <v>9</v>
      </c>
      <c r="AA551" s="1" t="s">
        <v>9</v>
      </c>
    </row>
    <row r="552" spans="2:27">
      <c r="B552" s="1" t="s">
        <v>599</v>
      </c>
      <c r="C552" s="1" t="s">
        <v>145</v>
      </c>
      <c r="D552" s="1" t="s">
        <v>9</v>
      </c>
      <c r="E552" s="1" t="s">
        <v>9</v>
      </c>
      <c r="F552" s="1" t="s">
        <v>9</v>
      </c>
      <c r="G552" s="1" t="s">
        <v>9</v>
      </c>
      <c r="H552" s="1" t="s">
        <v>9</v>
      </c>
      <c r="I552" s="1" t="s">
        <v>9</v>
      </c>
      <c r="J552" s="1" t="s">
        <v>9</v>
      </c>
      <c r="K552" s="1" t="s">
        <v>9</v>
      </c>
      <c r="L552" s="1" t="s">
        <v>9</v>
      </c>
      <c r="M552" s="1" t="s">
        <v>9</v>
      </c>
      <c r="N552" s="1" t="s">
        <v>9</v>
      </c>
      <c r="O552" s="1" t="s">
        <v>9</v>
      </c>
      <c r="P552" s="1" t="s">
        <v>9</v>
      </c>
      <c r="Q552" s="1" t="s">
        <v>9</v>
      </c>
      <c r="R552" s="1" t="s">
        <v>9</v>
      </c>
      <c r="S552" s="1" t="s">
        <v>9</v>
      </c>
      <c r="T552" s="1" t="s">
        <v>9</v>
      </c>
      <c r="U552" s="1" t="s">
        <v>9</v>
      </c>
      <c r="V552" s="1" t="s">
        <v>9</v>
      </c>
      <c r="W552" s="1" t="s">
        <v>9</v>
      </c>
      <c r="X552" s="1" t="s">
        <v>9</v>
      </c>
      <c r="Y552" s="1" t="s">
        <v>9</v>
      </c>
      <c r="Z552" s="1" t="s">
        <v>9</v>
      </c>
      <c r="AA552" s="1" t="s">
        <v>9</v>
      </c>
    </row>
    <row r="553" spans="2:27">
      <c r="B553" s="1" t="s">
        <v>600</v>
      </c>
      <c r="C553" s="1" t="s">
        <v>147</v>
      </c>
      <c r="D553" s="1" t="s">
        <v>9</v>
      </c>
      <c r="E553" s="1" t="s">
        <v>9</v>
      </c>
      <c r="F553" s="1" t="s">
        <v>9</v>
      </c>
      <c r="G553" s="1" t="s">
        <v>9</v>
      </c>
      <c r="H553" s="1" t="s">
        <v>9</v>
      </c>
      <c r="I553" s="1" t="s">
        <v>9</v>
      </c>
      <c r="J553" s="1" t="s">
        <v>9</v>
      </c>
      <c r="K553" s="1" t="s">
        <v>9</v>
      </c>
      <c r="L553" s="1" t="s">
        <v>9</v>
      </c>
      <c r="M553" s="1" t="s">
        <v>9</v>
      </c>
      <c r="N553" s="1" t="s">
        <v>9</v>
      </c>
      <c r="O553" s="1" t="s">
        <v>9</v>
      </c>
      <c r="P553" s="1" t="s">
        <v>9</v>
      </c>
      <c r="Q553" s="1" t="s">
        <v>9</v>
      </c>
      <c r="R553" s="1" t="s">
        <v>9</v>
      </c>
      <c r="S553" s="1" t="s">
        <v>9</v>
      </c>
      <c r="T553" s="1" t="s">
        <v>9</v>
      </c>
      <c r="U553" s="1" t="s">
        <v>9</v>
      </c>
      <c r="V553" s="1" t="s">
        <v>9</v>
      </c>
      <c r="W553" s="1" t="s">
        <v>9</v>
      </c>
      <c r="X553" s="1" t="s">
        <v>9</v>
      </c>
      <c r="Y553" s="1" t="s">
        <v>9</v>
      </c>
      <c r="Z553" s="1" t="s">
        <v>9</v>
      </c>
      <c r="AA553" s="1" t="s">
        <v>9</v>
      </c>
    </row>
    <row r="554" spans="2:27">
      <c r="B554" s="1" t="s">
        <v>601</v>
      </c>
      <c r="C554" s="1" t="s">
        <v>148</v>
      </c>
      <c r="D554" s="1" t="s">
        <v>9</v>
      </c>
      <c r="E554" s="1" t="s">
        <v>9</v>
      </c>
      <c r="F554" s="1" t="s">
        <v>9</v>
      </c>
      <c r="G554" s="1" t="s">
        <v>9</v>
      </c>
      <c r="H554" s="1" t="s">
        <v>9</v>
      </c>
      <c r="I554" s="1" t="s">
        <v>9</v>
      </c>
      <c r="J554" s="1" t="s">
        <v>9</v>
      </c>
      <c r="K554" s="1" t="s">
        <v>9</v>
      </c>
      <c r="L554" s="1" t="s">
        <v>9</v>
      </c>
      <c r="M554" s="1" t="s">
        <v>9</v>
      </c>
      <c r="N554" s="1" t="s">
        <v>9</v>
      </c>
      <c r="O554" s="1" t="s">
        <v>9</v>
      </c>
      <c r="P554" s="1" t="s">
        <v>9</v>
      </c>
      <c r="Q554" s="1" t="s">
        <v>9</v>
      </c>
      <c r="R554" s="1" t="s">
        <v>9</v>
      </c>
      <c r="S554" s="1" t="s">
        <v>9</v>
      </c>
      <c r="T554" s="1" t="s">
        <v>9</v>
      </c>
      <c r="U554" s="1" t="s">
        <v>9</v>
      </c>
      <c r="V554" s="1" t="s">
        <v>9</v>
      </c>
      <c r="W554" s="1" t="s">
        <v>9</v>
      </c>
      <c r="X554" s="1" t="s">
        <v>9</v>
      </c>
      <c r="Y554" s="1" t="s">
        <v>9</v>
      </c>
      <c r="Z554" s="1" t="s">
        <v>9</v>
      </c>
      <c r="AA554" s="1" t="s">
        <v>9</v>
      </c>
    </row>
    <row r="555" spans="2:27">
      <c r="B555" s="1" t="s">
        <v>602</v>
      </c>
      <c r="C555" s="1" t="s">
        <v>149</v>
      </c>
      <c r="D555" s="1" t="s">
        <v>9</v>
      </c>
      <c r="E555" s="1" t="s">
        <v>9</v>
      </c>
      <c r="F555" s="1" t="s">
        <v>9</v>
      </c>
      <c r="G555" s="1" t="s">
        <v>9</v>
      </c>
      <c r="H555" s="1" t="s">
        <v>9</v>
      </c>
      <c r="I555" s="1" t="s">
        <v>9</v>
      </c>
      <c r="J555" s="1" t="s">
        <v>9</v>
      </c>
      <c r="K555" s="1" t="s">
        <v>9</v>
      </c>
      <c r="L555" s="1" t="s">
        <v>9</v>
      </c>
      <c r="M555" s="1" t="s">
        <v>9</v>
      </c>
      <c r="N555" s="1" t="s">
        <v>9</v>
      </c>
      <c r="O555" s="1" t="s">
        <v>9</v>
      </c>
      <c r="P555" s="1" t="s">
        <v>9</v>
      </c>
      <c r="Q555" s="1" t="s">
        <v>9</v>
      </c>
      <c r="R555" s="1" t="s">
        <v>9</v>
      </c>
      <c r="S555" s="1" t="s">
        <v>9</v>
      </c>
      <c r="T555" s="1" t="s">
        <v>9</v>
      </c>
      <c r="U555" s="1" t="s">
        <v>9</v>
      </c>
      <c r="V555" s="1" t="s">
        <v>9</v>
      </c>
      <c r="W555" s="1" t="s">
        <v>9</v>
      </c>
      <c r="X555" s="1" t="s">
        <v>9</v>
      </c>
      <c r="Y555" s="1" t="s">
        <v>9</v>
      </c>
      <c r="Z555" s="1" t="s">
        <v>9</v>
      </c>
      <c r="AA555" s="1" t="s">
        <v>9</v>
      </c>
    </row>
    <row r="556" spans="2:27">
      <c r="B556" s="1" t="s">
        <v>525</v>
      </c>
      <c r="C556" s="1" t="s">
        <v>526</v>
      </c>
      <c r="D556" s="1" t="s">
        <v>9</v>
      </c>
      <c r="E556" s="1" t="s">
        <v>9</v>
      </c>
      <c r="F556" s="1" t="s">
        <v>9</v>
      </c>
      <c r="G556" s="1" t="s">
        <v>9</v>
      </c>
      <c r="H556" s="1" t="s">
        <v>9</v>
      </c>
      <c r="I556" s="1" t="s">
        <v>9</v>
      </c>
      <c r="J556" s="1" t="s">
        <v>9</v>
      </c>
      <c r="K556" s="1" t="s">
        <v>9</v>
      </c>
      <c r="L556" s="1" t="s">
        <v>9</v>
      </c>
      <c r="M556" s="1" t="s">
        <v>9</v>
      </c>
      <c r="N556" s="1" t="s">
        <v>9</v>
      </c>
      <c r="O556" s="1" t="s">
        <v>9</v>
      </c>
      <c r="P556" s="1" t="s">
        <v>9</v>
      </c>
      <c r="Q556" s="1" t="s">
        <v>9</v>
      </c>
      <c r="R556" s="1" t="s">
        <v>9</v>
      </c>
      <c r="S556" s="1" t="s">
        <v>9</v>
      </c>
      <c r="T556" s="1" t="s">
        <v>9</v>
      </c>
      <c r="U556" s="1" t="s">
        <v>9</v>
      </c>
      <c r="V556" s="1" t="s">
        <v>9</v>
      </c>
      <c r="W556" s="1" t="s">
        <v>9</v>
      </c>
      <c r="X556" s="1" t="s">
        <v>9</v>
      </c>
      <c r="Y556" s="1" t="s">
        <v>9</v>
      </c>
      <c r="Z556" s="1" t="s">
        <v>9</v>
      </c>
      <c r="AA556" s="1" t="s">
        <v>9</v>
      </c>
    </row>
    <row r="557" spans="2:27">
      <c r="B557" s="1" t="s">
        <v>603</v>
      </c>
      <c r="C557" s="1" t="s">
        <v>114</v>
      </c>
      <c r="D557" s="1" t="s">
        <v>9</v>
      </c>
      <c r="E557" s="1" t="s">
        <v>9</v>
      </c>
      <c r="F557" s="1" t="s">
        <v>9</v>
      </c>
      <c r="G557" s="1" t="s">
        <v>9</v>
      </c>
      <c r="H557" s="1" t="s">
        <v>9</v>
      </c>
      <c r="I557" s="1" t="s">
        <v>9</v>
      </c>
      <c r="J557" s="1" t="s">
        <v>9</v>
      </c>
      <c r="K557" s="1" t="s">
        <v>9</v>
      </c>
      <c r="L557" s="1" t="s">
        <v>9</v>
      </c>
      <c r="M557" s="1" t="s">
        <v>9</v>
      </c>
      <c r="N557" s="1" t="s">
        <v>9</v>
      </c>
      <c r="O557" s="1" t="s">
        <v>9</v>
      </c>
      <c r="P557" s="1" t="s">
        <v>9</v>
      </c>
      <c r="Q557" s="1" t="s">
        <v>9</v>
      </c>
      <c r="R557" s="1" t="s">
        <v>9</v>
      </c>
      <c r="S557" s="1" t="s">
        <v>9</v>
      </c>
      <c r="T557" s="1" t="s">
        <v>9</v>
      </c>
      <c r="U557" s="1" t="s">
        <v>9</v>
      </c>
      <c r="V557" s="1" t="s">
        <v>9</v>
      </c>
      <c r="W557" s="1" t="s">
        <v>9</v>
      </c>
      <c r="X557" s="1" t="s">
        <v>9</v>
      </c>
      <c r="Y557" s="1" t="s">
        <v>9</v>
      </c>
      <c r="Z557" s="1" t="s">
        <v>9</v>
      </c>
      <c r="AA557" s="1" t="s">
        <v>9</v>
      </c>
    </row>
    <row r="558" spans="2:27">
      <c r="B558" s="1" t="s">
        <v>604</v>
      </c>
      <c r="C558" s="1" t="s">
        <v>605</v>
      </c>
      <c r="D558" s="1" t="s">
        <v>9</v>
      </c>
      <c r="E558" s="1" t="s">
        <v>9</v>
      </c>
      <c r="F558" s="1" t="s">
        <v>9</v>
      </c>
      <c r="G558" s="1" t="s">
        <v>9</v>
      </c>
      <c r="H558" s="1" t="s">
        <v>9</v>
      </c>
      <c r="I558" s="1" t="s">
        <v>9</v>
      </c>
      <c r="J558" s="1" t="s">
        <v>9</v>
      </c>
      <c r="K558" s="1" t="s">
        <v>9</v>
      </c>
      <c r="L558" s="1" t="s">
        <v>9</v>
      </c>
      <c r="M558" s="1" t="s">
        <v>9</v>
      </c>
      <c r="N558" s="1" t="s">
        <v>9</v>
      </c>
      <c r="O558" s="1" t="s">
        <v>9</v>
      </c>
      <c r="P558" s="1" t="s">
        <v>9</v>
      </c>
      <c r="Q558" s="1" t="s">
        <v>9</v>
      </c>
      <c r="R558" s="1" t="s">
        <v>9</v>
      </c>
      <c r="S558" s="1" t="s">
        <v>9</v>
      </c>
      <c r="T558" s="1" t="s">
        <v>9</v>
      </c>
      <c r="U558" s="1" t="s">
        <v>9</v>
      </c>
      <c r="V558" s="1" t="s">
        <v>9</v>
      </c>
      <c r="W558" s="1" t="s">
        <v>9</v>
      </c>
      <c r="X558" s="1" t="s">
        <v>9</v>
      </c>
      <c r="Y558" s="1" t="s">
        <v>9</v>
      </c>
      <c r="Z558" s="1" t="s">
        <v>9</v>
      </c>
      <c r="AA558" s="1" t="s">
        <v>9</v>
      </c>
    </row>
    <row r="559" spans="2:27">
      <c r="B559" s="1" t="s">
        <v>606</v>
      </c>
      <c r="C559" s="1" t="s">
        <v>116</v>
      </c>
      <c r="D559" s="1" t="s">
        <v>9</v>
      </c>
      <c r="E559" s="1" t="s">
        <v>9</v>
      </c>
      <c r="F559" s="1" t="s">
        <v>9</v>
      </c>
      <c r="G559" s="1" t="s">
        <v>9</v>
      </c>
      <c r="H559" s="1" t="s">
        <v>9</v>
      </c>
      <c r="I559" s="1" t="s">
        <v>9</v>
      </c>
      <c r="J559" s="1" t="s">
        <v>9</v>
      </c>
      <c r="K559" s="1" t="s">
        <v>9</v>
      </c>
      <c r="L559" s="1" t="s">
        <v>9</v>
      </c>
      <c r="M559" s="1" t="s">
        <v>9</v>
      </c>
      <c r="N559" s="1" t="s">
        <v>9</v>
      </c>
      <c r="O559" s="1" t="s">
        <v>9</v>
      </c>
      <c r="P559" s="1" t="s">
        <v>9</v>
      </c>
      <c r="Q559" s="1" t="s">
        <v>9</v>
      </c>
      <c r="R559" s="1" t="s">
        <v>9</v>
      </c>
      <c r="S559" s="1" t="s">
        <v>9</v>
      </c>
      <c r="T559" s="1" t="s">
        <v>9</v>
      </c>
      <c r="U559" s="1" t="s">
        <v>9</v>
      </c>
      <c r="V559" s="1" t="s">
        <v>9</v>
      </c>
      <c r="W559" s="1" t="s">
        <v>9</v>
      </c>
      <c r="X559" s="1" t="s">
        <v>9</v>
      </c>
      <c r="Y559" s="1" t="s">
        <v>9</v>
      </c>
      <c r="Z559" s="1" t="s">
        <v>9</v>
      </c>
      <c r="AA559" s="1" t="s">
        <v>9</v>
      </c>
    </row>
    <row r="560" spans="2:27">
      <c r="B560" s="1" t="s">
        <v>607</v>
      </c>
      <c r="C560" s="1" t="s">
        <v>117</v>
      </c>
      <c r="D560" s="1" t="s">
        <v>9</v>
      </c>
      <c r="E560" s="1" t="s">
        <v>9</v>
      </c>
      <c r="F560" s="1" t="s">
        <v>9</v>
      </c>
      <c r="G560" s="1" t="s">
        <v>9</v>
      </c>
      <c r="H560" s="1" t="s">
        <v>9</v>
      </c>
      <c r="I560" s="1" t="s">
        <v>9</v>
      </c>
      <c r="J560" s="1" t="s">
        <v>9</v>
      </c>
      <c r="K560" s="1" t="s">
        <v>9</v>
      </c>
      <c r="L560" s="1" t="s">
        <v>9</v>
      </c>
      <c r="M560" s="1" t="s">
        <v>9</v>
      </c>
      <c r="N560" s="1" t="s">
        <v>9</v>
      </c>
      <c r="O560" s="1" t="s">
        <v>9</v>
      </c>
      <c r="P560" s="1" t="s">
        <v>9</v>
      </c>
      <c r="Q560" s="1" t="s">
        <v>9</v>
      </c>
      <c r="R560" s="1" t="s">
        <v>9</v>
      </c>
      <c r="S560" s="1" t="s">
        <v>9</v>
      </c>
      <c r="T560" s="1" t="s">
        <v>9</v>
      </c>
      <c r="U560" s="1" t="s">
        <v>9</v>
      </c>
      <c r="V560" s="1" t="s">
        <v>9</v>
      </c>
      <c r="W560" s="1" t="s">
        <v>9</v>
      </c>
      <c r="X560" s="1" t="s">
        <v>9</v>
      </c>
      <c r="Y560" s="1" t="s">
        <v>9</v>
      </c>
      <c r="Z560" s="1" t="s">
        <v>9</v>
      </c>
      <c r="AA560" s="1" t="s">
        <v>9</v>
      </c>
    </row>
    <row r="561" spans="2:27">
      <c r="B561" s="1" t="s">
        <v>608</v>
      </c>
      <c r="C561" s="1" t="s">
        <v>118</v>
      </c>
      <c r="D561" s="1" t="s">
        <v>9</v>
      </c>
      <c r="E561" s="1" t="s">
        <v>9</v>
      </c>
      <c r="F561" s="1" t="s">
        <v>9</v>
      </c>
      <c r="G561" s="1" t="s">
        <v>9</v>
      </c>
      <c r="H561" s="1" t="s">
        <v>9</v>
      </c>
      <c r="I561" s="1" t="s">
        <v>9</v>
      </c>
      <c r="J561" s="1" t="s">
        <v>9</v>
      </c>
      <c r="K561" s="1" t="s">
        <v>9</v>
      </c>
      <c r="L561" s="1" t="s">
        <v>9</v>
      </c>
      <c r="M561" s="1" t="s">
        <v>9</v>
      </c>
      <c r="N561" s="1" t="s">
        <v>9</v>
      </c>
      <c r="O561" s="1" t="s">
        <v>9</v>
      </c>
      <c r="P561" s="1" t="s">
        <v>9</v>
      </c>
      <c r="Q561" s="1" t="s">
        <v>9</v>
      </c>
      <c r="R561" s="1" t="s">
        <v>9</v>
      </c>
      <c r="S561" s="1" t="s">
        <v>9</v>
      </c>
      <c r="T561" s="1" t="s">
        <v>9</v>
      </c>
      <c r="U561" s="1" t="s">
        <v>9</v>
      </c>
      <c r="V561" s="1" t="s">
        <v>9</v>
      </c>
      <c r="W561" s="1" t="s">
        <v>9</v>
      </c>
      <c r="X561" s="1" t="s">
        <v>9</v>
      </c>
      <c r="Y561" s="1" t="s">
        <v>9</v>
      </c>
      <c r="Z561" s="1" t="s">
        <v>9</v>
      </c>
      <c r="AA561" s="1" t="s">
        <v>9</v>
      </c>
    </row>
    <row r="562" spans="2:27">
      <c r="B562" s="1" t="s">
        <v>527</v>
      </c>
      <c r="C562" s="1" t="s">
        <v>528</v>
      </c>
      <c r="D562" s="1" t="s">
        <v>9</v>
      </c>
      <c r="E562" s="1" t="s">
        <v>9</v>
      </c>
      <c r="F562" s="1" t="s">
        <v>9</v>
      </c>
      <c r="G562" s="1" t="s">
        <v>9</v>
      </c>
      <c r="H562" s="1" t="s">
        <v>9</v>
      </c>
      <c r="I562" s="1" t="s">
        <v>9</v>
      </c>
      <c r="J562" s="1" t="s">
        <v>9</v>
      </c>
      <c r="K562" s="1" t="s">
        <v>9</v>
      </c>
      <c r="L562" s="1" t="s">
        <v>9</v>
      </c>
      <c r="M562" s="1" t="s">
        <v>9</v>
      </c>
      <c r="N562" s="1" t="s">
        <v>9</v>
      </c>
      <c r="O562" s="1" t="s">
        <v>9</v>
      </c>
      <c r="P562" s="1" t="s">
        <v>9</v>
      </c>
      <c r="Q562" s="1" t="s">
        <v>9</v>
      </c>
      <c r="R562" s="1" t="s">
        <v>9</v>
      </c>
      <c r="S562" s="1" t="s">
        <v>9</v>
      </c>
      <c r="T562" s="1" t="s">
        <v>9</v>
      </c>
      <c r="U562" s="1" t="s">
        <v>9</v>
      </c>
      <c r="V562" s="1" t="s">
        <v>9</v>
      </c>
      <c r="W562" s="1" t="s">
        <v>9</v>
      </c>
      <c r="X562" s="1" t="s">
        <v>9</v>
      </c>
      <c r="Y562" s="1" t="s">
        <v>9</v>
      </c>
      <c r="Z562" s="1" t="s">
        <v>9</v>
      </c>
      <c r="AA562" s="1" t="s">
        <v>9</v>
      </c>
    </row>
    <row r="563" spans="2:27">
      <c r="B563" s="1" t="s">
        <v>609</v>
      </c>
      <c r="C563" s="1" t="s">
        <v>610</v>
      </c>
      <c r="D563" s="1" t="s">
        <v>9</v>
      </c>
      <c r="E563" s="1" t="s">
        <v>9</v>
      </c>
      <c r="F563" s="1" t="s">
        <v>9</v>
      </c>
      <c r="G563" s="1" t="s">
        <v>9</v>
      </c>
      <c r="H563" s="1" t="s">
        <v>9</v>
      </c>
      <c r="I563" s="1" t="s">
        <v>9</v>
      </c>
      <c r="J563" s="1" t="s">
        <v>9</v>
      </c>
      <c r="K563" s="1" t="s">
        <v>9</v>
      </c>
      <c r="L563" s="1" t="s">
        <v>9</v>
      </c>
      <c r="M563" s="1" t="s">
        <v>9</v>
      </c>
      <c r="N563" s="1" t="s">
        <v>9</v>
      </c>
      <c r="O563" s="1" t="s">
        <v>9</v>
      </c>
      <c r="P563" s="1" t="s">
        <v>9</v>
      </c>
      <c r="Q563" s="1" t="s">
        <v>9</v>
      </c>
      <c r="R563" s="1" t="s">
        <v>9</v>
      </c>
      <c r="S563" s="1" t="s">
        <v>9</v>
      </c>
      <c r="T563" s="1" t="s">
        <v>9</v>
      </c>
      <c r="U563" s="1" t="s">
        <v>9</v>
      </c>
      <c r="V563" s="1" t="s">
        <v>9</v>
      </c>
      <c r="W563" s="1" t="s">
        <v>9</v>
      </c>
      <c r="X563" s="1" t="s">
        <v>9</v>
      </c>
      <c r="Y563" s="1" t="s">
        <v>9</v>
      </c>
      <c r="Z563" s="1" t="s">
        <v>9</v>
      </c>
      <c r="AA563" s="1" t="s">
        <v>9</v>
      </c>
    </row>
    <row r="564" spans="2:27">
      <c r="B564" s="1" t="s">
        <v>611</v>
      </c>
      <c r="C564" s="1" t="s">
        <v>612</v>
      </c>
      <c r="D564" s="1" t="s">
        <v>9</v>
      </c>
      <c r="E564" s="1" t="s">
        <v>9</v>
      </c>
      <c r="F564" s="1" t="s">
        <v>9</v>
      </c>
      <c r="G564" s="1" t="s">
        <v>9</v>
      </c>
      <c r="H564" s="1" t="s">
        <v>9</v>
      </c>
      <c r="I564" s="1" t="s">
        <v>9</v>
      </c>
      <c r="J564" s="1" t="s">
        <v>9</v>
      </c>
      <c r="K564" s="1" t="s">
        <v>9</v>
      </c>
      <c r="L564" s="1" t="s">
        <v>9</v>
      </c>
      <c r="M564" s="1" t="s">
        <v>9</v>
      </c>
      <c r="N564" s="1" t="s">
        <v>9</v>
      </c>
      <c r="O564" s="1" t="s">
        <v>9</v>
      </c>
      <c r="P564" s="1" t="s">
        <v>9</v>
      </c>
      <c r="Q564" s="1" t="s">
        <v>9</v>
      </c>
      <c r="R564" s="1" t="s">
        <v>9</v>
      </c>
      <c r="S564" s="1" t="s">
        <v>9</v>
      </c>
      <c r="T564" s="1" t="s">
        <v>9</v>
      </c>
      <c r="U564" s="1" t="s">
        <v>9</v>
      </c>
      <c r="V564" s="1" t="s">
        <v>9</v>
      </c>
      <c r="W564" s="1" t="s">
        <v>9</v>
      </c>
      <c r="X564" s="1" t="s">
        <v>9</v>
      </c>
      <c r="Y564" s="1" t="s">
        <v>9</v>
      </c>
      <c r="Z564" s="1" t="s">
        <v>9</v>
      </c>
      <c r="AA564" s="1" t="s">
        <v>9</v>
      </c>
    </row>
    <row r="565" spans="2:27">
      <c r="B565" s="1" t="s">
        <v>613</v>
      </c>
      <c r="C565" s="1" t="s">
        <v>614</v>
      </c>
      <c r="D565" s="1" t="s">
        <v>9</v>
      </c>
      <c r="E565" s="1" t="s">
        <v>9</v>
      </c>
      <c r="F565" s="1" t="s">
        <v>9</v>
      </c>
      <c r="G565" s="1" t="s">
        <v>9</v>
      </c>
      <c r="H565" s="1" t="s">
        <v>9</v>
      </c>
      <c r="I565" s="1" t="s">
        <v>9</v>
      </c>
      <c r="J565" s="1" t="s">
        <v>9</v>
      </c>
      <c r="K565" s="1" t="s">
        <v>9</v>
      </c>
      <c r="L565" s="1" t="s">
        <v>9</v>
      </c>
      <c r="M565" s="1" t="s">
        <v>9</v>
      </c>
      <c r="N565" s="1" t="s">
        <v>9</v>
      </c>
      <c r="O565" s="1" t="s">
        <v>9</v>
      </c>
      <c r="P565" s="1" t="s">
        <v>9</v>
      </c>
      <c r="Q565" s="1" t="s">
        <v>9</v>
      </c>
      <c r="R565" s="1" t="s">
        <v>9</v>
      </c>
      <c r="S565" s="1" t="s">
        <v>9</v>
      </c>
      <c r="T565" s="1" t="s">
        <v>9</v>
      </c>
      <c r="U565" s="1" t="s">
        <v>9</v>
      </c>
      <c r="V565" s="1" t="s">
        <v>9</v>
      </c>
      <c r="W565" s="1" t="s">
        <v>9</v>
      </c>
      <c r="X565" s="1" t="s">
        <v>9</v>
      </c>
      <c r="Y565" s="1" t="s">
        <v>9</v>
      </c>
      <c r="Z565" s="1" t="s">
        <v>9</v>
      </c>
      <c r="AA565" s="1" t="s">
        <v>9</v>
      </c>
    </row>
    <row r="566" spans="2:27">
      <c r="B566" s="1" t="s">
        <v>529</v>
      </c>
      <c r="C566" s="1" t="s">
        <v>530</v>
      </c>
      <c r="D566" s="1" t="s">
        <v>9</v>
      </c>
      <c r="E566" s="1" t="s">
        <v>9</v>
      </c>
      <c r="F566" s="1" t="s">
        <v>9</v>
      </c>
      <c r="G566" s="1" t="s">
        <v>9</v>
      </c>
      <c r="H566" s="1" t="s">
        <v>9</v>
      </c>
      <c r="I566" s="1" t="s">
        <v>9</v>
      </c>
      <c r="J566" s="1" t="s">
        <v>9</v>
      </c>
      <c r="K566" s="1" t="s">
        <v>9</v>
      </c>
      <c r="L566" s="1" t="s">
        <v>9</v>
      </c>
      <c r="M566" s="1" t="s">
        <v>9</v>
      </c>
      <c r="N566" s="1" t="s">
        <v>9</v>
      </c>
      <c r="O566" s="1" t="s">
        <v>9</v>
      </c>
      <c r="P566" s="1" t="s">
        <v>9</v>
      </c>
      <c r="Q566" s="1" t="s">
        <v>9</v>
      </c>
      <c r="R566" s="1" t="s">
        <v>9</v>
      </c>
      <c r="S566" s="1" t="s">
        <v>9</v>
      </c>
      <c r="T566" s="1" t="s">
        <v>9</v>
      </c>
      <c r="U566" s="1" t="s">
        <v>9</v>
      </c>
      <c r="V566" s="1" t="s">
        <v>9</v>
      </c>
      <c r="W566" s="1" t="s">
        <v>9</v>
      </c>
      <c r="X566" s="1" t="s">
        <v>9</v>
      </c>
      <c r="Y566" s="1" t="s">
        <v>9</v>
      </c>
      <c r="Z566" s="1" t="s">
        <v>9</v>
      </c>
      <c r="AA566" s="1" t="s">
        <v>9</v>
      </c>
    </row>
    <row r="567" spans="2:27">
      <c r="B567" s="1" t="s">
        <v>531</v>
      </c>
      <c r="C567" s="1" t="s">
        <v>532</v>
      </c>
      <c r="D567" s="1" t="s">
        <v>9</v>
      </c>
      <c r="E567" s="1" t="s">
        <v>9</v>
      </c>
      <c r="F567" s="1" t="s">
        <v>9</v>
      </c>
      <c r="G567" s="1" t="s">
        <v>9</v>
      </c>
      <c r="H567" s="1" t="s">
        <v>9</v>
      </c>
      <c r="I567" s="1" t="s">
        <v>9</v>
      </c>
      <c r="J567" s="1" t="s">
        <v>9</v>
      </c>
      <c r="K567" s="1" t="s">
        <v>9</v>
      </c>
      <c r="L567" s="1" t="s">
        <v>9</v>
      </c>
      <c r="M567" s="1" t="s">
        <v>9</v>
      </c>
      <c r="N567" s="1" t="s">
        <v>9</v>
      </c>
      <c r="O567" s="1" t="s">
        <v>9</v>
      </c>
      <c r="P567" s="1" t="s">
        <v>9</v>
      </c>
      <c r="Q567" s="1" t="s">
        <v>9</v>
      </c>
      <c r="R567" s="1" t="s">
        <v>9</v>
      </c>
      <c r="S567" s="1" t="s">
        <v>9</v>
      </c>
      <c r="T567" s="1" t="s">
        <v>9</v>
      </c>
      <c r="U567" s="1" t="s">
        <v>9</v>
      </c>
      <c r="V567" s="1" t="s">
        <v>9</v>
      </c>
      <c r="W567" s="1" t="s">
        <v>9</v>
      </c>
      <c r="X567" s="1" t="s">
        <v>9</v>
      </c>
      <c r="Y567" s="1" t="s">
        <v>9</v>
      </c>
      <c r="Z567" s="1" t="s">
        <v>9</v>
      </c>
      <c r="AA567" s="1" t="s">
        <v>9</v>
      </c>
    </row>
    <row r="568" spans="2:27">
      <c r="B568" s="1" t="s">
        <v>533</v>
      </c>
      <c r="C568" s="1" t="s">
        <v>534</v>
      </c>
      <c r="D568" s="1" t="s">
        <v>9</v>
      </c>
      <c r="E568" s="1" t="s">
        <v>9</v>
      </c>
      <c r="F568" s="1" t="s">
        <v>9</v>
      </c>
      <c r="G568" s="1" t="s">
        <v>9</v>
      </c>
      <c r="H568" s="1" t="s">
        <v>9</v>
      </c>
      <c r="I568" s="1" t="s">
        <v>9</v>
      </c>
      <c r="J568" s="1" t="s">
        <v>9</v>
      </c>
      <c r="K568" s="1" t="s">
        <v>9</v>
      </c>
      <c r="L568" s="1" t="s">
        <v>9</v>
      </c>
      <c r="M568" s="1" t="s">
        <v>9</v>
      </c>
      <c r="N568" s="1" t="s">
        <v>9</v>
      </c>
      <c r="O568" s="1" t="s">
        <v>9</v>
      </c>
      <c r="P568" s="1" t="s">
        <v>9</v>
      </c>
      <c r="Q568" s="1" t="s">
        <v>9</v>
      </c>
      <c r="R568" s="1" t="s">
        <v>9</v>
      </c>
      <c r="S568" s="1" t="s">
        <v>9</v>
      </c>
      <c r="T568" s="1" t="s">
        <v>9</v>
      </c>
      <c r="U568" s="1" t="s">
        <v>9</v>
      </c>
      <c r="V568" s="1" t="s">
        <v>9</v>
      </c>
      <c r="W568" s="1" t="s">
        <v>9</v>
      </c>
      <c r="X568" s="1" t="s">
        <v>9</v>
      </c>
      <c r="Y568" s="1" t="s">
        <v>9</v>
      </c>
      <c r="Z568" s="1" t="s">
        <v>9</v>
      </c>
      <c r="AA568" s="1" t="s">
        <v>9</v>
      </c>
    </row>
    <row r="569" spans="2:27">
      <c r="B569" s="1" t="s">
        <v>535</v>
      </c>
      <c r="C569" s="1" t="s">
        <v>443</v>
      </c>
      <c r="D569" s="1" t="s">
        <v>9</v>
      </c>
      <c r="E569" s="1" t="s">
        <v>9</v>
      </c>
      <c r="F569" s="1" t="s">
        <v>9</v>
      </c>
      <c r="G569" s="1" t="s">
        <v>9</v>
      </c>
      <c r="H569" s="1" t="s">
        <v>9</v>
      </c>
      <c r="I569" s="1" t="s">
        <v>9</v>
      </c>
      <c r="J569" s="1" t="s">
        <v>9</v>
      </c>
      <c r="K569" s="1" t="s">
        <v>9</v>
      </c>
      <c r="L569" s="1" t="s">
        <v>9</v>
      </c>
      <c r="M569" s="1" t="s">
        <v>9</v>
      </c>
      <c r="N569" s="1" t="s">
        <v>9</v>
      </c>
      <c r="O569" s="1" t="s">
        <v>9</v>
      </c>
      <c r="P569" s="1" t="s">
        <v>9</v>
      </c>
      <c r="Q569" s="1" t="s">
        <v>9</v>
      </c>
      <c r="R569" s="1" t="s">
        <v>9</v>
      </c>
      <c r="S569" s="1" t="s">
        <v>9</v>
      </c>
      <c r="T569" s="1" t="s">
        <v>9</v>
      </c>
      <c r="U569" s="1" t="s">
        <v>9</v>
      </c>
      <c r="V569" s="1" t="s">
        <v>9</v>
      </c>
      <c r="W569" s="1" t="s">
        <v>9</v>
      </c>
      <c r="X569" s="1" t="s">
        <v>9</v>
      </c>
      <c r="Y569" s="1" t="s">
        <v>9</v>
      </c>
      <c r="Z569" s="1" t="s">
        <v>9</v>
      </c>
      <c r="AA569" s="1" t="s">
        <v>9</v>
      </c>
    </row>
    <row r="570" spans="2:27">
      <c r="B570" s="1" t="s">
        <v>591</v>
      </c>
      <c r="C570" s="1" t="s">
        <v>537</v>
      </c>
      <c r="D570" s="1" t="s">
        <v>9</v>
      </c>
      <c r="E570" s="1" t="s">
        <v>9</v>
      </c>
      <c r="F570" s="1" t="s">
        <v>9</v>
      </c>
      <c r="G570" s="1">
        <v>352188</v>
      </c>
      <c r="H570" s="1">
        <v>423643</v>
      </c>
      <c r="I570" s="1">
        <v>487945</v>
      </c>
      <c r="J570" s="1">
        <v>695030</v>
      </c>
      <c r="K570" s="1">
        <v>873811</v>
      </c>
      <c r="L570" s="1">
        <v>1146180</v>
      </c>
      <c r="M570" s="1">
        <v>1214086</v>
      </c>
      <c r="N570" s="1">
        <v>1472310</v>
      </c>
      <c r="O570" s="1">
        <v>1638369</v>
      </c>
      <c r="P570" s="1">
        <v>1803527</v>
      </c>
      <c r="Q570" s="1">
        <v>2044475</v>
      </c>
      <c r="R570" s="1">
        <v>2104569</v>
      </c>
      <c r="S570" s="1">
        <v>2457978</v>
      </c>
      <c r="T570" s="1">
        <v>2891797</v>
      </c>
      <c r="U570" s="1">
        <v>3041874</v>
      </c>
      <c r="V570" s="1">
        <v>3439032</v>
      </c>
      <c r="W570" s="1">
        <v>3722135</v>
      </c>
      <c r="X570" s="1">
        <v>3878058</v>
      </c>
      <c r="Y570" s="1">
        <v>4049973</v>
      </c>
      <c r="Z570" s="1">
        <v>4160310</v>
      </c>
      <c r="AA570" s="1">
        <v>4317133</v>
      </c>
    </row>
    <row r="571" spans="2:27">
      <c r="B571" s="1" t="s">
        <v>538</v>
      </c>
      <c r="C571" s="1" t="s">
        <v>453</v>
      </c>
      <c r="D571" s="1" t="s">
        <v>9</v>
      </c>
      <c r="E571" s="1" t="s">
        <v>9</v>
      </c>
      <c r="F571" s="1" t="s">
        <v>9</v>
      </c>
      <c r="G571" s="1" t="s">
        <v>9</v>
      </c>
      <c r="H571" s="1" t="s">
        <v>9</v>
      </c>
      <c r="I571" s="1" t="s">
        <v>9</v>
      </c>
      <c r="J571" s="1" t="s">
        <v>9</v>
      </c>
      <c r="K571" s="1" t="s">
        <v>9</v>
      </c>
      <c r="L571" s="1" t="s">
        <v>9</v>
      </c>
      <c r="M571" s="1" t="s">
        <v>9</v>
      </c>
      <c r="N571" s="1" t="s">
        <v>9</v>
      </c>
      <c r="O571" s="1" t="s">
        <v>9</v>
      </c>
      <c r="P571" s="1" t="s">
        <v>9</v>
      </c>
      <c r="Q571" s="1" t="s">
        <v>9</v>
      </c>
      <c r="R571" s="1" t="s">
        <v>9</v>
      </c>
      <c r="S571" s="1" t="s">
        <v>9</v>
      </c>
      <c r="T571" s="1" t="s">
        <v>9</v>
      </c>
      <c r="U571" s="1" t="s">
        <v>9</v>
      </c>
      <c r="V571" s="1" t="s">
        <v>9</v>
      </c>
      <c r="W571" s="1" t="s">
        <v>9</v>
      </c>
      <c r="X571" s="1">
        <v>22467</v>
      </c>
      <c r="Y571" s="1">
        <v>22530</v>
      </c>
      <c r="Z571" s="1">
        <v>23884</v>
      </c>
      <c r="AA571" s="1">
        <v>22849</v>
      </c>
    </row>
    <row r="572" spans="2:27">
      <c r="B572" s="1" t="s">
        <v>539</v>
      </c>
      <c r="C572" s="1" t="s">
        <v>455</v>
      </c>
      <c r="D572" s="1" t="s">
        <v>9</v>
      </c>
      <c r="E572" s="1" t="s">
        <v>9</v>
      </c>
      <c r="F572" s="1" t="s">
        <v>9</v>
      </c>
      <c r="G572" s="1" t="s">
        <v>9</v>
      </c>
      <c r="H572" s="1" t="s">
        <v>9</v>
      </c>
      <c r="I572" s="1" t="s">
        <v>9</v>
      </c>
      <c r="J572" s="1" t="s">
        <v>9</v>
      </c>
      <c r="K572" s="1" t="s">
        <v>9</v>
      </c>
      <c r="L572" s="1" t="s">
        <v>9</v>
      </c>
      <c r="M572" s="1" t="s">
        <v>9</v>
      </c>
      <c r="N572" s="1" t="s">
        <v>9</v>
      </c>
      <c r="O572" s="1" t="s">
        <v>9</v>
      </c>
      <c r="P572" s="1" t="s">
        <v>9</v>
      </c>
      <c r="Q572" s="1" t="s">
        <v>9</v>
      </c>
      <c r="R572" s="1" t="s">
        <v>9</v>
      </c>
      <c r="S572" s="1" t="s">
        <v>9</v>
      </c>
      <c r="T572" s="1" t="s">
        <v>9</v>
      </c>
      <c r="U572" s="1" t="s">
        <v>9</v>
      </c>
      <c r="V572" s="1" t="s">
        <v>9</v>
      </c>
      <c r="W572" s="1" t="s">
        <v>9</v>
      </c>
      <c r="X572" s="1" t="s">
        <v>9</v>
      </c>
      <c r="Y572" s="1" t="s">
        <v>9</v>
      </c>
      <c r="Z572" s="1" t="s">
        <v>9</v>
      </c>
      <c r="AA572" s="1" t="s">
        <v>9</v>
      </c>
    </row>
    <row r="573" spans="2:27">
      <c r="B573" s="1" t="s">
        <v>540</v>
      </c>
      <c r="C573" s="1" t="s">
        <v>457</v>
      </c>
      <c r="D573" s="1" t="s">
        <v>9</v>
      </c>
      <c r="E573" s="1" t="s">
        <v>9</v>
      </c>
      <c r="F573" s="1" t="s">
        <v>9</v>
      </c>
      <c r="G573" s="1" t="s">
        <v>9</v>
      </c>
      <c r="H573" s="1" t="s">
        <v>9</v>
      </c>
      <c r="I573" s="1" t="s">
        <v>9</v>
      </c>
      <c r="J573" s="1" t="s">
        <v>9</v>
      </c>
      <c r="K573" s="1" t="s">
        <v>9</v>
      </c>
      <c r="L573" s="1" t="s">
        <v>9</v>
      </c>
      <c r="M573" s="1" t="s">
        <v>9</v>
      </c>
      <c r="N573" s="1" t="s">
        <v>9</v>
      </c>
      <c r="O573" s="1" t="s">
        <v>9</v>
      </c>
      <c r="P573" s="1" t="s">
        <v>9</v>
      </c>
      <c r="Q573" s="1" t="s">
        <v>9</v>
      </c>
      <c r="R573" s="1" t="s">
        <v>9</v>
      </c>
      <c r="S573" s="1" t="s">
        <v>9</v>
      </c>
      <c r="T573" s="1" t="s">
        <v>9</v>
      </c>
      <c r="U573" s="1" t="s">
        <v>9</v>
      </c>
      <c r="V573" s="1" t="s">
        <v>9</v>
      </c>
      <c r="W573" s="1" t="s">
        <v>9</v>
      </c>
      <c r="X573" s="1">
        <v>22467</v>
      </c>
      <c r="Y573" s="1">
        <v>22530</v>
      </c>
      <c r="Z573" s="1">
        <v>23884</v>
      </c>
      <c r="AA573" s="1">
        <v>22849</v>
      </c>
    </row>
    <row r="574" spans="2:27">
      <c r="B574" s="1" t="s">
        <v>541</v>
      </c>
      <c r="C574" s="1" t="s">
        <v>459</v>
      </c>
      <c r="D574" s="1" t="s">
        <v>9</v>
      </c>
      <c r="E574" s="1" t="s">
        <v>9</v>
      </c>
      <c r="F574" s="1" t="s">
        <v>9</v>
      </c>
      <c r="G574" s="1">
        <v>42468</v>
      </c>
      <c r="H574" s="1">
        <v>30182</v>
      </c>
      <c r="I574" s="1">
        <v>53490</v>
      </c>
      <c r="J574" s="1">
        <v>124233</v>
      </c>
      <c r="K574" s="1">
        <v>177859</v>
      </c>
      <c r="L574" s="1">
        <v>226592</v>
      </c>
      <c r="M574" s="1">
        <v>218968</v>
      </c>
      <c r="N574" s="1">
        <v>250391</v>
      </c>
      <c r="O574" s="1">
        <v>240678</v>
      </c>
      <c r="P574" s="1">
        <v>213558</v>
      </c>
      <c r="Q574" s="1">
        <v>186491</v>
      </c>
      <c r="R574" s="1">
        <v>217269</v>
      </c>
      <c r="S574" s="1">
        <v>237246</v>
      </c>
      <c r="T574" s="1">
        <v>316256</v>
      </c>
      <c r="U574" s="1">
        <v>305453</v>
      </c>
      <c r="V574" s="1">
        <v>407626</v>
      </c>
      <c r="W574" s="1">
        <v>374111</v>
      </c>
      <c r="X574" s="1">
        <v>319781</v>
      </c>
      <c r="Y574" s="1">
        <v>345994</v>
      </c>
      <c r="Z574" s="1">
        <v>366445</v>
      </c>
      <c r="AA574" s="1">
        <v>324084</v>
      </c>
    </row>
    <row r="575" spans="2:27">
      <c r="B575" s="1" t="s">
        <v>542</v>
      </c>
      <c r="C575" s="1" t="s">
        <v>461</v>
      </c>
      <c r="D575" s="1" t="s">
        <v>9</v>
      </c>
      <c r="E575" s="1" t="s">
        <v>9</v>
      </c>
      <c r="F575" s="1" t="s">
        <v>9</v>
      </c>
      <c r="G575" s="1">
        <v>8989</v>
      </c>
      <c r="H575" s="1">
        <v>7744</v>
      </c>
      <c r="I575" s="1">
        <v>8969</v>
      </c>
      <c r="J575" s="1">
        <v>9358</v>
      </c>
      <c r="K575" s="1">
        <v>8228</v>
      </c>
      <c r="L575" s="1">
        <v>10097</v>
      </c>
      <c r="M575" s="1">
        <v>9156</v>
      </c>
      <c r="N575" s="1">
        <v>10534</v>
      </c>
      <c r="O575" s="1">
        <v>10129</v>
      </c>
      <c r="P575" s="1">
        <v>13770</v>
      </c>
      <c r="Q575" s="1">
        <v>8921</v>
      </c>
      <c r="R575" s="1">
        <v>8724</v>
      </c>
      <c r="S575" s="1">
        <v>6068</v>
      </c>
      <c r="T575" s="1">
        <v>5796</v>
      </c>
      <c r="U575" s="1">
        <v>5849</v>
      </c>
      <c r="V575" s="1">
        <v>6197</v>
      </c>
      <c r="W575" s="1">
        <v>7355</v>
      </c>
      <c r="X575" s="1">
        <v>7242</v>
      </c>
      <c r="Y575" s="1">
        <v>7397</v>
      </c>
      <c r="Z575" s="1">
        <v>7959</v>
      </c>
      <c r="AA575" s="1">
        <v>6814</v>
      </c>
    </row>
    <row r="576" spans="2:27">
      <c r="B576" s="1" t="s">
        <v>543</v>
      </c>
      <c r="C576" s="1" t="s">
        <v>463</v>
      </c>
      <c r="D576" s="1" t="s">
        <v>9</v>
      </c>
      <c r="E576" s="1" t="s">
        <v>9</v>
      </c>
      <c r="F576" s="1" t="s">
        <v>9</v>
      </c>
      <c r="G576" s="1">
        <v>5384</v>
      </c>
      <c r="H576" s="1">
        <v>3522</v>
      </c>
      <c r="I576" s="1">
        <v>7246</v>
      </c>
      <c r="J576" s="1">
        <v>18271</v>
      </c>
      <c r="K576" s="1">
        <v>28359</v>
      </c>
      <c r="L576" s="1">
        <v>35454</v>
      </c>
      <c r="M576" s="1">
        <v>31395</v>
      </c>
      <c r="N576" s="1">
        <v>34049</v>
      </c>
      <c r="O576" s="1">
        <v>34919</v>
      </c>
      <c r="P576" s="1">
        <v>32153</v>
      </c>
      <c r="Q576" s="1">
        <v>29203</v>
      </c>
      <c r="R576" s="1">
        <v>34588</v>
      </c>
      <c r="S576" s="1">
        <v>31567</v>
      </c>
      <c r="T576" s="1">
        <v>42662</v>
      </c>
      <c r="U576" s="1">
        <v>52329</v>
      </c>
      <c r="V576" s="1">
        <v>72052</v>
      </c>
      <c r="W576" s="1">
        <v>82533</v>
      </c>
      <c r="X576" s="1">
        <v>74698</v>
      </c>
      <c r="Y576" s="1">
        <v>76572</v>
      </c>
      <c r="Z576" s="1">
        <v>79725</v>
      </c>
      <c r="AA576" s="1">
        <v>112305</v>
      </c>
    </row>
    <row r="577" spans="2:27">
      <c r="B577" s="1" t="s">
        <v>544</v>
      </c>
      <c r="C577" s="1" t="s">
        <v>465</v>
      </c>
      <c r="D577" s="1" t="s">
        <v>9</v>
      </c>
      <c r="E577" s="1" t="s">
        <v>9</v>
      </c>
      <c r="F577" s="1" t="s">
        <v>9</v>
      </c>
      <c r="G577" s="1">
        <v>28095</v>
      </c>
      <c r="H577" s="1">
        <v>18916</v>
      </c>
      <c r="I577" s="1">
        <v>37275</v>
      </c>
      <c r="J577" s="1">
        <v>96604</v>
      </c>
      <c r="K577" s="1">
        <v>141272</v>
      </c>
      <c r="L577" s="1">
        <v>181041</v>
      </c>
      <c r="M577" s="1">
        <v>178417</v>
      </c>
      <c r="N577" s="1">
        <v>205808</v>
      </c>
      <c r="O577" s="1">
        <v>195630</v>
      </c>
      <c r="P577" s="1">
        <v>167635</v>
      </c>
      <c r="Q577" s="1">
        <v>148367</v>
      </c>
      <c r="R577" s="1">
        <v>173957</v>
      </c>
      <c r="S577" s="1">
        <v>199611</v>
      </c>
      <c r="T577" s="1">
        <v>267798</v>
      </c>
      <c r="U577" s="1">
        <v>247275</v>
      </c>
      <c r="V577" s="1">
        <v>329377</v>
      </c>
      <c r="W577" s="1">
        <v>284223</v>
      </c>
      <c r="X577" s="1">
        <v>237841</v>
      </c>
      <c r="Y577" s="1">
        <v>262025</v>
      </c>
      <c r="Z577" s="1">
        <v>278761</v>
      </c>
      <c r="AA577" s="1">
        <v>204965</v>
      </c>
    </row>
    <row r="578" spans="2:27">
      <c r="B578" s="1" t="s">
        <v>545</v>
      </c>
      <c r="C578" s="1" t="s">
        <v>467</v>
      </c>
      <c r="D578" s="1" t="s">
        <v>9</v>
      </c>
      <c r="E578" s="1" t="s">
        <v>9</v>
      </c>
      <c r="F578" s="1" t="s">
        <v>9</v>
      </c>
      <c r="G578" s="1">
        <v>39583</v>
      </c>
      <c r="H578" s="1">
        <v>45105</v>
      </c>
      <c r="I578" s="1">
        <v>44282</v>
      </c>
      <c r="J578" s="1">
        <v>54653</v>
      </c>
      <c r="K578" s="1">
        <v>51940</v>
      </c>
      <c r="L578" s="1">
        <v>64171</v>
      </c>
      <c r="M578" s="1">
        <v>52880</v>
      </c>
      <c r="N578" s="1">
        <v>67567</v>
      </c>
      <c r="O578" s="1">
        <v>48921</v>
      </c>
      <c r="P578" s="1">
        <v>51606</v>
      </c>
      <c r="Q578" s="1">
        <v>73023</v>
      </c>
      <c r="R578" s="1">
        <v>82832</v>
      </c>
      <c r="S578" s="1">
        <v>151541</v>
      </c>
      <c r="T578" s="1">
        <v>214766</v>
      </c>
      <c r="U578" s="1">
        <v>241829</v>
      </c>
      <c r="V578" s="1">
        <v>289886</v>
      </c>
      <c r="W578" s="1">
        <v>326161</v>
      </c>
      <c r="X578" s="1">
        <v>446848</v>
      </c>
      <c r="Y578" s="1">
        <v>583171</v>
      </c>
      <c r="Z578" s="1">
        <v>604205</v>
      </c>
      <c r="AA578" s="1">
        <v>720030</v>
      </c>
    </row>
    <row r="579" spans="2:27">
      <c r="B579" s="1" t="s">
        <v>546</v>
      </c>
      <c r="C579" s="1" t="s">
        <v>469</v>
      </c>
      <c r="D579" s="1" t="s">
        <v>9</v>
      </c>
      <c r="E579" s="1" t="s">
        <v>9</v>
      </c>
      <c r="F579" s="1" t="s">
        <v>9</v>
      </c>
      <c r="G579" s="1">
        <v>3309</v>
      </c>
      <c r="H579" s="1">
        <v>5717</v>
      </c>
      <c r="I579" s="1">
        <v>9535</v>
      </c>
      <c r="J579" s="1">
        <v>17523</v>
      </c>
      <c r="K579" s="1">
        <v>12745</v>
      </c>
      <c r="L579" s="1">
        <v>13249</v>
      </c>
      <c r="M579" s="1">
        <v>1128</v>
      </c>
      <c r="N579" s="1">
        <v>1173</v>
      </c>
      <c r="O579" s="1">
        <v>2315</v>
      </c>
      <c r="P579" s="1">
        <v>2416</v>
      </c>
      <c r="Q579" s="1">
        <v>2039</v>
      </c>
      <c r="R579" s="1">
        <v>2193</v>
      </c>
      <c r="S579" s="1">
        <v>5200</v>
      </c>
      <c r="T579" s="1">
        <v>2048</v>
      </c>
      <c r="U579" s="1">
        <v>350</v>
      </c>
      <c r="V579" s="1">
        <v>7846</v>
      </c>
      <c r="W579" s="1">
        <v>2878</v>
      </c>
      <c r="X579" s="1">
        <v>5135</v>
      </c>
      <c r="Y579" s="1">
        <v>14112</v>
      </c>
      <c r="Z579" s="1">
        <v>24838</v>
      </c>
      <c r="AA579" s="1">
        <v>12067</v>
      </c>
    </row>
    <row r="580" spans="2:27">
      <c r="B580" s="1" t="s">
        <v>547</v>
      </c>
      <c r="C580" s="1" t="s">
        <v>471</v>
      </c>
      <c r="D580" s="1" t="s">
        <v>9</v>
      </c>
      <c r="E580" s="1" t="s">
        <v>9</v>
      </c>
      <c r="F580" s="1" t="s">
        <v>9</v>
      </c>
      <c r="G580" s="1">
        <v>36274</v>
      </c>
      <c r="H580" s="1">
        <v>39388</v>
      </c>
      <c r="I580" s="1">
        <v>34747</v>
      </c>
      <c r="J580" s="1">
        <v>37130</v>
      </c>
      <c r="K580" s="1">
        <v>39195</v>
      </c>
      <c r="L580" s="1">
        <v>50922</v>
      </c>
      <c r="M580" s="1">
        <v>51752</v>
      </c>
      <c r="N580" s="1">
        <v>66394</v>
      </c>
      <c r="O580" s="1">
        <v>46606</v>
      </c>
      <c r="P580" s="1">
        <v>49190</v>
      </c>
      <c r="Q580" s="1">
        <v>70984</v>
      </c>
      <c r="R580" s="1">
        <v>80639</v>
      </c>
      <c r="S580" s="1">
        <v>146341</v>
      </c>
      <c r="T580" s="1">
        <v>212718</v>
      </c>
      <c r="U580" s="1">
        <v>241479</v>
      </c>
      <c r="V580" s="1">
        <v>282040</v>
      </c>
      <c r="W580" s="1">
        <v>323283</v>
      </c>
      <c r="X580" s="1">
        <v>441713</v>
      </c>
      <c r="Y580" s="1">
        <v>569059</v>
      </c>
      <c r="Z580" s="1">
        <v>579367</v>
      </c>
      <c r="AA580" s="1">
        <v>707963</v>
      </c>
    </row>
    <row r="581" spans="2:27">
      <c r="B581" s="1" t="s">
        <v>548</v>
      </c>
      <c r="C581" s="1" t="s">
        <v>473</v>
      </c>
      <c r="D581" s="1" t="s">
        <v>9</v>
      </c>
      <c r="E581" s="1" t="s">
        <v>9</v>
      </c>
      <c r="F581" s="1" t="s">
        <v>9</v>
      </c>
      <c r="G581" s="1">
        <v>130530</v>
      </c>
      <c r="H581" s="1">
        <v>146707</v>
      </c>
      <c r="I581" s="1">
        <v>149618</v>
      </c>
      <c r="J581" s="1">
        <v>202998</v>
      </c>
      <c r="K581" s="1">
        <v>286892</v>
      </c>
      <c r="L581" s="1">
        <v>344846</v>
      </c>
      <c r="M581" s="1">
        <v>303072</v>
      </c>
      <c r="N581" s="1">
        <v>313050</v>
      </c>
      <c r="O581" s="1">
        <v>308842</v>
      </c>
      <c r="P581" s="1">
        <v>324821</v>
      </c>
      <c r="Q581" s="1">
        <v>322168</v>
      </c>
      <c r="R581" s="1">
        <v>370216</v>
      </c>
      <c r="S581" s="1">
        <v>398177</v>
      </c>
      <c r="T581" s="1">
        <v>427913</v>
      </c>
      <c r="U581" s="1">
        <v>481011</v>
      </c>
      <c r="V581" s="1">
        <v>494779</v>
      </c>
      <c r="W581" s="1">
        <v>566177</v>
      </c>
      <c r="X581" s="1">
        <v>559228</v>
      </c>
      <c r="Y581" s="1">
        <v>532829</v>
      </c>
      <c r="Z581" s="1">
        <v>512360</v>
      </c>
      <c r="AA581" s="1">
        <v>535205</v>
      </c>
    </row>
    <row r="582" spans="2:27">
      <c r="B582" s="1" t="s">
        <v>549</v>
      </c>
      <c r="C582" s="1" t="s">
        <v>469</v>
      </c>
      <c r="D582" s="1" t="s">
        <v>9</v>
      </c>
      <c r="E582" s="1" t="s">
        <v>9</v>
      </c>
      <c r="F582" s="1" t="s">
        <v>9</v>
      </c>
      <c r="G582" s="1">
        <v>4651</v>
      </c>
      <c r="H582" s="1">
        <v>4601</v>
      </c>
      <c r="I582" s="1">
        <v>4701</v>
      </c>
      <c r="J582" s="1">
        <v>5068</v>
      </c>
      <c r="K582" s="1">
        <v>8836</v>
      </c>
      <c r="L582" s="1">
        <v>4452</v>
      </c>
      <c r="M582" s="1">
        <v>9452</v>
      </c>
      <c r="N582" s="1">
        <v>2722</v>
      </c>
      <c r="O582" s="1">
        <v>8310</v>
      </c>
      <c r="P582" s="1">
        <v>36320</v>
      </c>
      <c r="Q582" s="1">
        <v>23935</v>
      </c>
      <c r="R582" s="1">
        <v>42830</v>
      </c>
      <c r="S582" s="1">
        <v>51300</v>
      </c>
      <c r="T582" s="1">
        <v>45820</v>
      </c>
      <c r="U582" s="1">
        <v>44520</v>
      </c>
      <c r="V582" s="1">
        <v>52370</v>
      </c>
      <c r="W582" s="1">
        <v>77670</v>
      </c>
      <c r="X582" s="1">
        <v>67450</v>
      </c>
      <c r="Y582" s="1">
        <v>62142</v>
      </c>
      <c r="Z582" s="1">
        <v>54514</v>
      </c>
      <c r="AA582" s="1">
        <v>64806</v>
      </c>
    </row>
    <row r="583" spans="2:27">
      <c r="B583" s="1" t="s">
        <v>550</v>
      </c>
      <c r="C583" s="1" t="s">
        <v>471</v>
      </c>
      <c r="D583" s="1" t="s">
        <v>9</v>
      </c>
      <c r="E583" s="1" t="s">
        <v>9</v>
      </c>
      <c r="F583" s="1" t="s">
        <v>9</v>
      </c>
      <c r="G583" s="1">
        <v>125879</v>
      </c>
      <c r="H583" s="1">
        <v>142106</v>
      </c>
      <c r="I583" s="1">
        <v>144917</v>
      </c>
      <c r="J583" s="1">
        <v>197930</v>
      </c>
      <c r="K583" s="1">
        <v>278056</v>
      </c>
      <c r="L583" s="1">
        <v>340394</v>
      </c>
      <c r="M583" s="1">
        <v>293620</v>
      </c>
      <c r="N583" s="1">
        <v>310328</v>
      </c>
      <c r="O583" s="1">
        <v>300532</v>
      </c>
      <c r="P583" s="1">
        <v>288501</v>
      </c>
      <c r="Q583" s="1">
        <v>298233</v>
      </c>
      <c r="R583" s="1">
        <v>327386</v>
      </c>
      <c r="S583" s="1">
        <v>346877</v>
      </c>
      <c r="T583" s="1">
        <v>382093</v>
      </c>
      <c r="U583" s="1">
        <v>436491</v>
      </c>
      <c r="V583" s="1">
        <v>442409</v>
      </c>
      <c r="W583" s="1">
        <v>488507</v>
      </c>
      <c r="X583" s="1">
        <v>491778</v>
      </c>
      <c r="Y583" s="1">
        <v>470687</v>
      </c>
      <c r="Z583" s="1">
        <v>457846</v>
      </c>
      <c r="AA583" s="1">
        <v>470399</v>
      </c>
    </row>
    <row r="584" spans="2:27">
      <c r="B584" s="1" t="s">
        <v>551</v>
      </c>
      <c r="C584" s="1" t="s">
        <v>477</v>
      </c>
      <c r="D584" s="1" t="s">
        <v>9</v>
      </c>
      <c r="E584" s="1" t="s">
        <v>9</v>
      </c>
      <c r="F584" s="1" t="s">
        <v>9</v>
      </c>
      <c r="G584" s="1">
        <v>50809</v>
      </c>
      <c r="H584" s="1">
        <v>108621</v>
      </c>
      <c r="I584" s="1">
        <v>136372</v>
      </c>
      <c r="J584" s="1">
        <v>227851</v>
      </c>
      <c r="K584" s="1">
        <v>285855</v>
      </c>
      <c r="L584" s="1">
        <v>389537</v>
      </c>
      <c r="M584" s="1">
        <v>478064</v>
      </c>
      <c r="N584" s="1">
        <v>636391</v>
      </c>
      <c r="O584" s="1">
        <v>805558</v>
      </c>
      <c r="P584" s="1">
        <v>966277</v>
      </c>
      <c r="Q584" s="1">
        <v>1199163</v>
      </c>
      <c r="R584" s="1">
        <v>1180818</v>
      </c>
      <c r="S584" s="1">
        <v>1371941</v>
      </c>
      <c r="T584" s="1">
        <v>1592807</v>
      </c>
      <c r="U584" s="1">
        <v>1682782</v>
      </c>
      <c r="V584" s="1">
        <v>1864115</v>
      </c>
      <c r="W584" s="1">
        <v>1895225</v>
      </c>
      <c r="X584" s="1">
        <v>2028138</v>
      </c>
      <c r="Y584" s="1">
        <v>2066110</v>
      </c>
      <c r="Z584" s="1">
        <v>2027714</v>
      </c>
      <c r="AA584" s="1">
        <v>2113119</v>
      </c>
    </row>
    <row r="585" spans="2:27">
      <c r="B585" s="1" t="s">
        <v>552</v>
      </c>
      <c r="C585" s="1" t="s">
        <v>479</v>
      </c>
      <c r="D585" s="1" t="s">
        <v>9</v>
      </c>
      <c r="E585" s="1" t="s">
        <v>9</v>
      </c>
      <c r="F585" s="1" t="s">
        <v>9</v>
      </c>
      <c r="G585" s="1">
        <v>50809</v>
      </c>
      <c r="H585" s="1">
        <v>108621</v>
      </c>
      <c r="I585" s="1">
        <v>135400</v>
      </c>
      <c r="J585" s="1">
        <v>226854</v>
      </c>
      <c r="K585" s="1">
        <v>284918</v>
      </c>
      <c r="L585" s="1">
        <v>389502</v>
      </c>
      <c r="M585" s="1">
        <v>477953</v>
      </c>
      <c r="N585" s="1">
        <v>634957</v>
      </c>
      <c r="O585" s="1">
        <v>803860</v>
      </c>
      <c r="P585" s="1">
        <v>964373</v>
      </c>
      <c r="Q585" s="1">
        <v>1199163</v>
      </c>
      <c r="R585" s="1">
        <v>1180818</v>
      </c>
      <c r="S585" s="1">
        <v>1371594</v>
      </c>
      <c r="T585" s="1">
        <v>1592368</v>
      </c>
      <c r="U585" s="1">
        <v>1682170</v>
      </c>
      <c r="V585" s="1">
        <v>1862971</v>
      </c>
      <c r="W585" s="1">
        <v>1892011</v>
      </c>
      <c r="X585" s="1">
        <v>2023650</v>
      </c>
      <c r="Y585" s="1">
        <v>2059438</v>
      </c>
      <c r="Z585" s="1">
        <v>2022655</v>
      </c>
      <c r="AA585" s="1">
        <v>2107210</v>
      </c>
    </row>
    <row r="586" spans="2:27">
      <c r="B586" s="1" t="s">
        <v>553</v>
      </c>
      <c r="C586" s="1" t="s">
        <v>481</v>
      </c>
      <c r="D586" s="1" t="s">
        <v>9</v>
      </c>
      <c r="E586" s="1" t="s">
        <v>9</v>
      </c>
      <c r="F586" s="1" t="s">
        <v>9</v>
      </c>
      <c r="G586" s="1" t="s">
        <v>9</v>
      </c>
      <c r="H586" s="1" t="s">
        <v>9</v>
      </c>
      <c r="I586" s="1" t="s">
        <v>9</v>
      </c>
      <c r="J586" s="1" t="s">
        <v>9</v>
      </c>
      <c r="K586" s="1" t="s">
        <v>9</v>
      </c>
      <c r="L586" s="1" t="s">
        <v>9</v>
      </c>
      <c r="M586" s="1" t="s">
        <v>9</v>
      </c>
      <c r="N586" s="1">
        <v>256154</v>
      </c>
      <c r="O586" s="1">
        <v>240837</v>
      </c>
      <c r="P586" s="1">
        <v>245611</v>
      </c>
      <c r="Q586" s="1">
        <v>244206</v>
      </c>
      <c r="R586" s="1">
        <v>221241</v>
      </c>
      <c r="S586" s="1">
        <v>334349</v>
      </c>
      <c r="T586" s="1">
        <v>483380</v>
      </c>
      <c r="U586" s="1">
        <v>486095</v>
      </c>
      <c r="V586" s="1">
        <v>585802</v>
      </c>
      <c r="W586" s="1">
        <v>381781</v>
      </c>
      <c r="X586" s="1">
        <v>418394</v>
      </c>
      <c r="Y586" s="1">
        <v>438068</v>
      </c>
      <c r="Z586" s="1">
        <v>391564</v>
      </c>
      <c r="AA586" s="1">
        <v>381613</v>
      </c>
    </row>
    <row r="587" spans="2:27">
      <c r="B587" s="1" t="s">
        <v>554</v>
      </c>
      <c r="C587" s="1" t="s">
        <v>483</v>
      </c>
      <c r="D587" s="1" t="s">
        <v>9</v>
      </c>
      <c r="E587" s="1" t="s">
        <v>9</v>
      </c>
      <c r="F587" s="1" t="s">
        <v>9</v>
      </c>
      <c r="G587" s="1">
        <v>50809</v>
      </c>
      <c r="H587" s="1">
        <v>108621</v>
      </c>
      <c r="I587" s="1">
        <v>134763</v>
      </c>
      <c r="J587" s="1">
        <v>226444</v>
      </c>
      <c r="K587" s="1">
        <v>260751</v>
      </c>
      <c r="L587" s="1">
        <v>326522</v>
      </c>
      <c r="M587" s="1">
        <v>396793</v>
      </c>
      <c r="N587" s="1">
        <v>276787</v>
      </c>
      <c r="O587" s="1">
        <v>468534</v>
      </c>
      <c r="P587" s="1">
        <v>637176</v>
      </c>
      <c r="Q587" s="1">
        <v>784463</v>
      </c>
      <c r="R587" s="1">
        <v>627834</v>
      </c>
      <c r="S587" s="1">
        <v>674219</v>
      </c>
      <c r="T587" s="1">
        <v>766206</v>
      </c>
      <c r="U587" s="1">
        <v>843208</v>
      </c>
      <c r="V587" s="1">
        <v>931744</v>
      </c>
      <c r="W587" s="1">
        <v>1051195</v>
      </c>
      <c r="X587" s="1">
        <v>1157590</v>
      </c>
      <c r="Y587" s="1">
        <v>1181225</v>
      </c>
      <c r="Z587" s="1">
        <v>1143231</v>
      </c>
      <c r="AA587" s="1">
        <v>1223686</v>
      </c>
    </row>
    <row r="588" spans="2:27">
      <c r="B588" s="1" t="s">
        <v>555</v>
      </c>
      <c r="C588" s="1" t="s">
        <v>485</v>
      </c>
      <c r="D588" s="1" t="s">
        <v>9</v>
      </c>
      <c r="E588" s="1" t="s">
        <v>9</v>
      </c>
      <c r="F588" s="1" t="s">
        <v>9</v>
      </c>
      <c r="G588" s="1" t="s">
        <v>9</v>
      </c>
      <c r="H588" s="1" t="s">
        <v>9</v>
      </c>
      <c r="I588" s="1">
        <v>637</v>
      </c>
      <c r="J588" s="1">
        <v>410</v>
      </c>
      <c r="K588" s="1">
        <v>24167</v>
      </c>
      <c r="L588" s="1">
        <v>62980</v>
      </c>
      <c r="M588" s="1">
        <v>81160</v>
      </c>
      <c r="N588" s="1">
        <v>102016</v>
      </c>
      <c r="O588" s="1">
        <v>94489</v>
      </c>
      <c r="P588" s="1">
        <v>81586</v>
      </c>
      <c r="Q588" s="1">
        <v>170494</v>
      </c>
      <c r="R588" s="1">
        <v>331743</v>
      </c>
      <c r="S588" s="1">
        <v>363026</v>
      </c>
      <c r="T588" s="1">
        <v>342782</v>
      </c>
      <c r="U588" s="1">
        <v>352867</v>
      </c>
      <c r="V588" s="1">
        <v>345425</v>
      </c>
      <c r="W588" s="1">
        <v>459035</v>
      </c>
      <c r="X588" s="1">
        <v>447666</v>
      </c>
      <c r="Y588" s="1">
        <v>440145</v>
      </c>
      <c r="Z588" s="1">
        <v>487860</v>
      </c>
      <c r="AA588" s="1">
        <v>501911</v>
      </c>
    </row>
    <row r="589" spans="2:27">
      <c r="B589" s="1" t="s">
        <v>556</v>
      </c>
      <c r="C589" s="1" t="s">
        <v>487</v>
      </c>
      <c r="D589" s="1" t="s">
        <v>9</v>
      </c>
      <c r="E589" s="1" t="s">
        <v>9</v>
      </c>
      <c r="F589" s="1" t="s">
        <v>9</v>
      </c>
      <c r="G589" s="1" t="s">
        <v>9</v>
      </c>
      <c r="H589" s="1" t="s">
        <v>9</v>
      </c>
      <c r="I589" s="1">
        <v>972</v>
      </c>
      <c r="J589" s="1">
        <v>997</v>
      </c>
      <c r="K589" s="1">
        <v>937</v>
      </c>
      <c r="L589" s="1">
        <v>35</v>
      </c>
      <c r="M589" s="1">
        <v>111</v>
      </c>
      <c r="N589" s="1">
        <v>1434</v>
      </c>
      <c r="O589" s="1">
        <v>1698</v>
      </c>
      <c r="P589" s="1">
        <v>1904</v>
      </c>
      <c r="Q589" s="1" t="s">
        <v>9</v>
      </c>
      <c r="R589" s="1" t="s">
        <v>9</v>
      </c>
      <c r="S589" s="1">
        <v>347</v>
      </c>
      <c r="T589" s="1">
        <v>439</v>
      </c>
      <c r="U589" s="1">
        <v>612</v>
      </c>
      <c r="V589" s="1">
        <v>1144</v>
      </c>
      <c r="W589" s="1">
        <v>3214</v>
      </c>
      <c r="X589" s="1">
        <v>4488</v>
      </c>
      <c r="Y589" s="1">
        <v>6672</v>
      </c>
      <c r="Z589" s="1">
        <v>5059</v>
      </c>
      <c r="AA589" s="1">
        <v>5909</v>
      </c>
    </row>
    <row r="590" spans="2:27">
      <c r="B590" s="1" t="s">
        <v>557</v>
      </c>
      <c r="C590" s="1" t="s">
        <v>489</v>
      </c>
      <c r="D590" s="1" t="s">
        <v>9</v>
      </c>
      <c r="E590" s="1" t="s">
        <v>9</v>
      </c>
      <c r="F590" s="1" t="s">
        <v>9</v>
      </c>
      <c r="G590" s="1" t="s">
        <v>9</v>
      </c>
      <c r="H590" s="1" t="s">
        <v>9</v>
      </c>
      <c r="I590" s="1" t="s">
        <v>9</v>
      </c>
      <c r="J590" s="1" t="s">
        <v>9</v>
      </c>
      <c r="K590" s="1" t="s">
        <v>9</v>
      </c>
      <c r="L590" s="1" t="s">
        <v>9</v>
      </c>
      <c r="M590" s="1" t="s">
        <v>9</v>
      </c>
      <c r="N590" s="1" t="s">
        <v>9</v>
      </c>
      <c r="O590" s="1" t="s">
        <v>9</v>
      </c>
      <c r="P590" s="1" t="s">
        <v>9</v>
      </c>
      <c r="Q590" s="1" t="s">
        <v>9</v>
      </c>
      <c r="R590" s="1" t="s">
        <v>9</v>
      </c>
      <c r="S590" s="1" t="s">
        <v>9</v>
      </c>
      <c r="T590" s="1" t="s">
        <v>9</v>
      </c>
      <c r="U590" s="1">
        <v>145</v>
      </c>
      <c r="V590" s="1">
        <v>545</v>
      </c>
      <c r="W590" s="1">
        <v>2064</v>
      </c>
      <c r="X590" s="1">
        <v>3099</v>
      </c>
      <c r="Y590" s="1">
        <v>4681</v>
      </c>
      <c r="Z590" s="1">
        <v>1645</v>
      </c>
      <c r="AA590" s="1" t="s">
        <v>9</v>
      </c>
    </row>
    <row r="591" spans="2:27">
      <c r="B591" s="1" t="s">
        <v>558</v>
      </c>
      <c r="C591" s="1" t="s">
        <v>491</v>
      </c>
      <c r="D591" s="1" t="s">
        <v>9</v>
      </c>
      <c r="E591" s="1" t="s">
        <v>9</v>
      </c>
      <c r="F591" s="1" t="s">
        <v>9</v>
      </c>
      <c r="G591" s="1" t="s">
        <v>9</v>
      </c>
      <c r="H591" s="1" t="s">
        <v>9</v>
      </c>
      <c r="I591" s="1">
        <v>972</v>
      </c>
      <c r="J591" s="1">
        <v>997</v>
      </c>
      <c r="K591" s="1">
        <v>937</v>
      </c>
      <c r="L591" s="1">
        <v>35</v>
      </c>
      <c r="M591" s="1">
        <v>111</v>
      </c>
      <c r="N591" s="1">
        <v>1434</v>
      </c>
      <c r="O591" s="1">
        <v>1698</v>
      </c>
      <c r="P591" s="1">
        <v>1904</v>
      </c>
      <c r="Q591" s="1" t="s">
        <v>9</v>
      </c>
      <c r="R591" s="1" t="s">
        <v>9</v>
      </c>
      <c r="S591" s="1">
        <v>347</v>
      </c>
      <c r="T591" s="1">
        <v>439</v>
      </c>
      <c r="U591" s="1">
        <v>467</v>
      </c>
      <c r="V591" s="1">
        <v>599</v>
      </c>
      <c r="W591" s="1">
        <v>1150</v>
      </c>
      <c r="X591" s="1">
        <v>1389</v>
      </c>
      <c r="Y591" s="1">
        <v>1991</v>
      </c>
      <c r="Z591" s="1">
        <v>3414</v>
      </c>
      <c r="AA591" s="1">
        <v>5909</v>
      </c>
    </row>
    <row r="592" spans="2:27">
      <c r="B592" s="1" t="s">
        <v>559</v>
      </c>
      <c r="C592" s="1" t="s">
        <v>493</v>
      </c>
      <c r="D592" s="1" t="s">
        <v>9</v>
      </c>
      <c r="E592" s="1" t="s">
        <v>9</v>
      </c>
      <c r="F592" s="1" t="s">
        <v>9</v>
      </c>
      <c r="G592" s="1">
        <v>15</v>
      </c>
      <c r="H592" s="1">
        <v>76</v>
      </c>
      <c r="I592" s="1">
        <v>134</v>
      </c>
      <c r="J592" s="1">
        <v>526</v>
      </c>
      <c r="K592" s="1">
        <v>823</v>
      </c>
      <c r="L592" s="1">
        <v>515</v>
      </c>
      <c r="M592" s="1">
        <v>541</v>
      </c>
      <c r="N592" s="1">
        <v>537</v>
      </c>
      <c r="O592" s="1">
        <v>300</v>
      </c>
      <c r="P592" s="1">
        <v>204</v>
      </c>
      <c r="Q592" s="1">
        <v>412</v>
      </c>
      <c r="R592" s="1">
        <v>440</v>
      </c>
      <c r="S592" s="1">
        <v>2000</v>
      </c>
      <c r="T592" s="1">
        <v>2291</v>
      </c>
      <c r="U592" s="1">
        <v>2336</v>
      </c>
      <c r="V592" s="1">
        <v>1928</v>
      </c>
      <c r="W592" s="1">
        <v>1651</v>
      </c>
      <c r="X592" s="1">
        <v>9191</v>
      </c>
      <c r="Y592" s="1">
        <v>10975</v>
      </c>
      <c r="Z592" s="1">
        <v>11614</v>
      </c>
      <c r="AA592" s="1">
        <v>13000</v>
      </c>
    </row>
    <row r="593" spans="2:27">
      <c r="B593" s="1" t="s">
        <v>560</v>
      </c>
      <c r="C593" s="1" t="s">
        <v>495</v>
      </c>
      <c r="D593" s="1" t="s">
        <v>9</v>
      </c>
      <c r="E593" s="1" t="s">
        <v>9</v>
      </c>
      <c r="F593" s="1" t="s">
        <v>9</v>
      </c>
      <c r="G593" s="1">
        <v>15</v>
      </c>
      <c r="H593" s="1">
        <v>76</v>
      </c>
      <c r="I593" s="1">
        <v>134</v>
      </c>
      <c r="J593" s="1">
        <v>526</v>
      </c>
      <c r="K593" s="1">
        <v>823</v>
      </c>
      <c r="L593" s="1">
        <v>515</v>
      </c>
      <c r="M593" s="1">
        <v>541</v>
      </c>
      <c r="N593" s="1">
        <v>537</v>
      </c>
      <c r="O593" s="1">
        <v>300</v>
      </c>
      <c r="P593" s="1">
        <v>204</v>
      </c>
      <c r="Q593" s="1">
        <v>412</v>
      </c>
      <c r="R593" s="1">
        <v>440</v>
      </c>
      <c r="S593" s="1">
        <v>2000</v>
      </c>
      <c r="T593" s="1">
        <v>2108</v>
      </c>
      <c r="U593" s="1">
        <v>2262</v>
      </c>
      <c r="V593" s="1">
        <v>1849</v>
      </c>
      <c r="W593" s="1">
        <v>1589</v>
      </c>
      <c r="X593" s="1">
        <v>9191</v>
      </c>
      <c r="Y593" s="1">
        <v>10926</v>
      </c>
      <c r="Z593" s="1">
        <v>11562</v>
      </c>
      <c r="AA593" s="1">
        <v>12917</v>
      </c>
    </row>
    <row r="594" spans="2:27">
      <c r="B594" s="1" t="s">
        <v>561</v>
      </c>
      <c r="C594" s="1" t="s">
        <v>497</v>
      </c>
      <c r="D594" s="1" t="s">
        <v>9</v>
      </c>
      <c r="E594" s="1" t="s">
        <v>9</v>
      </c>
      <c r="F594" s="1" t="s">
        <v>9</v>
      </c>
      <c r="G594" s="1" t="s">
        <v>9</v>
      </c>
      <c r="H594" s="1" t="s">
        <v>9</v>
      </c>
      <c r="I594" s="1" t="s">
        <v>9</v>
      </c>
      <c r="J594" s="1" t="s">
        <v>9</v>
      </c>
      <c r="K594" s="1" t="s">
        <v>9</v>
      </c>
      <c r="L594" s="1" t="s">
        <v>9</v>
      </c>
      <c r="M594" s="1" t="s">
        <v>9</v>
      </c>
      <c r="N594" s="1" t="s">
        <v>9</v>
      </c>
      <c r="O594" s="1" t="s">
        <v>9</v>
      </c>
      <c r="P594" s="1" t="s">
        <v>9</v>
      </c>
      <c r="Q594" s="1" t="s">
        <v>9</v>
      </c>
      <c r="R594" s="1" t="s">
        <v>9</v>
      </c>
      <c r="S594" s="1" t="s">
        <v>9</v>
      </c>
      <c r="T594" s="1">
        <v>183</v>
      </c>
      <c r="U594" s="1">
        <v>74</v>
      </c>
      <c r="V594" s="1">
        <v>79</v>
      </c>
      <c r="W594" s="1">
        <v>62</v>
      </c>
      <c r="X594" s="1" t="s">
        <v>9</v>
      </c>
      <c r="Y594" s="1">
        <v>49</v>
      </c>
      <c r="Z594" s="1">
        <v>52</v>
      </c>
      <c r="AA594" s="1">
        <v>83</v>
      </c>
    </row>
    <row r="595" spans="2:27">
      <c r="B595" s="1" t="s">
        <v>562</v>
      </c>
      <c r="C595" s="1" t="s">
        <v>499</v>
      </c>
      <c r="D595" s="1" t="s">
        <v>9</v>
      </c>
      <c r="E595" s="1" t="s">
        <v>9</v>
      </c>
      <c r="F595" s="1" t="s">
        <v>9</v>
      </c>
      <c r="G595" s="1" t="s">
        <v>9</v>
      </c>
      <c r="H595" s="1" t="s">
        <v>9</v>
      </c>
      <c r="I595" s="1" t="s">
        <v>9</v>
      </c>
      <c r="J595" s="1" t="s">
        <v>9</v>
      </c>
      <c r="K595" s="1" t="s">
        <v>9</v>
      </c>
      <c r="L595" s="1" t="s">
        <v>9</v>
      </c>
      <c r="M595" s="1" t="s">
        <v>9</v>
      </c>
      <c r="N595" s="1" t="s">
        <v>9</v>
      </c>
      <c r="O595" s="1" t="s">
        <v>9</v>
      </c>
      <c r="P595" s="1" t="s">
        <v>9</v>
      </c>
      <c r="Q595" s="1" t="s">
        <v>9</v>
      </c>
      <c r="R595" s="1" t="s">
        <v>9</v>
      </c>
      <c r="S595" s="1" t="s">
        <v>9</v>
      </c>
      <c r="T595" s="1" t="s">
        <v>9</v>
      </c>
      <c r="U595" s="1" t="s">
        <v>9</v>
      </c>
      <c r="V595" s="1" t="s">
        <v>9</v>
      </c>
      <c r="W595" s="1" t="s">
        <v>9</v>
      </c>
      <c r="X595" s="1" t="s">
        <v>9</v>
      </c>
      <c r="Y595" s="1" t="s">
        <v>9</v>
      </c>
      <c r="Z595" s="1" t="s">
        <v>9</v>
      </c>
      <c r="AA595" s="1" t="s">
        <v>9</v>
      </c>
    </row>
    <row r="596" spans="2:27">
      <c r="B596" s="1" t="s">
        <v>563</v>
      </c>
      <c r="C596" s="1" t="s">
        <v>501</v>
      </c>
      <c r="D596" s="1" t="s">
        <v>9</v>
      </c>
      <c r="E596" s="1" t="s">
        <v>9</v>
      </c>
      <c r="F596" s="1" t="s">
        <v>9</v>
      </c>
      <c r="G596" s="1" t="s">
        <v>9</v>
      </c>
      <c r="H596" s="1" t="s">
        <v>9</v>
      </c>
      <c r="I596" s="1" t="s">
        <v>9</v>
      </c>
      <c r="J596" s="1" t="s">
        <v>9</v>
      </c>
      <c r="K596" s="1" t="s">
        <v>9</v>
      </c>
      <c r="L596" s="1" t="s">
        <v>9</v>
      </c>
      <c r="M596" s="1" t="s">
        <v>9</v>
      </c>
      <c r="N596" s="1" t="s">
        <v>9</v>
      </c>
      <c r="O596" s="1" t="s">
        <v>9</v>
      </c>
      <c r="P596" s="1" t="s">
        <v>9</v>
      </c>
      <c r="Q596" s="1" t="s">
        <v>9</v>
      </c>
      <c r="R596" s="1" t="s">
        <v>9</v>
      </c>
      <c r="S596" s="1" t="s">
        <v>9</v>
      </c>
      <c r="T596" s="1" t="s">
        <v>9</v>
      </c>
      <c r="U596" s="1" t="s">
        <v>9</v>
      </c>
      <c r="V596" s="1" t="s">
        <v>9</v>
      </c>
      <c r="W596" s="1" t="s">
        <v>9</v>
      </c>
      <c r="X596" s="1" t="s">
        <v>9</v>
      </c>
      <c r="Y596" s="1" t="s">
        <v>9</v>
      </c>
      <c r="Z596" s="1" t="s">
        <v>9</v>
      </c>
      <c r="AA596" s="1" t="s">
        <v>9</v>
      </c>
    </row>
    <row r="597" spans="2:27">
      <c r="B597" s="1" t="s">
        <v>564</v>
      </c>
      <c r="C597" s="1" t="s">
        <v>503</v>
      </c>
      <c r="D597" s="1" t="s">
        <v>9</v>
      </c>
      <c r="E597" s="1" t="s">
        <v>9</v>
      </c>
      <c r="F597" s="1" t="s">
        <v>9</v>
      </c>
      <c r="G597" s="1" t="s">
        <v>9</v>
      </c>
      <c r="H597" s="1" t="s">
        <v>9</v>
      </c>
      <c r="I597" s="1" t="s">
        <v>9</v>
      </c>
      <c r="J597" s="1" t="s">
        <v>9</v>
      </c>
      <c r="K597" s="1" t="s">
        <v>9</v>
      </c>
      <c r="L597" s="1" t="s">
        <v>9</v>
      </c>
      <c r="M597" s="1" t="s">
        <v>9</v>
      </c>
      <c r="N597" s="1" t="s">
        <v>9</v>
      </c>
      <c r="O597" s="1" t="s">
        <v>9</v>
      </c>
      <c r="P597" s="1" t="s">
        <v>9</v>
      </c>
      <c r="Q597" s="1" t="s">
        <v>9</v>
      </c>
      <c r="R597" s="1" t="s">
        <v>9</v>
      </c>
      <c r="S597" s="1" t="s">
        <v>9</v>
      </c>
      <c r="T597" s="1" t="s">
        <v>9</v>
      </c>
      <c r="U597" s="1" t="s">
        <v>9</v>
      </c>
      <c r="V597" s="1" t="s">
        <v>9</v>
      </c>
      <c r="W597" s="1" t="s">
        <v>9</v>
      </c>
      <c r="X597" s="1" t="s">
        <v>9</v>
      </c>
      <c r="Y597" s="1" t="s">
        <v>9</v>
      </c>
      <c r="Z597" s="1" t="s">
        <v>9</v>
      </c>
      <c r="AA597" s="1" t="s">
        <v>9</v>
      </c>
    </row>
    <row r="598" spans="2:27">
      <c r="B598" s="1" t="s">
        <v>565</v>
      </c>
      <c r="C598" s="1" t="s">
        <v>505</v>
      </c>
      <c r="D598" s="1" t="s">
        <v>9</v>
      </c>
      <c r="E598" s="1" t="s">
        <v>9</v>
      </c>
      <c r="F598" s="1" t="s">
        <v>9</v>
      </c>
      <c r="G598" s="1" t="s">
        <v>9</v>
      </c>
      <c r="H598" s="1" t="s">
        <v>9</v>
      </c>
      <c r="I598" s="1" t="s">
        <v>9</v>
      </c>
      <c r="J598" s="1" t="s">
        <v>9</v>
      </c>
      <c r="K598" s="1" t="s">
        <v>9</v>
      </c>
      <c r="L598" s="1" t="s">
        <v>9</v>
      </c>
      <c r="M598" s="1" t="s">
        <v>9</v>
      </c>
      <c r="N598" s="1" t="s">
        <v>9</v>
      </c>
      <c r="O598" s="1" t="s">
        <v>9</v>
      </c>
      <c r="P598" s="1" t="s">
        <v>9</v>
      </c>
      <c r="Q598" s="1" t="s">
        <v>9</v>
      </c>
      <c r="R598" s="1" t="s">
        <v>9</v>
      </c>
      <c r="S598" s="1" t="s">
        <v>9</v>
      </c>
      <c r="T598" s="1" t="s">
        <v>9</v>
      </c>
      <c r="U598" s="1" t="s">
        <v>9</v>
      </c>
      <c r="V598" s="1" t="s">
        <v>9</v>
      </c>
      <c r="W598" s="1" t="s">
        <v>9</v>
      </c>
      <c r="X598" s="1" t="s">
        <v>9</v>
      </c>
      <c r="Y598" s="1" t="s">
        <v>9</v>
      </c>
      <c r="Z598" s="1" t="s">
        <v>9</v>
      </c>
      <c r="AA598" s="1" t="s">
        <v>9</v>
      </c>
    </row>
    <row r="599" spans="2:27">
      <c r="B599" s="1" t="s">
        <v>566</v>
      </c>
      <c r="C599" s="1" t="s">
        <v>507</v>
      </c>
      <c r="D599" s="1" t="s">
        <v>9</v>
      </c>
      <c r="E599" s="1" t="s">
        <v>9</v>
      </c>
      <c r="F599" s="1" t="s">
        <v>9</v>
      </c>
      <c r="H599" s="1" t="s">
        <v>9</v>
      </c>
      <c r="I599" s="1" t="s">
        <v>9</v>
      </c>
      <c r="J599" s="1" t="s">
        <v>9</v>
      </c>
      <c r="K599" s="1" t="s">
        <v>9</v>
      </c>
      <c r="L599" s="1" t="s">
        <v>9</v>
      </c>
      <c r="M599" s="1" t="s">
        <v>9</v>
      </c>
      <c r="N599" s="1" t="s">
        <v>9</v>
      </c>
      <c r="O599" s="1">
        <v>5308</v>
      </c>
      <c r="P599" s="1">
        <v>12019</v>
      </c>
      <c r="Q599" s="1">
        <v>22672</v>
      </c>
      <c r="R599" s="1">
        <v>19448</v>
      </c>
      <c r="S599" s="1">
        <v>35485</v>
      </c>
      <c r="T599" s="1">
        <v>36948</v>
      </c>
      <c r="U599" s="1">
        <v>44580</v>
      </c>
      <c r="V599" s="1">
        <v>63669</v>
      </c>
      <c r="W599" s="1">
        <v>165723</v>
      </c>
      <c r="X599" s="1">
        <v>118581</v>
      </c>
      <c r="Y599" s="1">
        <v>98927</v>
      </c>
      <c r="Z599" s="1">
        <v>138213</v>
      </c>
      <c r="AA599" s="1">
        <v>112566</v>
      </c>
    </row>
    <row r="600" spans="2:27">
      <c r="B600" s="1" t="s">
        <v>567</v>
      </c>
      <c r="C600" s="1" t="s">
        <v>509</v>
      </c>
      <c r="D600" s="1" t="s">
        <v>9</v>
      </c>
      <c r="E600" s="1" t="s">
        <v>9</v>
      </c>
      <c r="F600" s="1" t="s">
        <v>9</v>
      </c>
      <c r="G600" s="1" t="s">
        <v>9</v>
      </c>
      <c r="H600" s="1" t="s">
        <v>9</v>
      </c>
      <c r="I600" s="1" t="s">
        <v>9</v>
      </c>
      <c r="J600" s="1" t="s">
        <v>9</v>
      </c>
      <c r="K600" s="1" t="s">
        <v>9</v>
      </c>
      <c r="L600" s="1" t="s">
        <v>9</v>
      </c>
      <c r="M600" s="1" t="s">
        <v>9</v>
      </c>
      <c r="N600" s="1" t="s">
        <v>9</v>
      </c>
      <c r="O600" s="1">
        <v>5308</v>
      </c>
      <c r="P600" s="1">
        <v>12019</v>
      </c>
      <c r="Q600" s="1">
        <v>22672</v>
      </c>
      <c r="R600" s="1">
        <v>19448</v>
      </c>
      <c r="S600" s="1">
        <v>35485</v>
      </c>
      <c r="T600" s="1">
        <v>36948</v>
      </c>
      <c r="U600" s="1">
        <v>44580</v>
      </c>
      <c r="V600" s="1">
        <v>63669</v>
      </c>
      <c r="W600" s="1">
        <v>165723</v>
      </c>
      <c r="X600" s="1">
        <v>118581</v>
      </c>
      <c r="Y600" s="1">
        <v>98927</v>
      </c>
      <c r="Z600" s="1">
        <v>138213</v>
      </c>
      <c r="AA600" s="1">
        <v>112566</v>
      </c>
    </row>
    <row r="601" spans="2:27">
      <c r="B601" s="1" t="s">
        <v>568</v>
      </c>
      <c r="C601" s="1" t="s">
        <v>511</v>
      </c>
      <c r="D601" s="1" t="s">
        <v>9</v>
      </c>
      <c r="E601" s="1" t="s">
        <v>9</v>
      </c>
      <c r="F601" s="1" t="s">
        <v>9</v>
      </c>
      <c r="G601" s="1" t="s">
        <v>9</v>
      </c>
      <c r="H601" s="1" t="s">
        <v>9</v>
      </c>
      <c r="I601" s="1" t="s">
        <v>9</v>
      </c>
      <c r="J601" s="1" t="s">
        <v>9</v>
      </c>
      <c r="K601" s="1" t="s">
        <v>9</v>
      </c>
      <c r="L601" s="1" t="s">
        <v>9</v>
      </c>
      <c r="M601" s="1" t="s">
        <v>9</v>
      </c>
      <c r="N601" s="1" t="s">
        <v>9</v>
      </c>
      <c r="O601" s="1" t="s">
        <v>9</v>
      </c>
      <c r="P601" s="1" t="s">
        <v>9</v>
      </c>
      <c r="Q601" s="1" t="s">
        <v>9</v>
      </c>
      <c r="R601" s="1" t="s">
        <v>9</v>
      </c>
      <c r="S601" s="1" t="s">
        <v>9</v>
      </c>
      <c r="T601" s="1" t="s">
        <v>9</v>
      </c>
      <c r="U601" s="1" t="s">
        <v>9</v>
      </c>
      <c r="V601" s="1" t="s">
        <v>9</v>
      </c>
      <c r="W601" s="1" t="s">
        <v>9</v>
      </c>
      <c r="X601" s="1" t="s">
        <v>9</v>
      </c>
      <c r="Y601" s="1" t="s">
        <v>9</v>
      </c>
      <c r="Z601" s="1" t="s">
        <v>9</v>
      </c>
      <c r="AA601" s="1" t="s">
        <v>9</v>
      </c>
    </row>
    <row r="602" spans="2:27">
      <c r="B602" s="1" t="s">
        <v>569</v>
      </c>
      <c r="C602" s="1" t="s">
        <v>513</v>
      </c>
      <c r="D602" s="1" t="s">
        <v>9</v>
      </c>
      <c r="E602" s="1" t="s">
        <v>9</v>
      </c>
      <c r="F602" s="1" t="s">
        <v>9</v>
      </c>
      <c r="G602" s="1">
        <v>88783</v>
      </c>
      <c r="H602" s="1">
        <v>92952</v>
      </c>
      <c r="I602" s="1">
        <v>104049</v>
      </c>
      <c r="J602" s="1">
        <v>84769</v>
      </c>
      <c r="K602" s="1">
        <v>70442</v>
      </c>
      <c r="L602" s="1">
        <v>120519</v>
      </c>
      <c r="M602" s="1">
        <v>160561</v>
      </c>
      <c r="N602" s="1">
        <v>204374</v>
      </c>
      <c r="O602" s="1">
        <v>228762</v>
      </c>
      <c r="P602" s="1">
        <v>235042</v>
      </c>
      <c r="Q602" s="1">
        <v>240546</v>
      </c>
      <c r="R602" s="1">
        <v>233546</v>
      </c>
      <c r="S602" s="1">
        <v>261588</v>
      </c>
      <c r="T602" s="1">
        <v>300816</v>
      </c>
      <c r="U602" s="1">
        <v>283883</v>
      </c>
      <c r="V602" s="1">
        <v>317029</v>
      </c>
      <c r="W602" s="1">
        <v>393087</v>
      </c>
      <c r="X602" s="1">
        <v>373824</v>
      </c>
      <c r="Y602" s="1">
        <v>389437</v>
      </c>
      <c r="Z602" s="1">
        <v>475875</v>
      </c>
      <c r="AA602" s="1">
        <v>476280</v>
      </c>
    </row>
    <row r="603" spans="2:27">
      <c r="B603" s="1" t="s">
        <v>570</v>
      </c>
      <c r="C603" s="1" t="s">
        <v>515</v>
      </c>
      <c r="D603" s="1" t="s">
        <v>9</v>
      </c>
      <c r="E603" s="1" t="s">
        <v>9</v>
      </c>
      <c r="F603" s="1" t="s">
        <v>9</v>
      </c>
      <c r="G603" s="1">
        <v>60608</v>
      </c>
      <c r="H603" s="1">
        <v>64777</v>
      </c>
      <c r="I603" s="1">
        <v>72969</v>
      </c>
      <c r="J603" s="1">
        <v>73351</v>
      </c>
      <c r="K603" s="1">
        <v>57750</v>
      </c>
      <c r="L603" s="1">
        <v>104297</v>
      </c>
      <c r="M603" s="1">
        <v>140071</v>
      </c>
      <c r="N603" s="1">
        <v>178495</v>
      </c>
      <c r="O603" s="1">
        <v>206549</v>
      </c>
      <c r="P603" s="1">
        <v>222222</v>
      </c>
      <c r="Q603" s="1">
        <v>231086</v>
      </c>
      <c r="R603" s="1">
        <v>214852</v>
      </c>
      <c r="S603" s="1">
        <v>243838</v>
      </c>
      <c r="T603" s="1">
        <v>280352</v>
      </c>
      <c r="U603" s="1">
        <v>263020</v>
      </c>
      <c r="V603" s="1">
        <v>295116</v>
      </c>
      <c r="W603" s="1">
        <v>368368</v>
      </c>
      <c r="X603" s="1">
        <v>300710</v>
      </c>
      <c r="Y603" s="1">
        <v>324009</v>
      </c>
      <c r="Z603" s="1">
        <v>410185</v>
      </c>
      <c r="AA603" s="1">
        <v>410556</v>
      </c>
    </row>
    <row r="604" spans="2:27">
      <c r="B604" s="1" t="s">
        <v>571</v>
      </c>
      <c r="C604" s="1" t="s">
        <v>517</v>
      </c>
      <c r="D604" s="1" t="s">
        <v>9</v>
      </c>
      <c r="E604" s="1" t="s">
        <v>9</v>
      </c>
      <c r="F604" s="1" t="s">
        <v>9</v>
      </c>
      <c r="G604" s="1">
        <v>28175</v>
      </c>
      <c r="H604" s="1">
        <v>28175</v>
      </c>
      <c r="I604" s="1">
        <v>31080</v>
      </c>
      <c r="J604" s="1">
        <v>11418</v>
      </c>
      <c r="K604" s="1">
        <v>12692</v>
      </c>
      <c r="L604" s="1">
        <v>16222</v>
      </c>
      <c r="M604" s="1">
        <v>20490</v>
      </c>
      <c r="N604" s="1">
        <v>25879</v>
      </c>
      <c r="O604" s="1">
        <v>22213</v>
      </c>
      <c r="P604" s="1">
        <v>12820</v>
      </c>
      <c r="Q604" s="1">
        <v>9460</v>
      </c>
      <c r="R604" s="1">
        <v>18694</v>
      </c>
      <c r="S604" s="1">
        <v>17750</v>
      </c>
      <c r="T604" s="1">
        <v>20464</v>
      </c>
      <c r="U604" s="1">
        <v>20863</v>
      </c>
      <c r="V604" s="1">
        <v>21913</v>
      </c>
      <c r="W604" s="1">
        <v>24719</v>
      </c>
      <c r="X604" s="1">
        <v>73114</v>
      </c>
      <c r="Y604" s="1">
        <v>65428</v>
      </c>
      <c r="Z604" s="1">
        <v>65690</v>
      </c>
      <c r="AA604" s="1">
        <v>65724</v>
      </c>
    </row>
    <row r="605" spans="2:27">
      <c r="B605" s="1" t="s">
        <v>228</v>
      </c>
      <c r="C605" s="1" t="s">
        <v>229</v>
      </c>
      <c r="D605" s="1" t="s">
        <v>9</v>
      </c>
      <c r="E605" s="1" t="s">
        <v>9</v>
      </c>
      <c r="F605" s="1" t="s">
        <v>9</v>
      </c>
      <c r="G605" s="1">
        <v>352188</v>
      </c>
      <c r="H605" s="1">
        <v>423643</v>
      </c>
      <c r="I605" s="1">
        <v>487945</v>
      </c>
      <c r="J605" s="1">
        <v>695030</v>
      </c>
      <c r="K605" s="1">
        <v>873811</v>
      </c>
      <c r="L605" s="1">
        <v>1146180</v>
      </c>
      <c r="M605" s="1">
        <v>1214086</v>
      </c>
      <c r="N605" s="1">
        <v>1472310</v>
      </c>
      <c r="O605" s="1">
        <v>1638369</v>
      </c>
      <c r="P605" s="1">
        <v>1803527</v>
      </c>
      <c r="Q605" s="1">
        <v>2044475</v>
      </c>
      <c r="R605" s="1">
        <v>2104569</v>
      </c>
      <c r="S605" s="1">
        <v>2457978</v>
      </c>
      <c r="T605" s="1">
        <v>2891797</v>
      </c>
      <c r="U605" s="1">
        <v>3041874</v>
      </c>
      <c r="V605" s="1">
        <v>3439032</v>
      </c>
      <c r="W605" s="1">
        <v>3722135</v>
      </c>
      <c r="X605" s="1">
        <v>3878058</v>
      </c>
      <c r="Y605" s="1">
        <v>4049973</v>
      </c>
      <c r="Z605" s="1">
        <v>4160310</v>
      </c>
      <c r="AA605" s="1">
        <v>4317133</v>
      </c>
    </row>
    <row r="606" spans="2:27">
      <c r="B606" s="1" t="s">
        <v>615</v>
      </c>
    </row>
    <row r="607" spans="2:27">
      <c r="B607" s="1" t="s">
        <v>592</v>
      </c>
      <c r="C607" s="1" t="s">
        <v>572</v>
      </c>
      <c r="D607" s="1" t="s">
        <v>9</v>
      </c>
      <c r="E607" s="1" t="s">
        <v>9</v>
      </c>
      <c r="F607" s="1" t="s">
        <v>9</v>
      </c>
      <c r="G607" s="1">
        <v>462394</v>
      </c>
      <c r="H607" s="1">
        <v>526663</v>
      </c>
      <c r="I607" s="1">
        <v>554512</v>
      </c>
      <c r="J607" s="1">
        <v>780197</v>
      </c>
      <c r="K607" s="1">
        <v>822442</v>
      </c>
      <c r="L607" s="1">
        <v>1014010</v>
      </c>
      <c r="M607" s="1">
        <v>1077364</v>
      </c>
      <c r="N607" s="1">
        <v>1338899</v>
      </c>
      <c r="O607" s="1">
        <v>1452979</v>
      </c>
      <c r="P607" s="1">
        <v>1548604</v>
      </c>
      <c r="Q607" s="1">
        <v>1594763</v>
      </c>
      <c r="R607" s="1">
        <v>1556510</v>
      </c>
      <c r="S607" s="1">
        <v>1617412</v>
      </c>
      <c r="T607" s="1">
        <v>2008886</v>
      </c>
      <c r="U607" s="1">
        <v>2026043</v>
      </c>
      <c r="V607" s="1">
        <v>2274556</v>
      </c>
      <c r="W607" s="1">
        <v>2476984</v>
      </c>
      <c r="X607" s="1">
        <v>2456895</v>
      </c>
      <c r="Y607" s="1">
        <v>2526727</v>
      </c>
      <c r="Z607" s="1">
        <v>2644717</v>
      </c>
      <c r="AA607" s="1">
        <v>2861644</v>
      </c>
    </row>
    <row r="608" spans="2:27">
      <c r="B608" s="1" t="s">
        <v>538</v>
      </c>
      <c r="C608" s="1" t="s">
        <v>453</v>
      </c>
      <c r="D608" s="1" t="s">
        <v>9</v>
      </c>
      <c r="E608" s="1" t="s">
        <v>9</v>
      </c>
      <c r="F608" s="1" t="s">
        <v>9</v>
      </c>
      <c r="I608" s="1">
        <v>5</v>
      </c>
      <c r="J608" s="1">
        <v>5</v>
      </c>
      <c r="K608" s="1">
        <v>6</v>
      </c>
      <c r="L608" s="1">
        <v>6</v>
      </c>
      <c r="M608" s="1">
        <v>6</v>
      </c>
      <c r="N608" s="1">
        <v>6</v>
      </c>
      <c r="O608" s="1">
        <v>7</v>
      </c>
      <c r="P608" s="1">
        <v>31</v>
      </c>
      <c r="Q608" s="1">
        <v>137</v>
      </c>
      <c r="R608" s="1">
        <v>239</v>
      </c>
      <c r="S608" s="1">
        <v>118</v>
      </c>
      <c r="T608" s="1">
        <v>290</v>
      </c>
      <c r="U608" s="1">
        <v>346</v>
      </c>
      <c r="V608" s="1">
        <v>363</v>
      </c>
      <c r="W608" s="1">
        <v>402</v>
      </c>
      <c r="X608" s="1">
        <v>22877</v>
      </c>
      <c r="Y608" s="1">
        <v>22954</v>
      </c>
      <c r="Z608" s="1">
        <v>23128</v>
      </c>
      <c r="AA608" s="1">
        <v>21990</v>
      </c>
    </row>
    <row r="609" spans="2:27">
      <c r="B609" s="1" t="s">
        <v>539</v>
      </c>
      <c r="C609" s="1" t="s">
        <v>455</v>
      </c>
      <c r="D609" s="1" t="s">
        <v>9</v>
      </c>
      <c r="E609" s="1" t="s">
        <v>9</v>
      </c>
      <c r="F609" s="1" t="s">
        <v>9</v>
      </c>
      <c r="G609" s="1" t="s">
        <v>9</v>
      </c>
      <c r="H609" s="1" t="s">
        <v>9</v>
      </c>
      <c r="I609" s="1" t="s">
        <v>9</v>
      </c>
      <c r="J609" s="1" t="s">
        <v>9</v>
      </c>
      <c r="K609" s="1" t="s">
        <v>9</v>
      </c>
      <c r="L609" s="1" t="s">
        <v>9</v>
      </c>
      <c r="M609" s="1" t="s">
        <v>9</v>
      </c>
      <c r="N609" s="1" t="s">
        <v>9</v>
      </c>
      <c r="O609" s="1" t="s">
        <v>9</v>
      </c>
      <c r="P609" s="1" t="s">
        <v>9</v>
      </c>
      <c r="Q609" s="1" t="s">
        <v>9</v>
      </c>
      <c r="R609" s="1" t="s">
        <v>9</v>
      </c>
      <c r="S609" s="1" t="s">
        <v>9</v>
      </c>
      <c r="T609" s="1" t="s">
        <v>9</v>
      </c>
      <c r="U609" s="1" t="s">
        <v>9</v>
      </c>
      <c r="V609" s="1" t="s">
        <v>9</v>
      </c>
      <c r="W609" s="1" t="s">
        <v>9</v>
      </c>
      <c r="X609" s="1" t="s">
        <v>9</v>
      </c>
      <c r="Y609" s="1" t="s">
        <v>9</v>
      </c>
      <c r="Z609" s="1" t="s">
        <v>9</v>
      </c>
      <c r="AA609" s="1" t="s">
        <v>9</v>
      </c>
    </row>
    <row r="610" spans="2:27">
      <c r="B610" s="1" t="s">
        <v>540</v>
      </c>
      <c r="C610" s="1" t="s">
        <v>457</v>
      </c>
      <c r="D610" s="1" t="s">
        <v>9</v>
      </c>
      <c r="E610" s="1" t="s">
        <v>9</v>
      </c>
      <c r="F610" s="1" t="s">
        <v>9</v>
      </c>
      <c r="G610" s="1" t="s">
        <v>9</v>
      </c>
      <c r="H610" s="1" t="s">
        <v>9</v>
      </c>
      <c r="I610" s="1">
        <v>5</v>
      </c>
      <c r="J610" s="1">
        <v>5</v>
      </c>
      <c r="K610" s="1">
        <v>6</v>
      </c>
      <c r="L610" s="1">
        <v>6</v>
      </c>
      <c r="M610" s="1">
        <v>6</v>
      </c>
      <c r="N610" s="1">
        <v>6</v>
      </c>
      <c r="O610" s="1">
        <v>7</v>
      </c>
      <c r="P610" s="1">
        <v>31</v>
      </c>
      <c r="Q610" s="1">
        <v>137</v>
      </c>
      <c r="R610" s="1">
        <v>239</v>
      </c>
      <c r="S610" s="1">
        <v>118</v>
      </c>
      <c r="T610" s="1">
        <v>290</v>
      </c>
      <c r="U610" s="1">
        <v>346</v>
      </c>
      <c r="V610" s="1">
        <v>363</v>
      </c>
      <c r="W610" s="1">
        <v>402</v>
      </c>
      <c r="X610" s="1">
        <v>22877</v>
      </c>
      <c r="Y610" s="1">
        <v>22954</v>
      </c>
      <c r="Z610" s="1">
        <v>23128</v>
      </c>
      <c r="AA610" s="1">
        <v>21990</v>
      </c>
    </row>
    <row r="611" spans="2:27">
      <c r="B611" s="1" t="s">
        <v>541</v>
      </c>
      <c r="C611" s="1" t="s">
        <v>459</v>
      </c>
      <c r="D611" s="1" t="s">
        <v>9</v>
      </c>
      <c r="E611" s="1" t="s">
        <v>9</v>
      </c>
      <c r="F611" s="1" t="s">
        <v>9</v>
      </c>
      <c r="G611" s="1">
        <v>127660</v>
      </c>
      <c r="H611" s="1">
        <v>122236</v>
      </c>
      <c r="I611" s="1">
        <v>132988</v>
      </c>
      <c r="J611" s="1">
        <v>248156</v>
      </c>
      <c r="K611" s="1">
        <v>279574</v>
      </c>
      <c r="L611" s="1">
        <v>369575</v>
      </c>
      <c r="M611" s="1">
        <v>301298</v>
      </c>
      <c r="N611" s="1">
        <v>405167</v>
      </c>
      <c r="O611" s="1">
        <v>422147</v>
      </c>
      <c r="P611" s="1">
        <v>508409</v>
      </c>
      <c r="Q611" s="1">
        <v>331452</v>
      </c>
      <c r="R611" s="1">
        <v>254000</v>
      </c>
      <c r="S611" s="1">
        <v>277108</v>
      </c>
      <c r="T611" s="1">
        <v>467877</v>
      </c>
      <c r="U611" s="1">
        <v>367219</v>
      </c>
      <c r="V611" s="1">
        <v>481513</v>
      </c>
      <c r="W611" s="1">
        <v>484669</v>
      </c>
      <c r="X611" s="1">
        <v>497740</v>
      </c>
      <c r="Y611" s="1">
        <v>534202</v>
      </c>
      <c r="Z611" s="1">
        <v>577709</v>
      </c>
      <c r="AA611" s="1">
        <v>699221</v>
      </c>
    </row>
    <row r="612" spans="2:27">
      <c r="B612" s="1" t="s">
        <v>542</v>
      </c>
      <c r="C612" s="1" t="s">
        <v>461</v>
      </c>
      <c r="D612" s="1" t="s">
        <v>9</v>
      </c>
      <c r="E612" s="1" t="s">
        <v>9</v>
      </c>
      <c r="F612" s="1" t="s">
        <v>9</v>
      </c>
      <c r="G612" s="1">
        <v>8980</v>
      </c>
      <c r="H612" s="1">
        <v>8902</v>
      </c>
      <c r="I612" s="1">
        <v>8960</v>
      </c>
      <c r="J612" s="1">
        <v>9349</v>
      </c>
      <c r="K612" s="1">
        <v>8220</v>
      </c>
      <c r="L612" s="1">
        <v>10087</v>
      </c>
      <c r="M612" s="1">
        <v>9147</v>
      </c>
      <c r="N612" s="1">
        <v>10523</v>
      </c>
      <c r="O612" s="1">
        <v>10119</v>
      </c>
      <c r="P612" s="1">
        <v>13756</v>
      </c>
      <c r="Q612" s="1">
        <v>8912</v>
      </c>
      <c r="R612" s="1">
        <v>8715</v>
      </c>
      <c r="S612" s="1">
        <v>6062</v>
      </c>
      <c r="T612" s="1">
        <v>5790</v>
      </c>
      <c r="U612" s="1">
        <v>5843</v>
      </c>
      <c r="V612" s="1">
        <v>6191</v>
      </c>
      <c r="W612" s="1">
        <v>7348</v>
      </c>
      <c r="X612" s="1">
        <v>7235</v>
      </c>
      <c r="Y612" s="1">
        <v>7390</v>
      </c>
      <c r="Z612" s="1">
        <v>6806</v>
      </c>
      <c r="AA612" s="1">
        <v>6806</v>
      </c>
    </row>
    <row r="613" spans="2:27">
      <c r="B613" s="1" t="s">
        <v>543</v>
      </c>
      <c r="C613" s="1" t="s">
        <v>463</v>
      </c>
      <c r="D613" s="1" t="s">
        <v>9</v>
      </c>
      <c r="E613" s="1" t="s">
        <v>9</v>
      </c>
      <c r="F613" s="1" t="s">
        <v>9</v>
      </c>
      <c r="G613" s="1">
        <v>58072</v>
      </c>
      <c r="H613" s="1">
        <v>52793</v>
      </c>
      <c r="I613" s="1">
        <v>63352</v>
      </c>
      <c r="J613" s="1">
        <v>19505</v>
      </c>
      <c r="K613" s="1">
        <v>22409</v>
      </c>
      <c r="L613" s="1">
        <v>21965</v>
      </c>
      <c r="M613" s="1">
        <v>10398</v>
      </c>
      <c r="N613" s="1">
        <v>17252</v>
      </c>
      <c r="O613" s="1">
        <v>19580</v>
      </c>
      <c r="P613" s="1">
        <v>25020</v>
      </c>
      <c r="Q613" s="1">
        <v>17789</v>
      </c>
      <c r="R613" s="1">
        <v>13274</v>
      </c>
      <c r="S613" s="1">
        <v>16710</v>
      </c>
      <c r="T613" s="1">
        <v>41836</v>
      </c>
      <c r="U613" s="1">
        <v>7487</v>
      </c>
      <c r="V613" s="1">
        <v>119770</v>
      </c>
      <c r="W613" s="1">
        <v>146237</v>
      </c>
      <c r="X613" s="1">
        <v>158372</v>
      </c>
      <c r="Y613" s="1">
        <v>168794</v>
      </c>
      <c r="Z613" s="1">
        <v>264822</v>
      </c>
      <c r="AA613" s="1">
        <v>318342</v>
      </c>
    </row>
    <row r="614" spans="2:27">
      <c r="B614" s="1" t="s">
        <v>544</v>
      </c>
      <c r="C614" s="1" t="s">
        <v>465</v>
      </c>
      <c r="D614" s="1" t="s">
        <v>9</v>
      </c>
      <c r="E614" s="1" t="s">
        <v>9</v>
      </c>
      <c r="F614" s="1" t="s">
        <v>9</v>
      </c>
      <c r="G614" s="1">
        <v>60608</v>
      </c>
      <c r="H614" s="1">
        <v>60541</v>
      </c>
      <c r="I614" s="1">
        <v>60676</v>
      </c>
      <c r="J614" s="1">
        <v>219302</v>
      </c>
      <c r="K614" s="1">
        <v>248945</v>
      </c>
      <c r="L614" s="1">
        <v>337523</v>
      </c>
      <c r="M614" s="1">
        <v>281753</v>
      </c>
      <c r="N614" s="1">
        <v>377392</v>
      </c>
      <c r="O614" s="1">
        <v>392448</v>
      </c>
      <c r="P614" s="1">
        <v>469633</v>
      </c>
      <c r="Q614" s="1">
        <v>304751</v>
      </c>
      <c r="R614" s="1">
        <v>232011</v>
      </c>
      <c r="S614" s="1">
        <v>254336</v>
      </c>
      <c r="T614" s="1">
        <v>420251</v>
      </c>
      <c r="U614" s="1">
        <v>353889</v>
      </c>
      <c r="V614" s="1">
        <v>355552</v>
      </c>
      <c r="W614" s="1">
        <v>331084</v>
      </c>
      <c r="X614" s="1">
        <v>332133</v>
      </c>
      <c r="Y614" s="1">
        <v>358018</v>
      </c>
      <c r="Z614" s="1">
        <v>306081</v>
      </c>
      <c r="AA614" s="1">
        <v>374073</v>
      </c>
    </row>
    <row r="615" spans="2:27">
      <c r="B615" s="1" t="s">
        <v>545</v>
      </c>
      <c r="C615" s="1" t="s">
        <v>467</v>
      </c>
      <c r="D615" s="1" t="s">
        <v>9</v>
      </c>
      <c r="E615" s="1" t="s">
        <v>9</v>
      </c>
      <c r="F615" s="1" t="s">
        <v>9</v>
      </c>
      <c r="G615" s="1">
        <v>47260</v>
      </c>
      <c r="H615" s="1">
        <v>83394</v>
      </c>
      <c r="I615" s="1">
        <v>114101</v>
      </c>
      <c r="J615" s="1">
        <v>212994</v>
      </c>
      <c r="K615" s="1">
        <v>203618</v>
      </c>
      <c r="L615" s="1">
        <v>238741</v>
      </c>
      <c r="M615" s="1">
        <v>365879</v>
      </c>
      <c r="N615" s="1">
        <v>432868</v>
      </c>
      <c r="O615" s="1">
        <v>486403</v>
      </c>
      <c r="P615" s="1">
        <v>513204</v>
      </c>
      <c r="Q615" s="1">
        <v>784180</v>
      </c>
      <c r="R615" s="1">
        <v>891869</v>
      </c>
      <c r="S615" s="1">
        <v>872395</v>
      </c>
      <c r="T615" s="1">
        <v>914794</v>
      </c>
      <c r="U615" s="1">
        <v>912295</v>
      </c>
      <c r="V615" s="1">
        <v>1001801</v>
      </c>
      <c r="W615" s="1">
        <v>981036</v>
      </c>
      <c r="X615" s="1">
        <v>901188</v>
      </c>
      <c r="Y615" s="1">
        <v>894939</v>
      </c>
      <c r="Z615" s="1">
        <v>805280</v>
      </c>
      <c r="AA615" s="1">
        <v>801724</v>
      </c>
    </row>
    <row r="616" spans="2:27">
      <c r="B616" s="1" t="s">
        <v>546</v>
      </c>
      <c r="C616" s="1" t="s">
        <v>469</v>
      </c>
      <c r="D616" s="1" t="s">
        <v>9</v>
      </c>
      <c r="E616" s="1" t="s">
        <v>9</v>
      </c>
      <c r="F616" s="1" t="s">
        <v>9</v>
      </c>
      <c r="G616" s="1">
        <v>38799</v>
      </c>
      <c r="H616" s="1">
        <v>45535</v>
      </c>
      <c r="I616" s="1">
        <v>78886</v>
      </c>
      <c r="J616" s="1">
        <v>185283</v>
      </c>
      <c r="K616" s="1">
        <v>175605</v>
      </c>
      <c r="L616" s="1">
        <v>185907</v>
      </c>
      <c r="M616" s="1">
        <v>168265</v>
      </c>
      <c r="N616" s="1">
        <v>184057</v>
      </c>
      <c r="O616" s="1">
        <v>135132</v>
      </c>
      <c r="P616" s="1">
        <v>87466</v>
      </c>
      <c r="Q616" s="1">
        <v>234501</v>
      </c>
      <c r="R616" s="1">
        <v>227620</v>
      </c>
      <c r="S616" s="1">
        <v>205290</v>
      </c>
      <c r="T616" s="1">
        <v>176495</v>
      </c>
      <c r="U616" s="1">
        <v>182846</v>
      </c>
      <c r="V616" s="1">
        <v>196040</v>
      </c>
      <c r="W616" s="1">
        <v>158645</v>
      </c>
      <c r="X616" s="1">
        <v>230683</v>
      </c>
      <c r="Y616" s="1">
        <v>206316</v>
      </c>
      <c r="Z616" s="1">
        <v>139745</v>
      </c>
      <c r="AA616" s="1">
        <v>100919</v>
      </c>
    </row>
    <row r="617" spans="2:27">
      <c r="B617" s="1" t="s">
        <v>547</v>
      </c>
      <c r="C617" s="1" t="s">
        <v>471</v>
      </c>
      <c r="D617" s="1" t="s">
        <v>9</v>
      </c>
      <c r="E617" s="1" t="s">
        <v>9</v>
      </c>
      <c r="F617" s="1" t="s">
        <v>9</v>
      </c>
      <c r="G617" s="1">
        <v>8461</v>
      </c>
      <c r="H617" s="1">
        <v>37859</v>
      </c>
      <c r="I617" s="1">
        <v>35215</v>
      </c>
      <c r="J617" s="1">
        <v>27711</v>
      </c>
      <c r="K617" s="1">
        <v>28013</v>
      </c>
      <c r="L617" s="1">
        <v>52834</v>
      </c>
      <c r="M617" s="1">
        <v>197614</v>
      </c>
      <c r="N617" s="1">
        <v>248811</v>
      </c>
      <c r="O617" s="1">
        <v>351271</v>
      </c>
      <c r="P617" s="1">
        <v>425738</v>
      </c>
      <c r="Q617" s="1">
        <v>549679</v>
      </c>
      <c r="R617" s="1">
        <v>664249</v>
      </c>
      <c r="S617" s="1">
        <v>667105</v>
      </c>
      <c r="T617" s="1">
        <v>738299</v>
      </c>
      <c r="U617" s="1">
        <v>729449</v>
      </c>
      <c r="V617" s="1">
        <v>805761</v>
      </c>
      <c r="W617" s="1">
        <v>822391</v>
      </c>
      <c r="X617" s="1">
        <v>670505</v>
      </c>
      <c r="Y617" s="1">
        <v>688623</v>
      </c>
      <c r="Z617" s="1">
        <v>665535</v>
      </c>
      <c r="AA617" s="1">
        <v>700805</v>
      </c>
    </row>
    <row r="618" spans="2:27">
      <c r="B618" s="1" t="s">
        <v>548</v>
      </c>
      <c r="C618" s="1" t="s">
        <v>473</v>
      </c>
      <c r="D618" s="1" t="s">
        <v>9</v>
      </c>
      <c r="E618" s="1" t="s">
        <v>9</v>
      </c>
      <c r="F618" s="1" t="s">
        <v>9</v>
      </c>
      <c r="G618" s="1">
        <v>176266</v>
      </c>
      <c r="H618" s="1">
        <v>167421</v>
      </c>
      <c r="I618" s="1">
        <v>156309</v>
      </c>
      <c r="J618" s="1">
        <v>159227</v>
      </c>
      <c r="K618" s="1">
        <v>173512</v>
      </c>
      <c r="L618" s="1">
        <v>217400</v>
      </c>
      <c r="M618" s="1">
        <v>219170</v>
      </c>
      <c r="N618" s="1">
        <v>273847</v>
      </c>
      <c r="O618" s="1">
        <v>267774</v>
      </c>
      <c r="P618" s="1">
        <v>255262</v>
      </c>
      <c r="Q618" s="1">
        <v>136087</v>
      </c>
      <c r="R618" s="1">
        <v>129780</v>
      </c>
      <c r="S618" s="1">
        <v>106084</v>
      </c>
      <c r="T618" s="1">
        <v>155728</v>
      </c>
      <c r="U618" s="1">
        <v>150349</v>
      </c>
      <c r="V618" s="1">
        <v>187357</v>
      </c>
      <c r="W618" s="1">
        <v>217400</v>
      </c>
      <c r="X618" s="1">
        <v>199370</v>
      </c>
      <c r="Y618" s="1">
        <v>215577</v>
      </c>
      <c r="Z618" s="1">
        <v>260681</v>
      </c>
      <c r="AA618" s="1">
        <v>273029</v>
      </c>
    </row>
    <row r="619" spans="2:27">
      <c r="B619" s="1" t="s">
        <v>549</v>
      </c>
      <c r="C619" s="1" t="s">
        <v>469</v>
      </c>
      <c r="D619" s="1" t="s">
        <v>9</v>
      </c>
      <c r="E619" s="1" t="s">
        <v>9</v>
      </c>
      <c r="F619" s="1" t="s">
        <v>9</v>
      </c>
      <c r="G619" s="1" t="s">
        <v>9</v>
      </c>
      <c r="H619" s="1" t="s">
        <v>9</v>
      </c>
      <c r="I619" s="1" t="s">
        <v>9</v>
      </c>
      <c r="J619" s="1" t="s">
        <v>9</v>
      </c>
      <c r="K619" s="1">
        <v>905</v>
      </c>
      <c r="L619" s="1">
        <v>1110</v>
      </c>
      <c r="M619" s="1" t="s">
        <v>9</v>
      </c>
      <c r="N619" s="1" t="s">
        <v>9</v>
      </c>
      <c r="O619" s="1" t="s">
        <v>9</v>
      </c>
      <c r="P619" s="1">
        <v>284</v>
      </c>
      <c r="Q619" s="1">
        <v>284</v>
      </c>
      <c r="R619" s="1">
        <v>80</v>
      </c>
      <c r="S619" s="1">
        <v>13255</v>
      </c>
      <c r="T619" s="1">
        <v>17395</v>
      </c>
      <c r="U619" s="1">
        <v>21070</v>
      </c>
      <c r="V619" s="1">
        <v>29885</v>
      </c>
      <c r="W619" s="1">
        <v>41989</v>
      </c>
      <c r="X619" s="1">
        <v>39430</v>
      </c>
      <c r="Y619" s="1">
        <v>34858</v>
      </c>
      <c r="Z619" s="1">
        <v>40981</v>
      </c>
      <c r="AA619" s="1">
        <v>45737</v>
      </c>
    </row>
    <row r="620" spans="2:27">
      <c r="B620" s="1" t="s">
        <v>550</v>
      </c>
      <c r="C620" s="1" t="s">
        <v>471</v>
      </c>
      <c r="D620" s="1" t="s">
        <v>9</v>
      </c>
      <c r="E620" s="1" t="s">
        <v>9</v>
      </c>
      <c r="F620" s="1" t="s">
        <v>9</v>
      </c>
      <c r="G620" s="1">
        <v>176266</v>
      </c>
      <c r="H620" s="1">
        <v>167421</v>
      </c>
      <c r="I620" s="1">
        <v>156309</v>
      </c>
      <c r="J620" s="1">
        <v>159227</v>
      </c>
      <c r="K620" s="1">
        <v>172607</v>
      </c>
      <c r="L620" s="1">
        <v>216290</v>
      </c>
      <c r="M620" s="1">
        <v>219170</v>
      </c>
      <c r="N620" s="1">
        <v>273847</v>
      </c>
      <c r="O620" s="1">
        <v>267774</v>
      </c>
      <c r="P620" s="1">
        <v>254978</v>
      </c>
      <c r="Q620" s="1">
        <v>135803</v>
      </c>
      <c r="R620" s="1">
        <v>129700</v>
      </c>
      <c r="S620" s="1">
        <v>92829</v>
      </c>
      <c r="T620" s="1">
        <v>138333</v>
      </c>
      <c r="U620" s="1">
        <v>129279</v>
      </c>
      <c r="V620" s="1">
        <v>157472</v>
      </c>
      <c r="W620" s="1">
        <v>175411</v>
      </c>
      <c r="X620" s="1">
        <v>159940</v>
      </c>
      <c r="Y620" s="1">
        <v>180719</v>
      </c>
      <c r="Z620" s="1">
        <v>219700</v>
      </c>
      <c r="AA620" s="1">
        <v>227292</v>
      </c>
    </row>
    <row r="621" spans="2:27">
      <c r="B621" s="1" t="s">
        <v>551</v>
      </c>
      <c r="C621" s="1" t="s">
        <v>477</v>
      </c>
      <c r="D621" s="1" t="s">
        <v>9</v>
      </c>
      <c r="E621" s="1" t="s">
        <v>9</v>
      </c>
      <c r="F621" s="1" t="s">
        <v>9</v>
      </c>
      <c r="G621" s="1">
        <v>3902</v>
      </c>
      <c r="H621" s="1">
        <v>6488</v>
      </c>
      <c r="I621" s="1">
        <v>21615</v>
      </c>
      <c r="J621" s="1">
        <v>31059</v>
      </c>
      <c r="K621" s="1">
        <v>32887</v>
      </c>
      <c r="L621" s="1">
        <v>38901</v>
      </c>
      <c r="M621" s="1">
        <v>42286</v>
      </c>
      <c r="N621" s="1">
        <v>94139</v>
      </c>
      <c r="O621" s="1">
        <v>127397</v>
      </c>
      <c r="P621" s="1">
        <v>107345</v>
      </c>
      <c r="Q621" s="1">
        <v>132994</v>
      </c>
      <c r="R621" s="1">
        <v>115185</v>
      </c>
      <c r="S621" s="1">
        <v>152066</v>
      </c>
      <c r="T621" s="1">
        <v>235100</v>
      </c>
      <c r="U621" s="1">
        <v>307017</v>
      </c>
      <c r="V621" s="1">
        <v>405666</v>
      </c>
      <c r="W621" s="1">
        <v>499179</v>
      </c>
      <c r="X621" s="1">
        <v>572424</v>
      </c>
      <c r="Y621" s="1">
        <v>594657</v>
      </c>
      <c r="Z621" s="1">
        <v>587718</v>
      </c>
      <c r="AA621" s="1">
        <v>609965</v>
      </c>
    </row>
    <row r="622" spans="2:27">
      <c r="B622" s="1" t="s">
        <v>552</v>
      </c>
      <c r="C622" s="1" t="s">
        <v>479</v>
      </c>
      <c r="D622" s="1" t="s">
        <v>9</v>
      </c>
      <c r="E622" s="1" t="s">
        <v>9</v>
      </c>
      <c r="F622" s="1" t="s">
        <v>9</v>
      </c>
      <c r="G622" s="1">
        <v>3902</v>
      </c>
      <c r="H622" s="1">
        <v>6488</v>
      </c>
      <c r="I622" s="1">
        <v>21615</v>
      </c>
      <c r="J622" s="1">
        <v>31059</v>
      </c>
      <c r="K622" s="1">
        <v>32887</v>
      </c>
      <c r="L622" s="1">
        <v>38901</v>
      </c>
      <c r="M622" s="1">
        <v>42286</v>
      </c>
      <c r="N622" s="1">
        <v>94139</v>
      </c>
      <c r="O622" s="1">
        <v>127397</v>
      </c>
      <c r="P622" s="1">
        <v>107345</v>
      </c>
      <c r="Q622" s="1">
        <v>90115</v>
      </c>
      <c r="R622" s="1">
        <v>69389</v>
      </c>
      <c r="S622" s="1">
        <v>84150</v>
      </c>
      <c r="T622" s="1">
        <v>116999</v>
      </c>
      <c r="U622" s="1">
        <v>147815</v>
      </c>
      <c r="V622" s="1">
        <v>206242</v>
      </c>
      <c r="W622" s="1">
        <v>342829</v>
      </c>
      <c r="X622" s="1">
        <v>416992</v>
      </c>
      <c r="Y622" s="1">
        <v>436155</v>
      </c>
      <c r="Z622" s="1">
        <v>449887</v>
      </c>
      <c r="AA622" s="1">
        <v>458497</v>
      </c>
    </row>
    <row r="623" spans="2:27">
      <c r="B623" s="1" t="s">
        <v>553</v>
      </c>
      <c r="C623" s="1" t="s">
        <v>481</v>
      </c>
      <c r="D623" s="1" t="s">
        <v>9</v>
      </c>
      <c r="E623" s="1" t="s">
        <v>9</v>
      </c>
      <c r="F623" s="1" t="s">
        <v>9</v>
      </c>
      <c r="G623" s="1" t="s">
        <v>9</v>
      </c>
      <c r="H623" s="1" t="s">
        <v>9</v>
      </c>
      <c r="I623" s="1" t="s">
        <v>9</v>
      </c>
      <c r="J623" s="1" t="s">
        <v>9</v>
      </c>
      <c r="K623" s="1" t="s">
        <v>9</v>
      </c>
      <c r="L623" s="1" t="s">
        <v>9</v>
      </c>
      <c r="M623" s="1" t="s">
        <v>9</v>
      </c>
      <c r="N623" s="1" t="s">
        <v>9</v>
      </c>
      <c r="O623" s="1" t="s">
        <v>9</v>
      </c>
      <c r="P623" s="1" t="s">
        <v>9</v>
      </c>
      <c r="Q623" s="1" t="s">
        <v>9</v>
      </c>
      <c r="R623" s="1">
        <v>17799</v>
      </c>
      <c r="S623" s="1">
        <v>30822</v>
      </c>
      <c r="T623" s="1">
        <v>36418</v>
      </c>
      <c r="U623" s="1">
        <v>45281</v>
      </c>
      <c r="V623" s="1">
        <v>47527</v>
      </c>
      <c r="W623" s="1">
        <v>52725</v>
      </c>
      <c r="X623" s="1">
        <v>75172</v>
      </c>
      <c r="Y623" s="1">
        <v>100328</v>
      </c>
      <c r="Z623" s="1">
        <v>139316</v>
      </c>
      <c r="AA623" s="1">
        <v>132338</v>
      </c>
    </row>
    <row r="624" spans="2:27">
      <c r="B624" s="1" t="s">
        <v>554</v>
      </c>
      <c r="C624" s="1" t="s">
        <v>483</v>
      </c>
      <c r="D624" s="1" t="s">
        <v>9</v>
      </c>
      <c r="E624" s="1" t="s">
        <v>9</v>
      </c>
      <c r="F624" s="1" t="s">
        <v>9</v>
      </c>
      <c r="G624" s="1">
        <v>1855</v>
      </c>
      <c r="H624" s="1">
        <v>6488</v>
      </c>
      <c r="I624" s="1">
        <v>21615</v>
      </c>
      <c r="J624" s="1">
        <v>20499</v>
      </c>
      <c r="K624" s="1">
        <v>23952</v>
      </c>
      <c r="L624" s="1">
        <v>32091</v>
      </c>
      <c r="M624" s="1">
        <v>26474</v>
      </c>
      <c r="N624" s="1">
        <v>62523</v>
      </c>
      <c r="O624" s="1">
        <v>84612</v>
      </c>
      <c r="P624" s="1">
        <v>81618</v>
      </c>
      <c r="Q624" s="1">
        <v>84916</v>
      </c>
      <c r="R624" s="1">
        <v>35596</v>
      </c>
      <c r="S624" s="1">
        <v>36513</v>
      </c>
      <c r="T624" s="1">
        <v>59019</v>
      </c>
      <c r="U624" s="1">
        <v>79168</v>
      </c>
      <c r="V624" s="1">
        <v>142844</v>
      </c>
      <c r="W624" s="1">
        <v>215413</v>
      </c>
      <c r="X624" s="1">
        <v>272605</v>
      </c>
      <c r="Y624" s="1">
        <v>254144</v>
      </c>
      <c r="Z624" s="1">
        <v>229060</v>
      </c>
      <c r="AA624" s="1">
        <v>245671</v>
      </c>
    </row>
    <row r="625" spans="2:27">
      <c r="B625" s="1" t="s">
        <v>555</v>
      </c>
      <c r="C625" s="1" t="s">
        <v>485</v>
      </c>
      <c r="D625" s="1" t="s">
        <v>9</v>
      </c>
      <c r="E625" s="1" t="s">
        <v>9</v>
      </c>
      <c r="F625" s="1" t="s">
        <v>9</v>
      </c>
      <c r="G625" s="1">
        <v>2047</v>
      </c>
      <c r="H625" s="1" t="s">
        <v>9</v>
      </c>
      <c r="I625" s="1" t="s">
        <v>9</v>
      </c>
      <c r="J625" s="1">
        <v>10560</v>
      </c>
      <c r="K625" s="1">
        <v>8935</v>
      </c>
      <c r="L625" s="1">
        <v>6810</v>
      </c>
      <c r="M625" s="1">
        <v>15812</v>
      </c>
      <c r="N625" s="1">
        <v>31616</v>
      </c>
      <c r="O625" s="1">
        <v>42785</v>
      </c>
      <c r="P625" s="1">
        <v>25727</v>
      </c>
      <c r="Q625" s="1">
        <v>5199</v>
      </c>
      <c r="R625" s="1">
        <v>15994</v>
      </c>
      <c r="S625" s="1">
        <v>16815</v>
      </c>
      <c r="T625" s="1">
        <v>21562</v>
      </c>
      <c r="U625" s="1">
        <v>23366</v>
      </c>
      <c r="V625" s="1">
        <v>15871</v>
      </c>
      <c r="W625" s="1">
        <v>74691</v>
      </c>
      <c r="X625" s="1">
        <v>69215</v>
      </c>
      <c r="Y625" s="1">
        <v>81683</v>
      </c>
      <c r="Z625" s="1">
        <v>81511</v>
      </c>
      <c r="AA625" s="1">
        <v>80488</v>
      </c>
    </row>
    <row r="626" spans="2:27">
      <c r="B626" s="1" t="s">
        <v>556</v>
      </c>
      <c r="C626" s="1" t="s">
        <v>487</v>
      </c>
      <c r="D626" s="1" t="s">
        <v>9</v>
      </c>
      <c r="E626" s="1" t="s">
        <v>9</v>
      </c>
      <c r="F626" s="1" t="s">
        <v>9</v>
      </c>
      <c r="J626" s="1" t="s">
        <v>9</v>
      </c>
      <c r="K626" s="1" t="s">
        <v>9</v>
      </c>
      <c r="L626" s="1" t="s">
        <v>9</v>
      </c>
      <c r="M626" s="1" t="s">
        <v>9</v>
      </c>
      <c r="N626" s="1" t="s">
        <v>9</v>
      </c>
      <c r="O626" s="1" t="s">
        <v>9</v>
      </c>
      <c r="P626" s="1" t="s">
        <v>9</v>
      </c>
      <c r="Q626" s="1">
        <v>42879</v>
      </c>
      <c r="R626" s="1">
        <v>45796</v>
      </c>
      <c r="S626" s="1">
        <v>67916</v>
      </c>
      <c r="T626" s="1">
        <v>118101</v>
      </c>
      <c r="U626" s="1">
        <v>159202</v>
      </c>
      <c r="V626" s="1">
        <v>199424</v>
      </c>
      <c r="W626" s="1">
        <v>156350</v>
      </c>
      <c r="X626" s="1">
        <v>155432</v>
      </c>
      <c r="Y626" s="1">
        <v>158502</v>
      </c>
      <c r="Z626" s="1">
        <v>137831</v>
      </c>
      <c r="AA626" s="1">
        <v>151468</v>
      </c>
    </row>
    <row r="627" spans="2:27">
      <c r="B627" s="1" t="s">
        <v>557</v>
      </c>
      <c r="C627" s="1" t="s">
        <v>489</v>
      </c>
      <c r="D627" s="1" t="s">
        <v>9</v>
      </c>
      <c r="E627" s="1" t="s">
        <v>9</v>
      </c>
      <c r="F627" s="1" t="s">
        <v>9</v>
      </c>
      <c r="J627" s="1" t="s">
        <v>9</v>
      </c>
      <c r="K627" s="1" t="s">
        <v>9</v>
      </c>
      <c r="L627" s="1" t="s">
        <v>9</v>
      </c>
      <c r="M627" s="1" t="s">
        <v>9</v>
      </c>
      <c r="N627" s="1" t="s">
        <v>9</v>
      </c>
      <c r="O627" s="1" t="s">
        <v>9</v>
      </c>
      <c r="P627" s="1" t="s">
        <v>9</v>
      </c>
      <c r="Q627" s="1" t="s">
        <v>9</v>
      </c>
      <c r="R627" s="1" t="s">
        <v>9</v>
      </c>
      <c r="S627" s="1" t="s">
        <v>9</v>
      </c>
      <c r="T627" s="1" t="s">
        <v>9</v>
      </c>
      <c r="U627" s="1">
        <v>70024</v>
      </c>
      <c r="V627" s="1">
        <v>87412</v>
      </c>
      <c r="W627" s="1">
        <v>70689</v>
      </c>
      <c r="X627" s="1">
        <v>70447</v>
      </c>
      <c r="Y627" s="1">
        <v>58735</v>
      </c>
      <c r="Z627" s="1">
        <v>60138</v>
      </c>
      <c r="AA627" s="1">
        <v>60994</v>
      </c>
    </row>
    <row r="628" spans="2:27">
      <c r="B628" s="1" t="s">
        <v>558</v>
      </c>
      <c r="C628" s="1" t="s">
        <v>491</v>
      </c>
      <c r="D628" s="1" t="s">
        <v>9</v>
      </c>
      <c r="E628" s="1" t="s">
        <v>9</v>
      </c>
      <c r="F628" s="1" t="s">
        <v>9</v>
      </c>
      <c r="J628" s="1" t="s">
        <v>9</v>
      </c>
      <c r="K628" s="1" t="s">
        <v>9</v>
      </c>
      <c r="L628" s="1" t="s">
        <v>9</v>
      </c>
      <c r="M628" s="1" t="s">
        <v>9</v>
      </c>
      <c r="N628" s="1" t="s">
        <v>9</v>
      </c>
      <c r="O628" s="1" t="s">
        <v>9</v>
      </c>
      <c r="P628" s="1" t="s">
        <v>9</v>
      </c>
      <c r="Q628" s="1">
        <v>42879</v>
      </c>
      <c r="R628" s="1">
        <v>45796</v>
      </c>
      <c r="S628" s="1">
        <v>67916</v>
      </c>
      <c r="T628" s="1">
        <v>118101</v>
      </c>
      <c r="U628" s="1">
        <v>89178</v>
      </c>
      <c r="V628" s="1">
        <v>112012</v>
      </c>
      <c r="W628" s="1">
        <v>85661</v>
      </c>
      <c r="X628" s="1">
        <v>84985</v>
      </c>
      <c r="Y628" s="1">
        <v>99767</v>
      </c>
      <c r="Z628" s="1">
        <v>77693</v>
      </c>
      <c r="AA628" s="1">
        <v>90474</v>
      </c>
    </row>
    <row r="629" spans="2:27">
      <c r="B629" s="1" t="s">
        <v>559</v>
      </c>
      <c r="C629" s="1" t="s">
        <v>493</v>
      </c>
      <c r="D629" s="1" t="s">
        <v>9</v>
      </c>
      <c r="E629" s="1" t="s">
        <v>9</v>
      </c>
      <c r="F629" s="1" t="s">
        <v>9</v>
      </c>
      <c r="J629" s="1">
        <v>325</v>
      </c>
      <c r="K629" s="1">
        <v>1659</v>
      </c>
      <c r="L629" s="1">
        <v>2597</v>
      </c>
      <c r="M629" s="1">
        <v>3500</v>
      </c>
      <c r="N629" s="1">
        <v>4701</v>
      </c>
      <c r="O629" s="1">
        <v>9488</v>
      </c>
      <c r="P629" s="1">
        <v>12837</v>
      </c>
      <c r="Q629" s="1">
        <v>36213</v>
      </c>
      <c r="R629" s="1">
        <v>19922</v>
      </c>
      <c r="S629" s="1">
        <v>22914</v>
      </c>
      <c r="T629" s="1">
        <v>26261</v>
      </c>
      <c r="U629" s="1">
        <v>24087</v>
      </c>
      <c r="V629" s="1">
        <v>24350</v>
      </c>
      <c r="W629" s="1">
        <v>25971</v>
      </c>
      <c r="X629" s="1">
        <v>27706</v>
      </c>
      <c r="Y629" s="1">
        <v>31905</v>
      </c>
      <c r="Z629" s="1">
        <v>30679</v>
      </c>
      <c r="AA629" s="1">
        <v>31329</v>
      </c>
    </row>
    <row r="630" spans="2:27">
      <c r="B630" s="1" t="s">
        <v>560</v>
      </c>
      <c r="C630" s="1" t="s">
        <v>495</v>
      </c>
      <c r="D630" s="1" t="s">
        <v>9</v>
      </c>
      <c r="E630" s="1" t="s">
        <v>9</v>
      </c>
      <c r="F630" s="1" t="s">
        <v>9</v>
      </c>
      <c r="J630" s="1">
        <v>325</v>
      </c>
      <c r="K630" s="1">
        <v>1659</v>
      </c>
      <c r="L630" s="1">
        <v>2597</v>
      </c>
      <c r="M630" s="1">
        <v>3500</v>
      </c>
      <c r="N630" s="1">
        <v>4701</v>
      </c>
      <c r="O630" s="1">
        <v>9488</v>
      </c>
      <c r="P630" s="1">
        <v>12837</v>
      </c>
      <c r="Q630" s="1">
        <v>36213</v>
      </c>
      <c r="R630" s="1">
        <v>19922</v>
      </c>
      <c r="S630" s="1">
        <v>22914</v>
      </c>
      <c r="T630" s="1">
        <v>26261</v>
      </c>
      <c r="U630" s="1">
        <v>24087</v>
      </c>
      <c r="V630" s="1">
        <v>24350</v>
      </c>
      <c r="W630" s="1">
        <v>25971</v>
      </c>
      <c r="X630" s="1">
        <v>27706</v>
      </c>
      <c r="Y630" s="1">
        <v>31905</v>
      </c>
      <c r="Z630" s="1">
        <v>30679</v>
      </c>
      <c r="AA630" s="1">
        <v>31329</v>
      </c>
    </row>
    <row r="631" spans="2:27">
      <c r="B631" s="1" t="s">
        <v>561</v>
      </c>
      <c r="C631" s="1" t="s">
        <v>497</v>
      </c>
      <c r="D631" s="1" t="s">
        <v>9</v>
      </c>
      <c r="E631" s="1" t="s">
        <v>9</v>
      </c>
      <c r="F631" s="1" t="s">
        <v>9</v>
      </c>
      <c r="J631" s="1" t="s">
        <v>9</v>
      </c>
      <c r="K631" s="1" t="s">
        <v>9</v>
      </c>
      <c r="L631" s="1" t="s">
        <v>9</v>
      </c>
      <c r="M631" s="1" t="s">
        <v>9</v>
      </c>
      <c r="N631" s="1" t="s">
        <v>9</v>
      </c>
      <c r="O631" s="1" t="s">
        <v>9</v>
      </c>
      <c r="P631" s="1" t="s">
        <v>9</v>
      </c>
      <c r="Q631" s="1" t="s">
        <v>9</v>
      </c>
      <c r="R631" s="1" t="s">
        <v>9</v>
      </c>
      <c r="S631" s="1" t="s">
        <v>9</v>
      </c>
      <c r="T631" s="1" t="s">
        <v>9</v>
      </c>
      <c r="U631" s="1" t="s">
        <v>9</v>
      </c>
      <c r="V631" s="1" t="s">
        <v>9</v>
      </c>
      <c r="W631" s="1" t="s">
        <v>9</v>
      </c>
      <c r="X631" s="1" t="s">
        <v>9</v>
      </c>
      <c r="Y631" s="1" t="s">
        <v>9</v>
      </c>
      <c r="Z631" s="1" t="s">
        <v>9</v>
      </c>
      <c r="AA631" s="1" t="s">
        <v>9</v>
      </c>
    </row>
    <row r="632" spans="2:27">
      <c r="B632" s="1" t="s">
        <v>562</v>
      </c>
      <c r="C632" s="1" t="s">
        <v>499</v>
      </c>
      <c r="D632" s="1" t="s">
        <v>9</v>
      </c>
      <c r="E632" s="1" t="s">
        <v>9</v>
      </c>
      <c r="F632" s="1" t="s">
        <v>9</v>
      </c>
      <c r="J632" s="1" t="s">
        <v>9</v>
      </c>
      <c r="K632" s="1" t="s">
        <v>9</v>
      </c>
      <c r="L632" s="1" t="s">
        <v>9</v>
      </c>
      <c r="M632" s="1" t="s">
        <v>9</v>
      </c>
      <c r="N632" s="1" t="s">
        <v>9</v>
      </c>
      <c r="O632" s="1" t="s">
        <v>9</v>
      </c>
      <c r="P632" s="1" t="s">
        <v>9</v>
      </c>
      <c r="Q632" s="1" t="s">
        <v>9</v>
      </c>
      <c r="R632" s="1" t="s">
        <v>9</v>
      </c>
      <c r="S632" s="1" t="s">
        <v>9</v>
      </c>
      <c r="T632" s="1" t="s">
        <v>9</v>
      </c>
      <c r="U632" s="1" t="s">
        <v>9</v>
      </c>
      <c r="V632" s="1" t="s">
        <v>9</v>
      </c>
      <c r="W632" s="1" t="s">
        <v>9</v>
      </c>
      <c r="X632" s="1" t="s">
        <v>9</v>
      </c>
      <c r="Y632" s="1" t="s">
        <v>9</v>
      </c>
      <c r="Z632" s="1" t="s">
        <v>9</v>
      </c>
      <c r="AA632" s="1" t="s">
        <v>9</v>
      </c>
    </row>
    <row r="633" spans="2:27">
      <c r="B633" s="1" t="s">
        <v>563</v>
      </c>
      <c r="C633" s="1" t="s">
        <v>501</v>
      </c>
      <c r="D633" s="1" t="s">
        <v>9</v>
      </c>
      <c r="E633" s="1" t="s">
        <v>9</v>
      </c>
      <c r="F633" s="1" t="s">
        <v>9</v>
      </c>
      <c r="J633" s="1" t="s">
        <v>9</v>
      </c>
      <c r="K633" s="1" t="s">
        <v>9</v>
      </c>
      <c r="L633" s="1" t="s">
        <v>9</v>
      </c>
      <c r="M633" s="1" t="s">
        <v>9</v>
      </c>
      <c r="N633" s="1" t="s">
        <v>9</v>
      </c>
      <c r="O633" s="1" t="s">
        <v>9</v>
      </c>
      <c r="P633" s="1" t="s">
        <v>9</v>
      </c>
      <c r="Q633" s="1" t="s">
        <v>9</v>
      </c>
      <c r="R633" s="1" t="s">
        <v>9</v>
      </c>
      <c r="S633" s="1" t="s">
        <v>9</v>
      </c>
      <c r="T633" s="1" t="s">
        <v>9</v>
      </c>
      <c r="U633" s="1" t="s">
        <v>9</v>
      </c>
      <c r="V633" s="1" t="s">
        <v>9</v>
      </c>
      <c r="W633" s="1" t="s">
        <v>9</v>
      </c>
      <c r="X633" s="1" t="s">
        <v>9</v>
      </c>
      <c r="Y633" s="1" t="s">
        <v>9</v>
      </c>
      <c r="Z633" s="1" t="s">
        <v>9</v>
      </c>
      <c r="AA633" s="1" t="s">
        <v>9</v>
      </c>
    </row>
    <row r="634" spans="2:27">
      <c r="B634" s="1" t="s">
        <v>564</v>
      </c>
      <c r="C634" s="1" t="s">
        <v>503</v>
      </c>
      <c r="D634" s="1" t="s">
        <v>9</v>
      </c>
      <c r="E634" s="1" t="s">
        <v>9</v>
      </c>
      <c r="F634" s="1" t="s">
        <v>9</v>
      </c>
      <c r="J634" s="1" t="s">
        <v>9</v>
      </c>
      <c r="K634" s="1" t="s">
        <v>9</v>
      </c>
      <c r="L634" s="1" t="s">
        <v>9</v>
      </c>
      <c r="M634" s="1" t="s">
        <v>9</v>
      </c>
      <c r="N634" s="1" t="s">
        <v>9</v>
      </c>
      <c r="O634" s="1" t="s">
        <v>9</v>
      </c>
      <c r="P634" s="1" t="s">
        <v>9</v>
      </c>
      <c r="Q634" s="1" t="s">
        <v>9</v>
      </c>
      <c r="R634" s="1" t="s">
        <v>9</v>
      </c>
      <c r="S634" s="1" t="s">
        <v>9</v>
      </c>
      <c r="T634" s="1" t="s">
        <v>9</v>
      </c>
      <c r="U634" s="1" t="s">
        <v>9</v>
      </c>
      <c r="V634" s="1" t="s">
        <v>9</v>
      </c>
      <c r="W634" s="1" t="s">
        <v>9</v>
      </c>
      <c r="X634" s="1" t="s">
        <v>9</v>
      </c>
      <c r="Y634" s="1" t="s">
        <v>9</v>
      </c>
      <c r="Z634" s="1" t="s">
        <v>9</v>
      </c>
      <c r="AA634" s="1" t="s">
        <v>9</v>
      </c>
    </row>
    <row r="635" spans="2:27">
      <c r="B635" s="1" t="s">
        <v>565</v>
      </c>
      <c r="C635" s="1" t="s">
        <v>505</v>
      </c>
      <c r="D635" s="1" t="s">
        <v>9</v>
      </c>
      <c r="E635" s="1" t="s">
        <v>9</v>
      </c>
      <c r="F635" s="1" t="s">
        <v>9</v>
      </c>
      <c r="J635" s="1" t="s">
        <v>9</v>
      </c>
      <c r="K635" s="1" t="s">
        <v>9</v>
      </c>
      <c r="L635" s="1" t="s">
        <v>9</v>
      </c>
      <c r="M635" s="1" t="s">
        <v>9</v>
      </c>
      <c r="N635" s="1" t="s">
        <v>9</v>
      </c>
      <c r="O635" s="1" t="s">
        <v>9</v>
      </c>
      <c r="P635" s="1" t="s">
        <v>9</v>
      </c>
      <c r="Q635" s="1" t="s">
        <v>9</v>
      </c>
      <c r="R635" s="1" t="s">
        <v>9</v>
      </c>
      <c r="S635" s="1" t="s">
        <v>9</v>
      </c>
      <c r="T635" s="1" t="s">
        <v>9</v>
      </c>
      <c r="U635" s="1" t="s">
        <v>9</v>
      </c>
      <c r="V635" s="1" t="s">
        <v>9</v>
      </c>
      <c r="W635" s="1" t="s">
        <v>9</v>
      </c>
      <c r="X635" s="1" t="s">
        <v>9</v>
      </c>
      <c r="Y635" s="1" t="s">
        <v>9</v>
      </c>
      <c r="Z635" s="1" t="s">
        <v>9</v>
      </c>
      <c r="AA635" s="1" t="s">
        <v>9</v>
      </c>
    </row>
    <row r="636" spans="2:27">
      <c r="B636" s="1" t="s">
        <v>566</v>
      </c>
      <c r="C636" s="1" t="s">
        <v>507</v>
      </c>
      <c r="D636" s="1" t="s">
        <v>9</v>
      </c>
      <c r="E636" s="1" t="s">
        <v>9</v>
      </c>
      <c r="F636" s="1" t="s">
        <v>9</v>
      </c>
      <c r="J636" s="1" t="s">
        <v>9</v>
      </c>
      <c r="K636" s="1" t="s">
        <v>9</v>
      </c>
      <c r="L636" s="1" t="s">
        <v>9</v>
      </c>
      <c r="M636" s="1" t="s">
        <v>9</v>
      </c>
      <c r="N636" s="1" t="s">
        <v>9</v>
      </c>
      <c r="O636" s="1">
        <v>6347</v>
      </c>
      <c r="P636" s="1">
        <v>15755</v>
      </c>
      <c r="Q636" s="1">
        <v>31213</v>
      </c>
      <c r="R636" s="1">
        <v>24130</v>
      </c>
      <c r="S636" s="1">
        <v>43777</v>
      </c>
      <c r="T636" s="1">
        <v>47390</v>
      </c>
      <c r="U636" s="1">
        <v>61373</v>
      </c>
      <c r="V636" s="1">
        <v>80732</v>
      </c>
      <c r="W636" s="1">
        <v>158399</v>
      </c>
      <c r="X636" s="1">
        <v>119267</v>
      </c>
      <c r="Y636" s="1">
        <v>95037</v>
      </c>
      <c r="Z636" s="1">
        <v>150207</v>
      </c>
      <c r="AA636" s="1">
        <v>93995</v>
      </c>
    </row>
    <row r="637" spans="2:27">
      <c r="B637" s="1" t="s">
        <v>567</v>
      </c>
      <c r="C637" s="1" t="s">
        <v>509</v>
      </c>
      <c r="D637" s="1" t="s">
        <v>9</v>
      </c>
      <c r="E637" s="1" t="s">
        <v>9</v>
      </c>
      <c r="F637" s="1" t="s">
        <v>9</v>
      </c>
      <c r="J637" s="1" t="s">
        <v>9</v>
      </c>
      <c r="K637" s="1" t="s">
        <v>9</v>
      </c>
      <c r="L637" s="1" t="s">
        <v>9</v>
      </c>
      <c r="M637" s="1" t="s">
        <v>9</v>
      </c>
      <c r="N637" s="1" t="s">
        <v>9</v>
      </c>
      <c r="O637" s="1">
        <v>6347</v>
      </c>
      <c r="P637" s="1">
        <v>15755</v>
      </c>
      <c r="Q637" s="1">
        <v>31213</v>
      </c>
      <c r="R637" s="1">
        <v>24130</v>
      </c>
      <c r="S637" s="1">
        <v>43777</v>
      </c>
      <c r="T637" s="1">
        <v>47390</v>
      </c>
      <c r="U637" s="1">
        <v>61373</v>
      </c>
      <c r="V637" s="1">
        <v>80732</v>
      </c>
      <c r="W637" s="1">
        <v>158399</v>
      </c>
      <c r="X637" s="1">
        <v>119267</v>
      </c>
      <c r="Y637" s="1">
        <v>95037</v>
      </c>
      <c r="Z637" s="1">
        <v>150207</v>
      </c>
      <c r="AA637" s="1">
        <v>93995</v>
      </c>
    </row>
    <row r="638" spans="2:27">
      <c r="B638" s="1" t="s">
        <v>568</v>
      </c>
      <c r="C638" s="1" t="s">
        <v>511</v>
      </c>
      <c r="D638" s="1" t="s">
        <v>9</v>
      </c>
      <c r="E638" s="1" t="s">
        <v>9</v>
      </c>
      <c r="F638" s="1" t="s">
        <v>9</v>
      </c>
      <c r="J638" s="1" t="s">
        <v>9</v>
      </c>
      <c r="K638" s="1" t="s">
        <v>9</v>
      </c>
      <c r="L638" s="1" t="s">
        <v>9</v>
      </c>
      <c r="M638" s="1" t="s">
        <v>9</v>
      </c>
      <c r="N638" s="1" t="s">
        <v>9</v>
      </c>
      <c r="O638" s="1" t="s">
        <v>9</v>
      </c>
      <c r="P638" s="1" t="s">
        <v>9</v>
      </c>
      <c r="Q638" s="1" t="s">
        <v>9</v>
      </c>
      <c r="R638" s="1" t="s">
        <v>9</v>
      </c>
      <c r="S638" s="1" t="s">
        <v>9</v>
      </c>
      <c r="T638" s="1" t="s">
        <v>9</v>
      </c>
      <c r="U638" s="1" t="s">
        <v>9</v>
      </c>
      <c r="V638" s="1" t="s">
        <v>9</v>
      </c>
      <c r="W638" s="1" t="s">
        <v>9</v>
      </c>
      <c r="X638" s="1" t="s">
        <v>9</v>
      </c>
      <c r="Y638" s="1" t="s">
        <v>9</v>
      </c>
      <c r="Z638" s="1" t="s">
        <v>9</v>
      </c>
      <c r="AA638" s="1" t="s">
        <v>9</v>
      </c>
    </row>
    <row r="639" spans="2:27">
      <c r="B639" s="1" t="s">
        <v>569</v>
      </c>
      <c r="C639" s="1" t="s">
        <v>513</v>
      </c>
      <c r="D639" s="1" t="s">
        <v>9</v>
      </c>
      <c r="E639" s="1" t="s">
        <v>9</v>
      </c>
      <c r="F639" s="1" t="s">
        <v>9</v>
      </c>
      <c r="G639" s="1">
        <v>107306</v>
      </c>
      <c r="H639" s="1">
        <v>147124</v>
      </c>
      <c r="I639" s="1">
        <v>129494</v>
      </c>
      <c r="J639" s="1">
        <v>128431</v>
      </c>
      <c r="K639" s="1">
        <v>131186</v>
      </c>
      <c r="L639" s="1">
        <v>146790</v>
      </c>
      <c r="M639" s="1">
        <v>145225</v>
      </c>
      <c r="N639" s="1">
        <v>128171</v>
      </c>
      <c r="O639" s="1">
        <v>133416</v>
      </c>
      <c r="P639" s="1">
        <v>135761</v>
      </c>
      <c r="Q639" s="1">
        <v>142487</v>
      </c>
      <c r="R639" s="1">
        <v>121385</v>
      </c>
      <c r="S639" s="1">
        <v>142950</v>
      </c>
      <c r="T639" s="1">
        <v>161446</v>
      </c>
      <c r="U639" s="1">
        <v>203357</v>
      </c>
      <c r="V639" s="1">
        <v>92774</v>
      </c>
      <c r="W639" s="1">
        <v>109928</v>
      </c>
      <c r="X639" s="1">
        <v>116323</v>
      </c>
      <c r="Y639" s="1">
        <v>137456</v>
      </c>
      <c r="Z639" s="1">
        <v>209315</v>
      </c>
      <c r="AA639" s="1">
        <v>330391</v>
      </c>
    </row>
    <row r="640" spans="2:27">
      <c r="B640" s="1" t="s">
        <v>570</v>
      </c>
      <c r="C640" s="1" t="s">
        <v>515</v>
      </c>
      <c r="D640" s="1" t="s">
        <v>9</v>
      </c>
      <c r="E640" s="1" t="s">
        <v>9</v>
      </c>
      <c r="F640" s="1" t="s">
        <v>9</v>
      </c>
      <c r="G640" s="1">
        <v>90663</v>
      </c>
      <c r="H640" s="1">
        <v>104685</v>
      </c>
      <c r="I640" s="1">
        <v>95242</v>
      </c>
      <c r="J640" s="1">
        <v>101368</v>
      </c>
      <c r="K640" s="1">
        <v>100422</v>
      </c>
      <c r="L640" s="1">
        <v>116027</v>
      </c>
      <c r="M640" s="1">
        <v>114455</v>
      </c>
      <c r="N640" s="1">
        <v>123527</v>
      </c>
      <c r="O640" s="1">
        <v>129192</v>
      </c>
      <c r="P640" s="1">
        <v>126336</v>
      </c>
      <c r="Q640" s="1">
        <v>135248</v>
      </c>
      <c r="R640" s="1">
        <v>116387</v>
      </c>
      <c r="S640" s="1">
        <v>136263</v>
      </c>
      <c r="T640" s="1">
        <v>157473</v>
      </c>
      <c r="U640" s="1">
        <v>200774</v>
      </c>
      <c r="V640" s="1">
        <v>89689</v>
      </c>
      <c r="W640" s="1">
        <v>105280</v>
      </c>
      <c r="X640" s="1">
        <v>114180</v>
      </c>
      <c r="Y640" s="1">
        <v>135121</v>
      </c>
      <c r="Z640" s="1">
        <v>207671</v>
      </c>
      <c r="AA640" s="1">
        <v>205877</v>
      </c>
    </row>
    <row r="641" spans="2:27">
      <c r="B641" s="1" t="s">
        <v>571</v>
      </c>
      <c r="C641" s="1" t="s">
        <v>517</v>
      </c>
      <c r="D641" s="1" t="s">
        <v>9</v>
      </c>
      <c r="E641" s="1" t="s">
        <v>9</v>
      </c>
      <c r="F641" s="1" t="s">
        <v>9</v>
      </c>
      <c r="G641" s="1">
        <v>16643</v>
      </c>
      <c r="H641" s="1">
        <v>42439</v>
      </c>
      <c r="I641" s="1">
        <v>34252</v>
      </c>
      <c r="J641" s="1">
        <v>27063</v>
      </c>
      <c r="K641" s="1">
        <v>30764</v>
      </c>
      <c r="L641" s="1">
        <v>30763</v>
      </c>
      <c r="M641" s="1">
        <v>30770</v>
      </c>
      <c r="N641" s="1">
        <v>4644</v>
      </c>
      <c r="O641" s="1">
        <v>4224</v>
      </c>
      <c r="P641" s="1">
        <v>9425</v>
      </c>
      <c r="Q641" s="1">
        <v>7239</v>
      </c>
      <c r="R641" s="1">
        <v>4998</v>
      </c>
      <c r="S641" s="1">
        <v>6687</v>
      </c>
      <c r="T641" s="1">
        <v>3973</v>
      </c>
      <c r="U641" s="1">
        <v>2583</v>
      </c>
      <c r="V641" s="1">
        <v>3085</v>
      </c>
      <c r="W641" s="1">
        <v>4648</v>
      </c>
      <c r="X641" s="1">
        <v>2143</v>
      </c>
      <c r="Y641" s="1">
        <v>2335</v>
      </c>
      <c r="Z641" s="1">
        <v>1644</v>
      </c>
      <c r="AA641" s="1">
        <v>124514</v>
      </c>
    </row>
    <row r="642" spans="2:27">
      <c r="B642" s="1" t="s">
        <v>616</v>
      </c>
      <c r="C642" s="1" t="s">
        <v>617</v>
      </c>
      <c r="D642" s="1" t="s">
        <v>9</v>
      </c>
      <c r="E642" s="1" t="s">
        <v>9</v>
      </c>
      <c r="F642" s="1" t="s">
        <v>9</v>
      </c>
      <c r="G642" s="1">
        <v>-110206</v>
      </c>
      <c r="H642" s="1">
        <v>-103020</v>
      </c>
      <c r="I642" s="1">
        <v>-66567</v>
      </c>
      <c r="J642" s="1">
        <v>-85167</v>
      </c>
      <c r="K642" s="1">
        <v>51369</v>
      </c>
      <c r="L642" s="1">
        <v>132170</v>
      </c>
      <c r="M642" s="1">
        <v>136722</v>
      </c>
      <c r="N642" s="1">
        <v>133411</v>
      </c>
      <c r="O642" s="1">
        <v>185390</v>
      </c>
      <c r="P642" s="1">
        <v>254923</v>
      </c>
      <c r="Q642" s="1">
        <v>449712</v>
      </c>
      <c r="R642" s="1">
        <v>548059</v>
      </c>
      <c r="S642" s="1">
        <v>840566</v>
      </c>
      <c r="T642" s="1">
        <v>882911</v>
      </c>
      <c r="U642" s="1">
        <v>1015831</v>
      </c>
      <c r="V642" s="1">
        <v>1164476</v>
      </c>
      <c r="W642" s="1">
        <v>1245151</v>
      </c>
      <c r="X642" s="1">
        <v>1421163</v>
      </c>
      <c r="Y642" s="1">
        <v>1523246</v>
      </c>
      <c r="Z642" s="1">
        <v>1515593</v>
      </c>
      <c r="AA642" s="1">
        <v>1455489</v>
      </c>
    </row>
    <row r="643" spans="2:27">
      <c r="B643" s="1" t="s">
        <v>618</v>
      </c>
      <c r="C643" s="1" t="s">
        <v>619</v>
      </c>
      <c r="D643" s="1" t="s">
        <v>9</v>
      </c>
      <c r="E643" s="1" t="s">
        <v>9</v>
      </c>
      <c r="F643" s="1" t="s">
        <v>9</v>
      </c>
      <c r="G643" s="1">
        <v>-110206</v>
      </c>
      <c r="H643" s="1">
        <v>-103020</v>
      </c>
      <c r="I643" s="1">
        <v>-66567</v>
      </c>
      <c r="J643" s="1">
        <v>-85167</v>
      </c>
      <c r="K643" s="1">
        <v>51369</v>
      </c>
      <c r="L643" s="1">
        <v>132170</v>
      </c>
      <c r="M643" s="1">
        <v>136722</v>
      </c>
      <c r="N643" s="1">
        <v>133411</v>
      </c>
      <c r="O643" s="1">
        <v>185390</v>
      </c>
      <c r="P643" s="1">
        <v>254923</v>
      </c>
      <c r="Q643" s="1">
        <v>449712</v>
      </c>
      <c r="R643" s="1">
        <v>548059</v>
      </c>
      <c r="S643" s="1">
        <v>840566</v>
      </c>
      <c r="T643" s="1">
        <v>882911</v>
      </c>
      <c r="U643" s="1">
        <v>1015831</v>
      </c>
      <c r="V643" s="1">
        <v>1164476</v>
      </c>
      <c r="W643" s="1">
        <v>1245151</v>
      </c>
      <c r="X643" s="1">
        <v>1421163</v>
      </c>
      <c r="Y643" s="1">
        <v>1523246</v>
      </c>
      <c r="Z643" s="1">
        <v>1515593</v>
      </c>
      <c r="AA643" s="1">
        <v>1455489</v>
      </c>
    </row>
    <row r="644" spans="2:27">
      <c r="B644" s="1" t="s">
        <v>228</v>
      </c>
      <c r="C644" s="1" t="s">
        <v>229</v>
      </c>
      <c r="D644" s="1" t="s">
        <v>9</v>
      </c>
      <c r="E644" s="1" t="s">
        <v>9</v>
      </c>
      <c r="F644" s="1" t="s">
        <v>9</v>
      </c>
      <c r="G644" s="1">
        <v>352188</v>
      </c>
      <c r="H644" s="1">
        <v>423643</v>
      </c>
      <c r="I644" s="1">
        <v>487945</v>
      </c>
      <c r="J644" s="1">
        <v>695030</v>
      </c>
      <c r="K644" s="1">
        <v>873811</v>
      </c>
      <c r="L644" s="1">
        <v>1146180</v>
      </c>
      <c r="M644" s="1">
        <v>1214086</v>
      </c>
      <c r="N644" s="1">
        <v>1472310</v>
      </c>
      <c r="O644" s="1">
        <v>1638369</v>
      </c>
      <c r="P644" s="1">
        <v>1803527</v>
      </c>
      <c r="Q644" s="1">
        <v>2044475</v>
      </c>
      <c r="R644" s="1">
        <v>2104569</v>
      </c>
      <c r="S644" s="1">
        <v>2457978</v>
      </c>
      <c r="T644" s="1">
        <v>2891797</v>
      </c>
      <c r="U644" s="1">
        <v>3041874</v>
      </c>
      <c r="V644" s="1">
        <v>3439032</v>
      </c>
      <c r="W644" s="1">
        <v>3722135</v>
      </c>
      <c r="X644" s="1">
        <v>3878058</v>
      </c>
      <c r="Y644" s="1">
        <v>4049973</v>
      </c>
      <c r="Z644" s="1">
        <v>4160310</v>
      </c>
      <c r="AA644" s="1">
        <v>4317133</v>
      </c>
    </row>
    <row r="647" spans="2:27">
      <c r="C647" s="22" t="s">
        <v>734</v>
      </c>
      <c r="D647" s="22"/>
      <c r="E647" s="22"/>
      <c r="F647" s="22"/>
      <c r="G647" s="22"/>
    </row>
    <row r="649" spans="2:27">
      <c r="B649" s="1" t="s">
        <v>596</v>
      </c>
    </row>
    <row r="650" spans="2:27">
      <c r="B650" s="1" t="s">
        <v>519</v>
      </c>
      <c r="C650" s="1" t="s">
        <v>520</v>
      </c>
      <c r="D650" s="1" t="s">
        <v>9</v>
      </c>
      <c r="E650" s="1" t="s">
        <v>9</v>
      </c>
      <c r="F650" s="1" t="s">
        <v>9</v>
      </c>
      <c r="G650" s="1" t="s">
        <v>9</v>
      </c>
      <c r="H650" s="1" t="s">
        <v>9</v>
      </c>
      <c r="I650" s="1" t="s">
        <v>9</v>
      </c>
      <c r="J650" s="1" t="s">
        <v>9</v>
      </c>
      <c r="K650" s="1" t="s">
        <v>9</v>
      </c>
      <c r="L650" s="1" t="s">
        <v>9</v>
      </c>
      <c r="M650" s="1" t="s">
        <v>9</v>
      </c>
      <c r="N650" s="1" t="s">
        <v>9</v>
      </c>
      <c r="O650" s="1" t="s">
        <v>9</v>
      </c>
      <c r="P650" s="1" t="s">
        <v>9</v>
      </c>
      <c r="Q650" s="1" t="s">
        <v>9</v>
      </c>
      <c r="R650" s="1" t="s">
        <v>9</v>
      </c>
      <c r="S650" s="1" t="s">
        <v>9</v>
      </c>
      <c r="T650" s="1" t="s">
        <v>9</v>
      </c>
      <c r="U650" s="1" t="s">
        <v>9</v>
      </c>
      <c r="V650" s="1" t="s">
        <v>9</v>
      </c>
      <c r="W650" s="1" t="s">
        <v>9</v>
      </c>
      <c r="X650" s="1" t="s">
        <v>9</v>
      </c>
      <c r="Y650" s="1" t="s">
        <v>9</v>
      </c>
      <c r="Z650" s="1" t="s">
        <v>9</v>
      </c>
      <c r="AA650" s="1" t="s">
        <v>9</v>
      </c>
    </row>
    <row r="651" spans="2:27">
      <c r="B651" s="1" t="s">
        <v>521</v>
      </c>
      <c r="C651" s="1" t="s">
        <v>522</v>
      </c>
      <c r="D651" s="1" t="s">
        <v>9</v>
      </c>
      <c r="E651" s="1" t="s">
        <v>9</v>
      </c>
      <c r="F651" s="1" t="s">
        <v>9</v>
      </c>
      <c r="G651" s="1" t="s">
        <v>9</v>
      </c>
      <c r="H651" s="1" t="s">
        <v>9</v>
      </c>
      <c r="I651" s="1" t="s">
        <v>9</v>
      </c>
      <c r="J651" s="1" t="s">
        <v>9</v>
      </c>
      <c r="K651" s="1" t="s">
        <v>9</v>
      </c>
      <c r="L651" s="1" t="s">
        <v>9</v>
      </c>
      <c r="M651" s="1" t="s">
        <v>9</v>
      </c>
      <c r="N651" s="1" t="s">
        <v>9</v>
      </c>
      <c r="O651" s="1" t="s">
        <v>9</v>
      </c>
      <c r="P651" s="1" t="s">
        <v>9</v>
      </c>
      <c r="Q651" s="1" t="s">
        <v>9</v>
      </c>
      <c r="R651" s="1" t="s">
        <v>9</v>
      </c>
      <c r="S651" s="1" t="s">
        <v>9</v>
      </c>
      <c r="T651" s="1" t="s">
        <v>9</v>
      </c>
      <c r="U651" s="1" t="s">
        <v>9</v>
      </c>
      <c r="V651" s="1" t="s">
        <v>9</v>
      </c>
      <c r="W651" s="1" t="s">
        <v>9</v>
      </c>
      <c r="X651" s="1" t="s">
        <v>9</v>
      </c>
      <c r="Y651" s="1" t="s">
        <v>9</v>
      </c>
      <c r="Z651" s="1" t="s">
        <v>9</v>
      </c>
      <c r="AA651" s="1" t="s">
        <v>9</v>
      </c>
    </row>
    <row r="652" spans="2:27">
      <c r="B652" s="1" t="s">
        <v>523</v>
      </c>
      <c r="C652" s="1" t="s">
        <v>524</v>
      </c>
      <c r="D652" s="1" t="s">
        <v>9</v>
      </c>
      <c r="E652" s="1" t="s">
        <v>9</v>
      </c>
      <c r="F652" s="1" t="s">
        <v>9</v>
      </c>
      <c r="G652" s="1" t="s">
        <v>9</v>
      </c>
      <c r="H652" s="1" t="s">
        <v>9</v>
      </c>
      <c r="I652" s="1" t="s">
        <v>9</v>
      </c>
      <c r="J652" s="1" t="s">
        <v>9</v>
      </c>
      <c r="K652" s="1" t="s">
        <v>9</v>
      </c>
      <c r="L652" s="1" t="s">
        <v>9</v>
      </c>
      <c r="M652" s="1" t="s">
        <v>9</v>
      </c>
      <c r="N652" s="1" t="s">
        <v>9</v>
      </c>
      <c r="O652" s="1" t="s">
        <v>9</v>
      </c>
      <c r="P652" s="1" t="s">
        <v>9</v>
      </c>
      <c r="Q652" s="1" t="s">
        <v>9</v>
      </c>
      <c r="R652" s="1" t="s">
        <v>9</v>
      </c>
      <c r="S652" s="1" t="s">
        <v>9</v>
      </c>
      <c r="T652" s="1" t="s">
        <v>9</v>
      </c>
      <c r="U652" s="1" t="s">
        <v>9</v>
      </c>
      <c r="V652" s="1" t="s">
        <v>9</v>
      </c>
      <c r="W652" s="1" t="s">
        <v>9</v>
      </c>
      <c r="X652" s="1" t="s">
        <v>9</v>
      </c>
      <c r="Y652" s="1" t="s">
        <v>9</v>
      </c>
      <c r="Z652" s="1" t="s">
        <v>9</v>
      </c>
      <c r="AA652" s="1" t="s">
        <v>9</v>
      </c>
    </row>
    <row r="653" spans="2:27">
      <c r="B653" s="1" t="s">
        <v>597</v>
      </c>
      <c r="C653" s="1" t="s">
        <v>143</v>
      </c>
      <c r="D653" s="1" t="s">
        <v>9</v>
      </c>
      <c r="E653" s="1" t="s">
        <v>9</v>
      </c>
      <c r="F653" s="1" t="s">
        <v>9</v>
      </c>
      <c r="G653" s="1" t="s">
        <v>9</v>
      </c>
      <c r="H653" s="1" t="s">
        <v>9</v>
      </c>
      <c r="I653" s="1" t="s">
        <v>9</v>
      </c>
      <c r="J653" s="1" t="s">
        <v>9</v>
      </c>
      <c r="K653" s="1" t="s">
        <v>9</v>
      </c>
      <c r="L653" s="1" t="s">
        <v>9</v>
      </c>
      <c r="M653" s="1" t="s">
        <v>9</v>
      </c>
      <c r="N653" s="1" t="s">
        <v>9</v>
      </c>
      <c r="O653" s="1" t="s">
        <v>9</v>
      </c>
      <c r="P653" s="1" t="s">
        <v>9</v>
      </c>
      <c r="Q653" s="1" t="s">
        <v>9</v>
      </c>
      <c r="R653" s="1" t="s">
        <v>9</v>
      </c>
      <c r="S653" s="1" t="s">
        <v>9</v>
      </c>
      <c r="T653" s="1" t="s">
        <v>9</v>
      </c>
      <c r="U653" s="1" t="s">
        <v>9</v>
      </c>
      <c r="V653" s="1" t="s">
        <v>9</v>
      </c>
      <c r="W653" s="1" t="s">
        <v>9</v>
      </c>
      <c r="X653" s="1" t="s">
        <v>9</v>
      </c>
      <c r="Y653" s="1" t="s">
        <v>9</v>
      </c>
      <c r="Z653" s="1" t="s">
        <v>9</v>
      </c>
      <c r="AA653" s="1" t="s">
        <v>9</v>
      </c>
    </row>
    <row r="654" spans="2:27">
      <c r="B654" s="1" t="s">
        <v>598</v>
      </c>
      <c r="C654" s="1" t="s">
        <v>144</v>
      </c>
      <c r="D654" s="1" t="s">
        <v>9</v>
      </c>
      <c r="E654" s="1" t="s">
        <v>9</v>
      </c>
      <c r="F654" s="1" t="s">
        <v>9</v>
      </c>
      <c r="G654" s="1" t="s">
        <v>9</v>
      </c>
      <c r="H654" s="1" t="s">
        <v>9</v>
      </c>
      <c r="I654" s="1" t="s">
        <v>9</v>
      </c>
      <c r="J654" s="1" t="s">
        <v>9</v>
      </c>
      <c r="K654" s="1" t="s">
        <v>9</v>
      </c>
      <c r="L654" s="1" t="s">
        <v>9</v>
      </c>
      <c r="M654" s="1" t="s">
        <v>9</v>
      </c>
      <c r="N654" s="1" t="s">
        <v>9</v>
      </c>
      <c r="O654" s="1" t="s">
        <v>9</v>
      </c>
      <c r="P654" s="1" t="s">
        <v>9</v>
      </c>
      <c r="Q654" s="1" t="s">
        <v>9</v>
      </c>
      <c r="R654" s="1" t="s">
        <v>9</v>
      </c>
      <c r="S654" s="1" t="s">
        <v>9</v>
      </c>
      <c r="T654" s="1" t="s">
        <v>9</v>
      </c>
      <c r="U654" s="1" t="s">
        <v>9</v>
      </c>
      <c r="V654" s="1" t="s">
        <v>9</v>
      </c>
      <c r="W654" s="1" t="s">
        <v>9</v>
      </c>
      <c r="X654" s="1" t="s">
        <v>9</v>
      </c>
      <c r="Y654" s="1" t="s">
        <v>9</v>
      </c>
      <c r="Z654" s="1" t="s">
        <v>9</v>
      </c>
      <c r="AA654" s="1" t="s">
        <v>9</v>
      </c>
    </row>
    <row r="655" spans="2:27">
      <c r="B655" s="1" t="s">
        <v>599</v>
      </c>
      <c r="C655" s="1" t="s">
        <v>145</v>
      </c>
      <c r="D655" s="1" t="s">
        <v>9</v>
      </c>
      <c r="E655" s="1" t="s">
        <v>9</v>
      </c>
      <c r="F655" s="1" t="s">
        <v>9</v>
      </c>
      <c r="G655" s="1" t="s">
        <v>9</v>
      </c>
      <c r="H655" s="1" t="s">
        <v>9</v>
      </c>
      <c r="I655" s="1" t="s">
        <v>9</v>
      </c>
      <c r="J655" s="1" t="s">
        <v>9</v>
      </c>
      <c r="K655" s="1" t="s">
        <v>9</v>
      </c>
      <c r="L655" s="1" t="s">
        <v>9</v>
      </c>
      <c r="M655" s="1" t="s">
        <v>9</v>
      </c>
      <c r="N655" s="1" t="s">
        <v>9</v>
      </c>
      <c r="O655" s="1" t="s">
        <v>9</v>
      </c>
      <c r="P655" s="1" t="s">
        <v>9</v>
      </c>
      <c r="Q655" s="1" t="s">
        <v>9</v>
      </c>
      <c r="R655" s="1" t="s">
        <v>9</v>
      </c>
      <c r="S655" s="1" t="s">
        <v>9</v>
      </c>
      <c r="T655" s="1" t="s">
        <v>9</v>
      </c>
      <c r="U655" s="1" t="s">
        <v>9</v>
      </c>
      <c r="V655" s="1" t="s">
        <v>9</v>
      </c>
      <c r="W655" s="1" t="s">
        <v>9</v>
      </c>
      <c r="X655" s="1" t="s">
        <v>9</v>
      </c>
      <c r="Y655" s="1" t="s">
        <v>9</v>
      </c>
      <c r="Z655" s="1" t="s">
        <v>9</v>
      </c>
      <c r="AA655" s="1" t="s">
        <v>9</v>
      </c>
    </row>
    <row r="656" spans="2:27">
      <c r="B656" s="1" t="s">
        <v>600</v>
      </c>
      <c r="C656" s="1" t="s">
        <v>147</v>
      </c>
      <c r="D656" s="1" t="s">
        <v>9</v>
      </c>
      <c r="E656" s="1" t="s">
        <v>9</v>
      </c>
      <c r="F656" s="1" t="s">
        <v>9</v>
      </c>
      <c r="G656" s="1" t="s">
        <v>9</v>
      </c>
      <c r="H656" s="1" t="s">
        <v>9</v>
      </c>
      <c r="I656" s="1" t="s">
        <v>9</v>
      </c>
      <c r="J656" s="1" t="s">
        <v>9</v>
      </c>
      <c r="K656" s="1" t="s">
        <v>9</v>
      </c>
      <c r="L656" s="1" t="s">
        <v>9</v>
      </c>
      <c r="M656" s="1" t="s">
        <v>9</v>
      </c>
      <c r="N656" s="1" t="s">
        <v>9</v>
      </c>
      <c r="O656" s="1" t="s">
        <v>9</v>
      </c>
      <c r="P656" s="1" t="s">
        <v>9</v>
      </c>
      <c r="Q656" s="1" t="s">
        <v>9</v>
      </c>
      <c r="R656" s="1" t="s">
        <v>9</v>
      </c>
      <c r="S656" s="1" t="s">
        <v>9</v>
      </c>
      <c r="T656" s="1" t="s">
        <v>9</v>
      </c>
      <c r="U656" s="1" t="s">
        <v>9</v>
      </c>
      <c r="V656" s="1" t="s">
        <v>9</v>
      </c>
      <c r="W656" s="1" t="s">
        <v>9</v>
      </c>
      <c r="X656" s="1" t="s">
        <v>9</v>
      </c>
      <c r="Y656" s="1" t="s">
        <v>9</v>
      </c>
      <c r="Z656" s="1" t="s">
        <v>9</v>
      </c>
      <c r="AA656" s="1" t="s">
        <v>9</v>
      </c>
    </row>
    <row r="657" spans="2:27">
      <c r="B657" s="1" t="s">
        <v>601</v>
      </c>
      <c r="C657" s="1" t="s">
        <v>148</v>
      </c>
      <c r="D657" s="1" t="s">
        <v>9</v>
      </c>
      <c r="E657" s="1" t="s">
        <v>9</v>
      </c>
      <c r="F657" s="1" t="s">
        <v>9</v>
      </c>
      <c r="G657" s="1" t="s">
        <v>9</v>
      </c>
      <c r="H657" s="1" t="s">
        <v>9</v>
      </c>
      <c r="I657" s="1" t="s">
        <v>9</v>
      </c>
      <c r="J657" s="1" t="s">
        <v>9</v>
      </c>
      <c r="K657" s="1" t="s">
        <v>9</v>
      </c>
      <c r="L657" s="1" t="s">
        <v>9</v>
      </c>
      <c r="M657" s="1" t="s">
        <v>9</v>
      </c>
      <c r="N657" s="1" t="s">
        <v>9</v>
      </c>
      <c r="O657" s="1" t="s">
        <v>9</v>
      </c>
      <c r="P657" s="1" t="s">
        <v>9</v>
      </c>
      <c r="Q657" s="1" t="s">
        <v>9</v>
      </c>
      <c r="R657" s="1" t="s">
        <v>9</v>
      </c>
      <c r="S657" s="1" t="s">
        <v>9</v>
      </c>
      <c r="T657" s="1" t="s">
        <v>9</v>
      </c>
      <c r="U657" s="1" t="s">
        <v>9</v>
      </c>
      <c r="V657" s="1" t="s">
        <v>9</v>
      </c>
      <c r="W657" s="1" t="s">
        <v>9</v>
      </c>
      <c r="X657" s="1" t="s">
        <v>9</v>
      </c>
      <c r="Y657" s="1" t="s">
        <v>9</v>
      </c>
      <c r="Z657" s="1" t="s">
        <v>9</v>
      </c>
      <c r="AA657" s="1" t="s">
        <v>9</v>
      </c>
    </row>
    <row r="658" spans="2:27">
      <c r="B658" s="1" t="s">
        <v>602</v>
      </c>
      <c r="C658" s="1" t="s">
        <v>149</v>
      </c>
      <c r="D658" s="1" t="s">
        <v>9</v>
      </c>
      <c r="E658" s="1" t="s">
        <v>9</v>
      </c>
      <c r="F658" s="1" t="s">
        <v>9</v>
      </c>
      <c r="G658" s="1" t="s">
        <v>9</v>
      </c>
      <c r="H658" s="1" t="s">
        <v>9</v>
      </c>
      <c r="I658" s="1" t="s">
        <v>9</v>
      </c>
      <c r="J658" s="1" t="s">
        <v>9</v>
      </c>
      <c r="K658" s="1" t="s">
        <v>9</v>
      </c>
      <c r="L658" s="1" t="s">
        <v>9</v>
      </c>
      <c r="M658" s="1" t="s">
        <v>9</v>
      </c>
      <c r="N658" s="1" t="s">
        <v>9</v>
      </c>
      <c r="O658" s="1" t="s">
        <v>9</v>
      </c>
      <c r="P658" s="1" t="s">
        <v>9</v>
      </c>
      <c r="Q658" s="1" t="s">
        <v>9</v>
      </c>
      <c r="R658" s="1" t="s">
        <v>9</v>
      </c>
      <c r="S658" s="1" t="s">
        <v>9</v>
      </c>
      <c r="T658" s="1" t="s">
        <v>9</v>
      </c>
      <c r="U658" s="1" t="s">
        <v>9</v>
      </c>
      <c r="V658" s="1" t="s">
        <v>9</v>
      </c>
      <c r="W658" s="1" t="s">
        <v>9</v>
      </c>
      <c r="X658" s="1" t="s">
        <v>9</v>
      </c>
      <c r="Y658" s="1" t="s">
        <v>9</v>
      </c>
      <c r="Z658" s="1" t="s">
        <v>9</v>
      </c>
      <c r="AA658" s="1" t="s">
        <v>9</v>
      </c>
    </row>
    <row r="659" spans="2:27">
      <c r="B659" s="1" t="s">
        <v>525</v>
      </c>
      <c r="C659" s="1" t="s">
        <v>526</v>
      </c>
      <c r="D659" s="1" t="s">
        <v>9</v>
      </c>
      <c r="E659" s="1" t="s">
        <v>9</v>
      </c>
      <c r="F659" s="1" t="s">
        <v>9</v>
      </c>
      <c r="G659" s="1" t="s">
        <v>9</v>
      </c>
      <c r="H659" s="1" t="s">
        <v>9</v>
      </c>
      <c r="I659" s="1" t="s">
        <v>9</v>
      </c>
      <c r="J659" s="1" t="s">
        <v>9</v>
      </c>
      <c r="K659" s="1" t="s">
        <v>9</v>
      </c>
      <c r="L659" s="1" t="s">
        <v>9</v>
      </c>
      <c r="M659" s="1" t="s">
        <v>9</v>
      </c>
      <c r="N659" s="1" t="s">
        <v>9</v>
      </c>
      <c r="O659" s="1" t="s">
        <v>9</v>
      </c>
      <c r="P659" s="1" t="s">
        <v>9</v>
      </c>
      <c r="Q659" s="1" t="s">
        <v>9</v>
      </c>
      <c r="R659" s="1" t="s">
        <v>9</v>
      </c>
      <c r="S659" s="1" t="s">
        <v>9</v>
      </c>
      <c r="T659" s="1" t="s">
        <v>9</v>
      </c>
      <c r="U659" s="1" t="s">
        <v>9</v>
      </c>
      <c r="V659" s="1" t="s">
        <v>9</v>
      </c>
      <c r="W659" s="1" t="s">
        <v>9</v>
      </c>
      <c r="X659" s="1" t="s">
        <v>9</v>
      </c>
      <c r="Y659" s="1" t="s">
        <v>9</v>
      </c>
      <c r="Z659" s="1" t="s">
        <v>9</v>
      </c>
      <c r="AA659" s="1" t="s">
        <v>9</v>
      </c>
    </row>
    <row r="660" spans="2:27">
      <c r="B660" s="1" t="s">
        <v>603</v>
      </c>
      <c r="C660" s="1" t="s">
        <v>114</v>
      </c>
      <c r="D660" s="1" t="s">
        <v>9</v>
      </c>
      <c r="E660" s="1" t="s">
        <v>9</v>
      </c>
      <c r="F660" s="1" t="s">
        <v>9</v>
      </c>
      <c r="G660" s="1" t="s">
        <v>9</v>
      </c>
      <c r="H660" s="1" t="s">
        <v>9</v>
      </c>
      <c r="I660" s="1" t="s">
        <v>9</v>
      </c>
      <c r="J660" s="1" t="s">
        <v>9</v>
      </c>
      <c r="K660" s="1" t="s">
        <v>9</v>
      </c>
      <c r="L660" s="1" t="s">
        <v>9</v>
      </c>
      <c r="M660" s="1" t="s">
        <v>9</v>
      </c>
      <c r="N660" s="1" t="s">
        <v>9</v>
      </c>
      <c r="O660" s="1" t="s">
        <v>9</v>
      </c>
      <c r="P660" s="1" t="s">
        <v>9</v>
      </c>
      <c r="Q660" s="1" t="s">
        <v>9</v>
      </c>
      <c r="R660" s="1" t="s">
        <v>9</v>
      </c>
      <c r="S660" s="1" t="s">
        <v>9</v>
      </c>
      <c r="T660" s="1" t="s">
        <v>9</v>
      </c>
      <c r="U660" s="1" t="s">
        <v>9</v>
      </c>
      <c r="V660" s="1" t="s">
        <v>9</v>
      </c>
      <c r="W660" s="1" t="s">
        <v>9</v>
      </c>
      <c r="X660" s="1" t="s">
        <v>9</v>
      </c>
      <c r="Y660" s="1" t="s">
        <v>9</v>
      </c>
      <c r="Z660" s="1" t="s">
        <v>9</v>
      </c>
      <c r="AA660" s="1" t="s">
        <v>9</v>
      </c>
    </row>
    <row r="661" spans="2:27">
      <c r="B661" s="1" t="s">
        <v>604</v>
      </c>
      <c r="C661" s="1" t="s">
        <v>605</v>
      </c>
      <c r="D661" s="1" t="s">
        <v>9</v>
      </c>
      <c r="E661" s="1" t="s">
        <v>9</v>
      </c>
      <c r="F661" s="1" t="s">
        <v>9</v>
      </c>
      <c r="G661" s="1" t="s">
        <v>9</v>
      </c>
      <c r="H661" s="1" t="s">
        <v>9</v>
      </c>
      <c r="I661" s="1" t="s">
        <v>9</v>
      </c>
      <c r="J661" s="1" t="s">
        <v>9</v>
      </c>
      <c r="K661" s="1" t="s">
        <v>9</v>
      </c>
      <c r="L661" s="1" t="s">
        <v>9</v>
      </c>
      <c r="M661" s="1" t="s">
        <v>9</v>
      </c>
      <c r="N661" s="1" t="s">
        <v>9</v>
      </c>
      <c r="O661" s="1" t="s">
        <v>9</v>
      </c>
      <c r="P661" s="1" t="s">
        <v>9</v>
      </c>
      <c r="Q661" s="1" t="s">
        <v>9</v>
      </c>
      <c r="R661" s="1" t="s">
        <v>9</v>
      </c>
      <c r="S661" s="1" t="s">
        <v>9</v>
      </c>
      <c r="T661" s="1" t="s">
        <v>9</v>
      </c>
      <c r="U661" s="1" t="s">
        <v>9</v>
      </c>
      <c r="V661" s="1" t="s">
        <v>9</v>
      </c>
      <c r="W661" s="1" t="s">
        <v>9</v>
      </c>
      <c r="X661" s="1" t="s">
        <v>9</v>
      </c>
      <c r="Y661" s="1" t="s">
        <v>9</v>
      </c>
      <c r="Z661" s="1" t="s">
        <v>9</v>
      </c>
      <c r="AA661" s="1" t="s">
        <v>9</v>
      </c>
    </row>
    <row r="662" spans="2:27">
      <c r="B662" s="1" t="s">
        <v>606</v>
      </c>
      <c r="C662" s="1" t="s">
        <v>116</v>
      </c>
      <c r="D662" s="1" t="s">
        <v>9</v>
      </c>
      <c r="E662" s="1" t="s">
        <v>9</v>
      </c>
      <c r="F662" s="1" t="s">
        <v>9</v>
      </c>
      <c r="G662" s="1" t="s">
        <v>9</v>
      </c>
      <c r="H662" s="1" t="s">
        <v>9</v>
      </c>
      <c r="I662" s="1" t="s">
        <v>9</v>
      </c>
      <c r="J662" s="1" t="s">
        <v>9</v>
      </c>
      <c r="K662" s="1" t="s">
        <v>9</v>
      </c>
      <c r="L662" s="1" t="s">
        <v>9</v>
      </c>
      <c r="M662" s="1" t="s">
        <v>9</v>
      </c>
      <c r="N662" s="1" t="s">
        <v>9</v>
      </c>
      <c r="O662" s="1" t="s">
        <v>9</v>
      </c>
      <c r="P662" s="1" t="s">
        <v>9</v>
      </c>
      <c r="Q662" s="1" t="s">
        <v>9</v>
      </c>
      <c r="R662" s="1" t="s">
        <v>9</v>
      </c>
      <c r="S662" s="1" t="s">
        <v>9</v>
      </c>
      <c r="T662" s="1" t="s">
        <v>9</v>
      </c>
      <c r="U662" s="1" t="s">
        <v>9</v>
      </c>
      <c r="V662" s="1" t="s">
        <v>9</v>
      </c>
      <c r="W662" s="1" t="s">
        <v>9</v>
      </c>
      <c r="X662" s="1" t="s">
        <v>9</v>
      </c>
      <c r="Y662" s="1" t="s">
        <v>9</v>
      </c>
      <c r="Z662" s="1" t="s">
        <v>9</v>
      </c>
      <c r="AA662" s="1" t="s">
        <v>9</v>
      </c>
    </row>
    <row r="663" spans="2:27">
      <c r="B663" s="1" t="s">
        <v>607</v>
      </c>
      <c r="C663" s="1" t="s">
        <v>117</v>
      </c>
      <c r="D663" s="1" t="s">
        <v>9</v>
      </c>
      <c r="E663" s="1" t="s">
        <v>9</v>
      </c>
      <c r="F663" s="1" t="s">
        <v>9</v>
      </c>
      <c r="G663" s="1" t="s">
        <v>9</v>
      </c>
      <c r="H663" s="1" t="s">
        <v>9</v>
      </c>
      <c r="I663" s="1" t="s">
        <v>9</v>
      </c>
      <c r="J663" s="1" t="s">
        <v>9</v>
      </c>
      <c r="K663" s="1" t="s">
        <v>9</v>
      </c>
      <c r="L663" s="1" t="s">
        <v>9</v>
      </c>
      <c r="M663" s="1" t="s">
        <v>9</v>
      </c>
      <c r="N663" s="1" t="s">
        <v>9</v>
      </c>
      <c r="O663" s="1" t="s">
        <v>9</v>
      </c>
      <c r="P663" s="1" t="s">
        <v>9</v>
      </c>
      <c r="Q663" s="1" t="s">
        <v>9</v>
      </c>
      <c r="R663" s="1" t="s">
        <v>9</v>
      </c>
      <c r="S663" s="1" t="s">
        <v>9</v>
      </c>
      <c r="T663" s="1" t="s">
        <v>9</v>
      </c>
      <c r="U663" s="1" t="s">
        <v>9</v>
      </c>
      <c r="V663" s="1" t="s">
        <v>9</v>
      </c>
      <c r="W663" s="1" t="s">
        <v>9</v>
      </c>
      <c r="X663" s="1" t="s">
        <v>9</v>
      </c>
      <c r="Y663" s="1" t="s">
        <v>9</v>
      </c>
      <c r="Z663" s="1" t="s">
        <v>9</v>
      </c>
      <c r="AA663" s="1" t="s">
        <v>9</v>
      </c>
    </row>
    <row r="664" spans="2:27">
      <c r="B664" s="1" t="s">
        <v>608</v>
      </c>
      <c r="C664" s="1" t="s">
        <v>118</v>
      </c>
      <c r="D664" s="1" t="s">
        <v>9</v>
      </c>
      <c r="E664" s="1" t="s">
        <v>9</v>
      </c>
      <c r="F664" s="1" t="s">
        <v>9</v>
      </c>
      <c r="G664" s="1" t="s">
        <v>9</v>
      </c>
      <c r="H664" s="1" t="s">
        <v>9</v>
      </c>
      <c r="I664" s="1" t="s">
        <v>9</v>
      </c>
      <c r="J664" s="1" t="s">
        <v>9</v>
      </c>
      <c r="K664" s="1" t="s">
        <v>9</v>
      </c>
      <c r="L664" s="1" t="s">
        <v>9</v>
      </c>
      <c r="M664" s="1" t="s">
        <v>9</v>
      </c>
      <c r="N664" s="1" t="s">
        <v>9</v>
      </c>
      <c r="O664" s="1" t="s">
        <v>9</v>
      </c>
      <c r="P664" s="1" t="s">
        <v>9</v>
      </c>
      <c r="Q664" s="1" t="s">
        <v>9</v>
      </c>
      <c r="R664" s="1" t="s">
        <v>9</v>
      </c>
      <c r="S664" s="1" t="s">
        <v>9</v>
      </c>
      <c r="T664" s="1" t="s">
        <v>9</v>
      </c>
      <c r="U664" s="1" t="s">
        <v>9</v>
      </c>
      <c r="V664" s="1" t="s">
        <v>9</v>
      </c>
      <c r="W664" s="1" t="s">
        <v>9</v>
      </c>
      <c r="X664" s="1" t="s">
        <v>9</v>
      </c>
      <c r="Y664" s="1" t="s">
        <v>9</v>
      </c>
      <c r="Z664" s="1" t="s">
        <v>9</v>
      </c>
      <c r="AA664" s="1" t="s">
        <v>9</v>
      </c>
    </row>
    <row r="665" spans="2:27">
      <c r="B665" s="1" t="s">
        <v>527</v>
      </c>
      <c r="C665" s="1" t="s">
        <v>528</v>
      </c>
      <c r="D665" s="1" t="s">
        <v>9</v>
      </c>
      <c r="E665" s="1" t="s">
        <v>9</v>
      </c>
      <c r="F665" s="1" t="s">
        <v>9</v>
      </c>
      <c r="G665" s="1" t="s">
        <v>9</v>
      </c>
      <c r="H665" s="1" t="s">
        <v>9</v>
      </c>
      <c r="I665" s="1" t="s">
        <v>9</v>
      </c>
      <c r="J665" s="1" t="s">
        <v>9</v>
      </c>
      <c r="K665" s="1" t="s">
        <v>9</v>
      </c>
      <c r="L665" s="1" t="s">
        <v>9</v>
      </c>
      <c r="M665" s="1" t="s">
        <v>9</v>
      </c>
      <c r="N665" s="1" t="s">
        <v>9</v>
      </c>
      <c r="O665" s="1" t="s">
        <v>9</v>
      </c>
      <c r="P665" s="1" t="s">
        <v>9</v>
      </c>
      <c r="Q665" s="1" t="s">
        <v>9</v>
      </c>
      <c r="R665" s="1" t="s">
        <v>9</v>
      </c>
      <c r="S665" s="1" t="s">
        <v>9</v>
      </c>
      <c r="T665" s="1" t="s">
        <v>9</v>
      </c>
      <c r="U665" s="1" t="s">
        <v>9</v>
      </c>
      <c r="V665" s="1" t="s">
        <v>9</v>
      </c>
      <c r="W665" s="1" t="s">
        <v>9</v>
      </c>
      <c r="X665" s="1" t="s">
        <v>9</v>
      </c>
      <c r="Y665" s="1" t="s">
        <v>9</v>
      </c>
      <c r="Z665" s="1" t="s">
        <v>9</v>
      </c>
      <c r="AA665" s="1" t="s">
        <v>9</v>
      </c>
    </row>
    <row r="666" spans="2:27">
      <c r="B666" s="1" t="s">
        <v>609</v>
      </c>
      <c r="C666" s="1" t="s">
        <v>610</v>
      </c>
      <c r="D666" s="1" t="s">
        <v>9</v>
      </c>
      <c r="E666" s="1" t="s">
        <v>9</v>
      </c>
      <c r="F666" s="1" t="s">
        <v>9</v>
      </c>
      <c r="G666" s="1" t="s">
        <v>9</v>
      </c>
      <c r="H666" s="1" t="s">
        <v>9</v>
      </c>
      <c r="I666" s="1" t="s">
        <v>9</v>
      </c>
      <c r="J666" s="1" t="s">
        <v>9</v>
      </c>
      <c r="K666" s="1" t="s">
        <v>9</v>
      </c>
      <c r="L666" s="1" t="s">
        <v>9</v>
      </c>
      <c r="M666" s="1" t="s">
        <v>9</v>
      </c>
      <c r="N666" s="1" t="s">
        <v>9</v>
      </c>
      <c r="O666" s="1" t="s">
        <v>9</v>
      </c>
      <c r="P666" s="1" t="s">
        <v>9</v>
      </c>
      <c r="Q666" s="1" t="s">
        <v>9</v>
      </c>
      <c r="R666" s="1" t="s">
        <v>9</v>
      </c>
      <c r="S666" s="1" t="s">
        <v>9</v>
      </c>
      <c r="T666" s="1" t="s">
        <v>9</v>
      </c>
      <c r="U666" s="1" t="s">
        <v>9</v>
      </c>
      <c r="V666" s="1" t="s">
        <v>9</v>
      </c>
      <c r="W666" s="1" t="s">
        <v>9</v>
      </c>
      <c r="X666" s="1" t="s">
        <v>9</v>
      </c>
      <c r="Y666" s="1" t="s">
        <v>9</v>
      </c>
      <c r="Z666" s="1" t="s">
        <v>9</v>
      </c>
      <c r="AA666" s="1" t="s">
        <v>9</v>
      </c>
    </row>
    <row r="667" spans="2:27">
      <c r="B667" s="1" t="s">
        <v>611</v>
      </c>
      <c r="C667" s="1" t="s">
        <v>612</v>
      </c>
      <c r="D667" s="1" t="s">
        <v>9</v>
      </c>
      <c r="E667" s="1" t="s">
        <v>9</v>
      </c>
      <c r="F667" s="1" t="s">
        <v>9</v>
      </c>
      <c r="G667" s="1" t="s">
        <v>9</v>
      </c>
      <c r="H667" s="1" t="s">
        <v>9</v>
      </c>
      <c r="I667" s="1" t="s">
        <v>9</v>
      </c>
      <c r="J667" s="1" t="s">
        <v>9</v>
      </c>
      <c r="K667" s="1" t="s">
        <v>9</v>
      </c>
      <c r="L667" s="1" t="s">
        <v>9</v>
      </c>
      <c r="M667" s="1" t="s">
        <v>9</v>
      </c>
      <c r="N667" s="1" t="s">
        <v>9</v>
      </c>
      <c r="O667" s="1" t="s">
        <v>9</v>
      </c>
      <c r="P667" s="1" t="s">
        <v>9</v>
      </c>
      <c r="Q667" s="1" t="s">
        <v>9</v>
      </c>
      <c r="R667" s="1" t="s">
        <v>9</v>
      </c>
      <c r="S667" s="1" t="s">
        <v>9</v>
      </c>
      <c r="T667" s="1" t="s">
        <v>9</v>
      </c>
      <c r="U667" s="1" t="s">
        <v>9</v>
      </c>
      <c r="V667" s="1" t="s">
        <v>9</v>
      </c>
      <c r="W667" s="1" t="s">
        <v>9</v>
      </c>
      <c r="X667" s="1" t="s">
        <v>9</v>
      </c>
      <c r="Y667" s="1" t="s">
        <v>9</v>
      </c>
      <c r="Z667" s="1" t="s">
        <v>9</v>
      </c>
      <c r="AA667" s="1" t="s">
        <v>9</v>
      </c>
    </row>
    <row r="668" spans="2:27">
      <c r="B668" s="1" t="s">
        <v>613</v>
      </c>
      <c r="C668" s="1" t="s">
        <v>614</v>
      </c>
      <c r="D668" s="1" t="s">
        <v>9</v>
      </c>
      <c r="E668" s="1" t="s">
        <v>9</v>
      </c>
      <c r="F668" s="1" t="s">
        <v>9</v>
      </c>
      <c r="G668" s="1" t="s">
        <v>9</v>
      </c>
      <c r="H668" s="1" t="s">
        <v>9</v>
      </c>
      <c r="I668" s="1" t="s">
        <v>9</v>
      </c>
      <c r="J668" s="1" t="s">
        <v>9</v>
      </c>
      <c r="K668" s="1" t="s">
        <v>9</v>
      </c>
      <c r="L668" s="1" t="s">
        <v>9</v>
      </c>
      <c r="M668" s="1" t="s">
        <v>9</v>
      </c>
      <c r="N668" s="1" t="s">
        <v>9</v>
      </c>
      <c r="O668" s="1" t="s">
        <v>9</v>
      </c>
      <c r="P668" s="1" t="s">
        <v>9</v>
      </c>
      <c r="Q668" s="1" t="s">
        <v>9</v>
      </c>
      <c r="R668" s="1" t="s">
        <v>9</v>
      </c>
      <c r="S668" s="1" t="s">
        <v>9</v>
      </c>
      <c r="T668" s="1" t="s">
        <v>9</v>
      </c>
      <c r="U668" s="1" t="s">
        <v>9</v>
      </c>
      <c r="V668" s="1" t="s">
        <v>9</v>
      </c>
      <c r="W668" s="1" t="s">
        <v>9</v>
      </c>
      <c r="X668" s="1" t="s">
        <v>9</v>
      </c>
      <c r="Y668" s="1" t="s">
        <v>9</v>
      </c>
      <c r="Z668" s="1" t="s">
        <v>9</v>
      </c>
      <c r="AA668" s="1" t="s">
        <v>9</v>
      </c>
    </row>
    <row r="669" spans="2:27">
      <c r="B669" s="1" t="s">
        <v>529</v>
      </c>
      <c r="C669" s="1" t="s">
        <v>530</v>
      </c>
      <c r="D669" s="1" t="s">
        <v>9</v>
      </c>
      <c r="E669" s="1" t="s">
        <v>9</v>
      </c>
      <c r="F669" s="1" t="s">
        <v>9</v>
      </c>
      <c r="G669" s="1" t="s">
        <v>9</v>
      </c>
      <c r="H669" s="1" t="s">
        <v>9</v>
      </c>
      <c r="I669" s="1" t="s">
        <v>9</v>
      </c>
      <c r="J669" s="1" t="s">
        <v>9</v>
      </c>
      <c r="K669" s="1" t="s">
        <v>9</v>
      </c>
      <c r="L669" s="1" t="s">
        <v>9</v>
      </c>
      <c r="M669" s="1" t="s">
        <v>9</v>
      </c>
      <c r="N669" s="1" t="s">
        <v>9</v>
      </c>
      <c r="O669" s="1" t="s">
        <v>9</v>
      </c>
      <c r="P669" s="1" t="s">
        <v>9</v>
      </c>
      <c r="Q669" s="1" t="s">
        <v>9</v>
      </c>
      <c r="R669" s="1" t="s">
        <v>9</v>
      </c>
      <c r="S669" s="1" t="s">
        <v>9</v>
      </c>
      <c r="T669" s="1" t="s">
        <v>9</v>
      </c>
      <c r="U669" s="1" t="s">
        <v>9</v>
      </c>
      <c r="V669" s="1" t="s">
        <v>9</v>
      </c>
      <c r="W669" s="1" t="s">
        <v>9</v>
      </c>
      <c r="X669" s="1" t="s">
        <v>9</v>
      </c>
      <c r="Y669" s="1" t="s">
        <v>9</v>
      </c>
      <c r="Z669" s="1" t="s">
        <v>9</v>
      </c>
      <c r="AA669" s="1" t="s">
        <v>9</v>
      </c>
    </row>
    <row r="670" spans="2:27">
      <c r="B670" s="1" t="s">
        <v>531</v>
      </c>
      <c r="C670" s="1" t="s">
        <v>532</v>
      </c>
      <c r="D670" s="1" t="s">
        <v>9</v>
      </c>
      <c r="E670" s="1" t="s">
        <v>9</v>
      </c>
      <c r="F670" s="1" t="s">
        <v>9</v>
      </c>
      <c r="G670" s="1" t="s">
        <v>9</v>
      </c>
      <c r="H670" s="1" t="s">
        <v>9</v>
      </c>
      <c r="I670" s="1" t="s">
        <v>9</v>
      </c>
      <c r="J670" s="1" t="s">
        <v>9</v>
      </c>
      <c r="K670" s="1" t="s">
        <v>9</v>
      </c>
      <c r="L670" s="1" t="s">
        <v>9</v>
      </c>
      <c r="M670" s="1" t="s">
        <v>9</v>
      </c>
      <c r="N670" s="1" t="s">
        <v>9</v>
      </c>
      <c r="O670" s="1" t="s">
        <v>9</v>
      </c>
      <c r="P670" s="1" t="s">
        <v>9</v>
      </c>
      <c r="Q670" s="1" t="s">
        <v>9</v>
      </c>
      <c r="R670" s="1" t="s">
        <v>9</v>
      </c>
      <c r="S670" s="1" t="s">
        <v>9</v>
      </c>
      <c r="T670" s="1" t="s">
        <v>9</v>
      </c>
      <c r="U670" s="1" t="s">
        <v>9</v>
      </c>
      <c r="V670" s="1" t="s">
        <v>9</v>
      </c>
      <c r="W670" s="1" t="s">
        <v>9</v>
      </c>
      <c r="X670" s="1" t="s">
        <v>9</v>
      </c>
      <c r="Y670" s="1" t="s">
        <v>9</v>
      </c>
      <c r="Z670" s="1" t="s">
        <v>9</v>
      </c>
      <c r="AA670" s="1" t="s">
        <v>9</v>
      </c>
    </row>
    <row r="671" spans="2:27">
      <c r="B671" s="1" t="s">
        <v>533</v>
      </c>
      <c r="C671" s="1" t="s">
        <v>534</v>
      </c>
      <c r="D671" s="1" t="s">
        <v>9</v>
      </c>
      <c r="E671" s="1" t="s">
        <v>9</v>
      </c>
      <c r="F671" s="1" t="s">
        <v>9</v>
      </c>
      <c r="G671" s="1" t="s">
        <v>9</v>
      </c>
      <c r="H671" s="1" t="s">
        <v>9</v>
      </c>
      <c r="I671" s="1" t="s">
        <v>9</v>
      </c>
      <c r="J671" s="1" t="s">
        <v>9</v>
      </c>
      <c r="K671" s="1" t="s">
        <v>9</v>
      </c>
      <c r="L671" s="1" t="s">
        <v>9</v>
      </c>
      <c r="M671" s="1" t="s">
        <v>9</v>
      </c>
      <c r="N671" s="1" t="s">
        <v>9</v>
      </c>
      <c r="O671" s="1" t="s">
        <v>9</v>
      </c>
      <c r="P671" s="1" t="s">
        <v>9</v>
      </c>
      <c r="Q671" s="1" t="s">
        <v>9</v>
      </c>
      <c r="R671" s="1" t="s">
        <v>9</v>
      </c>
      <c r="S671" s="1" t="s">
        <v>9</v>
      </c>
      <c r="T671" s="1" t="s">
        <v>9</v>
      </c>
      <c r="U671" s="1" t="s">
        <v>9</v>
      </c>
      <c r="V671" s="1" t="s">
        <v>9</v>
      </c>
      <c r="W671" s="1" t="s">
        <v>9</v>
      </c>
      <c r="X671" s="1" t="s">
        <v>9</v>
      </c>
      <c r="Y671" s="1" t="s">
        <v>9</v>
      </c>
      <c r="Z671" s="1" t="s">
        <v>9</v>
      </c>
      <c r="AA671" s="1" t="s">
        <v>9</v>
      </c>
    </row>
    <row r="672" spans="2:27">
      <c r="B672" s="1" t="s">
        <v>535</v>
      </c>
      <c r="C672" s="1" t="s">
        <v>443</v>
      </c>
      <c r="D672" s="1" t="s">
        <v>9</v>
      </c>
      <c r="E672" s="1" t="s">
        <v>9</v>
      </c>
      <c r="F672" s="1" t="s">
        <v>9</v>
      </c>
      <c r="G672" s="1" t="s">
        <v>9</v>
      </c>
      <c r="H672" s="1" t="s">
        <v>9</v>
      </c>
      <c r="I672" s="1" t="s">
        <v>9</v>
      </c>
      <c r="J672" s="1" t="s">
        <v>9</v>
      </c>
      <c r="K672" s="1" t="s">
        <v>9</v>
      </c>
      <c r="L672" s="1" t="s">
        <v>9</v>
      </c>
      <c r="M672" s="1" t="s">
        <v>9</v>
      </c>
      <c r="N672" s="1" t="s">
        <v>9</v>
      </c>
      <c r="O672" s="1" t="s">
        <v>9</v>
      </c>
      <c r="P672" s="1" t="s">
        <v>9</v>
      </c>
      <c r="Q672" s="1" t="s">
        <v>9</v>
      </c>
      <c r="R672" s="1" t="s">
        <v>9</v>
      </c>
      <c r="S672" s="1" t="s">
        <v>9</v>
      </c>
      <c r="T672" s="1" t="s">
        <v>9</v>
      </c>
      <c r="U672" s="1" t="s">
        <v>9</v>
      </c>
      <c r="V672" s="1" t="s">
        <v>9</v>
      </c>
      <c r="W672" s="1" t="s">
        <v>9</v>
      </c>
      <c r="X672" s="1" t="s">
        <v>9</v>
      </c>
      <c r="Y672" s="1" t="s">
        <v>9</v>
      </c>
      <c r="Z672" s="1" t="s">
        <v>9</v>
      </c>
      <c r="AA672" s="1" t="s">
        <v>9</v>
      </c>
    </row>
    <row r="673" spans="2:27">
      <c r="B673" s="1" t="s">
        <v>591</v>
      </c>
      <c r="C673" s="1" t="s">
        <v>537</v>
      </c>
      <c r="D673" s="1" t="s">
        <v>9</v>
      </c>
      <c r="E673" s="1" t="s">
        <v>9</v>
      </c>
      <c r="F673" s="1" t="s">
        <v>9</v>
      </c>
      <c r="G673" s="1">
        <v>423643</v>
      </c>
      <c r="H673" s="1">
        <v>487945</v>
      </c>
      <c r="I673" s="1">
        <v>695030</v>
      </c>
      <c r="J673" s="1">
        <v>873811</v>
      </c>
      <c r="K673" s="1">
        <v>1146180</v>
      </c>
      <c r="L673" s="1">
        <v>1214086</v>
      </c>
      <c r="M673" s="1">
        <v>1472310</v>
      </c>
      <c r="N673" s="1">
        <v>1638369</v>
      </c>
      <c r="O673" s="1">
        <v>1803527</v>
      </c>
      <c r="P673" s="1">
        <v>2044475</v>
      </c>
      <c r="Q673" s="1">
        <v>2104569</v>
      </c>
      <c r="R673" s="1">
        <v>2457978</v>
      </c>
      <c r="S673" s="1">
        <v>2891797</v>
      </c>
      <c r="T673" s="1">
        <v>3041874</v>
      </c>
      <c r="U673" s="1">
        <v>3439032</v>
      </c>
      <c r="V673" s="1">
        <v>3722135</v>
      </c>
      <c r="W673" s="1">
        <v>3878058</v>
      </c>
      <c r="X673" s="1">
        <v>4049973</v>
      </c>
      <c r="Y673" s="1">
        <v>4160310</v>
      </c>
      <c r="Z673" s="1">
        <v>4317133</v>
      </c>
      <c r="AA673" s="1">
        <v>4543210</v>
      </c>
    </row>
    <row r="674" spans="2:27">
      <c r="B674" s="1" t="s">
        <v>538</v>
      </c>
      <c r="C674" s="1" t="s">
        <v>453</v>
      </c>
      <c r="D674" s="1" t="s">
        <v>9</v>
      </c>
      <c r="E674" s="1" t="s">
        <v>9</v>
      </c>
      <c r="F674" s="1" t="s">
        <v>9</v>
      </c>
      <c r="W674" s="1">
        <v>22467</v>
      </c>
      <c r="X674" s="1">
        <v>22530</v>
      </c>
      <c r="Y674" s="1">
        <v>23884</v>
      </c>
      <c r="Z674" s="1">
        <v>22849</v>
      </c>
      <c r="AA674" s="1">
        <v>23903</v>
      </c>
    </row>
    <row r="675" spans="2:27">
      <c r="B675" s="1" t="s">
        <v>539</v>
      </c>
      <c r="C675" s="1" t="s">
        <v>455</v>
      </c>
      <c r="D675" s="1" t="s">
        <v>9</v>
      </c>
      <c r="E675" s="1" t="s">
        <v>9</v>
      </c>
      <c r="F675" s="1" t="s">
        <v>9</v>
      </c>
      <c r="G675" s="1" t="s">
        <v>9</v>
      </c>
      <c r="H675" s="1" t="s">
        <v>9</v>
      </c>
      <c r="I675" s="1" t="s">
        <v>9</v>
      </c>
      <c r="J675" s="1" t="s">
        <v>9</v>
      </c>
      <c r="K675" s="1" t="s">
        <v>9</v>
      </c>
      <c r="L675" s="1" t="s">
        <v>9</v>
      </c>
      <c r="M675" s="1" t="s">
        <v>9</v>
      </c>
      <c r="N675" s="1" t="s">
        <v>9</v>
      </c>
      <c r="O675" s="1" t="s">
        <v>9</v>
      </c>
      <c r="P675" s="1" t="s">
        <v>9</v>
      </c>
      <c r="Q675" s="1" t="s">
        <v>9</v>
      </c>
      <c r="R675" s="1" t="s">
        <v>9</v>
      </c>
      <c r="S675" s="1" t="s">
        <v>9</v>
      </c>
      <c r="T675" s="1" t="s">
        <v>9</v>
      </c>
      <c r="U675" s="1" t="s">
        <v>9</v>
      </c>
      <c r="V675" s="1" t="s">
        <v>9</v>
      </c>
      <c r="W675" s="1" t="s">
        <v>9</v>
      </c>
      <c r="X675" s="1" t="s">
        <v>9</v>
      </c>
      <c r="Y675" s="1" t="s">
        <v>9</v>
      </c>
      <c r="Z675" s="1" t="s">
        <v>9</v>
      </c>
      <c r="AA675" s="1" t="s">
        <v>9</v>
      </c>
    </row>
    <row r="676" spans="2:27">
      <c r="B676" s="1" t="s">
        <v>540</v>
      </c>
      <c r="C676" s="1" t="s">
        <v>457</v>
      </c>
      <c r="D676" s="1" t="s">
        <v>9</v>
      </c>
      <c r="E676" s="1" t="s">
        <v>9</v>
      </c>
      <c r="F676" s="1" t="s">
        <v>9</v>
      </c>
      <c r="G676" s="1" t="s">
        <v>9</v>
      </c>
      <c r="H676" s="1" t="s">
        <v>9</v>
      </c>
      <c r="I676" s="1" t="s">
        <v>9</v>
      </c>
      <c r="J676" s="1" t="s">
        <v>9</v>
      </c>
      <c r="K676" s="1" t="s">
        <v>9</v>
      </c>
      <c r="L676" s="1" t="s">
        <v>9</v>
      </c>
      <c r="M676" s="1" t="s">
        <v>9</v>
      </c>
      <c r="N676" s="1" t="s">
        <v>9</v>
      </c>
      <c r="O676" s="1" t="s">
        <v>9</v>
      </c>
      <c r="P676" s="1" t="s">
        <v>9</v>
      </c>
      <c r="Q676" s="1" t="s">
        <v>9</v>
      </c>
      <c r="R676" s="1" t="s">
        <v>9</v>
      </c>
      <c r="S676" s="1" t="s">
        <v>9</v>
      </c>
      <c r="T676" s="1" t="s">
        <v>9</v>
      </c>
      <c r="U676" s="1" t="s">
        <v>9</v>
      </c>
      <c r="V676" s="1" t="s">
        <v>9</v>
      </c>
      <c r="W676" s="1">
        <v>22467</v>
      </c>
      <c r="X676" s="1">
        <v>22530</v>
      </c>
      <c r="Y676" s="1">
        <v>23884</v>
      </c>
      <c r="Z676" s="1">
        <v>22849</v>
      </c>
      <c r="AA676" s="1">
        <v>23903</v>
      </c>
    </row>
    <row r="677" spans="2:27">
      <c r="B677" s="1" t="s">
        <v>541</v>
      </c>
      <c r="C677" s="1" t="s">
        <v>459</v>
      </c>
      <c r="D677" s="1" t="s">
        <v>9</v>
      </c>
      <c r="E677" s="1" t="s">
        <v>9</v>
      </c>
      <c r="F677" s="1" t="s">
        <v>9</v>
      </c>
      <c r="G677" s="1">
        <v>30182</v>
      </c>
      <c r="H677" s="1">
        <v>53490</v>
      </c>
      <c r="I677" s="1">
        <v>124233</v>
      </c>
      <c r="J677" s="1">
        <v>177859</v>
      </c>
      <c r="K677" s="1">
        <v>226592</v>
      </c>
      <c r="L677" s="1">
        <v>218968</v>
      </c>
      <c r="M677" s="1">
        <v>250391</v>
      </c>
      <c r="N677" s="1">
        <v>240678</v>
      </c>
      <c r="O677" s="1">
        <v>213558</v>
      </c>
      <c r="P677" s="1">
        <v>186491</v>
      </c>
      <c r="Q677" s="1">
        <v>217269</v>
      </c>
      <c r="R677" s="1">
        <v>237246</v>
      </c>
      <c r="S677" s="1">
        <v>316256</v>
      </c>
      <c r="T677" s="1">
        <v>305453</v>
      </c>
      <c r="U677" s="1">
        <v>407626</v>
      </c>
      <c r="V677" s="1">
        <v>374111</v>
      </c>
      <c r="W677" s="1">
        <v>319781</v>
      </c>
      <c r="X677" s="1">
        <v>345994</v>
      </c>
      <c r="Y677" s="1">
        <v>366445</v>
      </c>
      <c r="Z677" s="1">
        <v>324084</v>
      </c>
      <c r="AA677" s="1">
        <v>480804</v>
      </c>
    </row>
    <row r="678" spans="2:27">
      <c r="B678" s="1" t="s">
        <v>542</v>
      </c>
      <c r="C678" s="1" t="s">
        <v>461</v>
      </c>
      <c r="D678" s="1" t="s">
        <v>9</v>
      </c>
      <c r="E678" s="1" t="s">
        <v>9</v>
      </c>
      <c r="F678" s="1" t="s">
        <v>9</v>
      </c>
      <c r="G678" s="1">
        <v>7744</v>
      </c>
      <c r="H678" s="1">
        <v>8969</v>
      </c>
      <c r="I678" s="1">
        <v>9358</v>
      </c>
      <c r="J678" s="1">
        <v>8228</v>
      </c>
      <c r="K678" s="1">
        <v>10097</v>
      </c>
      <c r="L678" s="1">
        <v>9156</v>
      </c>
      <c r="M678" s="1">
        <v>10534</v>
      </c>
      <c r="N678" s="1">
        <v>10129</v>
      </c>
      <c r="O678" s="1">
        <v>13770</v>
      </c>
      <c r="P678" s="1">
        <v>8921</v>
      </c>
      <c r="Q678" s="1">
        <v>8724</v>
      </c>
      <c r="R678" s="1">
        <v>6068</v>
      </c>
      <c r="S678" s="1">
        <v>5796</v>
      </c>
      <c r="T678" s="1">
        <v>5849</v>
      </c>
      <c r="U678" s="1">
        <v>6197</v>
      </c>
      <c r="V678" s="1">
        <v>7355</v>
      </c>
      <c r="W678" s="1">
        <v>7242</v>
      </c>
      <c r="X678" s="1">
        <v>7397</v>
      </c>
      <c r="Y678" s="1">
        <v>7959</v>
      </c>
      <c r="Z678" s="1">
        <v>6814</v>
      </c>
      <c r="AA678" s="1">
        <v>7428</v>
      </c>
    </row>
    <row r="679" spans="2:27">
      <c r="B679" s="1" t="s">
        <v>543</v>
      </c>
      <c r="C679" s="1" t="s">
        <v>463</v>
      </c>
      <c r="D679" s="1" t="s">
        <v>9</v>
      </c>
      <c r="E679" s="1" t="s">
        <v>9</v>
      </c>
      <c r="F679" s="1" t="s">
        <v>9</v>
      </c>
      <c r="G679" s="1">
        <v>3522</v>
      </c>
      <c r="H679" s="1">
        <v>7246</v>
      </c>
      <c r="I679" s="1">
        <v>18271</v>
      </c>
      <c r="J679" s="1">
        <v>28359</v>
      </c>
      <c r="K679" s="1">
        <v>35454</v>
      </c>
      <c r="L679" s="1">
        <v>31395</v>
      </c>
      <c r="M679" s="1">
        <v>34049</v>
      </c>
      <c r="N679" s="1">
        <v>34919</v>
      </c>
      <c r="O679" s="1">
        <v>32153</v>
      </c>
      <c r="P679" s="1">
        <v>29203</v>
      </c>
      <c r="Q679" s="1">
        <v>34588</v>
      </c>
      <c r="R679" s="1">
        <v>31567</v>
      </c>
      <c r="S679" s="1">
        <v>42662</v>
      </c>
      <c r="T679" s="1">
        <v>52329</v>
      </c>
      <c r="U679" s="1">
        <v>72052</v>
      </c>
      <c r="V679" s="1">
        <v>82533</v>
      </c>
      <c r="W679" s="1">
        <v>74698</v>
      </c>
      <c r="X679" s="1">
        <v>76572</v>
      </c>
      <c r="Y679" s="1">
        <v>79725</v>
      </c>
      <c r="Z679" s="1">
        <v>112305</v>
      </c>
      <c r="AA679" s="1">
        <v>145446</v>
      </c>
    </row>
    <row r="680" spans="2:27">
      <c r="B680" s="1" t="s">
        <v>544</v>
      </c>
      <c r="C680" s="1" t="s">
        <v>465</v>
      </c>
      <c r="D680" s="1" t="s">
        <v>9</v>
      </c>
      <c r="E680" s="1" t="s">
        <v>9</v>
      </c>
      <c r="F680" s="1" t="s">
        <v>9</v>
      </c>
      <c r="G680" s="1">
        <v>18916</v>
      </c>
      <c r="H680" s="1">
        <v>37275</v>
      </c>
      <c r="I680" s="1">
        <v>96604</v>
      </c>
      <c r="J680" s="1">
        <v>141272</v>
      </c>
      <c r="K680" s="1">
        <v>181041</v>
      </c>
      <c r="L680" s="1">
        <v>178417</v>
      </c>
      <c r="M680" s="1">
        <v>205808</v>
      </c>
      <c r="N680" s="1">
        <v>195630</v>
      </c>
      <c r="O680" s="1">
        <v>167635</v>
      </c>
      <c r="P680" s="1">
        <v>148367</v>
      </c>
      <c r="Q680" s="1">
        <v>173957</v>
      </c>
      <c r="R680" s="1">
        <v>199611</v>
      </c>
      <c r="S680" s="1">
        <v>267798</v>
      </c>
      <c r="T680" s="1">
        <v>247275</v>
      </c>
      <c r="U680" s="1">
        <v>329377</v>
      </c>
      <c r="V680" s="1">
        <v>284223</v>
      </c>
      <c r="W680" s="1">
        <v>237841</v>
      </c>
      <c r="X680" s="1">
        <v>262025</v>
      </c>
      <c r="Y680" s="1">
        <v>278761</v>
      </c>
      <c r="Z680" s="1">
        <v>204965</v>
      </c>
      <c r="AA680" s="1">
        <v>327930</v>
      </c>
    </row>
    <row r="681" spans="2:27">
      <c r="B681" s="1" t="s">
        <v>545</v>
      </c>
      <c r="C681" s="1" t="s">
        <v>467</v>
      </c>
      <c r="D681" s="1" t="s">
        <v>9</v>
      </c>
      <c r="E681" s="1" t="s">
        <v>9</v>
      </c>
      <c r="F681" s="1" t="s">
        <v>9</v>
      </c>
      <c r="G681" s="1">
        <v>45105</v>
      </c>
      <c r="H681" s="1">
        <v>44282</v>
      </c>
      <c r="I681" s="1">
        <v>54653</v>
      </c>
      <c r="J681" s="1">
        <v>51940</v>
      </c>
      <c r="K681" s="1">
        <v>64171</v>
      </c>
      <c r="L681" s="1">
        <v>52880</v>
      </c>
      <c r="M681" s="1">
        <v>67567</v>
      </c>
      <c r="N681" s="1">
        <v>48921</v>
      </c>
      <c r="O681" s="1">
        <v>51606</v>
      </c>
      <c r="P681" s="1">
        <v>73023</v>
      </c>
      <c r="Q681" s="1">
        <v>82832</v>
      </c>
      <c r="R681" s="1">
        <v>151541</v>
      </c>
      <c r="S681" s="1">
        <v>214766</v>
      </c>
      <c r="T681" s="1">
        <v>241829</v>
      </c>
      <c r="U681" s="1">
        <v>289886</v>
      </c>
      <c r="V681" s="1">
        <v>326161</v>
      </c>
      <c r="W681" s="1">
        <v>446848</v>
      </c>
      <c r="X681" s="1">
        <v>583171</v>
      </c>
      <c r="Y681" s="1">
        <v>604205</v>
      </c>
      <c r="Z681" s="1">
        <v>720030</v>
      </c>
      <c r="AA681" s="1">
        <v>815114</v>
      </c>
    </row>
    <row r="682" spans="2:27">
      <c r="B682" s="1" t="s">
        <v>546</v>
      </c>
      <c r="C682" s="1" t="s">
        <v>469</v>
      </c>
      <c r="D682" s="1" t="s">
        <v>9</v>
      </c>
      <c r="E682" s="1" t="s">
        <v>9</v>
      </c>
      <c r="F682" s="1" t="s">
        <v>9</v>
      </c>
      <c r="G682" s="1">
        <v>5717</v>
      </c>
      <c r="H682" s="1">
        <v>9535</v>
      </c>
      <c r="I682" s="1">
        <v>17523</v>
      </c>
      <c r="J682" s="1">
        <v>12745</v>
      </c>
      <c r="K682" s="1">
        <v>13249</v>
      </c>
      <c r="L682" s="1">
        <v>1128</v>
      </c>
      <c r="M682" s="1">
        <v>1173</v>
      </c>
      <c r="N682" s="1">
        <v>2315</v>
      </c>
      <c r="O682" s="1">
        <v>2416</v>
      </c>
      <c r="P682" s="1">
        <v>2039</v>
      </c>
      <c r="Q682" s="1">
        <v>2193</v>
      </c>
      <c r="R682" s="1">
        <v>5200</v>
      </c>
      <c r="S682" s="1">
        <v>2048</v>
      </c>
      <c r="T682" s="1">
        <v>350</v>
      </c>
      <c r="U682" s="1">
        <v>7846</v>
      </c>
      <c r="V682" s="1">
        <v>2878</v>
      </c>
      <c r="W682" s="1">
        <v>5135</v>
      </c>
      <c r="X682" s="1">
        <v>14112</v>
      </c>
      <c r="Y682" s="1">
        <v>24838</v>
      </c>
      <c r="Z682" s="1">
        <v>12067</v>
      </c>
      <c r="AA682" s="1">
        <v>9745</v>
      </c>
    </row>
    <row r="683" spans="2:27">
      <c r="B683" s="1" t="s">
        <v>547</v>
      </c>
      <c r="C683" s="1" t="s">
        <v>471</v>
      </c>
      <c r="D683" s="1" t="s">
        <v>9</v>
      </c>
      <c r="E683" s="1" t="s">
        <v>9</v>
      </c>
      <c r="F683" s="1" t="s">
        <v>9</v>
      </c>
      <c r="G683" s="1">
        <v>39388</v>
      </c>
      <c r="H683" s="1">
        <v>34747</v>
      </c>
      <c r="I683" s="1">
        <v>37130</v>
      </c>
      <c r="J683" s="1">
        <v>39195</v>
      </c>
      <c r="K683" s="1">
        <v>50922</v>
      </c>
      <c r="L683" s="1">
        <v>51752</v>
      </c>
      <c r="M683" s="1">
        <v>66394</v>
      </c>
      <c r="N683" s="1">
        <v>46606</v>
      </c>
      <c r="O683" s="1">
        <v>49190</v>
      </c>
      <c r="P683" s="1">
        <v>70984</v>
      </c>
      <c r="Q683" s="1">
        <v>80639</v>
      </c>
      <c r="R683" s="1">
        <v>146341</v>
      </c>
      <c r="S683" s="1">
        <v>212718</v>
      </c>
      <c r="T683" s="1">
        <v>241479</v>
      </c>
      <c r="U683" s="1">
        <v>282040</v>
      </c>
      <c r="V683" s="1">
        <v>323283</v>
      </c>
      <c r="W683" s="1">
        <v>441713</v>
      </c>
      <c r="X683" s="1">
        <v>569059</v>
      </c>
      <c r="Y683" s="1">
        <v>579367</v>
      </c>
      <c r="Z683" s="1">
        <v>707963</v>
      </c>
      <c r="AA683" s="1">
        <v>805369</v>
      </c>
    </row>
    <row r="684" spans="2:27">
      <c r="B684" s="1" t="s">
        <v>548</v>
      </c>
      <c r="C684" s="1" t="s">
        <v>473</v>
      </c>
      <c r="D684" s="1" t="s">
        <v>9</v>
      </c>
      <c r="E684" s="1" t="s">
        <v>9</v>
      </c>
      <c r="F684" s="1" t="s">
        <v>9</v>
      </c>
      <c r="G684" s="1">
        <v>146707</v>
      </c>
      <c r="H684" s="1">
        <v>149618</v>
      </c>
      <c r="I684" s="1">
        <v>202998</v>
      </c>
      <c r="J684" s="1">
        <v>286892</v>
      </c>
      <c r="K684" s="1">
        <v>344846</v>
      </c>
      <c r="L684" s="1">
        <v>303072</v>
      </c>
      <c r="M684" s="1">
        <v>313050</v>
      </c>
      <c r="N684" s="1">
        <v>308842</v>
      </c>
      <c r="O684" s="1">
        <v>324821</v>
      </c>
      <c r="P684" s="1">
        <v>322168</v>
      </c>
      <c r="Q684" s="1">
        <v>370216</v>
      </c>
      <c r="R684" s="1">
        <v>398177</v>
      </c>
      <c r="S684" s="1">
        <v>427913</v>
      </c>
      <c r="T684" s="1">
        <v>481011</v>
      </c>
      <c r="U684" s="1">
        <v>494779</v>
      </c>
      <c r="V684" s="1">
        <v>566177</v>
      </c>
      <c r="W684" s="1">
        <v>559228</v>
      </c>
      <c r="X684" s="1">
        <v>532829</v>
      </c>
      <c r="Y684" s="1">
        <v>512360</v>
      </c>
      <c r="Z684" s="1">
        <v>535205</v>
      </c>
      <c r="AA684" s="1">
        <v>551721</v>
      </c>
    </row>
    <row r="685" spans="2:27">
      <c r="B685" s="1" t="s">
        <v>549</v>
      </c>
      <c r="C685" s="1" t="s">
        <v>469</v>
      </c>
      <c r="D685" s="1" t="s">
        <v>9</v>
      </c>
      <c r="E685" s="1" t="s">
        <v>9</v>
      </c>
      <c r="F685" s="1" t="s">
        <v>9</v>
      </c>
      <c r="G685" s="1">
        <v>4601</v>
      </c>
      <c r="H685" s="1">
        <v>4701</v>
      </c>
      <c r="I685" s="1">
        <v>5068</v>
      </c>
      <c r="J685" s="1">
        <v>8836</v>
      </c>
      <c r="K685" s="1">
        <v>4452</v>
      </c>
      <c r="L685" s="1">
        <v>9452</v>
      </c>
      <c r="M685" s="1">
        <v>2722</v>
      </c>
      <c r="N685" s="1">
        <v>8310</v>
      </c>
      <c r="O685" s="1">
        <v>36320</v>
      </c>
      <c r="P685" s="1">
        <v>23935</v>
      </c>
      <c r="Q685" s="1">
        <v>42830</v>
      </c>
      <c r="R685" s="1">
        <v>51300</v>
      </c>
      <c r="S685" s="1">
        <v>45820</v>
      </c>
      <c r="T685" s="1">
        <v>44520</v>
      </c>
      <c r="U685" s="1">
        <v>52370</v>
      </c>
      <c r="V685" s="1">
        <v>77670</v>
      </c>
      <c r="W685" s="1">
        <v>67450</v>
      </c>
      <c r="X685" s="1">
        <v>62142</v>
      </c>
      <c r="Y685" s="1">
        <v>54514</v>
      </c>
      <c r="Z685" s="1">
        <v>64806</v>
      </c>
      <c r="AA685" s="1">
        <v>78828</v>
      </c>
    </row>
    <row r="686" spans="2:27">
      <c r="B686" s="1" t="s">
        <v>550</v>
      </c>
      <c r="C686" s="1" t="s">
        <v>471</v>
      </c>
      <c r="D686" s="1" t="s">
        <v>9</v>
      </c>
      <c r="E686" s="1" t="s">
        <v>9</v>
      </c>
      <c r="F686" s="1" t="s">
        <v>9</v>
      </c>
      <c r="G686" s="1">
        <v>142106</v>
      </c>
      <c r="H686" s="1">
        <v>144917</v>
      </c>
      <c r="I686" s="1">
        <v>197930</v>
      </c>
      <c r="J686" s="1">
        <v>278056</v>
      </c>
      <c r="K686" s="1">
        <v>340394</v>
      </c>
      <c r="L686" s="1">
        <v>293620</v>
      </c>
      <c r="M686" s="1">
        <v>310328</v>
      </c>
      <c r="N686" s="1">
        <v>300532</v>
      </c>
      <c r="O686" s="1">
        <v>288501</v>
      </c>
      <c r="P686" s="1">
        <v>298233</v>
      </c>
      <c r="Q686" s="1">
        <v>327386</v>
      </c>
      <c r="R686" s="1">
        <v>346877</v>
      </c>
      <c r="S686" s="1">
        <v>382093</v>
      </c>
      <c r="T686" s="1">
        <v>436491</v>
      </c>
      <c r="U686" s="1">
        <v>442409</v>
      </c>
      <c r="V686" s="1">
        <v>488507</v>
      </c>
      <c r="W686" s="1">
        <v>491778</v>
      </c>
      <c r="X686" s="1">
        <v>470687</v>
      </c>
      <c r="Y686" s="1">
        <v>457846</v>
      </c>
      <c r="Z686" s="1">
        <v>470399</v>
      </c>
      <c r="AA686" s="1">
        <v>472893</v>
      </c>
    </row>
    <row r="687" spans="2:27">
      <c r="B687" s="1" t="s">
        <v>551</v>
      </c>
      <c r="C687" s="1" t="s">
        <v>477</v>
      </c>
      <c r="D687" s="1" t="s">
        <v>9</v>
      </c>
      <c r="E687" s="1" t="s">
        <v>9</v>
      </c>
      <c r="F687" s="1" t="s">
        <v>9</v>
      </c>
      <c r="G687" s="1">
        <v>108621</v>
      </c>
      <c r="H687" s="1">
        <v>136372</v>
      </c>
      <c r="I687" s="1">
        <v>227851</v>
      </c>
      <c r="J687" s="1">
        <v>285855</v>
      </c>
      <c r="K687" s="1">
        <v>389537</v>
      </c>
      <c r="L687" s="1">
        <v>478064</v>
      </c>
      <c r="M687" s="1">
        <v>636391</v>
      </c>
      <c r="N687" s="1">
        <v>805558</v>
      </c>
      <c r="O687" s="1">
        <v>966277</v>
      </c>
      <c r="P687" s="1">
        <v>1199163</v>
      </c>
      <c r="Q687" s="1">
        <v>1180818</v>
      </c>
      <c r="R687" s="1">
        <v>1371941</v>
      </c>
      <c r="S687" s="1">
        <v>1592807</v>
      </c>
      <c r="T687" s="1">
        <v>1682782</v>
      </c>
      <c r="U687" s="1">
        <v>1864115</v>
      </c>
      <c r="V687" s="1">
        <v>1895225</v>
      </c>
      <c r="W687" s="1">
        <v>2028138</v>
      </c>
      <c r="X687" s="1">
        <v>2066110</v>
      </c>
      <c r="Y687" s="1">
        <v>2027714</v>
      </c>
      <c r="Z687" s="1">
        <v>2113119</v>
      </c>
      <c r="AA687" s="1">
        <v>2122439</v>
      </c>
    </row>
    <row r="688" spans="2:27">
      <c r="B688" s="1" t="s">
        <v>552</v>
      </c>
      <c r="C688" s="1" t="s">
        <v>479</v>
      </c>
      <c r="D688" s="1" t="s">
        <v>9</v>
      </c>
      <c r="E688" s="1" t="s">
        <v>9</v>
      </c>
      <c r="F688" s="1" t="s">
        <v>9</v>
      </c>
      <c r="G688" s="1">
        <v>108621</v>
      </c>
      <c r="H688" s="1">
        <v>135400</v>
      </c>
      <c r="I688" s="1">
        <v>226854</v>
      </c>
      <c r="J688" s="1">
        <v>284918</v>
      </c>
      <c r="K688" s="1">
        <v>389502</v>
      </c>
      <c r="L688" s="1">
        <v>477953</v>
      </c>
      <c r="M688" s="1">
        <v>634957</v>
      </c>
      <c r="N688" s="1">
        <v>803860</v>
      </c>
      <c r="O688" s="1">
        <v>964373</v>
      </c>
      <c r="P688" s="1">
        <v>1199163</v>
      </c>
      <c r="Q688" s="1">
        <v>1180818</v>
      </c>
      <c r="R688" s="1">
        <v>1371594</v>
      </c>
      <c r="S688" s="1">
        <v>1592368</v>
      </c>
      <c r="T688" s="1">
        <v>1682170</v>
      </c>
      <c r="U688" s="1">
        <v>1862971</v>
      </c>
      <c r="V688" s="1">
        <v>1892011</v>
      </c>
      <c r="W688" s="1">
        <v>2023650</v>
      </c>
      <c r="X688" s="1">
        <v>2059438</v>
      </c>
      <c r="Y688" s="1">
        <v>2022655</v>
      </c>
      <c r="Z688" s="1">
        <v>2107210</v>
      </c>
      <c r="AA688" s="1">
        <v>2112671</v>
      </c>
    </row>
    <row r="689" spans="2:27">
      <c r="B689" s="1" t="s">
        <v>553</v>
      </c>
      <c r="C689" s="1" t="s">
        <v>481</v>
      </c>
      <c r="D689" s="1" t="s">
        <v>9</v>
      </c>
      <c r="E689" s="1" t="s">
        <v>9</v>
      </c>
      <c r="F689" s="1" t="s">
        <v>9</v>
      </c>
      <c r="G689" s="1" t="s">
        <v>9</v>
      </c>
      <c r="H689" s="1" t="s">
        <v>9</v>
      </c>
      <c r="I689" s="1" t="s">
        <v>9</v>
      </c>
      <c r="J689" s="1" t="s">
        <v>9</v>
      </c>
      <c r="K689" s="1" t="s">
        <v>9</v>
      </c>
      <c r="L689" s="1" t="s">
        <v>9</v>
      </c>
      <c r="M689" s="1">
        <v>256154</v>
      </c>
      <c r="N689" s="1">
        <v>240837</v>
      </c>
      <c r="O689" s="1">
        <v>245611</v>
      </c>
      <c r="P689" s="1">
        <v>244206</v>
      </c>
      <c r="Q689" s="1">
        <v>221241</v>
      </c>
      <c r="R689" s="1">
        <v>334349</v>
      </c>
      <c r="S689" s="1">
        <v>483380</v>
      </c>
      <c r="T689" s="1">
        <v>486095</v>
      </c>
      <c r="U689" s="1">
        <v>585802</v>
      </c>
      <c r="V689" s="1">
        <v>381781</v>
      </c>
      <c r="W689" s="1">
        <v>418394</v>
      </c>
      <c r="X689" s="1">
        <v>438068</v>
      </c>
      <c r="Y689" s="1">
        <v>391564</v>
      </c>
      <c r="Z689" s="1">
        <v>381613</v>
      </c>
      <c r="AA689" s="1">
        <v>361332</v>
      </c>
    </row>
    <row r="690" spans="2:27">
      <c r="B690" s="1" t="s">
        <v>554</v>
      </c>
      <c r="C690" s="1" t="s">
        <v>483</v>
      </c>
      <c r="D690" s="1" t="s">
        <v>9</v>
      </c>
      <c r="E690" s="1" t="s">
        <v>9</v>
      </c>
      <c r="F690" s="1" t="s">
        <v>9</v>
      </c>
      <c r="G690" s="1">
        <v>108621</v>
      </c>
      <c r="H690" s="1">
        <v>134763</v>
      </c>
      <c r="I690" s="1">
        <v>226444</v>
      </c>
      <c r="J690" s="1">
        <v>260751</v>
      </c>
      <c r="K690" s="1">
        <v>326522</v>
      </c>
      <c r="L690" s="1">
        <v>396793</v>
      </c>
      <c r="M690" s="1">
        <v>276787</v>
      </c>
      <c r="N690" s="1">
        <v>468534</v>
      </c>
      <c r="O690" s="1">
        <v>637176</v>
      </c>
      <c r="P690" s="1">
        <v>784463</v>
      </c>
      <c r="Q690" s="1">
        <v>627834</v>
      </c>
      <c r="R690" s="1">
        <v>674219</v>
      </c>
      <c r="S690" s="1">
        <v>766206</v>
      </c>
      <c r="T690" s="1">
        <v>843208</v>
      </c>
      <c r="U690" s="1">
        <v>931744</v>
      </c>
      <c r="V690" s="1">
        <v>1051195</v>
      </c>
      <c r="W690" s="1">
        <v>1157590</v>
      </c>
      <c r="X690" s="1">
        <v>1181225</v>
      </c>
      <c r="Y690" s="1">
        <v>1143231</v>
      </c>
      <c r="Z690" s="1">
        <v>1223686</v>
      </c>
      <c r="AA690" s="1">
        <v>1270357</v>
      </c>
    </row>
    <row r="691" spans="2:27">
      <c r="B691" s="1" t="s">
        <v>555</v>
      </c>
      <c r="C691" s="1" t="s">
        <v>485</v>
      </c>
      <c r="D691" s="1" t="s">
        <v>9</v>
      </c>
      <c r="E691" s="1" t="s">
        <v>9</v>
      </c>
      <c r="F691" s="1" t="s">
        <v>9</v>
      </c>
      <c r="G691" s="1" t="s">
        <v>9</v>
      </c>
      <c r="H691" s="1">
        <v>637</v>
      </c>
      <c r="I691" s="1">
        <v>410</v>
      </c>
      <c r="J691" s="1">
        <v>24167</v>
      </c>
      <c r="K691" s="1">
        <v>62980</v>
      </c>
      <c r="L691" s="1">
        <v>81160</v>
      </c>
      <c r="M691" s="1">
        <v>102016</v>
      </c>
      <c r="N691" s="1">
        <v>94489</v>
      </c>
      <c r="O691" s="1">
        <v>81586</v>
      </c>
      <c r="P691" s="1">
        <v>170494</v>
      </c>
      <c r="Q691" s="1">
        <v>331743</v>
      </c>
      <c r="R691" s="1">
        <v>363026</v>
      </c>
      <c r="S691" s="1">
        <v>342782</v>
      </c>
      <c r="T691" s="1">
        <v>352867</v>
      </c>
      <c r="U691" s="1">
        <v>345425</v>
      </c>
      <c r="V691" s="1">
        <v>459035</v>
      </c>
      <c r="W691" s="1">
        <v>447666</v>
      </c>
      <c r="X691" s="1">
        <v>440145</v>
      </c>
      <c r="Y691" s="1">
        <v>487860</v>
      </c>
      <c r="Z691" s="1">
        <v>501911</v>
      </c>
      <c r="AA691" s="1">
        <v>480982</v>
      </c>
    </row>
    <row r="692" spans="2:27">
      <c r="B692" s="1" t="s">
        <v>556</v>
      </c>
      <c r="C692" s="1" t="s">
        <v>487</v>
      </c>
      <c r="D692" s="1" t="s">
        <v>9</v>
      </c>
      <c r="E692" s="1" t="s">
        <v>9</v>
      </c>
      <c r="F692" s="1" t="s">
        <v>9</v>
      </c>
      <c r="G692" s="1" t="s">
        <v>9</v>
      </c>
      <c r="H692" s="1">
        <v>972</v>
      </c>
      <c r="I692" s="1">
        <v>997</v>
      </c>
      <c r="J692" s="1">
        <v>937</v>
      </c>
      <c r="K692" s="1">
        <v>35</v>
      </c>
      <c r="L692" s="1">
        <v>111</v>
      </c>
      <c r="M692" s="1">
        <v>1434</v>
      </c>
      <c r="N692" s="1">
        <v>1698</v>
      </c>
      <c r="O692" s="1">
        <v>1904</v>
      </c>
      <c r="P692" s="1" t="s">
        <v>9</v>
      </c>
      <c r="Q692" s="1" t="s">
        <v>9</v>
      </c>
      <c r="R692" s="1">
        <v>347</v>
      </c>
      <c r="S692" s="1">
        <v>439</v>
      </c>
      <c r="T692" s="1">
        <v>612</v>
      </c>
      <c r="U692" s="1">
        <v>1144</v>
      </c>
      <c r="V692" s="1">
        <v>3214</v>
      </c>
      <c r="W692" s="1">
        <v>4488</v>
      </c>
      <c r="X692" s="1">
        <v>6672</v>
      </c>
      <c r="Y692" s="1">
        <v>5059</v>
      </c>
      <c r="Z692" s="1">
        <v>5909</v>
      </c>
      <c r="AA692" s="1">
        <v>9768</v>
      </c>
    </row>
    <row r="693" spans="2:27">
      <c r="B693" s="1" t="s">
        <v>557</v>
      </c>
      <c r="C693" s="1" t="s">
        <v>489</v>
      </c>
      <c r="D693" s="1" t="s">
        <v>9</v>
      </c>
      <c r="E693" s="1" t="s">
        <v>9</v>
      </c>
      <c r="F693" s="1" t="s">
        <v>9</v>
      </c>
      <c r="G693" s="1" t="s">
        <v>9</v>
      </c>
      <c r="H693" s="1" t="s">
        <v>9</v>
      </c>
      <c r="I693" s="1" t="s">
        <v>9</v>
      </c>
      <c r="J693" s="1" t="s">
        <v>9</v>
      </c>
      <c r="K693" s="1" t="s">
        <v>9</v>
      </c>
      <c r="L693" s="1" t="s">
        <v>9</v>
      </c>
      <c r="M693" s="1" t="s">
        <v>9</v>
      </c>
      <c r="N693" s="1" t="s">
        <v>9</v>
      </c>
      <c r="O693" s="1" t="s">
        <v>9</v>
      </c>
      <c r="P693" s="1" t="s">
        <v>9</v>
      </c>
      <c r="Q693" s="1" t="s">
        <v>9</v>
      </c>
      <c r="R693" s="1" t="s">
        <v>9</v>
      </c>
      <c r="S693" s="1" t="s">
        <v>9</v>
      </c>
      <c r="T693" s="1">
        <v>145</v>
      </c>
      <c r="U693" s="1">
        <v>545</v>
      </c>
      <c r="V693" s="1">
        <v>2064</v>
      </c>
      <c r="W693" s="1">
        <v>3099</v>
      </c>
      <c r="X693" s="1">
        <v>4681</v>
      </c>
      <c r="Y693" s="1">
        <v>1645</v>
      </c>
      <c r="Z693" s="1" t="s">
        <v>9</v>
      </c>
      <c r="AA693" s="1" t="s">
        <v>9</v>
      </c>
    </row>
    <row r="694" spans="2:27">
      <c r="B694" s="1" t="s">
        <v>558</v>
      </c>
      <c r="C694" s="1" t="s">
        <v>491</v>
      </c>
      <c r="D694" s="1" t="s">
        <v>9</v>
      </c>
      <c r="E694" s="1" t="s">
        <v>9</v>
      </c>
      <c r="F694" s="1" t="s">
        <v>9</v>
      </c>
      <c r="G694" s="1" t="s">
        <v>9</v>
      </c>
      <c r="H694" s="1">
        <v>972</v>
      </c>
      <c r="I694" s="1">
        <v>997</v>
      </c>
      <c r="J694" s="1">
        <v>937</v>
      </c>
      <c r="K694" s="1">
        <v>35</v>
      </c>
      <c r="L694" s="1">
        <v>111</v>
      </c>
      <c r="M694" s="1">
        <v>1434</v>
      </c>
      <c r="N694" s="1">
        <v>1698</v>
      </c>
      <c r="O694" s="1">
        <v>1904</v>
      </c>
      <c r="P694" s="1" t="s">
        <v>9</v>
      </c>
      <c r="Q694" s="1" t="s">
        <v>9</v>
      </c>
      <c r="R694" s="1">
        <v>347</v>
      </c>
      <c r="S694" s="1">
        <v>439</v>
      </c>
      <c r="T694" s="1">
        <v>467</v>
      </c>
      <c r="U694" s="1">
        <v>599</v>
      </c>
      <c r="V694" s="1">
        <v>1150</v>
      </c>
      <c r="W694" s="1">
        <v>1389</v>
      </c>
      <c r="X694" s="1">
        <v>1991</v>
      </c>
      <c r="Y694" s="1">
        <v>3414</v>
      </c>
      <c r="Z694" s="1">
        <v>5909</v>
      </c>
      <c r="AA694" s="1">
        <v>9768</v>
      </c>
    </row>
    <row r="695" spans="2:27">
      <c r="B695" s="1" t="s">
        <v>559</v>
      </c>
      <c r="C695" s="1" t="s">
        <v>493</v>
      </c>
      <c r="D695" s="1" t="s">
        <v>9</v>
      </c>
      <c r="E695" s="1" t="s">
        <v>9</v>
      </c>
      <c r="F695" s="1" t="s">
        <v>9</v>
      </c>
      <c r="G695" s="1">
        <v>76</v>
      </c>
      <c r="H695" s="1">
        <v>134</v>
      </c>
      <c r="I695" s="1">
        <v>526</v>
      </c>
      <c r="J695" s="1">
        <v>823</v>
      </c>
      <c r="K695" s="1">
        <v>515</v>
      </c>
      <c r="L695" s="1">
        <v>541</v>
      </c>
      <c r="M695" s="1">
        <v>537</v>
      </c>
      <c r="N695" s="1">
        <v>300</v>
      </c>
      <c r="O695" s="1">
        <v>204</v>
      </c>
      <c r="P695" s="1">
        <v>412</v>
      </c>
      <c r="Q695" s="1">
        <v>440</v>
      </c>
      <c r="R695" s="1">
        <v>2000</v>
      </c>
      <c r="S695" s="1">
        <v>2291</v>
      </c>
      <c r="T695" s="1">
        <v>2336</v>
      </c>
      <c r="U695" s="1">
        <v>1928</v>
      </c>
      <c r="V695" s="1">
        <v>1651</v>
      </c>
      <c r="W695" s="1">
        <v>9191</v>
      </c>
      <c r="X695" s="1">
        <v>10975</v>
      </c>
      <c r="Y695" s="1">
        <v>11614</v>
      </c>
      <c r="Z695" s="1">
        <v>13000</v>
      </c>
      <c r="AA695" s="1">
        <v>13058</v>
      </c>
    </row>
    <row r="696" spans="2:27">
      <c r="B696" s="1" t="s">
        <v>560</v>
      </c>
      <c r="C696" s="1" t="s">
        <v>495</v>
      </c>
      <c r="D696" s="1" t="s">
        <v>9</v>
      </c>
      <c r="E696" s="1" t="s">
        <v>9</v>
      </c>
      <c r="F696" s="1" t="s">
        <v>9</v>
      </c>
      <c r="G696" s="1">
        <v>76</v>
      </c>
      <c r="H696" s="1">
        <v>134</v>
      </c>
      <c r="I696" s="1">
        <v>526</v>
      </c>
      <c r="J696" s="1">
        <v>823</v>
      </c>
      <c r="K696" s="1">
        <v>515</v>
      </c>
      <c r="L696" s="1">
        <v>541</v>
      </c>
      <c r="M696" s="1">
        <v>537</v>
      </c>
      <c r="N696" s="1">
        <v>300</v>
      </c>
      <c r="O696" s="1">
        <v>204</v>
      </c>
      <c r="P696" s="1">
        <v>412</v>
      </c>
      <c r="Q696" s="1">
        <v>440</v>
      </c>
      <c r="R696" s="1">
        <v>2000</v>
      </c>
      <c r="S696" s="1">
        <v>2108</v>
      </c>
      <c r="T696" s="1">
        <v>2262</v>
      </c>
      <c r="U696" s="1">
        <v>1849</v>
      </c>
      <c r="V696" s="1">
        <v>1589</v>
      </c>
      <c r="W696" s="1">
        <v>9191</v>
      </c>
      <c r="X696" s="1">
        <v>10926</v>
      </c>
      <c r="Y696" s="1">
        <v>11562</v>
      </c>
      <c r="Z696" s="1">
        <v>12917</v>
      </c>
      <c r="AA696" s="1">
        <v>13029</v>
      </c>
    </row>
    <row r="697" spans="2:27">
      <c r="B697" s="1" t="s">
        <v>561</v>
      </c>
      <c r="C697" s="1" t="s">
        <v>497</v>
      </c>
      <c r="D697" s="1" t="s">
        <v>9</v>
      </c>
      <c r="E697" s="1" t="s">
        <v>9</v>
      </c>
      <c r="F697" s="1" t="s">
        <v>9</v>
      </c>
      <c r="G697" s="1" t="s">
        <v>9</v>
      </c>
      <c r="H697" s="1" t="s">
        <v>9</v>
      </c>
      <c r="I697" s="1" t="s">
        <v>9</v>
      </c>
      <c r="J697" s="1" t="s">
        <v>9</v>
      </c>
      <c r="K697" s="1" t="s">
        <v>9</v>
      </c>
      <c r="L697" s="1" t="s">
        <v>9</v>
      </c>
      <c r="M697" s="1" t="s">
        <v>9</v>
      </c>
      <c r="N697" s="1" t="s">
        <v>9</v>
      </c>
      <c r="O697" s="1" t="s">
        <v>9</v>
      </c>
      <c r="P697" s="1" t="s">
        <v>9</v>
      </c>
      <c r="Q697" s="1" t="s">
        <v>9</v>
      </c>
      <c r="R697" s="1" t="s">
        <v>9</v>
      </c>
      <c r="S697" s="1">
        <v>183</v>
      </c>
      <c r="T697" s="1">
        <v>74</v>
      </c>
      <c r="U697" s="1">
        <v>79</v>
      </c>
      <c r="V697" s="1">
        <v>62</v>
      </c>
      <c r="W697" s="1" t="s">
        <v>9</v>
      </c>
      <c r="X697" s="1">
        <v>49</v>
      </c>
      <c r="Y697" s="1">
        <v>52</v>
      </c>
      <c r="Z697" s="1">
        <v>83</v>
      </c>
      <c r="AA697" s="1">
        <v>29</v>
      </c>
    </row>
    <row r="698" spans="2:27">
      <c r="B698" s="1" t="s">
        <v>562</v>
      </c>
      <c r="C698" s="1" t="s">
        <v>499</v>
      </c>
      <c r="D698" s="1" t="s">
        <v>9</v>
      </c>
      <c r="E698" s="1" t="s">
        <v>9</v>
      </c>
      <c r="F698" s="1" t="s">
        <v>9</v>
      </c>
      <c r="G698" s="1" t="s">
        <v>9</v>
      </c>
      <c r="H698" s="1" t="s">
        <v>9</v>
      </c>
      <c r="I698" s="1" t="s">
        <v>9</v>
      </c>
      <c r="J698" s="1" t="s">
        <v>9</v>
      </c>
      <c r="K698" s="1" t="s">
        <v>9</v>
      </c>
      <c r="L698" s="1" t="s">
        <v>9</v>
      </c>
      <c r="M698" s="1" t="s">
        <v>9</v>
      </c>
      <c r="N698" s="1" t="s">
        <v>9</v>
      </c>
      <c r="O698" s="1" t="s">
        <v>9</v>
      </c>
      <c r="P698" s="1" t="s">
        <v>9</v>
      </c>
      <c r="Q698" s="1" t="s">
        <v>9</v>
      </c>
      <c r="R698" s="1" t="s">
        <v>9</v>
      </c>
      <c r="S698" s="1" t="s">
        <v>9</v>
      </c>
      <c r="T698" s="1" t="s">
        <v>9</v>
      </c>
      <c r="U698" s="1" t="s">
        <v>9</v>
      </c>
      <c r="V698" s="1" t="s">
        <v>9</v>
      </c>
      <c r="W698" s="1" t="s">
        <v>9</v>
      </c>
      <c r="X698" s="1" t="s">
        <v>9</v>
      </c>
      <c r="Y698" s="1" t="s">
        <v>9</v>
      </c>
      <c r="Z698" s="1" t="s">
        <v>9</v>
      </c>
      <c r="AA698" s="1" t="s">
        <v>9</v>
      </c>
    </row>
    <row r="699" spans="2:27">
      <c r="B699" s="1" t="s">
        <v>563</v>
      </c>
      <c r="C699" s="1" t="s">
        <v>501</v>
      </c>
      <c r="D699" s="1" t="s">
        <v>9</v>
      </c>
      <c r="E699" s="1" t="s">
        <v>9</v>
      </c>
      <c r="F699" s="1" t="s">
        <v>9</v>
      </c>
      <c r="G699" s="1" t="s">
        <v>9</v>
      </c>
      <c r="H699" s="1" t="s">
        <v>9</v>
      </c>
      <c r="I699" s="1" t="s">
        <v>9</v>
      </c>
      <c r="J699" s="1" t="s">
        <v>9</v>
      </c>
      <c r="K699" s="1" t="s">
        <v>9</v>
      </c>
      <c r="L699" s="1" t="s">
        <v>9</v>
      </c>
      <c r="M699" s="1" t="s">
        <v>9</v>
      </c>
      <c r="N699" s="1" t="s">
        <v>9</v>
      </c>
      <c r="O699" s="1" t="s">
        <v>9</v>
      </c>
      <c r="P699" s="1" t="s">
        <v>9</v>
      </c>
      <c r="Q699" s="1" t="s">
        <v>9</v>
      </c>
      <c r="R699" s="1" t="s">
        <v>9</v>
      </c>
      <c r="S699" s="1" t="s">
        <v>9</v>
      </c>
      <c r="T699" s="1" t="s">
        <v>9</v>
      </c>
      <c r="U699" s="1" t="s">
        <v>9</v>
      </c>
      <c r="V699" s="1" t="s">
        <v>9</v>
      </c>
      <c r="W699" s="1" t="s">
        <v>9</v>
      </c>
      <c r="X699" s="1" t="s">
        <v>9</v>
      </c>
      <c r="Y699" s="1" t="s">
        <v>9</v>
      </c>
      <c r="Z699" s="1" t="s">
        <v>9</v>
      </c>
      <c r="AA699" s="1" t="s">
        <v>9</v>
      </c>
    </row>
    <row r="700" spans="2:27">
      <c r="B700" s="1" t="s">
        <v>564</v>
      </c>
      <c r="C700" s="1" t="s">
        <v>503</v>
      </c>
      <c r="D700" s="1" t="s">
        <v>9</v>
      </c>
      <c r="E700" s="1" t="s">
        <v>9</v>
      </c>
      <c r="F700" s="1" t="s">
        <v>9</v>
      </c>
      <c r="G700" s="1" t="s">
        <v>9</v>
      </c>
      <c r="H700" s="1" t="s">
        <v>9</v>
      </c>
      <c r="I700" s="1" t="s">
        <v>9</v>
      </c>
      <c r="J700" s="1" t="s">
        <v>9</v>
      </c>
      <c r="K700" s="1" t="s">
        <v>9</v>
      </c>
      <c r="L700" s="1" t="s">
        <v>9</v>
      </c>
      <c r="M700" s="1" t="s">
        <v>9</v>
      </c>
      <c r="N700" s="1" t="s">
        <v>9</v>
      </c>
      <c r="O700" s="1" t="s">
        <v>9</v>
      </c>
      <c r="P700" s="1" t="s">
        <v>9</v>
      </c>
      <c r="Q700" s="1" t="s">
        <v>9</v>
      </c>
      <c r="R700" s="1" t="s">
        <v>9</v>
      </c>
      <c r="S700" s="1" t="s">
        <v>9</v>
      </c>
      <c r="T700" s="1" t="s">
        <v>9</v>
      </c>
      <c r="U700" s="1" t="s">
        <v>9</v>
      </c>
      <c r="V700" s="1" t="s">
        <v>9</v>
      </c>
      <c r="W700" s="1" t="s">
        <v>9</v>
      </c>
      <c r="X700" s="1" t="s">
        <v>9</v>
      </c>
      <c r="Y700" s="1" t="s">
        <v>9</v>
      </c>
      <c r="Z700" s="1" t="s">
        <v>9</v>
      </c>
      <c r="AA700" s="1" t="s">
        <v>9</v>
      </c>
    </row>
    <row r="701" spans="2:27">
      <c r="B701" s="1" t="s">
        <v>565</v>
      </c>
      <c r="C701" s="1" t="s">
        <v>505</v>
      </c>
      <c r="D701" s="1" t="s">
        <v>9</v>
      </c>
      <c r="E701" s="1" t="s">
        <v>9</v>
      </c>
      <c r="F701" s="1" t="s">
        <v>9</v>
      </c>
      <c r="G701" s="1" t="s">
        <v>9</v>
      </c>
      <c r="H701" s="1" t="s">
        <v>9</v>
      </c>
      <c r="I701" s="1" t="s">
        <v>9</v>
      </c>
      <c r="J701" s="1" t="s">
        <v>9</v>
      </c>
      <c r="K701" s="1" t="s">
        <v>9</v>
      </c>
      <c r="L701" s="1" t="s">
        <v>9</v>
      </c>
      <c r="M701" s="1" t="s">
        <v>9</v>
      </c>
      <c r="N701" s="1" t="s">
        <v>9</v>
      </c>
      <c r="O701" s="1" t="s">
        <v>9</v>
      </c>
      <c r="P701" s="1" t="s">
        <v>9</v>
      </c>
      <c r="Q701" s="1" t="s">
        <v>9</v>
      </c>
      <c r="R701" s="1" t="s">
        <v>9</v>
      </c>
      <c r="S701" s="1" t="s">
        <v>9</v>
      </c>
      <c r="T701" s="1" t="s">
        <v>9</v>
      </c>
      <c r="U701" s="1" t="s">
        <v>9</v>
      </c>
      <c r="V701" s="1" t="s">
        <v>9</v>
      </c>
      <c r="W701" s="1" t="s">
        <v>9</v>
      </c>
      <c r="X701" s="1" t="s">
        <v>9</v>
      </c>
      <c r="Y701" s="1" t="s">
        <v>9</v>
      </c>
      <c r="Z701" s="1" t="s">
        <v>9</v>
      </c>
      <c r="AA701" s="1" t="s">
        <v>9</v>
      </c>
    </row>
    <row r="702" spans="2:27">
      <c r="B702" s="1" t="s">
        <v>566</v>
      </c>
      <c r="C702" s="1" t="s">
        <v>507</v>
      </c>
      <c r="D702" s="1" t="s">
        <v>9</v>
      </c>
      <c r="E702" s="1" t="s">
        <v>9</v>
      </c>
      <c r="F702" s="1" t="s">
        <v>9</v>
      </c>
      <c r="N702" s="1">
        <v>5308</v>
      </c>
      <c r="O702" s="1">
        <v>12019</v>
      </c>
      <c r="P702" s="1">
        <v>22672</v>
      </c>
      <c r="Q702" s="1">
        <v>19448</v>
      </c>
      <c r="R702" s="1">
        <v>35485</v>
      </c>
      <c r="S702" s="1">
        <v>36948</v>
      </c>
      <c r="T702" s="1">
        <v>44580</v>
      </c>
      <c r="U702" s="1">
        <v>63669</v>
      </c>
      <c r="V702" s="1">
        <v>165723</v>
      </c>
      <c r="W702" s="1">
        <v>118581</v>
      </c>
      <c r="X702" s="1">
        <v>98927</v>
      </c>
      <c r="Y702" s="1">
        <v>138213</v>
      </c>
      <c r="Z702" s="1">
        <v>112566</v>
      </c>
      <c r="AA702" s="1">
        <v>82411</v>
      </c>
    </row>
    <row r="703" spans="2:27">
      <c r="B703" s="1" t="s">
        <v>567</v>
      </c>
      <c r="C703" s="1" t="s">
        <v>509</v>
      </c>
      <c r="D703" s="1" t="s">
        <v>9</v>
      </c>
      <c r="E703" s="1" t="s">
        <v>9</v>
      </c>
      <c r="F703" s="1" t="s">
        <v>9</v>
      </c>
      <c r="G703" s="1" t="s">
        <v>9</v>
      </c>
      <c r="H703" s="1" t="s">
        <v>9</v>
      </c>
      <c r="I703" s="1" t="s">
        <v>9</v>
      </c>
      <c r="J703" s="1" t="s">
        <v>9</v>
      </c>
      <c r="K703" s="1" t="s">
        <v>9</v>
      </c>
      <c r="L703" s="1" t="s">
        <v>9</v>
      </c>
      <c r="M703" s="1" t="s">
        <v>9</v>
      </c>
      <c r="N703" s="1">
        <v>5308</v>
      </c>
      <c r="O703" s="1">
        <v>12019</v>
      </c>
      <c r="P703" s="1">
        <v>22672</v>
      </c>
      <c r="Q703" s="1">
        <v>19448</v>
      </c>
      <c r="R703" s="1">
        <v>35485</v>
      </c>
      <c r="S703" s="1">
        <v>36948</v>
      </c>
      <c r="T703" s="1">
        <v>44580</v>
      </c>
      <c r="U703" s="1">
        <v>63669</v>
      </c>
      <c r="V703" s="1">
        <v>165723</v>
      </c>
      <c r="W703" s="1">
        <v>118581</v>
      </c>
      <c r="X703" s="1">
        <v>98927</v>
      </c>
      <c r="Y703" s="1">
        <v>138213</v>
      </c>
      <c r="Z703" s="1">
        <v>112566</v>
      </c>
      <c r="AA703" s="1">
        <v>82411</v>
      </c>
    </row>
    <row r="704" spans="2:27">
      <c r="B704" s="1" t="s">
        <v>568</v>
      </c>
      <c r="C704" s="1" t="s">
        <v>511</v>
      </c>
      <c r="D704" s="1" t="s">
        <v>9</v>
      </c>
      <c r="E704" s="1" t="s">
        <v>9</v>
      </c>
      <c r="F704" s="1" t="s">
        <v>9</v>
      </c>
      <c r="G704" s="1" t="s">
        <v>9</v>
      </c>
      <c r="H704" s="1" t="s">
        <v>9</v>
      </c>
      <c r="I704" s="1" t="s">
        <v>9</v>
      </c>
      <c r="J704" s="1" t="s">
        <v>9</v>
      </c>
      <c r="K704" s="1" t="s">
        <v>9</v>
      </c>
      <c r="L704" s="1" t="s">
        <v>9</v>
      </c>
      <c r="M704" s="1" t="s">
        <v>9</v>
      </c>
      <c r="N704" s="1" t="s">
        <v>9</v>
      </c>
      <c r="O704" s="1" t="s">
        <v>9</v>
      </c>
      <c r="P704" s="1" t="s">
        <v>9</v>
      </c>
      <c r="Q704" s="1" t="s">
        <v>9</v>
      </c>
      <c r="R704" s="1" t="s">
        <v>9</v>
      </c>
      <c r="S704" s="1" t="s">
        <v>9</v>
      </c>
      <c r="T704" s="1" t="s">
        <v>9</v>
      </c>
      <c r="U704" s="1" t="s">
        <v>9</v>
      </c>
      <c r="V704" s="1" t="s">
        <v>9</v>
      </c>
      <c r="W704" s="1" t="s">
        <v>9</v>
      </c>
      <c r="X704" s="1" t="s">
        <v>9</v>
      </c>
      <c r="Y704" s="1" t="s">
        <v>9</v>
      </c>
      <c r="Z704" s="1" t="s">
        <v>9</v>
      </c>
      <c r="AA704" s="1" t="s">
        <v>9</v>
      </c>
    </row>
    <row r="705" spans="2:27">
      <c r="B705" s="1" t="s">
        <v>569</v>
      </c>
      <c r="C705" s="1" t="s">
        <v>513</v>
      </c>
      <c r="D705" s="1" t="s">
        <v>9</v>
      </c>
      <c r="E705" s="1" t="s">
        <v>9</v>
      </c>
      <c r="F705" s="1" t="s">
        <v>9</v>
      </c>
      <c r="G705" s="1">
        <v>92952</v>
      </c>
      <c r="H705" s="1">
        <v>104049</v>
      </c>
      <c r="I705" s="1">
        <v>84769</v>
      </c>
      <c r="J705" s="1">
        <v>70442</v>
      </c>
      <c r="K705" s="1">
        <v>120519</v>
      </c>
      <c r="L705" s="1">
        <v>160561</v>
      </c>
      <c r="M705" s="1">
        <v>204374</v>
      </c>
      <c r="N705" s="1">
        <v>228762</v>
      </c>
      <c r="O705" s="1">
        <v>235042</v>
      </c>
      <c r="P705" s="1">
        <v>240546</v>
      </c>
      <c r="Q705" s="1">
        <v>233546</v>
      </c>
      <c r="R705" s="1">
        <v>261588</v>
      </c>
      <c r="S705" s="1">
        <v>300816</v>
      </c>
      <c r="T705" s="1">
        <v>283883</v>
      </c>
      <c r="U705" s="1">
        <v>317029</v>
      </c>
      <c r="V705" s="1">
        <v>393087</v>
      </c>
      <c r="W705" s="1">
        <v>373824</v>
      </c>
      <c r="X705" s="1">
        <v>389437</v>
      </c>
      <c r="Y705" s="1">
        <v>475875</v>
      </c>
      <c r="Z705" s="1">
        <v>476280</v>
      </c>
      <c r="AA705" s="1">
        <v>453760</v>
      </c>
    </row>
    <row r="706" spans="2:27">
      <c r="B706" s="1" t="s">
        <v>570</v>
      </c>
      <c r="C706" s="1" t="s">
        <v>515</v>
      </c>
      <c r="D706" s="1" t="s">
        <v>9</v>
      </c>
      <c r="E706" s="1" t="s">
        <v>9</v>
      </c>
      <c r="F706" s="1" t="s">
        <v>9</v>
      </c>
      <c r="G706" s="1">
        <v>64777</v>
      </c>
      <c r="H706" s="1">
        <v>72969</v>
      </c>
      <c r="I706" s="1">
        <v>73351</v>
      </c>
      <c r="J706" s="1">
        <v>57750</v>
      </c>
      <c r="K706" s="1">
        <v>104297</v>
      </c>
      <c r="L706" s="1">
        <v>140071</v>
      </c>
      <c r="M706" s="1">
        <v>178495</v>
      </c>
      <c r="N706" s="1">
        <v>206549</v>
      </c>
      <c r="O706" s="1">
        <v>222222</v>
      </c>
      <c r="P706" s="1">
        <v>231086</v>
      </c>
      <c r="Q706" s="1">
        <v>214852</v>
      </c>
      <c r="R706" s="1">
        <v>243838</v>
      </c>
      <c r="S706" s="1">
        <v>280352</v>
      </c>
      <c r="T706" s="1">
        <v>263020</v>
      </c>
      <c r="U706" s="1">
        <v>295116</v>
      </c>
      <c r="V706" s="1">
        <v>368368</v>
      </c>
      <c r="W706" s="1">
        <v>300710</v>
      </c>
      <c r="X706" s="1">
        <v>324009</v>
      </c>
      <c r="Y706" s="1">
        <v>410185</v>
      </c>
      <c r="Z706" s="1">
        <v>410556</v>
      </c>
      <c r="AA706" s="1">
        <v>361261</v>
      </c>
    </row>
    <row r="707" spans="2:27">
      <c r="B707" s="1" t="s">
        <v>571</v>
      </c>
      <c r="C707" s="1" t="s">
        <v>517</v>
      </c>
      <c r="D707" s="1" t="s">
        <v>9</v>
      </c>
      <c r="E707" s="1" t="s">
        <v>9</v>
      </c>
      <c r="F707" s="1" t="s">
        <v>9</v>
      </c>
      <c r="G707" s="1">
        <v>28175</v>
      </c>
      <c r="H707" s="1">
        <v>31080</v>
      </c>
      <c r="I707" s="1">
        <v>11418</v>
      </c>
      <c r="J707" s="1">
        <v>12692</v>
      </c>
      <c r="K707" s="1">
        <v>16222</v>
      </c>
      <c r="L707" s="1">
        <v>20490</v>
      </c>
      <c r="M707" s="1">
        <v>25879</v>
      </c>
      <c r="N707" s="1">
        <v>22213</v>
      </c>
      <c r="O707" s="1">
        <v>12820</v>
      </c>
      <c r="P707" s="1">
        <v>9460</v>
      </c>
      <c r="Q707" s="1">
        <v>18694</v>
      </c>
      <c r="R707" s="1">
        <v>17750</v>
      </c>
      <c r="S707" s="1">
        <v>20464</v>
      </c>
      <c r="T707" s="1">
        <v>20863</v>
      </c>
      <c r="U707" s="1">
        <v>21913</v>
      </c>
      <c r="V707" s="1">
        <v>24719</v>
      </c>
      <c r="W707" s="1">
        <v>73114</v>
      </c>
      <c r="X707" s="1">
        <v>65428</v>
      </c>
      <c r="Y707" s="1">
        <v>65690</v>
      </c>
      <c r="Z707" s="1">
        <v>65724</v>
      </c>
      <c r="AA707" s="1">
        <v>92499</v>
      </c>
    </row>
    <row r="708" spans="2:27">
      <c r="B708" s="1" t="s">
        <v>228</v>
      </c>
      <c r="C708" s="1" t="s">
        <v>229</v>
      </c>
      <c r="D708" s="1" t="s">
        <v>9</v>
      </c>
      <c r="E708" s="1" t="s">
        <v>9</v>
      </c>
      <c r="F708" s="1" t="s">
        <v>9</v>
      </c>
      <c r="G708" s="1">
        <v>423643</v>
      </c>
      <c r="H708" s="1">
        <v>487945</v>
      </c>
      <c r="I708" s="1">
        <v>695030</v>
      </c>
      <c r="J708" s="1">
        <v>873811</v>
      </c>
      <c r="K708" s="1">
        <v>1146180</v>
      </c>
      <c r="L708" s="1">
        <v>1214086</v>
      </c>
      <c r="M708" s="1">
        <v>1472310</v>
      </c>
      <c r="N708" s="1">
        <v>1638369</v>
      </c>
      <c r="O708" s="1">
        <v>1803527</v>
      </c>
      <c r="P708" s="1">
        <v>2044475</v>
      </c>
      <c r="Q708" s="1">
        <v>2104569</v>
      </c>
      <c r="R708" s="1">
        <v>2457978</v>
      </c>
      <c r="S708" s="1">
        <v>2891797</v>
      </c>
      <c r="T708" s="1">
        <v>3041874</v>
      </c>
      <c r="U708" s="1">
        <v>3439032</v>
      </c>
      <c r="V708" s="1">
        <v>3722135</v>
      </c>
      <c r="W708" s="1">
        <v>3878058</v>
      </c>
      <c r="X708" s="1">
        <v>4049973</v>
      </c>
      <c r="Y708" s="1">
        <v>4160310</v>
      </c>
      <c r="Z708" s="1">
        <v>4317133</v>
      </c>
      <c r="AA708" s="1">
        <v>4543210</v>
      </c>
    </row>
    <row r="709" spans="2:27">
      <c r="B709" s="1" t="s">
        <v>615</v>
      </c>
    </row>
    <row r="710" spans="2:27">
      <c r="B710" s="1" t="s">
        <v>592</v>
      </c>
      <c r="C710" s="1" t="s">
        <v>572</v>
      </c>
      <c r="D710" s="1" t="s">
        <v>9</v>
      </c>
      <c r="E710" s="1" t="s">
        <v>9</v>
      </c>
      <c r="F710" s="1" t="s">
        <v>9</v>
      </c>
      <c r="G710" s="1">
        <v>526663</v>
      </c>
      <c r="H710" s="1">
        <v>554512</v>
      </c>
      <c r="I710" s="1">
        <v>780197</v>
      </c>
      <c r="J710" s="1">
        <v>822442</v>
      </c>
      <c r="K710" s="1">
        <v>1014010</v>
      </c>
      <c r="L710" s="1">
        <v>1077364</v>
      </c>
      <c r="M710" s="1">
        <v>1338899</v>
      </c>
      <c r="N710" s="1">
        <v>1452979</v>
      </c>
      <c r="O710" s="1">
        <v>1548604</v>
      </c>
      <c r="P710" s="1">
        <v>1594763</v>
      </c>
      <c r="Q710" s="1">
        <v>1556510</v>
      </c>
      <c r="R710" s="1">
        <v>1617412</v>
      </c>
      <c r="S710" s="1">
        <v>2008886</v>
      </c>
      <c r="T710" s="1">
        <v>2026043</v>
      </c>
      <c r="U710" s="1">
        <v>2274556</v>
      </c>
      <c r="V710" s="1">
        <v>2476984</v>
      </c>
      <c r="W710" s="1">
        <v>2456895</v>
      </c>
      <c r="X710" s="1">
        <v>2526727</v>
      </c>
      <c r="Y710" s="1">
        <v>2644717</v>
      </c>
      <c r="Z710" s="1">
        <v>2861644</v>
      </c>
      <c r="AA710" s="1">
        <v>3425756</v>
      </c>
    </row>
    <row r="711" spans="2:27">
      <c r="B711" s="1" t="s">
        <v>538</v>
      </c>
      <c r="C711" s="1" t="s">
        <v>453</v>
      </c>
      <c r="D711" s="1" t="s">
        <v>9</v>
      </c>
      <c r="E711" s="1" t="s">
        <v>9</v>
      </c>
      <c r="F711" s="1" t="s">
        <v>9</v>
      </c>
      <c r="H711" s="1">
        <v>5</v>
      </c>
      <c r="I711" s="1">
        <v>5</v>
      </c>
      <c r="J711" s="1">
        <v>6</v>
      </c>
      <c r="K711" s="1">
        <v>6</v>
      </c>
      <c r="L711" s="1">
        <v>6</v>
      </c>
      <c r="M711" s="1">
        <v>6</v>
      </c>
      <c r="N711" s="1">
        <v>7</v>
      </c>
      <c r="O711" s="1">
        <v>31</v>
      </c>
      <c r="P711" s="1">
        <v>137</v>
      </c>
      <c r="Q711" s="1">
        <v>239</v>
      </c>
      <c r="R711" s="1">
        <v>118</v>
      </c>
      <c r="S711" s="1">
        <v>290</v>
      </c>
      <c r="T711" s="1">
        <v>346</v>
      </c>
      <c r="U711" s="1">
        <v>363</v>
      </c>
      <c r="V711" s="1">
        <v>402</v>
      </c>
      <c r="W711" s="1">
        <v>22877</v>
      </c>
      <c r="X711" s="1">
        <v>22954</v>
      </c>
      <c r="Y711" s="1">
        <v>23128</v>
      </c>
      <c r="Z711" s="1">
        <v>21990</v>
      </c>
      <c r="AA711" s="1">
        <v>23013</v>
      </c>
    </row>
    <row r="712" spans="2:27">
      <c r="B712" s="1" t="s">
        <v>539</v>
      </c>
      <c r="C712" s="1" t="s">
        <v>455</v>
      </c>
      <c r="D712" s="1" t="s">
        <v>9</v>
      </c>
      <c r="E712" s="1" t="s">
        <v>9</v>
      </c>
      <c r="F712" s="1" t="s">
        <v>9</v>
      </c>
      <c r="G712" s="1" t="s">
        <v>9</v>
      </c>
      <c r="H712" s="1" t="s">
        <v>9</v>
      </c>
      <c r="I712" s="1" t="s">
        <v>9</v>
      </c>
      <c r="J712" s="1" t="s">
        <v>9</v>
      </c>
      <c r="K712" s="1" t="s">
        <v>9</v>
      </c>
      <c r="L712" s="1" t="s">
        <v>9</v>
      </c>
      <c r="M712" s="1" t="s">
        <v>9</v>
      </c>
      <c r="N712" s="1" t="s">
        <v>9</v>
      </c>
      <c r="O712" s="1" t="s">
        <v>9</v>
      </c>
      <c r="P712" s="1" t="s">
        <v>9</v>
      </c>
      <c r="Q712" s="1" t="s">
        <v>9</v>
      </c>
      <c r="R712" s="1" t="s">
        <v>9</v>
      </c>
      <c r="S712" s="1" t="s">
        <v>9</v>
      </c>
      <c r="T712" s="1" t="s">
        <v>9</v>
      </c>
      <c r="U712" s="1" t="s">
        <v>9</v>
      </c>
      <c r="V712" s="1" t="s">
        <v>9</v>
      </c>
      <c r="W712" s="1" t="s">
        <v>9</v>
      </c>
      <c r="X712" s="1" t="s">
        <v>9</v>
      </c>
      <c r="Y712" s="1" t="s">
        <v>9</v>
      </c>
      <c r="Z712" s="1" t="s">
        <v>9</v>
      </c>
      <c r="AA712" s="1" t="s">
        <v>9</v>
      </c>
    </row>
    <row r="713" spans="2:27">
      <c r="B713" s="1" t="s">
        <v>540</v>
      </c>
      <c r="C713" s="1" t="s">
        <v>457</v>
      </c>
      <c r="D713" s="1" t="s">
        <v>9</v>
      </c>
      <c r="E713" s="1" t="s">
        <v>9</v>
      </c>
      <c r="F713" s="1" t="s">
        <v>9</v>
      </c>
      <c r="G713" s="1" t="s">
        <v>9</v>
      </c>
      <c r="H713" s="1">
        <v>5</v>
      </c>
      <c r="I713" s="1">
        <v>5</v>
      </c>
      <c r="J713" s="1">
        <v>6</v>
      </c>
      <c r="K713" s="1">
        <v>6</v>
      </c>
      <c r="L713" s="1">
        <v>6</v>
      </c>
      <c r="M713" s="1">
        <v>6</v>
      </c>
      <c r="N713" s="1">
        <v>7</v>
      </c>
      <c r="O713" s="1">
        <v>31</v>
      </c>
      <c r="P713" s="1">
        <v>137</v>
      </c>
      <c r="Q713" s="1">
        <v>239</v>
      </c>
      <c r="R713" s="1">
        <v>118</v>
      </c>
      <c r="S713" s="1">
        <v>290</v>
      </c>
      <c r="T713" s="1">
        <v>346</v>
      </c>
      <c r="U713" s="1">
        <v>363</v>
      </c>
      <c r="V713" s="1">
        <v>402</v>
      </c>
      <c r="W713" s="1">
        <v>22877</v>
      </c>
      <c r="X713" s="1">
        <v>22954</v>
      </c>
      <c r="Y713" s="1">
        <v>23128</v>
      </c>
      <c r="Z713" s="1">
        <v>21990</v>
      </c>
      <c r="AA713" s="1">
        <v>23013</v>
      </c>
    </row>
    <row r="714" spans="2:27">
      <c r="B714" s="1" t="s">
        <v>541</v>
      </c>
      <c r="C714" s="1" t="s">
        <v>459</v>
      </c>
      <c r="D714" s="1" t="s">
        <v>9</v>
      </c>
      <c r="E714" s="1" t="s">
        <v>9</v>
      </c>
      <c r="F714" s="1" t="s">
        <v>9</v>
      </c>
      <c r="G714" s="1">
        <v>122236</v>
      </c>
      <c r="H714" s="1">
        <v>132988</v>
      </c>
      <c r="I714" s="1">
        <v>248156</v>
      </c>
      <c r="J714" s="1">
        <v>279574</v>
      </c>
      <c r="K714" s="1">
        <v>369575</v>
      </c>
      <c r="L714" s="1">
        <v>301298</v>
      </c>
      <c r="M714" s="1">
        <v>405167</v>
      </c>
      <c r="N714" s="1">
        <v>422147</v>
      </c>
      <c r="O714" s="1">
        <v>508409</v>
      </c>
      <c r="P714" s="1">
        <v>331452</v>
      </c>
      <c r="Q714" s="1">
        <v>254000</v>
      </c>
      <c r="R714" s="1">
        <v>277108</v>
      </c>
      <c r="S714" s="1">
        <v>467877</v>
      </c>
      <c r="T714" s="1">
        <v>367219</v>
      </c>
      <c r="U714" s="1">
        <v>481513</v>
      </c>
      <c r="V714" s="1">
        <v>484669</v>
      </c>
      <c r="W714" s="1">
        <v>497740</v>
      </c>
      <c r="X714" s="1">
        <v>534202</v>
      </c>
      <c r="Y714" s="1">
        <v>577709</v>
      </c>
      <c r="Z714" s="1">
        <v>699221</v>
      </c>
      <c r="AA714" s="1">
        <v>605040</v>
      </c>
    </row>
    <row r="715" spans="2:27">
      <c r="B715" s="1" t="s">
        <v>542</v>
      </c>
      <c r="C715" s="1" t="s">
        <v>461</v>
      </c>
      <c r="D715" s="1" t="s">
        <v>9</v>
      </c>
      <c r="E715" s="1" t="s">
        <v>9</v>
      </c>
      <c r="F715" s="1" t="s">
        <v>9</v>
      </c>
      <c r="G715" s="1">
        <v>8902</v>
      </c>
      <c r="H715" s="1">
        <v>8960</v>
      </c>
      <c r="I715" s="1">
        <v>9349</v>
      </c>
      <c r="J715" s="1">
        <v>8220</v>
      </c>
      <c r="K715" s="1">
        <v>10087</v>
      </c>
      <c r="L715" s="1">
        <v>9147</v>
      </c>
      <c r="M715" s="1">
        <v>10523</v>
      </c>
      <c r="N715" s="1">
        <v>10119</v>
      </c>
      <c r="O715" s="1">
        <v>13756</v>
      </c>
      <c r="P715" s="1">
        <v>8912</v>
      </c>
      <c r="Q715" s="1">
        <v>8715</v>
      </c>
      <c r="R715" s="1">
        <v>6062</v>
      </c>
      <c r="S715" s="1">
        <v>5790</v>
      </c>
      <c r="T715" s="1">
        <v>5843</v>
      </c>
      <c r="U715" s="1">
        <v>6191</v>
      </c>
      <c r="V715" s="1">
        <v>7348</v>
      </c>
      <c r="W715" s="1">
        <v>7235</v>
      </c>
      <c r="X715" s="1">
        <v>7390</v>
      </c>
      <c r="Y715" s="1">
        <v>6806</v>
      </c>
      <c r="Z715" s="1">
        <v>6806</v>
      </c>
      <c r="AA715" s="1">
        <v>7421</v>
      </c>
    </row>
    <row r="716" spans="2:27">
      <c r="B716" s="1" t="s">
        <v>543</v>
      </c>
      <c r="C716" s="1" t="s">
        <v>463</v>
      </c>
      <c r="D716" s="1" t="s">
        <v>9</v>
      </c>
      <c r="E716" s="1" t="s">
        <v>9</v>
      </c>
      <c r="F716" s="1" t="s">
        <v>9</v>
      </c>
      <c r="G716" s="1">
        <v>52793</v>
      </c>
      <c r="H716" s="1">
        <v>63352</v>
      </c>
      <c r="I716" s="1">
        <v>19505</v>
      </c>
      <c r="J716" s="1">
        <v>22409</v>
      </c>
      <c r="K716" s="1">
        <v>21965</v>
      </c>
      <c r="L716" s="1">
        <v>10398</v>
      </c>
      <c r="M716" s="1">
        <v>17252</v>
      </c>
      <c r="N716" s="1">
        <v>19580</v>
      </c>
      <c r="O716" s="1">
        <v>25020</v>
      </c>
      <c r="P716" s="1">
        <v>17789</v>
      </c>
      <c r="Q716" s="1">
        <v>13274</v>
      </c>
      <c r="R716" s="1">
        <v>16710</v>
      </c>
      <c r="S716" s="1">
        <v>41836</v>
      </c>
      <c r="T716" s="1">
        <v>7487</v>
      </c>
      <c r="U716" s="1">
        <v>119770</v>
      </c>
      <c r="V716" s="1">
        <v>146237</v>
      </c>
      <c r="W716" s="1">
        <v>158372</v>
      </c>
      <c r="X716" s="1">
        <v>168794</v>
      </c>
      <c r="Y716" s="1">
        <v>264822</v>
      </c>
      <c r="Z716" s="1">
        <v>318342</v>
      </c>
      <c r="AA716" s="1">
        <v>224022</v>
      </c>
    </row>
    <row r="717" spans="2:27">
      <c r="B717" s="1" t="s">
        <v>544</v>
      </c>
      <c r="C717" s="1" t="s">
        <v>465</v>
      </c>
      <c r="D717" s="1" t="s">
        <v>9</v>
      </c>
      <c r="E717" s="1" t="s">
        <v>9</v>
      </c>
      <c r="F717" s="1" t="s">
        <v>9</v>
      </c>
      <c r="G717" s="1">
        <v>60541</v>
      </c>
      <c r="H717" s="1">
        <v>60676</v>
      </c>
      <c r="I717" s="1">
        <v>219302</v>
      </c>
      <c r="J717" s="1">
        <v>248945</v>
      </c>
      <c r="K717" s="1">
        <v>337523</v>
      </c>
      <c r="L717" s="1">
        <v>281753</v>
      </c>
      <c r="M717" s="1">
        <v>377392</v>
      </c>
      <c r="N717" s="1">
        <v>392448</v>
      </c>
      <c r="O717" s="1">
        <v>469633</v>
      </c>
      <c r="P717" s="1">
        <v>304751</v>
      </c>
      <c r="Q717" s="1">
        <v>232011</v>
      </c>
      <c r="R717" s="1">
        <v>254336</v>
      </c>
      <c r="S717" s="1">
        <v>420251</v>
      </c>
      <c r="T717" s="1">
        <v>353889</v>
      </c>
      <c r="U717" s="1">
        <v>355552</v>
      </c>
      <c r="V717" s="1">
        <v>331084</v>
      </c>
      <c r="W717" s="1">
        <v>332133</v>
      </c>
      <c r="X717" s="1">
        <v>358018</v>
      </c>
      <c r="Y717" s="1">
        <v>306081</v>
      </c>
      <c r="Z717" s="1">
        <v>374073</v>
      </c>
      <c r="AA717" s="1">
        <v>373597</v>
      </c>
    </row>
    <row r="718" spans="2:27">
      <c r="B718" s="1" t="s">
        <v>545</v>
      </c>
      <c r="C718" s="1" t="s">
        <v>467</v>
      </c>
      <c r="D718" s="1" t="s">
        <v>9</v>
      </c>
      <c r="E718" s="1" t="s">
        <v>9</v>
      </c>
      <c r="F718" s="1" t="s">
        <v>9</v>
      </c>
      <c r="G718" s="1">
        <v>83394</v>
      </c>
      <c r="H718" s="1">
        <v>114101</v>
      </c>
      <c r="I718" s="1">
        <v>212994</v>
      </c>
      <c r="J718" s="1">
        <v>203618</v>
      </c>
      <c r="K718" s="1">
        <v>238741</v>
      </c>
      <c r="L718" s="1">
        <v>365879</v>
      </c>
      <c r="M718" s="1">
        <v>432868</v>
      </c>
      <c r="N718" s="1">
        <v>486403</v>
      </c>
      <c r="O718" s="1">
        <v>513204</v>
      </c>
      <c r="P718" s="1">
        <v>784180</v>
      </c>
      <c r="Q718" s="1">
        <v>891869</v>
      </c>
      <c r="R718" s="1">
        <v>872395</v>
      </c>
      <c r="S718" s="1">
        <v>914794</v>
      </c>
      <c r="T718" s="1">
        <v>912295</v>
      </c>
      <c r="U718" s="1">
        <v>1001801</v>
      </c>
      <c r="V718" s="1">
        <v>981036</v>
      </c>
      <c r="W718" s="1">
        <v>901188</v>
      </c>
      <c r="X718" s="1">
        <v>894939</v>
      </c>
      <c r="Y718" s="1">
        <v>805280</v>
      </c>
      <c r="Z718" s="1">
        <v>801724</v>
      </c>
      <c r="AA718" s="1">
        <v>1131391</v>
      </c>
    </row>
    <row r="719" spans="2:27">
      <c r="B719" s="1" t="s">
        <v>546</v>
      </c>
      <c r="C719" s="1" t="s">
        <v>469</v>
      </c>
      <c r="D719" s="1" t="s">
        <v>9</v>
      </c>
      <c r="E719" s="1" t="s">
        <v>9</v>
      </c>
      <c r="F719" s="1" t="s">
        <v>9</v>
      </c>
      <c r="G719" s="1">
        <v>45535</v>
      </c>
      <c r="H719" s="1">
        <v>78886</v>
      </c>
      <c r="I719" s="1">
        <v>185283</v>
      </c>
      <c r="J719" s="1">
        <v>175605</v>
      </c>
      <c r="K719" s="1">
        <v>185907</v>
      </c>
      <c r="L719" s="1">
        <v>168265</v>
      </c>
      <c r="M719" s="1">
        <v>184057</v>
      </c>
      <c r="N719" s="1">
        <v>135132</v>
      </c>
      <c r="O719" s="1">
        <v>87466</v>
      </c>
      <c r="P719" s="1">
        <v>234501</v>
      </c>
      <c r="Q719" s="1">
        <v>227620</v>
      </c>
      <c r="R719" s="1">
        <v>205290</v>
      </c>
      <c r="S719" s="1">
        <v>176495</v>
      </c>
      <c r="T719" s="1">
        <v>182846</v>
      </c>
      <c r="U719" s="1">
        <v>196040</v>
      </c>
      <c r="V719" s="1">
        <v>158645</v>
      </c>
      <c r="W719" s="1">
        <v>230683</v>
      </c>
      <c r="X719" s="1">
        <v>206316</v>
      </c>
      <c r="Y719" s="1">
        <v>139745</v>
      </c>
      <c r="Z719" s="1">
        <v>100919</v>
      </c>
      <c r="AA719" s="1">
        <v>188118</v>
      </c>
    </row>
    <row r="720" spans="2:27">
      <c r="B720" s="1" t="s">
        <v>547</v>
      </c>
      <c r="C720" s="1" t="s">
        <v>471</v>
      </c>
      <c r="D720" s="1" t="s">
        <v>9</v>
      </c>
      <c r="E720" s="1" t="s">
        <v>9</v>
      </c>
      <c r="F720" s="1" t="s">
        <v>9</v>
      </c>
      <c r="G720" s="1">
        <v>37859</v>
      </c>
      <c r="H720" s="1">
        <v>35215</v>
      </c>
      <c r="I720" s="1">
        <v>27711</v>
      </c>
      <c r="J720" s="1">
        <v>28013</v>
      </c>
      <c r="K720" s="1">
        <v>52834</v>
      </c>
      <c r="L720" s="1">
        <v>197614</v>
      </c>
      <c r="M720" s="1">
        <v>248811</v>
      </c>
      <c r="N720" s="1">
        <v>351271</v>
      </c>
      <c r="O720" s="1">
        <v>425738</v>
      </c>
      <c r="P720" s="1">
        <v>549679</v>
      </c>
      <c r="Q720" s="1">
        <v>664249</v>
      </c>
      <c r="R720" s="1">
        <v>667105</v>
      </c>
      <c r="S720" s="1">
        <v>738299</v>
      </c>
      <c r="T720" s="1">
        <v>729449</v>
      </c>
      <c r="U720" s="1">
        <v>805761</v>
      </c>
      <c r="V720" s="1">
        <v>822391</v>
      </c>
      <c r="W720" s="1">
        <v>670505</v>
      </c>
      <c r="X720" s="1">
        <v>688623</v>
      </c>
      <c r="Y720" s="1">
        <v>665535</v>
      </c>
      <c r="Z720" s="1">
        <v>700805</v>
      </c>
      <c r="AA720" s="1">
        <v>943273</v>
      </c>
    </row>
    <row r="721" spans="2:27">
      <c r="B721" s="1" t="s">
        <v>548</v>
      </c>
      <c r="C721" s="1" t="s">
        <v>473</v>
      </c>
      <c r="D721" s="1" t="s">
        <v>9</v>
      </c>
      <c r="E721" s="1" t="s">
        <v>9</v>
      </c>
      <c r="F721" s="1" t="s">
        <v>9</v>
      </c>
      <c r="G721" s="1">
        <v>167421</v>
      </c>
      <c r="H721" s="1">
        <v>156309</v>
      </c>
      <c r="I721" s="1">
        <v>159227</v>
      </c>
      <c r="J721" s="1">
        <v>173512</v>
      </c>
      <c r="K721" s="1">
        <v>217400</v>
      </c>
      <c r="L721" s="1">
        <v>219170</v>
      </c>
      <c r="M721" s="1">
        <v>273847</v>
      </c>
      <c r="N721" s="1">
        <v>267774</v>
      </c>
      <c r="O721" s="1">
        <v>255262</v>
      </c>
      <c r="P721" s="1">
        <v>136087</v>
      </c>
      <c r="Q721" s="1">
        <v>129780</v>
      </c>
      <c r="R721" s="1">
        <v>106084</v>
      </c>
      <c r="S721" s="1">
        <v>155728</v>
      </c>
      <c r="T721" s="1">
        <v>150349</v>
      </c>
      <c r="U721" s="1">
        <v>187357</v>
      </c>
      <c r="V721" s="1">
        <v>217400</v>
      </c>
      <c r="W721" s="1">
        <v>199370</v>
      </c>
      <c r="X721" s="1">
        <v>215577</v>
      </c>
      <c r="Y721" s="1">
        <v>260681</v>
      </c>
      <c r="Z721" s="1">
        <v>273029</v>
      </c>
      <c r="AA721" s="1">
        <v>385090</v>
      </c>
    </row>
    <row r="722" spans="2:27">
      <c r="B722" s="1" t="s">
        <v>549</v>
      </c>
      <c r="C722" s="1" t="s">
        <v>469</v>
      </c>
      <c r="D722" s="1" t="s">
        <v>9</v>
      </c>
      <c r="E722" s="1" t="s">
        <v>9</v>
      </c>
      <c r="F722" s="1" t="s">
        <v>9</v>
      </c>
      <c r="G722" s="1" t="s">
        <v>9</v>
      </c>
      <c r="H722" s="1" t="s">
        <v>9</v>
      </c>
      <c r="I722" s="1" t="s">
        <v>9</v>
      </c>
      <c r="J722" s="1">
        <v>905</v>
      </c>
      <c r="K722" s="1">
        <v>1110</v>
      </c>
      <c r="L722" s="1" t="s">
        <v>9</v>
      </c>
      <c r="M722" s="1" t="s">
        <v>9</v>
      </c>
      <c r="N722" s="1" t="s">
        <v>9</v>
      </c>
      <c r="O722" s="1">
        <v>284</v>
      </c>
      <c r="P722" s="1">
        <v>284</v>
      </c>
      <c r="Q722" s="1">
        <v>80</v>
      </c>
      <c r="R722" s="1">
        <v>13255</v>
      </c>
      <c r="S722" s="1">
        <v>17395</v>
      </c>
      <c r="T722" s="1">
        <v>21070</v>
      </c>
      <c r="U722" s="1">
        <v>29885</v>
      </c>
      <c r="V722" s="1">
        <v>41989</v>
      </c>
      <c r="W722" s="1">
        <v>39430</v>
      </c>
      <c r="X722" s="1">
        <v>34858</v>
      </c>
      <c r="Y722" s="1">
        <v>40981</v>
      </c>
      <c r="Z722" s="1">
        <v>45737</v>
      </c>
      <c r="AA722" s="1">
        <v>83681</v>
      </c>
    </row>
    <row r="723" spans="2:27">
      <c r="B723" s="1" t="s">
        <v>550</v>
      </c>
      <c r="C723" s="1" t="s">
        <v>471</v>
      </c>
      <c r="D723" s="1" t="s">
        <v>9</v>
      </c>
      <c r="E723" s="1" t="s">
        <v>9</v>
      </c>
      <c r="F723" s="1" t="s">
        <v>9</v>
      </c>
      <c r="G723" s="1">
        <v>167421</v>
      </c>
      <c r="H723" s="1">
        <v>156309</v>
      </c>
      <c r="I723" s="1">
        <v>159227</v>
      </c>
      <c r="J723" s="1">
        <v>172607</v>
      </c>
      <c r="K723" s="1">
        <v>216290</v>
      </c>
      <c r="L723" s="1">
        <v>219170</v>
      </c>
      <c r="M723" s="1">
        <v>273847</v>
      </c>
      <c r="N723" s="1">
        <v>267774</v>
      </c>
      <c r="O723" s="1">
        <v>254978</v>
      </c>
      <c r="P723" s="1">
        <v>135803</v>
      </c>
      <c r="Q723" s="1">
        <v>129700</v>
      </c>
      <c r="R723" s="1">
        <v>92829</v>
      </c>
      <c r="S723" s="1">
        <v>138333</v>
      </c>
      <c r="T723" s="1">
        <v>129279</v>
      </c>
      <c r="U723" s="1">
        <v>157472</v>
      </c>
      <c r="V723" s="1">
        <v>175411</v>
      </c>
      <c r="W723" s="1">
        <v>159940</v>
      </c>
      <c r="X723" s="1">
        <v>180719</v>
      </c>
      <c r="Y723" s="1">
        <v>219700</v>
      </c>
      <c r="Z723" s="1">
        <v>227292</v>
      </c>
      <c r="AA723" s="1">
        <v>301409</v>
      </c>
    </row>
    <row r="724" spans="2:27">
      <c r="B724" s="1" t="s">
        <v>551</v>
      </c>
      <c r="C724" s="1" t="s">
        <v>477</v>
      </c>
      <c r="D724" s="1" t="s">
        <v>9</v>
      </c>
      <c r="E724" s="1" t="s">
        <v>9</v>
      </c>
      <c r="F724" s="1" t="s">
        <v>9</v>
      </c>
      <c r="G724" s="1">
        <v>6488</v>
      </c>
      <c r="H724" s="1">
        <v>21615</v>
      </c>
      <c r="I724" s="1">
        <v>31059</v>
      </c>
      <c r="J724" s="1">
        <v>32887</v>
      </c>
      <c r="K724" s="1">
        <v>38901</v>
      </c>
      <c r="L724" s="1">
        <v>42286</v>
      </c>
      <c r="M724" s="1">
        <v>94139</v>
      </c>
      <c r="N724" s="1">
        <v>127397</v>
      </c>
      <c r="O724" s="1">
        <v>107345</v>
      </c>
      <c r="P724" s="1">
        <v>132994</v>
      </c>
      <c r="Q724" s="1">
        <v>115185</v>
      </c>
      <c r="R724" s="1">
        <v>152066</v>
      </c>
      <c r="S724" s="1">
        <v>235100</v>
      </c>
      <c r="T724" s="1">
        <v>307017</v>
      </c>
      <c r="U724" s="1">
        <v>405666</v>
      </c>
      <c r="V724" s="1">
        <v>499179</v>
      </c>
      <c r="W724" s="1">
        <v>572424</v>
      </c>
      <c r="X724" s="1">
        <v>594657</v>
      </c>
      <c r="Y724" s="1">
        <v>587718</v>
      </c>
      <c r="Z724" s="1">
        <v>609965</v>
      </c>
      <c r="AA724" s="1">
        <v>831371</v>
      </c>
    </row>
    <row r="725" spans="2:27">
      <c r="B725" s="1" t="s">
        <v>552</v>
      </c>
      <c r="C725" s="1" t="s">
        <v>479</v>
      </c>
      <c r="D725" s="1" t="s">
        <v>9</v>
      </c>
      <c r="E725" s="1" t="s">
        <v>9</v>
      </c>
      <c r="F725" s="1" t="s">
        <v>9</v>
      </c>
      <c r="G725" s="1">
        <v>6488</v>
      </c>
      <c r="H725" s="1">
        <v>21615</v>
      </c>
      <c r="I725" s="1">
        <v>31059</v>
      </c>
      <c r="J725" s="1">
        <v>32887</v>
      </c>
      <c r="K725" s="1">
        <v>38901</v>
      </c>
      <c r="L725" s="1">
        <v>42286</v>
      </c>
      <c r="M725" s="1">
        <v>94139</v>
      </c>
      <c r="N725" s="1">
        <v>127397</v>
      </c>
      <c r="O725" s="1">
        <v>107345</v>
      </c>
      <c r="P725" s="1">
        <v>90115</v>
      </c>
      <c r="Q725" s="1">
        <v>69389</v>
      </c>
      <c r="R725" s="1">
        <v>84150</v>
      </c>
      <c r="S725" s="1">
        <v>116999</v>
      </c>
      <c r="T725" s="1">
        <v>147815</v>
      </c>
      <c r="U725" s="1">
        <v>206242</v>
      </c>
      <c r="V725" s="1">
        <v>342829</v>
      </c>
      <c r="W725" s="1">
        <v>416992</v>
      </c>
      <c r="X725" s="1">
        <v>436155</v>
      </c>
      <c r="Y725" s="1">
        <v>449887</v>
      </c>
      <c r="Z725" s="1">
        <v>458497</v>
      </c>
      <c r="AA725" s="1">
        <v>646563</v>
      </c>
    </row>
    <row r="726" spans="2:27">
      <c r="B726" s="1" t="s">
        <v>553</v>
      </c>
      <c r="C726" s="1" t="s">
        <v>481</v>
      </c>
      <c r="D726" s="1" t="s">
        <v>9</v>
      </c>
      <c r="E726" s="1" t="s">
        <v>9</v>
      </c>
      <c r="F726" s="1" t="s">
        <v>9</v>
      </c>
      <c r="G726" s="1" t="s">
        <v>9</v>
      </c>
      <c r="H726" s="1" t="s">
        <v>9</v>
      </c>
      <c r="I726" s="1" t="s">
        <v>9</v>
      </c>
      <c r="J726" s="1" t="s">
        <v>9</v>
      </c>
      <c r="K726" s="1" t="s">
        <v>9</v>
      </c>
      <c r="L726" s="1" t="s">
        <v>9</v>
      </c>
      <c r="M726" s="1" t="s">
        <v>9</v>
      </c>
      <c r="N726" s="1" t="s">
        <v>9</v>
      </c>
      <c r="O726" s="1" t="s">
        <v>9</v>
      </c>
      <c r="P726" s="1" t="s">
        <v>9</v>
      </c>
      <c r="Q726" s="1">
        <v>17799</v>
      </c>
      <c r="R726" s="1">
        <v>30822</v>
      </c>
      <c r="S726" s="1">
        <v>36418</v>
      </c>
      <c r="T726" s="1">
        <v>45281</v>
      </c>
      <c r="U726" s="1">
        <v>47527</v>
      </c>
      <c r="V726" s="1">
        <v>52725</v>
      </c>
      <c r="W726" s="1">
        <v>75172</v>
      </c>
      <c r="X726" s="1">
        <v>100328</v>
      </c>
      <c r="Y726" s="1">
        <v>139316</v>
      </c>
      <c r="Z726" s="1">
        <v>132338</v>
      </c>
      <c r="AA726" s="1">
        <v>158597</v>
      </c>
    </row>
    <row r="727" spans="2:27">
      <c r="B727" s="1" t="s">
        <v>554</v>
      </c>
      <c r="C727" s="1" t="s">
        <v>483</v>
      </c>
      <c r="D727" s="1" t="s">
        <v>9</v>
      </c>
      <c r="E727" s="1" t="s">
        <v>9</v>
      </c>
      <c r="F727" s="1" t="s">
        <v>9</v>
      </c>
      <c r="G727" s="1">
        <v>6488</v>
      </c>
      <c r="H727" s="1">
        <v>21615</v>
      </c>
      <c r="I727" s="1">
        <v>20499</v>
      </c>
      <c r="J727" s="1">
        <v>23952</v>
      </c>
      <c r="K727" s="1">
        <v>32091</v>
      </c>
      <c r="L727" s="1">
        <v>26474</v>
      </c>
      <c r="M727" s="1">
        <v>62523</v>
      </c>
      <c r="N727" s="1">
        <v>84612</v>
      </c>
      <c r="O727" s="1">
        <v>81618</v>
      </c>
      <c r="P727" s="1">
        <v>84916</v>
      </c>
      <c r="Q727" s="1">
        <v>35596</v>
      </c>
      <c r="R727" s="1">
        <v>36513</v>
      </c>
      <c r="S727" s="1">
        <v>59019</v>
      </c>
      <c r="T727" s="1">
        <v>79168</v>
      </c>
      <c r="U727" s="1">
        <v>142844</v>
      </c>
      <c r="V727" s="1">
        <v>215413</v>
      </c>
      <c r="W727" s="1">
        <v>272605</v>
      </c>
      <c r="X727" s="1">
        <v>254144</v>
      </c>
      <c r="Y727" s="1">
        <v>229060</v>
      </c>
      <c r="Z727" s="1">
        <v>245671</v>
      </c>
      <c r="AA727" s="1">
        <v>384946</v>
      </c>
    </row>
    <row r="728" spans="2:27">
      <c r="B728" s="1" t="s">
        <v>555</v>
      </c>
      <c r="C728" s="1" t="s">
        <v>485</v>
      </c>
      <c r="D728" s="1" t="s">
        <v>9</v>
      </c>
      <c r="E728" s="1" t="s">
        <v>9</v>
      </c>
      <c r="F728" s="1" t="s">
        <v>9</v>
      </c>
      <c r="G728" s="1" t="s">
        <v>9</v>
      </c>
      <c r="H728" s="1" t="s">
        <v>9</v>
      </c>
      <c r="I728" s="1">
        <v>10560</v>
      </c>
      <c r="J728" s="1">
        <v>8935</v>
      </c>
      <c r="K728" s="1">
        <v>6810</v>
      </c>
      <c r="L728" s="1">
        <v>15812</v>
      </c>
      <c r="M728" s="1">
        <v>31616</v>
      </c>
      <c r="N728" s="1">
        <v>42785</v>
      </c>
      <c r="O728" s="1">
        <v>25727</v>
      </c>
      <c r="P728" s="1">
        <v>5199</v>
      </c>
      <c r="Q728" s="1">
        <v>15994</v>
      </c>
      <c r="R728" s="1">
        <v>16815</v>
      </c>
      <c r="S728" s="1">
        <v>21562</v>
      </c>
      <c r="T728" s="1">
        <v>23366</v>
      </c>
      <c r="U728" s="1">
        <v>15871</v>
      </c>
      <c r="V728" s="1">
        <v>74691</v>
      </c>
      <c r="W728" s="1">
        <v>69215</v>
      </c>
      <c r="X728" s="1">
        <v>81683</v>
      </c>
      <c r="Y728" s="1">
        <v>81511</v>
      </c>
      <c r="Z728" s="1">
        <v>80488</v>
      </c>
      <c r="AA728" s="1">
        <v>103020</v>
      </c>
    </row>
    <row r="729" spans="2:27">
      <c r="B729" s="1" t="s">
        <v>556</v>
      </c>
      <c r="C729" s="1" t="s">
        <v>487</v>
      </c>
      <c r="D729" s="1" t="s">
        <v>9</v>
      </c>
      <c r="E729" s="1" t="s">
        <v>9</v>
      </c>
      <c r="F729" s="1" t="s">
        <v>9</v>
      </c>
      <c r="G729" s="1" t="s">
        <v>9</v>
      </c>
      <c r="H729" s="1" t="s">
        <v>9</v>
      </c>
      <c r="I729" s="1" t="s">
        <v>9</v>
      </c>
      <c r="J729" s="1" t="s">
        <v>9</v>
      </c>
      <c r="K729" s="1" t="s">
        <v>9</v>
      </c>
      <c r="L729" s="1" t="s">
        <v>9</v>
      </c>
      <c r="M729" s="1" t="s">
        <v>9</v>
      </c>
      <c r="N729" s="1" t="s">
        <v>9</v>
      </c>
      <c r="O729" s="1" t="s">
        <v>9</v>
      </c>
      <c r="P729" s="1">
        <v>42879</v>
      </c>
      <c r="Q729" s="1">
        <v>45796</v>
      </c>
      <c r="R729" s="1">
        <v>67916</v>
      </c>
      <c r="S729" s="1">
        <v>118101</v>
      </c>
      <c r="T729" s="1">
        <v>159202</v>
      </c>
      <c r="U729" s="1">
        <v>199424</v>
      </c>
      <c r="V729" s="1">
        <v>156350</v>
      </c>
      <c r="W729" s="1">
        <v>155432</v>
      </c>
      <c r="X729" s="1">
        <v>158502</v>
      </c>
      <c r="Y729" s="1">
        <v>137831</v>
      </c>
      <c r="Z729" s="1">
        <v>151468</v>
      </c>
      <c r="AA729" s="1">
        <v>184808</v>
      </c>
    </row>
    <row r="730" spans="2:27">
      <c r="B730" s="1" t="s">
        <v>557</v>
      </c>
      <c r="C730" s="1" t="s">
        <v>489</v>
      </c>
      <c r="D730" s="1" t="s">
        <v>9</v>
      </c>
      <c r="E730" s="1" t="s">
        <v>9</v>
      </c>
      <c r="F730" s="1" t="s">
        <v>9</v>
      </c>
      <c r="G730" s="1" t="s">
        <v>9</v>
      </c>
      <c r="H730" s="1" t="s">
        <v>9</v>
      </c>
      <c r="I730" s="1" t="s">
        <v>9</v>
      </c>
      <c r="J730" s="1" t="s">
        <v>9</v>
      </c>
      <c r="K730" s="1" t="s">
        <v>9</v>
      </c>
      <c r="L730" s="1" t="s">
        <v>9</v>
      </c>
      <c r="M730" s="1" t="s">
        <v>9</v>
      </c>
      <c r="N730" s="1" t="s">
        <v>9</v>
      </c>
      <c r="O730" s="1" t="s">
        <v>9</v>
      </c>
      <c r="P730" s="1" t="s">
        <v>9</v>
      </c>
      <c r="Q730" s="1" t="s">
        <v>9</v>
      </c>
      <c r="R730" s="1" t="s">
        <v>9</v>
      </c>
      <c r="S730" s="1" t="s">
        <v>9</v>
      </c>
      <c r="T730" s="1">
        <v>70024</v>
      </c>
      <c r="U730" s="1">
        <v>87412</v>
      </c>
      <c r="V730" s="1">
        <v>70689</v>
      </c>
      <c r="W730" s="1">
        <v>70447</v>
      </c>
      <c r="X730" s="1">
        <v>58735</v>
      </c>
      <c r="Y730" s="1">
        <v>60138</v>
      </c>
      <c r="Z730" s="1">
        <v>60994</v>
      </c>
      <c r="AA730" s="1">
        <v>71621</v>
      </c>
    </row>
    <row r="731" spans="2:27">
      <c r="B731" s="1" t="s">
        <v>558</v>
      </c>
      <c r="C731" s="1" t="s">
        <v>491</v>
      </c>
      <c r="D731" s="1" t="s">
        <v>9</v>
      </c>
      <c r="E731" s="1" t="s">
        <v>9</v>
      </c>
      <c r="F731" s="1" t="s">
        <v>9</v>
      </c>
      <c r="G731" s="1" t="s">
        <v>9</v>
      </c>
      <c r="H731" s="1" t="s">
        <v>9</v>
      </c>
      <c r="I731" s="1" t="s">
        <v>9</v>
      </c>
      <c r="J731" s="1" t="s">
        <v>9</v>
      </c>
      <c r="K731" s="1" t="s">
        <v>9</v>
      </c>
      <c r="L731" s="1" t="s">
        <v>9</v>
      </c>
      <c r="M731" s="1" t="s">
        <v>9</v>
      </c>
      <c r="N731" s="1" t="s">
        <v>9</v>
      </c>
      <c r="O731" s="1" t="s">
        <v>9</v>
      </c>
      <c r="P731" s="1">
        <v>42879</v>
      </c>
      <c r="Q731" s="1">
        <v>45796</v>
      </c>
      <c r="R731" s="1">
        <v>67916</v>
      </c>
      <c r="S731" s="1">
        <v>118101</v>
      </c>
      <c r="T731" s="1">
        <v>89178</v>
      </c>
      <c r="U731" s="1">
        <v>112012</v>
      </c>
      <c r="V731" s="1">
        <v>85661</v>
      </c>
      <c r="W731" s="1">
        <v>84985</v>
      </c>
      <c r="X731" s="1">
        <v>99767</v>
      </c>
      <c r="Y731" s="1">
        <v>77693</v>
      </c>
      <c r="Z731" s="1">
        <v>90474</v>
      </c>
      <c r="AA731" s="1">
        <v>113187</v>
      </c>
    </row>
    <row r="732" spans="2:27">
      <c r="B732" s="1" t="s">
        <v>559</v>
      </c>
      <c r="C732" s="1" t="s">
        <v>493</v>
      </c>
      <c r="D732" s="1" t="s">
        <v>9</v>
      </c>
      <c r="E732" s="1" t="s">
        <v>9</v>
      </c>
      <c r="I732" s="1">
        <v>325</v>
      </c>
      <c r="J732" s="1">
        <v>1659</v>
      </c>
      <c r="K732" s="1">
        <v>2597</v>
      </c>
      <c r="L732" s="1">
        <v>3500</v>
      </c>
      <c r="M732" s="1">
        <v>4701</v>
      </c>
      <c r="N732" s="1">
        <v>9488</v>
      </c>
      <c r="O732" s="1">
        <v>12837</v>
      </c>
      <c r="P732" s="1">
        <v>36213</v>
      </c>
      <c r="Q732" s="1">
        <v>19922</v>
      </c>
      <c r="R732" s="1">
        <v>22914</v>
      </c>
      <c r="S732" s="1">
        <v>26261</v>
      </c>
      <c r="T732" s="1">
        <v>24087</v>
      </c>
      <c r="U732" s="1">
        <v>24350</v>
      </c>
      <c r="V732" s="1">
        <v>25971</v>
      </c>
      <c r="W732" s="1">
        <v>27706</v>
      </c>
      <c r="X732" s="1">
        <v>31905</v>
      </c>
      <c r="Y732" s="1">
        <v>30679</v>
      </c>
      <c r="Z732" s="1">
        <v>31329</v>
      </c>
      <c r="AA732" s="1">
        <v>36725</v>
      </c>
    </row>
    <row r="733" spans="2:27">
      <c r="B733" s="1" t="s">
        <v>560</v>
      </c>
      <c r="C733" s="1" t="s">
        <v>495</v>
      </c>
      <c r="D733" s="1" t="s">
        <v>9</v>
      </c>
      <c r="E733" s="1" t="s">
        <v>9</v>
      </c>
      <c r="F733" s="1" t="s">
        <v>9</v>
      </c>
      <c r="G733" s="1" t="s">
        <v>9</v>
      </c>
      <c r="H733" s="1" t="s">
        <v>9</v>
      </c>
      <c r="I733" s="1">
        <v>325</v>
      </c>
      <c r="J733" s="1">
        <v>1659</v>
      </c>
      <c r="K733" s="1">
        <v>2597</v>
      </c>
      <c r="L733" s="1">
        <v>3500</v>
      </c>
      <c r="M733" s="1">
        <v>4701</v>
      </c>
      <c r="N733" s="1">
        <v>9488</v>
      </c>
      <c r="O733" s="1">
        <v>12837</v>
      </c>
      <c r="P733" s="1">
        <v>36213</v>
      </c>
      <c r="Q733" s="1">
        <v>19922</v>
      </c>
      <c r="R733" s="1">
        <v>22914</v>
      </c>
      <c r="S733" s="1">
        <v>26261</v>
      </c>
      <c r="T733" s="1">
        <v>24087</v>
      </c>
      <c r="U733" s="1">
        <v>24350</v>
      </c>
      <c r="V733" s="1">
        <v>25971</v>
      </c>
      <c r="W733" s="1">
        <v>27706</v>
      </c>
      <c r="X733" s="1">
        <v>31905</v>
      </c>
      <c r="Y733" s="1">
        <v>30679</v>
      </c>
      <c r="Z733" s="1">
        <v>31329</v>
      </c>
      <c r="AA733" s="1">
        <v>36725</v>
      </c>
    </row>
    <row r="734" spans="2:27">
      <c r="B734" s="1" t="s">
        <v>561</v>
      </c>
      <c r="C734" s="1" t="s">
        <v>497</v>
      </c>
      <c r="D734" s="1" t="s">
        <v>9</v>
      </c>
      <c r="E734" s="1" t="s">
        <v>9</v>
      </c>
      <c r="F734" s="1" t="s">
        <v>9</v>
      </c>
      <c r="G734" s="1" t="s">
        <v>9</v>
      </c>
      <c r="H734" s="1" t="s">
        <v>9</v>
      </c>
      <c r="I734" s="1" t="s">
        <v>9</v>
      </c>
      <c r="J734" s="1" t="s">
        <v>9</v>
      </c>
      <c r="K734" s="1" t="s">
        <v>9</v>
      </c>
      <c r="L734" s="1" t="s">
        <v>9</v>
      </c>
      <c r="M734" s="1" t="s">
        <v>9</v>
      </c>
      <c r="N734" s="1" t="s">
        <v>9</v>
      </c>
      <c r="O734" s="1" t="s">
        <v>9</v>
      </c>
      <c r="P734" s="1" t="s">
        <v>9</v>
      </c>
      <c r="Q734" s="1" t="s">
        <v>9</v>
      </c>
      <c r="R734" s="1" t="s">
        <v>9</v>
      </c>
      <c r="S734" s="1" t="s">
        <v>9</v>
      </c>
      <c r="T734" s="1" t="s">
        <v>9</v>
      </c>
      <c r="U734" s="1" t="s">
        <v>9</v>
      </c>
      <c r="V734" s="1" t="s">
        <v>9</v>
      </c>
      <c r="W734" s="1" t="s">
        <v>9</v>
      </c>
      <c r="X734" s="1" t="s">
        <v>9</v>
      </c>
      <c r="Y734" s="1" t="s">
        <v>9</v>
      </c>
      <c r="Z734" s="1" t="s">
        <v>9</v>
      </c>
      <c r="AA734" s="1" t="s">
        <v>9</v>
      </c>
    </row>
    <row r="735" spans="2:27">
      <c r="B735" s="1" t="s">
        <v>562</v>
      </c>
      <c r="C735" s="1" t="s">
        <v>499</v>
      </c>
      <c r="D735" s="1" t="s">
        <v>9</v>
      </c>
      <c r="E735" s="1" t="s">
        <v>9</v>
      </c>
      <c r="F735" s="1" t="s">
        <v>9</v>
      </c>
      <c r="G735" s="1" t="s">
        <v>9</v>
      </c>
      <c r="H735" s="1" t="s">
        <v>9</v>
      </c>
      <c r="I735" s="1" t="s">
        <v>9</v>
      </c>
      <c r="J735" s="1" t="s">
        <v>9</v>
      </c>
      <c r="K735" s="1" t="s">
        <v>9</v>
      </c>
      <c r="L735" s="1" t="s">
        <v>9</v>
      </c>
      <c r="M735" s="1" t="s">
        <v>9</v>
      </c>
      <c r="N735" s="1" t="s">
        <v>9</v>
      </c>
      <c r="O735" s="1" t="s">
        <v>9</v>
      </c>
      <c r="P735" s="1" t="s">
        <v>9</v>
      </c>
      <c r="Q735" s="1" t="s">
        <v>9</v>
      </c>
      <c r="R735" s="1" t="s">
        <v>9</v>
      </c>
      <c r="S735" s="1" t="s">
        <v>9</v>
      </c>
      <c r="T735" s="1" t="s">
        <v>9</v>
      </c>
      <c r="U735" s="1" t="s">
        <v>9</v>
      </c>
      <c r="V735" s="1" t="s">
        <v>9</v>
      </c>
      <c r="W735" s="1" t="s">
        <v>9</v>
      </c>
      <c r="X735" s="1" t="s">
        <v>9</v>
      </c>
      <c r="Y735" s="1" t="s">
        <v>9</v>
      </c>
      <c r="Z735" s="1" t="s">
        <v>9</v>
      </c>
      <c r="AA735" s="1" t="s">
        <v>9</v>
      </c>
    </row>
    <row r="736" spans="2:27">
      <c r="B736" s="1" t="s">
        <v>563</v>
      </c>
      <c r="C736" s="1" t="s">
        <v>501</v>
      </c>
      <c r="D736" s="1" t="s">
        <v>9</v>
      </c>
      <c r="E736" s="1" t="s">
        <v>9</v>
      </c>
      <c r="F736" s="1" t="s">
        <v>9</v>
      </c>
      <c r="G736" s="1" t="s">
        <v>9</v>
      </c>
      <c r="H736" s="1" t="s">
        <v>9</v>
      </c>
      <c r="I736" s="1" t="s">
        <v>9</v>
      </c>
      <c r="J736" s="1" t="s">
        <v>9</v>
      </c>
      <c r="K736" s="1" t="s">
        <v>9</v>
      </c>
      <c r="L736" s="1" t="s">
        <v>9</v>
      </c>
      <c r="M736" s="1" t="s">
        <v>9</v>
      </c>
      <c r="N736" s="1" t="s">
        <v>9</v>
      </c>
      <c r="O736" s="1" t="s">
        <v>9</v>
      </c>
      <c r="P736" s="1" t="s">
        <v>9</v>
      </c>
      <c r="Q736" s="1" t="s">
        <v>9</v>
      </c>
      <c r="R736" s="1" t="s">
        <v>9</v>
      </c>
      <c r="S736" s="1" t="s">
        <v>9</v>
      </c>
      <c r="T736" s="1" t="s">
        <v>9</v>
      </c>
      <c r="U736" s="1" t="s">
        <v>9</v>
      </c>
      <c r="V736" s="1" t="s">
        <v>9</v>
      </c>
      <c r="W736" s="1" t="s">
        <v>9</v>
      </c>
      <c r="X736" s="1" t="s">
        <v>9</v>
      </c>
      <c r="Y736" s="1" t="s">
        <v>9</v>
      </c>
      <c r="Z736" s="1" t="s">
        <v>9</v>
      </c>
      <c r="AA736" s="1" t="s">
        <v>9</v>
      </c>
    </row>
    <row r="737" spans="2:27">
      <c r="B737" s="1" t="s">
        <v>564</v>
      </c>
      <c r="C737" s="1" t="s">
        <v>503</v>
      </c>
      <c r="D737" s="1" t="s">
        <v>9</v>
      </c>
      <c r="E737" s="1" t="s">
        <v>9</v>
      </c>
      <c r="F737" s="1" t="s">
        <v>9</v>
      </c>
      <c r="G737" s="1" t="s">
        <v>9</v>
      </c>
      <c r="H737" s="1" t="s">
        <v>9</v>
      </c>
      <c r="I737" s="1" t="s">
        <v>9</v>
      </c>
      <c r="J737" s="1" t="s">
        <v>9</v>
      </c>
      <c r="K737" s="1" t="s">
        <v>9</v>
      </c>
      <c r="L737" s="1" t="s">
        <v>9</v>
      </c>
      <c r="M737" s="1" t="s">
        <v>9</v>
      </c>
      <c r="N737" s="1" t="s">
        <v>9</v>
      </c>
      <c r="O737" s="1" t="s">
        <v>9</v>
      </c>
      <c r="P737" s="1" t="s">
        <v>9</v>
      </c>
      <c r="Q737" s="1" t="s">
        <v>9</v>
      </c>
      <c r="R737" s="1" t="s">
        <v>9</v>
      </c>
      <c r="S737" s="1" t="s">
        <v>9</v>
      </c>
      <c r="T737" s="1" t="s">
        <v>9</v>
      </c>
      <c r="U737" s="1" t="s">
        <v>9</v>
      </c>
      <c r="V737" s="1" t="s">
        <v>9</v>
      </c>
      <c r="W737" s="1" t="s">
        <v>9</v>
      </c>
      <c r="X737" s="1" t="s">
        <v>9</v>
      </c>
      <c r="Y737" s="1" t="s">
        <v>9</v>
      </c>
      <c r="Z737" s="1" t="s">
        <v>9</v>
      </c>
      <c r="AA737" s="1" t="s">
        <v>9</v>
      </c>
    </row>
    <row r="738" spans="2:27">
      <c r="B738" s="1" t="s">
        <v>565</v>
      </c>
      <c r="C738" s="1" t="s">
        <v>505</v>
      </c>
      <c r="D738" s="1" t="s">
        <v>9</v>
      </c>
      <c r="E738" s="1" t="s">
        <v>9</v>
      </c>
      <c r="F738" s="1" t="s">
        <v>9</v>
      </c>
      <c r="G738" s="1" t="s">
        <v>9</v>
      </c>
      <c r="H738" s="1" t="s">
        <v>9</v>
      </c>
      <c r="I738" s="1" t="s">
        <v>9</v>
      </c>
      <c r="J738" s="1" t="s">
        <v>9</v>
      </c>
      <c r="K738" s="1" t="s">
        <v>9</v>
      </c>
      <c r="L738" s="1" t="s">
        <v>9</v>
      </c>
      <c r="M738" s="1" t="s">
        <v>9</v>
      </c>
      <c r="N738" s="1" t="s">
        <v>9</v>
      </c>
      <c r="O738" s="1" t="s">
        <v>9</v>
      </c>
      <c r="P738" s="1" t="s">
        <v>9</v>
      </c>
      <c r="Q738" s="1" t="s">
        <v>9</v>
      </c>
      <c r="R738" s="1" t="s">
        <v>9</v>
      </c>
      <c r="S738" s="1" t="s">
        <v>9</v>
      </c>
      <c r="T738" s="1" t="s">
        <v>9</v>
      </c>
      <c r="U738" s="1" t="s">
        <v>9</v>
      </c>
      <c r="V738" s="1" t="s">
        <v>9</v>
      </c>
      <c r="W738" s="1" t="s">
        <v>9</v>
      </c>
      <c r="X738" s="1" t="s">
        <v>9</v>
      </c>
      <c r="Y738" s="1" t="s">
        <v>9</v>
      </c>
      <c r="Z738" s="1" t="s">
        <v>9</v>
      </c>
      <c r="AA738" s="1" t="s">
        <v>9</v>
      </c>
    </row>
    <row r="739" spans="2:27">
      <c r="B739" s="1" t="s">
        <v>566</v>
      </c>
      <c r="C739" s="1" t="s">
        <v>507</v>
      </c>
      <c r="D739" s="1" t="s">
        <v>9</v>
      </c>
      <c r="E739" s="1" t="s">
        <v>9</v>
      </c>
      <c r="F739" s="1" t="s">
        <v>9</v>
      </c>
      <c r="N739" s="1">
        <v>6347</v>
      </c>
      <c r="O739" s="1">
        <v>15755</v>
      </c>
      <c r="P739" s="1">
        <v>31213</v>
      </c>
      <c r="Q739" s="1">
        <v>24130</v>
      </c>
      <c r="R739" s="1">
        <v>43777</v>
      </c>
      <c r="S739" s="1">
        <v>47390</v>
      </c>
      <c r="T739" s="1">
        <v>61373</v>
      </c>
      <c r="U739" s="1">
        <v>80732</v>
      </c>
      <c r="V739" s="1">
        <v>158399</v>
      </c>
      <c r="W739" s="1">
        <v>119267</v>
      </c>
      <c r="X739" s="1">
        <v>95037</v>
      </c>
      <c r="Y739" s="1">
        <v>150207</v>
      </c>
      <c r="Z739" s="1">
        <v>93995</v>
      </c>
      <c r="AA739" s="1">
        <v>55658</v>
      </c>
    </row>
    <row r="740" spans="2:27">
      <c r="B740" s="1" t="s">
        <v>567</v>
      </c>
      <c r="C740" s="1" t="s">
        <v>509</v>
      </c>
      <c r="D740" s="1" t="s">
        <v>9</v>
      </c>
      <c r="E740" s="1" t="s">
        <v>9</v>
      </c>
      <c r="F740" s="1" t="s">
        <v>9</v>
      </c>
      <c r="G740" s="1" t="s">
        <v>9</v>
      </c>
      <c r="H740" s="1" t="s">
        <v>9</v>
      </c>
      <c r="I740" s="1" t="s">
        <v>9</v>
      </c>
      <c r="J740" s="1" t="s">
        <v>9</v>
      </c>
      <c r="K740" s="1" t="s">
        <v>9</v>
      </c>
      <c r="L740" s="1" t="s">
        <v>9</v>
      </c>
      <c r="M740" s="1" t="s">
        <v>9</v>
      </c>
      <c r="N740" s="1">
        <v>6347</v>
      </c>
      <c r="O740" s="1">
        <v>15755</v>
      </c>
      <c r="P740" s="1">
        <v>31213</v>
      </c>
      <c r="Q740" s="1">
        <v>24130</v>
      </c>
      <c r="R740" s="1">
        <v>43777</v>
      </c>
      <c r="S740" s="1">
        <v>47390</v>
      </c>
      <c r="T740" s="1">
        <v>61373</v>
      </c>
      <c r="U740" s="1">
        <v>80732</v>
      </c>
      <c r="V740" s="1">
        <v>158399</v>
      </c>
      <c r="W740" s="1">
        <v>119267</v>
      </c>
      <c r="X740" s="1">
        <v>95037</v>
      </c>
      <c r="Y740" s="1">
        <v>150207</v>
      </c>
      <c r="Z740" s="1">
        <v>93995</v>
      </c>
      <c r="AA740" s="1">
        <v>55658</v>
      </c>
    </row>
    <row r="741" spans="2:27">
      <c r="B741" s="1" t="s">
        <v>568</v>
      </c>
      <c r="C741" s="1" t="s">
        <v>511</v>
      </c>
      <c r="D741" s="1" t="s">
        <v>9</v>
      </c>
      <c r="E741" s="1" t="s">
        <v>9</v>
      </c>
      <c r="F741" s="1" t="s">
        <v>9</v>
      </c>
      <c r="G741" s="1" t="s">
        <v>9</v>
      </c>
      <c r="H741" s="1" t="s">
        <v>9</v>
      </c>
      <c r="I741" s="1" t="s">
        <v>9</v>
      </c>
      <c r="J741" s="1" t="s">
        <v>9</v>
      </c>
      <c r="K741" s="1" t="s">
        <v>9</v>
      </c>
      <c r="L741" s="1" t="s">
        <v>9</v>
      </c>
      <c r="M741" s="1" t="s">
        <v>9</v>
      </c>
      <c r="N741" s="1" t="s">
        <v>9</v>
      </c>
      <c r="O741" s="1" t="s">
        <v>9</v>
      </c>
      <c r="P741" s="1" t="s">
        <v>9</v>
      </c>
      <c r="Q741" s="1" t="s">
        <v>9</v>
      </c>
      <c r="R741" s="1" t="s">
        <v>9</v>
      </c>
      <c r="S741" s="1" t="s">
        <v>9</v>
      </c>
      <c r="T741" s="1" t="s">
        <v>9</v>
      </c>
      <c r="U741" s="1" t="s">
        <v>9</v>
      </c>
      <c r="V741" s="1" t="s">
        <v>9</v>
      </c>
      <c r="W741" s="1" t="s">
        <v>9</v>
      </c>
      <c r="X741" s="1" t="s">
        <v>9</v>
      </c>
      <c r="Y741" s="1" t="s">
        <v>9</v>
      </c>
      <c r="Z741" s="1" t="s">
        <v>9</v>
      </c>
      <c r="AA741" s="1" t="s">
        <v>9</v>
      </c>
    </row>
    <row r="742" spans="2:27">
      <c r="B742" s="1" t="s">
        <v>569</v>
      </c>
      <c r="C742" s="1" t="s">
        <v>513</v>
      </c>
      <c r="D742" s="1" t="s">
        <v>9</v>
      </c>
      <c r="E742" s="1" t="s">
        <v>9</v>
      </c>
      <c r="F742" s="1" t="s">
        <v>9</v>
      </c>
      <c r="G742" s="1">
        <v>147124</v>
      </c>
      <c r="H742" s="1">
        <v>129494</v>
      </c>
      <c r="I742" s="1">
        <v>128431</v>
      </c>
      <c r="J742" s="1">
        <v>131186</v>
      </c>
      <c r="K742" s="1">
        <v>146790</v>
      </c>
      <c r="L742" s="1">
        <v>145225</v>
      </c>
      <c r="M742" s="1">
        <v>128171</v>
      </c>
      <c r="N742" s="1">
        <v>133416</v>
      </c>
      <c r="O742" s="1">
        <v>135761</v>
      </c>
      <c r="P742" s="1">
        <v>142487</v>
      </c>
      <c r="Q742" s="1">
        <v>121385</v>
      </c>
      <c r="R742" s="1">
        <v>142950</v>
      </c>
      <c r="S742" s="1">
        <v>161446</v>
      </c>
      <c r="T742" s="1">
        <v>203357</v>
      </c>
      <c r="U742" s="1">
        <v>92774</v>
      </c>
      <c r="V742" s="1">
        <v>109928</v>
      </c>
      <c r="W742" s="1">
        <v>116323</v>
      </c>
      <c r="X742" s="1">
        <v>137456</v>
      </c>
      <c r="Y742" s="1">
        <v>209315</v>
      </c>
      <c r="Z742" s="1">
        <v>330391</v>
      </c>
      <c r="AA742" s="1">
        <v>357468</v>
      </c>
    </row>
    <row r="743" spans="2:27">
      <c r="B743" s="1" t="s">
        <v>570</v>
      </c>
      <c r="C743" s="1" t="s">
        <v>515</v>
      </c>
      <c r="D743" s="1" t="s">
        <v>9</v>
      </c>
      <c r="E743" s="1" t="s">
        <v>9</v>
      </c>
      <c r="F743" s="1" t="s">
        <v>9</v>
      </c>
      <c r="G743" s="1">
        <v>104685</v>
      </c>
      <c r="H743" s="1">
        <v>95242</v>
      </c>
      <c r="I743" s="1">
        <v>101368</v>
      </c>
      <c r="J743" s="1">
        <v>100422</v>
      </c>
      <c r="K743" s="1">
        <v>116027</v>
      </c>
      <c r="L743" s="1">
        <v>114455</v>
      </c>
      <c r="M743" s="1">
        <v>123527</v>
      </c>
      <c r="N743" s="1">
        <v>129192</v>
      </c>
      <c r="O743" s="1">
        <v>126336</v>
      </c>
      <c r="P743" s="1">
        <v>135248</v>
      </c>
      <c r="Q743" s="1">
        <v>116387</v>
      </c>
      <c r="R743" s="1">
        <v>136263</v>
      </c>
      <c r="S743" s="1">
        <v>157473</v>
      </c>
      <c r="T743" s="1">
        <v>200774</v>
      </c>
      <c r="U743" s="1">
        <v>89689</v>
      </c>
      <c r="V743" s="1">
        <v>105280</v>
      </c>
      <c r="W743" s="1">
        <v>114180</v>
      </c>
      <c r="X743" s="1">
        <v>135121</v>
      </c>
      <c r="Y743" s="1">
        <v>207671</v>
      </c>
      <c r="Z743" s="1">
        <v>205877</v>
      </c>
      <c r="AA743" s="1">
        <v>230785</v>
      </c>
    </row>
    <row r="744" spans="2:27">
      <c r="B744" s="1" t="s">
        <v>571</v>
      </c>
      <c r="C744" s="1" t="s">
        <v>517</v>
      </c>
      <c r="D744" s="1" t="s">
        <v>9</v>
      </c>
      <c r="E744" s="1" t="s">
        <v>9</v>
      </c>
      <c r="F744" s="1" t="s">
        <v>9</v>
      </c>
      <c r="G744" s="1">
        <v>42439</v>
      </c>
      <c r="H744" s="1">
        <v>34252</v>
      </c>
      <c r="I744" s="1">
        <v>27063</v>
      </c>
      <c r="J744" s="1">
        <v>30764</v>
      </c>
      <c r="K744" s="1">
        <v>30763</v>
      </c>
      <c r="L744" s="1">
        <v>30770</v>
      </c>
      <c r="M744" s="1">
        <v>4644</v>
      </c>
      <c r="N744" s="1">
        <v>4224</v>
      </c>
      <c r="O744" s="1">
        <v>9425</v>
      </c>
      <c r="P744" s="1">
        <v>7239</v>
      </c>
      <c r="Q744" s="1">
        <v>4998</v>
      </c>
      <c r="R744" s="1">
        <v>6687</v>
      </c>
      <c r="S744" s="1">
        <v>3973</v>
      </c>
      <c r="T744" s="1">
        <v>2583</v>
      </c>
      <c r="U744" s="1">
        <v>3085</v>
      </c>
      <c r="V744" s="1">
        <v>4648</v>
      </c>
      <c r="W744" s="1">
        <v>2143</v>
      </c>
      <c r="X744" s="1">
        <v>2335</v>
      </c>
      <c r="Y744" s="1">
        <v>1644</v>
      </c>
      <c r="Z744" s="1">
        <v>124514</v>
      </c>
      <c r="AA744" s="1">
        <v>126683</v>
      </c>
    </row>
    <row r="745" spans="2:27">
      <c r="B745" s="1" t="s">
        <v>616</v>
      </c>
      <c r="C745" s="1" t="s">
        <v>617</v>
      </c>
      <c r="D745" s="1" t="s">
        <v>9</v>
      </c>
      <c r="E745" s="1" t="s">
        <v>9</v>
      </c>
      <c r="F745" s="1" t="s">
        <v>9</v>
      </c>
      <c r="G745" s="1">
        <v>-103020</v>
      </c>
      <c r="H745" s="1">
        <v>-66567</v>
      </c>
      <c r="I745" s="1">
        <v>-85167</v>
      </c>
      <c r="J745" s="1">
        <v>51369</v>
      </c>
      <c r="K745" s="1">
        <v>132170</v>
      </c>
      <c r="L745" s="1">
        <v>136722</v>
      </c>
      <c r="M745" s="1">
        <v>133411</v>
      </c>
      <c r="N745" s="1">
        <v>185390</v>
      </c>
      <c r="O745" s="1">
        <v>254923</v>
      </c>
      <c r="P745" s="1">
        <v>449712</v>
      </c>
      <c r="Q745" s="1">
        <v>548059</v>
      </c>
      <c r="R745" s="1">
        <v>840566</v>
      </c>
      <c r="S745" s="1">
        <v>882911</v>
      </c>
      <c r="T745" s="1">
        <v>1015831</v>
      </c>
      <c r="U745" s="1">
        <v>1164476</v>
      </c>
      <c r="V745" s="1">
        <v>1245151</v>
      </c>
      <c r="W745" s="1">
        <v>1421163</v>
      </c>
      <c r="X745" s="1">
        <v>1523246</v>
      </c>
      <c r="Y745" s="1">
        <v>1515593</v>
      </c>
      <c r="Z745" s="1">
        <v>1455489</v>
      </c>
      <c r="AA745" s="1">
        <v>1117454</v>
      </c>
    </row>
    <row r="746" spans="2:27">
      <c r="B746" s="1" t="s">
        <v>618</v>
      </c>
      <c r="C746" s="1" t="s">
        <v>619</v>
      </c>
      <c r="D746" s="1" t="s">
        <v>9</v>
      </c>
      <c r="E746" s="1" t="s">
        <v>9</v>
      </c>
      <c r="F746" s="1" t="s">
        <v>9</v>
      </c>
      <c r="G746" s="1">
        <v>-103020</v>
      </c>
      <c r="H746" s="1">
        <v>-66567</v>
      </c>
      <c r="I746" s="1">
        <v>-85167</v>
      </c>
      <c r="J746" s="1">
        <v>51369</v>
      </c>
      <c r="K746" s="1">
        <v>132170</v>
      </c>
      <c r="L746" s="1">
        <v>136722</v>
      </c>
      <c r="M746" s="1">
        <v>133411</v>
      </c>
      <c r="N746" s="1">
        <v>185390</v>
      </c>
      <c r="O746" s="1">
        <v>254923</v>
      </c>
      <c r="P746" s="1">
        <v>449712</v>
      </c>
      <c r="Q746" s="1">
        <v>548059</v>
      </c>
      <c r="R746" s="1">
        <v>840566</v>
      </c>
      <c r="S746" s="1">
        <v>882911</v>
      </c>
      <c r="T746" s="1">
        <v>1015831</v>
      </c>
      <c r="U746" s="1">
        <v>1164476</v>
      </c>
      <c r="V746" s="1">
        <v>1245151</v>
      </c>
      <c r="W746" s="1">
        <v>1421163</v>
      </c>
      <c r="X746" s="1">
        <v>1523246</v>
      </c>
      <c r="Y746" s="1">
        <v>1515593</v>
      </c>
      <c r="Z746" s="1">
        <v>1455489</v>
      </c>
      <c r="AA746" s="1">
        <v>1117454</v>
      </c>
    </row>
    <row r="747" spans="2:27">
      <c r="B747" s="1" t="s">
        <v>228</v>
      </c>
      <c r="C747" s="1" t="s">
        <v>229</v>
      </c>
      <c r="D747" s="1" t="s">
        <v>9</v>
      </c>
      <c r="E747" s="1" t="s">
        <v>9</v>
      </c>
      <c r="F747" s="1" t="s">
        <v>9</v>
      </c>
      <c r="G747" s="1">
        <v>423643</v>
      </c>
      <c r="H747" s="1">
        <v>487945</v>
      </c>
      <c r="I747" s="1">
        <v>695030</v>
      </c>
      <c r="J747" s="1">
        <v>873811</v>
      </c>
      <c r="K747" s="1">
        <v>1146180</v>
      </c>
      <c r="L747" s="1">
        <v>1214086</v>
      </c>
      <c r="M747" s="1">
        <v>1472310</v>
      </c>
      <c r="N747" s="1">
        <v>1638369</v>
      </c>
      <c r="O747" s="1">
        <v>1803527</v>
      </c>
      <c r="P747" s="1">
        <v>2044475</v>
      </c>
      <c r="Q747" s="1">
        <v>2104569</v>
      </c>
      <c r="R747" s="1">
        <v>2457978</v>
      </c>
      <c r="S747" s="1">
        <v>2891797</v>
      </c>
      <c r="T747" s="1">
        <v>3041874</v>
      </c>
      <c r="U747" s="1">
        <v>3439032</v>
      </c>
      <c r="V747" s="1">
        <v>3722135</v>
      </c>
      <c r="W747" s="1">
        <v>3878058</v>
      </c>
      <c r="X747" s="1">
        <v>4049973</v>
      </c>
      <c r="Y747" s="1">
        <v>4160310</v>
      </c>
      <c r="Z747" s="1">
        <v>4317133</v>
      </c>
      <c r="AA747" s="1">
        <v>4543210</v>
      </c>
    </row>
    <row r="750" spans="2:27">
      <c r="C750" s="22" t="s">
        <v>735</v>
      </c>
      <c r="D750" s="22"/>
      <c r="E750" s="22"/>
      <c r="F750" s="22"/>
      <c r="G750" s="22"/>
    </row>
    <row r="752" spans="2:27">
      <c r="B752" s="1" t="s">
        <v>218</v>
      </c>
    </row>
    <row r="753" spans="2:27">
      <c r="B753" s="1" t="s">
        <v>693</v>
      </c>
      <c r="C753" s="1" t="s">
        <v>694</v>
      </c>
      <c r="D753" s="1" t="s">
        <v>9</v>
      </c>
      <c r="E753" s="1" t="s">
        <v>9</v>
      </c>
      <c r="F753" s="1" t="s">
        <v>9</v>
      </c>
      <c r="G753" s="1" t="s">
        <v>9</v>
      </c>
      <c r="H753" s="1" t="s">
        <v>9</v>
      </c>
      <c r="I753" s="1" t="s">
        <v>9</v>
      </c>
      <c r="J753" s="1" t="s">
        <v>9</v>
      </c>
      <c r="K753" s="1" t="s">
        <v>9</v>
      </c>
      <c r="L753" s="1" t="s">
        <v>9</v>
      </c>
      <c r="M753" s="1" t="s">
        <v>9</v>
      </c>
      <c r="N753" s="1" t="s">
        <v>9</v>
      </c>
      <c r="O753" s="1">
        <v>692700</v>
      </c>
      <c r="P753" s="1">
        <v>643903</v>
      </c>
      <c r="Q753" s="1">
        <v>700099</v>
      </c>
      <c r="R753" s="1">
        <v>1189306</v>
      </c>
      <c r="S753" s="1">
        <v>1361763</v>
      </c>
      <c r="T753" s="1">
        <v>1522920</v>
      </c>
      <c r="U753" s="1">
        <v>1731177</v>
      </c>
      <c r="V753" s="1">
        <v>1656568</v>
      </c>
      <c r="W753" s="1">
        <v>1453784</v>
      </c>
      <c r="X753" s="1">
        <v>1652154</v>
      </c>
      <c r="Y753" s="1">
        <v>1811013</v>
      </c>
      <c r="Z753" s="1">
        <v>1909632</v>
      </c>
      <c r="AA753" s="1">
        <v>1972766</v>
      </c>
    </row>
    <row r="754" spans="2:27">
      <c r="B754" s="1" t="s">
        <v>695</v>
      </c>
      <c r="C754" s="1" t="s">
        <v>696</v>
      </c>
      <c r="D754" s="1" t="s">
        <v>9</v>
      </c>
      <c r="E754" s="1" t="s">
        <v>9</v>
      </c>
      <c r="F754" s="1" t="s">
        <v>9</v>
      </c>
      <c r="G754" s="1" t="s">
        <v>9</v>
      </c>
      <c r="H754" s="1" t="s">
        <v>9</v>
      </c>
      <c r="I754" s="1" t="s">
        <v>9</v>
      </c>
      <c r="J754" s="1" t="s">
        <v>9</v>
      </c>
      <c r="K754" s="1" t="s">
        <v>9</v>
      </c>
      <c r="L754" s="1" t="s">
        <v>9</v>
      </c>
      <c r="M754" s="1" t="s">
        <v>9</v>
      </c>
      <c r="N754" s="1" t="s">
        <v>9</v>
      </c>
      <c r="O754" s="1">
        <v>598685</v>
      </c>
      <c r="P754" s="1">
        <v>554544</v>
      </c>
      <c r="Q754" s="1">
        <v>604100</v>
      </c>
      <c r="R754" s="1">
        <v>1046781</v>
      </c>
      <c r="S754" s="1">
        <v>1192703</v>
      </c>
      <c r="T754" s="1">
        <v>1335568</v>
      </c>
      <c r="U754" s="1">
        <v>1523796</v>
      </c>
      <c r="V754" s="1">
        <v>1444115</v>
      </c>
      <c r="W754" s="1">
        <v>1241663</v>
      </c>
      <c r="X754" s="1">
        <v>1426410</v>
      </c>
      <c r="Y754" s="1">
        <v>1566619</v>
      </c>
      <c r="Z754" s="1">
        <v>1634236</v>
      </c>
      <c r="AA754" s="1">
        <v>1686072</v>
      </c>
    </row>
    <row r="755" spans="2:27">
      <c r="B755" s="1" t="s">
        <v>697</v>
      </c>
      <c r="C755" s="1" t="s">
        <v>123</v>
      </c>
      <c r="D755" s="1" t="s">
        <v>9</v>
      </c>
      <c r="E755" s="1" t="s">
        <v>9</v>
      </c>
      <c r="F755" s="1" t="s">
        <v>9</v>
      </c>
      <c r="G755" s="1" t="s">
        <v>9</v>
      </c>
      <c r="H755" s="1" t="s">
        <v>9</v>
      </c>
      <c r="I755" s="1" t="s">
        <v>9</v>
      </c>
      <c r="J755" s="1" t="s">
        <v>9</v>
      </c>
      <c r="K755" s="1" t="s">
        <v>9</v>
      </c>
      <c r="L755" s="1" t="s">
        <v>9</v>
      </c>
      <c r="M755" s="1" t="s">
        <v>9</v>
      </c>
      <c r="N755" s="1" t="s">
        <v>9</v>
      </c>
      <c r="O755" s="1">
        <v>94015</v>
      </c>
      <c r="P755" s="1">
        <v>89359</v>
      </c>
      <c r="Q755" s="1">
        <v>95999</v>
      </c>
      <c r="R755" s="1">
        <v>142525</v>
      </c>
      <c r="S755" s="1">
        <v>169060</v>
      </c>
      <c r="T755" s="1">
        <v>187352</v>
      </c>
      <c r="U755" s="1">
        <v>207381</v>
      </c>
      <c r="V755" s="1">
        <v>212453</v>
      </c>
      <c r="W755" s="1">
        <v>212121</v>
      </c>
      <c r="X755" s="1">
        <v>225744</v>
      </c>
      <c r="Y755" s="1">
        <v>244394</v>
      </c>
      <c r="Z755" s="1">
        <v>275396</v>
      </c>
      <c r="AA755" s="1">
        <v>286694</v>
      </c>
    </row>
    <row r="756" spans="2:27">
      <c r="B756" s="1" t="s">
        <v>230</v>
      </c>
    </row>
    <row r="757" spans="2:27">
      <c r="B757" s="1" t="s">
        <v>698</v>
      </c>
      <c r="C757" s="1" t="s">
        <v>699</v>
      </c>
      <c r="D757" s="1" t="s">
        <v>9</v>
      </c>
      <c r="E757" s="1" t="s">
        <v>9</v>
      </c>
      <c r="F757" s="1" t="s">
        <v>9</v>
      </c>
      <c r="G757" s="1" t="s">
        <v>9</v>
      </c>
      <c r="H757" s="1" t="s">
        <v>9</v>
      </c>
      <c r="I757" s="1" t="s">
        <v>9</v>
      </c>
      <c r="J757" s="1" t="s">
        <v>9</v>
      </c>
      <c r="K757" s="1" t="s">
        <v>9</v>
      </c>
      <c r="L757" s="1" t="s">
        <v>9</v>
      </c>
      <c r="M757" s="1" t="s">
        <v>9</v>
      </c>
      <c r="N757" s="1" t="s">
        <v>9</v>
      </c>
      <c r="O757" s="1">
        <v>751973</v>
      </c>
      <c r="P757" s="1">
        <v>715608</v>
      </c>
      <c r="Q757" s="1">
        <v>821274</v>
      </c>
      <c r="R757" s="1">
        <v>1457100</v>
      </c>
      <c r="S757" s="1">
        <v>1665780</v>
      </c>
      <c r="T757" s="1">
        <v>1893999</v>
      </c>
      <c r="U757" s="1">
        <v>2140075</v>
      </c>
      <c r="V757" s="1">
        <v>2139718</v>
      </c>
      <c r="W757" s="1">
        <v>1919020</v>
      </c>
      <c r="X757" s="1">
        <v>2172032</v>
      </c>
      <c r="Y757" s="1">
        <v>2370973</v>
      </c>
      <c r="Z757" s="1">
        <v>2457616</v>
      </c>
      <c r="AA757" s="1">
        <v>2523179</v>
      </c>
    </row>
    <row r="758" spans="2:27">
      <c r="B758" s="1" t="s">
        <v>700</v>
      </c>
      <c r="C758" s="1" t="s">
        <v>701</v>
      </c>
      <c r="D758" s="1" t="s">
        <v>9</v>
      </c>
      <c r="E758" s="1" t="s">
        <v>9</v>
      </c>
      <c r="F758" s="1" t="s">
        <v>9</v>
      </c>
      <c r="G758" s="1" t="s">
        <v>9</v>
      </c>
      <c r="H758" s="1" t="s">
        <v>9</v>
      </c>
      <c r="I758" s="1" t="s">
        <v>9</v>
      </c>
      <c r="J758" s="1" t="s">
        <v>9</v>
      </c>
      <c r="K758" s="1" t="s">
        <v>9</v>
      </c>
      <c r="L758" s="1" t="s">
        <v>9</v>
      </c>
      <c r="M758" s="1" t="s">
        <v>9</v>
      </c>
      <c r="N758" s="1" t="s">
        <v>9</v>
      </c>
      <c r="O758" s="1">
        <v>519577</v>
      </c>
      <c r="P758" s="1">
        <v>523904</v>
      </c>
      <c r="Q758" s="1">
        <v>621759</v>
      </c>
      <c r="R758" s="1">
        <v>1228239</v>
      </c>
      <c r="S758" s="1">
        <v>1459042</v>
      </c>
      <c r="T758" s="1">
        <v>1636529</v>
      </c>
      <c r="U758" s="1">
        <v>1861353</v>
      </c>
      <c r="V758" s="1">
        <v>1856056</v>
      </c>
      <c r="W758" s="1">
        <v>1649357</v>
      </c>
      <c r="X758" s="1">
        <v>1881109</v>
      </c>
      <c r="Y758" s="1">
        <v>2058338</v>
      </c>
      <c r="Z758" s="1">
        <v>2125027</v>
      </c>
      <c r="AA758" s="1">
        <v>2191877</v>
      </c>
    </row>
    <row r="759" spans="2:27">
      <c r="B759" s="1" t="s">
        <v>702</v>
      </c>
      <c r="C759" s="1" t="s">
        <v>121</v>
      </c>
      <c r="D759" s="1" t="s">
        <v>9</v>
      </c>
      <c r="E759" s="1" t="s">
        <v>9</v>
      </c>
      <c r="F759" s="1" t="s">
        <v>9</v>
      </c>
      <c r="G759" s="1" t="s">
        <v>9</v>
      </c>
      <c r="H759" s="1" t="s">
        <v>9</v>
      </c>
      <c r="I759" s="1" t="s">
        <v>9</v>
      </c>
      <c r="J759" s="1" t="s">
        <v>9</v>
      </c>
      <c r="K759" s="1" t="s">
        <v>9</v>
      </c>
      <c r="L759" s="1" t="s">
        <v>9</v>
      </c>
      <c r="M759" s="1" t="s">
        <v>9</v>
      </c>
      <c r="N759" s="1" t="s">
        <v>9</v>
      </c>
      <c r="O759" s="1">
        <v>232396</v>
      </c>
      <c r="P759" s="1">
        <v>191704</v>
      </c>
      <c r="Q759" s="1">
        <v>199515</v>
      </c>
      <c r="R759" s="1">
        <v>228861</v>
      </c>
      <c r="S759" s="1">
        <v>206738</v>
      </c>
      <c r="T759" s="1">
        <v>257470</v>
      </c>
      <c r="U759" s="1">
        <v>278722</v>
      </c>
      <c r="V759" s="1">
        <v>283662</v>
      </c>
      <c r="W759" s="1">
        <v>269663</v>
      </c>
      <c r="X759" s="1">
        <v>290923</v>
      </c>
      <c r="Y759" s="1">
        <v>312635</v>
      </c>
      <c r="Z759" s="1">
        <v>332589</v>
      </c>
      <c r="AA759" s="1">
        <v>331302</v>
      </c>
    </row>
    <row r="760" spans="2:27">
      <c r="B760" s="1" t="s">
        <v>703</v>
      </c>
      <c r="C760" s="1" t="s">
        <v>63</v>
      </c>
      <c r="D760" s="1" t="s">
        <v>9</v>
      </c>
      <c r="E760" s="1" t="s">
        <v>9</v>
      </c>
      <c r="F760" s="1" t="s">
        <v>9</v>
      </c>
      <c r="G760" s="1" t="s">
        <v>9</v>
      </c>
      <c r="H760" s="1" t="s">
        <v>9</v>
      </c>
      <c r="I760" s="1" t="s">
        <v>9</v>
      </c>
      <c r="J760" s="1" t="s">
        <v>9</v>
      </c>
      <c r="K760" s="1" t="s">
        <v>9</v>
      </c>
      <c r="L760" s="1" t="s">
        <v>9</v>
      </c>
      <c r="M760" s="1" t="s">
        <v>9</v>
      </c>
      <c r="N760" s="1" t="s">
        <v>9</v>
      </c>
      <c r="O760" s="1">
        <v>-59273</v>
      </c>
      <c r="P760" s="1">
        <v>-71705</v>
      </c>
      <c r="Q760" s="1">
        <v>-121175</v>
      </c>
      <c r="R760" s="1">
        <v>-267794</v>
      </c>
      <c r="S760" s="1">
        <v>-304017</v>
      </c>
      <c r="T760" s="1">
        <v>-371079</v>
      </c>
      <c r="U760" s="1">
        <v>-408898</v>
      </c>
      <c r="V760" s="1">
        <v>-483150</v>
      </c>
      <c r="W760" s="1">
        <v>-465236</v>
      </c>
      <c r="X760" s="1">
        <v>-519878</v>
      </c>
      <c r="Y760" s="1">
        <v>-559960</v>
      </c>
      <c r="Z760" s="1">
        <v>-547984</v>
      </c>
      <c r="AA760" s="1">
        <v>-550413</v>
      </c>
    </row>
    <row r="764" spans="2:27">
      <c r="C764" s="22" t="s">
        <v>736</v>
      </c>
      <c r="D764" s="22"/>
      <c r="E764" s="22"/>
      <c r="F764" s="22"/>
      <c r="G764" s="22"/>
    </row>
    <row r="766" spans="2:27">
      <c r="B766" s="1" t="s">
        <v>218</v>
      </c>
    </row>
    <row r="767" spans="2:27">
      <c r="B767" s="1" t="s">
        <v>703</v>
      </c>
      <c r="C767" s="1" t="s">
        <v>63</v>
      </c>
      <c r="D767" s="1" t="s">
        <v>9</v>
      </c>
      <c r="E767" s="1" t="s">
        <v>9</v>
      </c>
      <c r="F767" s="1" t="s">
        <v>9</v>
      </c>
      <c r="G767" s="1" t="s">
        <v>9</v>
      </c>
      <c r="H767" s="1" t="s">
        <v>9</v>
      </c>
      <c r="I767" s="1" t="s">
        <v>9</v>
      </c>
      <c r="J767" s="1" t="s">
        <v>9</v>
      </c>
      <c r="K767" s="1" t="s">
        <v>9</v>
      </c>
      <c r="L767" s="1" t="s">
        <v>9</v>
      </c>
      <c r="M767" s="1" t="s">
        <v>9</v>
      </c>
      <c r="N767" s="1" t="s">
        <v>9</v>
      </c>
      <c r="O767" s="1">
        <v>-59273</v>
      </c>
      <c r="P767" s="1">
        <v>-71705</v>
      </c>
      <c r="Q767" s="1">
        <v>-121175</v>
      </c>
      <c r="R767" s="1">
        <v>-267794</v>
      </c>
      <c r="S767" s="1">
        <v>-304017</v>
      </c>
      <c r="T767" s="1">
        <v>-371079</v>
      </c>
      <c r="U767" s="1">
        <v>-408898</v>
      </c>
      <c r="V767" s="1">
        <v>-483150</v>
      </c>
      <c r="W767" s="1">
        <v>-465236</v>
      </c>
      <c r="X767" s="1">
        <v>-519878</v>
      </c>
      <c r="Y767" s="1">
        <v>-559960</v>
      </c>
      <c r="Z767" s="1">
        <v>-547984</v>
      </c>
      <c r="AA767" s="1">
        <v>-550413</v>
      </c>
    </row>
    <row r="768" spans="2:27">
      <c r="B768" s="1" t="s">
        <v>236</v>
      </c>
      <c r="C768" s="1" t="s">
        <v>126</v>
      </c>
      <c r="D768" s="1" t="s">
        <v>9</v>
      </c>
      <c r="E768" s="1" t="s">
        <v>9</v>
      </c>
      <c r="F768" s="1" t="s">
        <v>9</v>
      </c>
      <c r="G768" s="1" t="s">
        <v>9</v>
      </c>
      <c r="H768" s="1" t="s">
        <v>9</v>
      </c>
      <c r="I768" s="1" t="s">
        <v>9</v>
      </c>
      <c r="J768" s="1" t="s">
        <v>9</v>
      </c>
      <c r="K768" s="1" t="s">
        <v>9</v>
      </c>
      <c r="L768" s="1" t="s">
        <v>9</v>
      </c>
      <c r="M768" s="1" t="s">
        <v>9</v>
      </c>
      <c r="N768" s="1" t="s">
        <v>9</v>
      </c>
      <c r="O768" s="1">
        <v>1049</v>
      </c>
      <c r="P768" s="1">
        <v>1155</v>
      </c>
      <c r="Q768" s="1">
        <v>1156</v>
      </c>
      <c r="R768" s="1">
        <v>1966</v>
      </c>
      <c r="S768" s="1">
        <v>3121</v>
      </c>
      <c r="T768" s="1">
        <v>5554</v>
      </c>
      <c r="U768" s="1">
        <v>6417</v>
      </c>
      <c r="V768" s="1">
        <v>6052</v>
      </c>
      <c r="W768" s="1">
        <v>4553</v>
      </c>
      <c r="X768" s="1">
        <v>4909</v>
      </c>
      <c r="Y768" s="1">
        <v>5063</v>
      </c>
      <c r="Z768" s="1">
        <v>5807</v>
      </c>
      <c r="AA768" s="1">
        <v>4443</v>
      </c>
    </row>
    <row r="769" spans="2:27">
      <c r="B769" s="1" t="s">
        <v>237</v>
      </c>
      <c r="C769" s="1" t="s">
        <v>127</v>
      </c>
      <c r="D769" s="1" t="s">
        <v>9</v>
      </c>
      <c r="E769" s="1" t="s">
        <v>9</v>
      </c>
      <c r="F769" s="1" t="s">
        <v>9</v>
      </c>
      <c r="G769" s="1" t="s">
        <v>9</v>
      </c>
      <c r="H769" s="1" t="s">
        <v>9</v>
      </c>
      <c r="I769" s="1" t="s">
        <v>9</v>
      </c>
      <c r="J769" s="1" t="s">
        <v>9</v>
      </c>
      <c r="K769" s="1" t="s">
        <v>9</v>
      </c>
      <c r="L769" s="1" t="s">
        <v>9</v>
      </c>
      <c r="M769" s="1" t="s">
        <v>9</v>
      </c>
      <c r="N769" s="1" t="s">
        <v>9</v>
      </c>
      <c r="O769" s="1">
        <v>833</v>
      </c>
      <c r="P769" s="1">
        <v>924</v>
      </c>
      <c r="Q769" s="1">
        <v>946</v>
      </c>
      <c r="R769" s="1">
        <v>1534</v>
      </c>
      <c r="S769" s="1">
        <v>2397</v>
      </c>
      <c r="T769" s="1">
        <v>4227</v>
      </c>
      <c r="U769" s="1">
        <v>4884</v>
      </c>
      <c r="V769" s="1">
        <v>4644</v>
      </c>
      <c r="W769" s="1">
        <v>3585</v>
      </c>
      <c r="X769" s="1">
        <v>3885</v>
      </c>
      <c r="Y769" s="1">
        <v>4037</v>
      </c>
      <c r="Z769" s="1">
        <v>4612</v>
      </c>
      <c r="AA769" s="1">
        <v>3596</v>
      </c>
    </row>
    <row r="770" spans="2:27">
      <c r="B770" s="1" t="s">
        <v>238</v>
      </c>
      <c r="C770" s="1" t="s">
        <v>128</v>
      </c>
      <c r="D770" s="1" t="s">
        <v>9</v>
      </c>
      <c r="E770" s="1" t="s">
        <v>9</v>
      </c>
      <c r="F770" s="1" t="s">
        <v>9</v>
      </c>
      <c r="G770" s="1" t="s">
        <v>9</v>
      </c>
      <c r="H770" s="1" t="s">
        <v>9</v>
      </c>
      <c r="I770" s="1" t="s">
        <v>9</v>
      </c>
      <c r="J770" s="1" t="s">
        <v>9</v>
      </c>
      <c r="K770" s="1" t="s">
        <v>9</v>
      </c>
      <c r="L770" s="1" t="s">
        <v>9</v>
      </c>
      <c r="M770" s="1" t="s">
        <v>9</v>
      </c>
      <c r="N770" s="1" t="s">
        <v>9</v>
      </c>
      <c r="O770" s="1">
        <v>216</v>
      </c>
      <c r="P770" s="1">
        <v>231</v>
      </c>
      <c r="Q770" s="1">
        <v>210</v>
      </c>
      <c r="R770" s="1">
        <v>432</v>
      </c>
      <c r="S770" s="1">
        <v>724</v>
      </c>
      <c r="T770" s="1">
        <v>1327</v>
      </c>
      <c r="U770" s="1">
        <v>1533</v>
      </c>
      <c r="V770" s="1">
        <v>1408</v>
      </c>
      <c r="W770" s="1">
        <v>968</v>
      </c>
      <c r="X770" s="1">
        <v>1024</v>
      </c>
      <c r="Y770" s="1">
        <v>1026</v>
      </c>
      <c r="Z770" s="1">
        <v>1195</v>
      </c>
      <c r="AA770" s="1">
        <v>847</v>
      </c>
    </row>
    <row r="771" spans="2:27">
      <c r="B771" s="1" t="s">
        <v>239</v>
      </c>
      <c r="C771" s="1" t="s">
        <v>240</v>
      </c>
      <c r="D771" s="1" t="s">
        <v>9</v>
      </c>
      <c r="E771" s="1" t="s">
        <v>9</v>
      </c>
      <c r="F771" s="1" t="s">
        <v>9</v>
      </c>
      <c r="G771" s="1" t="s">
        <v>9</v>
      </c>
      <c r="H771" s="1" t="s">
        <v>9</v>
      </c>
      <c r="I771" s="1" t="s">
        <v>9</v>
      </c>
      <c r="J771" s="1" t="s">
        <v>9</v>
      </c>
      <c r="K771" s="1" t="s">
        <v>9</v>
      </c>
      <c r="L771" s="1" t="s">
        <v>9</v>
      </c>
      <c r="M771" s="1" t="s">
        <v>9</v>
      </c>
      <c r="N771" s="1" t="s">
        <v>9</v>
      </c>
      <c r="O771" s="1">
        <v>216</v>
      </c>
      <c r="P771" s="1">
        <v>231</v>
      </c>
      <c r="Q771" s="1">
        <v>210</v>
      </c>
      <c r="R771" s="1">
        <v>432</v>
      </c>
      <c r="S771" s="1">
        <v>724</v>
      </c>
      <c r="T771" s="1">
        <v>1327</v>
      </c>
      <c r="U771" s="1">
        <v>1533</v>
      </c>
      <c r="V771" s="1">
        <v>1408</v>
      </c>
      <c r="W771" s="1">
        <v>968</v>
      </c>
      <c r="X771" s="1">
        <v>1024</v>
      </c>
      <c r="Y771" s="1">
        <v>1026</v>
      </c>
      <c r="Z771" s="1">
        <v>1195</v>
      </c>
      <c r="AA771" s="1">
        <v>847</v>
      </c>
    </row>
    <row r="772" spans="2:27">
      <c r="B772" s="1" t="s">
        <v>705</v>
      </c>
      <c r="C772" s="1" t="s">
        <v>304</v>
      </c>
      <c r="D772" s="1" t="s">
        <v>9</v>
      </c>
      <c r="E772" s="1" t="s">
        <v>9</v>
      </c>
      <c r="F772" s="1" t="s">
        <v>9</v>
      </c>
      <c r="G772" s="1" t="s">
        <v>9</v>
      </c>
      <c r="H772" s="1" t="s">
        <v>9</v>
      </c>
      <c r="I772" s="1" t="s">
        <v>9</v>
      </c>
      <c r="J772" s="1" t="s">
        <v>9</v>
      </c>
      <c r="K772" s="1" t="s">
        <v>9</v>
      </c>
      <c r="L772" s="1" t="s">
        <v>9</v>
      </c>
      <c r="M772" s="1" t="s">
        <v>9</v>
      </c>
      <c r="N772" s="1" t="s">
        <v>9</v>
      </c>
      <c r="O772" s="1">
        <v>120</v>
      </c>
      <c r="P772" s="1">
        <v>128</v>
      </c>
      <c r="Q772" s="1">
        <v>117</v>
      </c>
      <c r="R772" s="1">
        <v>266</v>
      </c>
      <c r="S772" s="1">
        <v>443</v>
      </c>
      <c r="T772" s="1">
        <v>815</v>
      </c>
      <c r="U772" s="1">
        <v>940</v>
      </c>
      <c r="V772" s="1">
        <v>864</v>
      </c>
      <c r="W772" s="1">
        <v>608</v>
      </c>
      <c r="X772" s="1">
        <v>646</v>
      </c>
      <c r="Y772" s="1">
        <v>649</v>
      </c>
      <c r="Z772" s="1">
        <v>751</v>
      </c>
      <c r="AA772" s="1">
        <v>539</v>
      </c>
    </row>
    <row r="773" spans="2:27">
      <c r="B773" s="1" t="s">
        <v>706</v>
      </c>
      <c r="C773" s="1" t="s">
        <v>306</v>
      </c>
      <c r="D773" s="1" t="s">
        <v>9</v>
      </c>
      <c r="E773" s="1" t="s">
        <v>9</v>
      </c>
      <c r="F773" s="1" t="s">
        <v>9</v>
      </c>
      <c r="G773" s="1" t="s">
        <v>9</v>
      </c>
      <c r="H773" s="1" t="s">
        <v>9</v>
      </c>
      <c r="I773" s="1" t="s">
        <v>9</v>
      </c>
      <c r="J773" s="1" t="s">
        <v>9</v>
      </c>
      <c r="K773" s="1" t="s">
        <v>9</v>
      </c>
      <c r="L773" s="1" t="s">
        <v>9</v>
      </c>
      <c r="M773" s="1" t="s">
        <v>9</v>
      </c>
      <c r="N773" s="1" t="s">
        <v>9</v>
      </c>
      <c r="O773" s="1">
        <v>96</v>
      </c>
      <c r="P773" s="1">
        <v>103</v>
      </c>
      <c r="Q773" s="1">
        <v>93</v>
      </c>
      <c r="R773" s="1">
        <v>166</v>
      </c>
      <c r="S773" s="1">
        <v>281</v>
      </c>
      <c r="T773" s="1">
        <v>512</v>
      </c>
      <c r="U773" s="1">
        <v>593</v>
      </c>
      <c r="V773" s="1">
        <v>544</v>
      </c>
      <c r="W773" s="1">
        <v>360</v>
      </c>
      <c r="X773" s="1">
        <v>378</v>
      </c>
      <c r="Y773" s="1">
        <v>377</v>
      </c>
      <c r="Z773" s="1">
        <v>444</v>
      </c>
      <c r="AA773" s="1">
        <v>308</v>
      </c>
    </row>
    <row r="774" spans="2:27">
      <c r="B774" s="1" t="s">
        <v>243</v>
      </c>
      <c r="C774" s="1" t="s">
        <v>130</v>
      </c>
      <c r="D774" s="1" t="s">
        <v>9</v>
      </c>
      <c r="E774" s="1" t="s">
        <v>9</v>
      </c>
      <c r="F774" s="1" t="s">
        <v>9</v>
      </c>
      <c r="G774" s="1" t="s">
        <v>9</v>
      </c>
      <c r="H774" s="1" t="s">
        <v>9</v>
      </c>
      <c r="I774" s="1" t="s">
        <v>9</v>
      </c>
      <c r="J774" s="1" t="s">
        <v>9</v>
      </c>
      <c r="K774" s="1" t="s">
        <v>9</v>
      </c>
      <c r="L774" s="1" t="s">
        <v>9</v>
      </c>
      <c r="M774" s="1" t="s">
        <v>9</v>
      </c>
      <c r="N774" s="1" t="s">
        <v>9</v>
      </c>
      <c r="O774" s="1" t="s">
        <v>9</v>
      </c>
      <c r="P774" s="1" t="s">
        <v>9</v>
      </c>
      <c r="Q774" s="1" t="s">
        <v>9</v>
      </c>
      <c r="R774" s="1">
        <v>3521</v>
      </c>
      <c r="S774" s="1">
        <v>5929</v>
      </c>
      <c r="T774" s="1">
        <v>5619</v>
      </c>
      <c r="U774" s="1">
        <v>6713</v>
      </c>
      <c r="V774" s="1">
        <v>6946</v>
      </c>
      <c r="W774" s="1">
        <v>5657</v>
      </c>
      <c r="X774" s="1">
        <v>6659</v>
      </c>
      <c r="Y774" s="1">
        <v>7177</v>
      </c>
      <c r="Z774" s="1">
        <v>6378</v>
      </c>
      <c r="AA774" s="1">
        <v>6042</v>
      </c>
    </row>
    <row r="775" spans="2:27">
      <c r="B775" s="1" t="s">
        <v>255</v>
      </c>
      <c r="C775" s="1" t="s">
        <v>256</v>
      </c>
      <c r="D775" s="1" t="s">
        <v>9</v>
      </c>
      <c r="E775" s="1" t="s">
        <v>9</v>
      </c>
      <c r="F775" s="1" t="s">
        <v>9</v>
      </c>
      <c r="G775" s="1" t="s">
        <v>9</v>
      </c>
      <c r="H775" s="1" t="s">
        <v>9</v>
      </c>
      <c r="I775" s="1" t="s">
        <v>9</v>
      </c>
      <c r="J775" s="1" t="s">
        <v>9</v>
      </c>
      <c r="K775" s="1" t="s">
        <v>9</v>
      </c>
      <c r="L775" s="1" t="s">
        <v>9</v>
      </c>
      <c r="M775" s="1" t="s">
        <v>9</v>
      </c>
      <c r="N775" s="1" t="s">
        <v>9</v>
      </c>
      <c r="O775" s="1" t="s">
        <v>9</v>
      </c>
      <c r="P775" s="1" t="s">
        <v>9</v>
      </c>
      <c r="Q775" s="1" t="s">
        <v>9</v>
      </c>
      <c r="R775" s="1" t="s">
        <v>9</v>
      </c>
      <c r="S775" s="1" t="s">
        <v>9</v>
      </c>
      <c r="T775" s="1" t="s">
        <v>9</v>
      </c>
      <c r="U775" s="1" t="s">
        <v>9</v>
      </c>
      <c r="V775" s="1" t="s">
        <v>9</v>
      </c>
      <c r="W775" s="1" t="s">
        <v>9</v>
      </c>
      <c r="X775" s="1" t="s">
        <v>9</v>
      </c>
      <c r="Y775" s="1" t="s">
        <v>9</v>
      </c>
      <c r="Z775" s="1" t="s">
        <v>9</v>
      </c>
      <c r="AA775" s="1" t="s">
        <v>9</v>
      </c>
    </row>
    <row r="776" spans="2:27">
      <c r="B776" s="1" t="s">
        <v>257</v>
      </c>
      <c r="C776" s="1" t="s">
        <v>131</v>
      </c>
      <c r="D776" s="1" t="s">
        <v>9</v>
      </c>
      <c r="E776" s="1" t="s">
        <v>9</v>
      </c>
      <c r="F776" s="1" t="s">
        <v>9</v>
      </c>
      <c r="G776" s="1" t="s">
        <v>9</v>
      </c>
      <c r="H776" s="1" t="s">
        <v>9</v>
      </c>
      <c r="I776" s="1" t="s">
        <v>9</v>
      </c>
      <c r="J776" s="1" t="s">
        <v>9</v>
      </c>
      <c r="K776" s="1" t="s">
        <v>9</v>
      </c>
      <c r="L776" s="1" t="s">
        <v>9</v>
      </c>
      <c r="M776" s="1" t="s">
        <v>9</v>
      </c>
      <c r="N776" s="1" t="s">
        <v>9</v>
      </c>
      <c r="O776" s="1" t="s">
        <v>9</v>
      </c>
      <c r="P776" s="1" t="s">
        <v>9</v>
      </c>
      <c r="Q776" s="1" t="s">
        <v>9</v>
      </c>
      <c r="R776" s="1">
        <v>-5176</v>
      </c>
      <c r="S776" s="1">
        <v>-16599</v>
      </c>
      <c r="T776" s="1">
        <v>-15446</v>
      </c>
      <c r="U776" s="1">
        <v>-18022</v>
      </c>
      <c r="V776" s="1">
        <v>-20273</v>
      </c>
      <c r="W776" s="1">
        <v>-24578</v>
      </c>
      <c r="X776" s="1">
        <v>-27560</v>
      </c>
      <c r="Y776" s="1">
        <v>-28161</v>
      </c>
      <c r="Z776" s="1">
        <v>-31705</v>
      </c>
      <c r="AA776" s="1">
        <v>-30300</v>
      </c>
    </row>
    <row r="777" spans="2:27">
      <c r="B777" s="1" t="s">
        <v>258</v>
      </c>
      <c r="C777" s="1" t="s">
        <v>7</v>
      </c>
      <c r="D777" s="1" t="s">
        <v>9</v>
      </c>
      <c r="E777" s="1" t="s">
        <v>9</v>
      </c>
      <c r="F777" s="1" t="s">
        <v>9</v>
      </c>
      <c r="G777" s="1" t="s">
        <v>9</v>
      </c>
      <c r="H777" s="1" t="s">
        <v>9</v>
      </c>
      <c r="I777" s="1" t="s">
        <v>9</v>
      </c>
      <c r="J777" s="1" t="s">
        <v>9</v>
      </c>
      <c r="K777" s="1" t="s">
        <v>9</v>
      </c>
      <c r="L777" s="1" t="s">
        <v>9</v>
      </c>
      <c r="M777" s="1" t="s">
        <v>9</v>
      </c>
      <c r="N777" s="1" t="s">
        <v>9</v>
      </c>
      <c r="O777" s="1" t="s">
        <v>9</v>
      </c>
      <c r="P777" s="1" t="s">
        <v>9</v>
      </c>
      <c r="Q777" s="1" t="s">
        <v>9</v>
      </c>
      <c r="R777" s="1">
        <v>-302</v>
      </c>
      <c r="S777" s="1">
        <v>-1028</v>
      </c>
      <c r="T777" s="1">
        <v>-701</v>
      </c>
      <c r="U777" s="1">
        <v>-564</v>
      </c>
      <c r="V777" s="1">
        <v>-725</v>
      </c>
      <c r="W777" s="1">
        <v>-2199</v>
      </c>
      <c r="X777" s="1">
        <v>-2139</v>
      </c>
      <c r="Y777" s="1">
        <v>-1922</v>
      </c>
      <c r="Z777" s="1">
        <v>-2524</v>
      </c>
      <c r="AA777" s="1">
        <v>-868</v>
      </c>
    </row>
    <row r="778" spans="2:27">
      <c r="B778" s="1" t="s">
        <v>263</v>
      </c>
      <c r="C778" s="1" t="s">
        <v>264</v>
      </c>
      <c r="D778" s="1" t="s">
        <v>9</v>
      </c>
      <c r="E778" s="1" t="s">
        <v>9</v>
      </c>
      <c r="F778" s="1" t="s">
        <v>9</v>
      </c>
      <c r="G778" s="1" t="s">
        <v>9</v>
      </c>
      <c r="H778" s="1" t="s">
        <v>9</v>
      </c>
      <c r="I778" s="1" t="s">
        <v>9</v>
      </c>
      <c r="J778" s="1" t="s">
        <v>9</v>
      </c>
      <c r="K778" s="1" t="s">
        <v>9</v>
      </c>
      <c r="L778" s="1" t="s">
        <v>9</v>
      </c>
      <c r="M778" s="1" t="s">
        <v>9</v>
      </c>
      <c r="N778" s="1" t="s">
        <v>9</v>
      </c>
      <c r="O778" s="1" t="s">
        <v>9</v>
      </c>
      <c r="P778" s="1" t="s">
        <v>9</v>
      </c>
      <c r="Q778" s="1" t="s">
        <v>9</v>
      </c>
      <c r="R778" s="1">
        <v>-4874</v>
      </c>
      <c r="S778" s="1">
        <v>-15571</v>
      </c>
      <c r="T778" s="1">
        <v>-14745</v>
      </c>
      <c r="U778" s="1">
        <v>-17458</v>
      </c>
      <c r="V778" s="1">
        <v>-19548</v>
      </c>
      <c r="W778" s="1">
        <v>-22379</v>
      </c>
      <c r="X778" s="1">
        <v>-25421</v>
      </c>
      <c r="Y778" s="1">
        <v>-26239</v>
      </c>
      <c r="Z778" s="1">
        <v>-29181</v>
      </c>
      <c r="AA778" s="1">
        <v>-29432</v>
      </c>
    </row>
    <row r="779" spans="2:27">
      <c r="B779" s="1" t="s">
        <v>270</v>
      </c>
      <c r="C779" s="1" t="s">
        <v>271</v>
      </c>
      <c r="D779" s="1" t="s">
        <v>9</v>
      </c>
      <c r="E779" s="1" t="s">
        <v>9</v>
      </c>
      <c r="F779" s="1" t="s">
        <v>9</v>
      </c>
      <c r="G779" s="1" t="s">
        <v>9</v>
      </c>
      <c r="H779" s="1" t="s">
        <v>9</v>
      </c>
      <c r="I779" s="1" t="s">
        <v>9</v>
      </c>
      <c r="J779" s="1" t="s">
        <v>9</v>
      </c>
      <c r="K779" s="1" t="s">
        <v>9</v>
      </c>
      <c r="L779" s="1" t="s">
        <v>9</v>
      </c>
      <c r="M779" s="1" t="s">
        <v>9</v>
      </c>
      <c r="N779" s="1" t="s">
        <v>9</v>
      </c>
      <c r="O779" s="1">
        <v>105609</v>
      </c>
      <c r="P779" s="1">
        <v>107448</v>
      </c>
      <c r="Q779" s="1">
        <v>129340</v>
      </c>
      <c r="R779" s="1">
        <v>188791</v>
      </c>
      <c r="S779" s="1">
        <v>212613</v>
      </c>
      <c r="T779" s="1">
        <v>273479</v>
      </c>
      <c r="U779" s="1">
        <v>327290</v>
      </c>
      <c r="V779" s="1">
        <v>342551</v>
      </c>
      <c r="W779" s="1">
        <v>321749</v>
      </c>
      <c r="X779" s="1">
        <v>345595</v>
      </c>
      <c r="Y779" s="1">
        <v>342496</v>
      </c>
      <c r="Z779" s="1">
        <v>318091</v>
      </c>
      <c r="AA779" s="1">
        <v>333060</v>
      </c>
    </row>
    <row r="780" spans="2:27">
      <c r="B780" s="1" t="s">
        <v>272</v>
      </c>
      <c r="C780" s="1" t="s">
        <v>273</v>
      </c>
      <c r="D780" s="1" t="s">
        <v>9</v>
      </c>
      <c r="E780" s="1" t="s">
        <v>9</v>
      </c>
      <c r="F780" s="1" t="s">
        <v>9</v>
      </c>
      <c r="G780" s="1" t="s">
        <v>9</v>
      </c>
      <c r="H780" s="1" t="s">
        <v>9</v>
      </c>
      <c r="I780" s="1" t="s">
        <v>9</v>
      </c>
      <c r="J780" s="1" t="s">
        <v>9</v>
      </c>
      <c r="K780" s="1" t="s">
        <v>9</v>
      </c>
      <c r="L780" s="1" t="s">
        <v>9</v>
      </c>
      <c r="M780" s="1" t="s">
        <v>9</v>
      </c>
      <c r="N780" s="1" t="s">
        <v>9</v>
      </c>
      <c r="O780" s="1">
        <v>33768</v>
      </c>
      <c r="P780" s="1">
        <v>26817</v>
      </c>
      <c r="Q780" s="1">
        <v>30399</v>
      </c>
      <c r="R780" s="1">
        <v>37727</v>
      </c>
      <c r="S780" s="1">
        <v>42063</v>
      </c>
      <c r="T780" s="1">
        <v>42654</v>
      </c>
      <c r="U780" s="1">
        <v>49447</v>
      </c>
      <c r="V780" s="1">
        <v>36424</v>
      </c>
      <c r="W780" s="1">
        <v>39369</v>
      </c>
      <c r="X780" s="1">
        <v>41739</v>
      </c>
      <c r="Y780" s="1">
        <v>34048</v>
      </c>
      <c r="Z780" s="1">
        <v>34694</v>
      </c>
      <c r="AA780" s="1">
        <v>26592</v>
      </c>
    </row>
    <row r="781" spans="2:27">
      <c r="B781" s="1" t="s">
        <v>274</v>
      </c>
      <c r="C781" s="1" t="s">
        <v>275</v>
      </c>
      <c r="D781" s="1" t="s">
        <v>9</v>
      </c>
      <c r="E781" s="1" t="s">
        <v>9</v>
      </c>
      <c r="F781" s="1" t="s">
        <v>9</v>
      </c>
      <c r="G781" s="1" t="s">
        <v>9</v>
      </c>
      <c r="H781" s="1" t="s">
        <v>9</v>
      </c>
      <c r="I781" s="1" t="s">
        <v>9</v>
      </c>
      <c r="J781" s="1" t="s">
        <v>9</v>
      </c>
      <c r="K781" s="1" t="s">
        <v>9</v>
      </c>
      <c r="L781" s="1" t="s">
        <v>9</v>
      </c>
      <c r="M781" s="1" t="s">
        <v>9</v>
      </c>
      <c r="N781" s="1" t="s">
        <v>9</v>
      </c>
      <c r="O781" s="1">
        <v>21478</v>
      </c>
      <c r="P781" s="1">
        <v>28443</v>
      </c>
      <c r="Q781" s="1">
        <v>50262</v>
      </c>
      <c r="R781" s="1">
        <v>84553</v>
      </c>
      <c r="S781" s="1">
        <v>82791</v>
      </c>
      <c r="T781" s="1">
        <v>120889</v>
      </c>
      <c r="U781" s="1">
        <v>171133</v>
      </c>
      <c r="V781" s="1">
        <v>197904</v>
      </c>
      <c r="W781" s="1">
        <v>194970</v>
      </c>
      <c r="X781" s="1">
        <v>220496</v>
      </c>
      <c r="Y781" s="1">
        <v>227060</v>
      </c>
      <c r="Z781" s="1">
        <v>203230</v>
      </c>
      <c r="AA781" s="1">
        <v>230758</v>
      </c>
    </row>
    <row r="782" spans="2:27">
      <c r="B782" s="1" t="s">
        <v>276</v>
      </c>
      <c r="C782" s="1" t="s">
        <v>277</v>
      </c>
      <c r="D782" s="1" t="s">
        <v>9</v>
      </c>
      <c r="E782" s="1" t="s">
        <v>9</v>
      </c>
      <c r="F782" s="1" t="s">
        <v>9</v>
      </c>
      <c r="G782" s="1" t="s">
        <v>9</v>
      </c>
      <c r="H782" s="1" t="s">
        <v>9</v>
      </c>
      <c r="I782" s="1" t="s">
        <v>9</v>
      </c>
      <c r="J782" s="1" t="s">
        <v>9</v>
      </c>
      <c r="K782" s="1" t="s">
        <v>9</v>
      </c>
      <c r="L782" s="1" t="s">
        <v>9</v>
      </c>
      <c r="M782" s="1" t="s">
        <v>9</v>
      </c>
      <c r="N782" s="1" t="s">
        <v>9</v>
      </c>
      <c r="O782" s="1">
        <v>21478</v>
      </c>
      <c r="P782" s="1">
        <v>28443</v>
      </c>
      <c r="Q782" s="1">
        <v>50012</v>
      </c>
      <c r="R782" s="1">
        <v>84292</v>
      </c>
      <c r="S782" s="1">
        <v>82505</v>
      </c>
      <c r="T782" s="1">
        <v>120565</v>
      </c>
      <c r="U782" s="1">
        <v>170695</v>
      </c>
      <c r="V782" s="1">
        <v>197340</v>
      </c>
      <c r="W782" s="1">
        <v>194341</v>
      </c>
      <c r="X782" s="1">
        <v>219859</v>
      </c>
      <c r="Y782" s="1">
        <v>226345</v>
      </c>
      <c r="Z782" s="1">
        <v>202405</v>
      </c>
      <c r="AA782" s="1">
        <v>229880</v>
      </c>
    </row>
    <row r="783" spans="2:27">
      <c r="B783" s="1" t="s">
        <v>278</v>
      </c>
      <c r="C783" s="1" t="s">
        <v>279</v>
      </c>
      <c r="D783" s="1" t="s">
        <v>9</v>
      </c>
      <c r="E783" s="1" t="s">
        <v>9</v>
      </c>
      <c r="F783" s="1" t="s">
        <v>9</v>
      </c>
      <c r="G783" s="1" t="s">
        <v>9</v>
      </c>
      <c r="H783" s="1" t="s">
        <v>9</v>
      </c>
      <c r="I783" s="1" t="s">
        <v>9</v>
      </c>
      <c r="J783" s="1" t="s">
        <v>9</v>
      </c>
      <c r="K783" s="1" t="s">
        <v>9</v>
      </c>
      <c r="L783" s="1" t="s">
        <v>9</v>
      </c>
      <c r="M783" s="1" t="s">
        <v>9</v>
      </c>
      <c r="N783" s="1" t="s">
        <v>9</v>
      </c>
      <c r="O783" s="1" t="s">
        <v>9</v>
      </c>
      <c r="P783" s="1" t="s">
        <v>9</v>
      </c>
      <c r="Q783" s="1">
        <v>250</v>
      </c>
      <c r="R783" s="1">
        <v>261</v>
      </c>
      <c r="S783" s="1">
        <v>286</v>
      </c>
      <c r="T783" s="1">
        <v>324</v>
      </c>
      <c r="U783" s="1">
        <v>438</v>
      </c>
      <c r="V783" s="1">
        <v>564</v>
      </c>
      <c r="W783" s="1">
        <v>629</v>
      </c>
      <c r="X783" s="1">
        <v>637</v>
      </c>
      <c r="Y783" s="1">
        <v>715</v>
      </c>
      <c r="Z783" s="1">
        <v>825</v>
      </c>
      <c r="AA783" s="1">
        <v>878</v>
      </c>
    </row>
    <row r="784" spans="2:27">
      <c r="B784" s="1" t="s">
        <v>280</v>
      </c>
      <c r="C784" s="1" t="s">
        <v>281</v>
      </c>
      <c r="D784" s="1" t="s">
        <v>9</v>
      </c>
      <c r="E784" s="1" t="s">
        <v>9</v>
      </c>
      <c r="F784" s="1" t="s">
        <v>9</v>
      </c>
      <c r="G784" s="1" t="s">
        <v>9</v>
      </c>
      <c r="H784" s="1" t="s">
        <v>9</v>
      </c>
      <c r="I784" s="1" t="s">
        <v>9</v>
      </c>
      <c r="J784" s="1" t="s">
        <v>9</v>
      </c>
      <c r="K784" s="1" t="s">
        <v>9</v>
      </c>
      <c r="L784" s="1" t="s">
        <v>9</v>
      </c>
      <c r="M784" s="1" t="s">
        <v>9</v>
      </c>
      <c r="N784" s="1" t="s">
        <v>9</v>
      </c>
      <c r="O784" s="1">
        <v>50247</v>
      </c>
      <c r="P784" s="1">
        <v>52178</v>
      </c>
      <c r="Q784" s="1">
        <v>48672</v>
      </c>
      <c r="R784" s="1">
        <v>66468</v>
      </c>
      <c r="S784" s="1">
        <v>87708</v>
      </c>
      <c r="T784" s="1">
        <v>109902</v>
      </c>
      <c r="U784" s="1">
        <v>106672</v>
      </c>
      <c r="V784" s="1">
        <v>108091</v>
      </c>
      <c r="W784" s="1">
        <v>87198</v>
      </c>
      <c r="X784" s="1">
        <v>82974</v>
      </c>
      <c r="Y784" s="1">
        <v>80917</v>
      </c>
      <c r="Z784" s="1">
        <v>79598</v>
      </c>
      <c r="AA784" s="1">
        <v>75320</v>
      </c>
    </row>
    <row r="785" spans="2:27">
      <c r="B785" s="1" t="s">
        <v>282</v>
      </c>
      <c r="C785" s="1" t="s">
        <v>283</v>
      </c>
      <c r="D785" s="1" t="s">
        <v>9</v>
      </c>
      <c r="E785" s="1" t="s">
        <v>9</v>
      </c>
      <c r="F785" s="1" t="s">
        <v>9</v>
      </c>
      <c r="G785" s="1" t="s">
        <v>9</v>
      </c>
      <c r="H785" s="1" t="s">
        <v>9</v>
      </c>
      <c r="I785" s="1" t="s">
        <v>9</v>
      </c>
      <c r="J785" s="1" t="s">
        <v>9</v>
      </c>
      <c r="K785" s="1" t="s">
        <v>9</v>
      </c>
      <c r="L785" s="1" t="s">
        <v>9</v>
      </c>
      <c r="M785" s="1" t="s">
        <v>9</v>
      </c>
      <c r="N785" s="1" t="s">
        <v>9</v>
      </c>
      <c r="O785" s="1">
        <v>116</v>
      </c>
      <c r="P785" s="1">
        <v>10</v>
      </c>
      <c r="Q785" s="1">
        <v>7</v>
      </c>
      <c r="R785" s="1">
        <v>43</v>
      </c>
      <c r="S785" s="1">
        <v>51</v>
      </c>
      <c r="T785" s="1">
        <v>34</v>
      </c>
      <c r="U785" s="1">
        <v>38</v>
      </c>
      <c r="V785" s="1">
        <v>132</v>
      </c>
      <c r="W785" s="1">
        <v>212</v>
      </c>
      <c r="X785" s="1">
        <v>386</v>
      </c>
      <c r="Y785" s="1">
        <v>471</v>
      </c>
      <c r="Z785" s="1">
        <v>569</v>
      </c>
      <c r="AA785" s="1">
        <v>390</v>
      </c>
    </row>
    <row r="786" spans="2:27">
      <c r="B786" s="1" t="s">
        <v>284</v>
      </c>
      <c r="C786" s="1" t="s">
        <v>285</v>
      </c>
      <c r="D786" s="1" t="s">
        <v>9</v>
      </c>
      <c r="E786" s="1" t="s">
        <v>9</v>
      </c>
      <c r="F786" s="1" t="s">
        <v>9</v>
      </c>
      <c r="G786" s="1" t="s">
        <v>9</v>
      </c>
      <c r="H786" s="1" t="s">
        <v>9</v>
      </c>
      <c r="I786" s="1" t="s">
        <v>9</v>
      </c>
      <c r="J786" s="1" t="s">
        <v>9</v>
      </c>
      <c r="K786" s="1" t="s">
        <v>9</v>
      </c>
      <c r="L786" s="1" t="s">
        <v>9</v>
      </c>
      <c r="M786" s="1" t="s">
        <v>9</v>
      </c>
      <c r="N786" s="1" t="s">
        <v>9</v>
      </c>
      <c r="O786" s="1">
        <v>3</v>
      </c>
      <c r="P786" s="1">
        <v>10</v>
      </c>
      <c r="Q786" s="1">
        <v>7</v>
      </c>
      <c r="R786" s="1">
        <v>28</v>
      </c>
      <c r="S786" s="1">
        <v>43</v>
      </c>
      <c r="T786" s="1">
        <v>14</v>
      </c>
      <c r="U786" s="1">
        <v>12</v>
      </c>
      <c r="V786" s="1">
        <v>2</v>
      </c>
      <c r="W786" s="1">
        <v>145</v>
      </c>
      <c r="X786" s="1">
        <v>315</v>
      </c>
      <c r="Y786" s="1">
        <v>309</v>
      </c>
      <c r="Z786" s="1">
        <v>395</v>
      </c>
      <c r="AA786" s="1">
        <v>329</v>
      </c>
    </row>
    <row r="787" spans="2:27">
      <c r="B787" s="1" t="s">
        <v>286</v>
      </c>
      <c r="C787" s="1" t="s">
        <v>287</v>
      </c>
      <c r="D787" s="1" t="s">
        <v>9</v>
      </c>
      <c r="E787" s="1" t="s">
        <v>9</v>
      </c>
      <c r="F787" s="1" t="s">
        <v>9</v>
      </c>
      <c r="G787" s="1" t="s">
        <v>9</v>
      </c>
      <c r="H787" s="1" t="s">
        <v>9</v>
      </c>
      <c r="I787" s="1" t="s">
        <v>9</v>
      </c>
      <c r="J787" s="1" t="s">
        <v>9</v>
      </c>
      <c r="K787" s="1" t="s">
        <v>9</v>
      </c>
      <c r="L787" s="1" t="s">
        <v>9</v>
      </c>
      <c r="M787" s="1" t="s">
        <v>9</v>
      </c>
      <c r="N787" s="1" t="s">
        <v>9</v>
      </c>
      <c r="O787" s="1" t="s">
        <v>9</v>
      </c>
      <c r="P787" s="1" t="s">
        <v>9</v>
      </c>
      <c r="Q787" s="1" t="s">
        <v>9</v>
      </c>
      <c r="R787" s="1" t="s">
        <v>9</v>
      </c>
      <c r="S787" s="1" t="s">
        <v>9</v>
      </c>
      <c r="T787" s="1" t="s">
        <v>9</v>
      </c>
      <c r="U787" s="1" t="s">
        <v>9</v>
      </c>
      <c r="V787" s="1" t="s">
        <v>9</v>
      </c>
      <c r="W787" s="1" t="s">
        <v>9</v>
      </c>
      <c r="X787" s="1" t="s">
        <v>9</v>
      </c>
      <c r="Y787" s="1" t="s">
        <v>9</v>
      </c>
      <c r="Z787" s="1" t="s">
        <v>9</v>
      </c>
      <c r="AA787" s="1" t="s">
        <v>9</v>
      </c>
    </row>
    <row r="788" spans="2:27">
      <c r="B788" s="1" t="s">
        <v>288</v>
      </c>
      <c r="C788" s="1" t="s">
        <v>289</v>
      </c>
      <c r="D788" s="1" t="s">
        <v>9</v>
      </c>
      <c r="E788" s="1" t="s">
        <v>9</v>
      </c>
      <c r="F788" s="1" t="s">
        <v>9</v>
      </c>
      <c r="G788" s="1" t="s">
        <v>9</v>
      </c>
      <c r="H788" s="1" t="s">
        <v>9</v>
      </c>
      <c r="I788" s="1" t="s">
        <v>9</v>
      </c>
      <c r="J788" s="1" t="s">
        <v>9</v>
      </c>
      <c r="K788" s="1" t="s">
        <v>9</v>
      </c>
      <c r="L788" s="1" t="s">
        <v>9</v>
      </c>
      <c r="M788" s="1" t="s">
        <v>9</v>
      </c>
      <c r="N788" s="1" t="s">
        <v>9</v>
      </c>
      <c r="O788" s="1">
        <v>113</v>
      </c>
      <c r="P788" s="1" t="s">
        <v>9</v>
      </c>
      <c r="Q788" s="1" t="s">
        <v>9</v>
      </c>
      <c r="R788" s="1">
        <v>15</v>
      </c>
      <c r="S788" s="1">
        <v>8</v>
      </c>
      <c r="T788" s="1">
        <v>20</v>
      </c>
      <c r="U788" s="1">
        <v>26</v>
      </c>
      <c r="V788" s="1">
        <v>130</v>
      </c>
      <c r="W788" s="1">
        <v>67</v>
      </c>
      <c r="X788" s="1">
        <v>71</v>
      </c>
      <c r="Y788" s="1">
        <v>162</v>
      </c>
      <c r="Z788" s="1">
        <v>174</v>
      </c>
      <c r="AA788" s="1">
        <v>61</v>
      </c>
    </row>
    <row r="789" spans="2:27">
      <c r="B789" s="1" t="s">
        <v>294</v>
      </c>
      <c r="C789" s="1" t="s">
        <v>295</v>
      </c>
      <c r="D789" s="1" t="s">
        <v>9</v>
      </c>
      <c r="E789" s="1" t="s">
        <v>9</v>
      </c>
      <c r="F789" s="1" t="s">
        <v>9</v>
      </c>
      <c r="G789" s="1" t="s">
        <v>9</v>
      </c>
      <c r="H789" s="1" t="s">
        <v>9</v>
      </c>
      <c r="I789" s="1" t="s">
        <v>9</v>
      </c>
      <c r="J789" s="1" t="s">
        <v>9</v>
      </c>
      <c r="K789" s="1" t="s">
        <v>9</v>
      </c>
      <c r="L789" s="1" t="s">
        <v>9</v>
      </c>
      <c r="M789" s="1" t="s">
        <v>9</v>
      </c>
      <c r="N789" s="1" t="s">
        <v>9</v>
      </c>
      <c r="O789" s="1">
        <v>2382</v>
      </c>
      <c r="P789" s="1">
        <v>2308</v>
      </c>
      <c r="Q789" s="1">
        <v>2935</v>
      </c>
      <c r="R789" s="1">
        <v>2691</v>
      </c>
      <c r="S789" s="1">
        <v>3116</v>
      </c>
      <c r="T789" s="1">
        <v>3568</v>
      </c>
      <c r="U789" s="1">
        <v>3604</v>
      </c>
      <c r="V789" s="1">
        <v>3001</v>
      </c>
      <c r="W789" s="1">
        <v>4323</v>
      </c>
      <c r="X789" s="1">
        <v>3404</v>
      </c>
      <c r="Y789" s="1">
        <v>3482</v>
      </c>
      <c r="Z789" s="1">
        <v>4225</v>
      </c>
      <c r="AA789" s="1">
        <v>5103</v>
      </c>
    </row>
    <row r="790" spans="2:27">
      <c r="B790" s="1" t="s">
        <v>296</v>
      </c>
      <c r="C790" s="1" t="s">
        <v>297</v>
      </c>
      <c r="D790" s="1" t="s">
        <v>9</v>
      </c>
      <c r="E790" s="1" t="s">
        <v>9</v>
      </c>
      <c r="F790" s="1" t="s">
        <v>9</v>
      </c>
      <c r="G790" s="1" t="s">
        <v>9</v>
      </c>
      <c r="H790" s="1" t="s">
        <v>9</v>
      </c>
      <c r="I790" s="1" t="s">
        <v>9</v>
      </c>
      <c r="J790" s="1" t="s">
        <v>9</v>
      </c>
      <c r="K790" s="1" t="s">
        <v>9</v>
      </c>
      <c r="L790" s="1" t="s">
        <v>9</v>
      </c>
      <c r="M790" s="1" t="s">
        <v>9</v>
      </c>
      <c r="N790" s="1" t="s">
        <v>9</v>
      </c>
      <c r="O790" s="1">
        <v>2382</v>
      </c>
      <c r="P790" s="1">
        <v>2308</v>
      </c>
      <c r="Q790" s="1">
        <v>2935</v>
      </c>
      <c r="R790" s="1">
        <v>2691</v>
      </c>
      <c r="S790" s="1">
        <v>3116</v>
      </c>
      <c r="T790" s="1">
        <v>3568</v>
      </c>
      <c r="U790" s="1">
        <v>3604</v>
      </c>
      <c r="V790" s="1">
        <v>3001</v>
      </c>
      <c r="W790" s="1">
        <v>4323</v>
      </c>
      <c r="X790" s="1">
        <v>3404</v>
      </c>
      <c r="Y790" s="1">
        <v>3482</v>
      </c>
      <c r="Z790" s="1">
        <v>4225</v>
      </c>
      <c r="AA790" s="1">
        <v>5103</v>
      </c>
    </row>
    <row r="791" spans="2:27">
      <c r="B791" s="1" t="s">
        <v>298</v>
      </c>
      <c r="C791" s="1" t="s">
        <v>299</v>
      </c>
      <c r="D791" s="1" t="s">
        <v>9</v>
      </c>
      <c r="E791" s="1" t="s">
        <v>9</v>
      </c>
      <c r="F791" s="1" t="s">
        <v>9</v>
      </c>
      <c r="G791" s="1" t="s">
        <v>9</v>
      </c>
      <c r="H791" s="1" t="s">
        <v>9</v>
      </c>
      <c r="I791" s="1" t="s">
        <v>9</v>
      </c>
      <c r="J791" s="1" t="s">
        <v>9</v>
      </c>
      <c r="K791" s="1" t="s">
        <v>9</v>
      </c>
      <c r="L791" s="1" t="s">
        <v>9</v>
      </c>
      <c r="M791" s="1" t="s">
        <v>9</v>
      </c>
      <c r="N791" s="1" t="s">
        <v>9</v>
      </c>
      <c r="O791" s="1" t="s">
        <v>9</v>
      </c>
      <c r="P791" s="1" t="s">
        <v>9</v>
      </c>
      <c r="Q791" s="1" t="s">
        <v>9</v>
      </c>
      <c r="R791" s="1" t="s">
        <v>9</v>
      </c>
      <c r="S791" s="1" t="s">
        <v>9</v>
      </c>
      <c r="T791" s="1" t="s">
        <v>9</v>
      </c>
      <c r="U791" s="1" t="s">
        <v>9</v>
      </c>
      <c r="V791" s="1" t="s">
        <v>9</v>
      </c>
      <c r="W791" s="1" t="s">
        <v>9</v>
      </c>
      <c r="X791" s="1" t="s">
        <v>9</v>
      </c>
      <c r="Y791" s="1" t="s">
        <v>9</v>
      </c>
      <c r="Z791" s="1" t="s">
        <v>9</v>
      </c>
      <c r="AA791" s="1" t="s">
        <v>9</v>
      </c>
    </row>
    <row r="792" spans="2:27">
      <c r="B792" s="1" t="s">
        <v>300</v>
      </c>
      <c r="C792" s="1" t="s">
        <v>301</v>
      </c>
      <c r="D792" s="1" t="s">
        <v>9</v>
      </c>
      <c r="E792" s="1" t="s">
        <v>9</v>
      </c>
      <c r="F792" s="1" t="s">
        <v>9</v>
      </c>
      <c r="G792" s="1" t="s">
        <v>9</v>
      </c>
      <c r="H792" s="1" t="s">
        <v>9</v>
      </c>
      <c r="I792" s="1" t="s">
        <v>9</v>
      </c>
      <c r="J792" s="1" t="s">
        <v>9</v>
      </c>
      <c r="K792" s="1" t="s">
        <v>9</v>
      </c>
      <c r="L792" s="1" t="s">
        <v>9</v>
      </c>
      <c r="M792" s="1" t="s">
        <v>9</v>
      </c>
      <c r="N792" s="1" t="s">
        <v>9</v>
      </c>
      <c r="O792" s="1">
        <v>3804</v>
      </c>
      <c r="P792" s="1">
        <v>3694</v>
      </c>
      <c r="Q792" s="1">
        <v>4693</v>
      </c>
      <c r="R792" s="1">
        <v>4306</v>
      </c>
      <c r="S792" s="1">
        <v>4972</v>
      </c>
      <c r="T792" s="1">
        <v>5660</v>
      </c>
      <c r="U792" s="1">
        <v>5641</v>
      </c>
      <c r="V792" s="1">
        <v>4860</v>
      </c>
      <c r="W792" s="1">
        <v>5645</v>
      </c>
      <c r="X792" s="1">
        <v>6135</v>
      </c>
      <c r="Y792" s="1">
        <v>6693</v>
      </c>
      <c r="Z792" s="1">
        <v>7356</v>
      </c>
      <c r="AA792" s="1">
        <v>9505</v>
      </c>
    </row>
    <row r="793" spans="2:27">
      <c r="B793" s="1" t="s">
        <v>302</v>
      </c>
      <c r="C793" s="1" t="s">
        <v>240</v>
      </c>
      <c r="D793" s="1" t="s">
        <v>9</v>
      </c>
      <c r="E793" s="1" t="s">
        <v>9</v>
      </c>
      <c r="F793" s="1" t="s">
        <v>9</v>
      </c>
      <c r="G793" s="1" t="s">
        <v>9</v>
      </c>
      <c r="H793" s="1" t="s">
        <v>9</v>
      </c>
      <c r="I793" s="1" t="s">
        <v>9</v>
      </c>
      <c r="J793" s="1" t="s">
        <v>9</v>
      </c>
      <c r="K793" s="1" t="s">
        <v>9</v>
      </c>
      <c r="L793" s="1" t="s">
        <v>9</v>
      </c>
      <c r="M793" s="1" t="s">
        <v>9</v>
      </c>
      <c r="N793" s="1" t="s">
        <v>9</v>
      </c>
      <c r="O793" s="1">
        <v>2090</v>
      </c>
      <c r="P793" s="1">
        <v>2025</v>
      </c>
      <c r="Q793" s="1">
        <v>2577</v>
      </c>
      <c r="R793" s="1">
        <v>2363</v>
      </c>
      <c r="S793" s="1">
        <v>2729</v>
      </c>
      <c r="T793" s="1">
        <v>3040</v>
      </c>
      <c r="U793" s="1">
        <v>3055</v>
      </c>
      <c r="V793" s="1">
        <v>2710</v>
      </c>
      <c r="W793" s="1">
        <v>3119</v>
      </c>
      <c r="X793" s="1">
        <v>3416</v>
      </c>
      <c r="Y793" s="1">
        <v>3683</v>
      </c>
      <c r="Z793" s="1">
        <v>4209</v>
      </c>
      <c r="AA793" s="1">
        <v>5226</v>
      </c>
    </row>
    <row r="794" spans="2:27">
      <c r="B794" s="1" t="s">
        <v>303</v>
      </c>
      <c r="C794" s="1" t="s">
        <v>304</v>
      </c>
      <c r="D794" s="1" t="s">
        <v>9</v>
      </c>
      <c r="E794" s="1" t="s">
        <v>9</v>
      </c>
      <c r="F794" s="1" t="s">
        <v>9</v>
      </c>
      <c r="G794" s="1" t="s">
        <v>9</v>
      </c>
      <c r="H794" s="1" t="s">
        <v>9</v>
      </c>
      <c r="I794" s="1" t="s">
        <v>9</v>
      </c>
      <c r="J794" s="1" t="s">
        <v>9</v>
      </c>
      <c r="K794" s="1" t="s">
        <v>9</v>
      </c>
      <c r="L794" s="1" t="s">
        <v>9</v>
      </c>
      <c r="M794" s="1" t="s">
        <v>9</v>
      </c>
      <c r="N794" s="1" t="s">
        <v>9</v>
      </c>
      <c r="O794" s="1">
        <v>1231</v>
      </c>
      <c r="P794" s="1">
        <v>1194</v>
      </c>
      <c r="Q794" s="1">
        <v>1519</v>
      </c>
      <c r="R794" s="1">
        <v>1394</v>
      </c>
      <c r="S794" s="1">
        <v>1626</v>
      </c>
      <c r="T794" s="1">
        <v>1884</v>
      </c>
      <c r="U794" s="1">
        <v>1941</v>
      </c>
      <c r="V794" s="1">
        <v>1579</v>
      </c>
      <c r="W794" s="1">
        <v>1814</v>
      </c>
      <c r="X794" s="1">
        <v>1876</v>
      </c>
      <c r="Y794" s="1">
        <v>1993</v>
      </c>
      <c r="Z794" s="1">
        <v>2327</v>
      </c>
      <c r="AA794" s="1">
        <v>2333</v>
      </c>
    </row>
    <row r="795" spans="2:27">
      <c r="B795" s="1" t="s">
        <v>305</v>
      </c>
      <c r="C795" s="1" t="s">
        <v>306</v>
      </c>
      <c r="D795" s="1" t="s">
        <v>9</v>
      </c>
      <c r="E795" s="1" t="s">
        <v>9</v>
      </c>
      <c r="F795" s="1" t="s">
        <v>9</v>
      </c>
      <c r="G795" s="1" t="s">
        <v>9</v>
      </c>
      <c r="H795" s="1" t="s">
        <v>9</v>
      </c>
      <c r="I795" s="1" t="s">
        <v>9</v>
      </c>
      <c r="J795" s="1" t="s">
        <v>9</v>
      </c>
      <c r="K795" s="1" t="s">
        <v>9</v>
      </c>
      <c r="L795" s="1" t="s">
        <v>9</v>
      </c>
      <c r="M795" s="1" t="s">
        <v>9</v>
      </c>
      <c r="N795" s="1" t="s">
        <v>9</v>
      </c>
      <c r="O795" s="1">
        <v>859</v>
      </c>
      <c r="P795" s="1">
        <v>831</v>
      </c>
      <c r="Q795" s="1">
        <v>1058</v>
      </c>
      <c r="R795" s="1">
        <v>969</v>
      </c>
      <c r="S795" s="1">
        <v>1103</v>
      </c>
      <c r="T795" s="1">
        <v>1156</v>
      </c>
      <c r="U795" s="1">
        <v>1114</v>
      </c>
      <c r="V795" s="1">
        <v>1131</v>
      </c>
      <c r="W795" s="1">
        <v>1305</v>
      </c>
      <c r="X795" s="1">
        <v>1540</v>
      </c>
      <c r="Y795" s="1">
        <v>1690</v>
      </c>
      <c r="Z795" s="1">
        <v>1882</v>
      </c>
      <c r="AA795" s="1">
        <v>2893</v>
      </c>
    </row>
    <row r="796" spans="2:27">
      <c r="B796" s="1" t="s">
        <v>312</v>
      </c>
      <c r="C796" s="1" t="s">
        <v>313</v>
      </c>
      <c r="D796" s="1" t="s">
        <v>9</v>
      </c>
      <c r="E796" s="1" t="s">
        <v>9</v>
      </c>
      <c r="F796" s="1" t="s">
        <v>9</v>
      </c>
      <c r="G796" s="1" t="s">
        <v>9</v>
      </c>
      <c r="H796" s="1" t="s">
        <v>9</v>
      </c>
      <c r="I796" s="1" t="s">
        <v>9</v>
      </c>
      <c r="J796" s="1" t="s">
        <v>9</v>
      </c>
      <c r="K796" s="1" t="s">
        <v>9</v>
      </c>
      <c r="L796" s="1" t="s">
        <v>9</v>
      </c>
      <c r="M796" s="1" t="s">
        <v>9</v>
      </c>
      <c r="N796" s="1" t="s">
        <v>9</v>
      </c>
      <c r="O796" s="1">
        <v>1714</v>
      </c>
      <c r="P796" s="1">
        <v>1669</v>
      </c>
      <c r="Q796" s="1">
        <v>2116</v>
      </c>
      <c r="R796" s="1">
        <v>1943</v>
      </c>
      <c r="S796" s="1">
        <v>2243</v>
      </c>
      <c r="T796" s="1">
        <v>2620</v>
      </c>
      <c r="U796" s="1">
        <v>2586</v>
      </c>
      <c r="V796" s="1">
        <v>2150</v>
      </c>
      <c r="W796" s="1">
        <v>2526</v>
      </c>
      <c r="X796" s="1">
        <v>2719</v>
      </c>
      <c r="Y796" s="1">
        <v>3010</v>
      </c>
      <c r="Z796" s="1">
        <v>3147</v>
      </c>
      <c r="AA796" s="1">
        <v>4279</v>
      </c>
    </row>
    <row r="797" spans="2:27">
      <c r="B797" s="1" t="s">
        <v>314</v>
      </c>
      <c r="C797" s="1" t="s">
        <v>315</v>
      </c>
      <c r="D797" s="1" t="s">
        <v>9</v>
      </c>
      <c r="E797" s="1" t="s">
        <v>9</v>
      </c>
      <c r="F797" s="1" t="s">
        <v>9</v>
      </c>
      <c r="G797" s="1" t="s">
        <v>9</v>
      </c>
      <c r="H797" s="1" t="s">
        <v>9</v>
      </c>
      <c r="I797" s="1" t="s">
        <v>9</v>
      </c>
      <c r="J797" s="1" t="s">
        <v>9</v>
      </c>
      <c r="K797" s="1" t="s">
        <v>9</v>
      </c>
      <c r="L797" s="1" t="s">
        <v>9</v>
      </c>
      <c r="M797" s="1" t="s">
        <v>9</v>
      </c>
      <c r="N797" s="1" t="s">
        <v>9</v>
      </c>
      <c r="O797" s="1">
        <v>1011</v>
      </c>
      <c r="P797" s="1">
        <v>982</v>
      </c>
      <c r="Q797" s="1">
        <v>1243</v>
      </c>
      <c r="R797" s="1">
        <v>1143</v>
      </c>
      <c r="S797" s="1">
        <v>1324</v>
      </c>
      <c r="T797" s="1">
        <v>1629</v>
      </c>
      <c r="U797" s="1">
        <v>1614</v>
      </c>
      <c r="V797" s="1">
        <v>1323</v>
      </c>
      <c r="W797" s="1">
        <v>1552</v>
      </c>
      <c r="X797" s="1">
        <v>1599</v>
      </c>
      <c r="Y797" s="1">
        <v>1729</v>
      </c>
      <c r="Z797" s="1">
        <v>1852</v>
      </c>
      <c r="AA797" s="1">
        <v>2125</v>
      </c>
    </row>
    <row r="798" spans="2:27">
      <c r="B798" s="1" t="s">
        <v>316</v>
      </c>
      <c r="C798" s="1" t="s">
        <v>317</v>
      </c>
      <c r="D798" s="1" t="s">
        <v>9</v>
      </c>
      <c r="E798" s="1" t="s">
        <v>9</v>
      </c>
      <c r="F798" s="1" t="s">
        <v>9</v>
      </c>
      <c r="G798" s="1" t="s">
        <v>9</v>
      </c>
      <c r="H798" s="1" t="s">
        <v>9</v>
      </c>
      <c r="I798" s="1" t="s">
        <v>9</v>
      </c>
      <c r="J798" s="1" t="s">
        <v>9</v>
      </c>
      <c r="K798" s="1" t="s">
        <v>9</v>
      </c>
      <c r="L798" s="1" t="s">
        <v>9</v>
      </c>
      <c r="M798" s="1" t="s">
        <v>9</v>
      </c>
      <c r="N798" s="1" t="s">
        <v>9</v>
      </c>
      <c r="O798" s="1">
        <v>703</v>
      </c>
      <c r="P798" s="1">
        <v>687</v>
      </c>
      <c r="Q798" s="1">
        <v>873</v>
      </c>
      <c r="R798" s="1">
        <v>800</v>
      </c>
      <c r="S798" s="1">
        <v>919</v>
      </c>
      <c r="T798" s="1">
        <v>991</v>
      </c>
      <c r="U798" s="1">
        <v>972</v>
      </c>
      <c r="V798" s="1">
        <v>827</v>
      </c>
      <c r="W798" s="1">
        <v>974</v>
      </c>
      <c r="X798" s="1">
        <v>1120</v>
      </c>
      <c r="Y798" s="1">
        <v>1281</v>
      </c>
      <c r="Z798" s="1">
        <v>1295</v>
      </c>
      <c r="AA798" s="1">
        <v>2154</v>
      </c>
    </row>
    <row r="799" spans="2:27">
      <c r="B799" s="1" t="s">
        <v>326</v>
      </c>
      <c r="C799" s="1" t="s">
        <v>327</v>
      </c>
      <c r="D799" s="1" t="s">
        <v>9</v>
      </c>
      <c r="E799" s="1" t="s">
        <v>9</v>
      </c>
      <c r="F799" s="1" t="s">
        <v>9</v>
      </c>
      <c r="G799" s="1" t="s">
        <v>9</v>
      </c>
      <c r="H799" s="1" t="s">
        <v>9</v>
      </c>
      <c r="I799" s="1" t="s">
        <v>9</v>
      </c>
      <c r="J799" s="1" t="s">
        <v>9</v>
      </c>
      <c r="K799" s="1" t="s">
        <v>9</v>
      </c>
      <c r="L799" s="1" t="s">
        <v>9</v>
      </c>
      <c r="M799" s="1" t="s">
        <v>9</v>
      </c>
      <c r="N799" s="1" t="s">
        <v>9</v>
      </c>
      <c r="O799" s="1">
        <v>766</v>
      </c>
      <c r="P799" s="1">
        <v>844</v>
      </c>
      <c r="Q799" s="1">
        <v>824</v>
      </c>
      <c r="R799" s="1">
        <v>858</v>
      </c>
      <c r="S799" s="1">
        <v>799</v>
      </c>
      <c r="T799" s="1">
        <v>517</v>
      </c>
      <c r="U799" s="1">
        <v>339</v>
      </c>
      <c r="V799" s="1">
        <v>328</v>
      </c>
      <c r="W799" s="1">
        <v>351</v>
      </c>
      <c r="X799" s="1">
        <v>597</v>
      </c>
      <c r="Y799" s="1">
        <v>763</v>
      </c>
      <c r="Z799" s="1">
        <v>1010</v>
      </c>
      <c r="AA799" s="1">
        <v>1072</v>
      </c>
    </row>
    <row r="800" spans="2:27">
      <c r="B800" s="1" t="s">
        <v>328</v>
      </c>
      <c r="C800" s="1" t="s">
        <v>329</v>
      </c>
      <c r="D800" s="1" t="s">
        <v>9</v>
      </c>
      <c r="E800" s="1" t="s">
        <v>9</v>
      </c>
      <c r="F800" s="1" t="s">
        <v>9</v>
      </c>
      <c r="G800" s="1" t="s">
        <v>9</v>
      </c>
      <c r="H800" s="1" t="s">
        <v>9</v>
      </c>
      <c r="I800" s="1" t="s">
        <v>9</v>
      </c>
      <c r="J800" s="1" t="s">
        <v>9</v>
      </c>
      <c r="K800" s="1" t="s">
        <v>9</v>
      </c>
      <c r="L800" s="1" t="s">
        <v>9</v>
      </c>
      <c r="M800" s="1" t="s">
        <v>9</v>
      </c>
      <c r="N800" s="1" t="s">
        <v>9</v>
      </c>
      <c r="O800" s="1">
        <v>763</v>
      </c>
      <c r="P800" s="1">
        <v>840</v>
      </c>
      <c r="Q800" s="1">
        <v>821</v>
      </c>
      <c r="R800" s="1">
        <v>855</v>
      </c>
      <c r="S800" s="1">
        <v>793</v>
      </c>
      <c r="T800" s="1">
        <v>513</v>
      </c>
      <c r="U800" s="1">
        <v>339</v>
      </c>
      <c r="V800" s="1">
        <v>328</v>
      </c>
      <c r="W800" s="1">
        <v>351</v>
      </c>
      <c r="X800" s="1">
        <v>597</v>
      </c>
      <c r="Y800" s="1">
        <v>763</v>
      </c>
      <c r="Z800" s="1">
        <v>1010</v>
      </c>
      <c r="AA800" s="1">
        <v>1072</v>
      </c>
    </row>
    <row r="801" spans="2:27">
      <c r="B801" s="1" t="s">
        <v>330</v>
      </c>
      <c r="C801" s="1" t="s">
        <v>331</v>
      </c>
      <c r="D801" s="1" t="s">
        <v>9</v>
      </c>
      <c r="E801" s="1" t="s">
        <v>9</v>
      </c>
      <c r="F801" s="1" t="s">
        <v>9</v>
      </c>
      <c r="G801" s="1" t="s">
        <v>9</v>
      </c>
      <c r="H801" s="1" t="s">
        <v>9</v>
      </c>
      <c r="I801" s="1" t="s">
        <v>9</v>
      </c>
      <c r="J801" s="1" t="s">
        <v>9</v>
      </c>
      <c r="K801" s="1" t="s">
        <v>9</v>
      </c>
      <c r="L801" s="1" t="s">
        <v>9</v>
      </c>
      <c r="M801" s="1" t="s">
        <v>9</v>
      </c>
      <c r="N801" s="1" t="s">
        <v>9</v>
      </c>
      <c r="O801" s="1">
        <v>763</v>
      </c>
      <c r="P801" s="1">
        <v>840</v>
      </c>
      <c r="Q801" s="1">
        <v>821</v>
      </c>
      <c r="R801" s="1">
        <v>851</v>
      </c>
      <c r="S801" s="1">
        <v>789</v>
      </c>
      <c r="T801" s="1">
        <v>504</v>
      </c>
      <c r="U801" s="1">
        <v>333</v>
      </c>
      <c r="V801" s="1">
        <v>320</v>
      </c>
      <c r="W801" s="1">
        <v>337</v>
      </c>
      <c r="X801" s="1">
        <v>581</v>
      </c>
      <c r="Y801" s="1">
        <v>750</v>
      </c>
      <c r="Z801" s="1">
        <v>994</v>
      </c>
      <c r="AA801" s="1">
        <v>1053</v>
      </c>
    </row>
    <row r="802" spans="2:27">
      <c r="B802" s="1" t="s">
        <v>332</v>
      </c>
      <c r="C802" s="1" t="s">
        <v>333</v>
      </c>
      <c r="D802" s="1" t="s">
        <v>9</v>
      </c>
      <c r="E802" s="1" t="s">
        <v>9</v>
      </c>
      <c r="F802" s="1" t="s">
        <v>9</v>
      </c>
      <c r="G802" s="1" t="s">
        <v>9</v>
      </c>
      <c r="H802" s="1" t="s">
        <v>9</v>
      </c>
      <c r="I802" s="1" t="s">
        <v>9</v>
      </c>
      <c r="J802" s="1" t="s">
        <v>9</v>
      </c>
      <c r="K802" s="1" t="s">
        <v>9</v>
      </c>
      <c r="L802" s="1" t="s">
        <v>9</v>
      </c>
      <c r="M802" s="1" t="s">
        <v>9</v>
      </c>
      <c r="N802" s="1" t="s">
        <v>9</v>
      </c>
      <c r="O802" s="1" t="s">
        <v>9</v>
      </c>
      <c r="P802" s="1" t="s">
        <v>9</v>
      </c>
      <c r="Q802" s="1" t="s">
        <v>9</v>
      </c>
      <c r="R802" s="1">
        <v>4</v>
      </c>
      <c r="S802" s="1">
        <v>4</v>
      </c>
      <c r="T802" s="1">
        <v>9</v>
      </c>
      <c r="U802" s="1">
        <v>6</v>
      </c>
      <c r="V802" s="1">
        <v>8</v>
      </c>
      <c r="W802" s="1">
        <v>14</v>
      </c>
      <c r="X802" s="1">
        <v>16</v>
      </c>
      <c r="Y802" s="1">
        <v>13</v>
      </c>
      <c r="Z802" s="1">
        <v>16</v>
      </c>
      <c r="AA802" s="1">
        <v>19</v>
      </c>
    </row>
    <row r="803" spans="2:27">
      <c r="B803" s="1" t="s">
        <v>342</v>
      </c>
      <c r="C803" s="1" t="s">
        <v>343</v>
      </c>
      <c r="D803" s="1" t="s">
        <v>9</v>
      </c>
      <c r="E803" s="1" t="s">
        <v>9</v>
      </c>
      <c r="F803" s="1" t="s">
        <v>9</v>
      </c>
      <c r="G803" s="1" t="s">
        <v>9</v>
      </c>
      <c r="H803" s="1" t="s">
        <v>9</v>
      </c>
      <c r="I803" s="1" t="s">
        <v>9</v>
      </c>
      <c r="J803" s="1" t="s">
        <v>9</v>
      </c>
      <c r="K803" s="1" t="s">
        <v>9</v>
      </c>
      <c r="L803" s="1" t="s">
        <v>9</v>
      </c>
      <c r="M803" s="1" t="s">
        <v>9</v>
      </c>
      <c r="N803" s="1" t="s">
        <v>9</v>
      </c>
      <c r="O803" s="1">
        <v>2282</v>
      </c>
      <c r="P803" s="1">
        <v>2248</v>
      </c>
      <c r="Q803" s="1">
        <v>2486</v>
      </c>
      <c r="R803" s="1">
        <v>19971</v>
      </c>
      <c r="S803" s="1">
        <v>32005</v>
      </c>
      <c r="T803" s="1">
        <v>29788</v>
      </c>
      <c r="U803" s="1">
        <v>34508</v>
      </c>
      <c r="V803" s="1">
        <v>35425</v>
      </c>
      <c r="W803" s="1">
        <v>39328</v>
      </c>
      <c r="X803" s="1">
        <v>39395</v>
      </c>
      <c r="Y803" s="1">
        <v>43302</v>
      </c>
      <c r="Z803" s="1">
        <v>45143</v>
      </c>
      <c r="AA803" s="1">
        <v>58894</v>
      </c>
    </row>
    <row r="804" spans="2:27">
      <c r="B804" s="1" t="s">
        <v>344</v>
      </c>
      <c r="C804" s="1" t="s">
        <v>345</v>
      </c>
      <c r="D804" s="1" t="s">
        <v>9</v>
      </c>
      <c r="E804" s="1" t="s">
        <v>9</v>
      </c>
      <c r="F804" s="1" t="s">
        <v>9</v>
      </c>
      <c r="G804" s="1" t="s">
        <v>9</v>
      </c>
      <c r="H804" s="1" t="s">
        <v>9</v>
      </c>
      <c r="I804" s="1" t="s">
        <v>9</v>
      </c>
      <c r="J804" s="1" t="s">
        <v>9</v>
      </c>
      <c r="K804" s="1" t="s">
        <v>9</v>
      </c>
      <c r="L804" s="1" t="s">
        <v>9</v>
      </c>
      <c r="M804" s="1" t="s">
        <v>9</v>
      </c>
      <c r="N804" s="1" t="s">
        <v>9</v>
      </c>
      <c r="O804" s="1" t="s">
        <v>9</v>
      </c>
      <c r="P804" s="1" t="s">
        <v>9</v>
      </c>
      <c r="Q804" s="1" t="s">
        <v>9</v>
      </c>
      <c r="R804" s="1" t="s">
        <v>9</v>
      </c>
      <c r="S804" s="1" t="s">
        <v>9</v>
      </c>
      <c r="T804" s="1" t="s">
        <v>9</v>
      </c>
      <c r="U804" s="1" t="s">
        <v>9</v>
      </c>
      <c r="V804" s="1" t="s">
        <v>9</v>
      </c>
      <c r="W804" s="1" t="s">
        <v>9</v>
      </c>
      <c r="X804" s="1" t="s">
        <v>9</v>
      </c>
      <c r="Y804" s="1" t="s">
        <v>9</v>
      </c>
      <c r="Z804" s="1" t="s">
        <v>9</v>
      </c>
      <c r="AA804" s="1" t="s">
        <v>9</v>
      </c>
    </row>
    <row r="805" spans="2:27">
      <c r="B805" s="1" t="s">
        <v>707</v>
      </c>
      <c r="C805" s="1" t="s">
        <v>708</v>
      </c>
      <c r="D805" s="1" t="s">
        <v>9</v>
      </c>
      <c r="E805" s="1" t="s">
        <v>9</v>
      </c>
      <c r="F805" s="1" t="s">
        <v>9</v>
      </c>
      <c r="G805" s="1" t="s">
        <v>9</v>
      </c>
      <c r="H805" s="1" t="s">
        <v>9</v>
      </c>
      <c r="I805" s="1" t="s">
        <v>9</v>
      </c>
      <c r="J805" s="1" t="s">
        <v>9</v>
      </c>
      <c r="K805" s="1" t="s">
        <v>9</v>
      </c>
      <c r="L805" s="1" t="s">
        <v>9</v>
      </c>
      <c r="M805" s="1" t="s">
        <v>9</v>
      </c>
      <c r="N805" s="1" t="s">
        <v>9</v>
      </c>
      <c r="O805" s="1" t="s">
        <v>9</v>
      </c>
      <c r="P805" s="1" t="s">
        <v>9</v>
      </c>
      <c r="Q805" s="1" t="s">
        <v>9</v>
      </c>
      <c r="R805" s="1" t="s">
        <v>9</v>
      </c>
      <c r="S805" s="1" t="s">
        <v>9</v>
      </c>
      <c r="T805" s="1" t="s">
        <v>9</v>
      </c>
      <c r="U805" s="1" t="s">
        <v>9</v>
      </c>
      <c r="V805" s="1" t="s">
        <v>9</v>
      </c>
      <c r="W805" s="1" t="s">
        <v>9</v>
      </c>
      <c r="X805" s="1" t="s">
        <v>9</v>
      </c>
      <c r="Y805" s="1" t="s">
        <v>9</v>
      </c>
      <c r="Z805" s="1" t="s">
        <v>9</v>
      </c>
      <c r="AA805" s="1" t="s">
        <v>9</v>
      </c>
    </row>
    <row r="806" spans="2:27">
      <c r="B806" s="1" t="s">
        <v>709</v>
      </c>
      <c r="C806" s="1" t="s">
        <v>710</v>
      </c>
      <c r="D806" s="1" t="s">
        <v>9</v>
      </c>
      <c r="E806" s="1" t="s">
        <v>9</v>
      </c>
      <c r="F806" s="1" t="s">
        <v>9</v>
      </c>
      <c r="G806" s="1" t="s">
        <v>9</v>
      </c>
      <c r="H806" s="1" t="s">
        <v>9</v>
      </c>
      <c r="I806" s="1" t="s">
        <v>9</v>
      </c>
      <c r="J806" s="1" t="s">
        <v>9</v>
      </c>
      <c r="K806" s="1" t="s">
        <v>9</v>
      </c>
      <c r="L806" s="1" t="s">
        <v>9</v>
      </c>
      <c r="M806" s="1" t="s">
        <v>9</v>
      </c>
      <c r="N806" s="1" t="s">
        <v>9</v>
      </c>
      <c r="O806" s="1" t="s">
        <v>9</v>
      </c>
      <c r="P806" s="1" t="s">
        <v>9</v>
      </c>
      <c r="Q806" s="1" t="s">
        <v>9</v>
      </c>
      <c r="R806" s="1" t="s">
        <v>9</v>
      </c>
      <c r="S806" s="1" t="s">
        <v>9</v>
      </c>
      <c r="T806" s="1" t="s">
        <v>9</v>
      </c>
      <c r="U806" s="1" t="s">
        <v>9</v>
      </c>
      <c r="V806" s="1" t="s">
        <v>9</v>
      </c>
      <c r="W806" s="1" t="s">
        <v>9</v>
      </c>
      <c r="X806" s="1" t="s">
        <v>9</v>
      </c>
      <c r="Y806" s="1" t="s">
        <v>9</v>
      </c>
      <c r="Z806" s="1" t="s">
        <v>9</v>
      </c>
      <c r="AA806" s="1" t="s">
        <v>9</v>
      </c>
    </row>
    <row r="807" spans="2:27">
      <c r="B807" s="1" t="s">
        <v>346</v>
      </c>
      <c r="C807" s="1" t="s">
        <v>347</v>
      </c>
      <c r="D807" s="1" t="s">
        <v>9</v>
      </c>
      <c r="E807" s="1" t="s">
        <v>9</v>
      </c>
      <c r="F807" s="1" t="s">
        <v>9</v>
      </c>
      <c r="G807" s="1" t="s">
        <v>9</v>
      </c>
      <c r="H807" s="1" t="s">
        <v>9</v>
      </c>
      <c r="I807" s="1" t="s">
        <v>9</v>
      </c>
      <c r="J807" s="1" t="s">
        <v>9</v>
      </c>
      <c r="K807" s="1" t="s">
        <v>9</v>
      </c>
      <c r="L807" s="1" t="s">
        <v>9</v>
      </c>
      <c r="M807" s="1" t="s">
        <v>9</v>
      </c>
      <c r="N807" s="1" t="s">
        <v>9</v>
      </c>
      <c r="O807" s="1">
        <v>141</v>
      </c>
      <c r="P807" s="1">
        <v>75</v>
      </c>
      <c r="Q807" s="1">
        <v>142</v>
      </c>
      <c r="R807" s="1">
        <v>607</v>
      </c>
      <c r="S807" s="1">
        <v>1940</v>
      </c>
      <c r="T807" s="1">
        <v>177</v>
      </c>
      <c r="U807" s="1">
        <v>179</v>
      </c>
      <c r="V807" s="1">
        <v>195</v>
      </c>
      <c r="W807" s="1">
        <v>5147</v>
      </c>
      <c r="X807" s="1">
        <v>3522</v>
      </c>
      <c r="Y807" s="1">
        <v>2442</v>
      </c>
      <c r="Z807" s="1">
        <v>5874</v>
      </c>
      <c r="AA807" s="1">
        <v>4785</v>
      </c>
    </row>
    <row r="808" spans="2:27">
      <c r="B808" s="1" t="s">
        <v>711</v>
      </c>
      <c r="C808" s="1" t="s">
        <v>712</v>
      </c>
      <c r="D808" s="1" t="s">
        <v>9</v>
      </c>
      <c r="E808" s="1" t="s">
        <v>9</v>
      </c>
      <c r="F808" s="1" t="s">
        <v>9</v>
      </c>
      <c r="G808" s="1" t="s">
        <v>9</v>
      </c>
      <c r="H808" s="1" t="s">
        <v>9</v>
      </c>
      <c r="I808" s="1" t="s">
        <v>9</v>
      </c>
      <c r="J808" s="1" t="s">
        <v>9</v>
      </c>
      <c r="K808" s="1" t="s">
        <v>9</v>
      </c>
      <c r="L808" s="1" t="s">
        <v>9</v>
      </c>
      <c r="M808" s="1" t="s">
        <v>9</v>
      </c>
      <c r="N808" s="1" t="s">
        <v>9</v>
      </c>
      <c r="O808" s="1">
        <v>141</v>
      </c>
      <c r="P808" s="1">
        <v>75</v>
      </c>
      <c r="Q808" s="1">
        <v>142</v>
      </c>
      <c r="R808" s="1">
        <v>607</v>
      </c>
      <c r="S808" s="1">
        <v>1940</v>
      </c>
      <c r="T808" s="1">
        <v>177</v>
      </c>
      <c r="U808" s="1">
        <v>179</v>
      </c>
      <c r="V808" s="1">
        <v>195</v>
      </c>
      <c r="W808" s="1">
        <v>169</v>
      </c>
      <c r="X808" s="1">
        <v>349</v>
      </c>
      <c r="Y808" s="1">
        <v>271</v>
      </c>
      <c r="Z808" s="1">
        <v>350</v>
      </c>
      <c r="AA808" s="1">
        <v>362</v>
      </c>
    </row>
    <row r="809" spans="2:27">
      <c r="B809" s="1" t="s">
        <v>713</v>
      </c>
      <c r="C809" s="1" t="s">
        <v>714</v>
      </c>
      <c r="D809" s="1" t="s">
        <v>9</v>
      </c>
      <c r="E809" s="1" t="s">
        <v>9</v>
      </c>
      <c r="F809" s="1" t="s">
        <v>9</v>
      </c>
      <c r="G809" s="1" t="s">
        <v>9</v>
      </c>
      <c r="H809" s="1" t="s">
        <v>9</v>
      </c>
      <c r="I809" s="1" t="s">
        <v>9</v>
      </c>
      <c r="J809" s="1" t="s">
        <v>9</v>
      </c>
      <c r="K809" s="1" t="s">
        <v>9</v>
      </c>
      <c r="L809" s="1" t="s">
        <v>9</v>
      </c>
      <c r="M809" s="1" t="s">
        <v>9</v>
      </c>
      <c r="N809" s="1" t="s">
        <v>9</v>
      </c>
      <c r="O809" s="1" t="s">
        <v>9</v>
      </c>
      <c r="P809" s="1" t="s">
        <v>9</v>
      </c>
      <c r="Q809" s="1" t="s">
        <v>9</v>
      </c>
      <c r="R809" s="1" t="s">
        <v>9</v>
      </c>
      <c r="S809" s="1" t="s">
        <v>9</v>
      </c>
      <c r="T809" s="1" t="s">
        <v>9</v>
      </c>
      <c r="U809" s="1" t="s">
        <v>9</v>
      </c>
      <c r="V809" s="1" t="s">
        <v>9</v>
      </c>
      <c r="W809" s="1">
        <v>4978</v>
      </c>
      <c r="X809" s="1">
        <v>3173</v>
      </c>
      <c r="Y809" s="1">
        <v>2171</v>
      </c>
      <c r="Z809" s="1">
        <v>5524</v>
      </c>
      <c r="AA809" s="1">
        <v>4423</v>
      </c>
    </row>
    <row r="810" spans="2:27">
      <c r="B810" s="1" t="s">
        <v>348</v>
      </c>
      <c r="C810" s="1" t="s">
        <v>349</v>
      </c>
      <c r="D810" s="1" t="s">
        <v>9</v>
      </c>
      <c r="E810" s="1" t="s">
        <v>9</v>
      </c>
      <c r="F810" s="1" t="s">
        <v>9</v>
      </c>
      <c r="G810" s="1" t="s">
        <v>9</v>
      </c>
      <c r="H810" s="1" t="s">
        <v>9</v>
      </c>
      <c r="I810" s="1" t="s">
        <v>9</v>
      </c>
      <c r="J810" s="1" t="s">
        <v>9</v>
      </c>
      <c r="K810" s="1" t="s">
        <v>9</v>
      </c>
      <c r="L810" s="1" t="s">
        <v>9</v>
      </c>
      <c r="M810" s="1" t="s">
        <v>9</v>
      </c>
      <c r="N810" s="1" t="s">
        <v>9</v>
      </c>
      <c r="O810" s="1">
        <v>1378</v>
      </c>
      <c r="P810" s="1">
        <v>1353</v>
      </c>
      <c r="Q810" s="1">
        <v>1401</v>
      </c>
      <c r="R810" s="1">
        <v>312</v>
      </c>
      <c r="S810" s="1">
        <v>548</v>
      </c>
      <c r="T810" s="1">
        <v>743</v>
      </c>
      <c r="U810" s="1">
        <v>1354</v>
      </c>
      <c r="V810" s="1">
        <v>507</v>
      </c>
      <c r="W810" s="1">
        <v>378</v>
      </c>
      <c r="X810" s="1">
        <v>243</v>
      </c>
      <c r="Y810" s="1">
        <v>426</v>
      </c>
      <c r="Z810" s="1">
        <v>385</v>
      </c>
      <c r="AA810" s="1">
        <v>3793</v>
      </c>
    </row>
    <row r="811" spans="2:27">
      <c r="B811" s="1" t="s">
        <v>715</v>
      </c>
      <c r="C811" s="1" t="s">
        <v>716</v>
      </c>
      <c r="D811" s="1" t="s">
        <v>9</v>
      </c>
      <c r="E811" s="1" t="s">
        <v>9</v>
      </c>
      <c r="F811" s="1" t="s">
        <v>9</v>
      </c>
      <c r="G811" s="1" t="s">
        <v>9</v>
      </c>
      <c r="H811" s="1" t="s">
        <v>9</v>
      </c>
      <c r="I811" s="1" t="s">
        <v>9</v>
      </c>
      <c r="J811" s="1" t="s">
        <v>9</v>
      </c>
      <c r="K811" s="1" t="s">
        <v>9</v>
      </c>
      <c r="L811" s="1" t="s">
        <v>9</v>
      </c>
      <c r="M811" s="1" t="s">
        <v>9</v>
      </c>
      <c r="N811" s="1" t="s">
        <v>9</v>
      </c>
      <c r="O811" s="1" t="s">
        <v>9</v>
      </c>
      <c r="P811" s="1" t="s">
        <v>9</v>
      </c>
      <c r="Q811" s="1" t="s">
        <v>9</v>
      </c>
      <c r="R811" s="1">
        <v>312</v>
      </c>
      <c r="S811" s="1">
        <v>548</v>
      </c>
      <c r="T811" s="1">
        <v>743</v>
      </c>
      <c r="U811" s="1">
        <v>1354</v>
      </c>
      <c r="V811" s="1">
        <v>507</v>
      </c>
      <c r="W811" s="1">
        <v>378</v>
      </c>
      <c r="X811" s="1">
        <v>243</v>
      </c>
      <c r="Y811" s="1">
        <v>426</v>
      </c>
      <c r="Z811" s="1">
        <v>385</v>
      </c>
      <c r="AA811" s="1">
        <v>405</v>
      </c>
    </row>
    <row r="812" spans="2:27">
      <c r="B812" s="1" t="s">
        <v>350</v>
      </c>
      <c r="C812" s="1" t="s">
        <v>351</v>
      </c>
      <c r="D812" s="1" t="s">
        <v>9</v>
      </c>
      <c r="E812" s="1" t="s">
        <v>9</v>
      </c>
      <c r="F812" s="1" t="s">
        <v>9</v>
      </c>
      <c r="G812" s="1" t="s">
        <v>9</v>
      </c>
      <c r="H812" s="1" t="s">
        <v>9</v>
      </c>
      <c r="I812" s="1" t="s">
        <v>9</v>
      </c>
      <c r="J812" s="1" t="s">
        <v>9</v>
      </c>
      <c r="K812" s="1" t="s">
        <v>9</v>
      </c>
      <c r="L812" s="1" t="s">
        <v>9</v>
      </c>
      <c r="M812" s="1" t="s">
        <v>9</v>
      </c>
      <c r="N812" s="1" t="s">
        <v>9</v>
      </c>
      <c r="O812" s="1">
        <v>763</v>
      </c>
      <c r="P812" s="1">
        <v>820</v>
      </c>
      <c r="Q812" s="1">
        <v>943</v>
      </c>
      <c r="R812" s="1">
        <v>2999</v>
      </c>
      <c r="S812" s="1">
        <v>3187</v>
      </c>
      <c r="T812" s="1">
        <v>2699</v>
      </c>
      <c r="U812" s="1">
        <v>5820</v>
      </c>
      <c r="V812" s="1">
        <v>4452</v>
      </c>
      <c r="W812" s="1">
        <v>2416</v>
      </c>
      <c r="X812" s="1">
        <v>3321</v>
      </c>
      <c r="Y812" s="1">
        <v>4107</v>
      </c>
      <c r="Z812" s="1">
        <v>4040</v>
      </c>
      <c r="AA812" s="1">
        <v>13089</v>
      </c>
    </row>
    <row r="813" spans="2:27">
      <c r="B813" s="1" t="s">
        <v>717</v>
      </c>
      <c r="C813" s="1" t="s">
        <v>718</v>
      </c>
      <c r="D813" s="1" t="s">
        <v>9</v>
      </c>
      <c r="E813" s="1" t="s">
        <v>9</v>
      </c>
      <c r="F813" s="1" t="s">
        <v>9</v>
      </c>
      <c r="G813" s="1" t="s">
        <v>9</v>
      </c>
      <c r="H813" s="1" t="s">
        <v>9</v>
      </c>
      <c r="I813" s="1" t="s">
        <v>9</v>
      </c>
      <c r="J813" s="1" t="s">
        <v>9</v>
      </c>
      <c r="K813" s="1" t="s">
        <v>9</v>
      </c>
      <c r="L813" s="1" t="s">
        <v>9</v>
      </c>
      <c r="M813" s="1" t="s">
        <v>9</v>
      </c>
      <c r="N813" s="1" t="s">
        <v>9</v>
      </c>
      <c r="O813" s="1" t="s">
        <v>9</v>
      </c>
      <c r="P813" s="1" t="s">
        <v>9</v>
      </c>
      <c r="Q813" s="1" t="s">
        <v>9</v>
      </c>
      <c r="R813" s="1" t="s">
        <v>9</v>
      </c>
      <c r="S813" s="1" t="s">
        <v>9</v>
      </c>
      <c r="T813" s="1" t="s">
        <v>9</v>
      </c>
      <c r="U813" s="1" t="s">
        <v>9</v>
      </c>
      <c r="V813" s="1" t="s">
        <v>9</v>
      </c>
      <c r="W813" s="1" t="s">
        <v>9</v>
      </c>
      <c r="X813" s="1" t="s">
        <v>9</v>
      </c>
      <c r="Y813" s="1" t="s">
        <v>9</v>
      </c>
      <c r="Z813" s="1" t="s">
        <v>9</v>
      </c>
      <c r="AA813" s="1" t="s">
        <v>9</v>
      </c>
    </row>
    <row r="814" spans="2:27">
      <c r="B814" s="1" t="s">
        <v>719</v>
      </c>
      <c r="C814" s="1" t="s">
        <v>720</v>
      </c>
      <c r="D814" s="1" t="s">
        <v>9</v>
      </c>
      <c r="E814" s="1" t="s">
        <v>9</v>
      </c>
      <c r="F814" s="1" t="s">
        <v>9</v>
      </c>
      <c r="G814" s="1" t="s">
        <v>9</v>
      </c>
      <c r="H814" s="1" t="s">
        <v>9</v>
      </c>
      <c r="I814" s="1" t="s">
        <v>9</v>
      </c>
      <c r="J814" s="1" t="s">
        <v>9</v>
      </c>
      <c r="K814" s="1" t="s">
        <v>9</v>
      </c>
      <c r="L814" s="1" t="s">
        <v>9</v>
      </c>
      <c r="M814" s="1" t="s">
        <v>9</v>
      </c>
      <c r="N814" s="1" t="s">
        <v>9</v>
      </c>
      <c r="O814" s="1">
        <v>680</v>
      </c>
      <c r="P814" s="1">
        <v>705</v>
      </c>
      <c r="Q814" s="1">
        <v>794</v>
      </c>
      <c r="R814" s="1">
        <v>1179</v>
      </c>
      <c r="S814" s="1">
        <v>2937</v>
      </c>
      <c r="T814" s="1">
        <v>2435</v>
      </c>
      <c r="U814" s="1">
        <v>5594</v>
      </c>
      <c r="V814" s="1">
        <v>4279</v>
      </c>
      <c r="W814" s="1">
        <v>2216</v>
      </c>
      <c r="X814" s="1">
        <v>2346</v>
      </c>
      <c r="Y814" s="1">
        <v>2351</v>
      </c>
      <c r="Z814" s="1">
        <v>2447</v>
      </c>
      <c r="AA814" s="1">
        <v>11084</v>
      </c>
    </row>
    <row r="815" spans="2:27">
      <c r="B815" s="1" t="s">
        <v>721</v>
      </c>
      <c r="C815" s="1" t="s">
        <v>722</v>
      </c>
      <c r="D815" s="1" t="s">
        <v>9</v>
      </c>
      <c r="E815" s="1" t="s">
        <v>9</v>
      </c>
      <c r="F815" s="1" t="s">
        <v>9</v>
      </c>
      <c r="G815" s="1" t="s">
        <v>9</v>
      </c>
      <c r="H815" s="1" t="s">
        <v>9</v>
      </c>
      <c r="I815" s="1" t="s">
        <v>9</v>
      </c>
      <c r="J815" s="1" t="s">
        <v>9</v>
      </c>
      <c r="K815" s="1" t="s">
        <v>9</v>
      </c>
      <c r="L815" s="1" t="s">
        <v>9</v>
      </c>
      <c r="M815" s="1" t="s">
        <v>9</v>
      </c>
      <c r="N815" s="1" t="s">
        <v>9</v>
      </c>
      <c r="O815" s="1">
        <v>83</v>
      </c>
      <c r="P815" s="1">
        <v>115</v>
      </c>
      <c r="Q815" s="1">
        <v>149</v>
      </c>
      <c r="R815" s="1">
        <v>1820</v>
      </c>
      <c r="S815" s="1">
        <v>250</v>
      </c>
      <c r="T815" s="1">
        <v>264</v>
      </c>
      <c r="U815" s="1">
        <v>226</v>
      </c>
      <c r="V815" s="1">
        <v>173</v>
      </c>
      <c r="W815" s="1">
        <v>200</v>
      </c>
      <c r="X815" s="1">
        <v>975</v>
      </c>
      <c r="Y815" s="1">
        <v>1756</v>
      </c>
      <c r="Z815" s="1">
        <v>1593</v>
      </c>
      <c r="AA815" s="1">
        <v>2005</v>
      </c>
    </row>
    <row r="816" spans="2:27">
      <c r="B816" s="1" t="s">
        <v>352</v>
      </c>
      <c r="C816" s="1" t="s">
        <v>353</v>
      </c>
      <c r="D816" s="1" t="s">
        <v>9</v>
      </c>
      <c r="E816" s="1" t="s">
        <v>9</v>
      </c>
      <c r="F816" s="1" t="s">
        <v>9</v>
      </c>
      <c r="G816" s="1" t="s">
        <v>9</v>
      </c>
      <c r="H816" s="1" t="s">
        <v>9</v>
      </c>
      <c r="I816" s="1" t="s">
        <v>9</v>
      </c>
      <c r="J816" s="1" t="s">
        <v>9</v>
      </c>
      <c r="K816" s="1" t="s">
        <v>9</v>
      </c>
      <c r="L816" s="1" t="s">
        <v>9</v>
      </c>
      <c r="M816" s="1" t="s">
        <v>9</v>
      </c>
      <c r="N816" s="1" t="s">
        <v>9</v>
      </c>
      <c r="O816" s="1" t="s">
        <v>9</v>
      </c>
      <c r="P816" s="1" t="s">
        <v>9</v>
      </c>
      <c r="Q816" s="1" t="s">
        <v>9</v>
      </c>
      <c r="R816" s="1">
        <v>16053</v>
      </c>
      <c r="S816" s="1">
        <v>26330</v>
      </c>
      <c r="T816" s="1">
        <v>26169</v>
      </c>
      <c r="U816" s="1">
        <v>27155</v>
      </c>
      <c r="V816" s="1">
        <v>30271</v>
      </c>
      <c r="W816" s="1">
        <v>31387</v>
      </c>
      <c r="X816" s="1">
        <v>32309</v>
      </c>
      <c r="Y816" s="1">
        <v>36327</v>
      </c>
      <c r="Z816" s="1">
        <v>34844</v>
      </c>
      <c r="AA816" s="1">
        <v>37227</v>
      </c>
    </row>
    <row r="817" spans="2:27">
      <c r="B817" s="1" t="s">
        <v>354</v>
      </c>
      <c r="C817" s="1" t="s">
        <v>355</v>
      </c>
      <c r="D817" s="1" t="s">
        <v>9</v>
      </c>
      <c r="E817" s="1" t="s">
        <v>9</v>
      </c>
      <c r="F817" s="1" t="s">
        <v>9</v>
      </c>
      <c r="G817" s="1" t="s">
        <v>9</v>
      </c>
      <c r="H817" s="1" t="s">
        <v>9</v>
      </c>
      <c r="I817" s="1" t="s">
        <v>9</v>
      </c>
      <c r="J817" s="1" t="s">
        <v>9</v>
      </c>
      <c r="K817" s="1" t="s">
        <v>9</v>
      </c>
      <c r="L817" s="1" t="s">
        <v>9</v>
      </c>
      <c r="M817" s="1" t="s">
        <v>9</v>
      </c>
      <c r="N817" s="1" t="s">
        <v>9</v>
      </c>
      <c r="O817" s="1" t="s">
        <v>9</v>
      </c>
      <c r="P817" s="1" t="s">
        <v>9</v>
      </c>
      <c r="Q817" s="1" t="s">
        <v>9</v>
      </c>
      <c r="R817" s="1">
        <v>2549</v>
      </c>
      <c r="S817" s="1">
        <v>4508</v>
      </c>
      <c r="T817" s="1">
        <v>4897</v>
      </c>
      <c r="U817" s="1">
        <v>5501</v>
      </c>
      <c r="V817" s="1">
        <v>5603</v>
      </c>
      <c r="W817" s="1">
        <v>4606</v>
      </c>
      <c r="X817" s="1">
        <v>4619</v>
      </c>
      <c r="Y817" s="1">
        <v>5099</v>
      </c>
      <c r="Z817" s="1">
        <v>4988</v>
      </c>
      <c r="AA817" s="1">
        <v>5134</v>
      </c>
    </row>
    <row r="818" spans="2:27">
      <c r="B818" s="1" t="s">
        <v>356</v>
      </c>
      <c r="C818" s="1" t="s">
        <v>357</v>
      </c>
      <c r="D818" s="1" t="s">
        <v>9</v>
      </c>
      <c r="E818" s="1" t="s">
        <v>9</v>
      </c>
      <c r="F818" s="1" t="s">
        <v>9</v>
      </c>
      <c r="G818" s="1" t="s">
        <v>9</v>
      </c>
      <c r="H818" s="1" t="s">
        <v>9</v>
      </c>
      <c r="I818" s="1" t="s">
        <v>9</v>
      </c>
      <c r="J818" s="1" t="s">
        <v>9</v>
      </c>
      <c r="K818" s="1" t="s">
        <v>9</v>
      </c>
      <c r="L818" s="1" t="s">
        <v>9</v>
      </c>
      <c r="M818" s="1" t="s">
        <v>9</v>
      </c>
      <c r="N818" s="1" t="s">
        <v>9</v>
      </c>
      <c r="O818" s="1" t="s">
        <v>9</v>
      </c>
      <c r="P818" s="1" t="s">
        <v>9</v>
      </c>
      <c r="Q818" s="1" t="s">
        <v>9</v>
      </c>
      <c r="R818" s="1">
        <v>13504</v>
      </c>
      <c r="S818" s="1">
        <v>21822</v>
      </c>
      <c r="T818" s="1">
        <v>21272</v>
      </c>
      <c r="U818" s="1">
        <v>21654</v>
      </c>
      <c r="V818" s="1">
        <v>24668</v>
      </c>
      <c r="W818" s="1">
        <v>26781</v>
      </c>
      <c r="X818" s="1">
        <v>27690</v>
      </c>
      <c r="Y818" s="1">
        <v>31228</v>
      </c>
      <c r="Z818" s="1">
        <v>29856</v>
      </c>
      <c r="AA818" s="1">
        <v>32093</v>
      </c>
    </row>
    <row r="819" spans="2:27">
      <c r="B819" s="1" t="s">
        <v>376</v>
      </c>
      <c r="C819" s="1" t="s">
        <v>377</v>
      </c>
      <c r="D819" s="1" t="s">
        <v>9</v>
      </c>
      <c r="E819" s="1" t="s">
        <v>9</v>
      </c>
      <c r="F819" s="1" t="s">
        <v>9</v>
      </c>
      <c r="G819" s="1" t="s">
        <v>9</v>
      </c>
      <c r="H819" s="1" t="s">
        <v>9</v>
      </c>
      <c r="I819" s="1" t="s">
        <v>9</v>
      </c>
      <c r="J819" s="1" t="s">
        <v>9</v>
      </c>
      <c r="K819" s="1" t="s">
        <v>9</v>
      </c>
      <c r="L819" s="1" t="s">
        <v>9</v>
      </c>
      <c r="M819" s="1" t="s">
        <v>9</v>
      </c>
      <c r="N819" s="1" t="s">
        <v>9</v>
      </c>
      <c r="O819" s="1" t="s">
        <v>9</v>
      </c>
      <c r="P819" s="1" t="s">
        <v>9</v>
      </c>
      <c r="Q819" s="1" t="s">
        <v>9</v>
      </c>
      <c r="R819" s="1" t="s">
        <v>9</v>
      </c>
      <c r="S819" s="1" t="s">
        <v>9</v>
      </c>
      <c r="T819" s="1" t="s">
        <v>9</v>
      </c>
      <c r="U819" s="1" t="s">
        <v>9</v>
      </c>
      <c r="V819" s="1" t="s">
        <v>9</v>
      </c>
      <c r="W819" s="1" t="s">
        <v>9</v>
      </c>
      <c r="X819" s="1" t="s">
        <v>9</v>
      </c>
      <c r="Y819" s="1" t="s">
        <v>9</v>
      </c>
      <c r="Z819" s="1" t="s">
        <v>9</v>
      </c>
      <c r="AA819" s="1" t="s">
        <v>9</v>
      </c>
    </row>
    <row r="820" spans="2:27">
      <c r="B820" s="1" t="s">
        <v>230</v>
      </c>
    </row>
    <row r="821" spans="2:27">
      <c r="B821" s="1" t="s">
        <v>236</v>
      </c>
      <c r="C821" s="1" t="s">
        <v>126</v>
      </c>
      <c r="D821" s="1" t="s">
        <v>9</v>
      </c>
      <c r="E821" s="1" t="s">
        <v>9</v>
      </c>
      <c r="F821" s="1" t="s">
        <v>9</v>
      </c>
      <c r="G821" s="1" t="s">
        <v>9</v>
      </c>
      <c r="H821" s="1" t="s">
        <v>9</v>
      </c>
      <c r="I821" s="1" t="s">
        <v>9</v>
      </c>
      <c r="J821" s="1" t="s">
        <v>9</v>
      </c>
      <c r="K821" s="1" t="s">
        <v>9</v>
      </c>
      <c r="L821" s="1" t="s">
        <v>9</v>
      </c>
      <c r="M821" s="1" t="s">
        <v>9</v>
      </c>
      <c r="N821" s="1" t="s">
        <v>9</v>
      </c>
      <c r="O821" s="1">
        <v>13331</v>
      </c>
      <c r="P821" s="1">
        <v>13006</v>
      </c>
      <c r="Q821" s="1">
        <v>16565</v>
      </c>
      <c r="R821" s="1">
        <v>15306</v>
      </c>
      <c r="S821" s="1">
        <v>17653</v>
      </c>
      <c r="T821" s="1">
        <v>20427</v>
      </c>
      <c r="U821" s="1">
        <v>20691</v>
      </c>
      <c r="V821" s="1">
        <v>17163</v>
      </c>
      <c r="W821" s="1">
        <v>19817</v>
      </c>
      <c r="X821" s="1">
        <v>20701</v>
      </c>
      <c r="Y821" s="1">
        <v>22450</v>
      </c>
      <c r="Z821" s="1">
        <v>25176</v>
      </c>
      <c r="AA821" s="1">
        <v>30027</v>
      </c>
    </row>
    <row r="822" spans="2:27">
      <c r="B822" s="1" t="s">
        <v>237</v>
      </c>
      <c r="C822" s="1" t="s">
        <v>127</v>
      </c>
      <c r="D822" s="1" t="s">
        <v>9</v>
      </c>
      <c r="E822" s="1" t="s">
        <v>9</v>
      </c>
      <c r="F822" s="1" t="s">
        <v>9</v>
      </c>
      <c r="G822" s="1" t="s">
        <v>9</v>
      </c>
      <c r="H822" s="1" t="s">
        <v>9</v>
      </c>
      <c r="I822" s="1" t="s">
        <v>9</v>
      </c>
      <c r="J822" s="1" t="s">
        <v>9</v>
      </c>
      <c r="K822" s="1" t="s">
        <v>9</v>
      </c>
      <c r="L822" s="1" t="s">
        <v>9</v>
      </c>
      <c r="M822" s="1" t="s">
        <v>9</v>
      </c>
      <c r="N822" s="1" t="s">
        <v>9</v>
      </c>
      <c r="O822" s="1">
        <v>11241</v>
      </c>
      <c r="P822" s="1">
        <v>10981</v>
      </c>
      <c r="Q822" s="1">
        <v>13988</v>
      </c>
      <c r="R822" s="1">
        <v>12943</v>
      </c>
      <c r="S822" s="1">
        <v>14924</v>
      </c>
      <c r="T822" s="1">
        <v>17387</v>
      </c>
      <c r="U822" s="1">
        <v>17636</v>
      </c>
      <c r="V822" s="1">
        <v>14453</v>
      </c>
      <c r="W822" s="1">
        <v>16698</v>
      </c>
      <c r="X822" s="1">
        <v>17285</v>
      </c>
      <c r="Y822" s="1">
        <v>18767</v>
      </c>
      <c r="Z822" s="1">
        <v>20967</v>
      </c>
      <c r="AA822" s="1">
        <v>24801</v>
      </c>
    </row>
    <row r="823" spans="2:27">
      <c r="B823" s="1" t="s">
        <v>238</v>
      </c>
      <c r="C823" s="1" t="s">
        <v>128</v>
      </c>
      <c r="D823" s="1" t="s">
        <v>9</v>
      </c>
      <c r="E823" s="1" t="s">
        <v>9</v>
      </c>
      <c r="F823" s="1" t="s">
        <v>9</v>
      </c>
      <c r="G823" s="1" t="s">
        <v>9</v>
      </c>
      <c r="H823" s="1" t="s">
        <v>9</v>
      </c>
      <c r="I823" s="1" t="s">
        <v>9</v>
      </c>
      <c r="J823" s="1" t="s">
        <v>9</v>
      </c>
      <c r="K823" s="1" t="s">
        <v>9</v>
      </c>
      <c r="L823" s="1" t="s">
        <v>9</v>
      </c>
      <c r="M823" s="1" t="s">
        <v>9</v>
      </c>
      <c r="N823" s="1" t="s">
        <v>9</v>
      </c>
      <c r="O823" s="1">
        <v>2090</v>
      </c>
      <c r="P823" s="1">
        <v>2025</v>
      </c>
      <c r="Q823" s="1">
        <v>2577</v>
      </c>
      <c r="R823" s="1">
        <v>2363</v>
      </c>
      <c r="S823" s="1">
        <v>2729</v>
      </c>
      <c r="T823" s="1">
        <v>3040</v>
      </c>
      <c r="U823" s="1">
        <v>3055</v>
      </c>
      <c r="V823" s="1">
        <v>2710</v>
      </c>
      <c r="W823" s="1">
        <v>3119</v>
      </c>
      <c r="X823" s="1">
        <v>3416</v>
      </c>
      <c r="Y823" s="1">
        <v>3683</v>
      </c>
      <c r="Z823" s="1">
        <v>4209</v>
      </c>
      <c r="AA823" s="1">
        <v>5226</v>
      </c>
    </row>
    <row r="824" spans="2:27">
      <c r="B824" s="1" t="s">
        <v>239</v>
      </c>
      <c r="C824" s="1" t="s">
        <v>240</v>
      </c>
      <c r="D824" s="1" t="s">
        <v>9</v>
      </c>
      <c r="E824" s="1" t="s">
        <v>9</v>
      </c>
      <c r="F824" s="1" t="s">
        <v>9</v>
      </c>
      <c r="G824" s="1" t="s">
        <v>9</v>
      </c>
      <c r="H824" s="1" t="s">
        <v>9</v>
      </c>
      <c r="I824" s="1" t="s">
        <v>9</v>
      </c>
      <c r="J824" s="1" t="s">
        <v>9</v>
      </c>
      <c r="K824" s="1" t="s">
        <v>9</v>
      </c>
      <c r="L824" s="1" t="s">
        <v>9</v>
      </c>
      <c r="M824" s="1" t="s">
        <v>9</v>
      </c>
      <c r="N824" s="1" t="s">
        <v>9</v>
      </c>
      <c r="O824" s="1">
        <v>2090</v>
      </c>
      <c r="P824" s="1">
        <v>2025</v>
      </c>
      <c r="Q824" s="1">
        <v>2577</v>
      </c>
      <c r="R824" s="1">
        <v>2363</v>
      </c>
      <c r="S824" s="1">
        <v>2729</v>
      </c>
      <c r="T824" s="1">
        <v>3040</v>
      </c>
      <c r="U824" s="1">
        <v>3055</v>
      </c>
      <c r="V824" s="1">
        <v>2710</v>
      </c>
      <c r="W824" s="1">
        <v>3119</v>
      </c>
      <c r="X824" s="1">
        <v>3416</v>
      </c>
      <c r="Y824" s="1">
        <v>3683</v>
      </c>
      <c r="Z824" s="1">
        <v>4209</v>
      </c>
      <c r="AA824" s="1">
        <v>5226</v>
      </c>
    </row>
    <row r="825" spans="2:27">
      <c r="B825" s="1" t="s">
        <v>705</v>
      </c>
      <c r="C825" s="1" t="s">
        <v>304</v>
      </c>
      <c r="D825" s="1" t="s">
        <v>9</v>
      </c>
      <c r="E825" s="1" t="s">
        <v>9</v>
      </c>
      <c r="F825" s="1" t="s">
        <v>9</v>
      </c>
      <c r="G825" s="1" t="s">
        <v>9</v>
      </c>
      <c r="H825" s="1" t="s">
        <v>9</v>
      </c>
      <c r="I825" s="1" t="s">
        <v>9</v>
      </c>
      <c r="J825" s="1" t="s">
        <v>9</v>
      </c>
      <c r="K825" s="1" t="s">
        <v>9</v>
      </c>
      <c r="L825" s="1" t="s">
        <v>9</v>
      </c>
      <c r="M825" s="1" t="s">
        <v>9</v>
      </c>
      <c r="N825" s="1" t="s">
        <v>9</v>
      </c>
      <c r="O825" s="1">
        <v>1231</v>
      </c>
      <c r="P825" s="1">
        <v>1194</v>
      </c>
      <c r="Q825" s="1">
        <v>1519</v>
      </c>
      <c r="R825" s="1">
        <v>1394</v>
      </c>
      <c r="S825" s="1">
        <v>1626</v>
      </c>
      <c r="T825" s="1">
        <v>1884</v>
      </c>
      <c r="U825" s="1">
        <v>1941</v>
      </c>
      <c r="V825" s="1">
        <v>1579</v>
      </c>
      <c r="W825" s="1">
        <v>1814</v>
      </c>
      <c r="X825" s="1">
        <v>1876</v>
      </c>
      <c r="Y825" s="1">
        <v>1993</v>
      </c>
      <c r="Z825" s="1">
        <v>2327</v>
      </c>
      <c r="AA825" s="1">
        <v>2333</v>
      </c>
    </row>
    <row r="826" spans="2:27">
      <c r="B826" s="1" t="s">
        <v>706</v>
      </c>
      <c r="C826" s="1" t="s">
        <v>306</v>
      </c>
      <c r="D826" s="1" t="s">
        <v>9</v>
      </c>
      <c r="E826" s="1" t="s">
        <v>9</v>
      </c>
      <c r="F826" s="1" t="s">
        <v>9</v>
      </c>
      <c r="G826" s="1" t="s">
        <v>9</v>
      </c>
      <c r="H826" s="1" t="s">
        <v>9</v>
      </c>
      <c r="I826" s="1" t="s">
        <v>9</v>
      </c>
      <c r="J826" s="1" t="s">
        <v>9</v>
      </c>
      <c r="K826" s="1" t="s">
        <v>9</v>
      </c>
      <c r="L826" s="1" t="s">
        <v>9</v>
      </c>
      <c r="M826" s="1" t="s">
        <v>9</v>
      </c>
      <c r="N826" s="1" t="s">
        <v>9</v>
      </c>
      <c r="O826" s="1">
        <v>859</v>
      </c>
      <c r="P826" s="1">
        <v>831</v>
      </c>
      <c r="Q826" s="1">
        <v>1058</v>
      </c>
      <c r="R826" s="1">
        <v>969</v>
      </c>
      <c r="S826" s="1">
        <v>1103</v>
      </c>
      <c r="T826" s="1">
        <v>1156</v>
      </c>
      <c r="U826" s="1">
        <v>1114</v>
      </c>
      <c r="V826" s="1">
        <v>1131</v>
      </c>
      <c r="W826" s="1">
        <v>1305</v>
      </c>
      <c r="X826" s="1">
        <v>1540</v>
      </c>
      <c r="Y826" s="1">
        <v>1690</v>
      </c>
      <c r="Z826" s="1">
        <v>1882</v>
      </c>
      <c r="AA826" s="1">
        <v>2893</v>
      </c>
    </row>
    <row r="827" spans="2:27">
      <c r="B827" s="1" t="s">
        <v>243</v>
      </c>
      <c r="C827" s="1" t="s">
        <v>130</v>
      </c>
      <c r="D827" s="1" t="s">
        <v>9</v>
      </c>
      <c r="E827" s="1" t="s">
        <v>9</v>
      </c>
      <c r="F827" s="1" t="s">
        <v>9</v>
      </c>
      <c r="G827" s="1" t="s">
        <v>9</v>
      </c>
      <c r="H827" s="1" t="s">
        <v>9</v>
      </c>
      <c r="I827" s="1" t="s">
        <v>9</v>
      </c>
      <c r="J827" s="1" t="s">
        <v>9</v>
      </c>
      <c r="K827" s="1" t="s">
        <v>9</v>
      </c>
      <c r="L827" s="1" t="s">
        <v>9</v>
      </c>
      <c r="M827" s="1" t="s">
        <v>9</v>
      </c>
      <c r="N827" s="1" t="s">
        <v>9</v>
      </c>
      <c r="O827" s="1" t="s">
        <v>9</v>
      </c>
      <c r="P827" s="1" t="s">
        <v>9</v>
      </c>
      <c r="Q827" s="1" t="s">
        <v>9</v>
      </c>
      <c r="R827" s="1" t="s">
        <v>9</v>
      </c>
      <c r="S827" s="1" t="s">
        <v>9</v>
      </c>
      <c r="T827" s="1" t="s">
        <v>9</v>
      </c>
      <c r="U827" s="1" t="s">
        <v>9</v>
      </c>
      <c r="V827" s="1" t="s">
        <v>9</v>
      </c>
      <c r="W827" s="1" t="s">
        <v>9</v>
      </c>
      <c r="X827" s="1" t="s">
        <v>9</v>
      </c>
      <c r="Y827" s="1" t="s">
        <v>9</v>
      </c>
      <c r="Z827" s="1" t="s">
        <v>9</v>
      </c>
      <c r="AA827" s="1" t="s">
        <v>9</v>
      </c>
    </row>
    <row r="828" spans="2:27">
      <c r="B828" s="1" t="s">
        <v>255</v>
      </c>
      <c r="C828" s="1" t="s">
        <v>256</v>
      </c>
      <c r="D828" s="1" t="s">
        <v>9</v>
      </c>
      <c r="E828" s="1" t="s">
        <v>9</v>
      </c>
      <c r="F828" s="1" t="s">
        <v>9</v>
      </c>
      <c r="G828" s="1" t="s">
        <v>9</v>
      </c>
      <c r="H828" s="1" t="s">
        <v>9</v>
      </c>
      <c r="I828" s="1" t="s">
        <v>9</v>
      </c>
      <c r="J828" s="1" t="s">
        <v>9</v>
      </c>
      <c r="K828" s="1" t="s">
        <v>9</v>
      </c>
      <c r="L828" s="1" t="s">
        <v>9</v>
      </c>
      <c r="M828" s="1" t="s">
        <v>9</v>
      </c>
      <c r="N828" s="1" t="s">
        <v>9</v>
      </c>
      <c r="O828" s="1" t="s">
        <v>9</v>
      </c>
      <c r="P828" s="1" t="s">
        <v>9</v>
      </c>
      <c r="Q828" s="1" t="s">
        <v>9</v>
      </c>
      <c r="R828" s="1" t="s">
        <v>9</v>
      </c>
      <c r="S828" s="1" t="s">
        <v>9</v>
      </c>
      <c r="T828" s="1" t="s">
        <v>9</v>
      </c>
      <c r="U828" s="1" t="s">
        <v>9</v>
      </c>
      <c r="V828" s="1" t="s">
        <v>9</v>
      </c>
      <c r="W828" s="1" t="s">
        <v>9</v>
      </c>
      <c r="X828" s="1" t="s">
        <v>9</v>
      </c>
      <c r="Y828" s="1" t="s">
        <v>9</v>
      </c>
      <c r="Z828" s="1" t="s">
        <v>9</v>
      </c>
      <c r="AA828" s="1" t="s">
        <v>9</v>
      </c>
    </row>
    <row r="829" spans="2:27">
      <c r="B829" s="1" t="s">
        <v>257</v>
      </c>
      <c r="C829" s="1" t="s">
        <v>131</v>
      </c>
      <c r="D829" s="1" t="s">
        <v>9</v>
      </c>
      <c r="E829" s="1" t="s">
        <v>9</v>
      </c>
      <c r="F829" s="1" t="s">
        <v>9</v>
      </c>
      <c r="G829" s="1" t="s">
        <v>9</v>
      </c>
      <c r="H829" s="1" t="s">
        <v>9</v>
      </c>
      <c r="I829" s="1" t="s">
        <v>9</v>
      </c>
      <c r="J829" s="1" t="s">
        <v>9</v>
      </c>
      <c r="K829" s="1" t="s">
        <v>9</v>
      </c>
      <c r="L829" s="1" t="s">
        <v>9</v>
      </c>
      <c r="M829" s="1" t="s">
        <v>9</v>
      </c>
      <c r="N829" s="1" t="s">
        <v>9</v>
      </c>
      <c r="O829" s="1" t="s">
        <v>9</v>
      </c>
      <c r="P829" s="1" t="s">
        <v>9</v>
      </c>
      <c r="Q829" s="1" t="s">
        <v>9</v>
      </c>
      <c r="R829" s="1" t="s">
        <v>9</v>
      </c>
      <c r="S829" s="1" t="s">
        <v>9</v>
      </c>
      <c r="T829" s="1" t="s">
        <v>9</v>
      </c>
      <c r="U829" s="1" t="s">
        <v>9</v>
      </c>
      <c r="V829" s="1" t="s">
        <v>9</v>
      </c>
      <c r="W829" s="1" t="s">
        <v>9</v>
      </c>
      <c r="X829" s="1" t="s">
        <v>9</v>
      </c>
      <c r="Y829" s="1" t="s">
        <v>9</v>
      </c>
      <c r="Z829" s="1" t="s">
        <v>9</v>
      </c>
      <c r="AA829" s="1" t="s">
        <v>9</v>
      </c>
    </row>
    <row r="830" spans="2:27">
      <c r="B830" s="1" t="s">
        <v>263</v>
      </c>
      <c r="C830" s="1" t="s">
        <v>264</v>
      </c>
      <c r="D830" s="1" t="s">
        <v>9</v>
      </c>
      <c r="E830" s="1" t="s">
        <v>9</v>
      </c>
      <c r="F830" s="1" t="s">
        <v>9</v>
      </c>
      <c r="G830" s="1" t="s">
        <v>9</v>
      </c>
      <c r="H830" s="1" t="s">
        <v>9</v>
      </c>
      <c r="I830" s="1" t="s">
        <v>9</v>
      </c>
      <c r="J830" s="1" t="s">
        <v>9</v>
      </c>
      <c r="K830" s="1" t="s">
        <v>9</v>
      </c>
      <c r="L830" s="1" t="s">
        <v>9</v>
      </c>
      <c r="M830" s="1" t="s">
        <v>9</v>
      </c>
      <c r="N830" s="1" t="s">
        <v>9</v>
      </c>
      <c r="O830" s="1" t="s">
        <v>9</v>
      </c>
      <c r="P830" s="1" t="s">
        <v>9</v>
      </c>
      <c r="Q830" s="1" t="s">
        <v>9</v>
      </c>
      <c r="R830" s="1" t="s">
        <v>9</v>
      </c>
      <c r="S830" s="1" t="s">
        <v>9</v>
      </c>
      <c r="T830" s="1" t="s">
        <v>9</v>
      </c>
      <c r="U830" s="1" t="s">
        <v>9</v>
      </c>
      <c r="V830" s="1" t="s">
        <v>9</v>
      </c>
      <c r="W830" s="1" t="s">
        <v>9</v>
      </c>
      <c r="X830" s="1" t="s">
        <v>9</v>
      </c>
      <c r="Y830" s="1" t="s">
        <v>9</v>
      </c>
      <c r="Z830" s="1" t="s">
        <v>9</v>
      </c>
      <c r="AA830" s="1" t="s">
        <v>9</v>
      </c>
    </row>
    <row r="831" spans="2:27">
      <c r="B831" s="1" t="s">
        <v>270</v>
      </c>
      <c r="C831" s="1" t="s">
        <v>271</v>
      </c>
      <c r="D831" s="1" t="s">
        <v>9</v>
      </c>
      <c r="E831" s="1" t="s">
        <v>9</v>
      </c>
      <c r="F831" s="1" t="s">
        <v>9</v>
      </c>
      <c r="G831" s="1" t="s">
        <v>9</v>
      </c>
      <c r="H831" s="1" t="s">
        <v>9</v>
      </c>
      <c r="I831" s="1" t="s">
        <v>9</v>
      </c>
      <c r="J831" s="1" t="s">
        <v>9</v>
      </c>
      <c r="K831" s="1" t="s">
        <v>9</v>
      </c>
      <c r="L831" s="1" t="s">
        <v>9</v>
      </c>
      <c r="M831" s="1" t="s">
        <v>9</v>
      </c>
      <c r="N831" s="1" t="s">
        <v>9</v>
      </c>
      <c r="O831" s="1">
        <v>33992</v>
      </c>
      <c r="P831" s="1">
        <v>42407</v>
      </c>
      <c r="Q831" s="1">
        <v>46790</v>
      </c>
      <c r="R831" s="1">
        <v>48780</v>
      </c>
      <c r="S831" s="1">
        <v>60947</v>
      </c>
      <c r="T831" s="1">
        <v>78733</v>
      </c>
      <c r="U831" s="1">
        <v>106031</v>
      </c>
      <c r="V831" s="1">
        <v>126887</v>
      </c>
      <c r="W831" s="1">
        <v>61392</v>
      </c>
      <c r="X831" s="1">
        <v>56689</v>
      </c>
      <c r="Y831" s="1">
        <v>61688</v>
      </c>
      <c r="Z831" s="1">
        <v>70650</v>
      </c>
      <c r="AA831" s="1">
        <v>50699</v>
      </c>
    </row>
    <row r="832" spans="2:27">
      <c r="B832" s="1" t="s">
        <v>272</v>
      </c>
      <c r="C832" s="1" t="s">
        <v>273</v>
      </c>
      <c r="D832" s="1" t="s">
        <v>9</v>
      </c>
      <c r="E832" s="1" t="s">
        <v>9</v>
      </c>
      <c r="F832" s="1" t="s">
        <v>9</v>
      </c>
      <c r="G832" s="1" t="s">
        <v>9</v>
      </c>
      <c r="H832" s="1" t="s">
        <v>9</v>
      </c>
      <c r="I832" s="1" t="s">
        <v>9</v>
      </c>
      <c r="J832" s="1" t="s">
        <v>9</v>
      </c>
      <c r="K832" s="1" t="s">
        <v>9</v>
      </c>
      <c r="L832" s="1" t="s">
        <v>9</v>
      </c>
      <c r="M832" s="1" t="s">
        <v>9</v>
      </c>
      <c r="N832" s="1" t="s">
        <v>9</v>
      </c>
      <c r="O832" s="1">
        <v>33032</v>
      </c>
      <c r="P832" s="1">
        <v>41945</v>
      </c>
      <c r="Q832" s="1">
        <v>42667</v>
      </c>
      <c r="R832" s="1">
        <v>40316</v>
      </c>
      <c r="S832" s="1">
        <v>49627</v>
      </c>
      <c r="T832" s="1">
        <v>62506</v>
      </c>
      <c r="U832" s="1">
        <v>73815</v>
      </c>
      <c r="V832" s="1">
        <v>57111</v>
      </c>
      <c r="W832" s="1">
        <v>42972</v>
      </c>
      <c r="X832" s="1">
        <v>35251</v>
      </c>
      <c r="Y832" s="1">
        <v>39562</v>
      </c>
      <c r="Z832" s="1">
        <v>35943</v>
      </c>
      <c r="AA832" s="1">
        <v>28129</v>
      </c>
    </row>
    <row r="833" spans="2:27">
      <c r="B833" s="1" t="s">
        <v>274</v>
      </c>
      <c r="C833" s="1" t="s">
        <v>275</v>
      </c>
      <c r="D833" s="1" t="s">
        <v>9</v>
      </c>
      <c r="E833" s="1" t="s">
        <v>9</v>
      </c>
      <c r="F833" s="1" t="s">
        <v>9</v>
      </c>
      <c r="G833" s="1" t="s">
        <v>9</v>
      </c>
      <c r="H833" s="1" t="s">
        <v>9</v>
      </c>
      <c r="I833" s="1" t="s">
        <v>9</v>
      </c>
      <c r="J833" s="1" t="s">
        <v>9</v>
      </c>
      <c r="K833" s="1" t="s">
        <v>9</v>
      </c>
      <c r="L833" s="1" t="s">
        <v>9</v>
      </c>
      <c r="M833" s="1" t="s">
        <v>9</v>
      </c>
      <c r="N833" s="1" t="s">
        <v>9</v>
      </c>
      <c r="O833" s="1">
        <v>345</v>
      </c>
      <c r="P833" s="1">
        <v>326</v>
      </c>
      <c r="Q833" s="1">
        <v>523</v>
      </c>
      <c r="R833" s="1">
        <v>2329</v>
      </c>
      <c r="S833" s="1">
        <v>17154</v>
      </c>
      <c r="T833" s="1">
        <v>6011</v>
      </c>
      <c r="U833" s="1">
        <v>13118</v>
      </c>
      <c r="V833" s="1">
        <v>11058</v>
      </c>
      <c r="W833" s="1">
        <v>8322</v>
      </c>
      <c r="X833" s="1">
        <v>10078</v>
      </c>
      <c r="Y833" s="1">
        <v>9331</v>
      </c>
      <c r="Z833" s="1">
        <v>10498</v>
      </c>
      <c r="AA833" s="1">
        <v>8398</v>
      </c>
    </row>
    <row r="834" spans="2:27">
      <c r="B834" s="1" t="s">
        <v>276</v>
      </c>
      <c r="C834" s="1" t="s">
        <v>277</v>
      </c>
      <c r="D834" s="1" t="s">
        <v>9</v>
      </c>
      <c r="E834" s="1" t="s">
        <v>9</v>
      </c>
      <c r="F834" s="1" t="s">
        <v>9</v>
      </c>
      <c r="G834" s="1" t="s">
        <v>9</v>
      </c>
      <c r="H834" s="1" t="s">
        <v>9</v>
      </c>
      <c r="I834" s="1" t="s">
        <v>9</v>
      </c>
      <c r="J834" s="1" t="s">
        <v>9</v>
      </c>
      <c r="K834" s="1" t="s">
        <v>9</v>
      </c>
      <c r="L834" s="1" t="s">
        <v>9</v>
      </c>
      <c r="M834" s="1" t="s">
        <v>9</v>
      </c>
      <c r="N834" s="1" t="s">
        <v>9</v>
      </c>
      <c r="O834" s="1">
        <v>345</v>
      </c>
      <c r="P834" s="1">
        <v>326</v>
      </c>
      <c r="Q834" s="1">
        <v>523</v>
      </c>
      <c r="R834" s="1">
        <v>2329</v>
      </c>
      <c r="S834" s="1">
        <v>17154</v>
      </c>
      <c r="T834" s="1">
        <v>6011</v>
      </c>
      <c r="U834" s="1">
        <v>13118</v>
      </c>
      <c r="V834" s="1">
        <v>11058</v>
      </c>
      <c r="W834" s="1">
        <v>8322</v>
      </c>
      <c r="X834" s="1">
        <v>10078</v>
      </c>
      <c r="Y834" s="1">
        <v>9331</v>
      </c>
      <c r="Z834" s="1">
        <v>10498</v>
      </c>
      <c r="AA834" s="1">
        <v>8398</v>
      </c>
    </row>
    <row r="835" spans="2:27">
      <c r="B835" s="1" t="s">
        <v>278</v>
      </c>
      <c r="C835" s="1" t="s">
        <v>279</v>
      </c>
      <c r="D835" s="1" t="s">
        <v>9</v>
      </c>
      <c r="E835" s="1" t="s">
        <v>9</v>
      </c>
      <c r="F835" s="1" t="s">
        <v>9</v>
      </c>
      <c r="G835" s="1" t="s">
        <v>9</v>
      </c>
      <c r="H835" s="1" t="s">
        <v>9</v>
      </c>
      <c r="I835" s="1" t="s">
        <v>9</v>
      </c>
      <c r="J835" s="1" t="s">
        <v>9</v>
      </c>
      <c r="K835" s="1" t="s">
        <v>9</v>
      </c>
      <c r="L835" s="1" t="s">
        <v>9</v>
      </c>
      <c r="M835" s="1" t="s">
        <v>9</v>
      </c>
      <c r="N835" s="1" t="s">
        <v>9</v>
      </c>
      <c r="O835" s="1" t="s">
        <v>9</v>
      </c>
      <c r="P835" s="1" t="s">
        <v>9</v>
      </c>
      <c r="Q835" s="1" t="s">
        <v>9</v>
      </c>
      <c r="R835" s="1" t="s">
        <v>9</v>
      </c>
      <c r="S835" s="1" t="s">
        <v>9</v>
      </c>
      <c r="T835" s="1" t="s">
        <v>9</v>
      </c>
      <c r="U835" s="1" t="s">
        <v>9</v>
      </c>
      <c r="V835" s="1" t="s">
        <v>9</v>
      </c>
      <c r="W835" s="1" t="s">
        <v>9</v>
      </c>
      <c r="X835" s="1" t="s">
        <v>9</v>
      </c>
      <c r="Y835" s="1" t="s">
        <v>9</v>
      </c>
      <c r="Z835" s="1" t="s">
        <v>9</v>
      </c>
      <c r="AA835" s="1" t="s">
        <v>9</v>
      </c>
    </row>
    <row r="836" spans="2:27">
      <c r="B836" s="1" t="s">
        <v>280</v>
      </c>
      <c r="C836" s="1" t="s">
        <v>281</v>
      </c>
      <c r="D836" s="1" t="s">
        <v>9</v>
      </c>
      <c r="E836" s="1" t="s">
        <v>9</v>
      </c>
      <c r="F836" s="1" t="s">
        <v>9</v>
      </c>
      <c r="G836" s="1" t="s">
        <v>9</v>
      </c>
      <c r="H836" s="1" t="s">
        <v>9</v>
      </c>
      <c r="I836" s="1" t="s">
        <v>9</v>
      </c>
      <c r="J836" s="1" t="s">
        <v>9</v>
      </c>
      <c r="K836" s="1" t="s">
        <v>9</v>
      </c>
      <c r="L836" s="1" t="s">
        <v>9</v>
      </c>
      <c r="M836" s="1" t="s">
        <v>9</v>
      </c>
      <c r="N836" s="1" t="s">
        <v>9</v>
      </c>
      <c r="O836" s="1">
        <v>615</v>
      </c>
      <c r="P836" s="1">
        <v>136</v>
      </c>
      <c r="Q836" s="1">
        <v>3600</v>
      </c>
      <c r="R836" s="1">
        <v>6135</v>
      </c>
      <c r="S836" s="1">
        <v>-5834</v>
      </c>
      <c r="T836" s="1">
        <v>10216</v>
      </c>
      <c r="U836" s="1">
        <v>19098</v>
      </c>
      <c r="V836" s="1">
        <v>58718</v>
      </c>
      <c r="W836" s="1">
        <v>10098</v>
      </c>
      <c r="X836" s="1">
        <v>11360</v>
      </c>
      <c r="Y836" s="1">
        <v>12795</v>
      </c>
      <c r="Z836" s="1">
        <v>24209</v>
      </c>
      <c r="AA836" s="1">
        <v>14172</v>
      </c>
    </row>
    <row r="837" spans="2:27">
      <c r="B837" s="1" t="s">
        <v>282</v>
      </c>
      <c r="C837" s="1" t="s">
        <v>283</v>
      </c>
      <c r="D837" s="1" t="s">
        <v>9</v>
      </c>
      <c r="E837" s="1" t="s">
        <v>9</v>
      </c>
      <c r="F837" s="1" t="s">
        <v>9</v>
      </c>
      <c r="G837" s="1" t="s">
        <v>9</v>
      </c>
      <c r="H837" s="1" t="s">
        <v>9</v>
      </c>
      <c r="I837" s="1" t="s">
        <v>9</v>
      </c>
      <c r="J837" s="1" t="s">
        <v>9</v>
      </c>
      <c r="K837" s="1" t="s">
        <v>9</v>
      </c>
      <c r="L837" s="1" t="s">
        <v>9</v>
      </c>
      <c r="M837" s="1" t="s">
        <v>9</v>
      </c>
      <c r="N837" s="1" t="s">
        <v>9</v>
      </c>
      <c r="O837" s="1" t="s">
        <v>9</v>
      </c>
      <c r="P837" s="1" t="s">
        <v>9</v>
      </c>
      <c r="Q837" s="1" t="s">
        <v>9</v>
      </c>
      <c r="R837" s="1" t="s">
        <v>9</v>
      </c>
      <c r="S837" s="1" t="s">
        <v>9</v>
      </c>
      <c r="T837" s="1" t="s">
        <v>9</v>
      </c>
      <c r="U837" s="1" t="s">
        <v>9</v>
      </c>
      <c r="V837" s="1" t="s">
        <v>9</v>
      </c>
      <c r="W837" s="1" t="s">
        <v>9</v>
      </c>
      <c r="X837" s="1" t="s">
        <v>9</v>
      </c>
      <c r="Y837" s="1" t="s">
        <v>9</v>
      </c>
      <c r="Z837" s="1" t="s">
        <v>9</v>
      </c>
      <c r="AA837" s="1" t="s">
        <v>9</v>
      </c>
    </row>
    <row r="838" spans="2:27">
      <c r="B838" s="1" t="s">
        <v>284</v>
      </c>
      <c r="C838" s="1" t="s">
        <v>285</v>
      </c>
      <c r="D838" s="1" t="s">
        <v>9</v>
      </c>
      <c r="E838" s="1" t="s">
        <v>9</v>
      </c>
      <c r="F838" s="1" t="s">
        <v>9</v>
      </c>
      <c r="G838" s="1" t="s">
        <v>9</v>
      </c>
      <c r="H838" s="1" t="s">
        <v>9</v>
      </c>
      <c r="I838" s="1" t="s">
        <v>9</v>
      </c>
      <c r="J838" s="1" t="s">
        <v>9</v>
      </c>
      <c r="K838" s="1" t="s">
        <v>9</v>
      </c>
      <c r="L838" s="1" t="s">
        <v>9</v>
      </c>
      <c r="M838" s="1" t="s">
        <v>9</v>
      </c>
      <c r="N838" s="1" t="s">
        <v>9</v>
      </c>
      <c r="O838" s="1" t="s">
        <v>9</v>
      </c>
      <c r="P838" s="1" t="s">
        <v>9</v>
      </c>
      <c r="Q838" s="1" t="s">
        <v>9</v>
      </c>
      <c r="R838" s="1" t="s">
        <v>9</v>
      </c>
      <c r="S838" s="1" t="s">
        <v>9</v>
      </c>
      <c r="T838" s="1" t="s">
        <v>9</v>
      </c>
      <c r="U838" s="1" t="s">
        <v>9</v>
      </c>
      <c r="V838" s="1" t="s">
        <v>9</v>
      </c>
      <c r="W838" s="1" t="s">
        <v>9</v>
      </c>
      <c r="X838" s="1" t="s">
        <v>9</v>
      </c>
      <c r="Y838" s="1" t="s">
        <v>9</v>
      </c>
      <c r="Z838" s="1" t="s">
        <v>9</v>
      </c>
      <c r="AA838" s="1" t="s">
        <v>9</v>
      </c>
    </row>
    <row r="839" spans="2:27">
      <c r="B839" s="1" t="s">
        <v>286</v>
      </c>
      <c r="C839" s="1" t="s">
        <v>287</v>
      </c>
      <c r="D839" s="1" t="s">
        <v>9</v>
      </c>
      <c r="E839" s="1" t="s">
        <v>9</v>
      </c>
      <c r="F839" s="1" t="s">
        <v>9</v>
      </c>
      <c r="G839" s="1" t="s">
        <v>9</v>
      </c>
      <c r="H839" s="1" t="s">
        <v>9</v>
      </c>
      <c r="I839" s="1" t="s">
        <v>9</v>
      </c>
      <c r="J839" s="1" t="s">
        <v>9</v>
      </c>
      <c r="K839" s="1" t="s">
        <v>9</v>
      </c>
      <c r="L839" s="1" t="s">
        <v>9</v>
      </c>
      <c r="M839" s="1" t="s">
        <v>9</v>
      </c>
      <c r="N839" s="1" t="s">
        <v>9</v>
      </c>
      <c r="O839" s="1" t="s">
        <v>9</v>
      </c>
      <c r="P839" s="1" t="s">
        <v>9</v>
      </c>
      <c r="Q839" s="1" t="s">
        <v>9</v>
      </c>
      <c r="R839" s="1" t="s">
        <v>9</v>
      </c>
      <c r="S839" s="1" t="s">
        <v>9</v>
      </c>
      <c r="T839" s="1" t="s">
        <v>9</v>
      </c>
      <c r="U839" s="1" t="s">
        <v>9</v>
      </c>
      <c r="V839" s="1" t="s">
        <v>9</v>
      </c>
      <c r="W839" s="1" t="s">
        <v>9</v>
      </c>
      <c r="X839" s="1" t="s">
        <v>9</v>
      </c>
      <c r="Y839" s="1" t="s">
        <v>9</v>
      </c>
      <c r="Z839" s="1" t="s">
        <v>9</v>
      </c>
      <c r="AA839" s="1" t="s">
        <v>9</v>
      </c>
    </row>
    <row r="840" spans="2:27">
      <c r="B840" s="1" t="s">
        <v>288</v>
      </c>
      <c r="C840" s="1" t="s">
        <v>289</v>
      </c>
      <c r="D840" s="1" t="s">
        <v>9</v>
      </c>
      <c r="E840" s="1" t="s">
        <v>9</v>
      </c>
      <c r="F840" s="1" t="s">
        <v>9</v>
      </c>
      <c r="G840" s="1" t="s">
        <v>9</v>
      </c>
      <c r="H840" s="1" t="s">
        <v>9</v>
      </c>
      <c r="I840" s="1" t="s">
        <v>9</v>
      </c>
      <c r="J840" s="1" t="s">
        <v>9</v>
      </c>
      <c r="K840" s="1" t="s">
        <v>9</v>
      </c>
      <c r="L840" s="1" t="s">
        <v>9</v>
      </c>
      <c r="M840" s="1" t="s">
        <v>9</v>
      </c>
      <c r="N840" s="1" t="s">
        <v>9</v>
      </c>
      <c r="O840" s="1" t="s">
        <v>9</v>
      </c>
      <c r="P840" s="1" t="s">
        <v>9</v>
      </c>
      <c r="Q840" s="1" t="s">
        <v>9</v>
      </c>
      <c r="R840" s="1" t="s">
        <v>9</v>
      </c>
      <c r="S840" s="1" t="s">
        <v>9</v>
      </c>
      <c r="T840" s="1" t="s">
        <v>9</v>
      </c>
      <c r="U840" s="1" t="s">
        <v>9</v>
      </c>
      <c r="V840" s="1" t="s">
        <v>9</v>
      </c>
      <c r="W840" s="1" t="s">
        <v>9</v>
      </c>
      <c r="X840" s="1" t="s">
        <v>9</v>
      </c>
      <c r="Y840" s="1" t="s">
        <v>9</v>
      </c>
      <c r="Z840" s="1" t="s">
        <v>9</v>
      </c>
      <c r="AA840" s="1" t="s">
        <v>9</v>
      </c>
    </row>
    <row r="841" spans="2:27">
      <c r="B841" s="1" t="s">
        <v>294</v>
      </c>
      <c r="C841" s="1" t="s">
        <v>295</v>
      </c>
      <c r="D841" s="1" t="s">
        <v>9</v>
      </c>
      <c r="E841" s="1" t="s">
        <v>9</v>
      </c>
      <c r="F841" s="1" t="s">
        <v>9</v>
      </c>
      <c r="G841" s="1" t="s">
        <v>9</v>
      </c>
      <c r="H841" s="1" t="s">
        <v>9</v>
      </c>
      <c r="I841" s="1" t="s">
        <v>9</v>
      </c>
      <c r="J841" s="1" t="s">
        <v>9</v>
      </c>
      <c r="K841" s="1" t="s">
        <v>9</v>
      </c>
      <c r="L841" s="1" t="s">
        <v>9</v>
      </c>
      <c r="M841" s="1" t="s">
        <v>9</v>
      </c>
      <c r="N841" s="1" t="s">
        <v>9</v>
      </c>
      <c r="O841" s="1">
        <v>81</v>
      </c>
      <c r="P841" s="1">
        <v>87</v>
      </c>
      <c r="Q841" s="1">
        <v>86</v>
      </c>
      <c r="R841" s="1">
        <v>170</v>
      </c>
      <c r="S841" s="1">
        <v>280</v>
      </c>
      <c r="T841" s="1">
        <v>510</v>
      </c>
      <c r="U841" s="1">
        <v>606</v>
      </c>
      <c r="V841" s="1">
        <v>523</v>
      </c>
      <c r="W841" s="1">
        <v>392</v>
      </c>
      <c r="X841" s="1">
        <v>414</v>
      </c>
      <c r="Y841" s="1">
        <v>417</v>
      </c>
      <c r="Z841" s="1">
        <v>464</v>
      </c>
      <c r="AA841" s="1">
        <v>339</v>
      </c>
    </row>
    <row r="842" spans="2:27">
      <c r="B842" s="1" t="s">
        <v>296</v>
      </c>
      <c r="C842" s="1" t="s">
        <v>297</v>
      </c>
      <c r="D842" s="1" t="s">
        <v>9</v>
      </c>
      <c r="E842" s="1" t="s">
        <v>9</v>
      </c>
      <c r="F842" s="1" t="s">
        <v>9</v>
      </c>
      <c r="G842" s="1" t="s">
        <v>9</v>
      </c>
      <c r="H842" s="1" t="s">
        <v>9</v>
      </c>
      <c r="I842" s="1" t="s">
        <v>9</v>
      </c>
      <c r="J842" s="1" t="s">
        <v>9</v>
      </c>
      <c r="K842" s="1" t="s">
        <v>9</v>
      </c>
      <c r="L842" s="1" t="s">
        <v>9</v>
      </c>
      <c r="M842" s="1" t="s">
        <v>9</v>
      </c>
      <c r="N842" s="1" t="s">
        <v>9</v>
      </c>
      <c r="O842" s="1">
        <v>81</v>
      </c>
      <c r="P842" s="1">
        <v>87</v>
      </c>
      <c r="Q842" s="1">
        <v>79</v>
      </c>
      <c r="R842" s="1">
        <v>162</v>
      </c>
      <c r="S842" s="1">
        <v>271</v>
      </c>
      <c r="T842" s="1">
        <v>501</v>
      </c>
      <c r="U842" s="1">
        <v>594</v>
      </c>
      <c r="V842" s="1">
        <v>508</v>
      </c>
      <c r="W842" s="1">
        <v>376</v>
      </c>
      <c r="X842" s="1">
        <v>397</v>
      </c>
      <c r="Y842" s="1">
        <v>398</v>
      </c>
      <c r="Z842" s="1">
        <v>448</v>
      </c>
      <c r="AA842" s="1">
        <v>319</v>
      </c>
    </row>
    <row r="843" spans="2:27">
      <c r="B843" s="1" t="s">
        <v>298</v>
      </c>
      <c r="C843" s="1" t="s">
        <v>299</v>
      </c>
      <c r="D843" s="1" t="s">
        <v>9</v>
      </c>
      <c r="E843" s="1" t="s">
        <v>9</v>
      </c>
      <c r="F843" s="1" t="s">
        <v>9</v>
      </c>
      <c r="G843" s="1" t="s">
        <v>9</v>
      </c>
      <c r="H843" s="1" t="s">
        <v>9</v>
      </c>
      <c r="I843" s="1" t="s">
        <v>9</v>
      </c>
      <c r="J843" s="1" t="s">
        <v>9</v>
      </c>
      <c r="K843" s="1" t="s">
        <v>9</v>
      </c>
      <c r="L843" s="1" t="s">
        <v>9</v>
      </c>
      <c r="M843" s="1" t="s">
        <v>9</v>
      </c>
      <c r="N843" s="1" t="s">
        <v>9</v>
      </c>
      <c r="O843" s="1" t="s">
        <v>9</v>
      </c>
      <c r="P843" s="1" t="s">
        <v>9</v>
      </c>
      <c r="Q843" s="1">
        <v>7</v>
      </c>
      <c r="R843" s="1">
        <v>8</v>
      </c>
      <c r="S843" s="1">
        <v>9</v>
      </c>
      <c r="T843" s="1">
        <v>9</v>
      </c>
      <c r="U843" s="1">
        <v>12</v>
      </c>
      <c r="V843" s="1">
        <v>15</v>
      </c>
      <c r="W843" s="1">
        <v>16</v>
      </c>
      <c r="X843" s="1">
        <v>17</v>
      </c>
      <c r="Y843" s="1">
        <v>19</v>
      </c>
      <c r="Z843" s="1">
        <v>16</v>
      </c>
      <c r="AA843" s="1">
        <v>20</v>
      </c>
    </row>
    <row r="844" spans="2:27">
      <c r="B844" s="1" t="s">
        <v>300</v>
      </c>
      <c r="C844" s="1" t="s">
        <v>301</v>
      </c>
      <c r="D844" s="1" t="s">
        <v>9</v>
      </c>
      <c r="E844" s="1" t="s">
        <v>9</v>
      </c>
      <c r="F844" s="1" t="s">
        <v>9</v>
      </c>
      <c r="G844" s="1" t="s">
        <v>9</v>
      </c>
      <c r="H844" s="1" t="s">
        <v>9</v>
      </c>
      <c r="I844" s="1" t="s">
        <v>9</v>
      </c>
      <c r="J844" s="1" t="s">
        <v>9</v>
      </c>
      <c r="K844" s="1" t="s">
        <v>9</v>
      </c>
      <c r="L844" s="1" t="s">
        <v>9</v>
      </c>
      <c r="M844" s="1" t="s">
        <v>9</v>
      </c>
      <c r="N844" s="1" t="s">
        <v>9</v>
      </c>
      <c r="O844" s="1">
        <v>262</v>
      </c>
      <c r="P844" s="1">
        <v>280</v>
      </c>
      <c r="Q844" s="1">
        <v>255</v>
      </c>
      <c r="R844" s="1">
        <v>525</v>
      </c>
      <c r="S844" s="1">
        <v>881</v>
      </c>
      <c r="T844" s="1">
        <v>1624</v>
      </c>
      <c r="U844" s="1">
        <v>1882</v>
      </c>
      <c r="V844" s="1">
        <v>1721</v>
      </c>
      <c r="W844" s="1">
        <v>1145</v>
      </c>
      <c r="X844" s="1">
        <v>1214</v>
      </c>
      <c r="Y844" s="1">
        <v>1218</v>
      </c>
      <c r="Z844" s="1">
        <v>1425</v>
      </c>
      <c r="AA844" s="1">
        <v>1001</v>
      </c>
    </row>
    <row r="845" spans="2:27">
      <c r="B845" s="1" t="s">
        <v>302</v>
      </c>
      <c r="C845" s="1" t="s">
        <v>240</v>
      </c>
      <c r="D845" s="1" t="s">
        <v>9</v>
      </c>
      <c r="E845" s="1" t="s">
        <v>9</v>
      </c>
      <c r="F845" s="1" t="s">
        <v>9</v>
      </c>
      <c r="G845" s="1" t="s">
        <v>9</v>
      </c>
      <c r="H845" s="1" t="s">
        <v>9</v>
      </c>
      <c r="I845" s="1" t="s">
        <v>9</v>
      </c>
      <c r="J845" s="1" t="s">
        <v>9</v>
      </c>
      <c r="K845" s="1" t="s">
        <v>9</v>
      </c>
      <c r="L845" s="1" t="s">
        <v>9</v>
      </c>
      <c r="M845" s="1" t="s">
        <v>9</v>
      </c>
      <c r="N845" s="1" t="s">
        <v>9</v>
      </c>
      <c r="O845" s="1">
        <v>216</v>
      </c>
      <c r="P845" s="1">
        <v>231</v>
      </c>
      <c r="Q845" s="1">
        <v>210</v>
      </c>
      <c r="R845" s="1">
        <v>432</v>
      </c>
      <c r="S845" s="1">
        <v>724</v>
      </c>
      <c r="T845" s="1">
        <v>1327</v>
      </c>
      <c r="U845" s="1">
        <v>1533</v>
      </c>
      <c r="V845" s="1">
        <v>1408</v>
      </c>
      <c r="W845" s="1">
        <v>968</v>
      </c>
      <c r="X845" s="1">
        <v>1024</v>
      </c>
      <c r="Y845" s="1">
        <v>1026</v>
      </c>
      <c r="Z845" s="1">
        <v>1195</v>
      </c>
      <c r="AA845" s="1">
        <v>847</v>
      </c>
    </row>
    <row r="846" spans="2:27">
      <c r="B846" s="1" t="s">
        <v>303</v>
      </c>
      <c r="C846" s="1" t="s">
        <v>304</v>
      </c>
      <c r="D846" s="1" t="s">
        <v>9</v>
      </c>
      <c r="E846" s="1" t="s">
        <v>9</v>
      </c>
      <c r="F846" s="1" t="s">
        <v>9</v>
      </c>
      <c r="G846" s="1" t="s">
        <v>9</v>
      </c>
      <c r="H846" s="1" t="s">
        <v>9</v>
      </c>
      <c r="I846" s="1" t="s">
        <v>9</v>
      </c>
      <c r="J846" s="1" t="s">
        <v>9</v>
      </c>
      <c r="K846" s="1" t="s">
        <v>9</v>
      </c>
      <c r="L846" s="1" t="s">
        <v>9</v>
      </c>
      <c r="M846" s="1" t="s">
        <v>9</v>
      </c>
      <c r="N846" s="1" t="s">
        <v>9</v>
      </c>
      <c r="O846" s="1">
        <v>120</v>
      </c>
      <c r="P846" s="1">
        <v>128</v>
      </c>
      <c r="Q846" s="1">
        <v>117</v>
      </c>
      <c r="R846" s="1">
        <v>266</v>
      </c>
      <c r="S846" s="1">
        <v>443</v>
      </c>
      <c r="T846" s="1">
        <v>815</v>
      </c>
      <c r="U846" s="1">
        <v>940</v>
      </c>
      <c r="V846" s="1">
        <v>864</v>
      </c>
      <c r="W846" s="1">
        <v>608</v>
      </c>
      <c r="X846" s="1">
        <v>646</v>
      </c>
      <c r="Y846" s="1">
        <v>649</v>
      </c>
      <c r="Z846" s="1">
        <v>751</v>
      </c>
      <c r="AA846" s="1">
        <v>539</v>
      </c>
    </row>
    <row r="847" spans="2:27">
      <c r="B847" s="1" t="s">
        <v>305</v>
      </c>
      <c r="C847" s="1" t="s">
        <v>306</v>
      </c>
      <c r="D847" s="1" t="s">
        <v>9</v>
      </c>
      <c r="E847" s="1" t="s">
        <v>9</v>
      </c>
      <c r="F847" s="1" t="s">
        <v>9</v>
      </c>
      <c r="G847" s="1" t="s">
        <v>9</v>
      </c>
      <c r="H847" s="1" t="s">
        <v>9</v>
      </c>
      <c r="I847" s="1" t="s">
        <v>9</v>
      </c>
      <c r="J847" s="1" t="s">
        <v>9</v>
      </c>
      <c r="K847" s="1" t="s">
        <v>9</v>
      </c>
      <c r="L847" s="1" t="s">
        <v>9</v>
      </c>
      <c r="M847" s="1" t="s">
        <v>9</v>
      </c>
      <c r="N847" s="1" t="s">
        <v>9</v>
      </c>
      <c r="O847" s="1">
        <v>96</v>
      </c>
      <c r="P847" s="1">
        <v>103</v>
      </c>
      <c r="Q847" s="1">
        <v>93</v>
      </c>
      <c r="R847" s="1">
        <v>166</v>
      </c>
      <c r="S847" s="1">
        <v>281</v>
      </c>
      <c r="T847" s="1">
        <v>512</v>
      </c>
      <c r="U847" s="1">
        <v>593</v>
      </c>
      <c r="V847" s="1">
        <v>544</v>
      </c>
      <c r="W847" s="1">
        <v>360</v>
      </c>
      <c r="X847" s="1">
        <v>378</v>
      </c>
      <c r="Y847" s="1">
        <v>377</v>
      </c>
      <c r="Z847" s="1">
        <v>444</v>
      </c>
      <c r="AA847" s="1">
        <v>308</v>
      </c>
    </row>
    <row r="848" spans="2:27">
      <c r="B848" s="1" t="s">
        <v>312</v>
      </c>
      <c r="C848" s="1" t="s">
        <v>313</v>
      </c>
      <c r="D848" s="1" t="s">
        <v>9</v>
      </c>
      <c r="E848" s="1" t="s">
        <v>9</v>
      </c>
      <c r="F848" s="1" t="s">
        <v>9</v>
      </c>
      <c r="G848" s="1" t="s">
        <v>9</v>
      </c>
      <c r="H848" s="1" t="s">
        <v>9</v>
      </c>
      <c r="I848" s="1" t="s">
        <v>9</v>
      </c>
      <c r="J848" s="1" t="s">
        <v>9</v>
      </c>
      <c r="K848" s="1" t="s">
        <v>9</v>
      </c>
      <c r="L848" s="1" t="s">
        <v>9</v>
      </c>
      <c r="M848" s="1" t="s">
        <v>9</v>
      </c>
      <c r="N848" s="1" t="s">
        <v>9</v>
      </c>
      <c r="O848" s="1">
        <v>46</v>
      </c>
      <c r="P848" s="1">
        <v>49</v>
      </c>
      <c r="Q848" s="1">
        <v>45</v>
      </c>
      <c r="R848" s="1">
        <v>93</v>
      </c>
      <c r="S848" s="1">
        <v>157</v>
      </c>
      <c r="T848" s="1">
        <v>297</v>
      </c>
      <c r="U848" s="1">
        <v>349</v>
      </c>
      <c r="V848" s="1">
        <v>313</v>
      </c>
      <c r="W848" s="1">
        <v>177</v>
      </c>
      <c r="X848" s="1">
        <v>190</v>
      </c>
      <c r="Y848" s="1">
        <v>192</v>
      </c>
      <c r="Z848" s="1">
        <v>230</v>
      </c>
      <c r="AA848" s="1">
        <v>154</v>
      </c>
    </row>
    <row r="849" spans="2:27">
      <c r="B849" s="1" t="s">
        <v>314</v>
      </c>
      <c r="C849" s="1" t="s">
        <v>315</v>
      </c>
      <c r="D849" s="1" t="s">
        <v>9</v>
      </c>
      <c r="E849" s="1" t="s">
        <v>9</v>
      </c>
      <c r="F849" s="1" t="s">
        <v>9</v>
      </c>
      <c r="G849" s="1" t="s">
        <v>9</v>
      </c>
      <c r="H849" s="1" t="s">
        <v>9</v>
      </c>
      <c r="I849" s="1" t="s">
        <v>9</v>
      </c>
      <c r="J849" s="1" t="s">
        <v>9</v>
      </c>
      <c r="K849" s="1" t="s">
        <v>9</v>
      </c>
      <c r="L849" s="1" t="s">
        <v>9</v>
      </c>
      <c r="M849" s="1" t="s">
        <v>9</v>
      </c>
      <c r="N849" s="1" t="s">
        <v>9</v>
      </c>
      <c r="O849" s="1">
        <v>37</v>
      </c>
      <c r="P849" s="1">
        <v>40</v>
      </c>
      <c r="Q849" s="1">
        <v>37</v>
      </c>
      <c r="R849" s="1">
        <v>76</v>
      </c>
      <c r="S849" s="1">
        <v>-33</v>
      </c>
      <c r="T849" s="1">
        <v>243</v>
      </c>
      <c r="U849" s="1">
        <v>282</v>
      </c>
      <c r="V849" s="1">
        <v>255</v>
      </c>
      <c r="W849" s="1">
        <v>177</v>
      </c>
      <c r="X849" s="1">
        <v>190</v>
      </c>
      <c r="Y849" s="1">
        <v>192</v>
      </c>
      <c r="Z849" s="1">
        <v>230</v>
      </c>
      <c r="AA849" s="1">
        <v>154</v>
      </c>
    </row>
    <row r="850" spans="2:27">
      <c r="B850" s="1" t="s">
        <v>316</v>
      </c>
      <c r="C850" s="1" t="s">
        <v>317</v>
      </c>
      <c r="D850" s="1" t="s">
        <v>9</v>
      </c>
      <c r="E850" s="1" t="s">
        <v>9</v>
      </c>
      <c r="F850" s="1" t="s">
        <v>9</v>
      </c>
      <c r="G850" s="1" t="s">
        <v>9</v>
      </c>
      <c r="H850" s="1" t="s">
        <v>9</v>
      </c>
      <c r="I850" s="1" t="s">
        <v>9</v>
      </c>
      <c r="J850" s="1" t="s">
        <v>9</v>
      </c>
      <c r="K850" s="1" t="s">
        <v>9</v>
      </c>
      <c r="L850" s="1" t="s">
        <v>9</v>
      </c>
      <c r="M850" s="1" t="s">
        <v>9</v>
      </c>
      <c r="N850" s="1" t="s">
        <v>9</v>
      </c>
      <c r="O850" s="1">
        <v>9</v>
      </c>
      <c r="P850" s="1">
        <v>9</v>
      </c>
      <c r="Q850" s="1">
        <v>8</v>
      </c>
      <c r="R850" s="1">
        <v>17</v>
      </c>
      <c r="S850" s="1">
        <v>190</v>
      </c>
      <c r="T850" s="1">
        <v>54</v>
      </c>
      <c r="U850" s="1">
        <v>67</v>
      </c>
      <c r="V850" s="1">
        <v>58</v>
      </c>
      <c r="W850" s="1" t="s">
        <v>9</v>
      </c>
      <c r="X850" s="1" t="s">
        <v>9</v>
      </c>
      <c r="Y850" s="1" t="s">
        <v>9</v>
      </c>
      <c r="Z850" s="1" t="s">
        <v>9</v>
      </c>
      <c r="AA850" s="1" t="s">
        <v>9</v>
      </c>
    </row>
    <row r="851" spans="2:27">
      <c r="B851" s="1" t="s">
        <v>326</v>
      </c>
      <c r="C851" s="1" t="s">
        <v>327</v>
      </c>
      <c r="D851" s="1" t="s">
        <v>9</v>
      </c>
      <c r="E851" s="1" t="s">
        <v>9</v>
      </c>
      <c r="F851" s="1" t="s">
        <v>9</v>
      </c>
      <c r="G851" s="1" t="s">
        <v>9</v>
      </c>
      <c r="H851" s="1" t="s">
        <v>9</v>
      </c>
      <c r="I851" s="1" t="s">
        <v>9</v>
      </c>
      <c r="J851" s="1" t="s">
        <v>9</v>
      </c>
      <c r="K851" s="1" t="s">
        <v>9</v>
      </c>
      <c r="L851" s="1" t="s">
        <v>9</v>
      </c>
      <c r="M851" s="1" t="s">
        <v>9</v>
      </c>
      <c r="N851" s="1" t="s">
        <v>9</v>
      </c>
      <c r="O851" s="1">
        <v>590</v>
      </c>
      <c r="P851" s="1">
        <v>525</v>
      </c>
      <c r="Q851" s="1">
        <v>333</v>
      </c>
      <c r="R851" s="1">
        <v>245</v>
      </c>
      <c r="S851" s="1">
        <v>392</v>
      </c>
      <c r="T851" s="1">
        <v>409</v>
      </c>
      <c r="U851" s="1">
        <v>417</v>
      </c>
      <c r="V851" s="1">
        <v>433</v>
      </c>
      <c r="W851" s="1">
        <v>452</v>
      </c>
      <c r="X851" s="1">
        <v>492</v>
      </c>
      <c r="Y851" s="1">
        <v>509</v>
      </c>
      <c r="Z851" s="1">
        <v>567</v>
      </c>
      <c r="AA851" s="1">
        <v>593</v>
      </c>
    </row>
    <row r="852" spans="2:27">
      <c r="B852" s="1" t="s">
        <v>328</v>
      </c>
      <c r="C852" s="1" t="s">
        <v>329</v>
      </c>
      <c r="D852" s="1" t="s">
        <v>9</v>
      </c>
      <c r="E852" s="1" t="s">
        <v>9</v>
      </c>
      <c r="F852" s="1" t="s">
        <v>9</v>
      </c>
      <c r="G852" s="1" t="s">
        <v>9</v>
      </c>
      <c r="H852" s="1" t="s">
        <v>9</v>
      </c>
      <c r="I852" s="1" t="s">
        <v>9</v>
      </c>
      <c r="J852" s="1" t="s">
        <v>9</v>
      </c>
      <c r="K852" s="1" t="s">
        <v>9</v>
      </c>
      <c r="L852" s="1" t="s">
        <v>9</v>
      </c>
      <c r="M852" s="1" t="s">
        <v>9</v>
      </c>
      <c r="N852" s="1" t="s">
        <v>9</v>
      </c>
      <c r="O852" s="1">
        <v>590</v>
      </c>
      <c r="P852" s="1">
        <v>525</v>
      </c>
      <c r="Q852" s="1">
        <v>333</v>
      </c>
      <c r="R852" s="1">
        <v>245</v>
      </c>
      <c r="S852" s="1">
        <v>392</v>
      </c>
      <c r="T852" s="1">
        <v>409</v>
      </c>
      <c r="U852" s="1">
        <v>417</v>
      </c>
      <c r="V852" s="1">
        <v>433</v>
      </c>
      <c r="W852" s="1">
        <v>452</v>
      </c>
      <c r="X852" s="1">
        <v>492</v>
      </c>
      <c r="Y852" s="1">
        <v>509</v>
      </c>
      <c r="Z852" s="1">
        <v>567</v>
      </c>
      <c r="AA852" s="1">
        <v>593</v>
      </c>
    </row>
    <row r="853" spans="2:27">
      <c r="B853" s="1" t="s">
        <v>330</v>
      </c>
      <c r="C853" s="1" t="s">
        <v>331</v>
      </c>
      <c r="D853" s="1" t="s">
        <v>9</v>
      </c>
      <c r="E853" s="1" t="s">
        <v>9</v>
      </c>
      <c r="F853" s="1" t="s">
        <v>9</v>
      </c>
      <c r="G853" s="1" t="s">
        <v>9</v>
      </c>
      <c r="H853" s="1" t="s">
        <v>9</v>
      </c>
      <c r="I853" s="1" t="s">
        <v>9</v>
      </c>
      <c r="J853" s="1" t="s">
        <v>9</v>
      </c>
      <c r="K853" s="1" t="s">
        <v>9</v>
      </c>
      <c r="L853" s="1" t="s">
        <v>9</v>
      </c>
      <c r="M853" s="1" t="s">
        <v>9</v>
      </c>
      <c r="N853" s="1" t="s">
        <v>9</v>
      </c>
      <c r="O853" s="1">
        <v>590</v>
      </c>
      <c r="P853" s="1">
        <v>525</v>
      </c>
      <c r="Q853" s="1">
        <v>333</v>
      </c>
      <c r="R853" s="1">
        <v>245</v>
      </c>
      <c r="S853" s="1">
        <v>392</v>
      </c>
      <c r="T853" s="1">
        <v>409</v>
      </c>
      <c r="U853" s="1">
        <v>417</v>
      </c>
      <c r="V853" s="1">
        <v>433</v>
      </c>
      <c r="W853" s="1">
        <v>452</v>
      </c>
      <c r="X853" s="1">
        <v>492</v>
      </c>
      <c r="Y853" s="1">
        <v>509</v>
      </c>
      <c r="Z853" s="1">
        <v>567</v>
      </c>
      <c r="AA853" s="1">
        <v>593</v>
      </c>
    </row>
    <row r="854" spans="2:27">
      <c r="B854" s="1" t="s">
        <v>332</v>
      </c>
      <c r="C854" s="1" t="s">
        <v>333</v>
      </c>
      <c r="D854" s="1" t="s">
        <v>9</v>
      </c>
      <c r="E854" s="1" t="s">
        <v>9</v>
      </c>
      <c r="F854" s="1" t="s">
        <v>9</v>
      </c>
      <c r="G854" s="1" t="s">
        <v>9</v>
      </c>
      <c r="H854" s="1" t="s">
        <v>9</v>
      </c>
      <c r="I854" s="1" t="s">
        <v>9</v>
      </c>
      <c r="J854" s="1" t="s">
        <v>9</v>
      </c>
      <c r="K854" s="1" t="s">
        <v>9</v>
      </c>
      <c r="L854" s="1" t="s">
        <v>9</v>
      </c>
      <c r="M854" s="1" t="s">
        <v>9</v>
      </c>
      <c r="N854" s="1" t="s">
        <v>9</v>
      </c>
      <c r="O854" s="1" t="s">
        <v>9</v>
      </c>
      <c r="P854" s="1" t="s">
        <v>9</v>
      </c>
      <c r="Q854" s="1" t="s">
        <v>9</v>
      </c>
      <c r="R854" s="1" t="s">
        <v>9</v>
      </c>
      <c r="S854" s="1" t="s">
        <v>9</v>
      </c>
      <c r="T854" s="1" t="s">
        <v>9</v>
      </c>
      <c r="U854" s="1" t="s">
        <v>9</v>
      </c>
      <c r="V854" s="1" t="s">
        <v>9</v>
      </c>
      <c r="W854" s="1" t="s">
        <v>9</v>
      </c>
      <c r="X854" s="1" t="s">
        <v>9</v>
      </c>
      <c r="Y854" s="1" t="s">
        <v>9</v>
      </c>
      <c r="Z854" s="1" t="s">
        <v>9</v>
      </c>
      <c r="AA854" s="1" t="s">
        <v>9</v>
      </c>
    </row>
    <row r="855" spans="2:27">
      <c r="B855" s="1" t="s">
        <v>342</v>
      </c>
      <c r="C855" s="1" t="s">
        <v>343</v>
      </c>
      <c r="D855" s="1" t="s">
        <v>9</v>
      </c>
      <c r="E855" s="1" t="s">
        <v>9</v>
      </c>
      <c r="F855" s="1" t="s">
        <v>9</v>
      </c>
      <c r="G855" s="1" t="s">
        <v>9</v>
      </c>
      <c r="H855" s="1" t="s">
        <v>9</v>
      </c>
      <c r="I855" s="1" t="s">
        <v>9</v>
      </c>
      <c r="J855" s="1" t="s">
        <v>9</v>
      </c>
      <c r="K855" s="1" t="s">
        <v>9</v>
      </c>
      <c r="L855" s="1" t="s">
        <v>9</v>
      </c>
      <c r="M855" s="1" t="s">
        <v>9</v>
      </c>
      <c r="N855" s="1" t="s">
        <v>9</v>
      </c>
      <c r="O855" s="1">
        <v>7544</v>
      </c>
      <c r="P855" s="1">
        <v>8397</v>
      </c>
      <c r="Q855" s="1">
        <v>11954</v>
      </c>
      <c r="R855" s="1">
        <v>21400</v>
      </c>
      <c r="S855" s="1">
        <v>23439</v>
      </c>
      <c r="T855" s="1">
        <v>21521</v>
      </c>
      <c r="U855" s="1">
        <v>15404</v>
      </c>
      <c r="V855" s="1">
        <v>15568</v>
      </c>
      <c r="W855" s="1">
        <v>21262</v>
      </c>
      <c r="X855" s="1">
        <v>24153</v>
      </c>
      <c r="Y855" s="1">
        <v>26532</v>
      </c>
      <c r="Z855" s="1">
        <v>34408</v>
      </c>
      <c r="AA855" s="1">
        <v>38501</v>
      </c>
    </row>
    <row r="856" spans="2:27">
      <c r="B856" s="1" t="s">
        <v>344</v>
      </c>
      <c r="C856" s="1" t="s">
        <v>345</v>
      </c>
      <c r="D856" s="1" t="s">
        <v>9</v>
      </c>
      <c r="E856" s="1" t="s">
        <v>9</v>
      </c>
      <c r="F856" s="1" t="s">
        <v>9</v>
      </c>
      <c r="G856" s="1" t="s">
        <v>9</v>
      </c>
      <c r="H856" s="1" t="s">
        <v>9</v>
      </c>
      <c r="I856" s="1" t="s">
        <v>9</v>
      </c>
      <c r="J856" s="1" t="s">
        <v>9</v>
      </c>
      <c r="K856" s="1" t="s">
        <v>9</v>
      </c>
      <c r="L856" s="1" t="s">
        <v>9</v>
      </c>
      <c r="M856" s="1" t="s">
        <v>9</v>
      </c>
      <c r="N856" s="1" t="s">
        <v>9</v>
      </c>
      <c r="O856" s="1">
        <v>90</v>
      </c>
      <c r="P856" s="1">
        <v>144</v>
      </c>
      <c r="Q856" s="1">
        <v>221</v>
      </c>
      <c r="R856" s="1">
        <v>612</v>
      </c>
      <c r="S856" s="1">
        <v>1025</v>
      </c>
      <c r="T856" s="1">
        <v>252</v>
      </c>
      <c r="U856" s="1">
        <v>206</v>
      </c>
      <c r="V856" s="1">
        <v>207</v>
      </c>
      <c r="W856" s="1">
        <v>4246</v>
      </c>
      <c r="X856" s="1">
        <v>3456</v>
      </c>
      <c r="Y856" s="1">
        <v>2707</v>
      </c>
      <c r="Z856" s="1">
        <v>5530</v>
      </c>
      <c r="AA856" s="1">
        <v>5242</v>
      </c>
    </row>
    <row r="857" spans="2:27">
      <c r="B857" s="1" t="s">
        <v>707</v>
      </c>
      <c r="C857" s="1" t="s">
        <v>708</v>
      </c>
      <c r="D857" s="1" t="s">
        <v>9</v>
      </c>
      <c r="E857" s="1" t="s">
        <v>9</v>
      </c>
      <c r="F857" s="1" t="s">
        <v>9</v>
      </c>
      <c r="G857" s="1" t="s">
        <v>9</v>
      </c>
      <c r="H857" s="1" t="s">
        <v>9</v>
      </c>
      <c r="I857" s="1" t="s">
        <v>9</v>
      </c>
      <c r="J857" s="1" t="s">
        <v>9</v>
      </c>
      <c r="K857" s="1" t="s">
        <v>9</v>
      </c>
      <c r="L857" s="1" t="s">
        <v>9</v>
      </c>
      <c r="M857" s="1" t="s">
        <v>9</v>
      </c>
      <c r="N857" s="1" t="s">
        <v>9</v>
      </c>
      <c r="O857" s="1">
        <v>90</v>
      </c>
      <c r="P857" s="1">
        <v>144</v>
      </c>
      <c r="Q857" s="1">
        <v>221</v>
      </c>
      <c r="R857" s="1">
        <v>612</v>
      </c>
      <c r="S857" s="1">
        <v>1025</v>
      </c>
      <c r="T857" s="1">
        <v>252</v>
      </c>
      <c r="U857" s="1">
        <v>206</v>
      </c>
      <c r="V857" s="1">
        <v>207</v>
      </c>
      <c r="W857" s="1">
        <v>400</v>
      </c>
      <c r="X857" s="1">
        <v>448</v>
      </c>
      <c r="Y857" s="1">
        <v>452</v>
      </c>
      <c r="Z857" s="1">
        <v>439</v>
      </c>
      <c r="AA857" s="1">
        <v>438</v>
      </c>
    </row>
    <row r="858" spans="2:27">
      <c r="B858" s="1" t="s">
        <v>709</v>
      </c>
      <c r="C858" s="1" t="s">
        <v>710</v>
      </c>
      <c r="D858" s="1" t="s">
        <v>9</v>
      </c>
      <c r="E858" s="1" t="s">
        <v>9</v>
      </c>
      <c r="F858" s="1" t="s">
        <v>9</v>
      </c>
      <c r="G858" s="1" t="s">
        <v>9</v>
      </c>
      <c r="H858" s="1" t="s">
        <v>9</v>
      </c>
      <c r="I858" s="1" t="s">
        <v>9</v>
      </c>
      <c r="J858" s="1" t="s">
        <v>9</v>
      </c>
      <c r="K858" s="1" t="s">
        <v>9</v>
      </c>
      <c r="L858" s="1" t="s">
        <v>9</v>
      </c>
      <c r="M858" s="1" t="s">
        <v>9</v>
      </c>
      <c r="N858" s="1" t="s">
        <v>9</v>
      </c>
      <c r="O858" s="1" t="s">
        <v>9</v>
      </c>
      <c r="P858" s="1" t="s">
        <v>9</v>
      </c>
      <c r="Q858" s="1" t="s">
        <v>9</v>
      </c>
      <c r="R858" s="1" t="s">
        <v>9</v>
      </c>
      <c r="S858" s="1" t="s">
        <v>9</v>
      </c>
      <c r="T858" s="1" t="s">
        <v>9</v>
      </c>
      <c r="U858" s="1" t="s">
        <v>9</v>
      </c>
      <c r="V858" s="1" t="s">
        <v>9</v>
      </c>
      <c r="W858" s="1">
        <v>3846</v>
      </c>
      <c r="X858" s="1">
        <v>3008</v>
      </c>
      <c r="Y858" s="1">
        <v>2255</v>
      </c>
      <c r="Z858" s="1">
        <v>5091</v>
      </c>
      <c r="AA858" s="1">
        <v>4804</v>
      </c>
    </row>
    <row r="859" spans="2:27">
      <c r="B859" s="1" t="s">
        <v>346</v>
      </c>
      <c r="C859" s="1" t="s">
        <v>347</v>
      </c>
      <c r="D859" s="1" t="s">
        <v>9</v>
      </c>
      <c r="E859" s="1" t="s">
        <v>9</v>
      </c>
      <c r="F859" s="1" t="s">
        <v>9</v>
      </c>
      <c r="G859" s="1" t="s">
        <v>9</v>
      </c>
      <c r="H859" s="1" t="s">
        <v>9</v>
      </c>
      <c r="I859" s="1" t="s">
        <v>9</v>
      </c>
      <c r="J859" s="1" t="s">
        <v>9</v>
      </c>
      <c r="K859" s="1" t="s">
        <v>9</v>
      </c>
      <c r="L859" s="1" t="s">
        <v>9</v>
      </c>
      <c r="M859" s="1" t="s">
        <v>9</v>
      </c>
      <c r="N859" s="1" t="s">
        <v>9</v>
      </c>
      <c r="O859" s="1" t="s">
        <v>9</v>
      </c>
      <c r="P859" s="1" t="s">
        <v>9</v>
      </c>
      <c r="Q859" s="1" t="s">
        <v>9</v>
      </c>
      <c r="R859" s="1" t="s">
        <v>9</v>
      </c>
      <c r="S859" s="1" t="s">
        <v>9</v>
      </c>
      <c r="T859" s="1" t="s">
        <v>9</v>
      </c>
      <c r="U859" s="1" t="s">
        <v>9</v>
      </c>
      <c r="V859" s="1" t="s">
        <v>9</v>
      </c>
      <c r="W859" s="1" t="s">
        <v>9</v>
      </c>
      <c r="X859" s="1" t="s">
        <v>9</v>
      </c>
      <c r="Y859" s="1" t="s">
        <v>9</v>
      </c>
      <c r="Z859" s="1" t="s">
        <v>9</v>
      </c>
      <c r="AA859" s="1" t="s">
        <v>9</v>
      </c>
    </row>
    <row r="860" spans="2:27">
      <c r="B860" s="1" t="s">
        <v>711</v>
      </c>
      <c r="C860" s="1" t="s">
        <v>712</v>
      </c>
      <c r="D860" s="1" t="s">
        <v>9</v>
      </c>
      <c r="E860" s="1" t="s">
        <v>9</v>
      </c>
      <c r="F860" s="1" t="s">
        <v>9</v>
      </c>
      <c r="G860" s="1" t="s">
        <v>9</v>
      </c>
      <c r="H860" s="1" t="s">
        <v>9</v>
      </c>
      <c r="I860" s="1" t="s">
        <v>9</v>
      </c>
      <c r="J860" s="1" t="s">
        <v>9</v>
      </c>
      <c r="K860" s="1" t="s">
        <v>9</v>
      </c>
      <c r="L860" s="1" t="s">
        <v>9</v>
      </c>
      <c r="M860" s="1" t="s">
        <v>9</v>
      </c>
      <c r="N860" s="1" t="s">
        <v>9</v>
      </c>
      <c r="O860" s="1" t="s">
        <v>9</v>
      </c>
      <c r="P860" s="1" t="s">
        <v>9</v>
      </c>
      <c r="Q860" s="1" t="s">
        <v>9</v>
      </c>
      <c r="R860" s="1" t="s">
        <v>9</v>
      </c>
      <c r="S860" s="1" t="s">
        <v>9</v>
      </c>
      <c r="T860" s="1" t="s">
        <v>9</v>
      </c>
      <c r="U860" s="1" t="s">
        <v>9</v>
      </c>
      <c r="V860" s="1" t="s">
        <v>9</v>
      </c>
      <c r="W860" s="1" t="s">
        <v>9</v>
      </c>
      <c r="X860" s="1" t="s">
        <v>9</v>
      </c>
      <c r="Y860" s="1" t="s">
        <v>9</v>
      </c>
      <c r="Z860" s="1" t="s">
        <v>9</v>
      </c>
      <c r="AA860" s="1" t="s">
        <v>9</v>
      </c>
    </row>
    <row r="861" spans="2:27">
      <c r="B861" s="1" t="s">
        <v>713</v>
      </c>
      <c r="C861" s="1" t="s">
        <v>714</v>
      </c>
      <c r="D861" s="1" t="s">
        <v>9</v>
      </c>
      <c r="E861" s="1" t="s">
        <v>9</v>
      </c>
      <c r="F861" s="1" t="s">
        <v>9</v>
      </c>
      <c r="G861" s="1" t="s">
        <v>9</v>
      </c>
      <c r="H861" s="1" t="s">
        <v>9</v>
      </c>
      <c r="I861" s="1" t="s">
        <v>9</v>
      </c>
      <c r="J861" s="1" t="s">
        <v>9</v>
      </c>
      <c r="K861" s="1" t="s">
        <v>9</v>
      </c>
      <c r="L861" s="1" t="s">
        <v>9</v>
      </c>
      <c r="M861" s="1" t="s">
        <v>9</v>
      </c>
      <c r="N861" s="1" t="s">
        <v>9</v>
      </c>
      <c r="O861" s="1" t="s">
        <v>9</v>
      </c>
      <c r="P861" s="1" t="s">
        <v>9</v>
      </c>
      <c r="Q861" s="1" t="s">
        <v>9</v>
      </c>
      <c r="R861" s="1" t="s">
        <v>9</v>
      </c>
      <c r="S861" s="1" t="s">
        <v>9</v>
      </c>
      <c r="T861" s="1" t="s">
        <v>9</v>
      </c>
      <c r="U861" s="1" t="s">
        <v>9</v>
      </c>
      <c r="V861" s="1" t="s">
        <v>9</v>
      </c>
      <c r="W861" s="1" t="s">
        <v>9</v>
      </c>
      <c r="X861" s="1" t="s">
        <v>9</v>
      </c>
      <c r="Y861" s="1" t="s">
        <v>9</v>
      </c>
      <c r="Z861" s="1" t="s">
        <v>9</v>
      </c>
      <c r="AA861" s="1" t="s">
        <v>9</v>
      </c>
    </row>
    <row r="862" spans="2:27">
      <c r="B862" s="1" t="s">
        <v>348</v>
      </c>
      <c r="C862" s="1" t="s">
        <v>349</v>
      </c>
      <c r="D862" s="1" t="s">
        <v>9</v>
      </c>
      <c r="E862" s="1" t="s">
        <v>9</v>
      </c>
      <c r="F862" s="1" t="s">
        <v>9</v>
      </c>
      <c r="G862" s="1" t="s">
        <v>9</v>
      </c>
      <c r="H862" s="1" t="s">
        <v>9</v>
      </c>
      <c r="I862" s="1" t="s">
        <v>9</v>
      </c>
      <c r="J862" s="1" t="s">
        <v>9</v>
      </c>
      <c r="K862" s="1" t="s">
        <v>9</v>
      </c>
      <c r="L862" s="1" t="s">
        <v>9</v>
      </c>
      <c r="M862" s="1" t="s">
        <v>9</v>
      </c>
      <c r="N862" s="1" t="s">
        <v>9</v>
      </c>
      <c r="O862" s="1">
        <v>532</v>
      </c>
      <c r="P862" s="1">
        <v>1164</v>
      </c>
      <c r="Q862" s="1">
        <v>3438</v>
      </c>
      <c r="R862" s="1">
        <v>11440</v>
      </c>
      <c r="S862" s="1">
        <v>10971</v>
      </c>
      <c r="T862" s="1">
        <v>10234</v>
      </c>
      <c r="U862" s="1">
        <v>3771</v>
      </c>
      <c r="V862" s="1">
        <v>5705</v>
      </c>
      <c r="W862" s="1">
        <v>7800</v>
      </c>
      <c r="X862" s="1">
        <v>11559</v>
      </c>
      <c r="Y862" s="1">
        <v>12869</v>
      </c>
      <c r="Z862" s="1">
        <v>16978</v>
      </c>
      <c r="AA862" s="1">
        <v>17695</v>
      </c>
    </row>
    <row r="863" spans="2:27">
      <c r="B863" s="1" t="s">
        <v>715</v>
      </c>
      <c r="C863" s="1" t="s">
        <v>716</v>
      </c>
      <c r="D863" s="1" t="s">
        <v>9</v>
      </c>
      <c r="E863" s="1" t="s">
        <v>9</v>
      </c>
      <c r="F863" s="1" t="s">
        <v>9</v>
      </c>
      <c r="G863" s="1" t="s">
        <v>9</v>
      </c>
      <c r="H863" s="1" t="s">
        <v>9</v>
      </c>
      <c r="I863" s="1" t="s">
        <v>9</v>
      </c>
      <c r="J863" s="1" t="s">
        <v>9</v>
      </c>
      <c r="K863" s="1" t="s">
        <v>9</v>
      </c>
      <c r="L863" s="1" t="s">
        <v>9</v>
      </c>
      <c r="M863" s="1" t="s">
        <v>9</v>
      </c>
      <c r="N863" s="1" t="s">
        <v>9</v>
      </c>
      <c r="O863" s="1" t="s">
        <v>9</v>
      </c>
      <c r="P863" s="1" t="s">
        <v>9</v>
      </c>
      <c r="Q863" s="1" t="s">
        <v>9</v>
      </c>
      <c r="R863" s="1">
        <v>11440</v>
      </c>
      <c r="S863" s="1">
        <v>10965</v>
      </c>
      <c r="T863" s="1">
        <v>10129</v>
      </c>
      <c r="U863" s="1">
        <v>3739</v>
      </c>
      <c r="V863" s="1">
        <v>5668</v>
      </c>
      <c r="W863" s="1">
        <v>7768</v>
      </c>
      <c r="X863" s="1">
        <v>11536</v>
      </c>
      <c r="Y863" s="1">
        <v>12841</v>
      </c>
      <c r="Z863" s="1">
        <v>16949</v>
      </c>
      <c r="AA863" s="1">
        <v>17237</v>
      </c>
    </row>
    <row r="864" spans="2:27">
      <c r="B864" s="1" t="s">
        <v>350</v>
      </c>
      <c r="C864" s="1" t="s">
        <v>351</v>
      </c>
      <c r="D864" s="1" t="s">
        <v>9</v>
      </c>
      <c r="E864" s="1" t="s">
        <v>9</v>
      </c>
      <c r="F864" s="1" t="s">
        <v>9</v>
      </c>
      <c r="G864" s="1" t="s">
        <v>9</v>
      </c>
      <c r="H864" s="1" t="s">
        <v>9</v>
      </c>
      <c r="I864" s="1" t="s">
        <v>9</v>
      </c>
      <c r="J864" s="1" t="s">
        <v>9</v>
      </c>
      <c r="K864" s="1" t="s">
        <v>9</v>
      </c>
      <c r="L864" s="1" t="s">
        <v>9</v>
      </c>
      <c r="M864" s="1" t="s">
        <v>9</v>
      </c>
      <c r="N864" s="1" t="s">
        <v>9</v>
      </c>
      <c r="O864" s="1">
        <v>6922</v>
      </c>
      <c r="P864" s="1">
        <v>7089</v>
      </c>
      <c r="Q864" s="1">
        <v>8295</v>
      </c>
      <c r="R864" s="1">
        <v>9348</v>
      </c>
      <c r="S864" s="1">
        <v>11443</v>
      </c>
      <c r="T864" s="1">
        <v>11035</v>
      </c>
      <c r="U864" s="1">
        <v>11427</v>
      </c>
      <c r="V864" s="1">
        <v>9656</v>
      </c>
      <c r="W864" s="1">
        <v>9216</v>
      </c>
      <c r="X864" s="1">
        <v>9138</v>
      </c>
      <c r="Y864" s="1">
        <v>10956</v>
      </c>
      <c r="Z864" s="1">
        <v>11900</v>
      </c>
      <c r="AA864" s="1">
        <v>15564</v>
      </c>
    </row>
    <row r="865" spans="2:27">
      <c r="B865" s="1" t="s">
        <v>717</v>
      </c>
      <c r="C865" s="1" t="s">
        <v>718</v>
      </c>
      <c r="D865" s="1" t="s">
        <v>9</v>
      </c>
      <c r="E865" s="1" t="s">
        <v>9</v>
      </c>
      <c r="F865" s="1" t="s">
        <v>9</v>
      </c>
      <c r="G865" s="1" t="s">
        <v>9</v>
      </c>
      <c r="H865" s="1" t="s">
        <v>9</v>
      </c>
      <c r="I865" s="1" t="s">
        <v>9</v>
      </c>
      <c r="J865" s="1" t="s">
        <v>9</v>
      </c>
      <c r="K865" s="1" t="s">
        <v>9</v>
      </c>
      <c r="L865" s="1" t="s">
        <v>9</v>
      </c>
      <c r="M865" s="1" t="s">
        <v>9</v>
      </c>
      <c r="N865" s="1" t="s">
        <v>9</v>
      </c>
      <c r="O865" s="1">
        <v>221</v>
      </c>
      <c r="P865" s="1">
        <v>146</v>
      </c>
      <c r="Q865" s="1">
        <v>414</v>
      </c>
      <c r="R865" s="1">
        <v>812</v>
      </c>
      <c r="S865" s="1">
        <v>529</v>
      </c>
      <c r="T865" s="1">
        <v>822</v>
      </c>
      <c r="U865" s="1">
        <v>422</v>
      </c>
      <c r="V865" s="1">
        <v>756</v>
      </c>
      <c r="W865" s="1">
        <v>261</v>
      </c>
      <c r="X865" s="1">
        <v>410</v>
      </c>
      <c r="Y865" s="1">
        <v>688</v>
      </c>
      <c r="Z865" s="1">
        <v>572</v>
      </c>
      <c r="AA865" s="1">
        <v>569</v>
      </c>
    </row>
    <row r="866" spans="2:27">
      <c r="B866" s="1" t="s">
        <v>719</v>
      </c>
      <c r="C866" s="1" t="s">
        <v>720</v>
      </c>
      <c r="D866" s="1" t="s">
        <v>9</v>
      </c>
      <c r="E866" s="1" t="s">
        <v>9</v>
      </c>
      <c r="F866" s="1" t="s">
        <v>9</v>
      </c>
      <c r="G866" s="1" t="s">
        <v>9</v>
      </c>
      <c r="H866" s="1" t="s">
        <v>9</v>
      </c>
      <c r="I866" s="1" t="s">
        <v>9</v>
      </c>
      <c r="J866" s="1" t="s">
        <v>9</v>
      </c>
      <c r="K866" s="1" t="s">
        <v>9</v>
      </c>
      <c r="L866" s="1" t="s">
        <v>9</v>
      </c>
      <c r="M866" s="1" t="s">
        <v>9</v>
      </c>
      <c r="N866" s="1" t="s">
        <v>9</v>
      </c>
      <c r="O866" s="1">
        <v>5300</v>
      </c>
      <c r="P866" s="1">
        <v>5320</v>
      </c>
      <c r="Q866" s="1">
        <v>6033</v>
      </c>
      <c r="R866" s="1">
        <v>6600</v>
      </c>
      <c r="S866" s="1">
        <v>8807</v>
      </c>
      <c r="T866" s="1">
        <v>8013</v>
      </c>
      <c r="U866" s="1">
        <v>8735</v>
      </c>
      <c r="V866" s="1">
        <v>6365</v>
      </c>
      <c r="W866" s="1">
        <v>6060</v>
      </c>
      <c r="X866" s="1">
        <v>5502</v>
      </c>
      <c r="Y866" s="1">
        <v>7055</v>
      </c>
      <c r="Z866" s="1">
        <v>7926</v>
      </c>
      <c r="AA866" s="1">
        <v>11481</v>
      </c>
    </row>
    <row r="867" spans="2:27">
      <c r="B867" s="1" t="s">
        <v>721</v>
      </c>
      <c r="C867" s="1" t="s">
        <v>722</v>
      </c>
      <c r="D867" s="1" t="s">
        <v>9</v>
      </c>
      <c r="E867" s="1" t="s">
        <v>9</v>
      </c>
      <c r="F867" s="1" t="s">
        <v>9</v>
      </c>
      <c r="G867" s="1" t="s">
        <v>9</v>
      </c>
      <c r="H867" s="1" t="s">
        <v>9</v>
      </c>
      <c r="I867" s="1" t="s">
        <v>9</v>
      </c>
      <c r="J867" s="1" t="s">
        <v>9</v>
      </c>
      <c r="K867" s="1" t="s">
        <v>9</v>
      </c>
      <c r="L867" s="1" t="s">
        <v>9</v>
      </c>
      <c r="M867" s="1" t="s">
        <v>9</v>
      </c>
      <c r="N867" s="1" t="s">
        <v>9</v>
      </c>
      <c r="O867" s="1">
        <v>1401</v>
      </c>
      <c r="P867" s="1">
        <v>1623</v>
      </c>
      <c r="Q867" s="1">
        <v>1848</v>
      </c>
      <c r="R867" s="1">
        <v>1936</v>
      </c>
      <c r="S867" s="1">
        <v>2107</v>
      </c>
      <c r="T867" s="1">
        <v>2200</v>
      </c>
      <c r="U867" s="1">
        <v>2270</v>
      </c>
      <c r="V867" s="1">
        <v>2535</v>
      </c>
      <c r="W867" s="1">
        <v>2895</v>
      </c>
      <c r="X867" s="1">
        <v>3226</v>
      </c>
      <c r="Y867" s="1">
        <v>3213</v>
      </c>
      <c r="Z867" s="1">
        <v>3402</v>
      </c>
      <c r="AA867" s="1">
        <v>3514</v>
      </c>
    </row>
    <row r="868" spans="2:27">
      <c r="B868" s="1" t="s">
        <v>352</v>
      </c>
      <c r="C868" s="1" t="s">
        <v>353</v>
      </c>
      <c r="D868" s="1" t="s">
        <v>9</v>
      </c>
      <c r="E868" s="1" t="s">
        <v>9</v>
      </c>
      <c r="F868" s="1" t="s">
        <v>9</v>
      </c>
      <c r="G868" s="1" t="s">
        <v>9</v>
      </c>
      <c r="H868" s="1" t="s">
        <v>9</v>
      </c>
      <c r="I868" s="1" t="s">
        <v>9</v>
      </c>
      <c r="J868" s="1" t="s">
        <v>9</v>
      </c>
      <c r="K868" s="1" t="s">
        <v>9</v>
      </c>
      <c r="L868" s="1" t="s">
        <v>9</v>
      </c>
      <c r="M868" s="1" t="s">
        <v>9</v>
      </c>
      <c r="N868" s="1" t="s">
        <v>9</v>
      </c>
      <c r="O868" s="1" t="s">
        <v>9</v>
      </c>
      <c r="P868" s="1" t="s">
        <v>9</v>
      </c>
      <c r="Q868" s="1" t="s">
        <v>9</v>
      </c>
      <c r="R868" s="1" t="s">
        <v>9</v>
      </c>
      <c r="S868" s="1" t="s">
        <v>9</v>
      </c>
      <c r="T868" s="1" t="s">
        <v>9</v>
      </c>
      <c r="U868" s="1" t="s">
        <v>9</v>
      </c>
      <c r="V868" s="1" t="s">
        <v>9</v>
      </c>
      <c r="W868" s="1" t="s">
        <v>9</v>
      </c>
      <c r="X868" s="1" t="s">
        <v>9</v>
      </c>
      <c r="Y868" s="1" t="s">
        <v>9</v>
      </c>
      <c r="Z868" s="1" t="s">
        <v>9</v>
      </c>
      <c r="AA868" s="1" t="s">
        <v>9</v>
      </c>
    </row>
    <row r="869" spans="2:27">
      <c r="B869" s="1" t="s">
        <v>354</v>
      </c>
      <c r="C869" s="1" t="s">
        <v>355</v>
      </c>
      <c r="D869" s="1" t="s">
        <v>9</v>
      </c>
      <c r="E869" s="1" t="s">
        <v>9</v>
      </c>
      <c r="F869" s="1" t="s">
        <v>9</v>
      </c>
      <c r="G869" s="1" t="s">
        <v>9</v>
      </c>
      <c r="H869" s="1" t="s">
        <v>9</v>
      </c>
      <c r="I869" s="1" t="s">
        <v>9</v>
      </c>
      <c r="J869" s="1" t="s">
        <v>9</v>
      </c>
      <c r="K869" s="1" t="s">
        <v>9</v>
      </c>
      <c r="L869" s="1" t="s">
        <v>9</v>
      </c>
      <c r="M869" s="1" t="s">
        <v>9</v>
      </c>
      <c r="N869" s="1" t="s">
        <v>9</v>
      </c>
      <c r="O869" s="1" t="s">
        <v>9</v>
      </c>
      <c r="P869" s="1" t="s">
        <v>9</v>
      </c>
      <c r="Q869" s="1" t="s">
        <v>9</v>
      </c>
      <c r="R869" s="1" t="s">
        <v>9</v>
      </c>
      <c r="S869" s="1" t="s">
        <v>9</v>
      </c>
      <c r="T869" s="1" t="s">
        <v>9</v>
      </c>
      <c r="U869" s="1" t="s">
        <v>9</v>
      </c>
      <c r="V869" s="1" t="s">
        <v>9</v>
      </c>
      <c r="W869" s="1" t="s">
        <v>9</v>
      </c>
      <c r="X869" s="1" t="s">
        <v>9</v>
      </c>
      <c r="Y869" s="1" t="s">
        <v>9</v>
      </c>
      <c r="Z869" s="1" t="s">
        <v>9</v>
      </c>
      <c r="AA869" s="1" t="s">
        <v>9</v>
      </c>
    </row>
    <row r="870" spans="2:27">
      <c r="B870" s="1" t="s">
        <v>356</v>
      </c>
      <c r="C870" s="1" t="s">
        <v>357</v>
      </c>
      <c r="D870" s="1" t="s">
        <v>9</v>
      </c>
      <c r="E870" s="1" t="s">
        <v>9</v>
      </c>
      <c r="F870" s="1" t="s">
        <v>9</v>
      </c>
      <c r="G870" s="1" t="s">
        <v>9</v>
      </c>
      <c r="H870" s="1" t="s">
        <v>9</v>
      </c>
      <c r="I870" s="1" t="s">
        <v>9</v>
      </c>
      <c r="J870" s="1" t="s">
        <v>9</v>
      </c>
      <c r="K870" s="1" t="s">
        <v>9</v>
      </c>
      <c r="L870" s="1" t="s">
        <v>9</v>
      </c>
      <c r="M870" s="1" t="s">
        <v>9</v>
      </c>
      <c r="N870" s="1" t="s">
        <v>9</v>
      </c>
      <c r="O870" s="1" t="s">
        <v>9</v>
      </c>
      <c r="P870" s="1" t="s">
        <v>9</v>
      </c>
      <c r="Q870" s="1" t="s">
        <v>9</v>
      </c>
      <c r="R870" s="1" t="s">
        <v>9</v>
      </c>
      <c r="S870" s="1" t="s">
        <v>9</v>
      </c>
      <c r="T870" s="1" t="s">
        <v>9</v>
      </c>
      <c r="U870" s="1" t="s">
        <v>9</v>
      </c>
      <c r="V870" s="1" t="s">
        <v>9</v>
      </c>
      <c r="W870" s="1" t="s">
        <v>9</v>
      </c>
      <c r="X870" s="1" t="s">
        <v>9</v>
      </c>
      <c r="Y870" s="1" t="s">
        <v>9</v>
      </c>
      <c r="Z870" s="1" t="s">
        <v>9</v>
      </c>
      <c r="AA870" s="1" t="s">
        <v>9</v>
      </c>
    </row>
    <row r="871" spans="2:27">
      <c r="B871" s="1" t="s">
        <v>376</v>
      </c>
      <c r="C871" s="1" t="s">
        <v>377</v>
      </c>
      <c r="D871" s="1" t="s">
        <v>9</v>
      </c>
      <c r="E871" s="1" t="s">
        <v>9</v>
      </c>
      <c r="F871" s="1" t="s">
        <v>9</v>
      </c>
      <c r="G871" s="1" t="s">
        <v>9</v>
      </c>
      <c r="H871" s="1" t="s">
        <v>9</v>
      </c>
      <c r="I871" s="1" t="s">
        <v>9</v>
      </c>
      <c r="J871" s="1" t="s">
        <v>9</v>
      </c>
      <c r="K871" s="1" t="s">
        <v>9</v>
      </c>
      <c r="L871" s="1" t="s">
        <v>9</v>
      </c>
      <c r="M871" s="1" t="s">
        <v>9</v>
      </c>
      <c r="N871" s="1" t="s">
        <v>9</v>
      </c>
      <c r="O871" s="1" t="s">
        <v>9</v>
      </c>
      <c r="P871" s="1" t="s">
        <v>9</v>
      </c>
      <c r="Q871" s="1" t="s">
        <v>9</v>
      </c>
      <c r="R871" s="1" t="s">
        <v>9</v>
      </c>
      <c r="S871" s="1" t="s">
        <v>9</v>
      </c>
      <c r="T871" s="1" t="s">
        <v>9</v>
      </c>
      <c r="U871" s="1" t="s">
        <v>9</v>
      </c>
      <c r="V871" s="1" t="s">
        <v>9</v>
      </c>
      <c r="W871" s="1" t="s">
        <v>9</v>
      </c>
      <c r="X871" s="1" t="s">
        <v>9</v>
      </c>
      <c r="Y871" s="1" t="s">
        <v>9</v>
      </c>
      <c r="Z871" s="1" t="s">
        <v>9</v>
      </c>
      <c r="AA871" s="1" t="s">
        <v>9</v>
      </c>
    </row>
    <row r="872" spans="2:27">
      <c r="B872" s="1" t="s">
        <v>723</v>
      </c>
      <c r="C872" s="1" t="s">
        <v>724</v>
      </c>
      <c r="D872" s="1" t="s">
        <v>9</v>
      </c>
      <c r="E872" s="1" t="s">
        <v>9</v>
      </c>
      <c r="F872" s="1" t="s">
        <v>9</v>
      </c>
      <c r="G872" s="1" t="s">
        <v>9</v>
      </c>
      <c r="H872" s="1" t="s">
        <v>9</v>
      </c>
      <c r="I872" s="1" t="s">
        <v>9</v>
      </c>
      <c r="J872" s="1" t="s">
        <v>9</v>
      </c>
      <c r="K872" s="1" t="s">
        <v>9</v>
      </c>
      <c r="L872" s="1" t="s">
        <v>9</v>
      </c>
      <c r="M872" s="1" t="s">
        <v>9</v>
      </c>
      <c r="N872" s="1" t="s">
        <v>9</v>
      </c>
      <c r="O872" s="1">
        <v>819</v>
      </c>
      <c r="P872" s="1">
        <v>-18710</v>
      </c>
      <c r="Q872" s="1">
        <v>-55724</v>
      </c>
      <c r="R872" s="1">
        <v>-137292</v>
      </c>
      <c r="S872" s="1">
        <v>-161653</v>
      </c>
      <c r="T872" s="1">
        <v>-185564</v>
      </c>
      <c r="U872" s="1">
        <v>-187439</v>
      </c>
      <c r="V872" s="1">
        <v>-266555</v>
      </c>
      <c r="W872" s="1">
        <v>-212668</v>
      </c>
      <c r="X872" s="1">
        <v>-244407</v>
      </c>
      <c r="Y872" s="1">
        <v>-291959</v>
      </c>
      <c r="Z872" s="1">
        <v>-324369</v>
      </c>
      <c r="AA872" s="1">
        <v>-283754</v>
      </c>
    </row>
    <row r="875" spans="2:27">
      <c r="C875" s="22" t="s">
        <v>737</v>
      </c>
      <c r="D875" s="22"/>
      <c r="E875" s="22"/>
      <c r="F875" s="22"/>
      <c r="G875" s="22"/>
    </row>
    <row r="877" spans="2:27">
      <c r="B877" s="1" t="s">
        <v>406</v>
      </c>
    </row>
    <row r="878" spans="2:27">
      <c r="B878" s="1" t="s">
        <v>407</v>
      </c>
      <c r="C878" s="1" t="s">
        <v>408</v>
      </c>
      <c r="D878" s="1" t="s">
        <v>9</v>
      </c>
      <c r="E878" s="1" t="s">
        <v>9</v>
      </c>
      <c r="F878" s="1" t="s">
        <v>9</v>
      </c>
      <c r="G878" s="1" t="s">
        <v>9</v>
      </c>
      <c r="H878" s="1" t="s">
        <v>9</v>
      </c>
      <c r="I878" s="1" t="s">
        <v>9</v>
      </c>
      <c r="J878" s="1" t="s">
        <v>9</v>
      </c>
      <c r="K878" s="1" t="s">
        <v>9</v>
      </c>
      <c r="L878" s="1" t="s">
        <v>9</v>
      </c>
      <c r="M878" s="1" t="s">
        <v>9</v>
      </c>
      <c r="N878" s="1" t="s">
        <v>9</v>
      </c>
      <c r="O878" s="1">
        <v>-4362</v>
      </c>
      <c r="P878" s="1">
        <v>-41792</v>
      </c>
      <c r="Q878" s="1">
        <v>-49866</v>
      </c>
      <c r="R878" s="1">
        <v>-142093</v>
      </c>
      <c r="S878" s="1">
        <v>-167771</v>
      </c>
      <c r="T878" s="1">
        <v>-205798</v>
      </c>
      <c r="U878" s="1">
        <v>-209890</v>
      </c>
      <c r="V878" s="1">
        <v>-300987</v>
      </c>
      <c r="W878" s="1">
        <v>-276961</v>
      </c>
      <c r="X878" s="1">
        <v>-313676</v>
      </c>
      <c r="Y878" s="1">
        <v>-361369</v>
      </c>
      <c r="Z878" s="1">
        <v>-369372</v>
      </c>
      <c r="AA878" s="1">
        <v>-343447</v>
      </c>
    </row>
    <row r="879" spans="2:27">
      <c r="B879" s="1" t="s">
        <v>393</v>
      </c>
    </row>
    <row r="880" spans="2:27">
      <c r="B880" s="1" t="s">
        <v>723</v>
      </c>
      <c r="C880" s="1" t="s">
        <v>724</v>
      </c>
      <c r="D880" s="1" t="s">
        <v>9</v>
      </c>
      <c r="E880" s="1" t="s">
        <v>9</v>
      </c>
      <c r="F880" s="1" t="s">
        <v>9</v>
      </c>
      <c r="G880" s="1" t="s">
        <v>9</v>
      </c>
      <c r="H880" s="1" t="s">
        <v>9</v>
      </c>
      <c r="I880" s="1" t="s">
        <v>9</v>
      </c>
      <c r="J880" s="1" t="s">
        <v>9</v>
      </c>
      <c r="K880" s="1" t="s">
        <v>9</v>
      </c>
      <c r="L880" s="1" t="s">
        <v>9</v>
      </c>
      <c r="M880" s="1" t="s">
        <v>9</v>
      </c>
      <c r="N880" s="1" t="s">
        <v>9</v>
      </c>
      <c r="O880" s="1">
        <v>819</v>
      </c>
      <c r="P880" s="1">
        <v>-18710</v>
      </c>
      <c r="Q880" s="1">
        <v>-55724</v>
      </c>
      <c r="R880" s="1">
        <v>-137292</v>
      </c>
      <c r="S880" s="1">
        <v>-161653</v>
      </c>
      <c r="T880" s="1">
        <v>-185564</v>
      </c>
      <c r="U880" s="1">
        <v>-187439</v>
      </c>
      <c r="V880" s="1">
        <v>-266555</v>
      </c>
      <c r="W880" s="1">
        <v>-212668</v>
      </c>
      <c r="X880" s="1">
        <v>-244407</v>
      </c>
      <c r="Y880" s="1">
        <v>-291959</v>
      </c>
      <c r="Z880" s="1">
        <v>-324369</v>
      </c>
      <c r="AA880" s="1">
        <v>-283754</v>
      </c>
    </row>
    <row r="881" spans="2:27">
      <c r="B881" s="1" t="s">
        <v>394</v>
      </c>
      <c r="C881" s="1" t="s">
        <v>395</v>
      </c>
      <c r="D881" s="1" t="s">
        <v>9</v>
      </c>
      <c r="E881" s="1" t="s">
        <v>9</v>
      </c>
      <c r="F881" s="1" t="s">
        <v>9</v>
      </c>
      <c r="G881" s="1" t="s">
        <v>9</v>
      </c>
      <c r="H881" s="1" t="s">
        <v>9</v>
      </c>
      <c r="I881" s="1" t="s">
        <v>9</v>
      </c>
      <c r="J881" s="1" t="s">
        <v>9</v>
      </c>
      <c r="K881" s="1" t="s">
        <v>9</v>
      </c>
      <c r="L881" s="1" t="s">
        <v>9</v>
      </c>
      <c r="M881" s="1" t="s">
        <v>9</v>
      </c>
      <c r="N881" s="1" t="s">
        <v>9</v>
      </c>
      <c r="O881" s="1">
        <v>184</v>
      </c>
      <c r="P881" s="1">
        <v>242</v>
      </c>
      <c r="Q881" s="1">
        <v>10661</v>
      </c>
      <c r="R881" s="1">
        <v>88</v>
      </c>
      <c r="S881" s="1">
        <v>241</v>
      </c>
      <c r="T881" s="1">
        <v>275</v>
      </c>
      <c r="U881" s="1">
        <v>282</v>
      </c>
      <c r="V881" s="1">
        <v>131</v>
      </c>
      <c r="W881" s="1">
        <v>404</v>
      </c>
      <c r="X881" s="1">
        <v>2623</v>
      </c>
      <c r="Y881" s="1">
        <v>309</v>
      </c>
      <c r="Z881" s="1">
        <v>14768</v>
      </c>
      <c r="AA881" s="1">
        <v>4394</v>
      </c>
    </row>
    <row r="882" spans="2:27">
      <c r="B882" s="1" t="s">
        <v>396</v>
      </c>
      <c r="C882" s="1" t="s">
        <v>397</v>
      </c>
      <c r="D882" s="1" t="s">
        <v>9</v>
      </c>
      <c r="E882" s="1" t="s">
        <v>9</v>
      </c>
      <c r="F882" s="1" t="s">
        <v>9</v>
      </c>
      <c r="G882" s="1" t="s">
        <v>9</v>
      </c>
      <c r="H882" s="1" t="s">
        <v>9</v>
      </c>
      <c r="I882" s="1" t="s">
        <v>9</v>
      </c>
      <c r="J882" s="1" t="s">
        <v>9</v>
      </c>
      <c r="K882" s="1" t="s">
        <v>9</v>
      </c>
      <c r="L882" s="1" t="s">
        <v>9</v>
      </c>
      <c r="M882" s="1" t="s">
        <v>9</v>
      </c>
      <c r="N882" s="1" t="s">
        <v>9</v>
      </c>
      <c r="O882" s="1">
        <v>53</v>
      </c>
      <c r="P882" s="1">
        <v>36</v>
      </c>
      <c r="Q882" s="1">
        <v>48</v>
      </c>
      <c r="R882" s="1">
        <v>21</v>
      </c>
      <c r="S882" s="1">
        <v>23</v>
      </c>
      <c r="T882" s="1">
        <v>26</v>
      </c>
      <c r="U882" s="1">
        <v>38</v>
      </c>
      <c r="V882" s="1">
        <v>6</v>
      </c>
      <c r="W882" s="1">
        <v>19</v>
      </c>
      <c r="X882" s="1">
        <v>40</v>
      </c>
      <c r="Y882" s="1">
        <v>36</v>
      </c>
      <c r="Z882" s="1">
        <v>19</v>
      </c>
      <c r="AA882" s="1">
        <v>21</v>
      </c>
    </row>
    <row r="883" spans="2:27">
      <c r="B883" s="1" t="s">
        <v>398</v>
      </c>
      <c r="C883" s="1" t="s">
        <v>399</v>
      </c>
      <c r="D883" s="1" t="s">
        <v>9</v>
      </c>
      <c r="E883" s="1" t="s">
        <v>9</v>
      </c>
      <c r="F883" s="1" t="s">
        <v>9</v>
      </c>
      <c r="G883" s="1" t="s">
        <v>9</v>
      </c>
      <c r="H883" s="1" t="s">
        <v>9</v>
      </c>
      <c r="I883" s="1" t="s">
        <v>9</v>
      </c>
      <c r="J883" s="1" t="s">
        <v>9</v>
      </c>
      <c r="K883" s="1" t="s">
        <v>9</v>
      </c>
      <c r="L883" s="1" t="s">
        <v>9</v>
      </c>
      <c r="M883" s="1" t="s">
        <v>9</v>
      </c>
      <c r="N883" s="1" t="s">
        <v>9</v>
      </c>
      <c r="O883" s="1" t="s">
        <v>9</v>
      </c>
      <c r="P883" s="1" t="s">
        <v>9</v>
      </c>
      <c r="Q883" s="1" t="s">
        <v>9</v>
      </c>
      <c r="R883" s="1" t="s">
        <v>9</v>
      </c>
      <c r="S883" s="1" t="s">
        <v>9</v>
      </c>
      <c r="T883" s="1" t="s">
        <v>9</v>
      </c>
      <c r="U883" s="1" t="s">
        <v>9</v>
      </c>
      <c r="V883" s="1" t="s">
        <v>9</v>
      </c>
      <c r="W883" s="1" t="s">
        <v>9</v>
      </c>
      <c r="X883" s="1">
        <v>204</v>
      </c>
      <c r="Y883" s="1">
        <v>43</v>
      </c>
      <c r="Z883" s="1">
        <v>76</v>
      </c>
      <c r="AA883" s="1">
        <v>79</v>
      </c>
    </row>
    <row r="884" spans="2:27">
      <c r="B884" s="1" t="s">
        <v>400</v>
      </c>
      <c r="C884" s="1" t="s">
        <v>401</v>
      </c>
      <c r="D884" s="1" t="s">
        <v>9</v>
      </c>
      <c r="E884" s="1" t="s">
        <v>9</v>
      </c>
      <c r="F884" s="1" t="s">
        <v>9</v>
      </c>
      <c r="G884" s="1" t="s">
        <v>9</v>
      </c>
      <c r="H884" s="1" t="s">
        <v>9</v>
      </c>
      <c r="I884" s="1" t="s">
        <v>9</v>
      </c>
      <c r="J884" s="1" t="s">
        <v>9</v>
      </c>
      <c r="K884" s="1" t="s">
        <v>9</v>
      </c>
      <c r="L884" s="1" t="s">
        <v>9</v>
      </c>
      <c r="M884" s="1" t="s">
        <v>9</v>
      </c>
      <c r="N884" s="1" t="s">
        <v>9</v>
      </c>
      <c r="O884" s="1">
        <v>131</v>
      </c>
      <c r="P884" s="1">
        <v>206</v>
      </c>
      <c r="Q884" s="1">
        <v>10613</v>
      </c>
      <c r="R884" s="1">
        <v>67</v>
      </c>
      <c r="S884" s="1">
        <v>218</v>
      </c>
      <c r="T884" s="1">
        <v>249</v>
      </c>
      <c r="U884" s="1">
        <v>244</v>
      </c>
      <c r="V884" s="1">
        <v>125</v>
      </c>
      <c r="W884" s="1">
        <v>385</v>
      </c>
      <c r="X884" s="1">
        <v>2379</v>
      </c>
      <c r="Y884" s="1">
        <v>230</v>
      </c>
      <c r="Z884" s="1">
        <v>14673</v>
      </c>
      <c r="AA884" s="1">
        <v>4294</v>
      </c>
    </row>
    <row r="885" spans="2:27">
      <c r="B885" s="1" t="s">
        <v>394</v>
      </c>
      <c r="C885" s="1" t="s">
        <v>402</v>
      </c>
      <c r="D885" s="1" t="s">
        <v>9</v>
      </c>
      <c r="E885" s="1" t="s">
        <v>9</v>
      </c>
      <c r="F885" s="1" t="s">
        <v>9</v>
      </c>
      <c r="G885" s="1" t="s">
        <v>9</v>
      </c>
      <c r="H885" s="1" t="s">
        <v>9</v>
      </c>
      <c r="I885" s="1" t="s">
        <v>9</v>
      </c>
      <c r="J885" s="1" t="s">
        <v>9</v>
      </c>
      <c r="K885" s="1" t="s">
        <v>9</v>
      </c>
      <c r="L885" s="1" t="s">
        <v>9</v>
      </c>
      <c r="M885" s="1" t="s">
        <v>9</v>
      </c>
      <c r="N885" s="1" t="s">
        <v>9</v>
      </c>
      <c r="O885" s="1">
        <v>-5365</v>
      </c>
      <c r="P885" s="1">
        <v>-23324</v>
      </c>
      <c r="Q885" s="1">
        <v>-4803</v>
      </c>
      <c r="R885" s="1">
        <v>-4889</v>
      </c>
      <c r="S885" s="1">
        <v>-6359</v>
      </c>
      <c r="T885" s="1">
        <v>-20509</v>
      </c>
      <c r="U885" s="1">
        <v>-22733</v>
      </c>
      <c r="V885" s="1">
        <v>-34563</v>
      </c>
      <c r="W885" s="1">
        <v>-64697</v>
      </c>
      <c r="X885" s="1">
        <v>-71892</v>
      </c>
      <c r="Y885" s="1">
        <v>-69719</v>
      </c>
      <c r="Z885" s="1">
        <v>-59771</v>
      </c>
      <c r="AA885" s="1">
        <v>-64087</v>
      </c>
    </row>
    <row r="886" spans="2:27">
      <c r="B886" s="1" t="s">
        <v>396</v>
      </c>
      <c r="C886" s="1" t="s">
        <v>403</v>
      </c>
      <c r="D886" s="1" t="s">
        <v>9</v>
      </c>
      <c r="E886" s="1" t="s">
        <v>9</v>
      </c>
      <c r="F886" s="1" t="s">
        <v>9</v>
      </c>
      <c r="G886" s="1" t="s">
        <v>9</v>
      </c>
      <c r="H886" s="1" t="s">
        <v>9</v>
      </c>
      <c r="I886" s="1" t="s">
        <v>9</v>
      </c>
      <c r="J886" s="1" t="s">
        <v>9</v>
      </c>
      <c r="K886" s="1" t="s">
        <v>9</v>
      </c>
      <c r="L886" s="1" t="s">
        <v>9</v>
      </c>
      <c r="M886" s="1" t="s">
        <v>9</v>
      </c>
      <c r="N886" s="1" t="s">
        <v>9</v>
      </c>
      <c r="O886" s="1">
        <v>-24</v>
      </c>
      <c r="P886" s="1">
        <v>-23</v>
      </c>
      <c r="Q886" s="1">
        <v>-24</v>
      </c>
      <c r="R886" s="1">
        <v>-19</v>
      </c>
      <c r="S886" s="1">
        <v>-29</v>
      </c>
      <c r="T886" s="1">
        <v>-36</v>
      </c>
      <c r="U886" s="1">
        <v>-7</v>
      </c>
      <c r="V886" s="1">
        <v>-4</v>
      </c>
      <c r="W886" s="1">
        <v>-4</v>
      </c>
      <c r="X886" s="1">
        <v>-6</v>
      </c>
      <c r="Y886" s="1">
        <v>-5</v>
      </c>
      <c r="Z886" s="1">
        <v>-7</v>
      </c>
      <c r="AA886" s="1">
        <v>-7</v>
      </c>
    </row>
    <row r="887" spans="2:27">
      <c r="B887" s="1" t="s">
        <v>398</v>
      </c>
      <c r="C887" s="1" t="s">
        <v>404</v>
      </c>
      <c r="D887" s="1" t="s">
        <v>9</v>
      </c>
      <c r="E887" s="1" t="s">
        <v>9</v>
      </c>
      <c r="F887" s="1" t="s">
        <v>9</v>
      </c>
      <c r="G887" s="1" t="s">
        <v>9</v>
      </c>
      <c r="H887" s="1" t="s">
        <v>9</v>
      </c>
      <c r="I887" s="1" t="s">
        <v>9</v>
      </c>
      <c r="J887" s="1" t="s">
        <v>9</v>
      </c>
      <c r="K887" s="1" t="s">
        <v>9</v>
      </c>
      <c r="L887" s="1" t="s">
        <v>9</v>
      </c>
      <c r="M887" s="1" t="s">
        <v>9</v>
      </c>
      <c r="N887" s="1" t="s">
        <v>9</v>
      </c>
      <c r="O887" s="1">
        <v>-971</v>
      </c>
      <c r="P887" s="1">
        <v>-1296</v>
      </c>
      <c r="Q887" s="1">
        <v>-4779</v>
      </c>
      <c r="R887" s="1">
        <v>-4827</v>
      </c>
      <c r="S887" s="1">
        <v>-5691</v>
      </c>
      <c r="T887" s="1">
        <v>-17067</v>
      </c>
      <c r="U887" s="1">
        <v>-19434</v>
      </c>
      <c r="V887" s="1">
        <v>-32994</v>
      </c>
      <c r="W887" s="1">
        <v>-61946</v>
      </c>
      <c r="X887" s="1">
        <v>-66535</v>
      </c>
      <c r="Y887" s="1">
        <v>-68316</v>
      </c>
      <c r="Z887" s="1">
        <v>-58115</v>
      </c>
      <c r="AA887" s="1">
        <v>-57998</v>
      </c>
    </row>
    <row r="888" spans="2:27">
      <c r="B888" s="1" t="s">
        <v>400</v>
      </c>
      <c r="C888" s="1" t="s">
        <v>405</v>
      </c>
      <c r="D888" s="1" t="s">
        <v>9</v>
      </c>
      <c r="E888" s="1" t="s">
        <v>9</v>
      </c>
      <c r="F888" s="1" t="s">
        <v>9</v>
      </c>
      <c r="G888" s="1" t="s">
        <v>9</v>
      </c>
      <c r="H888" s="1" t="s">
        <v>9</v>
      </c>
      <c r="I888" s="1" t="s">
        <v>9</v>
      </c>
      <c r="J888" s="1" t="s">
        <v>9</v>
      </c>
      <c r="K888" s="1" t="s">
        <v>9</v>
      </c>
      <c r="L888" s="1" t="s">
        <v>9</v>
      </c>
      <c r="M888" s="1" t="s">
        <v>9</v>
      </c>
      <c r="N888" s="1" t="s">
        <v>9</v>
      </c>
      <c r="O888" s="1">
        <v>-4370</v>
      </c>
      <c r="P888" s="1">
        <v>-22005</v>
      </c>
      <c r="Q888" s="1" t="s">
        <v>9</v>
      </c>
      <c r="R888" s="1">
        <v>-43</v>
      </c>
      <c r="S888" s="1">
        <v>-639</v>
      </c>
      <c r="T888" s="1">
        <v>-3406</v>
      </c>
      <c r="U888" s="1">
        <v>-3292</v>
      </c>
      <c r="V888" s="1">
        <v>-1565</v>
      </c>
      <c r="W888" s="1">
        <v>-2747</v>
      </c>
      <c r="X888" s="1">
        <v>-5351</v>
      </c>
      <c r="Y888" s="1">
        <v>-1398</v>
      </c>
      <c r="Z888" s="1">
        <v>-1649</v>
      </c>
      <c r="AA888" s="1">
        <v>-6082</v>
      </c>
    </row>
    <row r="891" spans="2:27">
      <c r="C891" s="22" t="s">
        <v>738</v>
      </c>
      <c r="D891" s="22"/>
      <c r="E891" s="22"/>
      <c r="F891" s="22"/>
      <c r="G891" s="22"/>
    </row>
    <row r="893" spans="2:27">
      <c r="B893" s="1" t="s">
        <v>406</v>
      </c>
    </row>
    <row r="894" spans="2:27">
      <c r="B894" s="1" t="s">
        <v>428</v>
      </c>
      <c r="C894" s="1" t="s">
        <v>429</v>
      </c>
      <c r="D894" s="1" t="s">
        <v>9</v>
      </c>
      <c r="E894" s="1" t="s">
        <v>9</v>
      </c>
      <c r="F894" s="1" t="s">
        <v>9</v>
      </c>
      <c r="G894" s="1" t="s">
        <v>9</v>
      </c>
      <c r="H894" s="1" t="s">
        <v>9</v>
      </c>
      <c r="I894" s="1" t="s">
        <v>9</v>
      </c>
      <c r="J894" s="1" t="s">
        <v>9</v>
      </c>
      <c r="K894" s="1" t="s">
        <v>9</v>
      </c>
      <c r="L894" s="1" t="s">
        <v>9</v>
      </c>
      <c r="M894" s="1" t="s">
        <v>9</v>
      </c>
      <c r="N894" s="1" t="s">
        <v>9</v>
      </c>
      <c r="O894" s="1">
        <v>-764</v>
      </c>
      <c r="P894" s="1">
        <v>-829</v>
      </c>
      <c r="Q894" s="1">
        <v>-83</v>
      </c>
      <c r="R894" s="1">
        <v>-995</v>
      </c>
      <c r="S894" s="1">
        <v>-24</v>
      </c>
      <c r="T894" s="1">
        <v>-173</v>
      </c>
      <c r="U894" s="1">
        <v>405</v>
      </c>
      <c r="V894" s="1">
        <v>1970</v>
      </c>
      <c r="W894" s="1">
        <v>3350</v>
      </c>
      <c r="X894" s="1">
        <v>1879</v>
      </c>
      <c r="Y894" s="1">
        <v>-892</v>
      </c>
      <c r="Z894" s="1">
        <v>-3422</v>
      </c>
      <c r="AA894" s="1">
        <v>3997</v>
      </c>
    </row>
    <row r="895" spans="2:27">
      <c r="B895" s="1" t="s">
        <v>430</v>
      </c>
      <c r="C895" s="1" t="s">
        <v>431</v>
      </c>
      <c r="D895" s="1" t="s">
        <v>9</v>
      </c>
      <c r="E895" s="1" t="s">
        <v>9</v>
      </c>
      <c r="F895" s="1" t="s">
        <v>9</v>
      </c>
      <c r="G895" s="1" t="s">
        <v>9</v>
      </c>
      <c r="H895" s="1" t="s">
        <v>9</v>
      </c>
      <c r="I895" s="1" t="s">
        <v>9</v>
      </c>
      <c r="J895" s="1" t="s">
        <v>9</v>
      </c>
      <c r="K895" s="1" t="s">
        <v>9</v>
      </c>
      <c r="L895" s="1" t="s">
        <v>9</v>
      </c>
      <c r="M895" s="1" t="s">
        <v>9</v>
      </c>
      <c r="N895" s="1" t="s">
        <v>9</v>
      </c>
      <c r="O895" s="1" t="s">
        <v>9</v>
      </c>
      <c r="P895" s="1" t="s">
        <v>9</v>
      </c>
      <c r="Q895" s="1" t="s">
        <v>9</v>
      </c>
      <c r="R895" s="1" t="s">
        <v>9</v>
      </c>
      <c r="S895" s="1" t="s">
        <v>9</v>
      </c>
      <c r="T895" s="1" t="s">
        <v>9</v>
      </c>
      <c r="U895" s="1" t="s">
        <v>9</v>
      </c>
      <c r="V895" s="1" t="s">
        <v>9</v>
      </c>
      <c r="W895" s="1" t="s">
        <v>9</v>
      </c>
      <c r="X895" s="1" t="s">
        <v>9</v>
      </c>
      <c r="Y895" s="1" t="s">
        <v>9</v>
      </c>
      <c r="Z895" s="1" t="s">
        <v>9</v>
      </c>
      <c r="AA895" s="1" t="s">
        <v>9</v>
      </c>
    </row>
    <row r="896" spans="2:27">
      <c r="B896" s="1" t="s">
        <v>432</v>
      </c>
      <c r="C896" s="1" t="s">
        <v>433</v>
      </c>
      <c r="D896" s="1" t="s">
        <v>9</v>
      </c>
      <c r="E896" s="1" t="s">
        <v>9</v>
      </c>
      <c r="F896" s="1" t="s">
        <v>9</v>
      </c>
      <c r="G896" s="1" t="s">
        <v>9</v>
      </c>
      <c r="H896" s="1" t="s">
        <v>9</v>
      </c>
      <c r="I896" s="1" t="s">
        <v>9</v>
      </c>
      <c r="J896" s="1" t="s">
        <v>9</v>
      </c>
      <c r="K896" s="1" t="s">
        <v>9</v>
      </c>
      <c r="L896" s="1" t="s">
        <v>9</v>
      </c>
      <c r="M896" s="1" t="s">
        <v>9</v>
      </c>
      <c r="N896" s="1" t="s">
        <v>9</v>
      </c>
      <c r="O896" s="1" t="s">
        <v>9</v>
      </c>
      <c r="P896" s="1" t="s">
        <v>9</v>
      </c>
      <c r="Q896" s="1" t="s">
        <v>9</v>
      </c>
      <c r="R896" s="1" t="s">
        <v>9</v>
      </c>
      <c r="S896" s="1" t="s">
        <v>9</v>
      </c>
      <c r="T896" s="1" t="s">
        <v>9</v>
      </c>
      <c r="U896" s="1" t="s">
        <v>9</v>
      </c>
      <c r="V896" s="1" t="s">
        <v>9</v>
      </c>
      <c r="W896" s="1" t="s">
        <v>9</v>
      </c>
      <c r="X896" s="1" t="s">
        <v>9</v>
      </c>
      <c r="Y896" s="1" t="s">
        <v>9</v>
      </c>
      <c r="Z896" s="1" t="s">
        <v>9</v>
      </c>
      <c r="AA896" s="1" t="s">
        <v>9</v>
      </c>
    </row>
    <row r="897" spans="2:27">
      <c r="B897" s="1" t="s">
        <v>434</v>
      </c>
      <c r="C897" s="1" t="s">
        <v>435</v>
      </c>
      <c r="D897" s="1" t="s">
        <v>9</v>
      </c>
      <c r="E897" s="1" t="s">
        <v>9</v>
      </c>
      <c r="F897" s="1" t="s">
        <v>9</v>
      </c>
      <c r="G897" s="1" t="s">
        <v>9</v>
      </c>
      <c r="H897" s="1" t="s">
        <v>9</v>
      </c>
      <c r="I897" s="1" t="s">
        <v>9</v>
      </c>
      <c r="J897" s="1" t="s">
        <v>9</v>
      </c>
      <c r="K897" s="1" t="s">
        <v>9</v>
      </c>
      <c r="L897" s="1" t="s">
        <v>9</v>
      </c>
      <c r="M897" s="1" t="s">
        <v>9</v>
      </c>
      <c r="N897" s="1" t="s">
        <v>9</v>
      </c>
      <c r="O897" s="1" t="s">
        <v>9</v>
      </c>
      <c r="P897" s="1" t="s">
        <v>9</v>
      </c>
      <c r="Q897" s="1" t="s">
        <v>9</v>
      </c>
      <c r="R897" s="1" t="s">
        <v>9</v>
      </c>
      <c r="S897" s="1" t="s">
        <v>9</v>
      </c>
      <c r="T897" s="1" t="s">
        <v>9</v>
      </c>
      <c r="U897" s="1" t="s">
        <v>9</v>
      </c>
      <c r="V897" s="1" t="s">
        <v>9</v>
      </c>
      <c r="W897" s="1" t="s">
        <v>9</v>
      </c>
      <c r="X897" s="1" t="s">
        <v>9</v>
      </c>
      <c r="Y897" s="1" t="s">
        <v>9</v>
      </c>
      <c r="Z897" s="1" t="s">
        <v>9</v>
      </c>
      <c r="AA897" s="1" t="s">
        <v>9</v>
      </c>
    </row>
    <row r="898" spans="2:27">
      <c r="B898" s="1" t="s">
        <v>436</v>
      </c>
      <c r="C898" s="1" t="s">
        <v>437</v>
      </c>
      <c r="D898" s="1" t="s">
        <v>9</v>
      </c>
      <c r="E898" s="1" t="s">
        <v>9</v>
      </c>
      <c r="F898" s="1" t="s">
        <v>9</v>
      </c>
      <c r="G898" s="1" t="s">
        <v>9</v>
      </c>
      <c r="H898" s="1" t="s">
        <v>9</v>
      </c>
      <c r="I898" s="1" t="s">
        <v>9</v>
      </c>
      <c r="J898" s="1" t="s">
        <v>9</v>
      </c>
      <c r="K898" s="1" t="s">
        <v>9</v>
      </c>
      <c r="L898" s="1" t="s">
        <v>9</v>
      </c>
      <c r="M898" s="1" t="s">
        <v>9</v>
      </c>
      <c r="N898" s="1" t="s">
        <v>9</v>
      </c>
      <c r="O898" s="1">
        <v>-764</v>
      </c>
      <c r="P898" s="1">
        <v>-829</v>
      </c>
      <c r="Q898" s="1">
        <v>-83</v>
      </c>
      <c r="R898" s="1">
        <v>-995</v>
      </c>
      <c r="S898" s="1">
        <v>-24</v>
      </c>
      <c r="T898" s="1">
        <v>-173</v>
      </c>
      <c r="U898" s="1">
        <v>405</v>
      </c>
      <c r="V898" s="1">
        <v>1970</v>
      </c>
      <c r="W898" s="1">
        <v>3350</v>
      </c>
      <c r="X898" s="1">
        <v>1879</v>
      </c>
      <c r="Y898" s="1">
        <v>-892</v>
      </c>
      <c r="Z898" s="1">
        <v>-3422</v>
      </c>
      <c r="AA898" s="1">
        <v>3997</v>
      </c>
    </row>
    <row r="899" spans="2:27">
      <c r="B899" s="1" t="s">
        <v>438</v>
      </c>
      <c r="C899" s="1" t="s">
        <v>439</v>
      </c>
      <c r="D899" s="1" t="s">
        <v>9</v>
      </c>
      <c r="E899" s="1" t="s">
        <v>9</v>
      </c>
      <c r="F899" s="1" t="s">
        <v>9</v>
      </c>
      <c r="G899" s="1" t="s">
        <v>9</v>
      </c>
      <c r="H899" s="1" t="s">
        <v>9</v>
      </c>
      <c r="I899" s="1" t="s">
        <v>9</v>
      </c>
      <c r="J899" s="1" t="s">
        <v>9</v>
      </c>
      <c r="K899" s="1" t="s">
        <v>9</v>
      </c>
      <c r="L899" s="1" t="s">
        <v>9</v>
      </c>
      <c r="M899" s="1" t="s">
        <v>9</v>
      </c>
      <c r="N899" s="1" t="s">
        <v>9</v>
      </c>
      <c r="O899" s="1">
        <v>80</v>
      </c>
      <c r="P899" s="1">
        <v>70</v>
      </c>
      <c r="Q899" s="1">
        <v>622</v>
      </c>
      <c r="R899" s="1">
        <v>192</v>
      </c>
      <c r="S899" s="1">
        <v>80</v>
      </c>
      <c r="T899" s="1">
        <v>133</v>
      </c>
      <c r="U899" s="1">
        <v>1325</v>
      </c>
      <c r="V899" s="1">
        <v>14017</v>
      </c>
      <c r="W899" s="1">
        <v>23622</v>
      </c>
      <c r="X899" s="1">
        <v>5731</v>
      </c>
      <c r="Y899" s="1">
        <v>3783</v>
      </c>
      <c r="Z899" s="1">
        <v>4569</v>
      </c>
      <c r="AA899" s="1">
        <v>3997</v>
      </c>
    </row>
    <row r="900" spans="2:27">
      <c r="B900" s="1" t="s">
        <v>440</v>
      </c>
      <c r="C900" s="1" t="s">
        <v>441</v>
      </c>
      <c r="D900" s="1" t="s">
        <v>9</v>
      </c>
      <c r="E900" s="1" t="s">
        <v>9</v>
      </c>
      <c r="F900" s="1" t="s">
        <v>9</v>
      </c>
      <c r="G900" s="1" t="s">
        <v>9</v>
      </c>
      <c r="H900" s="1" t="s">
        <v>9</v>
      </c>
      <c r="I900" s="1" t="s">
        <v>9</v>
      </c>
      <c r="J900" s="1" t="s">
        <v>9</v>
      </c>
      <c r="K900" s="1" t="s">
        <v>9</v>
      </c>
      <c r="L900" s="1" t="s">
        <v>9</v>
      </c>
      <c r="M900" s="1" t="s">
        <v>9</v>
      </c>
      <c r="N900" s="1" t="s">
        <v>9</v>
      </c>
      <c r="O900" s="1">
        <v>-844</v>
      </c>
      <c r="P900" s="1">
        <v>-899</v>
      </c>
      <c r="Q900" s="1">
        <v>-705</v>
      </c>
      <c r="R900" s="1">
        <v>-1187</v>
      </c>
      <c r="S900" s="1">
        <v>-104</v>
      </c>
      <c r="T900" s="1">
        <v>-306</v>
      </c>
      <c r="U900" s="1">
        <v>-920</v>
      </c>
      <c r="V900" s="1">
        <v>-12047</v>
      </c>
      <c r="W900" s="1">
        <v>-20272</v>
      </c>
      <c r="X900" s="1">
        <v>-3852</v>
      </c>
      <c r="Y900" s="1">
        <v>-4675</v>
      </c>
      <c r="Z900" s="1">
        <v>-7991</v>
      </c>
      <c r="AA900" s="1" t="s">
        <v>9</v>
      </c>
    </row>
    <row r="901" spans="2:27">
      <c r="B901" s="1" t="s">
        <v>442</v>
      </c>
      <c r="C901" s="1" t="s">
        <v>443</v>
      </c>
      <c r="D901" s="1" t="s">
        <v>9</v>
      </c>
      <c r="E901" s="1" t="s">
        <v>9</v>
      </c>
      <c r="F901" s="1" t="s">
        <v>9</v>
      </c>
      <c r="G901" s="1" t="s">
        <v>9</v>
      </c>
      <c r="H901" s="1" t="s">
        <v>9</v>
      </c>
      <c r="I901" s="1" t="s">
        <v>9</v>
      </c>
      <c r="J901" s="1" t="s">
        <v>9</v>
      </c>
      <c r="K901" s="1" t="s">
        <v>9</v>
      </c>
      <c r="L901" s="1" t="s">
        <v>9</v>
      </c>
      <c r="M901" s="1" t="s">
        <v>9</v>
      </c>
      <c r="N901" s="1" t="s">
        <v>9</v>
      </c>
      <c r="O901" s="1" t="s">
        <v>9</v>
      </c>
      <c r="P901" s="1" t="s">
        <v>9</v>
      </c>
      <c r="Q901" s="1" t="s">
        <v>9</v>
      </c>
      <c r="R901" s="1" t="s">
        <v>9</v>
      </c>
      <c r="S901" s="1" t="s">
        <v>9</v>
      </c>
      <c r="T901" s="1" t="s">
        <v>9</v>
      </c>
      <c r="U901" s="1" t="s">
        <v>9</v>
      </c>
      <c r="V901" s="1" t="s">
        <v>9</v>
      </c>
      <c r="W901" s="1" t="s">
        <v>9</v>
      </c>
      <c r="X901" s="1" t="s">
        <v>9</v>
      </c>
      <c r="Y901" s="1" t="s">
        <v>9</v>
      </c>
      <c r="Z901" s="1" t="s">
        <v>9</v>
      </c>
      <c r="AA901" s="1" t="s">
        <v>9</v>
      </c>
    </row>
    <row r="902" spans="2:27">
      <c r="B902" s="1" t="s">
        <v>444</v>
      </c>
      <c r="C902" s="1" t="s">
        <v>445</v>
      </c>
      <c r="D902" s="1" t="s">
        <v>9</v>
      </c>
      <c r="E902" s="1" t="s">
        <v>9</v>
      </c>
      <c r="F902" s="1" t="s">
        <v>9</v>
      </c>
      <c r="G902" s="1" t="s">
        <v>9</v>
      </c>
      <c r="H902" s="1" t="s">
        <v>9</v>
      </c>
      <c r="I902" s="1" t="s">
        <v>9</v>
      </c>
      <c r="J902" s="1" t="s">
        <v>9</v>
      </c>
      <c r="K902" s="1" t="s">
        <v>9</v>
      </c>
      <c r="L902" s="1" t="s">
        <v>9</v>
      </c>
      <c r="M902" s="1" t="s">
        <v>9</v>
      </c>
      <c r="N902" s="1" t="s">
        <v>9</v>
      </c>
      <c r="O902" s="1" t="s">
        <v>9</v>
      </c>
      <c r="P902" s="1" t="s">
        <v>9</v>
      </c>
      <c r="Q902" s="1" t="s">
        <v>9</v>
      </c>
      <c r="R902" s="1" t="s">
        <v>9</v>
      </c>
      <c r="S902" s="1" t="s">
        <v>9</v>
      </c>
      <c r="T902" s="1" t="s">
        <v>9</v>
      </c>
      <c r="U902" s="1" t="s">
        <v>9</v>
      </c>
      <c r="V902" s="1" t="s">
        <v>9</v>
      </c>
      <c r="W902" s="1" t="s">
        <v>9</v>
      </c>
      <c r="X902" s="1" t="s">
        <v>9</v>
      </c>
      <c r="Y902" s="1" t="s">
        <v>9</v>
      </c>
      <c r="Z902" s="1" t="s">
        <v>9</v>
      </c>
      <c r="AA902" s="1" t="s">
        <v>9</v>
      </c>
    </row>
    <row r="903" spans="2:27">
      <c r="B903" s="1" t="s">
        <v>446</v>
      </c>
      <c r="C903" s="1" t="s">
        <v>447</v>
      </c>
      <c r="D903" s="1" t="s">
        <v>9</v>
      </c>
      <c r="E903" s="1" t="s">
        <v>9</v>
      </c>
      <c r="F903" s="1" t="s">
        <v>9</v>
      </c>
      <c r="G903" s="1" t="s">
        <v>9</v>
      </c>
      <c r="H903" s="1" t="s">
        <v>9</v>
      </c>
      <c r="I903" s="1" t="s">
        <v>9</v>
      </c>
      <c r="J903" s="1" t="s">
        <v>9</v>
      </c>
      <c r="K903" s="1" t="s">
        <v>9</v>
      </c>
      <c r="L903" s="1" t="s">
        <v>9</v>
      </c>
      <c r="M903" s="1" t="s">
        <v>9</v>
      </c>
      <c r="N903" s="1" t="s">
        <v>9</v>
      </c>
      <c r="O903" s="1" t="s">
        <v>9</v>
      </c>
      <c r="P903" s="1" t="s">
        <v>9</v>
      </c>
      <c r="Q903" s="1" t="s">
        <v>9</v>
      </c>
      <c r="R903" s="1" t="s">
        <v>9</v>
      </c>
      <c r="S903" s="1" t="s">
        <v>9</v>
      </c>
      <c r="T903" s="1" t="s">
        <v>9</v>
      </c>
      <c r="U903" s="1" t="s">
        <v>9</v>
      </c>
      <c r="V903" s="1" t="s">
        <v>9</v>
      </c>
      <c r="W903" s="1" t="s">
        <v>9</v>
      </c>
      <c r="X903" s="1" t="s">
        <v>9</v>
      </c>
      <c r="Y903" s="1" t="s">
        <v>9</v>
      </c>
      <c r="Z903" s="1" t="s">
        <v>9</v>
      </c>
      <c r="AA903" s="1" t="s">
        <v>9</v>
      </c>
    </row>
    <row r="904" spans="2:27">
      <c r="B904" s="1" t="s">
        <v>448</v>
      </c>
      <c r="C904" s="1" t="s">
        <v>449</v>
      </c>
      <c r="D904" s="1" t="s">
        <v>9</v>
      </c>
      <c r="E904" s="1" t="s">
        <v>9</v>
      </c>
      <c r="F904" s="1" t="s">
        <v>9</v>
      </c>
      <c r="G904" s="1" t="s">
        <v>9</v>
      </c>
      <c r="H904" s="1" t="s">
        <v>9</v>
      </c>
      <c r="I904" s="1" t="s">
        <v>9</v>
      </c>
      <c r="J904" s="1" t="s">
        <v>9</v>
      </c>
      <c r="K904" s="1" t="s">
        <v>9</v>
      </c>
      <c r="L904" s="1" t="s">
        <v>9</v>
      </c>
      <c r="M904" s="1" t="s">
        <v>9</v>
      </c>
      <c r="N904" s="1" t="s">
        <v>9</v>
      </c>
      <c r="O904" s="1">
        <v>-3598</v>
      </c>
      <c r="P904" s="1">
        <v>-40963</v>
      </c>
      <c r="Q904" s="1">
        <v>-49783</v>
      </c>
      <c r="R904" s="1">
        <v>-141098</v>
      </c>
      <c r="S904" s="1">
        <v>-167747</v>
      </c>
      <c r="T904" s="1">
        <v>-205625</v>
      </c>
      <c r="U904" s="1">
        <v>-210295</v>
      </c>
      <c r="V904" s="1">
        <v>-302957</v>
      </c>
      <c r="W904" s="1">
        <v>-280311</v>
      </c>
      <c r="X904" s="1">
        <v>-315555</v>
      </c>
      <c r="Y904" s="1">
        <v>-360477</v>
      </c>
      <c r="Z904" s="1">
        <v>-365950</v>
      </c>
      <c r="AA904" s="1">
        <v>-347444</v>
      </c>
    </row>
    <row r="905" spans="2:27">
      <c r="B905" s="1" t="s">
        <v>393</v>
      </c>
    </row>
    <row r="906" spans="2:27">
      <c r="B906" s="1" t="s">
        <v>407</v>
      </c>
      <c r="C906" s="1" t="s">
        <v>408</v>
      </c>
      <c r="D906" s="1" t="s">
        <v>9</v>
      </c>
      <c r="E906" s="1" t="s">
        <v>9</v>
      </c>
      <c r="F906" s="1" t="s">
        <v>9</v>
      </c>
      <c r="G906" s="1" t="s">
        <v>9</v>
      </c>
      <c r="H906" s="1" t="s">
        <v>9</v>
      </c>
      <c r="I906" s="1" t="s">
        <v>9</v>
      </c>
      <c r="J906" s="1" t="s">
        <v>9</v>
      </c>
      <c r="K906" s="1" t="s">
        <v>9</v>
      </c>
      <c r="L906" s="1" t="s">
        <v>9</v>
      </c>
      <c r="M906" s="1" t="s">
        <v>9</v>
      </c>
      <c r="N906" s="1" t="s">
        <v>9</v>
      </c>
      <c r="O906" s="1">
        <v>-4362</v>
      </c>
      <c r="P906" s="1">
        <v>-41792</v>
      </c>
      <c r="Q906" s="1">
        <v>-49866</v>
      </c>
      <c r="R906" s="1">
        <v>-142093</v>
      </c>
      <c r="S906" s="1">
        <v>-167771</v>
      </c>
      <c r="T906" s="1">
        <v>-205798</v>
      </c>
      <c r="U906" s="1">
        <v>-209890</v>
      </c>
      <c r="V906" s="1">
        <v>-300987</v>
      </c>
      <c r="W906" s="1">
        <v>-276961</v>
      </c>
      <c r="X906" s="1">
        <v>-313676</v>
      </c>
      <c r="Y906" s="1">
        <v>-361369</v>
      </c>
      <c r="Z906" s="1">
        <v>-369372</v>
      </c>
      <c r="AA906" s="1">
        <v>-343447</v>
      </c>
    </row>
    <row r="910" spans="2:27">
      <c r="C910" s="22" t="s">
        <v>739</v>
      </c>
      <c r="D910" s="22"/>
      <c r="E910" s="22"/>
      <c r="F910" s="22"/>
      <c r="G910" s="22"/>
    </row>
    <row r="912" spans="2:27">
      <c r="B912" s="1" t="s">
        <v>218</v>
      </c>
    </row>
    <row r="913" spans="2:27">
      <c r="B913" s="1" t="s">
        <v>693</v>
      </c>
      <c r="C913" s="1" t="s">
        <v>694</v>
      </c>
      <c r="D913" s="1" t="s">
        <v>9</v>
      </c>
      <c r="E913" s="1" t="s">
        <v>9</v>
      </c>
      <c r="F913" s="1" t="s">
        <v>9</v>
      </c>
      <c r="G913" s="1" t="s">
        <v>9</v>
      </c>
      <c r="H913" s="1" t="s">
        <v>9</v>
      </c>
      <c r="I913" s="1" t="s">
        <v>9</v>
      </c>
      <c r="J913" s="1" t="s">
        <v>9</v>
      </c>
      <c r="K913" s="1" t="s">
        <v>9</v>
      </c>
      <c r="L913" s="1" t="s">
        <v>9</v>
      </c>
      <c r="M913" s="1" t="s">
        <v>9</v>
      </c>
      <c r="N913" s="1" t="s">
        <v>9</v>
      </c>
      <c r="O913" s="1">
        <v>598698</v>
      </c>
      <c r="P913" s="1">
        <v>600429</v>
      </c>
      <c r="Q913" s="1">
        <v>651916</v>
      </c>
      <c r="R913" s="1">
        <v>541829</v>
      </c>
      <c r="S913" s="1">
        <v>591753</v>
      </c>
      <c r="T913" s="1">
        <v>670689</v>
      </c>
      <c r="U913" s="1">
        <v>725113</v>
      </c>
      <c r="V913" s="1">
        <v>800657</v>
      </c>
      <c r="W913" s="1">
        <v>700413</v>
      </c>
      <c r="X913" s="1">
        <v>841724</v>
      </c>
      <c r="Y913" s="1">
        <v>910877</v>
      </c>
      <c r="Z913" s="1">
        <v>987466</v>
      </c>
      <c r="AA913" s="1">
        <v>946522</v>
      </c>
    </row>
    <row r="914" spans="2:27">
      <c r="B914" s="1" t="s">
        <v>695</v>
      </c>
      <c r="C914" s="1" t="s">
        <v>696</v>
      </c>
      <c r="D914" s="1" t="s">
        <v>9</v>
      </c>
      <c r="E914" s="1" t="s">
        <v>9</v>
      </c>
      <c r="F914" s="1" t="s">
        <v>9</v>
      </c>
      <c r="G914" s="1" t="s">
        <v>9</v>
      </c>
      <c r="H914" s="1" t="s">
        <v>9</v>
      </c>
      <c r="I914" s="1" t="s">
        <v>9</v>
      </c>
      <c r="J914" s="1" t="s">
        <v>9</v>
      </c>
      <c r="K914" s="1" t="s">
        <v>9</v>
      </c>
      <c r="L914" s="1" t="s">
        <v>9</v>
      </c>
      <c r="M914" s="1" t="s">
        <v>9</v>
      </c>
      <c r="N914" s="1" t="s">
        <v>9</v>
      </c>
      <c r="O914" s="1">
        <v>480595</v>
      </c>
      <c r="P914" s="1">
        <v>481678</v>
      </c>
      <c r="Q914" s="1">
        <v>537667</v>
      </c>
      <c r="R914" s="1">
        <v>453699</v>
      </c>
      <c r="S914" s="1">
        <v>503577</v>
      </c>
      <c r="T914" s="1">
        <v>572963</v>
      </c>
      <c r="U914" s="1">
        <v>625972</v>
      </c>
      <c r="V914" s="1">
        <v>699139</v>
      </c>
      <c r="W914" s="1">
        <v>604506</v>
      </c>
      <c r="X914" s="1">
        <v>727248</v>
      </c>
      <c r="Y914" s="1">
        <v>795499</v>
      </c>
      <c r="Z914" s="1">
        <v>866082</v>
      </c>
      <c r="AA914" s="1">
        <v>832966</v>
      </c>
    </row>
    <row r="915" spans="2:27">
      <c r="B915" s="1" t="s">
        <v>697</v>
      </c>
      <c r="C915" s="1" t="s">
        <v>123</v>
      </c>
      <c r="D915" s="1" t="s">
        <v>9</v>
      </c>
      <c r="E915" s="1" t="s">
        <v>9</v>
      </c>
      <c r="F915" s="1" t="s">
        <v>9</v>
      </c>
      <c r="G915" s="1" t="s">
        <v>9</v>
      </c>
      <c r="H915" s="1" t="s">
        <v>9</v>
      </c>
      <c r="I915" s="1" t="s">
        <v>9</v>
      </c>
      <c r="J915" s="1" t="s">
        <v>9</v>
      </c>
      <c r="K915" s="1" t="s">
        <v>9</v>
      </c>
      <c r="L915" s="1" t="s">
        <v>9</v>
      </c>
      <c r="M915" s="1" t="s">
        <v>9</v>
      </c>
      <c r="N915" s="1" t="s">
        <v>9</v>
      </c>
      <c r="O915" s="1">
        <v>118103</v>
      </c>
      <c r="P915" s="1">
        <v>118751</v>
      </c>
      <c r="Q915" s="1">
        <v>114249</v>
      </c>
      <c r="R915" s="1">
        <v>88130</v>
      </c>
      <c r="S915" s="1">
        <v>88176</v>
      </c>
      <c r="T915" s="1">
        <v>97726</v>
      </c>
      <c r="U915" s="1">
        <v>99141</v>
      </c>
      <c r="V915" s="1">
        <v>101518</v>
      </c>
      <c r="W915" s="1">
        <v>95907</v>
      </c>
      <c r="X915" s="1">
        <v>114476</v>
      </c>
      <c r="Y915" s="1">
        <v>115378</v>
      </c>
      <c r="Z915" s="1">
        <v>121384</v>
      </c>
      <c r="AA915" s="1">
        <v>113556</v>
      </c>
    </row>
    <row r="916" spans="2:27">
      <c r="B916" s="1" t="s">
        <v>230</v>
      </c>
    </row>
    <row r="917" spans="2:27">
      <c r="B917" s="1" t="s">
        <v>698</v>
      </c>
      <c r="C917" s="1" t="s">
        <v>699</v>
      </c>
      <c r="D917" s="1" t="s">
        <v>9</v>
      </c>
      <c r="E917" s="1" t="s">
        <v>9</v>
      </c>
      <c r="F917" s="1" t="s">
        <v>9</v>
      </c>
      <c r="G917" s="1" t="s">
        <v>9</v>
      </c>
      <c r="H917" s="1" t="s">
        <v>9</v>
      </c>
      <c r="I917" s="1" t="s">
        <v>9</v>
      </c>
      <c r="J917" s="1" t="s">
        <v>9</v>
      </c>
      <c r="K917" s="1" t="s">
        <v>9</v>
      </c>
      <c r="L917" s="1" t="s">
        <v>9</v>
      </c>
      <c r="M917" s="1" t="s">
        <v>9</v>
      </c>
      <c r="N917" s="1" t="s">
        <v>9</v>
      </c>
      <c r="O917" s="1">
        <v>507216</v>
      </c>
      <c r="P917" s="1">
        <v>494461</v>
      </c>
      <c r="Q917" s="1">
        <v>497001</v>
      </c>
      <c r="R917" s="1">
        <v>298919</v>
      </c>
      <c r="S917" s="1">
        <v>364418</v>
      </c>
      <c r="T917" s="1">
        <v>395864</v>
      </c>
      <c r="U917" s="1">
        <v>410107</v>
      </c>
      <c r="V917" s="1">
        <v>404585</v>
      </c>
      <c r="W917" s="1">
        <v>387513</v>
      </c>
      <c r="X917" s="1">
        <v>444364</v>
      </c>
      <c r="Y917" s="1">
        <v>509769</v>
      </c>
      <c r="Z917" s="1">
        <v>639896</v>
      </c>
      <c r="AA917" s="1">
        <v>631570</v>
      </c>
    </row>
    <row r="918" spans="2:27">
      <c r="B918" s="1" t="s">
        <v>700</v>
      </c>
      <c r="C918" s="1" t="s">
        <v>701</v>
      </c>
      <c r="D918" s="1" t="s">
        <v>9</v>
      </c>
      <c r="E918" s="1" t="s">
        <v>9</v>
      </c>
      <c r="F918" s="1" t="s">
        <v>9</v>
      </c>
      <c r="G918" s="1" t="s">
        <v>9</v>
      </c>
      <c r="H918" s="1" t="s">
        <v>9</v>
      </c>
      <c r="I918" s="1" t="s">
        <v>9</v>
      </c>
      <c r="J918" s="1" t="s">
        <v>9</v>
      </c>
      <c r="K918" s="1" t="s">
        <v>9</v>
      </c>
      <c r="L918" s="1" t="s">
        <v>9</v>
      </c>
      <c r="M918" s="1" t="s">
        <v>9</v>
      </c>
      <c r="N918" s="1" t="s">
        <v>9</v>
      </c>
      <c r="O918" s="1">
        <v>349081</v>
      </c>
      <c r="P918" s="1">
        <v>354367</v>
      </c>
      <c r="Q918" s="1">
        <v>371090</v>
      </c>
      <c r="R918" s="1">
        <v>204399</v>
      </c>
      <c r="S918" s="1">
        <v>256969</v>
      </c>
      <c r="T918" s="1">
        <v>296375</v>
      </c>
      <c r="U918" s="1">
        <v>298783</v>
      </c>
      <c r="V918" s="1">
        <v>284222</v>
      </c>
      <c r="W918" s="1">
        <v>267244</v>
      </c>
      <c r="X918" s="1">
        <v>317285</v>
      </c>
      <c r="Y918" s="1">
        <v>382077</v>
      </c>
      <c r="Z918" s="1">
        <v>499090</v>
      </c>
      <c r="AA918" s="1">
        <v>490736</v>
      </c>
    </row>
    <row r="919" spans="2:27">
      <c r="B919" s="1" t="s">
        <v>702</v>
      </c>
      <c r="C919" s="1" t="s">
        <v>121</v>
      </c>
      <c r="D919" s="1" t="s">
        <v>9</v>
      </c>
      <c r="E919" s="1" t="s">
        <v>9</v>
      </c>
      <c r="F919" s="1" t="s">
        <v>9</v>
      </c>
      <c r="G919" s="1" t="s">
        <v>9</v>
      </c>
      <c r="H919" s="1" t="s">
        <v>9</v>
      </c>
      <c r="I919" s="1" t="s">
        <v>9</v>
      </c>
      <c r="J919" s="1" t="s">
        <v>9</v>
      </c>
      <c r="K919" s="1" t="s">
        <v>9</v>
      </c>
      <c r="L919" s="1" t="s">
        <v>9</v>
      </c>
      <c r="M919" s="1" t="s">
        <v>9</v>
      </c>
      <c r="N919" s="1" t="s">
        <v>9</v>
      </c>
      <c r="O919" s="1">
        <v>158135</v>
      </c>
      <c r="P919" s="1">
        <v>140094</v>
      </c>
      <c r="Q919" s="1">
        <v>125911</v>
      </c>
      <c r="R919" s="1">
        <v>94520</v>
      </c>
      <c r="S919" s="1">
        <v>107449</v>
      </c>
      <c r="T919" s="1">
        <v>99489</v>
      </c>
      <c r="U919" s="1">
        <v>111324</v>
      </c>
      <c r="V919" s="1">
        <v>120363</v>
      </c>
      <c r="W919" s="1">
        <v>120269</v>
      </c>
      <c r="X919" s="1">
        <v>127079</v>
      </c>
      <c r="Y919" s="1">
        <v>127692</v>
      </c>
      <c r="Z919" s="1">
        <v>140806</v>
      </c>
      <c r="AA919" s="1">
        <v>140834</v>
      </c>
    </row>
    <row r="920" spans="2:27">
      <c r="B920" s="1" t="s">
        <v>703</v>
      </c>
      <c r="C920" s="1" t="s">
        <v>63</v>
      </c>
      <c r="D920" s="1" t="s">
        <v>9</v>
      </c>
      <c r="E920" s="1" t="s">
        <v>9</v>
      </c>
      <c r="F920" s="1" t="s">
        <v>9</v>
      </c>
      <c r="G920" s="1" t="s">
        <v>9</v>
      </c>
      <c r="H920" s="1" t="s">
        <v>9</v>
      </c>
      <c r="I920" s="1" t="s">
        <v>9</v>
      </c>
      <c r="J920" s="1" t="s">
        <v>9</v>
      </c>
      <c r="K920" s="1" t="s">
        <v>9</v>
      </c>
      <c r="L920" s="1" t="s">
        <v>9</v>
      </c>
      <c r="M920" s="1" t="s">
        <v>9</v>
      </c>
      <c r="N920" s="1" t="s">
        <v>9</v>
      </c>
      <c r="O920" s="1">
        <v>91482</v>
      </c>
      <c r="P920" s="1">
        <v>105968</v>
      </c>
      <c r="Q920" s="1">
        <v>154915</v>
      </c>
      <c r="R920" s="1">
        <v>242910</v>
      </c>
      <c r="S920" s="1">
        <v>227335</v>
      </c>
      <c r="T920" s="1">
        <v>274825</v>
      </c>
      <c r="U920" s="1">
        <v>315006</v>
      </c>
      <c r="V920" s="1">
        <v>396072</v>
      </c>
      <c r="W920" s="1">
        <v>312900</v>
      </c>
      <c r="X920" s="1">
        <v>397360</v>
      </c>
      <c r="Y920" s="1">
        <v>401108</v>
      </c>
      <c r="Z920" s="1">
        <v>347570</v>
      </c>
      <c r="AA920" s="1">
        <v>314952</v>
      </c>
    </row>
    <row r="923" spans="2:27">
      <c r="C923" s="22" t="s">
        <v>740</v>
      </c>
      <c r="D923" s="22"/>
      <c r="E923" s="22"/>
      <c r="F923" s="22"/>
      <c r="G923" s="22"/>
    </row>
    <row r="925" spans="2:27">
      <c r="B925" s="1" t="s">
        <v>218</v>
      </c>
    </row>
    <row r="926" spans="2:27">
      <c r="B926" s="1" t="s">
        <v>703</v>
      </c>
      <c r="C926" s="1" t="s">
        <v>63</v>
      </c>
      <c r="D926" s="1" t="s">
        <v>9</v>
      </c>
      <c r="E926" s="1" t="s">
        <v>9</v>
      </c>
      <c r="F926" s="1" t="s">
        <v>9</v>
      </c>
      <c r="G926" s="1" t="s">
        <v>9</v>
      </c>
      <c r="H926" s="1" t="s">
        <v>9</v>
      </c>
      <c r="I926" s="1" t="s">
        <v>9</v>
      </c>
      <c r="J926" s="1" t="s">
        <v>9</v>
      </c>
      <c r="K926" s="1" t="s">
        <v>9</v>
      </c>
      <c r="L926" s="1" t="s">
        <v>9</v>
      </c>
      <c r="M926" s="1" t="s">
        <v>9</v>
      </c>
      <c r="N926" s="1" t="s">
        <v>9</v>
      </c>
      <c r="O926" s="1">
        <v>91482</v>
      </c>
      <c r="P926" s="1">
        <v>105968</v>
      </c>
      <c r="Q926" s="1">
        <v>154915</v>
      </c>
      <c r="R926" s="1">
        <v>242910</v>
      </c>
      <c r="S926" s="1">
        <v>227335</v>
      </c>
      <c r="T926" s="1">
        <v>274825</v>
      </c>
      <c r="U926" s="1">
        <v>315006</v>
      </c>
      <c r="V926" s="1">
        <v>396072</v>
      </c>
      <c r="W926" s="1">
        <v>312900</v>
      </c>
      <c r="X926" s="1">
        <v>397360</v>
      </c>
      <c r="Y926" s="1">
        <v>401108</v>
      </c>
      <c r="Z926" s="1">
        <v>347570</v>
      </c>
      <c r="AA926" s="1">
        <v>314952</v>
      </c>
    </row>
    <row r="927" spans="2:27">
      <c r="B927" s="1" t="s">
        <v>236</v>
      </c>
      <c r="C927" s="1" t="s">
        <v>126</v>
      </c>
      <c r="D927" s="1" t="s">
        <v>9</v>
      </c>
      <c r="E927" s="1" t="s">
        <v>9</v>
      </c>
      <c r="F927" s="1" t="s">
        <v>9</v>
      </c>
      <c r="G927" s="1" t="s">
        <v>9</v>
      </c>
      <c r="H927" s="1" t="s">
        <v>9</v>
      </c>
      <c r="I927" s="1" t="s">
        <v>9</v>
      </c>
      <c r="J927" s="1" t="s">
        <v>9</v>
      </c>
      <c r="K927" s="1" t="s">
        <v>9</v>
      </c>
      <c r="L927" s="1" t="s">
        <v>9</v>
      </c>
      <c r="M927" s="1" t="s">
        <v>9</v>
      </c>
      <c r="N927" s="1" t="s">
        <v>9</v>
      </c>
      <c r="O927" s="1">
        <v>6338</v>
      </c>
      <c r="P927" s="1">
        <v>6810</v>
      </c>
      <c r="Q927" s="1">
        <v>6569</v>
      </c>
      <c r="R927" s="1">
        <v>11493</v>
      </c>
      <c r="S927" s="1">
        <v>18673</v>
      </c>
      <c r="T927" s="1">
        <v>19812</v>
      </c>
      <c r="U927" s="1">
        <v>25521</v>
      </c>
      <c r="V927" s="1">
        <v>37408</v>
      </c>
      <c r="W927" s="1">
        <v>33502</v>
      </c>
      <c r="X927" s="1">
        <v>22896</v>
      </c>
      <c r="Y927" s="1">
        <v>19404</v>
      </c>
      <c r="Z927" s="1">
        <v>17491</v>
      </c>
      <c r="AA927" s="1">
        <v>14496</v>
      </c>
    </row>
    <row r="928" spans="2:27">
      <c r="B928" s="1" t="s">
        <v>237</v>
      </c>
      <c r="C928" s="1" t="s">
        <v>127</v>
      </c>
      <c r="D928" s="1" t="s">
        <v>9</v>
      </c>
      <c r="E928" s="1" t="s">
        <v>9</v>
      </c>
      <c r="F928" s="1" t="s">
        <v>9</v>
      </c>
      <c r="G928" s="1" t="s">
        <v>9</v>
      </c>
      <c r="H928" s="1" t="s">
        <v>9</v>
      </c>
      <c r="I928" s="1" t="s">
        <v>9</v>
      </c>
      <c r="J928" s="1" t="s">
        <v>9</v>
      </c>
      <c r="K928" s="1" t="s">
        <v>9</v>
      </c>
      <c r="L928" s="1" t="s">
        <v>9</v>
      </c>
      <c r="M928" s="1" t="s">
        <v>9</v>
      </c>
      <c r="N928" s="1" t="s">
        <v>9</v>
      </c>
      <c r="O928" s="1">
        <v>5188</v>
      </c>
      <c r="P928" s="1">
        <v>5575</v>
      </c>
      <c r="Q928" s="1">
        <v>5449</v>
      </c>
      <c r="R928" s="1">
        <v>9186</v>
      </c>
      <c r="S928" s="1">
        <v>14807</v>
      </c>
      <c r="T928" s="1">
        <v>15714</v>
      </c>
      <c r="U928" s="1">
        <v>19892</v>
      </c>
      <c r="V928" s="1">
        <v>29186</v>
      </c>
      <c r="W928" s="1">
        <v>26963</v>
      </c>
      <c r="X928" s="1">
        <v>18996</v>
      </c>
      <c r="Y928" s="1">
        <v>16469</v>
      </c>
      <c r="Z928" s="1">
        <v>14867</v>
      </c>
      <c r="AA928" s="1">
        <v>12646</v>
      </c>
    </row>
    <row r="929" spans="2:27">
      <c r="B929" s="1" t="s">
        <v>238</v>
      </c>
      <c r="C929" s="1" t="s">
        <v>128</v>
      </c>
      <c r="D929" s="1" t="s">
        <v>9</v>
      </c>
      <c r="E929" s="1" t="s">
        <v>9</v>
      </c>
      <c r="F929" s="1" t="s">
        <v>9</v>
      </c>
      <c r="G929" s="1" t="s">
        <v>9</v>
      </c>
      <c r="H929" s="1" t="s">
        <v>9</v>
      </c>
      <c r="I929" s="1" t="s">
        <v>9</v>
      </c>
      <c r="J929" s="1" t="s">
        <v>9</v>
      </c>
      <c r="K929" s="1" t="s">
        <v>9</v>
      </c>
      <c r="L929" s="1" t="s">
        <v>9</v>
      </c>
      <c r="M929" s="1" t="s">
        <v>9</v>
      </c>
      <c r="N929" s="1" t="s">
        <v>9</v>
      </c>
      <c r="O929" s="1">
        <v>1150</v>
      </c>
      <c r="P929" s="1">
        <v>1235</v>
      </c>
      <c r="Q929" s="1">
        <v>1120</v>
      </c>
      <c r="R929" s="1">
        <v>2307</v>
      </c>
      <c r="S929" s="1">
        <v>3866</v>
      </c>
      <c r="T929" s="1">
        <v>4098</v>
      </c>
      <c r="U929" s="1">
        <v>5629</v>
      </c>
      <c r="V929" s="1">
        <v>8222</v>
      </c>
      <c r="W929" s="1">
        <v>6539</v>
      </c>
      <c r="X929" s="1">
        <v>3900</v>
      </c>
      <c r="Y929" s="1">
        <v>2935</v>
      </c>
      <c r="Z929" s="1">
        <v>2624</v>
      </c>
      <c r="AA929" s="1">
        <v>1850</v>
      </c>
    </row>
    <row r="930" spans="2:27">
      <c r="B930" s="1" t="s">
        <v>239</v>
      </c>
      <c r="C930" s="1" t="s">
        <v>240</v>
      </c>
      <c r="D930" s="1" t="s">
        <v>9</v>
      </c>
      <c r="E930" s="1" t="s">
        <v>9</v>
      </c>
      <c r="F930" s="1" t="s">
        <v>9</v>
      </c>
      <c r="G930" s="1" t="s">
        <v>9</v>
      </c>
      <c r="H930" s="1" t="s">
        <v>9</v>
      </c>
      <c r="I930" s="1" t="s">
        <v>9</v>
      </c>
      <c r="J930" s="1" t="s">
        <v>9</v>
      </c>
      <c r="K930" s="1" t="s">
        <v>9</v>
      </c>
      <c r="L930" s="1" t="s">
        <v>9</v>
      </c>
      <c r="M930" s="1" t="s">
        <v>9</v>
      </c>
      <c r="N930" s="1" t="s">
        <v>9</v>
      </c>
      <c r="O930" s="1">
        <v>1150</v>
      </c>
      <c r="P930" s="1">
        <v>1235</v>
      </c>
      <c r="Q930" s="1">
        <v>1120</v>
      </c>
      <c r="R930" s="1">
        <v>2307</v>
      </c>
      <c r="S930" s="1">
        <v>3866</v>
      </c>
      <c r="T930" s="1">
        <v>4098</v>
      </c>
      <c r="U930" s="1">
        <v>5629</v>
      </c>
      <c r="V930" s="1">
        <v>8222</v>
      </c>
      <c r="W930" s="1">
        <v>6539</v>
      </c>
      <c r="X930" s="1">
        <v>3900</v>
      </c>
      <c r="Y930" s="1">
        <v>2935</v>
      </c>
      <c r="Z930" s="1">
        <v>2624</v>
      </c>
      <c r="AA930" s="1">
        <v>1850</v>
      </c>
    </row>
    <row r="931" spans="2:27">
      <c r="B931" s="1" t="s">
        <v>705</v>
      </c>
      <c r="C931" s="1" t="s">
        <v>304</v>
      </c>
      <c r="D931" s="1" t="s">
        <v>9</v>
      </c>
      <c r="E931" s="1" t="s">
        <v>9</v>
      </c>
      <c r="F931" s="1" t="s">
        <v>9</v>
      </c>
      <c r="G931" s="1" t="s">
        <v>9</v>
      </c>
      <c r="H931" s="1" t="s">
        <v>9</v>
      </c>
      <c r="I931" s="1" t="s">
        <v>9</v>
      </c>
      <c r="J931" s="1" t="s">
        <v>9</v>
      </c>
      <c r="K931" s="1" t="s">
        <v>9</v>
      </c>
      <c r="L931" s="1" t="s">
        <v>9</v>
      </c>
      <c r="M931" s="1" t="s">
        <v>9</v>
      </c>
      <c r="N931" s="1" t="s">
        <v>9</v>
      </c>
      <c r="O931" s="1">
        <v>640</v>
      </c>
      <c r="P931" s="1">
        <v>688</v>
      </c>
      <c r="Q931" s="1">
        <v>624</v>
      </c>
      <c r="R931" s="1">
        <v>1417</v>
      </c>
      <c r="S931" s="1">
        <v>2370</v>
      </c>
      <c r="T931" s="1">
        <v>2519</v>
      </c>
      <c r="U931" s="1">
        <v>3452</v>
      </c>
      <c r="V931" s="1">
        <v>5049</v>
      </c>
      <c r="W931" s="1">
        <v>4108</v>
      </c>
      <c r="X931" s="1">
        <v>2461</v>
      </c>
      <c r="Y931" s="1">
        <v>1856</v>
      </c>
      <c r="Z931" s="1">
        <v>1649</v>
      </c>
      <c r="AA931" s="1">
        <v>1169</v>
      </c>
    </row>
    <row r="932" spans="2:27">
      <c r="B932" s="1" t="s">
        <v>706</v>
      </c>
      <c r="C932" s="1" t="s">
        <v>306</v>
      </c>
      <c r="D932" s="1" t="s">
        <v>9</v>
      </c>
      <c r="E932" s="1" t="s">
        <v>9</v>
      </c>
      <c r="F932" s="1" t="s">
        <v>9</v>
      </c>
      <c r="G932" s="1" t="s">
        <v>9</v>
      </c>
      <c r="H932" s="1" t="s">
        <v>9</v>
      </c>
      <c r="I932" s="1" t="s">
        <v>9</v>
      </c>
      <c r="J932" s="1" t="s">
        <v>9</v>
      </c>
      <c r="K932" s="1" t="s">
        <v>9</v>
      </c>
      <c r="L932" s="1" t="s">
        <v>9</v>
      </c>
      <c r="M932" s="1" t="s">
        <v>9</v>
      </c>
      <c r="N932" s="1" t="s">
        <v>9</v>
      </c>
      <c r="O932" s="1">
        <v>510</v>
      </c>
      <c r="P932" s="1">
        <v>547</v>
      </c>
      <c r="Q932" s="1">
        <v>496</v>
      </c>
      <c r="R932" s="1">
        <v>890</v>
      </c>
      <c r="S932" s="1">
        <v>1496</v>
      </c>
      <c r="T932" s="1">
        <v>1579</v>
      </c>
      <c r="U932" s="1">
        <v>2177</v>
      </c>
      <c r="V932" s="1">
        <v>3173</v>
      </c>
      <c r="W932" s="1">
        <v>2431</v>
      </c>
      <c r="X932" s="1">
        <v>1439</v>
      </c>
      <c r="Y932" s="1">
        <v>1079</v>
      </c>
      <c r="Z932" s="1">
        <v>975</v>
      </c>
      <c r="AA932" s="1">
        <v>681</v>
      </c>
    </row>
    <row r="933" spans="2:27">
      <c r="B933" s="1" t="s">
        <v>243</v>
      </c>
      <c r="C933" s="1" t="s">
        <v>130</v>
      </c>
      <c r="D933" s="1" t="s">
        <v>9</v>
      </c>
      <c r="E933" s="1" t="s">
        <v>9</v>
      </c>
      <c r="F933" s="1" t="s">
        <v>9</v>
      </c>
      <c r="G933" s="1" t="s">
        <v>9</v>
      </c>
      <c r="H933" s="1" t="s">
        <v>9</v>
      </c>
      <c r="I933" s="1" t="s">
        <v>9</v>
      </c>
      <c r="J933" s="1" t="s">
        <v>9</v>
      </c>
      <c r="K933" s="1" t="s">
        <v>9</v>
      </c>
      <c r="L933" s="1" t="s">
        <v>9</v>
      </c>
      <c r="M933" s="1" t="s">
        <v>9</v>
      </c>
      <c r="N933" s="1" t="s">
        <v>9</v>
      </c>
      <c r="O933" s="1" t="s">
        <v>9</v>
      </c>
      <c r="P933" s="1" t="s">
        <v>9</v>
      </c>
      <c r="Q933" s="1" t="s">
        <v>9</v>
      </c>
      <c r="R933" s="1" t="s">
        <v>9</v>
      </c>
      <c r="S933" s="1" t="s">
        <v>9</v>
      </c>
      <c r="T933" s="1" t="s">
        <v>9</v>
      </c>
      <c r="U933" s="1" t="s">
        <v>9</v>
      </c>
      <c r="V933" s="1" t="s">
        <v>9</v>
      </c>
      <c r="W933" s="1" t="s">
        <v>9</v>
      </c>
      <c r="X933" s="1" t="s">
        <v>9</v>
      </c>
      <c r="Y933" s="1" t="s">
        <v>9</v>
      </c>
      <c r="Z933" s="1" t="s">
        <v>9</v>
      </c>
      <c r="AA933" s="1" t="s">
        <v>9</v>
      </c>
    </row>
    <row r="934" spans="2:27">
      <c r="B934" s="1" t="s">
        <v>255</v>
      </c>
      <c r="C934" s="1" t="s">
        <v>256</v>
      </c>
      <c r="D934" s="1" t="s">
        <v>9</v>
      </c>
      <c r="E934" s="1" t="s">
        <v>9</v>
      </c>
      <c r="F934" s="1" t="s">
        <v>9</v>
      </c>
      <c r="G934" s="1" t="s">
        <v>9</v>
      </c>
      <c r="H934" s="1" t="s">
        <v>9</v>
      </c>
      <c r="I934" s="1" t="s">
        <v>9</v>
      </c>
      <c r="J934" s="1" t="s">
        <v>9</v>
      </c>
      <c r="K934" s="1" t="s">
        <v>9</v>
      </c>
      <c r="L934" s="1" t="s">
        <v>9</v>
      </c>
      <c r="M934" s="1" t="s">
        <v>9</v>
      </c>
      <c r="N934" s="1" t="s">
        <v>9</v>
      </c>
      <c r="O934" s="1" t="s">
        <v>9</v>
      </c>
      <c r="P934" s="1" t="s">
        <v>9</v>
      </c>
      <c r="Q934" s="1" t="s">
        <v>9</v>
      </c>
      <c r="R934" s="1" t="s">
        <v>9</v>
      </c>
      <c r="S934" s="1" t="s">
        <v>9</v>
      </c>
      <c r="T934" s="1" t="s">
        <v>9</v>
      </c>
      <c r="U934" s="1" t="s">
        <v>9</v>
      </c>
      <c r="V934" s="1" t="s">
        <v>9</v>
      </c>
      <c r="W934" s="1" t="s">
        <v>9</v>
      </c>
      <c r="X934" s="1" t="s">
        <v>9</v>
      </c>
      <c r="Y934" s="1" t="s">
        <v>9</v>
      </c>
      <c r="Z934" s="1" t="s">
        <v>9</v>
      </c>
      <c r="AA934" s="1" t="s">
        <v>9</v>
      </c>
    </row>
    <row r="935" spans="2:27">
      <c r="B935" s="1" t="s">
        <v>257</v>
      </c>
      <c r="C935" s="1" t="s">
        <v>131</v>
      </c>
      <c r="D935" s="1" t="s">
        <v>9</v>
      </c>
      <c r="E935" s="1" t="s">
        <v>9</v>
      </c>
      <c r="F935" s="1" t="s">
        <v>9</v>
      </c>
      <c r="G935" s="1" t="s">
        <v>9</v>
      </c>
      <c r="H935" s="1" t="s">
        <v>9</v>
      </c>
      <c r="I935" s="1" t="s">
        <v>9</v>
      </c>
      <c r="J935" s="1" t="s">
        <v>9</v>
      </c>
      <c r="K935" s="1" t="s">
        <v>9</v>
      </c>
      <c r="L935" s="1" t="s">
        <v>9</v>
      </c>
      <c r="M935" s="1" t="s">
        <v>9</v>
      </c>
      <c r="N935" s="1" t="s">
        <v>9</v>
      </c>
      <c r="O935" s="1" t="s">
        <v>9</v>
      </c>
      <c r="P935" s="1" t="s">
        <v>9</v>
      </c>
      <c r="Q935" s="1" t="s">
        <v>9</v>
      </c>
      <c r="R935" s="1" t="s">
        <v>9</v>
      </c>
      <c r="S935" s="1" t="s">
        <v>9</v>
      </c>
      <c r="T935" s="1" t="s">
        <v>9</v>
      </c>
      <c r="U935" s="1" t="s">
        <v>9</v>
      </c>
      <c r="V935" s="1" t="s">
        <v>9</v>
      </c>
      <c r="W935" s="1" t="s">
        <v>9</v>
      </c>
      <c r="X935" s="1" t="s">
        <v>9</v>
      </c>
      <c r="Y935" s="1" t="s">
        <v>9</v>
      </c>
      <c r="Z935" s="1" t="s">
        <v>9</v>
      </c>
      <c r="AA935" s="1" t="s">
        <v>9</v>
      </c>
    </row>
    <row r="936" spans="2:27">
      <c r="B936" s="1" t="s">
        <v>258</v>
      </c>
      <c r="C936" s="1" t="s">
        <v>7</v>
      </c>
      <c r="D936" s="1" t="s">
        <v>9</v>
      </c>
      <c r="E936" s="1" t="s">
        <v>9</v>
      </c>
      <c r="F936" s="1" t="s">
        <v>9</v>
      </c>
      <c r="G936" s="1" t="s">
        <v>9</v>
      </c>
      <c r="H936" s="1" t="s">
        <v>9</v>
      </c>
      <c r="I936" s="1" t="s">
        <v>9</v>
      </c>
      <c r="J936" s="1" t="s">
        <v>9</v>
      </c>
      <c r="K936" s="1" t="s">
        <v>9</v>
      </c>
      <c r="L936" s="1" t="s">
        <v>9</v>
      </c>
      <c r="M936" s="1" t="s">
        <v>9</v>
      </c>
      <c r="N936" s="1" t="s">
        <v>9</v>
      </c>
      <c r="O936" s="1" t="s">
        <v>9</v>
      </c>
      <c r="P936" s="1" t="s">
        <v>9</v>
      </c>
      <c r="Q936" s="1" t="s">
        <v>9</v>
      </c>
      <c r="R936" s="1" t="s">
        <v>9</v>
      </c>
      <c r="S936" s="1" t="s">
        <v>9</v>
      </c>
      <c r="T936" s="1" t="s">
        <v>9</v>
      </c>
      <c r="U936" s="1" t="s">
        <v>9</v>
      </c>
      <c r="V936" s="1" t="s">
        <v>9</v>
      </c>
      <c r="W936" s="1" t="s">
        <v>9</v>
      </c>
      <c r="X936" s="1" t="s">
        <v>9</v>
      </c>
      <c r="Y936" s="1" t="s">
        <v>9</v>
      </c>
      <c r="Z936" s="1" t="s">
        <v>9</v>
      </c>
      <c r="AA936" s="1" t="s">
        <v>9</v>
      </c>
    </row>
    <row r="937" spans="2:27">
      <c r="B937" s="1" t="s">
        <v>263</v>
      </c>
      <c r="C937" s="1" t="s">
        <v>264</v>
      </c>
      <c r="D937" s="1" t="s">
        <v>9</v>
      </c>
      <c r="E937" s="1" t="s">
        <v>9</v>
      </c>
      <c r="F937" s="1" t="s">
        <v>9</v>
      </c>
      <c r="G937" s="1" t="s">
        <v>9</v>
      </c>
      <c r="H937" s="1" t="s">
        <v>9</v>
      </c>
      <c r="I937" s="1" t="s">
        <v>9</v>
      </c>
      <c r="J937" s="1" t="s">
        <v>9</v>
      </c>
      <c r="K937" s="1" t="s">
        <v>9</v>
      </c>
      <c r="L937" s="1" t="s">
        <v>9</v>
      </c>
      <c r="M937" s="1" t="s">
        <v>9</v>
      </c>
      <c r="N937" s="1" t="s">
        <v>9</v>
      </c>
      <c r="O937" s="1" t="s">
        <v>9</v>
      </c>
      <c r="P937" s="1" t="s">
        <v>9</v>
      </c>
      <c r="Q937" s="1" t="s">
        <v>9</v>
      </c>
      <c r="R937" s="1" t="s">
        <v>9</v>
      </c>
      <c r="S937" s="1" t="s">
        <v>9</v>
      </c>
      <c r="T937" s="1" t="s">
        <v>9</v>
      </c>
      <c r="U937" s="1" t="s">
        <v>9</v>
      </c>
      <c r="V937" s="1" t="s">
        <v>9</v>
      </c>
      <c r="W937" s="1" t="s">
        <v>9</v>
      </c>
      <c r="X937" s="1" t="s">
        <v>9</v>
      </c>
      <c r="Y937" s="1" t="s">
        <v>9</v>
      </c>
      <c r="Z937" s="1" t="s">
        <v>9</v>
      </c>
      <c r="AA937" s="1" t="s">
        <v>9</v>
      </c>
    </row>
    <row r="938" spans="2:27">
      <c r="B938" s="1" t="s">
        <v>270</v>
      </c>
      <c r="C938" s="1" t="s">
        <v>271</v>
      </c>
      <c r="D938" s="1" t="s">
        <v>9</v>
      </c>
      <c r="E938" s="1" t="s">
        <v>9</v>
      </c>
      <c r="F938" s="1" t="s">
        <v>9</v>
      </c>
      <c r="G938" s="1" t="s">
        <v>9</v>
      </c>
      <c r="H938" s="1" t="s">
        <v>9</v>
      </c>
      <c r="I938" s="1" t="s">
        <v>9</v>
      </c>
      <c r="J938" s="1" t="s">
        <v>9</v>
      </c>
      <c r="K938" s="1" t="s">
        <v>9</v>
      </c>
      <c r="L938" s="1" t="s">
        <v>9</v>
      </c>
      <c r="M938" s="1" t="s">
        <v>9</v>
      </c>
      <c r="N938" s="1" t="s">
        <v>9</v>
      </c>
      <c r="O938" s="1">
        <v>45173</v>
      </c>
      <c r="P938" s="1">
        <v>47357</v>
      </c>
      <c r="Q938" s="1">
        <v>34463</v>
      </c>
      <c r="R938" s="1">
        <v>23507</v>
      </c>
      <c r="S938" s="1">
        <v>26704</v>
      </c>
      <c r="T938" s="1">
        <v>50560</v>
      </c>
      <c r="U938" s="1">
        <v>48934</v>
      </c>
      <c r="V938" s="1">
        <v>54486</v>
      </c>
      <c r="W938" s="1">
        <v>28843</v>
      </c>
      <c r="X938" s="1">
        <v>33882</v>
      </c>
      <c r="Y938" s="1">
        <v>59837</v>
      </c>
      <c r="Z938" s="1">
        <v>59357</v>
      </c>
      <c r="AA938" s="1">
        <v>62888</v>
      </c>
    </row>
    <row r="939" spans="2:27">
      <c r="B939" s="1" t="s">
        <v>272</v>
      </c>
      <c r="C939" s="1" t="s">
        <v>273</v>
      </c>
      <c r="D939" s="1" t="s">
        <v>9</v>
      </c>
      <c r="E939" s="1" t="s">
        <v>9</v>
      </c>
      <c r="F939" s="1" t="s">
        <v>9</v>
      </c>
      <c r="G939" s="1" t="s">
        <v>9</v>
      </c>
      <c r="H939" s="1" t="s">
        <v>9</v>
      </c>
      <c r="I939" s="1" t="s">
        <v>9</v>
      </c>
      <c r="J939" s="1" t="s">
        <v>9</v>
      </c>
      <c r="K939" s="1" t="s">
        <v>9</v>
      </c>
      <c r="L939" s="1" t="s">
        <v>9</v>
      </c>
      <c r="M939" s="1" t="s">
        <v>9</v>
      </c>
      <c r="N939" s="1" t="s">
        <v>9</v>
      </c>
      <c r="O939" s="1">
        <v>28241</v>
      </c>
      <c r="P939" s="1">
        <v>24432</v>
      </c>
      <c r="Q939" s="1">
        <v>12642</v>
      </c>
      <c r="R939" s="1">
        <v>10116</v>
      </c>
      <c r="S939" s="1">
        <v>14497</v>
      </c>
      <c r="T939" s="1">
        <v>19385</v>
      </c>
      <c r="U939" s="1">
        <v>22665</v>
      </c>
      <c r="V939" s="1">
        <v>29735</v>
      </c>
      <c r="W939" s="1">
        <v>16509</v>
      </c>
      <c r="X939" s="1">
        <v>16756</v>
      </c>
      <c r="Y939" s="1">
        <v>26019</v>
      </c>
      <c r="Z939" s="1">
        <v>26648</v>
      </c>
      <c r="AA939" s="1">
        <v>30752</v>
      </c>
    </row>
    <row r="940" spans="2:27">
      <c r="B940" s="1" t="s">
        <v>274</v>
      </c>
      <c r="C940" s="1" t="s">
        <v>275</v>
      </c>
      <c r="D940" s="1" t="s">
        <v>9</v>
      </c>
      <c r="E940" s="1" t="s">
        <v>9</v>
      </c>
      <c r="F940" s="1" t="s">
        <v>9</v>
      </c>
      <c r="G940" s="1" t="s">
        <v>9</v>
      </c>
      <c r="H940" s="1" t="s">
        <v>9</v>
      </c>
      <c r="I940" s="1" t="s">
        <v>9</v>
      </c>
      <c r="J940" s="1" t="s">
        <v>9</v>
      </c>
      <c r="K940" s="1" t="s">
        <v>9</v>
      </c>
      <c r="L940" s="1" t="s">
        <v>9</v>
      </c>
      <c r="M940" s="1" t="s">
        <v>9</v>
      </c>
      <c r="N940" s="1" t="s">
        <v>9</v>
      </c>
      <c r="O940" s="1">
        <v>9414</v>
      </c>
      <c r="P940" s="1">
        <v>17117</v>
      </c>
      <c r="Q940" s="1">
        <v>17010</v>
      </c>
      <c r="R940" s="1">
        <v>6735</v>
      </c>
      <c r="S940" s="1">
        <v>6988</v>
      </c>
      <c r="T940" s="1">
        <v>14369</v>
      </c>
      <c r="U940" s="1">
        <v>8439</v>
      </c>
      <c r="V940" s="1">
        <v>12760</v>
      </c>
      <c r="W940" s="1">
        <v>9082</v>
      </c>
      <c r="X940" s="1">
        <v>5629</v>
      </c>
      <c r="Y940" s="1">
        <v>15999</v>
      </c>
      <c r="Z940" s="1">
        <v>16522</v>
      </c>
      <c r="AA940" s="1">
        <v>14980</v>
      </c>
    </row>
    <row r="941" spans="2:27">
      <c r="B941" s="1" t="s">
        <v>276</v>
      </c>
      <c r="C941" s="1" t="s">
        <v>277</v>
      </c>
      <c r="D941" s="1" t="s">
        <v>9</v>
      </c>
      <c r="E941" s="1" t="s">
        <v>9</v>
      </c>
      <c r="F941" s="1" t="s">
        <v>9</v>
      </c>
      <c r="G941" s="1" t="s">
        <v>9</v>
      </c>
      <c r="H941" s="1" t="s">
        <v>9</v>
      </c>
      <c r="I941" s="1" t="s">
        <v>9</v>
      </c>
      <c r="J941" s="1" t="s">
        <v>9</v>
      </c>
      <c r="K941" s="1" t="s">
        <v>9</v>
      </c>
      <c r="L941" s="1" t="s">
        <v>9</v>
      </c>
      <c r="M941" s="1" t="s">
        <v>9</v>
      </c>
      <c r="N941" s="1" t="s">
        <v>9</v>
      </c>
      <c r="O941" s="1">
        <v>9414</v>
      </c>
      <c r="P941" s="1">
        <v>17117</v>
      </c>
      <c r="Q941" s="1">
        <v>17010</v>
      </c>
      <c r="R941" s="1">
        <v>6735</v>
      </c>
      <c r="S941" s="1">
        <v>6988</v>
      </c>
      <c r="T941" s="1">
        <v>14369</v>
      </c>
      <c r="U941" s="1">
        <v>8439</v>
      </c>
      <c r="V941" s="1">
        <v>12760</v>
      </c>
      <c r="W941" s="1">
        <v>9082</v>
      </c>
      <c r="X941" s="1">
        <v>5629</v>
      </c>
      <c r="Y941" s="1">
        <v>15999</v>
      </c>
      <c r="Z941" s="1">
        <v>16522</v>
      </c>
      <c r="AA941" s="1">
        <v>14980</v>
      </c>
    </row>
    <row r="942" spans="2:27">
      <c r="B942" s="1" t="s">
        <v>278</v>
      </c>
      <c r="C942" s="1" t="s">
        <v>279</v>
      </c>
      <c r="D942" s="1" t="s">
        <v>9</v>
      </c>
      <c r="E942" s="1" t="s">
        <v>9</v>
      </c>
      <c r="F942" s="1" t="s">
        <v>9</v>
      </c>
      <c r="G942" s="1" t="s">
        <v>9</v>
      </c>
      <c r="H942" s="1" t="s">
        <v>9</v>
      </c>
      <c r="I942" s="1" t="s">
        <v>9</v>
      </c>
      <c r="J942" s="1" t="s">
        <v>9</v>
      </c>
      <c r="K942" s="1" t="s">
        <v>9</v>
      </c>
      <c r="L942" s="1" t="s">
        <v>9</v>
      </c>
      <c r="M942" s="1" t="s">
        <v>9</v>
      </c>
      <c r="N942" s="1" t="s">
        <v>9</v>
      </c>
      <c r="O942" s="1" t="s">
        <v>9</v>
      </c>
      <c r="P942" s="1" t="s">
        <v>9</v>
      </c>
      <c r="Q942" s="1" t="s">
        <v>9</v>
      </c>
      <c r="R942" s="1" t="s">
        <v>9</v>
      </c>
      <c r="S942" s="1" t="s">
        <v>9</v>
      </c>
      <c r="T942" s="1" t="s">
        <v>9</v>
      </c>
      <c r="U942" s="1" t="s">
        <v>9</v>
      </c>
      <c r="V942" s="1" t="s">
        <v>9</v>
      </c>
      <c r="W942" s="1" t="s">
        <v>9</v>
      </c>
      <c r="X942" s="1" t="s">
        <v>9</v>
      </c>
      <c r="Y942" s="1" t="s">
        <v>9</v>
      </c>
      <c r="Z942" s="1" t="s">
        <v>9</v>
      </c>
      <c r="AA942" s="1" t="s">
        <v>9</v>
      </c>
    </row>
    <row r="943" spans="2:27">
      <c r="B943" s="1" t="s">
        <v>280</v>
      </c>
      <c r="C943" s="1" t="s">
        <v>281</v>
      </c>
      <c r="D943" s="1" t="s">
        <v>9</v>
      </c>
      <c r="E943" s="1" t="s">
        <v>9</v>
      </c>
      <c r="F943" s="1" t="s">
        <v>9</v>
      </c>
      <c r="G943" s="1" t="s">
        <v>9</v>
      </c>
      <c r="H943" s="1" t="s">
        <v>9</v>
      </c>
      <c r="I943" s="1" t="s">
        <v>9</v>
      </c>
      <c r="J943" s="1" t="s">
        <v>9</v>
      </c>
      <c r="K943" s="1" t="s">
        <v>9</v>
      </c>
      <c r="L943" s="1" t="s">
        <v>9</v>
      </c>
      <c r="M943" s="1" t="s">
        <v>9</v>
      </c>
      <c r="N943" s="1" t="s">
        <v>9</v>
      </c>
      <c r="O943" s="1">
        <v>7509</v>
      </c>
      <c r="P943" s="1">
        <v>5799</v>
      </c>
      <c r="Q943" s="1">
        <v>4807</v>
      </c>
      <c r="R943" s="1">
        <v>6627</v>
      </c>
      <c r="S943" s="1">
        <v>5211</v>
      </c>
      <c r="T943" s="1">
        <v>16806</v>
      </c>
      <c r="U943" s="1">
        <v>17830</v>
      </c>
      <c r="V943" s="1">
        <v>11988</v>
      </c>
      <c r="W943" s="1">
        <v>3244</v>
      </c>
      <c r="X943" s="1">
        <v>11488</v>
      </c>
      <c r="Y943" s="1">
        <v>17762</v>
      </c>
      <c r="Z943" s="1">
        <v>16148</v>
      </c>
      <c r="AA943" s="1">
        <v>17123</v>
      </c>
    </row>
    <row r="944" spans="2:27">
      <c r="B944" s="1" t="s">
        <v>282</v>
      </c>
      <c r="C944" s="1" t="s">
        <v>283</v>
      </c>
      <c r="D944" s="1" t="s">
        <v>9</v>
      </c>
      <c r="E944" s="1" t="s">
        <v>9</v>
      </c>
      <c r="F944" s="1" t="s">
        <v>9</v>
      </c>
      <c r="G944" s="1" t="s">
        <v>9</v>
      </c>
      <c r="H944" s="1" t="s">
        <v>9</v>
      </c>
      <c r="I944" s="1" t="s">
        <v>9</v>
      </c>
      <c r="J944" s="1" t="s">
        <v>9</v>
      </c>
      <c r="K944" s="1" t="s">
        <v>9</v>
      </c>
      <c r="L944" s="1" t="s">
        <v>9</v>
      </c>
      <c r="M944" s="1" t="s">
        <v>9</v>
      </c>
      <c r="N944" s="1" t="s">
        <v>9</v>
      </c>
      <c r="O944" s="1">
        <v>9</v>
      </c>
      <c r="P944" s="1">
        <v>9</v>
      </c>
      <c r="Q944" s="1">
        <v>4</v>
      </c>
      <c r="R944" s="1">
        <v>29</v>
      </c>
      <c r="S944" s="1">
        <v>8</v>
      </c>
      <c r="T944" s="1" t="s">
        <v>9</v>
      </c>
      <c r="U944" s="1" t="s">
        <v>9</v>
      </c>
      <c r="V944" s="1">
        <v>3</v>
      </c>
      <c r="W944" s="1">
        <v>8</v>
      </c>
      <c r="X944" s="1">
        <v>9</v>
      </c>
      <c r="Y944" s="1">
        <v>57</v>
      </c>
      <c r="Z944" s="1">
        <v>39</v>
      </c>
      <c r="AA944" s="1">
        <v>33</v>
      </c>
    </row>
    <row r="945" spans="2:27">
      <c r="B945" s="1" t="s">
        <v>284</v>
      </c>
      <c r="C945" s="1" t="s">
        <v>285</v>
      </c>
      <c r="D945" s="1" t="s">
        <v>9</v>
      </c>
      <c r="E945" s="1" t="s">
        <v>9</v>
      </c>
      <c r="F945" s="1" t="s">
        <v>9</v>
      </c>
      <c r="G945" s="1" t="s">
        <v>9</v>
      </c>
      <c r="H945" s="1" t="s">
        <v>9</v>
      </c>
      <c r="I945" s="1" t="s">
        <v>9</v>
      </c>
      <c r="J945" s="1" t="s">
        <v>9</v>
      </c>
      <c r="K945" s="1" t="s">
        <v>9</v>
      </c>
      <c r="L945" s="1" t="s">
        <v>9</v>
      </c>
      <c r="M945" s="1" t="s">
        <v>9</v>
      </c>
      <c r="N945" s="1" t="s">
        <v>9</v>
      </c>
      <c r="O945" s="1">
        <v>9</v>
      </c>
      <c r="P945" s="1">
        <v>9</v>
      </c>
      <c r="Q945" s="1">
        <v>4</v>
      </c>
      <c r="R945" s="1">
        <v>29</v>
      </c>
      <c r="S945" s="1">
        <v>8</v>
      </c>
      <c r="T945" s="1" t="s">
        <v>9</v>
      </c>
      <c r="U945" s="1" t="s">
        <v>9</v>
      </c>
      <c r="V945" s="1">
        <v>3</v>
      </c>
      <c r="W945" s="1">
        <v>8</v>
      </c>
      <c r="X945" s="1">
        <v>9</v>
      </c>
      <c r="Y945" s="1">
        <v>57</v>
      </c>
      <c r="Z945" s="1">
        <v>39</v>
      </c>
      <c r="AA945" s="1">
        <v>33</v>
      </c>
    </row>
    <row r="946" spans="2:27">
      <c r="B946" s="1" t="s">
        <v>286</v>
      </c>
      <c r="C946" s="1" t="s">
        <v>287</v>
      </c>
      <c r="D946" s="1" t="s">
        <v>9</v>
      </c>
      <c r="E946" s="1" t="s">
        <v>9</v>
      </c>
      <c r="F946" s="1" t="s">
        <v>9</v>
      </c>
      <c r="G946" s="1" t="s">
        <v>9</v>
      </c>
      <c r="H946" s="1" t="s">
        <v>9</v>
      </c>
      <c r="I946" s="1" t="s">
        <v>9</v>
      </c>
      <c r="J946" s="1" t="s">
        <v>9</v>
      </c>
      <c r="K946" s="1" t="s">
        <v>9</v>
      </c>
      <c r="L946" s="1" t="s">
        <v>9</v>
      </c>
      <c r="M946" s="1" t="s">
        <v>9</v>
      </c>
      <c r="N946" s="1" t="s">
        <v>9</v>
      </c>
      <c r="O946" s="1" t="s">
        <v>9</v>
      </c>
      <c r="P946" s="1" t="s">
        <v>9</v>
      </c>
      <c r="Q946" s="1" t="s">
        <v>9</v>
      </c>
      <c r="R946" s="1" t="s">
        <v>9</v>
      </c>
      <c r="S946" s="1" t="s">
        <v>9</v>
      </c>
      <c r="T946" s="1" t="s">
        <v>9</v>
      </c>
      <c r="U946" s="1" t="s">
        <v>9</v>
      </c>
      <c r="V946" s="1" t="s">
        <v>9</v>
      </c>
      <c r="W946" s="1" t="s">
        <v>9</v>
      </c>
      <c r="X946" s="1" t="s">
        <v>9</v>
      </c>
      <c r="Y946" s="1" t="s">
        <v>9</v>
      </c>
      <c r="Z946" s="1" t="s">
        <v>9</v>
      </c>
      <c r="AA946" s="1" t="s">
        <v>9</v>
      </c>
    </row>
    <row r="947" spans="2:27">
      <c r="B947" s="1" t="s">
        <v>288</v>
      </c>
      <c r="C947" s="1" t="s">
        <v>289</v>
      </c>
      <c r="D947" s="1" t="s">
        <v>9</v>
      </c>
      <c r="E947" s="1" t="s">
        <v>9</v>
      </c>
      <c r="F947" s="1" t="s">
        <v>9</v>
      </c>
      <c r="G947" s="1" t="s">
        <v>9</v>
      </c>
      <c r="H947" s="1" t="s">
        <v>9</v>
      </c>
      <c r="I947" s="1" t="s">
        <v>9</v>
      </c>
      <c r="J947" s="1" t="s">
        <v>9</v>
      </c>
      <c r="K947" s="1" t="s">
        <v>9</v>
      </c>
      <c r="L947" s="1" t="s">
        <v>9</v>
      </c>
      <c r="M947" s="1" t="s">
        <v>9</v>
      </c>
      <c r="N947" s="1" t="s">
        <v>9</v>
      </c>
      <c r="O947" s="1" t="s">
        <v>9</v>
      </c>
      <c r="P947" s="1" t="s">
        <v>9</v>
      </c>
      <c r="Q947" s="1" t="s">
        <v>9</v>
      </c>
      <c r="R947" s="1" t="s">
        <v>9</v>
      </c>
      <c r="S947" s="1" t="s">
        <v>9</v>
      </c>
      <c r="T947" s="1" t="s">
        <v>9</v>
      </c>
      <c r="U947" s="1" t="s">
        <v>9</v>
      </c>
      <c r="V947" s="1" t="s">
        <v>9</v>
      </c>
      <c r="W947" s="1" t="s">
        <v>9</v>
      </c>
      <c r="X947" s="1" t="s">
        <v>9</v>
      </c>
      <c r="Y947" s="1" t="s">
        <v>9</v>
      </c>
      <c r="Z947" s="1" t="s">
        <v>9</v>
      </c>
      <c r="AA947" s="1" t="s">
        <v>9</v>
      </c>
    </row>
    <row r="948" spans="2:27">
      <c r="B948" s="1" t="s">
        <v>294</v>
      </c>
      <c r="C948" s="1" t="s">
        <v>295</v>
      </c>
      <c r="D948" s="1" t="s">
        <v>9</v>
      </c>
      <c r="E948" s="1" t="s">
        <v>9</v>
      </c>
      <c r="F948" s="1" t="s">
        <v>9</v>
      </c>
      <c r="G948" s="1" t="s">
        <v>9</v>
      </c>
      <c r="H948" s="1" t="s">
        <v>9</v>
      </c>
      <c r="I948" s="1" t="s">
        <v>9</v>
      </c>
      <c r="J948" s="1" t="s">
        <v>9</v>
      </c>
      <c r="K948" s="1" t="s">
        <v>9</v>
      </c>
      <c r="L948" s="1" t="s">
        <v>9</v>
      </c>
      <c r="M948" s="1" t="s">
        <v>9</v>
      </c>
      <c r="N948" s="1" t="s">
        <v>9</v>
      </c>
      <c r="O948" s="1">
        <v>262</v>
      </c>
      <c r="P948" s="1">
        <v>254</v>
      </c>
      <c r="Q948" s="1">
        <v>326</v>
      </c>
      <c r="R948" s="1">
        <v>299</v>
      </c>
      <c r="S948" s="1">
        <v>443</v>
      </c>
      <c r="T948" s="1">
        <v>493</v>
      </c>
      <c r="U948" s="1">
        <v>496</v>
      </c>
      <c r="V948" s="1">
        <v>422</v>
      </c>
      <c r="W948" s="1">
        <v>-497</v>
      </c>
      <c r="X948" s="1">
        <v>453</v>
      </c>
      <c r="Y948" s="1">
        <v>600</v>
      </c>
      <c r="Z948" s="1">
        <v>418</v>
      </c>
      <c r="AA948" s="1">
        <v>623</v>
      </c>
    </row>
    <row r="949" spans="2:27">
      <c r="B949" s="1" t="s">
        <v>296</v>
      </c>
      <c r="C949" s="1" t="s">
        <v>297</v>
      </c>
      <c r="D949" s="1" t="s">
        <v>9</v>
      </c>
      <c r="E949" s="1" t="s">
        <v>9</v>
      </c>
      <c r="F949" s="1" t="s">
        <v>9</v>
      </c>
      <c r="G949" s="1" t="s">
        <v>9</v>
      </c>
      <c r="H949" s="1" t="s">
        <v>9</v>
      </c>
      <c r="I949" s="1" t="s">
        <v>9</v>
      </c>
      <c r="J949" s="1" t="s">
        <v>9</v>
      </c>
      <c r="K949" s="1" t="s">
        <v>9</v>
      </c>
      <c r="L949" s="1" t="s">
        <v>9</v>
      </c>
      <c r="M949" s="1" t="s">
        <v>9</v>
      </c>
      <c r="N949" s="1" t="s">
        <v>9</v>
      </c>
      <c r="O949" s="1">
        <v>262</v>
      </c>
      <c r="P949" s="1">
        <v>254</v>
      </c>
      <c r="Q949" s="1">
        <v>326</v>
      </c>
      <c r="R949" s="1">
        <v>299</v>
      </c>
      <c r="S949" s="1">
        <v>443</v>
      </c>
      <c r="T949" s="1">
        <v>493</v>
      </c>
      <c r="U949" s="1">
        <v>496</v>
      </c>
      <c r="V949" s="1">
        <v>422</v>
      </c>
      <c r="W949" s="1">
        <v>-497</v>
      </c>
      <c r="X949" s="1">
        <v>453</v>
      </c>
      <c r="Y949" s="1">
        <v>600</v>
      </c>
      <c r="Z949" s="1">
        <v>418</v>
      </c>
      <c r="AA949" s="1">
        <v>623</v>
      </c>
    </row>
    <row r="950" spans="2:27">
      <c r="B950" s="1" t="s">
        <v>298</v>
      </c>
      <c r="C950" s="1" t="s">
        <v>299</v>
      </c>
      <c r="D950" s="1" t="s">
        <v>9</v>
      </c>
      <c r="E950" s="1" t="s">
        <v>9</v>
      </c>
      <c r="F950" s="1" t="s">
        <v>9</v>
      </c>
      <c r="G950" s="1" t="s">
        <v>9</v>
      </c>
      <c r="H950" s="1" t="s">
        <v>9</v>
      </c>
      <c r="I950" s="1" t="s">
        <v>9</v>
      </c>
      <c r="J950" s="1" t="s">
        <v>9</v>
      </c>
      <c r="K950" s="1" t="s">
        <v>9</v>
      </c>
      <c r="L950" s="1" t="s">
        <v>9</v>
      </c>
      <c r="M950" s="1" t="s">
        <v>9</v>
      </c>
      <c r="N950" s="1" t="s">
        <v>9</v>
      </c>
      <c r="O950" s="1" t="s">
        <v>9</v>
      </c>
      <c r="P950" s="1" t="s">
        <v>9</v>
      </c>
      <c r="Q950" s="1" t="s">
        <v>9</v>
      </c>
      <c r="R950" s="1" t="s">
        <v>9</v>
      </c>
      <c r="S950" s="1" t="s">
        <v>9</v>
      </c>
      <c r="T950" s="1" t="s">
        <v>9</v>
      </c>
      <c r="U950" s="1" t="s">
        <v>9</v>
      </c>
      <c r="V950" s="1" t="s">
        <v>9</v>
      </c>
      <c r="W950" s="1" t="s">
        <v>9</v>
      </c>
      <c r="X950" s="1" t="s">
        <v>9</v>
      </c>
      <c r="Y950" s="1" t="s">
        <v>9</v>
      </c>
      <c r="Z950" s="1" t="s">
        <v>9</v>
      </c>
      <c r="AA950" s="1" t="s">
        <v>9</v>
      </c>
    </row>
    <row r="951" spans="2:27">
      <c r="B951" s="1" t="s">
        <v>300</v>
      </c>
      <c r="C951" s="1" t="s">
        <v>301</v>
      </c>
      <c r="D951" s="1" t="s">
        <v>9</v>
      </c>
      <c r="E951" s="1" t="s">
        <v>9</v>
      </c>
      <c r="F951" s="1" t="s">
        <v>9</v>
      </c>
      <c r="G951" s="1" t="s">
        <v>9</v>
      </c>
      <c r="H951" s="1" t="s">
        <v>9</v>
      </c>
      <c r="I951" s="1" t="s">
        <v>9</v>
      </c>
      <c r="J951" s="1" t="s">
        <v>9</v>
      </c>
      <c r="K951" s="1" t="s">
        <v>9</v>
      </c>
      <c r="L951" s="1" t="s">
        <v>9</v>
      </c>
      <c r="M951" s="1" t="s">
        <v>9</v>
      </c>
      <c r="N951" s="1" t="s">
        <v>9</v>
      </c>
      <c r="O951" s="1">
        <v>351</v>
      </c>
      <c r="P951" s="1">
        <v>338</v>
      </c>
      <c r="Q951" s="1">
        <v>431</v>
      </c>
      <c r="R951" s="1">
        <v>394</v>
      </c>
      <c r="S951" s="1">
        <v>457</v>
      </c>
      <c r="T951" s="1">
        <v>490</v>
      </c>
      <c r="U951" s="1">
        <v>527</v>
      </c>
      <c r="V951" s="1">
        <v>403</v>
      </c>
      <c r="W951" s="1">
        <v>472</v>
      </c>
      <c r="X951" s="1">
        <v>568</v>
      </c>
      <c r="Y951" s="1">
        <v>430</v>
      </c>
      <c r="Z951" s="1">
        <v>676</v>
      </c>
      <c r="AA951" s="1">
        <v>748</v>
      </c>
    </row>
    <row r="952" spans="2:27">
      <c r="B952" s="1" t="s">
        <v>302</v>
      </c>
      <c r="C952" s="1" t="s">
        <v>240</v>
      </c>
      <c r="D952" s="1" t="s">
        <v>9</v>
      </c>
      <c r="E952" s="1" t="s">
        <v>9</v>
      </c>
      <c r="F952" s="1" t="s">
        <v>9</v>
      </c>
      <c r="G952" s="1" t="s">
        <v>9</v>
      </c>
      <c r="H952" s="1" t="s">
        <v>9</v>
      </c>
      <c r="I952" s="1" t="s">
        <v>9</v>
      </c>
      <c r="J952" s="1" t="s">
        <v>9</v>
      </c>
      <c r="K952" s="1" t="s">
        <v>9</v>
      </c>
      <c r="L952" s="1" t="s">
        <v>9</v>
      </c>
      <c r="M952" s="1" t="s">
        <v>9</v>
      </c>
      <c r="N952" s="1" t="s">
        <v>9</v>
      </c>
      <c r="O952" s="1">
        <v>223</v>
      </c>
      <c r="P952" s="1">
        <v>213</v>
      </c>
      <c r="Q952" s="1">
        <v>273</v>
      </c>
      <c r="R952" s="1">
        <v>249</v>
      </c>
      <c r="S952" s="1">
        <v>288</v>
      </c>
      <c r="T952" s="1">
        <v>315</v>
      </c>
      <c r="U952" s="1">
        <v>349</v>
      </c>
      <c r="V952" s="1">
        <v>278</v>
      </c>
      <c r="W952" s="1">
        <v>312</v>
      </c>
      <c r="X952" s="1">
        <v>379</v>
      </c>
      <c r="Y952" s="1">
        <v>307</v>
      </c>
      <c r="Z952" s="1">
        <v>309</v>
      </c>
      <c r="AA952" s="1">
        <v>545</v>
      </c>
    </row>
    <row r="953" spans="2:27">
      <c r="B953" s="1" t="s">
        <v>303</v>
      </c>
      <c r="C953" s="1" t="s">
        <v>304</v>
      </c>
      <c r="D953" s="1" t="s">
        <v>9</v>
      </c>
      <c r="E953" s="1" t="s">
        <v>9</v>
      </c>
      <c r="F953" s="1" t="s">
        <v>9</v>
      </c>
      <c r="G953" s="1" t="s">
        <v>9</v>
      </c>
      <c r="H953" s="1" t="s">
        <v>9</v>
      </c>
      <c r="I953" s="1" t="s">
        <v>9</v>
      </c>
      <c r="J953" s="1" t="s">
        <v>9</v>
      </c>
      <c r="K953" s="1" t="s">
        <v>9</v>
      </c>
      <c r="L953" s="1" t="s">
        <v>9</v>
      </c>
      <c r="M953" s="1" t="s">
        <v>9</v>
      </c>
      <c r="N953" s="1" t="s">
        <v>9</v>
      </c>
      <c r="O953" s="1">
        <v>128</v>
      </c>
      <c r="P953" s="1">
        <v>122</v>
      </c>
      <c r="Q953" s="1">
        <v>158</v>
      </c>
      <c r="R953" s="1">
        <v>142</v>
      </c>
      <c r="S953" s="1">
        <v>159</v>
      </c>
      <c r="T953" s="1">
        <v>188</v>
      </c>
      <c r="U953" s="1">
        <v>214</v>
      </c>
      <c r="V953" s="1">
        <v>150</v>
      </c>
      <c r="W953" s="1">
        <v>174</v>
      </c>
      <c r="X953" s="1">
        <v>199</v>
      </c>
      <c r="Y953" s="1">
        <v>183</v>
      </c>
      <c r="Z953" s="1">
        <v>89</v>
      </c>
      <c r="AA953" s="1">
        <v>243</v>
      </c>
    </row>
    <row r="954" spans="2:27">
      <c r="B954" s="1" t="s">
        <v>305</v>
      </c>
      <c r="C954" s="1" t="s">
        <v>306</v>
      </c>
      <c r="D954" s="1" t="s">
        <v>9</v>
      </c>
      <c r="E954" s="1" t="s">
        <v>9</v>
      </c>
      <c r="F954" s="1" t="s">
        <v>9</v>
      </c>
      <c r="G954" s="1" t="s">
        <v>9</v>
      </c>
      <c r="H954" s="1" t="s">
        <v>9</v>
      </c>
      <c r="I954" s="1" t="s">
        <v>9</v>
      </c>
      <c r="J954" s="1" t="s">
        <v>9</v>
      </c>
      <c r="K954" s="1" t="s">
        <v>9</v>
      </c>
      <c r="L954" s="1" t="s">
        <v>9</v>
      </c>
      <c r="M954" s="1" t="s">
        <v>9</v>
      </c>
      <c r="N954" s="1" t="s">
        <v>9</v>
      </c>
      <c r="O954" s="1">
        <v>95</v>
      </c>
      <c r="P954" s="1">
        <v>91</v>
      </c>
      <c r="Q954" s="1">
        <v>115</v>
      </c>
      <c r="R954" s="1">
        <v>107</v>
      </c>
      <c r="S954" s="1">
        <v>129</v>
      </c>
      <c r="T954" s="1">
        <v>127</v>
      </c>
      <c r="U954" s="1">
        <v>135</v>
      </c>
      <c r="V954" s="1">
        <v>128</v>
      </c>
      <c r="W954" s="1">
        <v>138</v>
      </c>
      <c r="X954" s="1">
        <v>180</v>
      </c>
      <c r="Y954" s="1">
        <v>124</v>
      </c>
      <c r="Z954" s="1">
        <v>220</v>
      </c>
      <c r="AA954" s="1">
        <v>302</v>
      </c>
    </row>
    <row r="955" spans="2:27">
      <c r="B955" s="1" t="s">
        <v>312</v>
      </c>
      <c r="C955" s="1" t="s">
        <v>313</v>
      </c>
      <c r="D955" s="1" t="s">
        <v>9</v>
      </c>
      <c r="E955" s="1" t="s">
        <v>9</v>
      </c>
      <c r="F955" s="1" t="s">
        <v>9</v>
      </c>
      <c r="G955" s="1" t="s">
        <v>9</v>
      </c>
      <c r="H955" s="1" t="s">
        <v>9</v>
      </c>
      <c r="I955" s="1" t="s">
        <v>9</v>
      </c>
      <c r="J955" s="1" t="s">
        <v>9</v>
      </c>
      <c r="K955" s="1" t="s">
        <v>9</v>
      </c>
      <c r="L955" s="1" t="s">
        <v>9</v>
      </c>
      <c r="M955" s="1" t="s">
        <v>9</v>
      </c>
      <c r="N955" s="1" t="s">
        <v>9</v>
      </c>
      <c r="O955" s="1">
        <v>128</v>
      </c>
      <c r="P955" s="1">
        <v>125</v>
      </c>
      <c r="Q955" s="1">
        <v>158</v>
      </c>
      <c r="R955" s="1">
        <v>145</v>
      </c>
      <c r="S955" s="1">
        <v>169</v>
      </c>
      <c r="T955" s="1">
        <v>175</v>
      </c>
      <c r="U955" s="1">
        <v>178</v>
      </c>
      <c r="V955" s="1">
        <v>125</v>
      </c>
      <c r="W955" s="1">
        <v>160</v>
      </c>
      <c r="X955" s="1">
        <v>189</v>
      </c>
      <c r="Y955" s="1">
        <v>123</v>
      </c>
      <c r="Z955" s="1">
        <v>367</v>
      </c>
      <c r="AA955" s="1">
        <v>203</v>
      </c>
    </row>
    <row r="956" spans="2:27">
      <c r="B956" s="1" t="s">
        <v>314</v>
      </c>
      <c r="C956" s="1" t="s">
        <v>315</v>
      </c>
      <c r="D956" s="1" t="s">
        <v>9</v>
      </c>
      <c r="E956" s="1" t="s">
        <v>9</v>
      </c>
      <c r="F956" s="1" t="s">
        <v>9</v>
      </c>
      <c r="G956" s="1" t="s">
        <v>9</v>
      </c>
      <c r="H956" s="1" t="s">
        <v>9</v>
      </c>
      <c r="I956" s="1" t="s">
        <v>9</v>
      </c>
      <c r="J956" s="1" t="s">
        <v>9</v>
      </c>
      <c r="K956" s="1" t="s">
        <v>9</v>
      </c>
      <c r="L956" s="1" t="s">
        <v>9</v>
      </c>
      <c r="M956" s="1" t="s">
        <v>9</v>
      </c>
      <c r="N956" s="1" t="s">
        <v>9</v>
      </c>
      <c r="O956" s="1">
        <v>81</v>
      </c>
      <c r="P956" s="1">
        <v>80</v>
      </c>
      <c r="Q956" s="1">
        <v>103</v>
      </c>
      <c r="R956" s="1">
        <v>94</v>
      </c>
      <c r="S956" s="1">
        <v>102</v>
      </c>
      <c r="T956" s="1">
        <v>116</v>
      </c>
      <c r="U956" s="1">
        <v>117</v>
      </c>
      <c r="V956" s="1">
        <v>77</v>
      </c>
      <c r="W956" s="1">
        <v>105</v>
      </c>
      <c r="X956" s="1">
        <v>116</v>
      </c>
      <c r="Y956" s="1">
        <v>75</v>
      </c>
      <c r="Z956" s="1">
        <v>149</v>
      </c>
      <c r="AA956" s="1">
        <v>124</v>
      </c>
    </row>
    <row r="957" spans="2:27">
      <c r="B957" s="1" t="s">
        <v>316</v>
      </c>
      <c r="C957" s="1" t="s">
        <v>317</v>
      </c>
      <c r="D957" s="1" t="s">
        <v>9</v>
      </c>
      <c r="E957" s="1" t="s">
        <v>9</v>
      </c>
      <c r="F957" s="1" t="s">
        <v>9</v>
      </c>
      <c r="G957" s="1" t="s">
        <v>9</v>
      </c>
      <c r="H957" s="1" t="s">
        <v>9</v>
      </c>
      <c r="I957" s="1" t="s">
        <v>9</v>
      </c>
      <c r="J957" s="1" t="s">
        <v>9</v>
      </c>
      <c r="K957" s="1" t="s">
        <v>9</v>
      </c>
      <c r="L957" s="1" t="s">
        <v>9</v>
      </c>
      <c r="M957" s="1" t="s">
        <v>9</v>
      </c>
      <c r="N957" s="1" t="s">
        <v>9</v>
      </c>
      <c r="O957" s="1">
        <v>47</v>
      </c>
      <c r="P957" s="1">
        <v>45</v>
      </c>
      <c r="Q957" s="1">
        <v>55</v>
      </c>
      <c r="R957" s="1">
        <v>51</v>
      </c>
      <c r="S957" s="1">
        <v>67</v>
      </c>
      <c r="T957" s="1">
        <v>59</v>
      </c>
      <c r="U957" s="1">
        <v>61</v>
      </c>
      <c r="V957" s="1">
        <v>48</v>
      </c>
      <c r="W957" s="1">
        <v>55</v>
      </c>
      <c r="X957" s="1">
        <v>73</v>
      </c>
      <c r="Y957" s="1">
        <v>48</v>
      </c>
      <c r="Z957" s="1">
        <v>218</v>
      </c>
      <c r="AA957" s="1">
        <v>79</v>
      </c>
    </row>
    <row r="958" spans="2:27">
      <c r="B958" s="1" t="s">
        <v>326</v>
      </c>
      <c r="C958" s="1" t="s">
        <v>327</v>
      </c>
      <c r="D958" s="1" t="s">
        <v>9</v>
      </c>
      <c r="E958" s="1" t="s">
        <v>9</v>
      </c>
      <c r="F958" s="1" t="s">
        <v>9</v>
      </c>
      <c r="G958" s="1" t="s">
        <v>9</v>
      </c>
      <c r="H958" s="1" t="s">
        <v>9</v>
      </c>
      <c r="I958" s="1" t="s">
        <v>9</v>
      </c>
      <c r="J958" s="1" t="s">
        <v>9</v>
      </c>
      <c r="K958" s="1" t="s">
        <v>9</v>
      </c>
      <c r="L958" s="1" t="s">
        <v>9</v>
      </c>
      <c r="M958" s="1" t="s">
        <v>9</v>
      </c>
      <c r="N958" s="1" t="s">
        <v>9</v>
      </c>
      <c r="O958" s="1">
        <v>249</v>
      </c>
      <c r="P958" s="1">
        <v>291</v>
      </c>
      <c r="Q958" s="1">
        <v>311</v>
      </c>
      <c r="R958" s="1">
        <v>350</v>
      </c>
      <c r="S958" s="1">
        <v>798</v>
      </c>
      <c r="T958" s="1">
        <v>1465</v>
      </c>
      <c r="U958" s="1">
        <v>1885</v>
      </c>
      <c r="V958" s="1">
        <v>2073</v>
      </c>
      <c r="W958" s="1">
        <v>2407</v>
      </c>
      <c r="X958" s="1">
        <v>2363</v>
      </c>
      <c r="Y958" s="1">
        <v>2535</v>
      </c>
      <c r="Z958" s="1">
        <v>2486</v>
      </c>
      <c r="AA958" s="1">
        <v>2577</v>
      </c>
    </row>
    <row r="959" spans="2:27">
      <c r="B959" s="1" t="s">
        <v>328</v>
      </c>
      <c r="C959" s="1" t="s">
        <v>329</v>
      </c>
      <c r="D959" s="1" t="s">
        <v>9</v>
      </c>
      <c r="E959" s="1" t="s">
        <v>9</v>
      </c>
      <c r="F959" s="1" t="s">
        <v>9</v>
      </c>
      <c r="G959" s="1" t="s">
        <v>9</v>
      </c>
      <c r="H959" s="1" t="s">
        <v>9</v>
      </c>
      <c r="I959" s="1" t="s">
        <v>9</v>
      </c>
      <c r="J959" s="1" t="s">
        <v>9</v>
      </c>
      <c r="K959" s="1" t="s">
        <v>9</v>
      </c>
      <c r="L959" s="1" t="s">
        <v>9</v>
      </c>
      <c r="M959" s="1" t="s">
        <v>9</v>
      </c>
      <c r="N959" s="1" t="s">
        <v>9</v>
      </c>
      <c r="O959" s="1">
        <v>248</v>
      </c>
      <c r="P959" s="1">
        <v>290</v>
      </c>
      <c r="Q959" s="1">
        <v>310</v>
      </c>
      <c r="R959" s="1">
        <v>349</v>
      </c>
      <c r="S959" s="1">
        <v>798</v>
      </c>
      <c r="T959" s="1">
        <v>1465</v>
      </c>
      <c r="U959" s="1">
        <v>1885</v>
      </c>
      <c r="V959" s="1">
        <v>2073</v>
      </c>
      <c r="W959" s="1">
        <v>2407</v>
      </c>
      <c r="X959" s="1">
        <v>2363</v>
      </c>
      <c r="Y959" s="1">
        <v>2535</v>
      </c>
      <c r="Z959" s="1">
        <v>2486</v>
      </c>
      <c r="AA959" s="1">
        <v>2577</v>
      </c>
    </row>
    <row r="960" spans="2:27">
      <c r="B960" s="1" t="s">
        <v>330</v>
      </c>
      <c r="C960" s="1" t="s">
        <v>331</v>
      </c>
      <c r="D960" s="1" t="s">
        <v>9</v>
      </c>
      <c r="E960" s="1" t="s">
        <v>9</v>
      </c>
      <c r="F960" s="1" t="s">
        <v>9</v>
      </c>
      <c r="G960" s="1" t="s">
        <v>9</v>
      </c>
      <c r="H960" s="1" t="s">
        <v>9</v>
      </c>
      <c r="I960" s="1" t="s">
        <v>9</v>
      </c>
      <c r="J960" s="1" t="s">
        <v>9</v>
      </c>
      <c r="K960" s="1" t="s">
        <v>9</v>
      </c>
      <c r="L960" s="1" t="s">
        <v>9</v>
      </c>
      <c r="M960" s="1" t="s">
        <v>9</v>
      </c>
      <c r="N960" s="1" t="s">
        <v>9</v>
      </c>
      <c r="O960" s="1">
        <v>248</v>
      </c>
      <c r="P960" s="1">
        <v>290</v>
      </c>
      <c r="Q960" s="1">
        <v>310</v>
      </c>
      <c r="R960" s="1">
        <v>349</v>
      </c>
      <c r="S960" s="1">
        <v>798</v>
      </c>
      <c r="T960" s="1">
        <v>1465</v>
      </c>
      <c r="U960" s="1">
        <v>1885</v>
      </c>
      <c r="V960" s="1">
        <v>2073</v>
      </c>
      <c r="W960" s="1">
        <v>2407</v>
      </c>
      <c r="X960" s="1">
        <v>2363</v>
      </c>
      <c r="Y960" s="1">
        <v>2535</v>
      </c>
      <c r="Z960" s="1">
        <v>2486</v>
      </c>
      <c r="AA960" s="1">
        <v>2577</v>
      </c>
    </row>
    <row r="961" spans="2:27">
      <c r="B961" s="1" t="s">
        <v>332</v>
      </c>
      <c r="C961" s="1" t="s">
        <v>333</v>
      </c>
      <c r="D961" s="1" t="s">
        <v>9</v>
      </c>
      <c r="E961" s="1" t="s">
        <v>9</v>
      </c>
      <c r="F961" s="1" t="s">
        <v>9</v>
      </c>
      <c r="G961" s="1" t="s">
        <v>9</v>
      </c>
      <c r="H961" s="1" t="s">
        <v>9</v>
      </c>
      <c r="I961" s="1" t="s">
        <v>9</v>
      </c>
      <c r="J961" s="1" t="s">
        <v>9</v>
      </c>
      <c r="K961" s="1" t="s">
        <v>9</v>
      </c>
      <c r="L961" s="1" t="s">
        <v>9</v>
      </c>
      <c r="M961" s="1" t="s">
        <v>9</v>
      </c>
      <c r="N961" s="1" t="s">
        <v>9</v>
      </c>
      <c r="O961" s="1" t="s">
        <v>9</v>
      </c>
      <c r="P961" s="1" t="s">
        <v>9</v>
      </c>
      <c r="Q961" s="1" t="s">
        <v>9</v>
      </c>
      <c r="R961" s="1" t="s">
        <v>9</v>
      </c>
      <c r="S961" s="1" t="s">
        <v>9</v>
      </c>
      <c r="T961" s="1" t="s">
        <v>9</v>
      </c>
      <c r="U961" s="1" t="s">
        <v>9</v>
      </c>
      <c r="V961" s="1" t="s">
        <v>9</v>
      </c>
      <c r="W961" s="1" t="s">
        <v>9</v>
      </c>
      <c r="X961" s="1" t="s">
        <v>9</v>
      </c>
      <c r="Y961" s="1" t="s">
        <v>9</v>
      </c>
      <c r="Z961" s="1" t="s">
        <v>9</v>
      </c>
      <c r="AA961" s="1" t="s">
        <v>9</v>
      </c>
    </row>
    <row r="962" spans="2:27">
      <c r="B962" s="1" t="s">
        <v>342</v>
      </c>
      <c r="C962" s="1" t="s">
        <v>343</v>
      </c>
      <c r="D962" s="1" t="s">
        <v>9</v>
      </c>
      <c r="E962" s="1" t="s">
        <v>9</v>
      </c>
      <c r="F962" s="1" t="s">
        <v>9</v>
      </c>
      <c r="G962" s="1" t="s">
        <v>9</v>
      </c>
      <c r="H962" s="1" t="s">
        <v>9</v>
      </c>
      <c r="I962" s="1" t="s">
        <v>9</v>
      </c>
      <c r="J962" s="1" t="s">
        <v>9</v>
      </c>
      <c r="K962" s="1" t="s">
        <v>9</v>
      </c>
      <c r="L962" s="1" t="s">
        <v>9</v>
      </c>
      <c r="M962" s="1" t="s">
        <v>9</v>
      </c>
      <c r="N962" s="1" t="s">
        <v>9</v>
      </c>
      <c r="O962" s="1">
        <v>6397</v>
      </c>
      <c r="P962" s="1">
        <v>5666</v>
      </c>
      <c r="Q962" s="1">
        <v>7027</v>
      </c>
      <c r="R962" s="1">
        <v>8387</v>
      </c>
      <c r="S962" s="1">
        <v>11828</v>
      </c>
      <c r="T962" s="1">
        <v>13421</v>
      </c>
      <c r="U962" s="1">
        <v>16243</v>
      </c>
      <c r="V962" s="1">
        <v>17902</v>
      </c>
      <c r="W962" s="1">
        <v>18068</v>
      </c>
      <c r="X962" s="1">
        <v>19534</v>
      </c>
      <c r="Y962" s="1">
        <v>20189</v>
      </c>
      <c r="Z962" s="1">
        <v>21827</v>
      </c>
      <c r="AA962" s="1">
        <v>7442</v>
      </c>
    </row>
    <row r="963" spans="2:27">
      <c r="B963" s="1" t="s">
        <v>344</v>
      </c>
      <c r="C963" s="1" t="s">
        <v>345</v>
      </c>
      <c r="D963" s="1" t="s">
        <v>9</v>
      </c>
      <c r="E963" s="1" t="s">
        <v>9</v>
      </c>
      <c r="F963" s="1" t="s">
        <v>9</v>
      </c>
      <c r="G963" s="1" t="s">
        <v>9</v>
      </c>
      <c r="H963" s="1" t="s">
        <v>9</v>
      </c>
      <c r="I963" s="1" t="s">
        <v>9</v>
      </c>
      <c r="J963" s="1" t="s">
        <v>9</v>
      </c>
      <c r="K963" s="1" t="s">
        <v>9</v>
      </c>
      <c r="L963" s="1" t="s">
        <v>9</v>
      </c>
      <c r="M963" s="1" t="s">
        <v>9</v>
      </c>
      <c r="N963" s="1" t="s">
        <v>9</v>
      </c>
      <c r="O963" s="1" t="s">
        <v>9</v>
      </c>
      <c r="P963" s="1" t="s">
        <v>9</v>
      </c>
      <c r="Q963" s="1" t="s">
        <v>9</v>
      </c>
      <c r="R963" s="1" t="s">
        <v>9</v>
      </c>
      <c r="S963" s="1" t="s">
        <v>9</v>
      </c>
      <c r="T963" s="1" t="s">
        <v>9</v>
      </c>
      <c r="U963" s="1" t="s">
        <v>9</v>
      </c>
      <c r="V963" s="1" t="s">
        <v>9</v>
      </c>
      <c r="W963" s="1" t="s">
        <v>9</v>
      </c>
      <c r="X963" s="1" t="s">
        <v>9</v>
      </c>
      <c r="Y963" s="1" t="s">
        <v>9</v>
      </c>
      <c r="Z963" s="1" t="s">
        <v>9</v>
      </c>
      <c r="AA963" s="1" t="s">
        <v>9</v>
      </c>
    </row>
    <row r="964" spans="2:27">
      <c r="B964" s="1" t="s">
        <v>707</v>
      </c>
      <c r="C964" s="1" t="s">
        <v>708</v>
      </c>
      <c r="D964" s="1" t="s">
        <v>9</v>
      </c>
      <c r="E964" s="1" t="s">
        <v>9</v>
      </c>
      <c r="F964" s="1" t="s">
        <v>9</v>
      </c>
      <c r="G964" s="1" t="s">
        <v>9</v>
      </c>
      <c r="H964" s="1" t="s">
        <v>9</v>
      </c>
      <c r="I964" s="1" t="s">
        <v>9</v>
      </c>
      <c r="J964" s="1" t="s">
        <v>9</v>
      </c>
      <c r="K964" s="1" t="s">
        <v>9</v>
      </c>
      <c r="L964" s="1" t="s">
        <v>9</v>
      </c>
      <c r="M964" s="1" t="s">
        <v>9</v>
      </c>
      <c r="N964" s="1" t="s">
        <v>9</v>
      </c>
      <c r="O964" s="1" t="s">
        <v>9</v>
      </c>
      <c r="P964" s="1" t="s">
        <v>9</v>
      </c>
      <c r="Q964" s="1" t="s">
        <v>9</v>
      </c>
      <c r="R964" s="1" t="s">
        <v>9</v>
      </c>
      <c r="S964" s="1" t="s">
        <v>9</v>
      </c>
      <c r="T964" s="1" t="s">
        <v>9</v>
      </c>
      <c r="U964" s="1" t="s">
        <v>9</v>
      </c>
      <c r="V964" s="1" t="s">
        <v>9</v>
      </c>
      <c r="W964" s="1" t="s">
        <v>9</v>
      </c>
      <c r="X964" s="1" t="s">
        <v>9</v>
      </c>
      <c r="Y964" s="1" t="s">
        <v>9</v>
      </c>
      <c r="Z964" s="1" t="s">
        <v>9</v>
      </c>
      <c r="AA964" s="1" t="s">
        <v>9</v>
      </c>
    </row>
    <row r="965" spans="2:27">
      <c r="B965" s="1" t="s">
        <v>709</v>
      </c>
      <c r="C965" s="1" t="s">
        <v>710</v>
      </c>
      <c r="D965" s="1" t="s">
        <v>9</v>
      </c>
      <c r="E965" s="1" t="s">
        <v>9</v>
      </c>
      <c r="F965" s="1" t="s">
        <v>9</v>
      </c>
      <c r="G965" s="1" t="s">
        <v>9</v>
      </c>
      <c r="H965" s="1" t="s">
        <v>9</v>
      </c>
      <c r="I965" s="1" t="s">
        <v>9</v>
      </c>
      <c r="J965" s="1" t="s">
        <v>9</v>
      </c>
      <c r="K965" s="1" t="s">
        <v>9</v>
      </c>
      <c r="L965" s="1" t="s">
        <v>9</v>
      </c>
      <c r="M965" s="1" t="s">
        <v>9</v>
      </c>
      <c r="N965" s="1" t="s">
        <v>9</v>
      </c>
      <c r="O965" s="1" t="s">
        <v>9</v>
      </c>
      <c r="P965" s="1" t="s">
        <v>9</v>
      </c>
      <c r="Q965" s="1" t="s">
        <v>9</v>
      </c>
      <c r="R965" s="1" t="s">
        <v>9</v>
      </c>
      <c r="S965" s="1" t="s">
        <v>9</v>
      </c>
      <c r="T965" s="1" t="s">
        <v>9</v>
      </c>
      <c r="U965" s="1" t="s">
        <v>9</v>
      </c>
      <c r="V965" s="1" t="s">
        <v>9</v>
      </c>
      <c r="W965" s="1" t="s">
        <v>9</v>
      </c>
      <c r="X965" s="1" t="s">
        <v>9</v>
      </c>
      <c r="Y965" s="1" t="s">
        <v>9</v>
      </c>
      <c r="Z965" s="1" t="s">
        <v>9</v>
      </c>
      <c r="AA965" s="1" t="s">
        <v>9</v>
      </c>
    </row>
    <row r="966" spans="2:27">
      <c r="B966" s="1" t="s">
        <v>346</v>
      </c>
      <c r="C966" s="1" t="s">
        <v>347</v>
      </c>
      <c r="D966" s="1" t="s">
        <v>9</v>
      </c>
      <c r="E966" s="1" t="s">
        <v>9</v>
      </c>
      <c r="F966" s="1" t="s">
        <v>9</v>
      </c>
      <c r="G966" s="1" t="s">
        <v>9</v>
      </c>
      <c r="H966" s="1" t="s">
        <v>9</v>
      </c>
      <c r="I966" s="1" t="s">
        <v>9</v>
      </c>
      <c r="J966" s="1" t="s">
        <v>9</v>
      </c>
      <c r="K966" s="1" t="s">
        <v>9</v>
      </c>
      <c r="L966" s="1" t="s">
        <v>9</v>
      </c>
      <c r="M966" s="1" t="s">
        <v>9</v>
      </c>
      <c r="N966" s="1" t="s">
        <v>9</v>
      </c>
      <c r="O966" s="1">
        <v>103</v>
      </c>
      <c r="P966" s="1">
        <v>70</v>
      </c>
      <c r="Q966" s="1">
        <v>76</v>
      </c>
      <c r="R966" s="1">
        <v>652</v>
      </c>
      <c r="S966" s="1">
        <v>142</v>
      </c>
      <c r="T966" s="1">
        <v>36</v>
      </c>
      <c r="U966" s="1">
        <v>44</v>
      </c>
      <c r="V966" s="1">
        <v>54</v>
      </c>
      <c r="W966" s="1">
        <v>465</v>
      </c>
      <c r="X966" s="1">
        <v>327</v>
      </c>
      <c r="Y966" s="1">
        <v>611</v>
      </c>
      <c r="Z966" s="1">
        <v>1468</v>
      </c>
      <c r="AA966" s="1">
        <v>1122</v>
      </c>
    </row>
    <row r="967" spans="2:27">
      <c r="B967" s="1" t="s">
        <v>711</v>
      </c>
      <c r="C967" s="1" t="s">
        <v>712</v>
      </c>
      <c r="D967" s="1" t="s">
        <v>9</v>
      </c>
      <c r="E967" s="1" t="s">
        <v>9</v>
      </c>
      <c r="F967" s="1" t="s">
        <v>9</v>
      </c>
      <c r="G967" s="1" t="s">
        <v>9</v>
      </c>
      <c r="H967" s="1" t="s">
        <v>9</v>
      </c>
      <c r="I967" s="1" t="s">
        <v>9</v>
      </c>
      <c r="J967" s="1" t="s">
        <v>9</v>
      </c>
      <c r="K967" s="1" t="s">
        <v>9</v>
      </c>
      <c r="L967" s="1" t="s">
        <v>9</v>
      </c>
      <c r="M967" s="1" t="s">
        <v>9</v>
      </c>
      <c r="N967" s="1" t="s">
        <v>9</v>
      </c>
      <c r="O967" s="1">
        <v>103</v>
      </c>
      <c r="P967" s="1">
        <v>70</v>
      </c>
      <c r="Q967" s="1">
        <v>76</v>
      </c>
      <c r="R967" s="1">
        <v>652</v>
      </c>
      <c r="S967" s="1">
        <v>142</v>
      </c>
      <c r="T967" s="1">
        <v>36</v>
      </c>
      <c r="U967" s="1">
        <v>44</v>
      </c>
      <c r="V967" s="1">
        <v>54</v>
      </c>
      <c r="W967" s="1">
        <v>90</v>
      </c>
      <c r="X967" s="1">
        <v>88</v>
      </c>
      <c r="Y967" s="1">
        <v>68</v>
      </c>
      <c r="Z967" s="1">
        <v>87</v>
      </c>
      <c r="AA967" s="1">
        <v>85</v>
      </c>
    </row>
    <row r="968" spans="2:27">
      <c r="B968" s="1" t="s">
        <v>713</v>
      </c>
      <c r="C968" s="1" t="s">
        <v>714</v>
      </c>
      <c r="D968" s="1" t="s">
        <v>9</v>
      </c>
      <c r="E968" s="1" t="s">
        <v>9</v>
      </c>
      <c r="F968" s="1" t="s">
        <v>9</v>
      </c>
      <c r="G968" s="1" t="s">
        <v>9</v>
      </c>
      <c r="H968" s="1" t="s">
        <v>9</v>
      </c>
      <c r="I968" s="1" t="s">
        <v>9</v>
      </c>
      <c r="J968" s="1" t="s">
        <v>9</v>
      </c>
      <c r="K968" s="1" t="s">
        <v>9</v>
      </c>
      <c r="L968" s="1" t="s">
        <v>9</v>
      </c>
      <c r="M968" s="1" t="s">
        <v>9</v>
      </c>
      <c r="N968" s="1" t="s">
        <v>9</v>
      </c>
      <c r="O968" s="1" t="s">
        <v>9</v>
      </c>
      <c r="P968" s="1" t="s">
        <v>9</v>
      </c>
      <c r="Q968" s="1" t="s">
        <v>9</v>
      </c>
      <c r="R968" s="1" t="s">
        <v>9</v>
      </c>
      <c r="S968" s="1" t="s">
        <v>9</v>
      </c>
      <c r="T968" s="1" t="s">
        <v>9</v>
      </c>
      <c r="U968" s="1" t="s">
        <v>9</v>
      </c>
      <c r="V968" s="1" t="s">
        <v>9</v>
      </c>
      <c r="W968" s="1">
        <v>375</v>
      </c>
      <c r="X968" s="1">
        <v>239</v>
      </c>
      <c r="Y968" s="1">
        <v>543</v>
      </c>
      <c r="Z968" s="1">
        <v>1381</v>
      </c>
      <c r="AA968" s="1">
        <v>1037</v>
      </c>
    </row>
    <row r="969" spans="2:27">
      <c r="B969" s="1" t="s">
        <v>348</v>
      </c>
      <c r="C969" s="1" t="s">
        <v>349</v>
      </c>
      <c r="D969" s="1" t="s">
        <v>9</v>
      </c>
      <c r="E969" s="1" t="s">
        <v>9</v>
      </c>
      <c r="F969" s="1" t="s">
        <v>9</v>
      </c>
      <c r="G969" s="1" t="s">
        <v>9</v>
      </c>
      <c r="H969" s="1" t="s">
        <v>9</v>
      </c>
      <c r="I969" s="1" t="s">
        <v>9</v>
      </c>
      <c r="J969" s="1" t="s">
        <v>9</v>
      </c>
      <c r="K969" s="1" t="s">
        <v>9</v>
      </c>
      <c r="L969" s="1" t="s">
        <v>9</v>
      </c>
      <c r="M969" s="1" t="s">
        <v>9</v>
      </c>
      <c r="N969" s="1" t="s">
        <v>9</v>
      </c>
      <c r="O969" s="1">
        <v>1000</v>
      </c>
      <c r="P969" s="1">
        <v>542</v>
      </c>
      <c r="Q969" s="1">
        <v>756</v>
      </c>
      <c r="R969" s="1">
        <v>1536</v>
      </c>
      <c r="S969" s="1">
        <v>1676</v>
      </c>
      <c r="T969" s="1">
        <v>1629</v>
      </c>
      <c r="U969" s="1">
        <v>2024</v>
      </c>
      <c r="V969" s="1">
        <v>2037</v>
      </c>
      <c r="W969" s="1">
        <v>2717</v>
      </c>
      <c r="X969" s="1">
        <v>3242</v>
      </c>
      <c r="Y969" s="1">
        <v>2581</v>
      </c>
      <c r="Z969" s="1">
        <v>2586</v>
      </c>
      <c r="AA969" s="1" t="s">
        <v>9</v>
      </c>
    </row>
    <row r="970" spans="2:27">
      <c r="B970" s="1" t="s">
        <v>715</v>
      </c>
      <c r="C970" s="1" t="s">
        <v>716</v>
      </c>
      <c r="D970" s="1" t="s">
        <v>9</v>
      </c>
      <c r="E970" s="1" t="s">
        <v>9</v>
      </c>
      <c r="F970" s="1" t="s">
        <v>9</v>
      </c>
      <c r="G970" s="1" t="s">
        <v>9</v>
      </c>
      <c r="H970" s="1" t="s">
        <v>9</v>
      </c>
      <c r="I970" s="1" t="s">
        <v>9</v>
      </c>
      <c r="J970" s="1" t="s">
        <v>9</v>
      </c>
      <c r="K970" s="1" t="s">
        <v>9</v>
      </c>
      <c r="L970" s="1" t="s">
        <v>9</v>
      </c>
      <c r="M970" s="1" t="s">
        <v>9</v>
      </c>
      <c r="N970" s="1" t="s">
        <v>9</v>
      </c>
      <c r="O970" s="1" t="s">
        <v>9</v>
      </c>
      <c r="P970" s="1" t="s">
        <v>9</v>
      </c>
      <c r="Q970" s="1" t="s">
        <v>9</v>
      </c>
      <c r="R970" s="1" t="s">
        <v>9</v>
      </c>
      <c r="S970" s="1" t="s">
        <v>9</v>
      </c>
      <c r="T970" s="1" t="s">
        <v>9</v>
      </c>
      <c r="U970" s="1" t="s">
        <v>9</v>
      </c>
      <c r="V970" s="1" t="s">
        <v>9</v>
      </c>
      <c r="W970" s="1" t="s">
        <v>9</v>
      </c>
      <c r="X970" s="1" t="s">
        <v>9</v>
      </c>
      <c r="Y970" s="1" t="s">
        <v>9</v>
      </c>
      <c r="Z970" s="1" t="s">
        <v>9</v>
      </c>
      <c r="AA970" s="1" t="s">
        <v>9</v>
      </c>
    </row>
    <row r="971" spans="2:27">
      <c r="B971" s="1" t="s">
        <v>350</v>
      </c>
      <c r="C971" s="1" t="s">
        <v>351</v>
      </c>
      <c r="D971" s="1" t="s">
        <v>9</v>
      </c>
      <c r="E971" s="1" t="s">
        <v>9</v>
      </c>
      <c r="F971" s="1" t="s">
        <v>9</v>
      </c>
      <c r="G971" s="1" t="s">
        <v>9</v>
      </c>
      <c r="H971" s="1" t="s">
        <v>9</v>
      </c>
      <c r="I971" s="1" t="s">
        <v>9</v>
      </c>
      <c r="J971" s="1" t="s">
        <v>9</v>
      </c>
      <c r="K971" s="1" t="s">
        <v>9</v>
      </c>
      <c r="L971" s="1" t="s">
        <v>9</v>
      </c>
      <c r="M971" s="1" t="s">
        <v>9</v>
      </c>
      <c r="N971" s="1" t="s">
        <v>9</v>
      </c>
      <c r="O971" s="1">
        <v>5294</v>
      </c>
      <c r="P971" s="1">
        <v>5054</v>
      </c>
      <c r="Q971" s="1">
        <v>6195</v>
      </c>
      <c r="R971" s="1">
        <v>6199</v>
      </c>
      <c r="S971" s="1">
        <v>10010</v>
      </c>
      <c r="T971" s="1">
        <v>11756</v>
      </c>
      <c r="U971" s="1">
        <v>14175</v>
      </c>
      <c r="V971" s="1">
        <v>15811</v>
      </c>
      <c r="W971" s="1">
        <v>14886</v>
      </c>
      <c r="X971" s="1">
        <v>15965</v>
      </c>
      <c r="Y971" s="1">
        <v>16997</v>
      </c>
      <c r="Z971" s="1">
        <v>17773</v>
      </c>
      <c r="AA971" s="1">
        <v>6320</v>
      </c>
    </row>
    <row r="972" spans="2:27">
      <c r="B972" s="1" t="s">
        <v>717</v>
      </c>
      <c r="C972" s="1" t="s">
        <v>718</v>
      </c>
      <c r="D972" s="1" t="s">
        <v>9</v>
      </c>
      <c r="E972" s="1" t="s">
        <v>9</v>
      </c>
      <c r="F972" s="1" t="s">
        <v>9</v>
      </c>
      <c r="G972" s="1" t="s">
        <v>9</v>
      </c>
      <c r="H972" s="1" t="s">
        <v>9</v>
      </c>
      <c r="I972" s="1" t="s">
        <v>9</v>
      </c>
      <c r="J972" s="1" t="s">
        <v>9</v>
      </c>
      <c r="K972" s="1" t="s">
        <v>9</v>
      </c>
      <c r="L972" s="1" t="s">
        <v>9</v>
      </c>
      <c r="M972" s="1" t="s">
        <v>9</v>
      </c>
      <c r="N972" s="1" t="s">
        <v>9</v>
      </c>
      <c r="O972" s="1" t="s">
        <v>9</v>
      </c>
      <c r="P972" s="1" t="s">
        <v>9</v>
      </c>
      <c r="Q972" s="1" t="s">
        <v>9</v>
      </c>
      <c r="R972" s="1" t="s">
        <v>9</v>
      </c>
      <c r="S972" s="1" t="s">
        <v>9</v>
      </c>
      <c r="T972" s="1" t="s">
        <v>9</v>
      </c>
      <c r="U972" s="1" t="s">
        <v>9</v>
      </c>
      <c r="V972" s="1" t="s">
        <v>9</v>
      </c>
      <c r="W972" s="1" t="s">
        <v>9</v>
      </c>
      <c r="X972" s="1" t="s">
        <v>9</v>
      </c>
      <c r="Y972" s="1" t="s">
        <v>9</v>
      </c>
      <c r="Z972" s="1" t="s">
        <v>9</v>
      </c>
      <c r="AA972" s="1" t="s">
        <v>9</v>
      </c>
    </row>
    <row r="973" spans="2:27">
      <c r="B973" s="1" t="s">
        <v>719</v>
      </c>
      <c r="C973" s="1" t="s">
        <v>720</v>
      </c>
      <c r="D973" s="1" t="s">
        <v>9</v>
      </c>
      <c r="E973" s="1" t="s">
        <v>9</v>
      </c>
      <c r="F973" s="1" t="s">
        <v>9</v>
      </c>
      <c r="G973" s="1" t="s">
        <v>9</v>
      </c>
      <c r="H973" s="1" t="s">
        <v>9</v>
      </c>
      <c r="I973" s="1" t="s">
        <v>9</v>
      </c>
      <c r="J973" s="1" t="s">
        <v>9</v>
      </c>
      <c r="K973" s="1" t="s">
        <v>9</v>
      </c>
      <c r="L973" s="1" t="s">
        <v>9</v>
      </c>
      <c r="M973" s="1" t="s">
        <v>9</v>
      </c>
      <c r="N973" s="1" t="s">
        <v>9</v>
      </c>
      <c r="O973" s="1">
        <v>4749</v>
      </c>
      <c r="P973" s="1">
        <v>4912</v>
      </c>
      <c r="Q973" s="1">
        <v>5537</v>
      </c>
      <c r="R973" s="1">
        <v>6120</v>
      </c>
      <c r="S973" s="1">
        <v>8695</v>
      </c>
      <c r="T973" s="1">
        <v>10062</v>
      </c>
      <c r="U973" s="1">
        <v>12722</v>
      </c>
      <c r="V973" s="1">
        <v>14311</v>
      </c>
      <c r="W973" s="1">
        <v>14358</v>
      </c>
      <c r="X973" s="1">
        <v>15892</v>
      </c>
      <c r="Y973" s="1">
        <v>16917</v>
      </c>
      <c r="Z973" s="1">
        <v>17684</v>
      </c>
      <c r="AA973" s="1">
        <v>6254</v>
      </c>
    </row>
    <row r="974" spans="2:27">
      <c r="B974" s="1" t="s">
        <v>721</v>
      </c>
      <c r="C974" s="1" t="s">
        <v>722</v>
      </c>
      <c r="D974" s="1" t="s">
        <v>9</v>
      </c>
      <c r="E974" s="1" t="s">
        <v>9</v>
      </c>
      <c r="F974" s="1" t="s">
        <v>9</v>
      </c>
      <c r="G974" s="1" t="s">
        <v>9</v>
      </c>
      <c r="H974" s="1" t="s">
        <v>9</v>
      </c>
      <c r="I974" s="1" t="s">
        <v>9</v>
      </c>
      <c r="J974" s="1" t="s">
        <v>9</v>
      </c>
      <c r="K974" s="1" t="s">
        <v>9</v>
      </c>
      <c r="L974" s="1" t="s">
        <v>9</v>
      </c>
      <c r="M974" s="1" t="s">
        <v>9</v>
      </c>
      <c r="N974" s="1" t="s">
        <v>9</v>
      </c>
      <c r="O974" s="1">
        <v>545</v>
      </c>
      <c r="P974" s="1">
        <v>142</v>
      </c>
      <c r="Q974" s="1">
        <v>658</v>
      </c>
      <c r="R974" s="1">
        <v>79</v>
      </c>
      <c r="S974" s="1">
        <v>1315</v>
      </c>
      <c r="T974" s="1">
        <v>1694</v>
      </c>
      <c r="U974" s="1">
        <v>1453</v>
      </c>
      <c r="V974" s="1">
        <v>1500</v>
      </c>
      <c r="W974" s="1">
        <v>528</v>
      </c>
      <c r="X974" s="1">
        <v>73</v>
      </c>
      <c r="Y974" s="1">
        <v>80</v>
      </c>
      <c r="Z974" s="1">
        <v>89</v>
      </c>
      <c r="AA974" s="1">
        <v>66</v>
      </c>
    </row>
    <row r="975" spans="2:27">
      <c r="B975" s="1" t="s">
        <v>352</v>
      </c>
      <c r="C975" s="1" t="s">
        <v>353</v>
      </c>
      <c r="D975" s="1" t="s">
        <v>9</v>
      </c>
      <c r="E975" s="1" t="s">
        <v>9</v>
      </c>
      <c r="F975" s="1" t="s">
        <v>9</v>
      </c>
      <c r="G975" s="1" t="s">
        <v>9</v>
      </c>
      <c r="H975" s="1" t="s">
        <v>9</v>
      </c>
      <c r="I975" s="1" t="s">
        <v>9</v>
      </c>
      <c r="J975" s="1" t="s">
        <v>9</v>
      </c>
      <c r="K975" s="1" t="s">
        <v>9</v>
      </c>
      <c r="L975" s="1" t="s">
        <v>9</v>
      </c>
      <c r="M975" s="1" t="s">
        <v>9</v>
      </c>
      <c r="N975" s="1" t="s">
        <v>9</v>
      </c>
      <c r="O975" s="1" t="s">
        <v>9</v>
      </c>
      <c r="P975" s="1" t="s">
        <v>9</v>
      </c>
      <c r="Q975" s="1" t="s">
        <v>9</v>
      </c>
      <c r="R975" s="1" t="s">
        <v>9</v>
      </c>
      <c r="S975" s="1" t="s">
        <v>9</v>
      </c>
      <c r="T975" s="1" t="s">
        <v>9</v>
      </c>
      <c r="U975" s="1" t="s">
        <v>9</v>
      </c>
      <c r="V975" s="1" t="s">
        <v>9</v>
      </c>
      <c r="W975" s="1" t="s">
        <v>9</v>
      </c>
      <c r="X975" s="1" t="s">
        <v>9</v>
      </c>
      <c r="Y975" s="1" t="s">
        <v>9</v>
      </c>
      <c r="Z975" s="1" t="s">
        <v>9</v>
      </c>
      <c r="AA975" s="1" t="s">
        <v>9</v>
      </c>
    </row>
    <row r="976" spans="2:27">
      <c r="B976" s="1" t="s">
        <v>354</v>
      </c>
      <c r="C976" s="1" t="s">
        <v>355</v>
      </c>
      <c r="D976" s="1" t="s">
        <v>9</v>
      </c>
      <c r="E976" s="1" t="s">
        <v>9</v>
      </c>
      <c r="F976" s="1" t="s">
        <v>9</v>
      </c>
      <c r="G976" s="1" t="s">
        <v>9</v>
      </c>
      <c r="H976" s="1" t="s">
        <v>9</v>
      </c>
      <c r="I976" s="1" t="s">
        <v>9</v>
      </c>
      <c r="J976" s="1" t="s">
        <v>9</v>
      </c>
      <c r="K976" s="1" t="s">
        <v>9</v>
      </c>
      <c r="L976" s="1" t="s">
        <v>9</v>
      </c>
      <c r="M976" s="1" t="s">
        <v>9</v>
      </c>
      <c r="N976" s="1" t="s">
        <v>9</v>
      </c>
      <c r="O976" s="1" t="s">
        <v>9</v>
      </c>
      <c r="P976" s="1" t="s">
        <v>9</v>
      </c>
      <c r="Q976" s="1" t="s">
        <v>9</v>
      </c>
      <c r="R976" s="1" t="s">
        <v>9</v>
      </c>
      <c r="S976" s="1" t="s">
        <v>9</v>
      </c>
      <c r="T976" s="1" t="s">
        <v>9</v>
      </c>
      <c r="U976" s="1" t="s">
        <v>9</v>
      </c>
      <c r="V976" s="1" t="s">
        <v>9</v>
      </c>
      <c r="W976" s="1" t="s">
        <v>9</v>
      </c>
      <c r="X976" s="1" t="s">
        <v>9</v>
      </c>
      <c r="Y976" s="1" t="s">
        <v>9</v>
      </c>
      <c r="Z976" s="1" t="s">
        <v>9</v>
      </c>
      <c r="AA976" s="1" t="s">
        <v>9</v>
      </c>
    </row>
    <row r="977" spans="2:27">
      <c r="B977" s="1" t="s">
        <v>356</v>
      </c>
      <c r="C977" s="1" t="s">
        <v>357</v>
      </c>
      <c r="D977" s="1" t="s">
        <v>9</v>
      </c>
      <c r="E977" s="1" t="s">
        <v>9</v>
      </c>
      <c r="F977" s="1" t="s">
        <v>9</v>
      </c>
      <c r="G977" s="1" t="s">
        <v>9</v>
      </c>
      <c r="H977" s="1" t="s">
        <v>9</v>
      </c>
      <c r="I977" s="1" t="s">
        <v>9</v>
      </c>
      <c r="J977" s="1" t="s">
        <v>9</v>
      </c>
      <c r="K977" s="1" t="s">
        <v>9</v>
      </c>
      <c r="L977" s="1" t="s">
        <v>9</v>
      </c>
      <c r="M977" s="1" t="s">
        <v>9</v>
      </c>
      <c r="N977" s="1" t="s">
        <v>9</v>
      </c>
      <c r="O977" s="1" t="s">
        <v>9</v>
      </c>
      <c r="P977" s="1" t="s">
        <v>9</v>
      </c>
      <c r="Q977" s="1" t="s">
        <v>9</v>
      </c>
      <c r="R977" s="1" t="s">
        <v>9</v>
      </c>
      <c r="S977" s="1" t="s">
        <v>9</v>
      </c>
      <c r="T977" s="1" t="s">
        <v>9</v>
      </c>
      <c r="U977" s="1" t="s">
        <v>9</v>
      </c>
      <c r="V977" s="1" t="s">
        <v>9</v>
      </c>
      <c r="W977" s="1" t="s">
        <v>9</v>
      </c>
      <c r="X977" s="1" t="s">
        <v>9</v>
      </c>
      <c r="Y977" s="1" t="s">
        <v>9</v>
      </c>
      <c r="Z977" s="1" t="s">
        <v>9</v>
      </c>
      <c r="AA977" s="1" t="s">
        <v>9</v>
      </c>
    </row>
    <row r="978" spans="2:27">
      <c r="B978" s="1" t="s">
        <v>376</v>
      </c>
      <c r="C978" s="1" t="s">
        <v>377</v>
      </c>
      <c r="D978" s="1" t="s">
        <v>9</v>
      </c>
      <c r="E978" s="1" t="s">
        <v>9</v>
      </c>
      <c r="F978" s="1" t="s">
        <v>9</v>
      </c>
      <c r="G978" s="1" t="s">
        <v>9</v>
      </c>
      <c r="H978" s="1" t="s">
        <v>9</v>
      </c>
      <c r="I978" s="1" t="s">
        <v>9</v>
      </c>
      <c r="J978" s="1" t="s">
        <v>9</v>
      </c>
      <c r="K978" s="1" t="s">
        <v>9</v>
      </c>
      <c r="L978" s="1" t="s">
        <v>9</v>
      </c>
      <c r="M978" s="1" t="s">
        <v>9</v>
      </c>
      <c r="N978" s="1" t="s">
        <v>9</v>
      </c>
      <c r="O978" s="1" t="s">
        <v>9</v>
      </c>
      <c r="P978" s="1" t="s">
        <v>9</v>
      </c>
      <c r="Q978" s="1" t="s">
        <v>9</v>
      </c>
      <c r="R978" s="1" t="s">
        <v>9</v>
      </c>
      <c r="S978" s="1" t="s">
        <v>9</v>
      </c>
      <c r="T978" s="1" t="s">
        <v>9</v>
      </c>
      <c r="U978" s="1" t="s">
        <v>9</v>
      </c>
      <c r="V978" s="1" t="s">
        <v>9</v>
      </c>
      <c r="W978" s="1" t="s">
        <v>9</v>
      </c>
      <c r="X978" s="1" t="s">
        <v>9</v>
      </c>
      <c r="Y978" s="1" t="s">
        <v>9</v>
      </c>
      <c r="Z978" s="1" t="s">
        <v>9</v>
      </c>
      <c r="AA978" s="1" t="s">
        <v>9</v>
      </c>
    </row>
    <row r="979" spans="2:27">
      <c r="B979" s="1" t="s">
        <v>230</v>
      </c>
    </row>
    <row r="980" spans="2:27">
      <c r="B980" s="1" t="s">
        <v>236</v>
      </c>
      <c r="C980" s="1" t="s">
        <v>126</v>
      </c>
      <c r="D980" s="1" t="s">
        <v>9</v>
      </c>
      <c r="E980" s="1" t="s">
        <v>9</v>
      </c>
      <c r="F980" s="1" t="s">
        <v>9</v>
      </c>
      <c r="G980" s="1" t="s">
        <v>9</v>
      </c>
      <c r="H980" s="1" t="s">
        <v>9</v>
      </c>
      <c r="I980" s="1" t="s">
        <v>9</v>
      </c>
      <c r="J980" s="1" t="s">
        <v>9</v>
      </c>
      <c r="K980" s="1" t="s">
        <v>9</v>
      </c>
      <c r="L980" s="1" t="s">
        <v>9</v>
      </c>
      <c r="M980" s="1" t="s">
        <v>9</v>
      </c>
      <c r="N980" s="1" t="s">
        <v>9</v>
      </c>
      <c r="O980" s="1">
        <v>1900</v>
      </c>
      <c r="P980" s="1">
        <v>1861</v>
      </c>
      <c r="Q980" s="1">
        <v>2373</v>
      </c>
      <c r="R980" s="1">
        <v>2168</v>
      </c>
      <c r="S980" s="1">
        <v>2503</v>
      </c>
      <c r="T980" s="1">
        <v>2925</v>
      </c>
      <c r="U980" s="1">
        <v>2950</v>
      </c>
      <c r="V980" s="1">
        <v>2368</v>
      </c>
      <c r="W980" s="1">
        <v>3082</v>
      </c>
      <c r="X980" s="1">
        <v>3054</v>
      </c>
      <c r="Y980" s="1">
        <v>2563</v>
      </c>
      <c r="Z980" s="1">
        <v>2792</v>
      </c>
      <c r="AA980" s="1">
        <v>4407</v>
      </c>
    </row>
    <row r="981" spans="2:27">
      <c r="B981" s="1" t="s">
        <v>237</v>
      </c>
      <c r="C981" s="1" t="s">
        <v>127</v>
      </c>
      <c r="D981" s="1" t="s">
        <v>9</v>
      </c>
      <c r="E981" s="1" t="s">
        <v>9</v>
      </c>
      <c r="F981" s="1" t="s">
        <v>9</v>
      </c>
      <c r="G981" s="1" t="s">
        <v>9</v>
      </c>
      <c r="H981" s="1" t="s">
        <v>9</v>
      </c>
      <c r="I981" s="1" t="s">
        <v>9</v>
      </c>
      <c r="J981" s="1" t="s">
        <v>9</v>
      </c>
      <c r="K981" s="1" t="s">
        <v>9</v>
      </c>
      <c r="L981" s="1" t="s">
        <v>9</v>
      </c>
      <c r="M981" s="1" t="s">
        <v>9</v>
      </c>
      <c r="N981" s="1" t="s">
        <v>9</v>
      </c>
      <c r="O981" s="1">
        <v>1677</v>
      </c>
      <c r="P981" s="1">
        <v>1648</v>
      </c>
      <c r="Q981" s="1">
        <v>2100</v>
      </c>
      <c r="R981" s="1">
        <v>1919</v>
      </c>
      <c r="S981" s="1">
        <v>2215</v>
      </c>
      <c r="T981" s="1">
        <v>2610</v>
      </c>
      <c r="U981" s="1">
        <v>2601</v>
      </c>
      <c r="V981" s="1">
        <v>2090</v>
      </c>
      <c r="W981" s="1">
        <v>2770</v>
      </c>
      <c r="X981" s="1">
        <v>2675</v>
      </c>
      <c r="Y981" s="1">
        <v>2256</v>
      </c>
      <c r="Z981" s="1">
        <v>2483</v>
      </c>
      <c r="AA981" s="1">
        <v>3862</v>
      </c>
    </row>
    <row r="982" spans="2:27">
      <c r="B982" s="1" t="s">
        <v>238</v>
      </c>
      <c r="C982" s="1" t="s">
        <v>128</v>
      </c>
      <c r="D982" s="1" t="s">
        <v>9</v>
      </c>
      <c r="E982" s="1" t="s">
        <v>9</v>
      </c>
      <c r="F982" s="1" t="s">
        <v>9</v>
      </c>
      <c r="G982" s="1" t="s">
        <v>9</v>
      </c>
      <c r="H982" s="1" t="s">
        <v>9</v>
      </c>
      <c r="I982" s="1" t="s">
        <v>9</v>
      </c>
      <c r="J982" s="1" t="s">
        <v>9</v>
      </c>
      <c r="K982" s="1" t="s">
        <v>9</v>
      </c>
      <c r="L982" s="1" t="s">
        <v>9</v>
      </c>
      <c r="M982" s="1" t="s">
        <v>9</v>
      </c>
      <c r="N982" s="1" t="s">
        <v>9</v>
      </c>
      <c r="O982" s="1">
        <v>223</v>
      </c>
      <c r="P982" s="1">
        <v>213</v>
      </c>
      <c r="Q982" s="1">
        <v>273</v>
      </c>
      <c r="R982" s="1">
        <v>249</v>
      </c>
      <c r="S982" s="1">
        <v>288</v>
      </c>
      <c r="T982" s="1">
        <v>315</v>
      </c>
      <c r="U982" s="1">
        <v>349</v>
      </c>
      <c r="V982" s="1">
        <v>278</v>
      </c>
      <c r="W982" s="1">
        <v>312</v>
      </c>
      <c r="X982" s="1">
        <v>379</v>
      </c>
      <c r="Y982" s="1">
        <v>307</v>
      </c>
      <c r="Z982" s="1">
        <v>309</v>
      </c>
      <c r="AA982" s="1">
        <v>545</v>
      </c>
    </row>
    <row r="983" spans="2:27">
      <c r="B983" s="1" t="s">
        <v>239</v>
      </c>
      <c r="C983" s="1" t="s">
        <v>240</v>
      </c>
      <c r="D983" s="1" t="s">
        <v>9</v>
      </c>
      <c r="E983" s="1" t="s">
        <v>9</v>
      </c>
      <c r="F983" s="1" t="s">
        <v>9</v>
      </c>
      <c r="G983" s="1" t="s">
        <v>9</v>
      </c>
      <c r="H983" s="1" t="s">
        <v>9</v>
      </c>
      <c r="I983" s="1" t="s">
        <v>9</v>
      </c>
      <c r="J983" s="1" t="s">
        <v>9</v>
      </c>
      <c r="K983" s="1" t="s">
        <v>9</v>
      </c>
      <c r="L983" s="1" t="s">
        <v>9</v>
      </c>
      <c r="M983" s="1" t="s">
        <v>9</v>
      </c>
      <c r="N983" s="1" t="s">
        <v>9</v>
      </c>
      <c r="O983" s="1">
        <v>223</v>
      </c>
      <c r="P983" s="1">
        <v>213</v>
      </c>
      <c r="Q983" s="1">
        <v>273</v>
      </c>
      <c r="R983" s="1">
        <v>249</v>
      </c>
      <c r="S983" s="1">
        <v>288</v>
      </c>
      <c r="T983" s="1">
        <v>315</v>
      </c>
      <c r="U983" s="1">
        <v>349</v>
      </c>
      <c r="V983" s="1">
        <v>278</v>
      </c>
      <c r="W983" s="1">
        <v>312</v>
      </c>
      <c r="X983" s="1">
        <v>379</v>
      </c>
      <c r="Y983" s="1">
        <v>307</v>
      </c>
      <c r="Z983" s="1">
        <v>309</v>
      </c>
      <c r="AA983" s="1">
        <v>545</v>
      </c>
    </row>
    <row r="984" spans="2:27">
      <c r="B984" s="1" t="s">
        <v>705</v>
      </c>
      <c r="C984" s="1" t="s">
        <v>304</v>
      </c>
      <c r="D984" s="1" t="s">
        <v>9</v>
      </c>
      <c r="E984" s="1" t="s">
        <v>9</v>
      </c>
      <c r="F984" s="1" t="s">
        <v>9</v>
      </c>
      <c r="G984" s="1" t="s">
        <v>9</v>
      </c>
      <c r="H984" s="1" t="s">
        <v>9</v>
      </c>
      <c r="I984" s="1" t="s">
        <v>9</v>
      </c>
      <c r="J984" s="1" t="s">
        <v>9</v>
      </c>
      <c r="K984" s="1" t="s">
        <v>9</v>
      </c>
      <c r="L984" s="1" t="s">
        <v>9</v>
      </c>
      <c r="M984" s="1" t="s">
        <v>9</v>
      </c>
      <c r="N984" s="1" t="s">
        <v>9</v>
      </c>
      <c r="O984" s="1">
        <v>128</v>
      </c>
      <c r="P984" s="1">
        <v>122</v>
      </c>
      <c r="Q984" s="1">
        <v>158</v>
      </c>
      <c r="R984" s="1">
        <v>142</v>
      </c>
      <c r="S984" s="1">
        <v>159</v>
      </c>
      <c r="T984" s="1">
        <v>188</v>
      </c>
      <c r="U984" s="1">
        <v>214</v>
      </c>
      <c r="V984" s="1">
        <v>150</v>
      </c>
      <c r="W984" s="1">
        <v>174</v>
      </c>
      <c r="X984" s="1">
        <v>199</v>
      </c>
      <c r="Y984" s="1">
        <v>183</v>
      </c>
      <c r="Z984" s="1">
        <v>89</v>
      </c>
      <c r="AA984" s="1">
        <v>243</v>
      </c>
    </row>
    <row r="985" spans="2:27">
      <c r="B985" s="1" t="s">
        <v>706</v>
      </c>
      <c r="C985" s="1" t="s">
        <v>306</v>
      </c>
      <c r="D985" s="1" t="s">
        <v>9</v>
      </c>
      <c r="E985" s="1" t="s">
        <v>9</v>
      </c>
      <c r="F985" s="1" t="s">
        <v>9</v>
      </c>
      <c r="G985" s="1" t="s">
        <v>9</v>
      </c>
      <c r="H985" s="1" t="s">
        <v>9</v>
      </c>
      <c r="I985" s="1" t="s">
        <v>9</v>
      </c>
      <c r="J985" s="1" t="s">
        <v>9</v>
      </c>
      <c r="K985" s="1" t="s">
        <v>9</v>
      </c>
      <c r="L985" s="1" t="s">
        <v>9</v>
      </c>
      <c r="M985" s="1" t="s">
        <v>9</v>
      </c>
      <c r="N985" s="1" t="s">
        <v>9</v>
      </c>
      <c r="O985" s="1">
        <v>95</v>
      </c>
      <c r="P985" s="1">
        <v>91</v>
      </c>
      <c r="Q985" s="1">
        <v>115</v>
      </c>
      <c r="R985" s="1">
        <v>107</v>
      </c>
      <c r="S985" s="1">
        <v>129</v>
      </c>
      <c r="T985" s="1">
        <v>127</v>
      </c>
      <c r="U985" s="1">
        <v>135</v>
      </c>
      <c r="V985" s="1">
        <v>128</v>
      </c>
      <c r="W985" s="1">
        <v>138</v>
      </c>
      <c r="X985" s="1">
        <v>180</v>
      </c>
      <c r="Y985" s="1">
        <v>124</v>
      </c>
      <c r="Z985" s="1">
        <v>220</v>
      </c>
      <c r="AA985" s="1">
        <v>302</v>
      </c>
    </row>
    <row r="986" spans="2:27">
      <c r="B986" s="1" t="s">
        <v>243</v>
      </c>
      <c r="C986" s="1" t="s">
        <v>130</v>
      </c>
      <c r="D986" s="1" t="s">
        <v>9</v>
      </c>
      <c r="E986" s="1" t="s">
        <v>9</v>
      </c>
      <c r="F986" s="1" t="s">
        <v>9</v>
      </c>
      <c r="G986" s="1" t="s">
        <v>9</v>
      </c>
      <c r="H986" s="1" t="s">
        <v>9</v>
      </c>
      <c r="I986" s="1" t="s">
        <v>9</v>
      </c>
      <c r="J986" s="1" t="s">
        <v>9</v>
      </c>
      <c r="K986" s="1" t="s">
        <v>9</v>
      </c>
      <c r="L986" s="1" t="s">
        <v>9</v>
      </c>
      <c r="M986" s="1" t="s">
        <v>9</v>
      </c>
      <c r="N986" s="1" t="s">
        <v>9</v>
      </c>
      <c r="O986" s="1" t="s">
        <v>9</v>
      </c>
      <c r="P986" s="1" t="s">
        <v>9</v>
      </c>
      <c r="Q986" s="1" t="s">
        <v>9</v>
      </c>
      <c r="R986" s="1" t="s">
        <v>9</v>
      </c>
      <c r="S986" s="1" t="s">
        <v>9</v>
      </c>
      <c r="T986" s="1" t="s">
        <v>9</v>
      </c>
      <c r="U986" s="1" t="s">
        <v>9</v>
      </c>
      <c r="V986" s="1" t="s">
        <v>9</v>
      </c>
      <c r="W986" s="1" t="s">
        <v>9</v>
      </c>
      <c r="X986" s="1" t="s">
        <v>9</v>
      </c>
      <c r="Y986" s="1" t="s">
        <v>9</v>
      </c>
      <c r="Z986" s="1" t="s">
        <v>9</v>
      </c>
      <c r="AA986" s="1" t="s">
        <v>9</v>
      </c>
    </row>
    <row r="987" spans="2:27">
      <c r="B987" s="1" t="s">
        <v>255</v>
      </c>
      <c r="C987" s="1" t="s">
        <v>256</v>
      </c>
      <c r="D987" s="1" t="s">
        <v>9</v>
      </c>
      <c r="E987" s="1" t="s">
        <v>9</v>
      </c>
      <c r="F987" s="1" t="s">
        <v>9</v>
      </c>
      <c r="G987" s="1" t="s">
        <v>9</v>
      </c>
      <c r="H987" s="1" t="s">
        <v>9</v>
      </c>
      <c r="I987" s="1" t="s">
        <v>9</v>
      </c>
      <c r="J987" s="1" t="s">
        <v>9</v>
      </c>
      <c r="K987" s="1" t="s">
        <v>9</v>
      </c>
      <c r="L987" s="1" t="s">
        <v>9</v>
      </c>
      <c r="M987" s="1" t="s">
        <v>9</v>
      </c>
      <c r="N987" s="1" t="s">
        <v>9</v>
      </c>
      <c r="O987" s="1" t="s">
        <v>9</v>
      </c>
      <c r="P987" s="1" t="s">
        <v>9</v>
      </c>
      <c r="Q987" s="1" t="s">
        <v>9</v>
      </c>
      <c r="R987" s="1" t="s">
        <v>9</v>
      </c>
      <c r="S987" s="1" t="s">
        <v>9</v>
      </c>
      <c r="T987" s="1" t="s">
        <v>9</v>
      </c>
      <c r="U987" s="1" t="s">
        <v>9</v>
      </c>
      <c r="V987" s="1" t="s">
        <v>9</v>
      </c>
      <c r="W987" s="1" t="s">
        <v>9</v>
      </c>
      <c r="X987" s="1" t="s">
        <v>9</v>
      </c>
      <c r="Y987" s="1" t="s">
        <v>9</v>
      </c>
      <c r="Z987" s="1" t="s">
        <v>9</v>
      </c>
      <c r="AA987" s="1" t="s">
        <v>9</v>
      </c>
    </row>
    <row r="988" spans="2:27">
      <c r="B988" s="1" t="s">
        <v>257</v>
      </c>
      <c r="C988" s="1" t="s">
        <v>131</v>
      </c>
      <c r="D988" s="1" t="s">
        <v>9</v>
      </c>
      <c r="E988" s="1" t="s">
        <v>9</v>
      </c>
      <c r="F988" s="1" t="s">
        <v>9</v>
      </c>
      <c r="G988" s="1" t="s">
        <v>9</v>
      </c>
      <c r="H988" s="1" t="s">
        <v>9</v>
      </c>
      <c r="I988" s="1" t="s">
        <v>9</v>
      </c>
      <c r="J988" s="1" t="s">
        <v>9</v>
      </c>
      <c r="K988" s="1" t="s">
        <v>9</v>
      </c>
      <c r="L988" s="1" t="s">
        <v>9</v>
      </c>
      <c r="M988" s="1" t="s">
        <v>9</v>
      </c>
      <c r="N988" s="1" t="s">
        <v>9</v>
      </c>
      <c r="O988" s="1" t="s">
        <v>9</v>
      </c>
      <c r="P988" s="1" t="s">
        <v>9</v>
      </c>
      <c r="Q988" s="1" t="s">
        <v>9</v>
      </c>
      <c r="R988" s="1" t="s">
        <v>9</v>
      </c>
      <c r="S988" s="1" t="s">
        <v>9</v>
      </c>
      <c r="T988" s="1" t="s">
        <v>9</v>
      </c>
      <c r="U988" s="1" t="s">
        <v>9</v>
      </c>
      <c r="V988" s="1" t="s">
        <v>9</v>
      </c>
      <c r="W988" s="1" t="s">
        <v>9</v>
      </c>
      <c r="X988" s="1" t="s">
        <v>9</v>
      </c>
      <c r="Y988" s="1" t="s">
        <v>9</v>
      </c>
      <c r="Z988" s="1" t="s">
        <v>9</v>
      </c>
      <c r="AA988" s="1" t="s">
        <v>9</v>
      </c>
    </row>
    <row r="989" spans="2:27">
      <c r="B989" s="1" t="s">
        <v>263</v>
      </c>
      <c r="C989" s="1" t="s">
        <v>264</v>
      </c>
      <c r="D989" s="1" t="s">
        <v>9</v>
      </c>
      <c r="E989" s="1" t="s">
        <v>9</v>
      </c>
      <c r="F989" s="1" t="s">
        <v>9</v>
      </c>
      <c r="G989" s="1" t="s">
        <v>9</v>
      </c>
      <c r="H989" s="1" t="s">
        <v>9</v>
      </c>
      <c r="I989" s="1" t="s">
        <v>9</v>
      </c>
      <c r="J989" s="1" t="s">
        <v>9</v>
      </c>
      <c r="K989" s="1" t="s">
        <v>9</v>
      </c>
      <c r="L989" s="1" t="s">
        <v>9</v>
      </c>
      <c r="M989" s="1" t="s">
        <v>9</v>
      </c>
      <c r="N989" s="1" t="s">
        <v>9</v>
      </c>
      <c r="O989" s="1" t="s">
        <v>9</v>
      </c>
      <c r="P989" s="1" t="s">
        <v>9</v>
      </c>
      <c r="Q989" s="1" t="s">
        <v>9</v>
      </c>
      <c r="R989" s="1" t="s">
        <v>9</v>
      </c>
      <c r="S989" s="1" t="s">
        <v>9</v>
      </c>
      <c r="T989" s="1" t="s">
        <v>9</v>
      </c>
      <c r="U989" s="1" t="s">
        <v>9</v>
      </c>
      <c r="V989" s="1" t="s">
        <v>9</v>
      </c>
      <c r="W989" s="1" t="s">
        <v>9</v>
      </c>
      <c r="X989" s="1" t="s">
        <v>9</v>
      </c>
      <c r="Y989" s="1" t="s">
        <v>9</v>
      </c>
      <c r="Z989" s="1" t="s">
        <v>9</v>
      </c>
      <c r="AA989" s="1" t="s">
        <v>9</v>
      </c>
    </row>
    <row r="990" spans="2:27">
      <c r="B990" s="1" t="s">
        <v>270</v>
      </c>
      <c r="C990" s="1" t="s">
        <v>271</v>
      </c>
      <c r="D990" s="1" t="s">
        <v>9</v>
      </c>
      <c r="E990" s="1" t="s">
        <v>9</v>
      </c>
      <c r="F990" s="1" t="s">
        <v>9</v>
      </c>
      <c r="G990" s="1" t="s">
        <v>9</v>
      </c>
      <c r="H990" s="1" t="s">
        <v>9</v>
      </c>
      <c r="I990" s="1" t="s">
        <v>9</v>
      </c>
      <c r="J990" s="1" t="s">
        <v>9</v>
      </c>
      <c r="K990" s="1" t="s">
        <v>9</v>
      </c>
      <c r="L990" s="1" t="s">
        <v>9</v>
      </c>
      <c r="M990" s="1" t="s">
        <v>9</v>
      </c>
      <c r="N990" s="1" t="s">
        <v>9</v>
      </c>
      <c r="O990" s="1">
        <v>39042</v>
      </c>
      <c r="P990" s="1">
        <v>12559</v>
      </c>
      <c r="Q990" s="1">
        <v>12776</v>
      </c>
      <c r="R990" s="1">
        <v>17046</v>
      </c>
      <c r="S990" s="1">
        <v>22009</v>
      </c>
      <c r="T990" s="1">
        <v>24684</v>
      </c>
      <c r="U990" s="1">
        <v>22039</v>
      </c>
      <c r="V990" s="1">
        <v>20200</v>
      </c>
      <c r="W990" s="1">
        <v>9318</v>
      </c>
      <c r="X990" s="1">
        <v>8544</v>
      </c>
      <c r="Y990" s="1">
        <v>10203</v>
      </c>
      <c r="Z990" s="1">
        <v>21856</v>
      </c>
      <c r="AA990" s="1">
        <v>17132</v>
      </c>
    </row>
    <row r="991" spans="2:27">
      <c r="B991" s="1" t="s">
        <v>272</v>
      </c>
      <c r="C991" s="1" t="s">
        <v>273</v>
      </c>
      <c r="D991" s="1" t="s">
        <v>9</v>
      </c>
      <c r="E991" s="1" t="s">
        <v>9</v>
      </c>
      <c r="F991" s="1" t="s">
        <v>9</v>
      </c>
      <c r="G991" s="1" t="s">
        <v>9</v>
      </c>
      <c r="H991" s="1" t="s">
        <v>9</v>
      </c>
      <c r="I991" s="1" t="s">
        <v>9</v>
      </c>
      <c r="J991" s="1" t="s">
        <v>9</v>
      </c>
      <c r="K991" s="1" t="s">
        <v>9</v>
      </c>
      <c r="L991" s="1" t="s">
        <v>9</v>
      </c>
      <c r="M991" s="1" t="s">
        <v>9</v>
      </c>
      <c r="N991" s="1" t="s">
        <v>9</v>
      </c>
      <c r="O991" s="1">
        <v>36930</v>
      </c>
      <c r="P991" s="1">
        <v>15108</v>
      </c>
      <c r="Q991" s="1">
        <v>12751</v>
      </c>
      <c r="R991" s="1">
        <v>14018</v>
      </c>
      <c r="S991" s="1">
        <v>18210</v>
      </c>
      <c r="T991" s="1">
        <v>20190</v>
      </c>
      <c r="U991" s="1">
        <v>17932</v>
      </c>
      <c r="V991" s="1">
        <v>20246</v>
      </c>
      <c r="W991" s="1">
        <v>9473</v>
      </c>
      <c r="X991" s="1">
        <v>8237</v>
      </c>
      <c r="Y991" s="1">
        <v>9350</v>
      </c>
      <c r="Z991" s="1">
        <v>10358</v>
      </c>
      <c r="AA991" s="1">
        <v>10189</v>
      </c>
    </row>
    <row r="992" spans="2:27">
      <c r="B992" s="1" t="s">
        <v>274</v>
      </c>
      <c r="C992" s="1" t="s">
        <v>275</v>
      </c>
      <c r="D992" s="1" t="s">
        <v>9</v>
      </c>
      <c r="E992" s="1" t="s">
        <v>9</v>
      </c>
      <c r="F992" s="1" t="s">
        <v>9</v>
      </c>
      <c r="G992" s="1" t="s">
        <v>9</v>
      </c>
      <c r="H992" s="1" t="s">
        <v>9</v>
      </c>
      <c r="I992" s="1" t="s">
        <v>9</v>
      </c>
      <c r="J992" s="1" t="s">
        <v>9</v>
      </c>
      <c r="K992" s="1" t="s">
        <v>9</v>
      </c>
      <c r="L992" s="1" t="s">
        <v>9</v>
      </c>
      <c r="M992" s="1" t="s">
        <v>9</v>
      </c>
      <c r="N992" s="1" t="s">
        <v>9</v>
      </c>
      <c r="O992" s="1">
        <v>387</v>
      </c>
      <c r="P992" s="1">
        <v>119</v>
      </c>
      <c r="Q992" s="1">
        <v>156</v>
      </c>
      <c r="R992" s="1">
        <v>514</v>
      </c>
      <c r="S992" s="1">
        <v>1670</v>
      </c>
      <c r="T992" s="1">
        <v>3170</v>
      </c>
      <c r="U992" s="1">
        <v>2675</v>
      </c>
      <c r="V992" s="1">
        <v>664</v>
      </c>
      <c r="W992" s="1">
        <v>993</v>
      </c>
      <c r="X992" s="1">
        <v>452</v>
      </c>
      <c r="Y992" s="1">
        <v>804</v>
      </c>
      <c r="Z992" s="1">
        <v>828</v>
      </c>
      <c r="AA992" s="1">
        <v>1455</v>
      </c>
    </row>
    <row r="993" spans="2:27">
      <c r="B993" s="1" t="s">
        <v>276</v>
      </c>
      <c r="C993" s="1" t="s">
        <v>277</v>
      </c>
      <c r="D993" s="1" t="s">
        <v>9</v>
      </c>
      <c r="E993" s="1" t="s">
        <v>9</v>
      </c>
      <c r="F993" s="1" t="s">
        <v>9</v>
      </c>
      <c r="G993" s="1" t="s">
        <v>9</v>
      </c>
      <c r="H993" s="1" t="s">
        <v>9</v>
      </c>
      <c r="I993" s="1" t="s">
        <v>9</v>
      </c>
      <c r="J993" s="1" t="s">
        <v>9</v>
      </c>
      <c r="K993" s="1" t="s">
        <v>9</v>
      </c>
      <c r="L993" s="1" t="s">
        <v>9</v>
      </c>
      <c r="M993" s="1" t="s">
        <v>9</v>
      </c>
      <c r="N993" s="1" t="s">
        <v>9</v>
      </c>
      <c r="O993" s="1">
        <v>387</v>
      </c>
      <c r="P993" s="1">
        <v>119</v>
      </c>
      <c r="Q993" s="1">
        <v>156</v>
      </c>
      <c r="R993" s="1">
        <v>514</v>
      </c>
      <c r="S993" s="1">
        <v>1670</v>
      </c>
      <c r="T993" s="1">
        <v>3170</v>
      </c>
      <c r="U993" s="1">
        <v>2675</v>
      </c>
      <c r="V993" s="1">
        <v>664</v>
      </c>
      <c r="W993" s="1">
        <v>993</v>
      </c>
      <c r="X993" s="1">
        <v>452</v>
      </c>
      <c r="Y993" s="1">
        <v>804</v>
      </c>
      <c r="Z993" s="1">
        <v>828</v>
      </c>
      <c r="AA993" s="1">
        <v>1455</v>
      </c>
    </row>
    <row r="994" spans="2:27">
      <c r="B994" s="1" t="s">
        <v>278</v>
      </c>
      <c r="C994" s="1" t="s">
        <v>279</v>
      </c>
      <c r="D994" s="1" t="s">
        <v>9</v>
      </c>
      <c r="E994" s="1" t="s">
        <v>9</v>
      </c>
      <c r="F994" s="1" t="s">
        <v>9</v>
      </c>
      <c r="G994" s="1" t="s">
        <v>9</v>
      </c>
      <c r="H994" s="1" t="s">
        <v>9</v>
      </c>
      <c r="I994" s="1" t="s">
        <v>9</v>
      </c>
      <c r="J994" s="1" t="s">
        <v>9</v>
      </c>
      <c r="K994" s="1" t="s">
        <v>9</v>
      </c>
      <c r="L994" s="1" t="s">
        <v>9</v>
      </c>
      <c r="M994" s="1" t="s">
        <v>9</v>
      </c>
      <c r="N994" s="1" t="s">
        <v>9</v>
      </c>
      <c r="O994" s="1" t="s">
        <v>9</v>
      </c>
      <c r="P994" s="1" t="s">
        <v>9</v>
      </c>
      <c r="Q994" s="1" t="s">
        <v>9</v>
      </c>
      <c r="R994" s="1" t="s">
        <v>9</v>
      </c>
      <c r="S994" s="1" t="s">
        <v>9</v>
      </c>
      <c r="T994" s="1" t="s">
        <v>9</v>
      </c>
      <c r="U994" s="1" t="s">
        <v>9</v>
      </c>
      <c r="V994" s="1" t="s">
        <v>9</v>
      </c>
      <c r="W994" s="1" t="s">
        <v>9</v>
      </c>
      <c r="X994" s="1" t="s">
        <v>9</v>
      </c>
      <c r="Y994" s="1" t="s">
        <v>9</v>
      </c>
      <c r="Z994" s="1" t="s">
        <v>9</v>
      </c>
      <c r="AA994" s="1" t="s">
        <v>9</v>
      </c>
    </row>
    <row r="995" spans="2:27">
      <c r="B995" s="1" t="s">
        <v>280</v>
      </c>
      <c r="C995" s="1" t="s">
        <v>281</v>
      </c>
      <c r="D995" s="1" t="s">
        <v>9</v>
      </c>
      <c r="E995" s="1" t="s">
        <v>9</v>
      </c>
      <c r="F995" s="1" t="s">
        <v>9</v>
      </c>
      <c r="G995" s="1" t="s">
        <v>9</v>
      </c>
      <c r="H995" s="1" t="s">
        <v>9</v>
      </c>
      <c r="I995" s="1" t="s">
        <v>9</v>
      </c>
      <c r="J995" s="1" t="s">
        <v>9</v>
      </c>
      <c r="K995" s="1" t="s">
        <v>9</v>
      </c>
      <c r="L995" s="1" t="s">
        <v>9</v>
      </c>
      <c r="M995" s="1" t="s">
        <v>9</v>
      </c>
      <c r="N995" s="1" t="s">
        <v>9</v>
      </c>
      <c r="O995" s="1">
        <v>1725</v>
      </c>
      <c r="P995" s="1">
        <v>-2668</v>
      </c>
      <c r="Q995" s="1">
        <v>-131</v>
      </c>
      <c r="R995" s="1">
        <v>2514</v>
      </c>
      <c r="S995" s="1">
        <v>2129</v>
      </c>
      <c r="T995" s="1">
        <v>1324</v>
      </c>
      <c r="U995" s="1">
        <v>1432</v>
      </c>
      <c r="V995" s="1">
        <v>-710</v>
      </c>
      <c r="W995" s="1">
        <v>-1148</v>
      </c>
      <c r="X995" s="1">
        <v>-145</v>
      </c>
      <c r="Y995" s="1">
        <v>49</v>
      </c>
      <c r="Z995" s="1">
        <v>10670</v>
      </c>
      <c r="AA995" s="1">
        <v>5488</v>
      </c>
    </row>
    <row r="996" spans="2:27">
      <c r="B996" s="1" t="s">
        <v>282</v>
      </c>
      <c r="C996" s="1" t="s">
        <v>283</v>
      </c>
      <c r="D996" s="1" t="s">
        <v>9</v>
      </c>
      <c r="E996" s="1" t="s">
        <v>9</v>
      </c>
      <c r="F996" s="1" t="s">
        <v>9</v>
      </c>
      <c r="G996" s="1" t="s">
        <v>9</v>
      </c>
      <c r="H996" s="1" t="s">
        <v>9</v>
      </c>
      <c r="I996" s="1" t="s">
        <v>9</v>
      </c>
      <c r="J996" s="1" t="s">
        <v>9</v>
      </c>
      <c r="K996" s="1" t="s">
        <v>9</v>
      </c>
      <c r="L996" s="1" t="s">
        <v>9</v>
      </c>
      <c r="M996" s="1" t="s">
        <v>9</v>
      </c>
      <c r="N996" s="1" t="s">
        <v>9</v>
      </c>
      <c r="O996" s="1" t="s">
        <v>9</v>
      </c>
      <c r="P996" s="1" t="s">
        <v>9</v>
      </c>
      <c r="Q996" s="1" t="s">
        <v>9</v>
      </c>
      <c r="R996" s="1" t="s">
        <v>9</v>
      </c>
      <c r="S996" s="1" t="s">
        <v>9</v>
      </c>
      <c r="T996" s="1" t="s">
        <v>9</v>
      </c>
      <c r="U996" s="1" t="s">
        <v>9</v>
      </c>
      <c r="V996" s="1" t="s">
        <v>9</v>
      </c>
      <c r="W996" s="1" t="s">
        <v>9</v>
      </c>
      <c r="X996" s="1" t="s">
        <v>9</v>
      </c>
      <c r="Y996" s="1" t="s">
        <v>9</v>
      </c>
      <c r="Z996" s="1" t="s">
        <v>9</v>
      </c>
      <c r="AA996" s="1" t="s">
        <v>9</v>
      </c>
    </row>
    <row r="997" spans="2:27">
      <c r="B997" s="1" t="s">
        <v>284</v>
      </c>
      <c r="C997" s="1" t="s">
        <v>285</v>
      </c>
      <c r="D997" s="1" t="s">
        <v>9</v>
      </c>
      <c r="E997" s="1" t="s">
        <v>9</v>
      </c>
      <c r="F997" s="1" t="s">
        <v>9</v>
      </c>
      <c r="G997" s="1" t="s">
        <v>9</v>
      </c>
      <c r="H997" s="1" t="s">
        <v>9</v>
      </c>
      <c r="I997" s="1" t="s">
        <v>9</v>
      </c>
      <c r="J997" s="1" t="s">
        <v>9</v>
      </c>
      <c r="K997" s="1" t="s">
        <v>9</v>
      </c>
      <c r="L997" s="1" t="s">
        <v>9</v>
      </c>
      <c r="M997" s="1" t="s">
        <v>9</v>
      </c>
      <c r="N997" s="1" t="s">
        <v>9</v>
      </c>
      <c r="O997" s="1" t="s">
        <v>9</v>
      </c>
      <c r="P997" s="1" t="s">
        <v>9</v>
      </c>
      <c r="Q997" s="1" t="s">
        <v>9</v>
      </c>
      <c r="R997" s="1" t="s">
        <v>9</v>
      </c>
      <c r="S997" s="1" t="s">
        <v>9</v>
      </c>
      <c r="T997" s="1" t="s">
        <v>9</v>
      </c>
      <c r="U997" s="1" t="s">
        <v>9</v>
      </c>
      <c r="V997" s="1" t="s">
        <v>9</v>
      </c>
      <c r="W997" s="1" t="s">
        <v>9</v>
      </c>
      <c r="X997" s="1" t="s">
        <v>9</v>
      </c>
      <c r="Y997" s="1" t="s">
        <v>9</v>
      </c>
      <c r="Z997" s="1" t="s">
        <v>9</v>
      </c>
      <c r="AA997" s="1" t="s">
        <v>9</v>
      </c>
    </row>
    <row r="998" spans="2:27">
      <c r="B998" s="1" t="s">
        <v>286</v>
      </c>
      <c r="C998" s="1" t="s">
        <v>287</v>
      </c>
      <c r="D998" s="1" t="s">
        <v>9</v>
      </c>
      <c r="E998" s="1" t="s">
        <v>9</v>
      </c>
      <c r="F998" s="1" t="s">
        <v>9</v>
      </c>
      <c r="G998" s="1" t="s">
        <v>9</v>
      </c>
      <c r="H998" s="1" t="s">
        <v>9</v>
      </c>
      <c r="I998" s="1" t="s">
        <v>9</v>
      </c>
      <c r="J998" s="1" t="s">
        <v>9</v>
      </c>
      <c r="K998" s="1" t="s">
        <v>9</v>
      </c>
      <c r="L998" s="1" t="s">
        <v>9</v>
      </c>
      <c r="M998" s="1" t="s">
        <v>9</v>
      </c>
      <c r="N998" s="1" t="s">
        <v>9</v>
      </c>
      <c r="O998" s="1" t="s">
        <v>9</v>
      </c>
      <c r="P998" s="1" t="s">
        <v>9</v>
      </c>
      <c r="Q998" s="1" t="s">
        <v>9</v>
      </c>
      <c r="R998" s="1" t="s">
        <v>9</v>
      </c>
      <c r="S998" s="1" t="s">
        <v>9</v>
      </c>
      <c r="T998" s="1" t="s">
        <v>9</v>
      </c>
      <c r="U998" s="1" t="s">
        <v>9</v>
      </c>
      <c r="V998" s="1" t="s">
        <v>9</v>
      </c>
      <c r="W998" s="1" t="s">
        <v>9</v>
      </c>
      <c r="X998" s="1" t="s">
        <v>9</v>
      </c>
      <c r="Y998" s="1" t="s">
        <v>9</v>
      </c>
      <c r="Z998" s="1" t="s">
        <v>9</v>
      </c>
      <c r="AA998" s="1" t="s">
        <v>9</v>
      </c>
    </row>
    <row r="999" spans="2:27">
      <c r="B999" s="1" t="s">
        <v>288</v>
      </c>
      <c r="C999" s="1" t="s">
        <v>289</v>
      </c>
      <c r="D999" s="1" t="s">
        <v>9</v>
      </c>
      <c r="E999" s="1" t="s">
        <v>9</v>
      </c>
      <c r="F999" s="1" t="s">
        <v>9</v>
      </c>
      <c r="G999" s="1" t="s">
        <v>9</v>
      </c>
      <c r="H999" s="1" t="s">
        <v>9</v>
      </c>
      <c r="I999" s="1" t="s">
        <v>9</v>
      </c>
      <c r="J999" s="1" t="s">
        <v>9</v>
      </c>
      <c r="K999" s="1" t="s">
        <v>9</v>
      </c>
      <c r="L999" s="1" t="s">
        <v>9</v>
      </c>
      <c r="M999" s="1" t="s">
        <v>9</v>
      </c>
      <c r="N999" s="1" t="s">
        <v>9</v>
      </c>
      <c r="O999" s="1" t="s">
        <v>9</v>
      </c>
      <c r="P999" s="1" t="s">
        <v>9</v>
      </c>
      <c r="Q999" s="1" t="s">
        <v>9</v>
      </c>
      <c r="R999" s="1" t="s">
        <v>9</v>
      </c>
      <c r="S999" s="1" t="s">
        <v>9</v>
      </c>
      <c r="T999" s="1" t="s">
        <v>9</v>
      </c>
      <c r="U999" s="1" t="s">
        <v>9</v>
      </c>
      <c r="V999" s="1" t="s">
        <v>9</v>
      </c>
      <c r="W999" s="1" t="s">
        <v>9</v>
      </c>
      <c r="X999" s="1" t="s">
        <v>9</v>
      </c>
      <c r="Y999" s="1" t="s">
        <v>9</v>
      </c>
      <c r="Z999" s="1" t="s">
        <v>9</v>
      </c>
      <c r="AA999" s="1" t="s">
        <v>9</v>
      </c>
    </row>
    <row r="1000" spans="2:27">
      <c r="B1000" s="1" t="s">
        <v>294</v>
      </c>
      <c r="C1000" s="1" t="s">
        <v>295</v>
      </c>
      <c r="D1000" s="1" t="s">
        <v>9</v>
      </c>
      <c r="E1000" s="1" t="s">
        <v>9</v>
      </c>
      <c r="F1000" s="1" t="s">
        <v>9</v>
      </c>
      <c r="G1000" s="1" t="s">
        <v>9</v>
      </c>
      <c r="H1000" s="1" t="s">
        <v>9</v>
      </c>
      <c r="I1000" s="1" t="s">
        <v>9</v>
      </c>
      <c r="J1000" s="1" t="s">
        <v>9</v>
      </c>
      <c r="K1000" s="1" t="s">
        <v>9</v>
      </c>
      <c r="L1000" s="1" t="s">
        <v>9</v>
      </c>
      <c r="M1000" s="1" t="s">
        <v>9</v>
      </c>
      <c r="N1000" s="1" t="s">
        <v>9</v>
      </c>
      <c r="O1000" s="1">
        <v>354</v>
      </c>
      <c r="P1000" s="1">
        <v>380</v>
      </c>
      <c r="Q1000" s="1">
        <v>344</v>
      </c>
      <c r="R1000" s="1">
        <v>712</v>
      </c>
      <c r="S1000" s="1">
        <v>1191</v>
      </c>
      <c r="T1000" s="1">
        <v>1282</v>
      </c>
      <c r="U1000" s="1">
        <v>1783</v>
      </c>
      <c r="V1000" s="1">
        <v>2029</v>
      </c>
      <c r="W1000" s="1">
        <v>1667</v>
      </c>
      <c r="X1000" s="1">
        <v>1070</v>
      </c>
      <c r="Y1000" s="1">
        <v>935</v>
      </c>
      <c r="Z1000" s="1">
        <v>665</v>
      </c>
      <c r="AA1000" s="1">
        <v>503</v>
      </c>
    </row>
    <row r="1001" spans="2:27">
      <c r="B1001" s="1" t="s">
        <v>296</v>
      </c>
      <c r="C1001" s="1" t="s">
        <v>297</v>
      </c>
      <c r="D1001" s="1" t="s">
        <v>9</v>
      </c>
      <c r="E1001" s="1" t="s">
        <v>9</v>
      </c>
      <c r="F1001" s="1" t="s">
        <v>9</v>
      </c>
      <c r="G1001" s="1" t="s">
        <v>9</v>
      </c>
      <c r="H1001" s="1" t="s">
        <v>9</v>
      </c>
      <c r="I1001" s="1" t="s">
        <v>9</v>
      </c>
      <c r="J1001" s="1" t="s">
        <v>9</v>
      </c>
      <c r="K1001" s="1" t="s">
        <v>9</v>
      </c>
      <c r="L1001" s="1" t="s">
        <v>9</v>
      </c>
      <c r="M1001" s="1" t="s">
        <v>9</v>
      </c>
      <c r="N1001" s="1" t="s">
        <v>9</v>
      </c>
      <c r="O1001" s="1">
        <v>354</v>
      </c>
      <c r="P1001" s="1">
        <v>380</v>
      </c>
      <c r="Q1001" s="1">
        <v>344</v>
      </c>
      <c r="R1001" s="1">
        <v>712</v>
      </c>
      <c r="S1001" s="1">
        <v>1191</v>
      </c>
      <c r="T1001" s="1">
        <v>1282</v>
      </c>
      <c r="U1001" s="1">
        <v>1783</v>
      </c>
      <c r="V1001" s="1">
        <v>2029</v>
      </c>
      <c r="W1001" s="1">
        <v>1667</v>
      </c>
      <c r="X1001" s="1">
        <v>1070</v>
      </c>
      <c r="Y1001" s="1">
        <v>935</v>
      </c>
      <c r="Z1001" s="1">
        <v>665</v>
      </c>
      <c r="AA1001" s="1">
        <v>503</v>
      </c>
    </row>
    <row r="1002" spans="2:27">
      <c r="B1002" s="1" t="s">
        <v>298</v>
      </c>
      <c r="C1002" s="1" t="s">
        <v>299</v>
      </c>
      <c r="D1002" s="1" t="s">
        <v>9</v>
      </c>
      <c r="E1002" s="1" t="s">
        <v>9</v>
      </c>
      <c r="F1002" s="1" t="s">
        <v>9</v>
      </c>
      <c r="G1002" s="1" t="s">
        <v>9</v>
      </c>
      <c r="H1002" s="1" t="s">
        <v>9</v>
      </c>
      <c r="I1002" s="1" t="s">
        <v>9</v>
      </c>
      <c r="J1002" s="1" t="s">
        <v>9</v>
      </c>
      <c r="K1002" s="1" t="s">
        <v>9</v>
      </c>
      <c r="L1002" s="1" t="s">
        <v>9</v>
      </c>
      <c r="M1002" s="1" t="s">
        <v>9</v>
      </c>
      <c r="N1002" s="1" t="s">
        <v>9</v>
      </c>
      <c r="O1002" s="1" t="s">
        <v>9</v>
      </c>
      <c r="P1002" s="1" t="s">
        <v>9</v>
      </c>
      <c r="Q1002" s="1" t="s">
        <v>9</v>
      </c>
      <c r="R1002" s="1" t="s">
        <v>9</v>
      </c>
      <c r="S1002" s="1" t="s">
        <v>9</v>
      </c>
      <c r="T1002" s="1" t="s">
        <v>9</v>
      </c>
      <c r="U1002" s="1" t="s">
        <v>9</v>
      </c>
      <c r="V1002" s="1" t="s">
        <v>9</v>
      </c>
      <c r="W1002" s="1" t="s">
        <v>9</v>
      </c>
      <c r="X1002" s="1" t="s">
        <v>9</v>
      </c>
      <c r="Y1002" s="1" t="s">
        <v>9</v>
      </c>
      <c r="Z1002" s="1" t="s">
        <v>9</v>
      </c>
      <c r="AA1002" s="1" t="s">
        <v>9</v>
      </c>
    </row>
    <row r="1003" spans="2:27">
      <c r="B1003" s="1" t="s">
        <v>300</v>
      </c>
      <c r="C1003" s="1" t="s">
        <v>301</v>
      </c>
      <c r="D1003" s="1" t="s">
        <v>9</v>
      </c>
      <c r="E1003" s="1" t="s">
        <v>9</v>
      </c>
      <c r="F1003" s="1" t="s">
        <v>9</v>
      </c>
      <c r="G1003" s="1" t="s">
        <v>9</v>
      </c>
      <c r="H1003" s="1" t="s">
        <v>9</v>
      </c>
      <c r="I1003" s="1" t="s">
        <v>9</v>
      </c>
      <c r="J1003" s="1" t="s">
        <v>9</v>
      </c>
      <c r="K1003" s="1" t="s">
        <v>9</v>
      </c>
      <c r="L1003" s="1" t="s">
        <v>9</v>
      </c>
      <c r="M1003" s="1" t="s">
        <v>9</v>
      </c>
      <c r="N1003" s="1" t="s">
        <v>9</v>
      </c>
      <c r="O1003" s="1">
        <v>1412</v>
      </c>
      <c r="P1003" s="1">
        <v>1517</v>
      </c>
      <c r="Q1003" s="1">
        <v>1376</v>
      </c>
      <c r="R1003" s="1">
        <v>2832</v>
      </c>
      <c r="S1003" s="1">
        <v>4746</v>
      </c>
      <c r="T1003" s="1">
        <v>5028</v>
      </c>
      <c r="U1003" s="1">
        <v>6919</v>
      </c>
      <c r="V1003" s="1">
        <v>10085</v>
      </c>
      <c r="W1003" s="1">
        <v>7780</v>
      </c>
      <c r="X1003" s="1">
        <v>4648</v>
      </c>
      <c r="Y1003" s="1">
        <v>3490</v>
      </c>
      <c r="Z1003" s="1">
        <v>3119</v>
      </c>
      <c r="AA1003" s="1">
        <v>2193</v>
      </c>
    </row>
    <row r="1004" spans="2:27">
      <c r="B1004" s="1" t="s">
        <v>302</v>
      </c>
      <c r="C1004" s="1" t="s">
        <v>240</v>
      </c>
      <c r="D1004" s="1" t="s">
        <v>9</v>
      </c>
      <c r="E1004" s="1" t="s">
        <v>9</v>
      </c>
      <c r="F1004" s="1" t="s">
        <v>9</v>
      </c>
      <c r="G1004" s="1" t="s">
        <v>9</v>
      </c>
      <c r="H1004" s="1" t="s">
        <v>9</v>
      </c>
      <c r="I1004" s="1" t="s">
        <v>9</v>
      </c>
      <c r="J1004" s="1" t="s">
        <v>9</v>
      </c>
      <c r="K1004" s="1" t="s">
        <v>9</v>
      </c>
      <c r="L1004" s="1" t="s">
        <v>9</v>
      </c>
      <c r="M1004" s="1" t="s">
        <v>9</v>
      </c>
      <c r="N1004" s="1" t="s">
        <v>9</v>
      </c>
      <c r="O1004" s="1">
        <v>1150</v>
      </c>
      <c r="P1004" s="1">
        <v>1235</v>
      </c>
      <c r="Q1004" s="1">
        <v>1120</v>
      </c>
      <c r="R1004" s="1">
        <v>2307</v>
      </c>
      <c r="S1004" s="1">
        <v>3866</v>
      </c>
      <c r="T1004" s="1">
        <v>4098</v>
      </c>
      <c r="U1004" s="1">
        <v>5629</v>
      </c>
      <c r="V1004" s="1">
        <v>8222</v>
      </c>
      <c r="W1004" s="1">
        <v>6539</v>
      </c>
      <c r="X1004" s="1">
        <v>3900</v>
      </c>
      <c r="Y1004" s="1">
        <v>2935</v>
      </c>
      <c r="Z1004" s="1">
        <v>2624</v>
      </c>
      <c r="AA1004" s="1">
        <v>1850</v>
      </c>
    </row>
    <row r="1005" spans="2:27">
      <c r="B1005" s="1" t="s">
        <v>303</v>
      </c>
      <c r="C1005" s="1" t="s">
        <v>304</v>
      </c>
      <c r="D1005" s="1" t="s">
        <v>9</v>
      </c>
      <c r="E1005" s="1" t="s">
        <v>9</v>
      </c>
      <c r="F1005" s="1" t="s">
        <v>9</v>
      </c>
      <c r="G1005" s="1" t="s">
        <v>9</v>
      </c>
      <c r="H1005" s="1" t="s">
        <v>9</v>
      </c>
      <c r="I1005" s="1" t="s">
        <v>9</v>
      </c>
      <c r="J1005" s="1" t="s">
        <v>9</v>
      </c>
      <c r="K1005" s="1" t="s">
        <v>9</v>
      </c>
      <c r="L1005" s="1" t="s">
        <v>9</v>
      </c>
      <c r="M1005" s="1" t="s">
        <v>9</v>
      </c>
      <c r="N1005" s="1" t="s">
        <v>9</v>
      </c>
      <c r="O1005" s="1">
        <v>640</v>
      </c>
      <c r="P1005" s="1">
        <v>688</v>
      </c>
      <c r="Q1005" s="1">
        <v>624</v>
      </c>
      <c r="R1005" s="1">
        <v>1417</v>
      </c>
      <c r="S1005" s="1">
        <v>2370</v>
      </c>
      <c r="T1005" s="1">
        <v>2519</v>
      </c>
      <c r="U1005" s="1">
        <v>3452</v>
      </c>
      <c r="V1005" s="1">
        <v>5049</v>
      </c>
      <c r="W1005" s="1">
        <v>4108</v>
      </c>
      <c r="X1005" s="1">
        <v>2461</v>
      </c>
      <c r="Y1005" s="1">
        <v>1856</v>
      </c>
      <c r="Z1005" s="1">
        <v>1649</v>
      </c>
      <c r="AA1005" s="1">
        <v>1169</v>
      </c>
    </row>
    <row r="1006" spans="2:27">
      <c r="B1006" s="1" t="s">
        <v>305</v>
      </c>
      <c r="C1006" s="1" t="s">
        <v>306</v>
      </c>
      <c r="D1006" s="1" t="s">
        <v>9</v>
      </c>
      <c r="E1006" s="1" t="s">
        <v>9</v>
      </c>
      <c r="F1006" s="1" t="s">
        <v>9</v>
      </c>
      <c r="G1006" s="1" t="s">
        <v>9</v>
      </c>
      <c r="H1006" s="1" t="s">
        <v>9</v>
      </c>
      <c r="I1006" s="1" t="s">
        <v>9</v>
      </c>
      <c r="J1006" s="1" t="s">
        <v>9</v>
      </c>
      <c r="K1006" s="1" t="s">
        <v>9</v>
      </c>
      <c r="L1006" s="1" t="s">
        <v>9</v>
      </c>
      <c r="M1006" s="1" t="s">
        <v>9</v>
      </c>
      <c r="N1006" s="1" t="s">
        <v>9</v>
      </c>
      <c r="O1006" s="1">
        <v>510</v>
      </c>
      <c r="P1006" s="1">
        <v>547</v>
      </c>
      <c r="Q1006" s="1">
        <v>496</v>
      </c>
      <c r="R1006" s="1">
        <v>890</v>
      </c>
      <c r="S1006" s="1">
        <v>1496</v>
      </c>
      <c r="T1006" s="1">
        <v>1579</v>
      </c>
      <c r="U1006" s="1">
        <v>2177</v>
      </c>
      <c r="V1006" s="1">
        <v>3173</v>
      </c>
      <c r="W1006" s="1">
        <v>2431</v>
      </c>
      <c r="X1006" s="1">
        <v>1439</v>
      </c>
      <c r="Y1006" s="1">
        <v>1079</v>
      </c>
      <c r="Z1006" s="1">
        <v>975</v>
      </c>
      <c r="AA1006" s="1">
        <v>681</v>
      </c>
    </row>
    <row r="1007" spans="2:27">
      <c r="B1007" s="1" t="s">
        <v>312</v>
      </c>
      <c r="C1007" s="1" t="s">
        <v>313</v>
      </c>
      <c r="D1007" s="1" t="s">
        <v>9</v>
      </c>
      <c r="E1007" s="1" t="s">
        <v>9</v>
      </c>
      <c r="F1007" s="1" t="s">
        <v>9</v>
      </c>
      <c r="G1007" s="1" t="s">
        <v>9</v>
      </c>
      <c r="H1007" s="1" t="s">
        <v>9</v>
      </c>
      <c r="I1007" s="1" t="s">
        <v>9</v>
      </c>
      <c r="J1007" s="1" t="s">
        <v>9</v>
      </c>
      <c r="K1007" s="1" t="s">
        <v>9</v>
      </c>
      <c r="L1007" s="1" t="s">
        <v>9</v>
      </c>
      <c r="M1007" s="1" t="s">
        <v>9</v>
      </c>
      <c r="N1007" s="1" t="s">
        <v>9</v>
      </c>
      <c r="O1007" s="1">
        <v>262</v>
      </c>
      <c r="P1007" s="1">
        <v>282</v>
      </c>
      <c r="Q1007" s="1">
        <v>256</v>
      </c>
      <c r="R1007" s="1">
        <v>525</v>
      </c>
      <c r="S1007" s="1">
        <v>880</v>
      </c>
      <c r="T1007" s="1">
        <v>930</v>
      </c>
      <c r="U1007" s="1">
        <v>1290</v>
      </c>
      <c r="V1007" s="1">
        <v>1863</v>
      </c>
      <c r="W1007" s="1">
        <v>1241</v>
      </c>
      <c r="X1007" s="1">
        <v>748</v>
      </c>
      <c r="Y1007" s="1">
        <v>555</v>
      </c>
      <c r="Z1007" s="1">
        <v>495</v>
      </c>
      <c r="AA1007" s="1">
        <v>343</v>
      </c>
    </row>
    <row r="1008" spans="2:27">
      <c r="B1008" s="1" t="s">
        <v>314</v>
      </c>
      <c r="C1008" s="1" t="s">
        <v>315</v>
      </c>
      <c r="D1008" s="1" t="s">
        <v>9</v>
      </c>
      <c r="E1008" s="1" t="s">
        <v>9</v>
      </c>
      <c r="F1008" s="1" t="s">
        <v>9</v>
      </c>
      <c r="G1008" s="1" t="s">
        <v>9</v>
      </c>
      <c r="H1008" s="1" t="s">
        <v>9</v>
      </c>
      <c r="I1008" s="1" t="s">
        <v>9</v>
      </c>
      <c r="J1008" s="1" t="s">
        <v>9</v>
      </c>
      <c r="K1008" s="1" t="s">
        <v>9</v>
      </c>
      <c r="L1008" s="1" t="s">
        <v>9</v>
      </c>
      <c r="M1008" s="1" t="s">
        <v>9</v>
      </c>
      <c r="N1008" s="1" t="s">
        <v>9</v>
      </c>
      <c r="O1008" s="1">
        <v>214</v>
      </c>
      <c r="P1008" s="1">
        <v>229</v>
      </c>
      <c r="Q1008" s="1">
        <v>208</v>
      </c>
      <c r="R1008" s="1">
        <v>426</v>
      </c>
      <c r="S1008" s="1">
        <v>880</v>
      </c>
      <c r="T1008" s="1">
        <v>758</v>
      </c>
      <c r="U1008" s="1">
        <v>1044</v>
      </c>
      <c r="V1008" s="1">
        <v>1519</v>
      </c>
      <c r="W1008" s="1">
        <v>1241</v>
      </c>
      <c r="X1008" s="1">
        <v>748</v>
      </c>
      <c r="Y1008" s="1">
        <v>555</v>
      </c>
      <c r="Z1008" s="1">
        <v>495</v>
      </c>
      <c r="AA1008" s="1">
        <v>343</v>
      </c>
    </row>
    <row r="1009" spans="2:27">
      <c r="B1009" s="1" t="s">
        <v>316</v>
      </c>
      <c r="C1009" s="1" t="s">
        <v>317</v>
      </c>
      <c r="D1009" s="1" t="s">
        <v>9</v>
      </c>
      <c r="E1009" s="1" t="s">
        <v>9</v>
      </c>
      <c r="F1009" s="1" t="s">
        <v>9</v>
      </c>
      <c r="G1009" s="1" t="s">
        <v>9</v>
      </c>
      <c r="H1009" s="1" t="s">
        <v>9</v>
      </c>
      <c r="I1009" s="1" t="s">
        <v>9</v>
      </c>
      <c r="J1009" s="1" t="s">
        <v>9</v>
      </c>
      <c r="K1009" s="1" t="s">
        <v>9</v>
      </c>
      <c r="L1009" s="1" t="s">
        <v>9</v>
      </c>
      <c r="M1009" s="1" t="s">
        <v>9</v>
      </c>
      <c r="N1009" s="1" t="s">
        <v>9</v>
      </c>
      <c r="O1009" s="1">
        <v>48</v>
      </c>
      <c r="P1009" s="1">
        <v>53</v>
      </c>
      <c r="Q1009" s="1">
        <v>48</v>
      </c>
      <c r="R1009" s="1">
        <v>99</v>
      </c>
      <c r="S1009" s="1" t="s">
        <v>9</v>
      </c>
      <c r="T1009" s="1">
        <v>172</v>
      </c>
      <c r="U1009" s="1">
        <v>246</v>
      </c>
      <c r="V1009" s="1">
        <v>344</v>
      </c>
      <c r="W1009" s="1" t="s">
        <v>9</v>
      </c>
      <c r="X1009" s="1" t="s">
        <v>9</v>
      </c>
      <c r="Y1009" s="1" t="s">
        <v>9</v>
      </c>
      <c r="Z1009" s="1" t="s">
        <v>9</v>
      </c>
      <c r="AA1009" s="1" t="s">
        <v>9</v>
      </c>
    </row>
    <row r="1010" spans="2:27">
      <c r="B1010" s="1" t="s">
        <v>326</v>
      </c>
      <c r="C1010" s="1" t="s">
        <v>327</v>
      </c>
      <c r="D1010" s="1" t="s">
        <v>9</v>
      </c>
      <c r="E1010" s="1" t="s">
        <v>9</v>
      </c>
      <c r="F1010" s="1" t="s">
        <v>9</v>
      </c>
      <c r="G1010" s="1" t="s">
        <v>9</v>
      </c>
      <c r="H1010" s="1" t="s">
        <v>9</v>
      </c>
      <c r="I1010" s="1" t="s">
        <v>9</v>
      </c>
      <c r="J1010" s="1" t="s">
        <v>9</v>
      </c>
      <c r="K1010" s="1" t="s">
        <v>9</v>
      </c>
      <c r="L1010" s="1" t="s">
        <v>9</v>
      </c>
      <c r="M1010" s="1" t="s">
        <v>9</v>
      </c>
      <c r="N1010" s="1" t="s">
        <v>9</v>
      </c>
      <c r="O1010" s="1">
        <v>155</v>
      </c>
      <c r="P1010" s="1">
        <v>251</v>
      </c>
      <c r="Q1010" s="1">
        <v>117</v>
      </c>
      <c r="R1010" s="1">
        <v>39</v>
      </c>
      <c r="S1010" s="1">
        <v>55</v>
      </c>
      <c r="T1010" s="1">
        <v>47</v>
      </c>
      <c r="U1010" s="1">
        <v>45</v>
      </c>
      <c r="V1010" s="1">
        <v>52</v>
      </c>
      <c r="W1010" s="1">
        <v>57</v>
      </c>
      <c r="X1010" s="1">
        <v>43</v>
      </c>
      <c r="Y1010" s="1">
        <v>53</v>
      </c>
      <c r="Z1010" s="1">
        <v>23</v>
      </c>
      <c r="AA1010" s="1">
        <v>26</v>
      </c>
    </row>
    <row r="1011" spans="2:27">
      <c r="B1011" s="1" t="s">
        <v>328</v>
      </c>
      <c r="C1011" s="1" t="s">
        <v>329</v>
      </c>
      <c r="D1011" s="1" t="s">
        <v>9</v>
      </c>
      <c r="E1011" s="1" t="s">
        <v>9</v>
      </c>
      <c r="F1011" s="1" t="s">
        <v>9</v>
      </c>
      <c r="G1011" s="1" t="s">
        <v>9</v>
      </c>
      <c r="H1011" s="1" t="s">
        <v>9</v>
      </c>
      <c r="I1011" s="1" t="s">
        <v>9</v>
      </c>
      <c r="J1011" s="1" t="s">
        <v>9</v>
      </c>
      <c r="K1011" s="1" t="s">
        <v>9</v>
      </c>
      <c r="L1011" s="1" t="s">
        <v>9</v>
      </c>
      <c r="M1011" s="1" t="s">
        <v>9</v>
      </c>
      <c r="N1011" s="1" t="s">
        <v>9</v>
      </c>
      <c r="O1011" s="1">
        <v>155</v>
      </c>
      <c r="P1011" s="1">
        <v>251</v>
      </c>
      <c r="Q1011" s="1">
        <v>117</v>
      </c>
      <c r="R1011" s="1">
        <v>39</v>
      </c>
      <c r="S1011" s="1">
        <v>55</v>
      </c>
      <c r="T1011" s="1">
        <v>47</v>
      </c>
      <c r="U1011" s="1">
        <v>45</v>
      </c>
      <c r="V1011" s="1">
        <v>52</v>
      </c>
      <c r="W1011" s="1">
        <v>57</v>
      </c>
      <c r="X1011" s="1">
        <v>43</v>
      </c>
      <c r="Y1011" s="1">
        <v>53</v>
      </c>
      <c r="Z1011" s="1">
        <v>23</v>
      </c>
      <c r="AA1011" s="1">
        <v>26</v>
      </c>
    </row>
    <row r="1012" spans="2:27">
      <c r="B1012" s="1" t="s">
        <v>330</v>
      </c>
      <c r="C1012" s="1" t="s">
        <v>331</v>
      </c>
      <c r="D1012" s="1" t="s">
        <v>9</v>
      </c>
      <c r="E1012" s="1" t="s">
        <v>9</v>
      </c>
      <c r="F1012" s="1" t="s">
        <v>9</v>
      </c>
      <c r="G1012" s="1" t="s">
        <v>9</v>
      </c>
      <c r="H1012" s="1" t="s">
        <v>9</v>
      </c>
      <c r="I1012" s="1" t="s">
        <v>9</v>
      </c>
      <c r="J1012" s="1" t="s">
        <v>9</v>
      </c>
      <c r="K1012" s="1" t="s">
        <v>9</v>
      </c>
      <c r="L1012" s="1" t="s">
        <v>9</v>
      </c>
      <c r="M1012" s="1" t="s">
        <v>9</v>
      </c>
      <c r="N1012" s="1" t="s">
        <v>9</v>
      </c>
      <c r="O1012" s="1">
        <v>155</v>
      </c>
      <c r="P1012" s="1">
        <v>251</v>
      </c>
      <c r="Q1012" s="1">
        <v>117</v>
      </c>
      <c r="R1012" s="1">
        <v>39</v>
      </c>
      <c r="S1012" s="1">
        <v>55</v>
      </c>
      <c r="T1012" s="1">
        <v>47</v>
      </c>
      <c r="U1012" s="1">
        <v>45</v>
      </c>
      <c r="V1012" s="1">
        <v>52</v>
      </c>
      <c r="W1012" s="1">
        <v>57</v>
      </c>
      <c r="X1012" s="1">
        <v>43</v>
      </c>
      <c r="Y1012" s="1">
        <v>53</v>
      </c>
      <c r="Z1012" s="1">
        <v>23</v>
      </c>
      <c r="AA1012" s="1">
        <v>26</v>
      </c>
    </row>
    <row r="1013" spans="2:27">
      <c r="B1013" s="1" t="s">
        <v>332</v>
      </c>
      <c r="C1013" s="1" t="s">
        <v>333</v>
      </c>
      <c r="D1013" s="1" t="s">
        <v>9</v>
      </c>
      <c r="E1013" s="1" t="s">
        <v>9</v>
      </c>
      <c r="F1013" s="1" t="s">
        <v>9</v>
      </c>
      <c r="G1013" s="1" t="s">
        <v>9</v>
      </c>
      <c r="H1013" s="1" t="s">
        <v>9</v>
      </c>
      <c r="I1013" s="1" t="s">
        <v>9</v>
      </c>
      <c r="J1013" s="1" t="s">
        <v>9</v>
      </c>
      <c r="K1013" s="1" t="s">
        <v>9</v>
      </c>
      <c r="L1013" s="1" t="s">
        <v>9</v>
      </c>
      <c r="M1013" s="1" t="s">
        <v>9</v>
      </c>
      <c r="N1013" s="1" t="s">
        <v>9</v>
      </c>
      <c r="O1013" s="1" t="s">
        <v>9</v>
      </c>
      <c r="P1013" s="1" t="s">
        <v>9</v>
      </c>
      <c r="Q1013" s="1" t="s">
        <v>9</v>
      </c>
      <c r="R1013" s="1" t="s">
        <v>9</v>
      </c>
      <c r="S1013" s="1" t="s">
        <v>9</v>
      </c>
      <c r="T1013" s="1" t="s">
        <v>9</v>
      </c>
      <c r="U1013" s="1" t="s">
        <v>9</v>
      </c>
      <c r="V1013" s="1" t="s">
        <v>9</v>
      </c>
      <c r="W1013" s="1" t="s">
        <v>9</v>
      </c>
      <c r="X1013" s="1" t="s">
        <v>9</v>
      </c>
      <c r="Y1013" s="1" t="s">
        <v>9</v>
      </c>
      <c r="Z1013" s="1" t="s">
        <v>9</v>
      </c>
      <c r="AA1013" s="1" t="s">
        <v>9</v>
      </c>
    </row>
    <row r="1014" spans="2:27">
      <c r="B1014" s="1" t="s">
        <v>342</v>
      </c>
      <c r="C1014" s="1" t="s">
        <v>343</v>
      </c>
      <c r="D1014" s="1" t="s">
        <v>9</v>
      </c>
      <c r="E1014" s="1" t="s">
        <v>9</v>
      </c>
      <c r="F1014" s="1" t="s">
        <v>9</v>
      </c>
      <c r="G1014" s="1" t="s">
        <v>9</v>
      </c>
      <c r="H1014" s="1" t="s">
        <v>9</v>
      </c>
      <c r="I1014" s="1" t="s">
        <v>9</v>
      </c>
      <c r="J1014" s="1" t="s">
        <v>9</v>
      </c>
      <c r="K1014" s="1" t="s">
        <v>9</v>
      </c>
      <c r="L1014" s="1" t="s">
        <v>9</v>
      </c>
      <c r="M1014" s="1" t="s">
        <v>9</v>
      </c>
      <c r="N1014" s="1" t="s">
        <v>9</v>
      </c>
      <c r="O1014" s="1">
        <v>4887</v>
      </c>
      <c r="P1014" s="1">
        <v>5000</v>
      </c>
      <c r="Q1014" s="1">
        <v>7449</v>
      </c>
      <c r="R1014" s="1">
        <v>6517</v>
      </c>
      <c r="S1014" s="1">
        <v>6582</v>
      </c>
      <c r="T1014" s="1">
        <v>7038</v>
      </c>
      <c r="U1014" s="1">
        <v>7472</v>
      </c>
      <c r="V1014" s="1">
        <v>8969</v>
      </c>
      <c r="W1014" s="1">
        <v>9388</v>
      </c>
      <c r="X1014" s="1">
        <v>10025</v>
      </c>
      <c r="Y1014" s="1">
        <v>7994</v>
      </c>
      <c r="Z1014" s="1">
        <v>8224</v>
      </c>
      <c r="AA1014" s="1">
        <v>5606</v>
      </c>
    </row>
    <row r="1015" spans="2:27">
      <c r="B1015" s="1" t="s">
        <v>344</v>
      </c>
      <c r="C1015" s="1" t="s">
        <v>345</v>
      </c>
      <c r="D1015" s="1" t="s">
        <v>9</v>
      </c>
      <c r="E1015" s="1" t="s">
        <v>9</v>
      </c>
      <c r="F1015" s="1" t="s">
        <v>9</v>
      </c>
      <c r="G1015" s="1" t="s">
        <v>9</v>
      </c>
      <c r="H1015" s="1" t="s">
        <v>9</v>
      </c>
      <c r="I1015" s="1" t="s">
        <v>9</v>
      </c>
      <c r="J1015" s="1" t="s">
        <v>9</v>
      </c>
      <c r="K1015" s="1" t="s">
        <v>9</v>
      </c>
      <c r="L1015" s="1" t="s">
        <v>9</v>
      </c>
      <c r="M1015" s="1" t="s">
        <v>9</v>
      </c>
      <c r="N1015" s="1" t="s">
        <v>9</v>
      </c>
      <c r="O1015" s="1">
        <v>62</v>
      </c>
      <c r="P1015" s="1">
        <v>146</v>
      </c>
      <c r="Q1015" s="1">
        <v>124</v>
      </c>
      <c r="R1015" s="1">
        <v>563</v>
      </c>
      <c r="S1015" s="1">
        <v>186</v>
      </c>
      <c r="T1015" s="1">
        <v>51</v>
      </c>
      <c r="U1015" s="1">
        <v>50</v>
      </c>
      <c r="V1015" s="1">
        <v>56</v>
      </c>
      <c r="W1015" s="1">
        <v>891</v>
      </c>
      <c r="X1015" s="1">
        <v>769</v>
      </c>
      <c r="Y1015" s="1">
        <v>677</v>
      </c>
      <c r="Z1015" s="1">
        <v>1383</v>
      </c>
      <c r="AA1015" s="1">
        <v>1230</v>
      </c>
    </row>
    <row r="1016" spans="2:27">
      <c r="B1016" s="1" t="s">
        <v>707</v>
      </c>
      <c r="C1016" s="1" t="s">
        <v>708</v>
      </c>
      <c r="D1016" s="1" t="s">
        <v>9</v>
      </c>
      <c r="E1016" s="1" t="s">
        <v>9</v>
      </c>
      <c r="F1016" s="1" t="s">
        <v>9</v>
      </c>
      <c r="G1016" s="1" t="s">
        <v>9</v>
      </c>
      <c r="H1016" s="1" t="s">
        <v>9</v>
      </c>
      <c r="I1016" s="1" t="s">
        <v>9</v>
      </c>
      <c r="J1016" s="1" t="s">
        <v>9</v>
      </c>
      <c r="K1016" s="1" t="s">
        <v>9</v>
      </c>
      <c r="L1016" s="1" t="s">
        <v>9</v>
      </c>
      <c r="M1016" s="1" t="s">
        <v>9</v>
      </c>
      <c r="N1016" s="1" t="s">
        <v>9</v>
      </c>
      <c r="O1016" s="1">
        <v>62</v>
      </c>
      <c r="P1016" s="1">
        <v>146</v>
      </c>
      <c r="Q1016" s="1">
        <v>124</v>
      </c>
      <c r="R1016" s="1">
        <v>563</v>
      </c>
      <c r="S1016" s="1">
        <v>186</v>
      </c>
      <c r="T1016" s="1">
        <v>51</v>
      </c>
      <c r="U1016" s="1">
        <v>50</v>
      </c>
      <c r="V1016" s="1">
        <v>56</v>
      </c>
      <c r="W1016" s="1">
        <v>47</v>
      </c>
      <c r="X1016" s="1">
        <v>109</v>
      </c>
      <c r="Y1016" s="1">
        <v>113</v>
      </c>
      <c r="Z1016" s="1">
        <v>110</v>
      </c>
      <c r="AA1016" s="1">
        <v>103</v>
      </c>
    </row>
    <row r="1017" spans="2:27">
      <c r="B1017" s="1" t="s">
        <v>709</v>
      </c>
      <c r="C1017" s="1" t="s">
        <v>710</v>
      </c>
      <c r="D1017" s="1" t="s">
        <v>9</v>
      </c>
      <c r="E1017" s="1" t="s">
        <v>9</v>
      </c>
      <c r="F1017" s="1" t="s">
        <v>9</v>
      </c>
      <c r="G1017" s="1" t="s">
        <v>9</v>
      </c>
      <c r="H1017" s="1" t="s">
        <v>9</v>
      </c>
      <c r="I1017" s="1" t="s">
        <v>9</v>
      </c>
      <c r="J1017" s="1" t="s">
        <v>9</v>
      </c>
      <c r="K1017" s="1" t="s">
        <v>9</v>
      </c>
      <c r="L1017" s="1" t="s">
        <v>9</v>
      </c>
      <c r="M1017" s="1" t="s">
        <v>9</v>
      </c>
      <c r="N1017" s="1" t="s">
        <v>9</v>
      </c>
      <c r="O1017" s="1" t="s">
        <v>9</v>
      </c>
      <c r="P1017" s="1" t="s">
        <v>9</v>
      </c>
      <c r="Q1017" s="1" t="s">
        <v>9</v>
      </c>
      <c r="R1017" s="1" t="s">
        <v>9</v>
      </c>
      <c r="S1017" s="1" t="s">
        <v>9</v>
      </c>
      <c r="T1017" s="1" t="s">
        <v>9</v>
      </c>
      <c r="U1017" s="1" t="s">
        <v>9</v>
      </c>
      <c r="V1017" s="1" t="s">
        <v>9</v>
      </c>
      <c r="W1017" s="1">
        <v>844</v>
      </c>
      <c r="X1017" s="1">
        <v>660</v>
      </c>
      <c r="Y1017" s="1">
        <v>564</v>
      </c>
      <c r="Z1017" s="1">
        <v>1273</v>
      </c>
      <c r="AA1017" s="1">
        <v>1127</v>
      </c>
    </row>
    <row r="1018" spans="2:27">
      <c r="B1018" s="1" t="s">
        <v>346</v>
      </c>
      <c r="C1018" s="1" t="s">
        <v>347</v>
      </c>
      <c r="D1018" s="1" t="s">
        <v>9</v>
      </c>
      <c r="E1018" s="1" t="s">
        <v>9</v>
      </c>
      <c r="F1018" s="1" t="s">
        <v>9</v>
      </c>
      <c r="G1018" s="1" t="s">
        <v>9</v>
      </c>
      <c r="H1018" s="1" t="s">
        <v>9</v>
      </c>
      <c r="I1018" s="1" t="s">
        <v>9</v>
      </c>
      <c r="J1018" s="1" t="s">
        <v>9</v>
      </c>
      <c r="K1018" s="1" t="s">
        <v>9</v>
      </c>
      <c r="L1018" s="1" t="s">
        <v>9</v>
      </c>
      <c r="M1018" s="1" t="s">
        <v>9</v>
      </c>
      <c r="N1018" s="1" t="s">
        <v>9</v>
      </c>
      <c r="O1018" s="1" t="s">
        <v>9</v>
      </c>
      <c r="P1018" s="1" t="s">
        <v>9</v>
      </c>
      <c r="Q1018" s="1" t="s">
        <v>9</v>
      </c>
      <c r="R1018" s="1" t="s">
        <v>9</v>
      </c>
      <c r="S1018" s="1" t="s">
        <v>9</v>
      </c>
      <c r="T1018" s="1" t="s">
        <v>9</v>
      </c>
      <c r="U1018" s="1" t="s">
        <v>9</v>
      </c>
      <c r="V1018" s="1" t="s">
        <v>9</v>
      </c>
      <c r="W1018" s="1" t="s">
        <v>9</v>
      </c>
      <c r="X1018" s="1" t="s">
        <v>9</v>
      </c>
      <c r="Y1018" s="1" t="s">
        <v>9</v>
      </c>
      <c r="Z1018" s="1" t="s">
        <v>9</v>
      </c>
      <c r="AA1018" s="1" t="s">
        <v>9</v>
      </c>
    </row>
    <row r="1019" spans="2:27">
      <c r="B1019" s="1" t="s">
        <v>711</v>
      </c>
      <c r="C1019" s="1" t="s">
        <v>712</v>
      </c>
      <c r="D1019" s="1" t="s">
        <v>9</v>
      </c>
      <c r="E1019" s="1" t="s">
        <v>9</v>
      </c>
      <c r="F1019" s="1" t="s">
        <v>9</v>
      </c>
      <c r="G1019" s="1" t="s">
        <v>9</v>
      </c>
      <c r="H1019" s="1" t="s">
        <v>9</v>
      </c>
      <c r="I1019" s="1" t="s">
        <v>9</v>
      </c>
      <c r="J1019" s="1" t="s">
        <v>9</v>
      </c>
      <c r="K1019" s="1" t="s">
        <v>9</v>
      </c>
      <c r="L1019" s="1" t="s">
        <v>9</v>
      </c>
      <c r="M1019" s="1" t="s">
        <v>9</v>
      </c>
      <c r="N1019" s="1" t="s">
        <v>9</v>
      </c>
      <c r="O1019" s="1" t="s">
        <v>9</v>
      </c>
      <c r="P1019" s="1" t="s">
        <v>9</v>
      </c>
      <c r="Q1019" s="1" t="s">
        <v>9</v>
      </c>
      <c r="R1019" s="1" t="s">
        <v>9</v>
      </c>
      <c r="S1019" s="1" t="s">
        <v>9</v>
      </c>
      <c r="T1019" s="1" t="s">
        <v>9</v>
      </c>
      <c r="U1019" s="1" t="s">
        <v>9</v>
      </c>
      <c r="V1019" s="1" t="s">
        <v>9</v>
      </c>
      <c r="W1019" s="1" t="s">
        <v>9</v>
      </c>
      <c r="X1019" s="1" t="s">
        <v>9</v>
      </c>
      <c r="Y1019" s="1" t="s">
        <v>9</v>
      </c>
      <c r="Z1019" s="1" t="s">
        <v>9</v>
      </c>
      <c r="AA1019" s="1" t="s">
        <v>9</v>
      </c>
    </row>
    <row r="1020" spans="2:27">
      <c r="B1020" s="1" t="s">
        <v>713</v>
      </c>
      <c r="C1020" s="1" t="s">
        <v>714</v>
      </c>
      <c r="D1020" s="1" t="s">
        <v>9</v>
      </c>
      <c r="E1020" s="1" t="s">
        <v>9</v>
      </c>
      <c r="F1020" s="1" t="s">
        <v>9</v>
      </c>
      <c r="G1020" s="1" t="s">
        <v>9</v>
      </c>
      <c r="H1020" s="1" t="s">
        <v>9</v>
      </c>
      <c r="I1020" s="1" t="s">
        <v>9</v>
      </c>
      <c r="J1020" s="1" t="s">
        <v>9</v>
      </c>
      <c r="K1020" s="1" t="s">
        <v>9</v>
      </c>
      <c r="L1020" s="1" t="s">
        <v>9</v>
      </c>
      <c r="M1020" s="1" t="s">
        <v>9</v>
      </c>
      <c r="N1020" s="1" t="s">
        <v>9</v>
      </c>
      <c r="O1020" s="1" t="s">
        <v>9</v>
      </c>
      <c r="P1020" s="1" t="s">
        <v>9</v>
      </c>
      <c r="Q1020" s="1" t="s">
        <v>9</v>
      </c>
      <c r="R1020" s="1" t="s">
        <v>9</v>
      </c>
      <c r="S1020" s="1" t="s">
        <v>9</v>
      </c>
      <c r="T1020" s="1" t="s">
        <v>9</v>
      </c>
      <c r="U1020" s="1" t="s">
        <v>9</v>
      </c>
      <c r="V1020" s="1" t="s">
        <v>9</v>
      </c>
      <c r="W1020" s="1" t="s">
        <v>9</v>
      </c>
      <c r="X1020" s="1" t="s">
        <v>9</v>
      </c>
      <c r="Y1020" s="1" t="s">
        <v>9</v>
      </c>
      <c r="Z1020" s="1" t="s">
        <v>9</v>
      </c>
      <c r="AA1020" s="1" t="s">
        <v>9</v>
      </c>
    </row>
    <row r="1021" spans="2:27">
      <c r="B1021" s="1" t="s">
        <v>348</v>
      </c>
      <c r="C1021" s="1" t="s">
        <v>349</v>
      </c>
      <c r="D1021" s="1" t="s">
        <v>9</v>
      </c>
      <c r="E1021" s="1" t="s">
        <v>9</v>
      </c>
      <c r="F1021" s="1" t="s">
        <v>9</v>
      </c>
      <c r="G1021" s="1" t="s">
        <v>9</v>
      </c>
      <c r="H1021" s="1" t="s">
        <v>9</v>
      </c>
      <c r="I1021" s="1" t="s">
        <v>9</v>
      </c>
      <c r="J1021" s="1" t="s">
        <v>9</v>
      </c>
      <c r="K1021" s="1" t="s">
        <v>9</v>
      </c>
      <c r="L1021" s="1" t="s">
        <v>9</v>
      </c>
      <c r="M1021" s="1" t="s">
        <v>9</v>
      </c>
      <c r="N1021" s="1" t="s">
        <v>9</v>
      </c>
      <c r="O1021" s="1" t="s">
        <v>9</v>
      </c>
      <c r="P1021" s="1" t="s">
        <v>9</v>
      </c>
      <c r="Q1021" s="1">
        <v>1917</v>
      </c>
      <c r="R1021" s="1">
        <v>18</v>
      </c>
      <c r="S1021" s="1">
        <v>101</v>
      </c>
      <c r="T1021" s="1">
        <v>105</v>
      </c>
      <c r="U1021" s="1">
        <v>134</v>
      </c>
      <c r="V1021" s="1">
        <v>113</v>
      </c>
      <c r="W1021" s="1">
        <v>230</v>
      </c>
      <c r="X1021" s="1">
        <v>748</v>
      </c>
      <c r="Y1021" s="1">
        <v>830</v>
      </c>
      <c r="Z1021" s="1">
        <v>544</v>
      </c>
      <c r="AA1021" s="1" t="s">
        <v>9</v>
      </c>
    </row>
    <row r="1022" spans="2:27">
      <c r="B1022" s="1" t="s">
        <v>715</v>
      </c>
      <c r="C1022" s="1" t="s">
        <v>716</v>
      </c>
      <c r="D1022" s="1" t="s">
        <v>9</v>
      </c>
      <c r="E1022" s="1" t="s">
        <v>9</v>
      </c>
      <c r="F1022" s="1" t="s">
        <v>9</v>
      </c>
      <c r="G1022" s="1" t="s">
        <v>9</v>
      </c>
      <c r="H1022" s="1" t="s">
        <v>9</v>
      </c>
      <c r="I1022" s="1" t="s">
        <v>9</v>
      </c>
      <c r="J1022" s="1" t="s">
        <v>9</v>
      </c>
      <c r="K1022" s="1" t="s">
        <v>9</v>
      </c>
      <c r="L1022" s="1" t="s">
        <v>9</v>
      </c>
      <c r="M1022" s="1" t="s">
        <v>9</v>
      </c>
      <c r="N1022" s="1" t="s">
        <v>9</v>
      </c>
      <c r="O1022" s="1" t="s">
        <v>9</v>
      </c>
      <c r="P1022" s="1" t="s">
        <v>9</v>
      </c>
      <c r="Q1022" s="1" t="s">
        <v>9</v>
      </c>
      <c r="R1022" s="1" t="s">
        <v>9</v>
      </c>
      <c r="S1022" s="1" t="s">
        <v>9</v>
      </c>
      <c r="T1022" s="1" t="s">
        <v>9</v>
      </c>
      <c r="U1022" s="1" t="s">
        <v>9</v>
      </c>
      <c r="V1022" s="1" t="s">
        <v>9</v>
      </c>
      <c r="W1022" s="1" t="s">
        <v>9</v>
      </c>
      <c r="X1022" s="1" t="s">
        <v>9</v>
      </c>
      <c r="Y1022" s="1" t="s">
        <v>9</v>
      </c>
      <c r="Z1022" s="1" t="s">
        <v>9</v>
      </c>
      <c r="AA1022" s="1" t="s">
        <v>9</v>
      </c>
    </row>
    <row r="1023" spans="2:27">
      <c r="B1023" s="1" t="s">
        <v>350</v>
      </c>
      <c r="C1023" s="1" t="s">
        <v>351</v>
      </c>
      <c r="D1023" s="1" t="s">
        <v>9</v>
      </c>
      <c r="E1023" s="1" t="s">
        <v>9</v>
      </c>
      <c r="F1023" s="1" t="s">
        <v>9</v>
      </c>
      <c r="G1023" s="1" t="s">
        <v>9</v>
      </c>
      <c r="H1023" s="1" t="s">
        <v>9</v>
      </c>
      <c r="I1023" s="1" t="s">
        <v>9</v>
      </c>
      <c r="J1023" s="1" t="s">
        <v>9</v>
      </c>
      <c r="K1023" s="1" t="s">
        <v>9</v>
      </c>
      <c r="L1023" s="1" t="s">
        <v>9</v>
      </c>
      <c r="M1023" s="1" t="s">
        <v>9</v>
      </c>
      <c r="N1023" s="1" t="s">
        <v>9</v>
      </c>
      <c r="O1023" s="1">
        <v>4825</v>
      </c>
      <c r="P1023" s="1">
        <v>4854</v>
      </c>
      <c r="Q1023" s="1">
        <v>5408</v>
      </c>
      <c r="R1023" s="1">
        <v>5936</v>
      </c>
      <c r="S1023" s="1">
        <v>6295</v>
      </c>
      <c r="T1023" s="1">
        <v>6882</v>
      </c>
      <c r="U1023" s="1">
        <v>7288</v>
      </c>
      <c r="V1023" s="1">
        <v>8800</v>
      </c>
      <c r="W1023" s="1">
        <v>8267</v>
      </c>
      <c r="X1023" s="1">
        <v>8508</v>
      </c>
      <c r="Y1023" s="1">
        <v>6487</v>
      </c>
      <c r="Z1023" s="1">
        <v>6297</v>
      </c>
      <c r="AA1023" s="1">
        <v>4376</v>
      </c>
    </row>
    <row r="1024" spans="2:27">
      <c r="B1024" s="1" t="s">
        <v>717</v>
      </c>
      <c r="C1024" s="1" t="s">
        <v>718</v>
      </c>
      <c r="D1024" s="1" t="s">
        <v>9</v>
      </c>
      <c r="E1024" s="1" t="s">
        <v>9</v>
      </c>
      <c r="F1024" s="1" t="s">
        <v>9</v>
      </c>
      <c r="G1024" s="1" t="s">
        <v>9</v>
      </c>
      <c r="H1024" s="1" t="s">
        <v>9</v>
      </c>
      <c r="I1024" s="1" t="s">
        <v>9</v>
      </c>
      <c r="J1024" s="1" t="s">
        <v>9</v>
      </c>
      <c r="K1024" s="1" t="s">
        <v>9</v>
      </c>
      <c r="L1024" s="1" t="s">
        <v>9</v>
      </c>
      <c r="M1024" s="1" t="s">
        <v>9</v>
      </c>
      <c r="N1024" s="1" t="s">
        <v>9</v>
      </c>
      <c r="O1024" s="1" t="s">
        <v>9</v>
      </c>
      <c r="P1024" s="1" t="s">
        <v>9</v>
      </c>
      <c r="Q1024" s="1" t="s">
        <v>9</v>
      </c>
      <c r="R1024" s="1" t="s">
        <v>9</v>
      </c>
      <c r="S1024" s="1" t="s">
        <v>9</v>
      </c>
      <c r="T1024" s="1" t="s">
        <v>9</v>
      </c>
      <c r="U1024" s="1" t="s">
        <v>9</v>
      </c>
      <c r="V1024" s="1" t="s">
        <v>9</v>
      </c>
      <c r="W1024" s="1" t="s">
        <v>9</v>
      </c>
      <c r="X1024" s="1" t="s">
        <v>9</v>
      </c>
      <c r="Y1024" s="1" t="s">
        <v>9</v>
      </c>
      <c r="Z1024" s="1" t="s">
        <v>9</v>
      </c>
      <c r="AA1024" s="1" t="s">
        <v>9</v>
      </c>
    </row>
    <row r="1025" spans="2:27">
      <c r="B1025" s="1" t="s">
        <v>719</v>
      </c>
      <c r="C1025" s="1" t="s">
        <v>720</v>
      </c>
      <c r="D1025" s="1" t="s">
        <v>9</v>
      </c>
      <c r="E1025" s="1" t="s">
        <v>9</v>
      </c>
      <c r="F1025" s="1" t="s">
        <v>9</v>
      </c>
      <c r="G1025" s="1" t="s">
        <v>9</v>
      </c>
      <c r="H1025" s="1" t="s">
        <v>9</v>
      </c>
      <c r="I1025" s="1" t="s">
        <v>9</v>
      </c>
      <c r="J1025" s="1" t="s">
        <v>9</v>
      </c>
      <c r="K1025" s="1" t="s">
        <v>9</v>
      </c>
      <c r="L1025" s="1" t="s">
        <v>9</v>
      </c>
      <c r="M1025" s="1" t="s">
        <v>9</v>
      </c>
      <c r="N1025" s="1" t="s">
        <v>9</v>
      </c>
      <c r="O1025" s="1">
        <v>4775</v>
      </c>
      <c r="P1025" s="1">
        <v>4795</v>
      </c>
      <c r="Q1025" s="1">
        <v>5340</v>
      </c>
      <c r="R1025" s="1">
        <v>5865</v>
      </c>
      <c r="S1025" s="1">
        <v>6218</v>
      </c>
      <c r="T1025" s="1">
        <v>6801</v>
      </c>
      <c r="U1025" s="1">
        <v>7205</v>
      </c>
      <c r="V1025" s="1">
        <v>8707</v>
      </c>
      <c r="W1025" s="1">
        <v>8172</v>
      </c>
      <c r="X1025" s="1">
        <v>8407</v>
      </c>
      <c r="Y1025" s="1">
        <v>6374</v>
      </c>
      <c r="Z1025" s="1">
        <v>6178</v>
      </c>
      <c r="AA1025" s="1">
        <v>4160</v>
      </c>
    </row>
    <row r="1026" spans="2:27">
      <c r="B1026" s="1" t="s">
        <v>721</v>
      </c>
      <c r="C1026" s="1" t="s">
        <v>722</v>
      </c>
      <c r="D1026" s="1" t="s">
        <v>9</v>
      </c>
      <c r="E1026" s="1" t="s">
        <v>9</v>
      </c>
      <c r="F1026" s="1" t="s">
        <v>9</v>
      </c>
      <c r="G1026" s="1" t="s">
        <v>9</v>
      </c>
      <c r="H1026" s="1" t="s">
        <v>9</v>
      </c>
      <c r="I1026" s="1" t="s">
        <v>9</v>
      </c>
      <c r="J1026" s="1" t="s">
        <v>9</v>
      </c>
      <c r="K1026" s="1" t="s">
        <v>9</v>
      </c>
      <c r="L1026" s="1" t="s">
        <v>9</v>
      </c>
      <c r="M1026" s="1" t="s">
        <v>9</v>
      </c>
      <c r="N1026" s="1" t="s">
        <v>9</v>
      </c>
      <c r="O1026" s="1">
        <v>50</v>
      </c>
      <c r="P1026" s="1">
        <v>59</v>
      </c>
      <c r="Q1026" s="1">
        <v>68</v>
      </c>
      <c r="R1026" s="1">
        <v>71</v>
      </c>
      <c r="S1026" s="1">
        <v>77</v>
      </c>
      <c r="T1026" s="1">
        <v>81</v>
      </c>
      <c r="U1026" s="1">
        <v>83</v>
      </c>
      <c r="V1026" s="1">
        <v>93</v>
      </c>
      <c r="W1026" s="1">
        <v>95</v>
      </c>
      <c r="X1026" s="1">
        <v>101</v>
      </c>
      <c r="Y1026" s="1">
        <v>113</v>
      </c>
      <c r="Z1026" s="1">
        <v>119</v>
      </c>
      <c r="AA1026" s="1">
        <v>216</v>
      </c>
    </row>
    <row r="1027" spans="2:27">
      <c r="B1027" s="1" t="s">
        <v>352</v>
      </c>
      <c r="C1027" s="1" t="s">
        <v>353</v>
      </c>
      <c r="D1027" s="1" t="s">
        <v>9</v>
      </c>
      <c r="E1027" s="1" t="s">
        <v>9</v>
      </c>
      <c r="F1027" s="1" t="s">
        <v>9</v>
      </c>
      <c r="G1027" s="1" t="s">
        <v>9</v>
      </c>
      <c r="H1027" s="1" t="s">
        <v>9</v>
      </c>
      <c r="I1027" s="1" t="s">
        <v>9</v>
      </c>
      <c r="J1027" s="1" t="s">
        <v>9</v>
      </c>
      <c r="K1027" s="1" t="s">
        <v>9</v>
      </c>
      <c r="L1027" s="1" t="s">
        <v>9</v>
      </c>
      <c r="M1027" s="1" t="s">
        <v>9</v>
      </c>
      <c r="N1027" s="1" t="s">
        <v>9</v>
      </c>
      <c r="O1027" s="1" t="s">
        <v>9</v>
      </c>
      <c r="P1027" s="1" t="s">
        <v>9</v>
      </c>
      <c r="Q1027" s="1" t="s">
        <v>9</v>
      </c>
      <c r="R1027" s="1" t="s">
        <v>9</v>
      </c>
      <c r="S1027" s="1" t="s">
        <v>9</v>
      </c>
      <c r="T1027" s="1" t="s">
        <v>9</v>
      </c>
      <c r="U1027" s="1" t="s">
        <v>9</v>
      </c>
      <c r="V1027" s="1" t="s">
        <v>9</v>
      </c>
      <c r="W1027" s="1" t="s">
        <v>9</v>
      </c>
      <c r="X1027" s="1" t="s">
        <v>9</v>
      </c>
      <c r="Y1027" s="1" t="s">
        <v>9</v>
      </c>
      <c r="Z1027" s="1" t="s">
        <v>9</v>
      </c>
      <c r="AA1027" s="1" t="s">
        <v>9</v>
      </c>
    </row>
    <row r="1028" spans="2:27">
      <c r="B1028" s="1" t="s">
        <v>354</v>
      </c>
      <c r="C1028" s="1" t="s">
        <v>355</v>
      </c>
      <c r="D1028" s="1" t="s">
        <v>9</v>
      </c>
      <c r="E1028" s="1" t="s">
        <v>9</v>
      </c>
      <c r="F1028" s="1" t="s">
        <v>9</v>
      </c>
      <c r="G1028" s="1" t="s">
        <v>9</v>
      </c>
      <c r="H1028" s="1" t="s">
        <v>9</v>
      </c>
      <c r="I1028" s="1" t="s">
        <v>9</v>
      </c>
      <c r="J1028" s="1" t="s">
        <v>9</v>
      </c>
      <c r="K1028" s="1" t="s">
        <v>9</v>
      </c>
      <c r="L1028" s="1" t="s">
        <v>9</v>
      </c>
      <c r="M1028" s="1" t="s">
        <v>9</v>
      </c>
      <c r="N1028" s="1" t="s">
        <v>9</v>
      </c>
      <c r="O1028" s="1" t="s">
        <v>9</v>
      </c>
      <c r="P1028" s="1" t="s">
        <v>9</v>
      </c>
      <c r="Q1028" s="1" t="s">
        <v>9</v>
      </c>
      <c r="R1028" s="1" t="s">
        <v>9</v>
      </c>
      <c r="S1028" s="1" t="s">
        <v>9</v>
      </c>
      <c r="T1028" s="1" t="s">
        <v>9</v>
      </c>
      <c r="U1028" s="1" t="s">
        <v>9</v>
      </c>
      <c r="V1028" s="1" t="s">
        <v>9</v>
      </c>
      <c r="W1028" s="1" t="s">
        <v>9</v>
      </c>
      <c r="X1028" s="1" t="s">
        <v>9</v>
      </c>
      <c r="Y1028" s="1" t="s">
        <v>9</v>
      </c>
      <c r="Z1028" s="1" t="s">
        <v>9</v>
      </c>
      <c r="AA1028" s="1" t="s">
        <v>9</v>
      </c>
    </row>
    <row r="1029" spans="2:27">
      <c r="B1029" s="1" t="s">
        <v>356</v>
      </c>
      <c r="C1029" s="1" t="s">
        <v>357</v>
      </c>
      <c r="D1029" s="1" t="s">
        <v>9</v>
      </c>
      <c r="E1029" s="1" t="s">
        <v>9</v>
      </c>
      <c r="F1029" s="1" t="s">
        <v>9</v>
      </c>
      <c r="G1029" s="1" t="s">
        <v>9</v>
      </c>
      <c r="H1029" s="1" t="s">
        <v>9</v>
      </c>
      <c r="I1029" s="1" t="s">
        <v>9</v>
      </c>
      <c r="J1029" s="1" t="s">
        <v>9</v>
      </c>
      <c r="K1029" s="1" t="s">
        <v>9</v>
      </c>
      <c r="L1029" s="1" t="s">
        <v>9</v>
      </c>
      <c r="M1029" s="1" t="s">
        <v>9</v>
      </c>
      <c r="N1029" s="1" t="s">
        <v>9</v>
      </c>
      <c r="O1029" s="1" t="s">
        <v>9</v>
      </c>
      <c r="P1029" s="1" t="s">
        <v>9</v>
      </c>
      <c r="Q1029" s="1" t="s">
        <v>9</v>
      </c>
      <c r="R1029" s="1" t="s">
        <v>9</v>
      </c>
      <c r="S1029" s="1" t="s">
        <v>9</v>
      </c>
      <c r="T1029" s="1" t="s">
        <v>9</v>
      </c>
      <c r="U1029" s="1" t="s">
        <v>9</v>
      </c>
      <c r="V1029" s="1" t="s">
        <v>9</v>
      </c>
      <c r="W1029" s="1" t="s">
        <v>9</v>
      </c>
      <c r="X1029" s="1" t="s">
        <v>9</v>
      </c>
      <c r="Y1029" s="1" t="s">
        <v>9</v>
      </c>
      <c r="Z1029" s="1" t="s">
        <v>9</v>
      </c>
      <c r="AA1029" s="1" t="s">
        <v>9</v>
      </c>
    </row>
    <row r="1030" spans="2:27">
      <c r="B1030" s="1" t="s">
        <v>376</v>
      </c>
      <c r="C1030" s="1" t="s">
        <v>377</v>
      </c>
      <c r="D1030" s="1" t="s">
        <v>9</v>
      </c>
      <c r="E1030" s="1" t="s">
        <v>9</v>
      </c>
      <c r="F1030" s="1" t="s">
        <v>9</v>
      </c>
      <c r="G1030" s="1" t="s">
        <v>9</v>
      </c>
      <c r="H1030" s="1" t="s">
        <v>9</v>
      </c>
      <c r="I1030" s="1" t="s">
        <v>9</v>
      </c>
      <c r="J1030" s="1" t="s">
        <v>9</v>
      </c>
      <c r="K1030" s="1" t="s">
        <v>9</v>
      </c>
      <c r="L1030" s="1" t="s">
        <v>9</v>
      </c>
      <c r="M1030" s="1" t="s">
        <v>9</v>
      </c>
      <c r="N1030" s="1" t="s">
        <v>9</v>
      </c>
      <c r="O1030" s="1" t="s">
        <v>9</v>
      </c>
      <c r="P1030" s="1" t="s">
        <v>9</v>
      </c>
      <c r="Q1030" s="1" t="s">
        <v>9</v>
      </c>
      <c r="R1030" s="1" t="s">
        <v>9</v>
      </c>
      <c r="S1030" s="1" t="s">
        <v>9</v>
      </c>
      <c r="T1030" s="1" t="s">
        <v>9</v>
      </c>
      <c r="U1030" s="1" t="s">
        <v>9</v>
      </c>
      <c r="V1030" s="1" t="s">
        <v>9</v>
      </c>
      <c r="W1030" s="1" t="s">
        <v>9</v>
      </c>
      <c r="X1030" s="1" t="s">
        <v>9</v>
      </c>
      <c r="Y1030" s="1" t="s">
        <v>9</v>
      </c>
      <c r="Z1030" s="1" t="s">
        <v>9</v>
      </c>
      <c r="AA1030" s="1" t="s">
        <v>9</v>
      </c>
    </row>
    <row r="1031" spans="2:27">
      <c r="B1031" s="1" t="s">
        <v>723</v>
      </c>
      <c r="C1031" s="1" t="s">
        <v>724</v>
      </c>
      <c r="D1031" s="1" t="s">
        <v>9</v>
      </c>
      <c r="E1031" s="1" t="s">
        <v>9</v>
      </c>
      <c r="F1031" s="1" t="s">
        <v>9</v>
      </c>
      <c r="G1031" s="1" t="s">
        <v>9</v>
      </c>
      <c r="H1031" s="1" t="s">
        <v>9</v>
      </c>
      <c r="I1031" s="1" t="s">
        <v>9</v>
      </c>
      <c r="J1031" s="1" t="s">
        <v>9</v>
      </c>
      <c r="K1031" s="1" t="s">
        <v>9</v>
      </c>
      <c r="L1031" s="1" t="s">
        <v>9</v>
      </c>
      <c r="M1031" s="1" t="s">
        <v>9</v>
      </c>
      <c r="N1031" s="1" t="s">
        <v>9</v>
      </c>
      <c r="O1031" s="1">
        <v>102502</v>
      </c>
      <c r="P1031" s="1">
        <v>145116</v>
      </c>
      <c r="Q1031" s="1">
        <v>179607</v>
      </c>
      <c r="R1031" s="1">
        <v>258026</v>
      </c>
      <c r="S1031" s="1">
        <v>249152</v>
      </c>
      <c r="T1031" s="1">
        <v>320062</v>
      </c>
      <c r="U1031" s="1">
        <v>367404</v>
      </c>
      <c r="V1031" s="1">
        <v>465063</v>
      </c>
      <c r="W1031" s="1">
        <v>364403</v>
      </c>
      <c r="X1031" s="1">
        <v>449672</v>
      </c>
      <c r="Y1031" s="1">
        <v>478865</v>
      </c>
      <c r="Z1031" s="1">
        <v>413146</v>
      </c>
      <c r="AA1031" s="1">
        <v>373859</v>
      </c>
    </row>
    <row r="1034" spans="2:27">
      <c r="C1034" s="22" t="s">
        <v>741</v>
      </c>
      <c r="D1034" s="22"/>
      <c r="E1034" s="22"/>
      <c r="F1034" s="22"/>
      <c r="G1034" s="22"/>
      <c r="H1034" s="22"/>
    </row>
    <row r="1036" spans="2:27">
      <c r="B1036" s="1" t="s">
        <v>406</v>
      </c>
    </row>
    <row r="1037" spans="2:27">
      <c r="B1037" s="1" t="s">
        <v>407</v>
      </c>
      <c r="C1037" s="1" t="s">
        <v>408</v>
      </c>
      <c r="D1037" s="1" t="s">
        <v>9</v>
      </c>
      <c r="E1037" s="1" t="s">
        <v>9</v>
      </c>
      <c r="F1037" s="1" t="s">
        <v>9</v>
      </c>
      <c r="G1037" s="1" t="s">
        <v>9</v>
      </c>
      <c r="H1037" s="1" t="s">
        <v>9</v>
      </c>
      <c r="I1037" s="1" t="s">
        <v>9</v>
      </c>
      <c r="J1037" s="1" t="s">
        <v>9</v>
      </c>
      <c r="K1037" s="1" t="s">
        <v>9</v>
      </c>
      <c r="L1037" s="1" t="s">
        <v>9</v>
      </c>
      <c r="M1037" s="1" t="s">
        <v>9</v>
      </c>
      <c r="N1037" s="1" t="s">
        <v>9</v>
      </c>
      <c r="O1037" s="1">
        <v>103099</v>
      </c>
      <c r="P1037" s="1">
        <v>132539</v>
      </c>
      <c r="Q1037" s="1">
        <v>179583</v>
      </c>
      <c r="R1037" s="1">
        <v>258714</v>
      </c>
      <c r="S1037" s="1">
        <v>269008</v>
      </c>
      <c r="T1037" s="1">
        <v>322437</v>
      </c>
      <c r="U1037" s="1">
        <v>365395</v>
      </c>
      <c r="V1037" s="1">
        <v>464920</v>
      </c>
      <c r="W1037" s="1">
        <v>363613</v>
      </c>
      <c r="X1037" s="1">
        <v>448922</v>
      </c>
      <c r="Y1037" s="1">
        <v>478237</v>
      </c>
      <c r="Z1037" s="1">
        <v>412754</v>
      </c>
      <c r="AA1037" s="1">
        <v>348507</v>
      </c>
    </row>
    <row r="1038" spans="2:27">
      <c r="B1038" s="1" t="s">
        <v>393</v>
      </c>
    </row>
    <row r="1039" spans="2:27">
      <c r="B1039" s="1" t="s">
        <v>723</v>
      </c>
      <c r="C1039" s="1" t="s">
        <v>724</v>
      </c>
      <c r="D1039" s="1" t="s">
        <v>9</v>
      </c>
      <c r="E1039" s="1" t="s">
        <v>9</v>
      </c>
      <c r="F1039" s="1" t="s">
        <v>9</v>
      </c>
      <c r="G1039" s="1" t="s">
        <v>9</v>
      </c>
      <c r="H1039" s="1" t="s">
        <v>9</v>
      </c>
      <c r="I1039" s="1" t="s">
        <v>9</v>
      </c>
      <c r="J1039" s="1" t="s">
        <v>9</v>
      </c>
      <c r="K1039" s="1" t="s">
        <v>9</v>
      </c>
      <c r="L1039" s="1" t="s">
        <v>9</v>
      </c>
      <c r="M1039" s="1" t="s">
        <v>9</v>
      </c>
      <c r="N1039" s="1" t="s">
        <v>9</v>
      </c>
      <c r="O1039" s="1">
        <v>102502</v>
      </c>
      <c r="P1039" s="1">
        <v>145116</v>
      </c>
      <c r="Q1039" s="1">
        <v>179607</v>
      </c>
      <c r="R1039" s="1">
        <v>258026</v>
      </c>
      <c r="S1039" s="1">
        <v>249152</v>
      </c>
      <c r="T1039" s="1">
        <v>320062</v>
      </c>
      <c r="U1039" s="1">
        <v>367404</v>
      </c>
      <c r="V1039" s="1">
        <v>465063</v>
      </c>
      <c r="W1039" s="1">
        <v>364403</v>
      </c>
      <c r="X1039" s="1">
        <v>449672</v>
      </c>
      <c r="Y1039" s="1">
        <v>478865</v>
      </c>
      <c r="Z1039" s="1">
        <v>413146</v>
      </c>
      <c r="AA1039" s="1">
        <v>373859</v>
      </c>
    </row>
    <row r="1040" spans="2:27">
      <c r="B1040" s="1" t="s">
        <v>394</v>
      </c>
      <c r="C1040" s="1" t="s">
        <v>395</v>
      </c>
      <c r="D1040" s="1" t="s">
        <v>9</v>
      </c>
      <c r="E1040" s="1" t="s">
        <v>9</v>
      </c>
      <c r="F1040" s="1" t="s">
        <v>9</v>
      </c>
      <c r="G1040" s="1" t="s">
        <v>9</v>
      </c>
      <c r="H1040" s="1" t="s">
        <v>9</v>
      </c>
      <c r="I1040" s="1" t="s">
        <v>9</v>
      </c>
      <c r="J1040" s="1" t="s">
        <v>9</v>
      </c>
      <c r="K1040" s="1" t="s">
        <v>9</v>
      </c>
      <c r="L1040" s="1" t="s">
        <v>9</v>
      </c>
      <c r="M1040" s="1" t="s">
        <v>9</v>
      </c>
      <c r="N1040" s="1" t="s">
        <v>9</v>
      </c>
      <c r="O1040" s="1">
        <v>718</v>
      </c>
      <c r="P1040" s="1">
        <v>26</v>
      </c>
      <c r="Q1040" s="1">
        <v>139</v>
      </c>
      <c r="R1040" s="1">
        <v>736</v>
      </c>
      <c r="S1040" s="1">
        <v>21602</v>
      </c>
      <c r="T1040" s="1">
        <v>4971</v>
      </c>
      <c r="U1040" s="1">
        <v>669</v>
      </c>
      <c r="V1040" s="1">
        <v>1596</v>
      </c>
      <c r="W1040" s="1">
        <v>284</v>
      </c>
      <c r="X1040" s="1">
        <v>224</v>
      </c>
      <c r="Y1040" s="1">
        <v>88</v>
      </c>
      <c r="Z1040" s="1">
        <v>446</v>
      </c>
      <c r="AA1040" s="1">
        <v>2025</v>
      </c>
    </row>
    <row r="1041" spans="2:27">
      <c r="B1041" s="1" t="s">
        <v>396</v>
      </c>
      <c r="C1041" s="1" t="s">
        <v>397</v>
      </c>
      <c r="D1041" s="1" t="s">
        <v>9</v>
      </c>
      <c r="E1041" s="1" t="s">
        <v>9</v>
      </c>
      <c r="F1041" s="1" t="s">
        <v>9</v>
      </c>
      <c r="G1041" s="1" t="s">
        <v>9</v>
      </c>
      <c r="H1041" s="1" t="s">
        <v>9</v>
      </c>
      <c r="I1041" s="1" t="s">
        <v>9</v>
      </c>
      <c r="J1041" s="1" t="s">
        <v>9</v>
      </c>
      <c r="K1041" s="1" t="s">
        <v>9</v>
      </c>
      <c r="L1041" s="1" t="s">
        <v>9</v>
      </c>
      <c r="M1041" s="1" t="s">
        <v>9</v>
      </c>
      <c r="N1041" s="1" t="s">
        <v>9</v>
      </c>
      <c r="O1041" s="1">
        <v>43</v>
      </c>
      <c r="P1041" s="1">
        <v>26</v>
      </c>
      <c r="Q1041" s="1">
        <v>22</v>
      </c>
      <c r="R1041" s="1">
        <v>20</v>
      </c>
      <c r="S1041" s="1">
        <v>18</v>
      </c>
      <c r="T1041" s="1">
        <v>39</v>
      </c>
      <c r="U1041" s="1">
        <v>21</v>
      </c>
      <c r="V1041" s="1">
        <v>17</v>
      </c>
      <c r="W1041" s="1">
        <v>12</v>
      </c>
      <c r="X1041" s="1">
        <v>6</v>
      </c>
      <c r="Y1041" s="1">
        <v>4</v>
      </c>
      <c r="Z1041" s="1">
        <v>16</v>
      </c>
      <c r="AA1041" s="1">
        <v>18</v>
      </c>
    </row>
    <row r="1042" spans="2:27">
      <c r="B1042" s="1" t="s">
        <v>398</v>
      </c>
      <c r="C1042" s="1" t="s">
        <v>399</v>
      </c>
      <c r="D1042" s="1" t="s">
        <v>9</v>
      </c>
      <c r="E1042" s="1" t="s">
        <v>9</v>
      </c>
      <c r="F1042" s="1" t="s">
        <v>9</v>
      </c>
      <c r="G1042" s="1" t="s">
        <v>9</v>
      </c>
      <c r="H1042" s="1" t="s">
        <v>9</v>
      </c>
      <c r="I1042" s="1" t="s">
        <v>9</v>
      </c>
      <c r="J1042" s="1" t="s">
        <v>9</v>
      </c>
      <c r="K1042" s="1" t="s">
        <v>9</v>
      </c>
      <c r="L1042" s="1" t="s">
        <v>9</v>
      </c>
      <c r="M1042" s="1" t="s">
        <v>9</v>
      </c>
      <c r="N1042" s="1" t="s">
        <v>9</v>
      </c>
      <c r="O1042" s="1">
        <v>2</v>
      </c>
      <c r="P1042" s="1" t="s">
        <v>9</v>
      </c>
      <c r="Q1042" s="1">
        <v>2</v>
      </c>
      <c r="R1042" s="1">
        <v>7</v>
      </c>
      <c r="S1042" s="1">
        <v>8</v>
      </c>
      <c r="T1042" s="1">
        <v>14</v>
      </c>
      <c r="U1042" s="1">
        <v>14</v>
      </c>
      <c r="V1042" s="1">
        <v>10</v>
      </c>
      <c r="W1042" s="1">
        <v>10</v>
      </c>
      <c r="X1042" s="1">
        <v>10</v>
      </c>
      <c r="Y1042" s="1">
        <v>15</v>
      </c>
      <c r="Z1042" s="1">
        <v>17</v>
      </c>
      <c r="AA1042" s="1">
        <v>15</v>
      </c>
    </row>
    <row r="1043" spans="2:27">
      <c r="B1043" s="1" t="s">
        <v>400</v>
      </c>
      <c r="C1043" s="1" t="s">
        <v>401</v>
      </c>
      <c r="D1043" s="1" t="s">
        <v>9</v>
      </c>
      <c r="E1043" s="1" t="s">
        <v>9</v>
      </c>
      <c r="F1043" s="1" t="s">
        <v>9</v>
      </c>
      <c r="G1043" s="1" t="s">
        <v>9</v>
      </c>
      <c r="H1043" s="1" t="s">
        <v>9</v>
      </c>
      <c r="I1043" s="1" t="s">
        <v>9</v>
      </c>
      <c r="J1043" s="1" t="s">
        <v>9</v>
      </c>
      <c r="K1043" s="1" t="s">
        <v>9</v>
      </c>
      <c r="L1043" s="1" t="s">
        <v>9</v>
      </c>
      <c r="M1043" s="1" t="s">
        <v>9</v>
      </c>
      <c r="N1043" s="1" t="s">
        <v>9</v>
      </c>
      <c r="O1043" s="1">
        <v>673</v>
      </c>
      <c r="P1043" s="1" t="s">
        <v>9</v>
      </c>
      <c r="Q1043" s="1">
        <v>115</v>
      </c>
      <c r="R1043" s="1">
        <v>709</v>
      </c>
      <c r="S1043" s="1">
        <v>21576</v>
      </c>
      <c r="T1043" s="1">
        <v>4918</v>
      </c>
      <c r="U1043" s="1">
        <v>634</v>
      </c>
      <c r="V1043" s="1">
        <v>1569</v>
      </c>
      <c r="W1043" s="1">
        <v>262</v>
      </c>
      <c r="X1043" s="1">
        <v>208</v>
      </c>
      <c r="Y1043" s="1">
        <v>69</v>
      </c>
      <c r="Z1043" s="1">
        <v>413</v>
      </c>
      <c r="AA1043" s="1">
        <v>1992</v>
      </c>
    </row>
    <row r="1044" spans="2:27">
      <c r="B1044" s="1" t="s">
        <v>394</v>
      </c>
      <c r="C1044" s="1" t="s">
        <v>402</v>
      </c>
      <c r="D1044" s="1" t="s">
        <v>9</v>
      </c>
      <c r="E1044" s="1" t="s">
        <v>9</v>
      </c>
      <c r="F1044" s="1" t="s">
        <v>9</v>
      </c>
      <c r="G1044" s="1" t="s">
        <v>9</v>
      </c>
      <c r="H1044" s="1" t="s">
        <v>9</v>
      </c>
      <c r="I1044" s="1" t="s">
        <v>9</v>
      </c>
      <c r="J1044" s="1" t="s">
        <v>9</v>
      </c>
      <c r="K1044" s="1" t="s">
        <v>9</v>
      </c>
      <c r="L1044" s="1" t="s">
        <v>9</v>
      </c>
      <c r="M1044" s="1" t="s">
        <v>9</v>
      </c>
      <c r="N1044" s="1" t="s">
        <v>9</v>
      </c>
      <c r="O1044" s="1">
        <v>-121</v>
      </c>
      <c r="P1044" s="1">
        <v>-12603</v>
      </c>
      <c r="Q1044" s="1">
        <v>-163</v>
      </c>
      <c r="R1044" s="1">
        <v>-48</v>
      </c>
      <c r="S1044" s="1">
        <v>-1746</v>
      </c>
      <c r="T1044" s="1">
        <v>-2596</v>
      </c>
      <c r="U1044" s="1">
        <v>-2678</v>
      </c>
      <c r="V1044" s="1">
        <v>-1739</v>
      </c>
      <c r="W1044" s="1">
        <v>-1074</v>
      </c>
      <c r="X1044" s="1">
        <v>-974</v>
      </c>
      <c r="Y1044" s="1">
        <v>-716</v>
      </c>
      <c r="Z1044" s="1">
        <v>-838</v>
      </c>
      <c r="AA1044" s="1">
        <v>-27377</v>
      </c>
    </row>
    <row r="1045" spans="2:27">
      <c r="B1045" s="1" t="s">
        <v>396</v>
      </c>
      <c r="C1045" s="1" t="s">
        <v>403</v>
      </c>
      <c r="D1045" s="1" t="s">
        <v>9</v>
      </c>
      <c r="E1045" s="1" t="s">
        <v>9</v>
      </c>
      <c r="F1045" s="1" t="s">
        <v>9</v>
      </c>
      <c r="G1045" s="1" t="s">
        <v>9</v>
      </c>
      <c r="H1045" s="1" t="s">
        <v>9</v>
      </c>
      <c r="I1045" s="1" t="s">
        <v>9</v>
      </c>
      <c r="J1045" s="1" t="s">
        <v>9</v>
      </c>
      <c r="K1045" s="1" t="s">
        <v>9</v>
      </c>
      <c r="L1045" s="1" t="s">
        <v>9</v>
      </c>
      <c r="M1045" s="1" t="s">
        <v>9</v>
      </c>
      <c r="N1045" s="1" t="s">
        <v>9</v>
      </c>
      <c r="O1045" s="1">
        <v>-11</v>
      </c>
      <c r="P1045" s="1">
        <v>-14</v>
      </c>
      <c r="Q1045" s="1">
        <v>-20</v>
      </c>
      <c r="R1045" s="1">
        <v>-12</v>
      </c>
      <c r="S1045" s="1">
        <v>-8</v>
      </c>
      <c r="T1045" s="1">
        <v>-4</v>
      </c>
      <c r="U1045" s="1">
        <v>-16</v>
      </c>
      <c r="V1045" s="1">
        <v>-8</v>
      </c>
      <c r="W1045" s="1">
        <v>-9</v>
      </c>
      <c r="X1045" s="1">
        <v>-6</v>
      </c>
      <c r="Y1045" s="1">
        <v>-7</v>
      </c>
      <c r="Z1045" s="1">
        <v>-8</v>
      </c>
      <c r="AA1045" s="1">
        <v>-7</v>
      </c>
    </row>
    <row r="1046" spans="2:27">
      <c r="B1046" s="1" t="s">
        <v>398</v>
      </c>
      <c r="C1046" s="1" t="s">
        <v>404</v>
      </c>
      <c r="D1046" s="1" t="s">
        <v>9</v>
      </c>
      <c r="E1046" s="1" t="s">
        <v>9</v>
      </c>
      <c r="F1046" s="1" t="s">
        <v>9</v>
      </c>
      <c r="G1046" s="1" t="s">
        <v>9</v>
      </c>
      <c r="H1046" s="1" t="s">
        <v>9</v>
      </c>
      <c r="I1046" s="1" t="s">
        <v>9</v>
      </c>
      <c r="J1046" s="1" t="s">
        <v>9</v>
      </c>
      <c r="K1046" s="1" t="s">
        <v>9</v>
      </c>
      <c r="L1046" s="1" t="s">
        <v>9</v>
      </c>
      <c r="M1046" s="1" t="s">
        <v>9</v>
      </c>
      <c r="N1046" s="1" t="s">
        <v>9</v>
      </c>
      <c r="O1046" s="1" t="s">
        <v>9</v>
      </c>
      <c r="P1046" s="1" t="s">
        <v>9</v>
      </c>
      <c r="Q1046" s="1" t="s">
        <v>9</v>
      </c>
      <c r="R1046" s="1" t="s">
        <v>9</v>
      </c>
      <c r="S1046" s="1">
        <v>-739</v>
      </c>
      <c r="T1046" s="1">
        <v>-1013</v>
      </c>
      <c r="U1046" s="1">
        <v>-685</v>
      </c>
      <c r="V1046" s="1">
        <v>-318</v>
      </c>
      <c r="W1046" s="1">
        <v>-90</v>
      </c>
      <c r="X1046" s="1">
        <v>-278</v>
      </c>
      <c r="Y1046" s="1">
        <v>-354</v>
      </c>
      <c r="Z1046" s="1">
        <v>-170</v>
      </c>
      <c r="AA1046" s="1">
        <v>-198</v>
      </c>
    </row>
    <row r="1047" spans="2:27">
      <c r="B1047" s="1" t="s">
        <v>400</v>
      </c>
      <c r="C1047" s="1" t="s">
        <v>405</v>
      </c>
      <c r="D1047" s="1" t="s">
        <v>9</v>
      </c>
      <c r="E1047" s="1" t="s">
        <v>9</v>
      </c>
      <c r="F1047" s="1" t="s">
        <v>9</v>
      </c>
      <c r="G1047" s="1" t="s">
        <v>9</v>
      </c>
      <c r="H1047" s="1" t="s">
        <v>9</v>
      </c>
      <c r="I1047" s="1" t="s">
        <v>9</v>
      </c>
      <c r="J1047" s="1" t="s">
        <v>9</v>
      </c>
      <c r="K1047" s="1" t="s">
        <v>9</v>
      </c>
      <c r="L1047" s="1" t="s">
        <v>9</v>
      </c>
      <c r="M1047" s="1" t="s">
        <v>9</v>
      </c>
      <c r="N1047" s="1" t="s">
        <v>9</v>
      </c>
      <c r="O1047" s="1">
        <v>-110</v>
      </c>
      <c r="P1047" s="1">
        <v>-12589</v>
      </c>
      <c r="Q1047" s="1">
        <v>-143</v>
      </c>
      <c r="R1047" s="1">
        <v>-36</v>
      </c>
      <c r="S1047" s="1">
        <v>-999</v>
      </c>
      <c r="T1047" s="1">
        <v>-1579</v>
      </c>
      <c r="U1047" s="1">
        <v>-1977</v>
      </c>
      <c r="V1047" s="1">
        <v>-1413</v>
      </c>
      <c r="W1047" s="1">
        <v>-975</v>
      </c>
      <c r="X1047" s="1">
        <v>-690</v>
      </c>
      <c r="Y1047" s="1">
        <v>-355</v>
      </c>
      <c r="Z1047" s="1">
        <v>-660</v>
      </c>
      <c r="AA1047" s="1">
        <v>-27172</v>
      </c>
    </row>
    <row r="1050" spans="2:27">
      <c r="C1050" s="22" t="s">
        <v>742</v>
      </c>
      <c r="D1050" s="22"/>
      <c r="E1050" s="22"/>
      <c r="F1050" s="22"/>
      <c r="G1050" s="22"/>
      <c r="H1050" s="22"/>
    </row>
    <row r="1052" spans="2:27">
      <c r="B1052" s="1" t="s">
        <v>406</v>
      </c>
    </row>
    <row r="1053" spans="2:27">
      <c r="B1053" s="1" t="s">
        <v>428</v>
      </c>
      <c r="C1053" s="1" t="s">
        <v>429</v>
      </c>
      <c r="D1053" s="1" t="s">
        <v>9</v>
      </c>
      <c r="E1053" s="1" t="s">
        <v>9</v>
      </c>
      <c r="F1053" s="1" t="s">
        <v>9</v>
      </c>
      <c r="G1053" s="1" t="s">
        <v>9</v>
      </c>
      <c r="H1053" s="1" t="s">
        <v>9</v>
      </c>
      <c r="I1053" s="1" t="s">
        <v>9</v>
      </c>
      <c r="J1053" s="1" t="s">
        <v>9</v>
      </c>
      <c r="K1053" s="1" t="s">
        <v>9</v>
      </c>
      <c r="L1053" s="1" t="s">
        <v>9</v>
      </c>
      <c r="M1053" s="1" t="s">
        <v>9</v>
      </c>
      <c r="N1053" s="1" t="s">
        <v>9</v>
      </c>
      <c r="O1053" s="1">
        <v>-416</v>
      </c>
      <c r="P1053" s="1">
        <v>-448</v>
      </c>
      <c r="Q1053" s="1">
        <v>-149</v>
      </c>
      <c r="R1053" s="1">
        <v>-532</v>
      </c>
      <c r="S1053" s="1">
        <v>-273</v>
      </c>
      <c r="T1053" s="1">
        <v>1844</v>
      </c>
      <c r="U1053" s="1">
        <v>-153</v>
      </c>
      <c r="V1053" s="1">
        <v>794</v>
      </c>
      <c r="W1053" s="1">
        <v>11855</v>
      </c>
      <c r="X1053" s="1">
        <v>6172</v>
      </c>
      <c r="Y1053" s="1">
        <v>1004</v>
      </c>
      <c r="Z1053" s="1">
        <v>237</v>
      </c>
      <c r="AA1053" s="1">
        <v>415</v>
      </c>
    </row>
    <row r="1054" spans="2:27">
      <c r="B1054" s="1" t="s">
        <v>430</v>
      </c>
      <c r="C1054" s="1" t="s">
        <v>431</v>
      </c>
      <c r="D1054" s="1" t="s">
        <v>9</v>
      </c>
      <c r="E1054" s="1" t="s">
        <v>9</v>
      </c>
      <c r="F1054" s="1" t="s">
        <v>9</v>
      </c>
      <c r="G1054" s="1" t="s">
        <v>9</v>
      </c>
      <c r="H1054" s="1" t="s">
        <v>9</v>
      </c>
      <c r="I1054" s="1" t="s">
        <v>9</v>
      </c>
      <c r="J1054" s="1" t="s">
        <v>9</v>
      </c>
      <c r="K1054" s="1" t="s">
        <v>9</v>
      </c>
      <c r="L1054" s="1" t="s">
        <v>9</v>
      </c>
      <c r="M1054" s="1" t="s">
        <v>9</v>
      </c>
      <c r="N1054" s="1" t="s">
        <v>9</v>
      </c>
      <c r="O1054" s="1" t="s">
        <v>9</v>
      </c>
      <c r="P1054" s="1" t="s">
        <v>9</v>
      </c>
      <c r="Q1054" s="1" t="s">
        <v>9</v>
      </c>
      <c r="R1054" s="1" t="s">
        <v>9</v>
      </c>
      <c r="S1054" s="1" t="s">
        <v>9</v>
      </c>
      <c r="T1054" s="1" t="s">
        <v>9</v>
      </c>
      <c r="U1054" s="1" t="s">
        <v>9</v>
      </c>
      <c r="V1054" s="1" t="s">
        <v>9</v>
      </c>
      <c r="W1054" s="1" t="s">
        <v>9</v>
      </c>
      <c r="X1054" s="1" t="s">
        <v>9</v>
      </c>
      <c r="Y1054" s="1" t="s">
        <v>9</v>
      </c>
      <c r="Z1054" s="1" t="s">
        <v>9</v>
      </c>
      <c r="AA1054" s="1" t="s">
        <v>9</v>
      </c>
    </row>
    <row r="1055" spans="2:27">
      <c r="B1055" s="1" t="s">
        <v>432</v>
      </c>
      <c r="C1055" s="1" t="s">
        <v>433</v>
      </c>
      <c r="D1055" s="1" t="s">
        <v>9</v>
      </c>
      <c r="E1055" s="1" t="s">
        <v>9</v>
      </c>
      <c r="F1055" s="1" t="s">
        <v>9</v>
      </c>
      <c r="G1055" s="1" t="s">
        <v>9</v>
      </c>
      <c r="H1055" s="1" t="s">
        <v>9</v>
      </c>
      <c r="I1055" s="1" t="s">
        <v>9</v>
      </c>
      <c r="J1055" s="1" t="s">
        <v>9</v>
      </c>
      <c r="K1055" s="1" t="s">
        <v>9</v>
      </c>
      <c r="L1055" s="1" t="s">
        <v>9</v>
      </c>
      <c r="M1055" s="1" t="s">
        <v>9</v>
      </c>
      <c r="N1055" s="1" t="s">
        <v>9</v>
      </c>
      <c r="O1055" s="1" t="s">
        <v>9</v>
      </c>
      <c r="P1055" s="1" t="s">
        <v>9</v>
      </c>
      <c r="Q1055" s="1" t="s">
        <v>9</v>
      </c>
      <c r="R1055" s="1" t="s">
        <v>9</v>
      </c>
      <c r="S1055" s="1" t="s">
        <v>9</v>
      </c>
      <c r="T1055" s="1" t="s">
        <v>9</v>
      </c>
      <c r="U1055" s="1" t="s">
        <v>9</v>
      </c>
      <c r="V1055" s="1" t="s">
        <v>9</v>
      </c>
      <c r="W1055" s="1" t="s">
        <v>9</v>
      </c>
      <c r="X1055" s="1" t="s">
        <v>9</v>
      </c>
      <c r="Y1055" s="1" t="s">
        <v>9</v>
      </c>
      <c r="Z1055" s="1" t="s">
        <v>9</v>
      </c>
      <c r="AA1055" s="1" t="s">
        <v>9</v>
      </c>
    </row>
    <row r="1056" spans="2:27">
      <c r="B1056" s="1" t="s">
        <v>434</v>
      </c>
      <c r="C1056" s="1" t="s">
        <v>435</v>
      </c>
      <c r="D1056" s="1" t="s">
        <v>9</v>
      </c>
      <c r="E1056" s="1" t="s">
        <v>9</v>
      </c>
      <c r="F1056" s="1" t="s">
        <v>9</v>
      </c>
      <c r="G1056" s="1" t="s">
        <v>9</v>
      </c>
      <c r="H1056" s="1" t="s">
        <v>9</v>
      </c>
      <c r="I1056" s="1" t="s">
        <v>9</v>
      </c>
      <c r="J1056" s="1" t="s">
        <v>9</v>
      </c>
      <c r="K1056" s="1" t="s">
        <v>9</v>
      </c>
      <c r="L1056" s="1" t="s">
        <v>9</v>
      </c>
      <c r="M1056" s="1" t="s">
        <v>9</v>
      </c>
      <c r="N1056" s="1" t="s">
        <v>9</v>
      </c>
      <c r="O1056" s="1" t="s">
        <v>9</v>
      </c>
      <c r="P1056" s="1" t="s">
        <v>9</v>
      </c>
      <c r="Q1056" s="1" t="s">
        <v>9</v>
      </c>
      <c r="R1056" s="1" t="s">
        <v>9</v>
      </c>
      <c r="S1056" s="1" t="s">
        <v>9</v>
      </c>
      <c r="T1056" s="1" t="s">
        <v>9</v>
      </c>
      <c r="U1056" s="1" t="s">
        <v>9</v>
      </c>
      <c r="V1056" s="1" t="s">
        <v>9</v>
      </c>
      <c r="W1056" s="1" t="s">
        <v>9</v>
      </c>
      <c r="X1056" s="1" t="s">
        <v>9</v>
      </c>
      <c r="Y1056" s="1" t="s">
        <v>9</v>
      </c>
      <c r="Z1056" s="1" t="s">
        <v>9</v>
      </c>
      <c r="AA1056" s="1" t="s">
        <v>9</v>
      </c>
    </row>
    <row r="1057" spans="2:27">
      <c r="B1057" s="1" t="s">
        <v>436</v>
      </c>
      <c r="C1057" s="1" t="s">
        <v>437</v>
      </c>
      <c r="D1057" s="1" t="s">
        <v>9</v>
      </c>
      <c r="E1057" s="1" t="s">
        <v>9</v>
      </c>
      <c r="F1057" s="1" t="s">
        <v>9</v>
      </c>
      <c r="G1057" s="1" t="s">
        <v>9</v>
      </c>
      <c r="H1057" s="1" t="s">
        <v>9</v>
      </c>
      <c r="I1057" s="1" t="s">
        <v>9</v>
      </c>
      <c r="J1057" s="1" t="s">
        <v>9</v>
      </c>
      <c r="K1057" s="1" t="s">
        <v>9</v>
      </c>
      <c r="L1057" s="1" t="s">
        <v>9</v>
      </c>
      <c r="M1057" s="1" t="s">
        <v>9</v>
      </c>
      <c r="N1057" s="1" t="s">
        <v>9</v>
      </c>
      <c r="O1057" s="1">
        <v>-416</v>
      </c>
      <c r="P1057" s="1">
        <v>-448</v>
      </c>
      <c r="Q1057" s="1">
        <v>-149</v>
      </c>
      <c r="R1057" s="1">
        <v>-532</v>
      </c>
      <c r="S1057" s="1">
        <v>-273</v>
      </c>
      <c r="T1057" s="1">
        <v>1844</v>
      </c>
      <c r="U1057" s="1">
        <v>-153</v>
      </c>
      <c r="V1057" s="1">
        <v>794</v>
      </c>
      <c r="W1057" s="1">
        <v>11855</v>
      </c>
      <c r="X1057" s="1">
        <v>6172</v>
      </c>
      <c r="Y1057" s="1">
        <v>1004</v>
      </c>
      <c r="Z1057" s="1">
        <v>237</v>
      </c>
      <c r="AA1057" s="1">
        <v>415</v>
      </c>
    </row>
    <row r="1058" spans="2:27">
      <c r="B1058" s="1" t="s">
        <v>438</v>
      </c>
      <c r="C1058" s="1" t="s">
        <v>439</v>
      </c>
      <c r="D1058" s="1" t="s">
        <v>9</v>
      </c>
      <c r="E1058" s="1" t="s">
        <v>9</v>
      </c>
      <c r="F1058" s="1" t="s">
        <v>9</v>
      </c>
      <c r="G1058" s="1" t="s">
        <v>9</v>
      </c>
      <c r="H1058" s="1" t="s">
        <v>9</v>
      </c>
      <c r="I1058" s="1" t="s">
        <v>9</v>
      </c>
      <c r="J1058" s="1" t="s">
        <v>9</v>
      </c>
      <c r="K1058" s="1" t="s">
        <v>9</v>
      </c>
      <c r="L1058" s="1" t="s">
        <v>9</v>
      </c>
      <c r="M1058" s="1" t="s">
        <v>9</v>
      </c>
      <c r="N1058" s="1" t="s">
        <v>9</v>
      </c>
      <c r="O1058" s="1">
        <v>28</v>
      </c>
      <c r="P1058" s="1">
        <v>25</v>
      </c>
      <c r="Q1058" s="1">
        <v>242</v>
      </c>
      <c r="R1058" s="1">
        <v>60</v>
      </c>
      <c r="S1058" s="1">
        <v>1473</v>
      </c>
      <c r="T1058" s="1">
        <v>3414</v>
      </c>
      <c r="U1058" s="1">
        <v>133</v>
      </c>
      <c r="V1058" s="1">
        <v>2056</v>
      </c>
      <c r="W1058" s="1">
        <v>13752</v>
      </c>
      <c r="X1058" s="1">
        <v>6669</v>
      </c>
      <c r="Y1058" s="1">
        <v>1664</v>
      </c>
      <c r="Z1058" s="1">
        <v>478</v>
      </c>
      <c r="AA1058" s="1">
        <v>415</v>
      </c>
    </row>
    <row r="1059" spans="2:27">
      <c r="B1059" s="1" t="s">
        <v>440</v>
      </c>
      <c r="C1059" s="1" t="s">
        <v>441</v>
      </c>
      <c r="D1059" s="1" t="s">
        <v>9</v>
      </c>
      <c r="E1059" s="1" t="s">
        <v>9</v>
      </c>
      <c r="F1059" s="1" t="s">
        <v>9</v>
      </c>
      <c r="G1059" s="1" t="s">
        <v>9</v>
      </c>
      <c r="H1059" s="1" t="s">
        <v>9</v>
      </c>
      <c r="I1059" s="1" t="s">
        <v>9</v>
      </c>
      <c r="J1059" s="1" t="s">
        <v>9</v>
      </c>
      <c r="K1059" s="1" t="s">
        <v>9</v>
      </c>
      <c r="L1059" s="1" t="s">
        <v>9</v>
      </c>
      <c r="M1059" s="1" t="s">
        <v>9</v>
      </c>
      <c r="N1059" s="1" t="s">
        <v>9</v>
      </c>
      <c r="O1059" s="1">
        <v>-444</v>
      </c>
      <c r="P1059" s="1">
        <v>-473</v>
      </c>
      <c r="Q1059" s="1">
        <v>-391</v>
      </c>
      <c r="R1059" s="1">
        <v>-592</v>
      </c>
      <c r="S1059" s="1">
        <v>-1746</v>
      </c>
      <c r="T1059" s="1">
        <v>-1570</v>
      </c>
      <c r="U1059" s="1">
        <v>-286</v>
      </c>
      <c r="V1059" s="1">
        <v>-1262</v>
      </c>
      <c r="W1059" s="1">
        <v>-1897</v>
      </c>
      <c r="X1059" s="1">
        <v>-497</v>
      </c>
      <c r="Y1059" s="1">
        <v>-660</v>
      </c>
      <c r="Z1059" s="1">
        <v>-241</v>
      </c>
      <c r="AA1059" s="1" t="s">
        <v>9</v>
      </c>
    </row>
    <row r="1060" spans="2:27">
      <c r="B1060" s="1" t="s">
        <v>442</v>
      </c>
      <c r="C1060" s="1" t="s">
        <v>443</v>
      </c>
      <c r="D1060" s="1" t="s">
        <v>9</v>
      </c>
      <c r="E1060" s="1" t="s">
        <v>9</v>
      </c>
      <c r="F1060" s="1" t="s">
        <v>9</v>
      </c>
      <c r="G1060" s="1" t="s">
        <v>9</v>
      </c>
      <c r="H1060" s="1" t="s">
        <v>9</v>
      </c>
      <c r="I1060" s="1" t="s">
        <v>9</v>
      </c>
      <c r="J1060" s="1" t="s">
        <v>9</v>
      </c>
      <c r="K1060" s="1" t="s">
        <v>9</v>
      </c>
      <c r="L1060" s="1" t="s">
        <v>9</v>
      </c>
      <c r="M1060" s="1" t="s">
        <v>9</v>
      </c>
      <c r="N1060" s="1" t="s">
        <v>9</v>
      </c>
      <c r="O1060" s="1" t="s">
        <v>9</v>
      </c>
      <c r="P1060" s="1" t="s">
        <v>9</v>
      </c>
      <c r="Q1060" s="1" t="s">
        <v>9</v>
      </c>
      <c r="R1060" s="1" t="s">
        <v>9</v>
      </c>
      <c r="S1060" s="1" t="s">
        <v>9</v>
      </c>
      <c r="T1060" s="1" t="s">
        <v>9</v>
      </c>
      <c r="U1060" s="1" t="s">
        <v>9</v>
      </c>
      <c r="V1060" s="1" t="s">
        <v>9</v>
      </c>
      <c r="W1060" s="1" t="s">
        <v>9</v>
      </c>
      <c r="X1060" s="1" t="s">
        <v>9</v>
      </c>
      <c r="Y1060" s="1" t="s">
        <v>9</v>
      </c>
      <c r="Z1060" s="1" t="s">
        <v>9</v>
      </c>
      <c r="AA1060" s="1" t="s">
        <v>9</v>
      </c>
    </row>
    <row r="1061" spans="2:27">
      <c r="B1061" s="1" t="s">
        <v>444</v>
      </c>
      <c r="C1061" s="1" t="s">
        <v>445</v>
      </c>
      <c r="D1061" s="1" t="s">
        <v>9</v>
      </c>
      <c r="E1061" s="1" t="s">
        <v>9</v>
      </c>
      <c r="F1061" s="1" t="s">
        <v>9</v>
      </c>
      <c r="G1061" s="1" t="s">
        <v>9</v>
      </c>
      <c r="H1061" s="1" t="s">
        <v>9</v>
      </c>
      <c r="I1061" s="1" t="s">
        <v>9</v>
      </c>
      <c r="J1061" s="1" t="s">
        <v>9</v>
      </c>
      <c r="K1061" s="1" t="s">
        <v>9</v>
      </c>
      <c r="L1061" s="1" t="s">
        <v>9</v>
      </c>
      <c r="M1061" s="1" t="s">
        <v>9</v>
      </c>
      <c r="N1061" s="1" t="s">
        <v>9</v>
      </c>
      <c r="O1061" s="1" t="s">
        <v>9</v>
      </c>
      <c r="P1061" s="1" t="s">
        <v>9</v>
      </c>
      <c r="Q1061" s="1" t="s">
        <v>9</v>
      </c>
      <c r="R1061" s="1" t="s">
        <v>9</v>
      </c>
      <c r="S1061" s="1" t="s">
        <v>9</v>
      </c>
      <c r="T1061" s="1" t="s">
        <v>9</v>
      </c>
      <c r="U1061" s="1" t="s">
        <v>9</v>
      </c>
      <c r="V1061" s="1" t="s">
        <v>9</v>
      </c>
      <c r="W1061" s="1" t="s">
        <v>9</v>
      </c>
      <c r="X1061" s="1" t="s">
        <v>9</v>
      </c>
      <c r="Y1061" s="1" t="s">
        <v>9</v>
      </c>
      <c r="Z1061" s="1" t="s">
        <v>9</v>
      </c>
      <c r="AA1061" s="1" t="s">
        <v>9</v>
      </c>
    </row>
    <row r="1062" spans="2:27">
      <c r="B1062" s="1" t="s">
        <v>446</v>
      </c>
      <c r="C1062" s="1" t="s">
        <v>447</v>
      </c>
      <c r="D1062" s="1" t="s">
        <v>9</v>
      </c>
      <c r="E1062" s="1" t="s">
        <v>9</v>
      </c>
      <c r="F1062" s="1" t="s">
        <v>9</v>
      </c>
      <c r="G1062" s="1" t="s">
        <v>9</v>
      </c>
      <c r="H1062" s="1" t="s">
        <v>9</v>
      </c>
      <c r="I1062" s="1" t="s">
        <v>9</v>
      </c>
      <c r="J1062" s="1" t="s">
        <v>9</v>
      </c>
      <c r="K1062" s="1" t="s">
        <v>9</v>
      </c>
      <c r="L1062" s="1" t="s">
        <v>9</v>
      </c>
      <c r="M1062" s="1" t="s">
        <v>9</v>
      </c>
      <c r="N1062" s="1" t="s">
        <v>9</v>
      </c>
      <c r="O1062" s="1" t="s">
        <v>9</v>
      </c>
      <c r="P1062" s="1" t="s">
        <v>9</v>
      </c>
      <c r="Q1062" s="1" t="s">
        <v>9</v>
      </c>
      <c r="R1062" s="1" t="s">
        <v>9</v>
      </c>
      <c r="S1062" s="1" t="s">
        <v>9</v>
      </c>
      <c r="T1062" s="1" t="s">
        <v>9</v>
      </c>
      <c r="U1062" s="1" t="s">
        <v>9</v>
      </c>
      <c r="V1062" s="1" t="s">
        <v>9</v>
      </c>
      <c r="W1062" s="1" t="s">
        <v>9</v>
      </c>
      <c r="X1062" s="1" t="s">
        <v>9</v>
      </c>
      <c r="Y1062" s="1" t="s">
        <v>9</v>
      </c>
      <c r="Z1062" s="1" t="s">
        <v>9</v>
      </c>
      <c r="AA1062" s="1" t="s">
        <v>9</v>
      </c>
    </row>
    <row r="1063" spans="2:27">
      <c r="B1063" s="1" t="s">
        <v>448</v>
      </c>
      <c r="C1063" s="1" t="s">
        <v>449</v>
      </c>
      <c r="D1063" s="1" t="s">
        <v>9</v>
      </c>
      <c r="E1063" s="1" t="s">
        <v>9</v>
      </c>
      <c r="F1063" s="1" t="s">
        <v>9</v>
      </c>
      <c r="G1063" s="1" t="s">
        <v>9</v>
      </c>
      <c r="H1063" s="1" t="s">
        <v>9</v>
      </c>
      <c r="I1063" s="1" t="s">
        <v>9</v>
      </c>
      <c r="J1063" s="1" t="s">
        <v>9</v>
      </c>
      <c r="K1063" s="1" t="s">
        <v>9</v>
      </c>
      <c r="L1063" s="1" t="s">
        <v>9</v>
      </c>
      <c r="M1063" s="1" t="s">
        <v>9</v>
      </c>
      <c r="N1063" s="1" t="s">
        <v>9</v>
      </c>
      <c r="O1063" s="1">
        <v>103515</v>
      </c>
      <c r="P1063" s="1">
        <v>132987</v>
      </c>
      <c r="Q1063" s="1">
        <v>179732</v>
      </c>
      <c r="R1063" s="1">
        <v>259246</v>
      </c>
      <c r="S1063" s="1">
        <v>269281</v>
      </c>
      <c r="T1063" s="1">
        <v>320593</v>
      </c>
      <c r="U1063" s="1">
        <v>365548</v>
      </c>
      <c r="V1063" s="1">
        <v>464126</v>
      </c>
      <c r="W1063" s="1">
        <v>351758</v>
      </c>
      <c r="X1063" s="1">
        <v>442750</v>
      </c>
      <c r="Y1063" s="1">
        <v>477233</v>
      </c>
      <c r="Z1063" s="1">
        <v>412517</v>
      </c>
      <c r="AA1063" s="1">
        <v>348092</v>
      </c>
    </row>
    <row r="1064" spans="2:27">
      <c r="B1064" s="1" t="s">
        <v>393</v>
      </c>
    </row>
    <row r="1065" spans="2:27">
      <c r="B1065" s="1" t="s">
        <v>407</v>
      </c>
      <c r="C1065" s="1" t="s">
        <v>408</v>
      </c>
      <c r="D1065" s="1" t="s">
        <v>9</v>
      </c>
      <c r="E1065" s="1" t="s">
        <v>9</v>
      </c>
      <c r="F1065" s="1" t="s">
        <v>9</v>
      </c>
      <c r="G1065" s="1" t="s">
        <v>9</v>
      </c>
      <c r="H1065" s="1" t="s">
        <v>9</v>
      </c>
      <c r="I1065" s="1" t="s">
        <v>9</v>
      </c>
      <c r="J1065" s="1" t="s">
        <v>9</v>
      </c>
      <c r="K1065" s="1" t="s">
        <v>9</v>
      </c>
      <c r="L1065" s="1" t="s">
        <v>9</v>
      </c>
      <c r="M1065" s="1" t="s">
        <v>9</v>
      </c>
      <c r="N1065" s="1" t="s">
        <v>9</v>
      </c>
      <c r="O1065" s="1">
        <v>103099</v>
      </c>
      <c r="P1065" s="1">
        <v>132539</v>
      </c>
      <c r="Q1065" s="1">
        <v>179583</v>
      </c>
      <c r="R1065" s="1">
        <v>258714</v>
      </c>
      <c r="S1065" s="1">
        <v>269008</v>
      </c>
      <c r="T1065" s="1">
        <v>322437</v>
      </c>
      <c r="U1065" s="1">
        <v>365395</v>
      </c>
      <c r="V1065" s="1">
        <v>464920</v>
      </c>
      <c r="W1065" s="1">
        <v>363613</v>
      </c>
      <c r="X1065" s="1">
        <v>448922</v>
      </c>
      <c r="Y1065" s="1">
        <v>478237</v>
      </c>
      <c r="Z1065" s="1">
        <v>412754</v>
      </c>
      <c r="AA1065" s="1">
        <v>348507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A1348"/>
  <sheetViews>
    <sheetView zoomScaleNormal="100" workbookViewId="0">
      <pane xSplit="3" ySplit="3" topLeftCell="D19" activePane="bottomRight" state="frozen"/>
      <selection pane="topRight" activeCell="D1" sqref="D1"/>
      <selection pane="bottomLeft" activeCell="A4" sqref="A4"/>
      <selection pane="bottomRight"/>
    </sheetView>
  </sheetViews>
  <sheetFormatPr defaultRowHeight="12.75"/>
  <cols>
    <col min="1" max="2" width="9.140625" style="1"/>
    <col min="3" max="3" width="52.5703125" style="1" customWidth="1"/>
    <col min="4" max="27" width="11.5703125" style="1" customWidth="1"/>
    <col min="28" max="16384" width="9.140625" style="1"/>
  </cols>
  <sheetData>
    <row r="1" spans="1:27">
      <c r="A1" s="188" t="s">
        <v>1275</v>
      </c>
    </row>
    <row r="3" spans="1:27">
      <c r="C3" s="15" t="s">
        <v>2</v>
      </c>
      <c r="D3" s="16">
        <v>1990</v>
      </c>
      <c r="E3" s="16">
        <v>1991</v>
      </c>
      <c r="F3" s="16">
        <v>1992</v>
      </c>
      <c r="G3" s="16">
        <v>1993</v>
      </c>
      <c r="H3" s="16">
        <v>1994</v>
      </c>
      <c r="I3" s="16">
        <v>1995</v>
      </c>
      <c r="J3" s="16">
        <v>1996</v>
      </c>
      <c r="K3" s="16">
        <v>1997</v>
      </c>
      <c r="L3" s="16">
        <v>1998</v>
      </c>
      <c r="M3" s="16">
        <v>1999</v>
      </c>
      <c r="N3" s="16">
        <v>2000</v>
      </c>
      <c r="O3" s="16">
        <v>2001</v>
      </c>
      <c r="P3" s="16">
        <v>2002</v>
      </c>
      <c r="Q3" s="16">
        <v>2003</v>
      </c>
      <c r="R3" s="16">
        <v>2004</v>
      </c>
      <c r="S3" s="16">
        <v>2005</v>
      </c>
      <c r="T3" s="16">
        <v>2006</v>
      </c>
      <c r="U3" s="16">
        <v>2007</v>
      </c>
      <c r="V3" s="16">
        <v>2008</v>
      </c>
      <c r="W3" s="16">
        <v>2009</v>
      </c>
      <c r="X3" s="16">
        <v>2010</v>
      </c>
      <c r="Y3" s="16">
        <v>2011</v>
      </c>
      <c r="Z3" s="16">
        <v>2012</v>
      </c>
      <c r="AA3" s="16">
        <v>2013</v>
      </c>
    </row>
    <row r="5" spans="1:27">
      <c r="C5" s="17" t="s">
        <v>779</v>
      </c>
      <c r="D5" s="17"/>
      <c r="E5" s="17"/>
      <c r="F5" s="17"/>
      <c r="G5" s="17"/>
      <c r="H5" s="17"/>
    </row>
    <row r="8" spans="1:27">
      <c r="C8" s="1" t="s">
        <v>777</v>
      </c>
      <c r="D8" s="1" t="s">
        <v>9</v>
      </c>
      <c r="E8" s="1" t="s">
        <v>9</v>
      </c>
      <c r="F8" s="1" t="s">
        <v>9</v>
      </c>
      <c r="G8" s="1">
        <v>10885578</v>
      </c>
      <c r="H8" s="1">
        <v>12033933</v>
      </c>
      <c r="I8" s="1">
        <v>13448456</v>
      </c>
      <c r="J8" s="1">
        <v>14791272</v>
      </c>
      <c r="K8" s="1">
        <v>15784658</v>
      </c>
      <c r="L8" s="1">
        <v>17914657</v>
      </c>
      <c r="M8" s="1">
        <v>19216640</v>
      </c>
      <c r="N8" s="1">
        <v>20054207</v>
      </c>
      <c r="O8" s="1">
        <v>20698171</v>
      </c>
      <c r="P8" s="1">
        <v>21269205</v>
      </c>
      <c r="Q8" s="1">
        <v>21367546</v>
      </c>
      <c r="R8" s="1">
        <v>21548138</v>
      </c>
      <c r="S8" s="1">
        <v>21869996</v>
      </c>
      <c r="T8" s="1">
        <v>22814111</v>
      </c>
      <c r="U8" s="1">
        <v>23681233</v>
      </c>
      <c r="V8" s="1">
        <v>25340856</v>
      </c>
      <c r="W8" s="1">
        <v>26790179</v>
      </c>
      <c r="X8" s="1">
        <v>26687106</v>
      </c>
      <c r="Y8" s="1">
        <v>26881019</v>
      </c>
      <c r="Z8" s="1">
        <v>27644909</v>
      </c>
      <c r="AA8" s="1">
        <v>27896174</v>
      </c>
    </row>
    <row r="9" spans="1:27">
      <c r="C9" s="1" t="s">
        <v>766</v>
      </c>
      <c r="D9" s="1" t="s">
        <v>9</v>
      </c>
      <c r="E9" s="1" t="s">
        <v>9</v>
      </c>
      <c r="F9" s="1" t="s">
        <v>9</v>
      </c>
      <c r="G9" s="1">
        <v>623072</v>
      </c>
      <c r="H9" s="1">
        <v>1021638</v>
      </c>
      <c r="I9" s="1">
        <v>1328750</v>
      </c>
      <c r="J9" s="1">
        <v>1866135</v>
      </c>
      <c r="K9" s="1">
        <v>2168642</v>
      </c>
      <c r="L9" s="1">
        <v>2464718</v>
      </c>
      <c r="M9" s="1">
        <v>3080034</v>
      </c>
      <c r="N9" s="1">
        <v>3339388</v>
      </c>
      <c r="O9" s="1">
        <v>3589440</v>
      </c>
      <c r="P9" s="1">
        <v>3888781</v>
      </c>
      <c r="Q9" s="1">
        <v>3695511</v>
      </c>
      <c r="R9" s="1">
        <v>4020348</v>
      </c>
      <c r="S9" s="1">
        <v>4153453</v>
      </c>
      <c r="T9" s="1">
        <v>4282462</v>
      </c>
      <c r="U9" s="1">
        <v>4557252</v>
      </c>
      <c r="V9" s="1">
        <v>4838582</v>
      </c>
      <c r="W9" s="1">
        <v>5242274</v>
      </c>
      <c r="X9" s="1">
        <v>5304309</v>
      </c>
      <c r="Y9" s="1">
        <v>5532259</v>
      </c>
      <c r="Z9" s="1">
        <v>5920598</v>
      </c>
      <c r="AA9" s="1">
        <v>6217837</v>
      </c>
    </row>
    <row r="10" spans="1:27">
      <c r="C10" s="1" t="s">
        <v>767</v>
      </c>
      <c r="D10" s="1" t="s">
        <v>9</v>
      </c>
      <c r="E10" s="1" t="s">
        <v>9</v>
      </c>
      <c r="F10" s="1" t="s">
        <v>9</v>
      </c>
      <c r="G10" s="1">
        <v>287518</v>
      </c>
      <c r="H10" s="1">
        <v>248738</v>
      </c>
      <c r="I10" s="1">
        <v>211322</v>
      </c>
      <c r="J10" s="1">
        <v>264437</v>
      </c>
      <c r="K10" s="1">
        <v>252341</v>
      </c>
      <c r="L10" s="1">
        <v>263894</v>
      </c>
      <c r="M10" s="1">
        <v>177042</v>
      </c>
      <c r="N10" s="1">
        <v>215702</v>
      </c>
      <c r="O10" s="1">
        <v>235775</v>
      </c>
      <c r="P10" s="1">
        <v>95747</v>
      </c>
      <c r="Q10" s="1">
        <v>341280</v>
      </c>
      <c r="R10" s="1">
        <v>132707</v>
      </c>
      <c r="S10" s="1">
        <v>-8432</v>
      </c>
      <c r="T10" s="1">
        <v>64016</v>
      </c>
      <c r="U10" s="1">
        <v>62083</v>
      </c>
      <c r="V10" s="1">
        <v>8332</v>
      </c>
      <c r="W10" s="1">
        <v>199348</v>
      </c>
      <c r="X10" s="1">
        <v>129016</v>
      </c>
      <c r="Y10" s="1">
        <v>165816</v>
      </c>
      <c r="Z10" s="1">
        <v>228294</v>
      </c>
      <c r="AA10" s="1">
        <v>202177</v>
      </c>
    </row>
    <row r="11" spans="1:27">
      <c r="C11" s="1" t="s">
        <v>54</v>
      </c>
      <c r="D11" s="1" t="s">
        <v>9</v>
      </c>
      <c r="E11" s="1" t="s">
        <v>9</v>
      </c>
      <c r="F11" s="1" t="s">
        <v>9</v>
      </c>
      <c r="G11" s="1">
        <v>7175654</v>
      </c>
      <c r="H11" s="1">
        <v>7677431</v>
      </c>
      <c r="I11" s="1">
        <v>8568326</v>
      </c>
      <c r="J11" s="1">
        <v>8959474</v>
      </c>
      <c r="K11" s="1">
        <v>9311511</v>
      </c>
      <c r="L11" s="1">
        <v>10682346</v>
      </c>
      <c r="M11" s="1">
        <v>11064895</v>
      </c>
      <c r="N11" s="1">
        <v>11399238</v>
      </c>
      <c r="O11" s="1">
        <v>11555746</v>
      </c>
      <c r="P11" s="1">
        <v>11709015</v>
      </c>
      <c r="Q11" s="1">
        <v>11605772</v>
      </c>
      <c r="R11" s="1">
        <v>11456033</v>
      </c>
      <c r="S11" s="1">
        <v>11659010</v>
      </c>
      <c r="T11" s="1">
        <v>12158031</v>
      </c>
      <c r="U11" s="1">
        <v>12319953</v>
      </c>
      <c r="V11" s="1">
        <v>12962925</v>
      </c>
      <c r="W11" s="1">
        <v>13257608</v>
      </c>
      <c r="X11" s="1">
        <v>13180358</v>
      </c>
      <c r="Y11" s="1">
        <v>12734579</v>
      </c>
      <c r="Z11" s="1">
        <v>12898252</v>
      </c>
      <c r="AA11" s="1">
        <v>12626822</v>
      </c>
    </row>
    <row r="12" spans="1:27">
      <c r="C12" s="1" t="s">
        <v>53</v>
      </c>
      <c r="D12" s="1" t="s">
        <v>9</v>
      </c>
      <c r="E12" s="1" t="s">
        <v>9</v>
      </c>
      <c r="F12" s="1" t="s">
        <v>9</v>
      </c>
      <c r="G12" s="1">
        <v>2752730</v>
      </c>
      <c r="H12" s="1">
        <v>3031296</v>
      </c>
      <c r="I12" s="1">
        <v>3273929</v>
      </c>
      <c r="J12" s="1">
        <v>3630356</v>
      </c>
      <c r="K12" s="1">
        <v>3975902</v>
      </c>
      <c r="L12" s="1">
        <v>4422350</v>
      </c>
      <c r="M12" s="1">
        <v>4807896</v>
      </c>
      <c r="N12" s="1">
        <v>5009306</v>
      </c>
      <c r="O12" s="1">
        <v>5223647</v>
      </c>
      <c r="P12" s="1">
        <v>5476827</v>
      </c>
      <c r="Q12" s="1">
        <v>5626983</v>
      </c>
      <c r="R12" s="1">
        <v>5840411</v>
      </c>
      <c r="S12" s="1">
        <v>5962278</v>
      </c>
      <c r="T12" s="1">
        <v>6202932</v>
      </c>
      <c r="U12" s="1">
        <v>6626382</v>
      </c>
      <c r="V12" s="1">
        <v>7405609</v>
      </c>
      <c r="W12" s="1">
        <v>7961646</v>
      </c>
      <c r="X12" s="1">
        <v>7937392</v>
      </c>
      <c r="Y12" s="1">
        <v>8308921</v>
      </c>
      <c r="Z12" s="1">
        <v>8460604</v>
      </c>
      <c r="AA12" s="1">
        <v>8642535</v>
      </c>
    </row>
    <row r="13" spans="1:27">
      <c r="C13" s="1" t="s">
        <v>55</v>
      </c>
      <c r="D13" s="1" t="s">
        <v>9</v>
      </c>
      <c r="E13" s="1" t="s">
        <v>9</v>
      </c>
      <c r="F13" s="1" t="s">
        <v>9</v>
      </c>
      <c r="G13" s="1">
        <v>46604</v>
      </c>
      <c r="H13" s="1">
        <v>54830</v>
      </c>
      <c r="I13" s="1">
        <v>66129</v>
      </c>
      <c r="J13" s="1">
        <v>70870</v>
      </c>
      <c r="K13" s="1">
        <v>76262</v>
      </c>
      <c r="L13" s="1">
        <v>81349</v>
      </c>
      <c r="M13" s="1">
        <v>86773</v>
      </c>
      <c r="N13" s="1">
        <v>90573</v>
      </c>
      <c r="O13" s="1">
        <v>93563</v>
      </c>
      <c r="P13" s="1">
        <v>98835</v>
      </c>
      <c r="Q13" s="1">
        <v>98000</v>
      </c>
      <c r="R13" s="1">
        <v>98639</v>
      </c>
      <c r="S13" s="1">
        <v>103687</v>
      </c>
      <c r="T13" s="1">
        <v>106670</v>
      </c>
      <c r="U13" s="1">
        <v>115563</v>
      </c>
      <c r="V13" s="1">
        <v>125408</v>
      </c>
      <c r="W13" s="1">
        <v>129303</v>
      </c>
      <c r="X13" s="1">
        <v>136031</v>
      </c>
      <c r="Y13" s="1">
        <v>139444</v>
      </c>
      <c r="Z13" s="1">
        <v>137161</v>
      </c>
      <c r="AA13" s="1">
        <v>206803</v>
      </c>
    </row>
    <row r="14" spans="1:27">
      <c r="C14" s="1" t="s">
        <v>622</v>
      </c>
      <c r="D14" s="1" t="s">
        <v>9</v>
      </c>
      <c r="E14" s="1" t="s">
        <v>9</v>
      </c>
      <c r="F14" s="1" t="s">
        <v>9</v>
      </c>
      <c r="G14" s="1">
        <v>1148355</v>
      </c>
      <c r="H14" s="1">
        <v>1414523</v>
      </c>
      <c r="I14" s="1">
        <v>1342816</v>
      </c>
      <c r="J14" s="1">
        <v>993386</v>
      </c>
      <c r="K14" s="1">
        <v>2129999</v>
      </c>
      <c r="L14" s="1">
        <v>1301983</v>
      </c>
      <c r="M14" s="1">
        <v>837567</v>
      </c>
      <c r="N14" s="1">
        <v>643964</v>
      </c>
      <c r="O14" s="1">
        <v>571034</v>
      </c>
      <c r="P14" s="1">
        <v>98341</v>
      </c>
      <c r="Q14" s="1">
        <v>180592</v>
      </c>
      <c r="R14" s="1">
        <v>321858</v>
      </c>
      <c r="S14" s="1">
        <v>944115</v>
      </c>
      <c r="T14" s="1">
        <v>867122</v>
      </c>
      <c r="U14" s="1">
        <v>1659623</v>
      </c>
      <c r="V14" s="1">
        <v>1449323</v>
      </c>
      <c r="W14" s="1">
        <v>-103073</v>
      </c>
      <c r="X14" s="1">
        <v>193913</v>
      </c>
      <c r="Y14" s="1">
        <v>763890</v>
      </c>
      <c r="Z14" s="1">
        <v>251265</v>
      </c>
      <c r="AA14" s="1">
        <v>330805</v>
      </c>
    </row>
    <row r="15" spans="1:27">
      <c r="C15" s="1" t="s">
        <v>766</v>
      </c>
      <c r="D15" s="1" t="s">
        <v>9</v>
      </c>
      <c r="E15" s="1" t="s">
        <v>9</v>
      </c>
      <c r="F15" s="1" t="s">
        <v>9</v>
      </c>
      <c r="G15" s="1">
        <v>398566</v>
      </c>
      <c r="H15" s="1">
        <v>307112</v>
      </c>
      <c r="I15" s="1">
        <v>537385</v>
      </c>
      <c r="J15" s="1">
        <v>302507</v>
      </c>
      <c r="K15" s="1">
        <v>296076</v>
      </c>
      <c r="L15" s="1">
        <v>615316</v>
      </c>
      <c r="M15" s="1">
        <v>259354</v>
      </c>
      <c r="N15" s="1">
        <v>250052</v>
      </c>
      <c r="O15" s="1">
        <v>299341</v>
      </c>
      <c r="P15" s="1">
        <v>-193270</v>
      </c>
      <c r="Q15" s="1">
        <v>324837</v>
      </c>
      <c r="R15" s="1">
        <v>133105</v>
      </c>
      <c r="S15" s="1">
        <v>129009</v>
      </c>
      <c r="T15" s="1">
        <v>274790</v>
      </c>
      <c r="U15" s="1">
        <v>281330</v>
      </c>
      <c r="V15" s="1">
        <v>403692</v>
      </c>
      <c r="W15" s="1">
        <v>62035</v>
      </c>
      <c r="X15" s="1">
        <v>227950</v>
      </c>
      <c r="Y15" s="1">
        <v>388339</v>
      </c>
      <c r="Z15" s="1">
        <v>297239</v>
      </c>
      <c r="AA15" s="1">
        <v>412950</v>
      </c>
    </row>
    <row r="16" spans="1:27">
      <c r="C16" s="1" t="s">
        <v>767</v>
      </c>
      <c r="D16" s="1" t="s">
        <v>9</v>
      </c>
      <c r="E16" s="1" t="s">
        <v>9</v>
      </c>
      <c r="F16" s="1" t="s">
        <v>9</v>
      </c>
      <c r="G16" s="1">
        <v>-38780</v>
      </c>
      <c r="H16" s="1">
        <v>-37416</v>
      </c>
      <c r="I16" s="1">
        <v>53115</v>
      </c>
      <c r="J16" s="1">
        <v>-12096</v>
      </c>
      <c r="K16" s="1">
        <v>11553</v>
      </c>
      <c r="L16" s="1">
        <v>-86852</v>
      </c>
      <c r="M16" s="1">
        <v>38660</v>
      </c>
      <c r="N16" s="1">
        <v>20073</v>
      </c>
      <c r="O16" s="1">
        <v>-140028</v>
      </c>
      <c r="P16" s="1">
        <v>245533</v>
      </c>
      <c r="Q16" s="1">
        <v>-208573</v>
      </c>
      <c r="R16" s="1">
        <v>-141139</v>
      </c>
      <c r="S16" s="1">
        <v>72448</v>
      </c>
      <c r="T16" s="1">
        <v>-1933</v>
      </c>
      <c r="U16" s="1">
        <v>-53751</v>
      </c>
      <c r="V16" s="1">
        <v>191016</v>
      </c>
      <c r="W16" s="1">
        <v>-70332</v>
      </c>
      <c r="X16" s="1">
        <v>36800</v>
      </c>
      <c r="Y16" s="1">
        <v>62478</v>
      </c>
      <c r="Z16" s="1">
        <v>-26117</v>
      </c>
      <c r="AA16" s="1">
        <v>64257</v>
      </c>
    </row>
    <row r="17" spans="3:27">
      <c r="C17" s="1" t="s">
        <v>54</v>
      </c>
      <c r="D17" s="1" t="s">
        <v>9</v>
      </c>
      <c r="E17" s="1" t="s">
        <v>9</v>
      </c>
      <c r="F17" s="1" t="s">
        <v>9</v>
      </c>
      <c r="G17" s="1">
        <v>501777</v>
      </c>
      <c r="H17" s="1">
        <v>890895</v>
      </c>
      <c r="I17" s="1">
        <v>391148</v>
      </c>
      <c r="J17" s="1">
        <v>352037</v>
      </c>
      <c r="K17" s="1">
        <v>1370835</v>
      </c>
      <c r="L17" s="1">
        <v>382549</v>
      </c>
      <c r="M17" s="1">
        <v>334343</v>
      </c>
      <c r="N17" s="1">
        <v>156508</v>
      </c>
      <c r="O17" s="1">
        <v>153269</v>
      </c>
      <c r="P17" s="1">
        <v>-103243</v>
      </c>
      <c r="Q17" s="1">
        <v>-149739</v>
      </c>
      <c r="R17" s="1">
        <v>202977</v>
      </c>
      <c r="S17" s="1">
        <v>499021</v>
      </c>
      <c r="T17" s="1">
        <v>161922</v>
      </c>
      <c r="U17" s="1">
        <v>642972</v>
      </c>
      <c r="V17" s="1">
        <v>294683</v>
      </c>
      <c r="W17" s="1">
        <v>-77250</v>
      </c>
      <c r="X17" s="1">
        <v>-445779</v>
      </c>
      <c r="Y17" s="1">
        <v>163673</v>
      </c>
      <c r="Z17" s="1">
        <v>-271430</v>
      </c>
      <c r="AA17" s="1">
        <v>-294819</v>
      </c>
    </row>
    <row r="18" spans="3:27">
      <c r="C18" s="1" t="s">
        <v>53</v>
      </c>
      <c r="D18" s="1" t="s">
        <v>9</v>
      </c>
      <c r="E18" s="1" t="s">
        <v>9</v>
      </c>
      <c r="F18" s="1" t="s">
        <v>9</v>
      </c>
      <c r="G18" s="1">
        <v>278566</v>
      </c>
      <c r="H18" s="1">
        <v>242633</v>
      </c>
      <c r="I18" s="1">
        <v>356427</v>
      </c>
      <c r="J18" s="1">
        <v>345546</v>
      </c>
      <c r="K18" s="1">
        <v>446448</v>
      </c>
      <c r="L18" s="1">
        <v>385546</v>
      </c>
      <c r="M18" s="1">
        <v>201410</v>
      </c>
      <c r="N18" s="1">
        <v>214341</v>
      </c>
      <c r="O18" s="1">
        <v>253180</v>
      </c>
      <c r="P18" s="1">
        <v>150156</v>
      </c>
      <c r="Q18" s="1">
        <v>213428</v>
      </c>
      <c r="R18" s="1">
        <v>121867</v>
      </c>
      <c r="S18" s="1">
        <v>240654</v>
      </c>
      <c r="T18" s="1">
        <v>423450</v>
      </c>
      <c r="U18" s="1">
        <v>779227</v>
      </c>
      <c r="V18" s="1">
        <v>556037</v>
      </c>
      <c r="W18" s="1">
        <v>-24254</v>
      </c>
      <c r="X18" s="1">
        <v>371529</v>
      </c>
      <c r="Y18" s="1">
        <v>151683</v>
      </c>
      <c r="Z18" s="1">
        <v>181931</v>
      </c>
      <c r="AA18" s="1">
        <v>149643</v>
      </c>
    </row>
    <row r="19" spans="3:27">
      <c r="C19" s="1" t="s">
        <v>55</v>
      </c>
      <c r="D19" s="1" t="s">
        <v>9</v>
      </c>
      <c r="E19" s="1" t="s">
        <v>9</v>
      </c>
      <c r="F19" s="1" t="s">
        <v>9</v>
      </c>
      <c r="G19" s="1">
        <v>8226</v>
      </c>
      <c r="H19" s="1">
        <v>11299</v>
      </c>
      <c r="I19" s="1">
        <v>4741</v>
      </c>
      <c r="J19" s="1">
        <v>5392</v>
      </c>
      <c r="K19" s="1">
        <v>5087</v>
      </c>
      <c r="L19" s="1">
        <v>5424</v>
      </c>
      <c r="M19" s="1">
        <v>3800</v>
      </c>
      <c r="N19" s="1">
        <v>2990</v>
      </c>
      <c r="O19" s="1">
        <v>5272</v>
      </c>
      <c r="P19" s="1">
        <v>-835</v>
      </c>
      <c r="Q19" s="1">
        <v>639</v>
      </c>
      <c r="R19" s="1">
        <v>5048</v>
      </c>
      <c r="S19" s="1">
        <v>2983</v>
      </c>
      <c r="T19" s="1">
        <v>8893</v>
      </c>
      <c r="U19" s="1">
        <v>9845</v>
      </c>
      <c r="V19" s="1">
        <v>3895</v>
      </c>
      <c r="W19" s="1">
        <v>6728</v>
      </c>
      <c r="X19" s="1">
        <v>3413</v>
      </c>
      <c r="Y19" s="1">
        <v>-2283</v>
      </c>
      <c r="Z19" s="1">
        <v>69642</v>
      </c>
      <c r="AA19" s="1">
        <v>-1226</v>
      </c>
    </row>
    <row r="20" spans="3:27">
      <c r="C20" s="1" t="s">
        <v>778</v>
      </c>
      <c r="D20" s="1" t="s">
        <v>9</v>
      </c>
      <c r="E20" s="1" t="s">
        <v>9</v>
      </c>
      <c r="F20" s="1" t="s">
        <v>9</v>
      </c>
      <c r="G20" s="1">
        <v>12033933</v>
      </c>
      <c r="H20" s="1">
        <v>13448456</v>
      </c>
      <c r="I20" s="1">
        <v>14791272</v>
      </c>
      <c r="J20" s="1">
        <v>15784658</v>
      </c>
      <c r="K20" s="1">
        <v>17914657</v>
      </c>
      <c r="L20" s="1">
        <v>19216640</v>
      </c>
      <c r="M20" s="1">
        <v>20054207</v>
      </c>
      <c r="N20" s="1">
        <v>20698171</v>
      </c>
      <c r="O20" s="1">
        <v>21269205</v>
      </c>
      <c r="P20" s="1">
        <v>21367546</v>
      </c>
      <c r="Q20" s="1">
        <v>21548138</v>
      </c>
      <c r="R20" s="1">
        <v>21869996</v>
      </c>
      <c r="S20" s="1">
        <v>22814111</v>
      </c>
      <c r="T20" s="1">
        <v>23681233</v>
      </c>
      <c r="U20" s="1">
        <v>25340856</v>
      </c>
      <c r="V20" s="1">
        <v>26790179</v>
      </c>
      <c r="W20" s="1">
        <v>26687106</v>
      </c>
      <c r="X20" s="1">
        <v>26881019</v>
      </c>
      <c r="Y20" s="1">
        <v>27644909</v>
      </c>
      <c r="Z20" s="1">
        <v>27896174</v>
      </c>
      <c r="AA20" s="1">
        <v>28226979</v>
      </c>
    </row>
    <row r="21" spans="3:27">
      <c r="C21" s="1" t="s">
        <v>766</v>
      </c>
      <c r="D21" s="1" t="s">
        <v>9</v>
      </c>
      <c r="E21" s="1" t="s">
        <v>9</v>
      </c>
      <c r="F21" s="1" t="s">
        <v>9</v>
      </c>
      <c r="G21" s="1">
        <v>1021638</v>
      </c>
      <c r="H21" s="1">
        <v>1328750</v>
      </c>
      <c r="I21" s="1">
        <v>1866135</v>
      </c>
      <c r="J21" s="1">
        <v>2168642</v>
      </c>
      <c r="K21" s="1">
        <v>2464718</v>
      </c>
      <c r="L21" s="1">
        <v>3080034</v>
      </c>
      <c r="M21" s="1">
        <v>3339388</v>
      </c>
      <c r="N21" s="1">
        <v>3589440</v>
      </c>
      <c r="O21" s="1">
        <v>3888781</v>
      </c>
      <c r="P21" s="1">
        <v>3695511</v>
      </c>
      <c r="Q21" s="1">
        <v>4020348</v>
      </c>
      <c r="R21" s="1">
        <v>4153453</v>
      </c>
      <c r="S21" s="1">
        <v>4282462</v>
      </c>
      <c r="T21" s="1">
        <v>4557252</v>
      </c>
      <c r="U21" s="1">
        <v>4838582</v>
      </c>
      <c r="V21" s="1">
        <v>5242274</v>
      </c>
      <c r="W21" s="1">
        <v>5304309</v>
      </c>
      <c r="X21" s="1">
        <v>5532259</v>
      </c>
      <c r="Y21" s="1">
        <v>5920598</v>
      </c>
      <c r="Z21" s="1">
        <v>6217837</v>
      </c>
      <c r="AA21" s="1">
        <v>6630787</v>
      </c>
    </row>
    <row r="22" spans="3:27">
      <c r="C22" s="1" t="s">
        <v>767</v>
      </c>
      <c r="D22" s="1" t="s">
        <v>9</v>
      </c>
      <c r="E22" s="1" t="s">
        <v>9</v>
      </c>
      <c r="F22" s="1" t="s">
        <v>9</v>
      </c>
      <c r="G22" s="1">
        <v>248738</v>
      </c>
      <c r="H22" s="1">
        <v>211322</v>
      </c>
      <c r="I22" s="1">
        <v>264437</v>
      </c>
      <c r="J22" s="1">
        <v>252341</v>
      </c>
      <c r="K22" s="1">
        <v>263894</v>
      </c>
      <c r="L22" s="1">
        <v>177042</v>
      </c>
      <c r="M22" s="1">
        <v>215702</v>
      </c>
      <c r="N22" s="1">
        <v>235775</v>
      </c>
      <c r="O22" s="1">
        <v>95747</v>
      </c>
      <c r="P22" s="1">
        <v>341280</v>
      </c>
      <c r="Q22" s="1">
        <v>132707</v>
      </c>
      <c r="R22" s="1">
        <v>-8432</v>
      </c>
      <c r="S22" s="1">
        <v>64016</v>
      </c>
      <c r="T22" s="1">
        <v>62083</v>
      </c>
      <c r="U22" s="1">
        <v>8332</v>
      </c>
      <c r="V22" s="1">
        <v>199348</v>
      </c>
      <c r="W22" s="1">
        <v>129016</v>
      </c>
      <c r="X22" s="1">
        <v>165816</v>
      </c>
      <c r="Y22" s="1">
        <v>228294</v>
      </c>
      <c r="Z22" s="1">
        <v>202177</v>
      </c>
      <c r="AA22" s="1">
        <v>266434</v>
      </c>
    </row>
    <row r="23" spans="3:27">
      <c r="C23" s="1" t="s">
        <v>54</v>
      </c>
      <c r="D23" s="1" t="s">
        <v>9</v>
      </c>
      <c r="E23" s="1" t="s">
        <v>9</v>
      </c>
      <c r="F23" s="1" t="s">
        <v>9</v>
      </c>
      <c r="G23" s="1">
        <v>7677431</v>
      </c>
      <c r="H23" s="1">
        <v>8568326</v>
      </c>
      <c r="I23" s="1">
        <v>8959474</v>
      </c>
      <c r="J23" s="1">
        <v>9311511</v>
      </c>
      <c r="K23" s="1">
        <v>10682346</v>
      </c>
      <c r="L23" s="1">
        <v>11064895</v>
      </c>
      <c r="M23" s="1">
        <v>11399238</v>
      </c>
      <c r="N23" s="1">
        <v>11555746</v>
      </c>
      <c r="O23" s="1">
        <v>11709015</v>
      </c>
      <c r="P23" s="1">
        <v>11605772</v>
      </c>
      <c r="Q23" s="1">
        <v>11456033</v>
      </c>
      <c r="R23" s="1">
        <v>11659010</v>
      </c>
      <c r="S23" s="1">
        <v>12158031</v>
      </c>
      <c r="T23" s="1">
        <v>12319953</v>
      </c>
      <c r="U23" s="1">
        <v>12962925</v>
      </c>
      <c r="V23" s="1">
        <v>13257608</v>
      </c>
      <c r="W23" s="1">
        <v>13180358</v>
      </c>
      <c r="X23" s="1">
        <v>12734579</v>
      </c>
      <c r="Y23" s="1">
        <v>12898252</v>
      </c>
      <c r="Z23" s="1">
        <v>12626822</v>
      </c>
      <c r="AA23" s="1">
        <v>12332003</v>
      </c>
    </row>
    <row r="24" spans="3:27">
      <c r="C24" s="1" t="s">
        <v>53</v>
      </c>
      <c r="D24" s="1" t="s">
        <v>9</v>
      </c>
      <c r="E24" s="1" t="s">
        <v>9</v>
      </c>
      <c r="F24" s="1" t="s">
        <v>9</v>
      </c>
      <c r="G24" s="1">
        <v>3031296</v>
      </c>
      <c r="H24" s="1">
        <v>3273929</v>
      </c>
      <c r="I24" s="1">
        <v>3630356</v>
      </c>
      <c r="J24" s="1">
        <v>3975902</v>
      </c>
      <c r="K24" s="1">
        <v>4422350</v>
      </c>
      <c r="L24" s="1">
        <v>4807896</v>
      </c>
      <c r="M24" s="1">
        <v>5009306</v>
      </c>
      <c r="N24" s="1">
        <v>5223647</v>
      </c>
      <c r="O24" s="1">
        <v>5476827</v>
      </c>
      <c r="P24" s="1">
        <v>5626983</v>
      </c>
      <c r="Q24" s="1">
        <v>5840411</v>
      </c>
      <c r="R24" s="1">
        <v>5962278</v>
      </c>
      <c r="S24" s="1">
        <v>6202932</v>
      </c>
      <c r="T24" s="1">
        <v>6626382</v>
      </c>
      <c r="U24" s="1">
        <v>7405609</v>
      </c>
      <c r="V24" s="1">
        <v>7961646</v>
      </c>
      <c r="W24" s="1">
        <v>7937392</v>
      </c>
      <c r="X24" s="1">
        <v>8308921</v>
      </c>
      <c r="Y24" s="1">
        <v>8460604</v>
      </c>
      <c r="Z24" s="1">
        <v>8642535</v>
      </c>
      <c r="AA24" s="1">
        <v>8792178</v>
      </c>
    </row>
    <row r="25" spans="3:27">
      <c r="C25" s="1" t="s">
        <v>55</v>
      </c>
      <c r="D25" s="1" t="s">
        <v>9</v>
      </c>
      <c r="E25" s="1" t="s">
        <v>9</v>
      </c>
      <c r="F25" s="1" t="s">
        <v>9</v>
      </c>
      <c r="G25" s="1">
        <v>54830</v>
      </c>
      <c r="H25" s="1">
        <v>66129</v>
      </c>
      <c r="I25" s="1">
        <v>70870</v>
      </c>
      <c r="J25" s="1">
        <v>76262</v>
      </c>
      <c r="K25" s="1">
        <v>81349</v>
      </c>
      <c r="L25" s="1">
        <v>86773</v>
      </c>
      <c r="M25" s="1">
        <v>90573</v>
      </c>
      <c r="N25" s="1">
        <v>93563</v>
      </c>
      <c r="O25" s="1">
        <v>98835</v>
      </c>
      <c r="P25" s="1">
        <v>98000</v>
      </c>
      <c r="Q25" s="1">
        <v>98639</v>
      </c>
      <c r="R25" s="1">
        <v>103687</v>
      </c>
      <c r="S25" s="1">
        <v>106670</v>
      </c>
      <c r="T25" s="1">
        <v>115563</v>
      </c>
      <c r="U25" s="1">
        <v>125408</v>
      </c>
      <c r="V25" s="1">
        <v>129303</v>
      </c>
      <c r="W25" s="1">
        <v>136031</v>
      </c>
      <c r="X25" s="1">
        <v>139444</v>
      </c>
      <c r="Y25" s="1">
        <v>137161</v>
      </c>
      <c r="Z25" s="1">
        <v>206803</v>
      </c>
      <c r="AA25" s="1">
        <v>205577</v>
      </c>
    </row>
    <row r="28" spans="3:27">
      <c r="C28" s="17" t="s">
        <v>780</v>
      </c>
      <c r="D28" s="17"/>
      <c r="E28" s="17"/>
      <c r="F28" s="17"/>
      <c r="G28" s="17"/>
      <c r="H28" s="17"/>
    </row>
    <row r="30" spans="3:27">
      <c r="C30" s="37" t="s">
        <v>408</v>
      </c>
      <c r="D30" s="37" t="s">
        <v>9</v>
      </c>
      <c r="E30" s="37" t="s">
        <v>9</v>
      </c>
      <c r="F30" s="37" t="s">
        <v>9</v>
      </c>
      <c r="G30" s="37">
        <v>42134</v>
      </c>
      <c r="H30" s="37">
        <v>98488</v>
      </c>
      <c r="I30" s="37">
        <v>147699</v>
      </c>
      <c r="J30" s="37">
        <v>161029</v>
      </c>
      <c r="K30" s="37">
        <v>104128</v>
      </c>
      <c r="L30" s="37">
        <v>142314</v>
      </c>
      <c r="M30" s="37">
        <v>100198</v>
      </c>
      <c r="N30" s="37">
        <v>118145</v>
      </c>
      <c r="O30" s="37">
        <v>137711</v>
      </c>
      <c r="P30" s="37">
        <v>130430</v>
      </c>
      <c r="Q30" s="37">
        <v>77966</v>
      </c>
      <c r="R30" s="37">
        <v>140865</v>
      </c>
      <c r="S30" s="37">
        <v>181174</v>
      </c>
      <c r="T30" s="37">
        <v>235143</v>
      </c>
      <c r="U30" s="37">
        <v>312030</v>
      </c>
      <c r="V30" s="37">
        <v>273989</v>
      </c>
      <c r="W30" s="37">
        <v>112219</v>
      </c>
      <c r="X30" s="37">
        <v>89414</v>
      </c>
      <c r="Y30" s="37">
        <v>107631</v>
      </c>
      <c r="Z30" s="37">
        <v>143209</v>
      </c>
      <c r="AA30" s="37">
        <v>111864</v>
      </c>
    </row>
    <row r="31" spans="3:27">
      <c r="C31" s="1" t="s">
        <v>766</v>
      </c>
      <c r="D31" s="1" t="s">
        <v>9</v>
      </c>
      <c r="E31" s="1" t="s">
        <v>9</v>
      </c>
      <c r="F31" s="1" t="s">
        <v>9</v>
      </c>
      <c r="G31" s="1">
        <v>63503</v>
      </c>
      <c r="H31" s="1">
        <v>91634</v>
      </c>
      <c r="I31" s="1">
        <v>67800</v>
      </c>
      <c r="J31" s="1">
        <v>81269</v>
      </c>
      <c r="K31" s="1">
        <v>32996</v>
      </c>
      <c r="L31" s="1">
        <v>82860</v>
      </c>
      <c r="M31" s="1">
        <v>50672</v>
      </c>
      <c r="N31" s="1">
        <v>90823</v>
      </c>
      <c r="O31" s="1">
        <v>111731</v>
      </c>
      <c r="P31" s="1">
        <v>120437</v>
      </c>
      <c r="Q31" s="1">
        <v>4623</v>
      </c>
      <c r="R31" s="1">
        <v>91284</v>
      </c>
      <c r="S31" s="1">
        <v>129881</v>
      </c>
      <c r="T31" s="1">
        <v>115037</v>
      </c>
      <c r="U31" s="1">
        <v>141487</v>
      </c>
      <c r="V31" s="1">
        <v>163234</v>
      </c>
      <c r="W31" s="1">
        <v>76164</v>
      </c>
      <c r="X31" s="1">
        <v>48573</v>
      </c>
      <c r="Y31" s="1">
        <v>61955</v>
      </c>
      <c r="Z31" s="1">
        <v>102245</v>
      </c>
      <c r="AA31" s="1">
        <v>103596</v>
      </c>
    </row>
    <row r="32" spans="3:27">
      <c r="C32" s="1" t="s">
        <v>767</v>
      </c>
      <c r="D32" s="1" t="s">
        <v>9</v>
      </c>
      <c r="E32" s="1" t="s">
        <v>9</v>
      </c>
      <c r="F32" s="1" t="s">
        <v>9</v>
      </c>
      <c r="G32" s="1">
        <v>71908</v>
      </c>
      <c r="H32" s="1">
        <v>48276</v>
      </c>
      <c r="I32" s="1">
        <v>59024</v>
      </c>
      <c r="J32" s="1">
        <v>44257</v>
      </c>
      <c r="K32" s="1">
        <v>65663</v>
      </c>
      <c r="L32" s="1">
        <v>98042</v>
      </c>
      <c r="M32" s="1">
        <v>91486</v>
      </c>
      <c r="N32" s="1">
        <v>45015</v>
      </c>
      <c r="O32" s="1">
        <v>103286</v>
      </c>
      <c r="P32" s="1">
        <v>79233</v>
      </c>
      <c r="Q32" s="1">
        <v>81264</v>
      </c>
      <c r="R32" s="1">
        <v>39487</v>
      </c>
      <c r="S32" s="1">
        <v>18592</v>
      </c>
      <c r="T32" s="1">
        <v>17943</v>
      </c>
      <c r="U32" s="1">
        <v>29716</v>
      </c>
      <c r="V32" s="1">
        <v>19838</v>
      </c>
      <c r="W32" s="1">
        <v>28805</v>
      </c>
      <c r="X32" s="1">
        <v>29463</v>
      </c>
      <c r="Y32" s="1">
        <v>26520</v>
      </c>
      <c r="Z32" s="1">
        <v>18498</v>
      </c>
      <c r="AA32" s="1">
        <v>1132</v>
      </c>
    </row>
    <row r="33" spans="3:27">
      <c r="C33" s="1" t="s">
        <v>54</v>
      </c>
      <c r="D33" s="1" t="s">
        <v>9</v>
      </c>
      <c r="E33" s="1" t="s">
        <v>9</v>
      </c>
      <c r="F33" s="1" t="s">
        <v>9</v>
      </c>
      <c r="G33" s="1">
        <v>-259420</v>
      </c>
      <c r="H33" s="1">
        <v>-51385</v>
      </c>
      <c r="I33" s="1">
        <v>-199598</v>
      </c>
      <c r="J33" s="1">
        <v>-53734</v>
      </c>
      <c r="K33" s="1">
        <v>-88358</v>
      </c>
      <c r="L33" s="1">
        <v>-112343</v>
      </c>
      <c r="M33" s="1">
        <v>-116154</v>
      </c>
      <c r="N33" s="1">
        <v>-110313</v>
      </c>
      <c r="O33" s="1">
        <v>-180037</v>
      </c>
      <c r="P33" s="1">
        <v>-199010</v>
      </c>
      <c r="Q33" s="1">
        <v>-118193</v>
      </c>
      <c r="R33" s="1">
        <v>-92340</v>
      </c>
      <c r="S33" s="1">
        <v>-98615</v>
      </c>
      <c r="T33" s="1">
        <v>-71440</v>
      </c>
      <c r="U33" s="1">
        <v>-30071</v>
      </c>
      <c r="V33" s="1">
        <v>-65084</v>
      </c>
      <c r="W33" s="1">
        <v>-198001</v>
      </c>
      <c r="X33" s="1">
        <v>-181144</v>
      </c>
      <c r="Y33" s="1">
        <v>-134445</v>
      </c>
      <c r="Z33" s="1">
        <v>-193690</v>
      </c>
      <c r="AA33" s="1">
        <v>-100873</v>
      </c>
    </row>
    <row r="34" spans="3:27">
      <c r="C34" s="1" t="s">
        <v>53</v>
      </c>
      <c r="D34" s="1" t="s">
        <v>9</v>
      </c>
      <c r="E34" s="1" t="s">
        <v>9</v>
      </c>
      <c r="F34" s="1" t="s">
        <v>9</v>
      </c>
      <c r="G34" s="1">
        <v>162751</v>
      </c>
      <c r="H34" s="1">
        <v>7570</v>
      </c>
      <c r="I34" s="1">
        <v>219299</v>
      </c>
      <c r="J34" s="1">
        <v>88464</v>
      </c>
      <c r="K34" s="1">
        <v>93015</v>
      </c>
      <c r="L34" s="1">
        <v>72755</v>
      </c>
      <c r="M34" s="1">
        <v>72311</v>
      </c>
      <c r="N34" s="1">
        <v>92620</v>
      </c>
      <c r="O34" s="1">
        <v>100339</v>
      </c>
      <c r="P34" s="1">
        <v>128666</v>
      </c>
      <c r="Q34" s="1">
        <v>107392</v>
      </c>
      <c r="R34" s="1">
        <v>102114</v>
      </c>
      <c r="S34" s="1">
        <v>129333</v>
      </c>
      <c r="T34" s="1">
        <v>168715</v>
      </c>
      <c r="U34" s="1">
        <v>166606</v>
      </c>
      <c r="V34" s="1">
        <v>154055</v>
      </c>
      <c r="W34" s="1">
        <v>205437</v>
      </c>
      <c r="X34" s="1">
        <v>191878</v>
      </c>
      <c r="Y34" s="1">
        <v>152494</v>
      </c>
      <c r="Z34" s="1">
        <v>156198</v>
      </c>
      <c r="AA34" s="1">
        <v>107949</v>
      </c>
    </row>
    <row r="35" spans="3:27">
      <c r="C35" s="1" t="s">
        <v>55</v>
      </c>
      <c r="D35" s="1" t="s">
        <v>9</v>
      </c>
      <c r="E35" s="1" t="s">
        <v>9</v>
      </c>
      <c r="F35" s="1" t="s">
        <v>9</v>
      </c>
      <c r="G35" s="1">
        <v>3392</v>
      </c>
      <c r="H35" s="1">
        <v>2393</v>
      </c>
      <c r="I35" s="1">
        <v>1174</v>
      </c>
      <c r="J35" s="1">
        <v>773</v>
      </c>
      <c r="K35" s="1">
        <v>812</v>
      </c>
      <c r="L35" s="1">
        <v>1000</v>
      </c>
      <c r="M35" s="1">
        <v>1883</v>
      </c>
      <c r="O35" s="1">
        <v>2392</v>
      </c>
      <c r="P35" s="1">
        <v>1104</v>
      </c>
      <c r="Q35" s="1">
        <v>2880</v>
      </c>
      <c r="R35" s="1">
        <v>320</v>
      </c>
      <c r="S35" s="1">
        <v>1983</v>
      </c>
      <c r="T35" s="1">
        <v>4888</v>
      </c>
      <c r="U35" s="1">
        <v>4292</v>
      </c>
      <c r="V35" s="1">
        <v>1946</v>
      </c>
      <c r="W35" s="1">
        <v>-186</v>
      </c>
      <c r="X35" s="1">
        <v>644</v>
      </c>
      <c r="Y35" s="1">
        <v>1107</v>
      </c>
      <c r="Z35" s="1">
        <v>59958</v>
      </c>
      <c r="AA35" s="1">
        <v>60</v>
      </c>
    </row>
    <row r="36" spans="3:27">
      <c r="C36" s="37" t="s">
        <v>574</v>
      </c>
      <c r="D36" s="37" t="s">
        <v>9</v>
      </c>
      <c r="E36" s="37" t="s">
        <v>9</v>
      </c>
      <c r="F36" s="37" t="s">
        <v>9</v>
      </c>
      <c r="G36" s="37">
        <v>-346765</v>
      </c>
      <c r="H36" s="37">
        <v>29141</v>
      </c>
      <c r="I36" s="37">
        <v>53084</v>
      </c>
      <c r="J36" s="37">
        <v>-148275</v>
      </c>
      <c r="K36" s="37">
        <v>587796</v>
      </c>
      <c r="L36" s="37">
        <v>-278305</v>
      </c>
      <c r="M36" s="37">
        <v>-85423</v>
      </c>
      <c r="N36" s="37">
        <v>-7359</v>
      </c>
      <c r="O36" s="37">
        <v>16782</v>
      </c>
      <c r="P36" s="37">
        <v>-142370</v>
      </c>
      <c r="Q36" s="37">
        <v>-76950</v>
      </c>
      <c r="R36" s="37">
        <v>-178925</v>
      </c>
      <c r="S36" s="37">
        <v>11357</v>
      </c>
      <c r="T36" s="37">
        <v>-142114</v>
      </c>
      <c r="U36" s="37">
        <v>66698</v>
      </c>
      <c r="V36" s="37">
        <v>-1807</v>
      </c>
      <c r="W36" s="37">
        <v>114658</v>
      </c>
      <c r="X36" s="37">
        <v>-114172</v>
      </c>
      <c r="Y36" s="37">
        <v>87742</v>
      </c>
      <c r="Z36" s="37">
        <v>254386</v>
      </c>
      <c r="AA36" s="37">
        <v>4128</v>
      </c>
    </row>
    <row r="37" spans="3:27">
      <c r="C37" s="1" t="s">
        <v>766</v>
      </c>
      <c r="D37" s="1" t="s">
        <v>9</v>
      </c>
      <c r="E37" s="1" t="s">
        <v>9</v>
      </c>
      <c r="F37" s="1" t="s">
        <v>9</v>
      </c>
      <c r="G37" s="1">
        <v>119452</v>
      </c>
      <c r="H37" s="1">
        <v>-66064</v>
      </c>
      <c r="I37" s="1">
        <v>102060</v>
      </c>
      <c r="J37" s="1">
        <v>18836</v>
      </c>
      <c r="K37" s="1">
        <v>-64033</v>
      </c>
      <c r="L37" s="1">
        <v>82670</v>
      </c>
      <c r="M37" s="1">
        <v>25354</v>
      </c>
      <c r="N37" s="1">
        <v>-92816</v>
      </c>
      <c r="O37" s="1">
        <v>83198</v>
      </c>
      <c r="P37" s="1">
        <v>-163021</v>
      </c>
      <c r="Q37" s="1">
        <v>359177</v>
      </c>
      <c r="R37" s="1">
        <v>138900</v>
      </c>
      <c r="S37" s="1">
        <v>94597</v>
      </c>
      <c r="T37" s="1">
        <v>46294</v>
      </c>
      <c r="U37" s="1">
        <v>29868</v>
      </c>
      <c r="V37" s="1">
        <v>-39851</v>
      </c>
      <c r="W37" s="1">
        <v>93786</v>
      </c>
      <c r="X37" s="1">
        <v>30029</v>
      </c>
      <c r="Y37" s="1">
        <v>190294</v>
      </c>
      <c r="Z37" s="1">
        <v>105197</v>
      </c>
      <c r="AA37" s="1">
        <v>45164</v>
      </c>
    </row>
    <row r="38" spans="3:27">
      <c r="C38" s="1" t="s">
        <v>767</v>
      </c>
      <c r="D38" s="1" t="s">
        <v>9</v>
      </c>
      <c r="E38" s="1" t="s">
        <v>9</v>
      </c>
      <c r="F38" s="1" t="s">
        <v>9</v>
      </c>
      <c r="G38" s="1">
        <v>-102907</v>
      </c>
      <c r="H38" s="1">
        <v>-60135</v>
      </c>
      <c r="I38" s="1">
        <v>9908</v>
      </c>
      <c r="J38" s="1">
        <v>-37972</v>
      </c>
      <c r="K38" s="1">
        <v>-15071</v>
      </c>
      <c r="L38" s="1">
        <v>-111468</v>
      </c>
      <c r="M38" s="1">
        <v>-32415</v>
      </c>
      <c r="N38" s="1">
        <v>20735</v>
      </c>
      <c r="O38" s="1">
        <v>-212338</v>
      </c>
      <c r="P38" s="1">
        <v>172136</v>
      </c>
      <c r="Q38" s="1">
        <v>-261653</v>
      </c>
      <c r="R38" s="1">
        <v>-146050</v>
      </c>
      <c r="S38" s="1">
        <v>12137</v>
      </c>
      <c r="T38" s="1">
        <v>51954</v>
      </c>
      <c r="U38" s="1">
        <v>-65751</v>
      </c>
      <c r="V38" s="1">
        <v>54242</v>
      </c>
      <c r="W38" s="1">
        <v>16271</v>
      </c>
      <c r="X38" s="1">
        <v>47479</v>
      </c>
      <c r="Y38" s="1">
        <v>-982</v>
      </c>
      <c r="Z38" s="1">
        <v>-51611</v>
      </c>
      <c r="AA38" s="1">
        <v>57137</v>
      </c>
    </row>
    <row r="39" spans="3:27">
      <c r="C39" s="1" t="s">
        <v>54</v>
      </c>
      <c r="D39" s="1" t="s">
        <v>9</v>
      </c>
      <c r="E39" s="1" t="s">
        <v>9</v>
      </c>
      <c r="F39" s="1" t="s">
        <v>9</v>
      </c>
      <c r="G39" s="1">
        <v>-242311</v>
      </c>
      <c r="H39" s="1">
        <v>106129</v>
      </c>
      <c r="I39" s="1">
        <v>-60757</v>
      </c>
      <c r="J39" s="1">
        <v>-182859</v>
      </c>
      <c r="K39" s="1">
        <v>567753</v>
      </c>
      <c r="L39" s="1">
        <v>-319688</v>
      </c>
      <c r="M39" s="1">
        <v>-77182</v>
      </c>
      <c r="N39" s="1">
        <v>-18684</v>
      </c>
      <c r="O39" s="1">
        <v>80391</v>
      </c>
      <c r="P39" s="1">
        <v>-126067</v>
      </c>
      <c r="Q39" s="1">
        <v>-222173</v>
      </c>
      <c r="R39" s="1">
        <v>-81609</v>
      </c>
      <c r="S39" s="1">
        <v>-88909</v>
      </c>
      <c r="T39" s="1">
        <v>-212225</v>
      </c>
      <c r="U39" s="1">
        <v>9674</v>
      </c>
      <c r="V39" s="1">
        <v>-25543</v>
      </c>
      <c r="W39" s="1">
        <v>31098</v>
      </c>
      <c r="X39" s="1">
        <v>-317201</v>
      </c>
      <c r="Y39" s="1">
        <v>43385</v>
      </c>
      <c r="Z39" s="1">
        <v>123200</v>
      </c>
      <c r="AA39" s="1">
        <v>-122082</v>
      </c>
    </row>
    <row r="40" spans="3:27">
      <c r="C40" s="1" t="s">
        <v>53</v>
      </c>
      <c r="D40" s="1" t="s">
        <v>9</v>
      </c>
      <c r="E40" s="1" t="s">
        <v>9</v>
      </c>
      <c r="F40" s="1" t="s">
        <v>9</v>
      </c>
      <c r="G40" s="1">
        <v>-120007</v>
      </c>
      <c r="H40" s="1">
        <v>45046</v>
      </c>
      <c r="I40" s="1">
        <v>2234</v>
      </c>
      <c r="J40" s="1">
        <v>53380</v>
      </c>
      <c r="K40" s="1">
        <v>99031</v>
      </c>
      <c r="L40" s="1">
        <v>69202</v>
      </c>
      <c r="M40" s="1">
        <v>-1174</v>
      </c>
      <c r="N40" s="1">
        <v>82946</v>
      </c>
      <c r="O40" s="1">
        <v>64279</v>
      </c>
      <c r="P40" s="1">
        <v>-23850</v>
      </c>
      <c r="Q40" s="1">
        <v>49244</v>
      </c>
      <c r="R40" s="1">
        <v>-92152</v>
      </c>
      <c r="S40" s="1">
        <v>-6926</v>
      </c>
      <c r="T40" s="1">
        <v>-30056</v>
      </c>
      <c r="U40" s="1">
        <v>92110</v>
      </c>
      <c r="V40" s="1">
        <v>10768</v>
      </c>
      <c r="W40" s="1">
        <v>-33486</v>
      </c>
      <c r="X40" s="1">
        <v>123826</v>
      </c>
      <c r="Y40" s="1">
        <v>-141659</v>
      </c>
      <c r="Z40" s="1">
        <v>69995</v>
      </c>
      <c r="AA40" s="1">
        <v>24994</v>
      </c>
    </row>
    <row r="41" spans="3:27">
      <c r="C41" s="1" t="s">
        <v>55</v>
      </c>
      <c r="D41" s="1" t="s">
        <v>9</v>
      </c>
      <c r="E41" s="1" t="s">
        <v>9</v>
      </c>
      <c r="F41" s="1" t="s">
        <v>9</v>
      </c>
      <c r="G41" s="1">
        <v>-992</v>
      </c>
      <c r="H41" s="1">
        <v>4165</v>
      </c>
      <c r="I41" s="1">
        <v>-361</v>
      </c>
      <c r="J41" s="1">
        <v>340</v>
      </c>
      <c r="K41" s="1">
        <v>116</v>
      </c>
      <c r="L41" s="1">
        <v>979</v>
      </c>
      <c r="M41" s="1">
        <v>-6</v>
      </c>
      <c r="N41" s="1">
        <v>460</v>
      </c>
      <c r="O41" s="1">
        <v>1252</v>
      </c>
      <c r="P41" s="1">
        <v>-1568</v>
      </c>
      <c r="Q41" s="1">
        <v>-1545</v>
      </c>
      <c r="R41" s="1">
        <v>1986</v>
      </c>
      <c r="S41" s="1">
        <v>458</v>
      </c>
      <c r="T41" s="1">
        <v>1919</v>
      </c>
      <c r="U41" s="1">
        <v>797</v>
      </c>
      <c r="V41" s="1">
        <v>-1423</v>
      </c>
      <c r="W41" s="1">
        <v>6989</v>
      </c>
      <c r="X41" s="1">
        <v>1695</v>
      </c>
      <c r="Y41" s="1">
        <v>-3296</v>
      </c>
      <c r="Z41" s="1">
        <v>7605</v>
      </c>
      <c r="AA41" s="1">
        <v>-1085</v>
      </c>
    </row>
    <row r="42" spans="3:27">
      <c r="C42" s="37" t="s">
        <v>594</v>
      </c>
      <c r="D42" s="1" t="s">
        <v>9</v>
      </c>
      <c r="E42" s="1" t="s">
        <v>9</v>
      </c>
      <c r="F42" s="1" t="s">
        <v>9</v>
      </c>
      <c r="G42" s="1">
        <v>1452986</v>
      </c>
      <c r="H42" s="1">
        <v>1286894</v>
      </c>
      <c r="I42" s="1">
        <v>1142033</v>
      </c>
      <c r="J42" s="1">
        <v>980632</v>
      </c>
      <c r="K42" s="1">
        <v>1438075</v>
      </c>
      <c r="L42" s="1">
        <v>1437974</v>
      </c>
      <c r="M42" s="1">
        <v>822792</v>
      </c>
      <c r="N42" s="1">
        <v>533178</v>
      </c>
      <c r="O42" s="1">
        <v>416541</v>
      </c>
      <c r="P42" s="1">
        <v>110281</v>
      </c>
      <c r="Q42" s="1">
        <v>179576</v>
      </c>
      <c r="R42" s="1">
        <v>359918</v>
      </c>
      <c r="S42" s="1">
        <v>751584</v>
      </c>
      <c r="T42" s="1">
        <v>774093</v>
      </c>
      <c r="U42" s="1">
        <v>1280895</v>
      </c>
      <c r="V42" s="1">
        <v>1177141</v>
      </c>
      <c r="W42" s="1">
        <v>-329950</v>
      </c>
      <c r="X42" s="1">
        <v>218671</v>
      </c>
      <c r="Y42" s="1">
        <v>568517</v>
      </c>
      <c r="Z42" s="1">
        <v>-146330</v>
      </c>
      <c r="AA42" s="1">
        <v>214813</v>
      </c>
    </row>
    <row r="43" spans="3:27">
      <c r="C43" s="1" t="s">
        <v>766</v>
      </c>
      <c r="D43" s="1" t="s">
        <v>9</v>
      </c>
      <c r="E43" s="1" t="s">
        <v>9</v>
      </c>
      <c r="F43" s="1" t="s">
        <v>9</v>
      </c>
      <c r="G43" s="1">
        <v>215611</v>
      </c>
      <c r="H43" s="1">
        <v>281542</v>
      </c>
      <c r="I43" s="1">
        <v>367525</v>
      </c>
      <c r="J43" s="1">
        <v>202402</v>
      </c>
      <c r="K43" s="1">
        <v>327113</v>
      </c>
      <c r="L43" s="1">
        <v>449786</v>
      </c>
      <c r="M43" s="1">
        <v>183328</v>
      </c>
      <c r="N43" s="1">
        <v>252045</v>
      </c>
      <c r="O43" s="1">
        <v>104412</v>
      </c>
      <c r="P43" s="1">
        <v>-150686</v>
      </c>
      <c r="Q43" s="1">
        <v>-38963</v>
      </c>
      <c r="R43" s="1">
        <v>-97079</v>
      </c>
      <c r="S43" s="1">
        <v>-95469</v>
      </c>
      <c r="T43" s="1">
        <v>113459</v>
      </c>
      <c r="U43" s="1">
        <v>109975</v>
      </c>
      <c r="V43" s="1">
        <v>280309</v>
      </c>
      <c r="W43" s="1">
        <v>-107915</v>
      </c>
      <c r="X43" s="1">
        <v>149348</v>
      </c>
      <c r="Y43" s="1">
        <v>136090</v>
      </c>
      <c r="Z43" s="1">
        <v>89797</v>
      </c>
      <c r="AA43" s="1">
        <v>264190</v>
      </c>
    </row>
    <row r="44" spans="3:27">
      <c r="C44" s="1" t="s">
        <v>767</v>
      </c>
      <c r="D44" s="1" t="s">
        <v>9</v>
      </c>
      <c r="E44" s="1" t="s">
        <v>9</v>
      </c>
      <c r="F44" s="1" t="s">
        <v>9</v>
      </c>
      <c r="G44" s="1">
        <v>-7781</v>
      </c>
      <c r="H44" s="1">
        <v>-25557</v>
      </c>
      <c r="I44" s="1">
        <v>-15817</v>
      </c>
      <c r="J44" s="1">
        <v>-18381</v>
      </c>
      <c r="K44" s="1">
        <v>-39039</v>
      </c>
      <c r="L44" s="1">
        <v>-73426</v>
      </c>
      <c r="M44" s="1">
        <v>-20411</v>
      </c>
      <c r="N44" s="1">
        <v>-45677</v>
      </c>
      <c r="O44" s="1">
        <v>-30976</v>
      </c>
      <c r="P44" s="1">
        <v>-5836</v>
      </c>
      <c r="Q44" s="1">
        <v>-28184</v>
      </c>
      <c r="R44" s="1">
        <v>-34576</v>
      </c>
      <c r="S44" s="1">
        <v>41719</v>
      </c>
      <c r="T44" s="1">
        <v>-71830</v>
      </c>
      <c r="U44" s="1">
        <v>-17716</v>
      </c>
      <c r="V44" s="1">
        <v>116936</v>
      </c>
      <c r="W44" s="1">
        <v>-115408</v>
      </c>
      <c r="X44" s="1">
        <v>-40142</v>
      </c>
      <c r="Y44" s="1">
        <v>36940</v>
      </c>
      <c r="Z44" s="1">
        <v>6996</v>
      </c>
      <c r="AA44" s="1">
        <v>5988</v>
      </c>
    </row>
    <row r="45" spans="3:27">
      <c r="C45" s="1" t="s">
        <v>54</v>
      </c>
      <c r="D45" s="1" t="s">
        <v>9</v>
      </c>
      <c r="E45" s="1" t="s">
        <v>9</v>
      </c>
      <c r="F45" s="1" t="s">
        <v>9</v>
      </c>
      <c r="G45" s="1">
        <v>1003508</v>
      </c>
      <c r="H45" s="1">
        <v>836151</v>
      </c>
      <c r="I45" s="1">
        <v>651503</v>
      </c>
      <c r="J45" s="1">
        <v>588630</v>
      </c>
      <c r="K45" s="1">
        <v>891440</v>
      </c>
      <c r="L45" s="1">
        <v>814580</v>
      </c>
      <c r="M45" s="1">
        <v>527679</v>
      </c>
      <c r="N45" s="1">
        <v>285505</v>
      </c>
      <c r="O45" s="1">
        <v>252915</v>
      </c>
      <c r="P45" s="1">
        <v>221834</v>
      </c>
      <c r="Q45" s="1">
        <v>190627</v>
      </c>
      <c r="R45" s="1">
        <v>376926</v>
      </c>
      <c r="S45" s="1">
        <v>686545</v>
      </c>
      <c r="T45" s="1">
        <v>445587</v>
      </c>
      <c r="U45" s="1">
        <v>663369</v>
      </c>
      <c r="V45" s="1">
        <v>385310</v>
      </c>
      <c r="W45" s="1">
        <v>89653</v>
      </c>
      <c r="X45" s="1">
        <v>52566</v>
      </c>
      <c r="Y45" s="1">
        <v>254733</v>
      </c>
      <c r="Z45" s="1">
        <v>-200940</v>
      </c>
      <c r="AA45" s="1">
        <v>-71864</v>
      </c>
    </row>
    <row r="46" spans="3:27">
      <c r="C46" s="1" t="s">
        <v>53</v>
      </c>
      <c r="D46" s="1" t="s">
        <v>9</v>
      </c>
      <c r="E46" s="1" t="s">
        <v>9</v>
      </c>
      <c r="F46" s="1" t="s">
        <v>9</v>
      </c>
      <c r="G46" s="1">
        <v>235822</v>
      </c>
      <c r="H46" s="1">
        <v>190017</v>
      </c>
      <c r="I46" s="1">
        <v>134894</v>
      </c>
      <c r="J46" s="1">
        <v>203702</v>
      </c>
      <c r="K46" s="1">
        <v>254402</v>
      </c>
      <c r="L46" s="1">
        <v>243589</v>
      </c>
      <c r="M46" s="1">
        <v>130273</v>
      </c>
      <c r="N46" s="1">
        <v>38775</v>
      </c>
      <c r="O46" s="1">
        <v>88562</v>
      </c>
      <c r="P46" s="1">
        <v>45340</v>
      </c>
      <c r="Q46" s="1">
        <v>56792</v>
      </c>
      <c r="R46" s="1">
        <v>111905</v>
      </c>
      <c r="S46" s="1">
        <v>118247</v>
      </c>
      <c r="T46" s="1">
        <v>284791</v>
      </c>
      <c r="U46" s="1">
        <v>520511</v>
      </c>
      <c r="V46" s="1">
        <v>391214</v>
      </c>
      <c r="W46" s="1">
        <v>-196205</v>
      </c>
      <c r="X46" s="1">
        <v>55825</v>
      </c>
      <c r="Y46" s="1">
        <v>140848</v>
      </c>
      <c r="Z46" s="1">
        <v>-44262</v>
      </c>
      <c r="AA46" s="1">
        <v>16700</v>
      </c>
    </row>
    <row r="47" spans="3:27">
      <c r="C47" s="1" t="s">
        <v>55</v>
      </c>
      <c r="D47" s="1" t="s">
        <v>9</v>
      </c>
      <c r="E47" s="1" t="s">
        <v>9</v>
      </c>
      <c r="F47" s="1" t="s">
        <v>9</v>
      </c>
      <c r="G47" s="1">
        <v>5826</v>
      </c>
      <c r="H47" s="1">
        <v>4741</v>
      </c>
      <c r="I47" s="1">
        <v>3928</v>
      </c>
      <c r="J47" s="1">
        <v>4279</v>
      </c>
      <c r="K47" s="1">
        <v>4159</v>
      </c>
      <c r="L47" s="1">
        <v>3445</v>
      </c>
      <c r="M47" s="1">
        <v>1923</v>
      </c>
      <c r="N47" s="1">
        <v>2530</v>
      </c>
      <c r="O47" s="1">
        <v>1628</v>
      </c>
      <c r="P47" s="1">
        <v>-371</v>
      </c>
      <c r="Q47" s="1">
        <v>-696</v>
      </c>
      <c r="R47" s="1">
        <v>2742</v>
      </c>
      <c r="S47" s="1">
        <v>542</v>
      </c>
      <c r="T47" s="1">
        <v>2086</v>
      </c>
      <c r="U47" s="1">
        <v>4756</v>
      </c>
      <c r="V47" s="1">
        <v>3372</v>
      </c>
      <c r="W47" s="1">
        <v>-75</v>
      </c>
      <c r="X47" s="1">
        <v>1074</v>
      </c>
      <c r="Y47" s="1">
        <v>-94</v>
      </c>
      <c r="Z47" s="1">
        <v>2079</v>
      </c>
      <c r="AA47" s="1">
        <v>-201</v>
      </c>
    </row>
    <row r="48" spans="3:27">
      <c r="C48" s="37" t="s">
        <v>622</v>
      </c>
      <c r="D48" s="1" t="s">
        <v>9</v>
      </c>
      <c r="E48" s="1" t="s">
        <v>9</v>
      </c>
      <c r="F48" s="1" t="s">
        <v>9</v>
      </c>
      <c r="G48" s="1">
        <v>1148355</v>
      </c>
      <c r="H48" s="1">
        <v>1414523</v>
      </c>
      <c r="I48" s="1">
        <v>1342816</v>
      </c>
      <c r="J48" s="1">
        <v>993386</v>
      </c>
      <c r="K48" s="1">
        <v>2129999</v>
      </c>
      <c r="L48" s="1">
        <v>1301983</v>
      </c>
      <c r="M48" s="1">
        <v>837567</v>
      </c>
      <c r="N48" s="1">
        <v>643964</v>
      </c>
      <c r="O48" s="1">
        <v>571034</v>
      </c>
      <c r="P48" s="1">
        <v>98341</v>
      </c>
      <c r="Q48" s="1">
        <v>180592</v>
      </c>
      <c r="R48" s="1">
        <v>321858</v>
      </c>
      <c r="S48" s="1">
        <v>944115</v>
      </c>
      <c r="T48" s="1">
        <v>867122</v>
      </c>
      <c r="U48" s="1">
        <v>1659623</v>
      </c>
      <c r="V48" s="1">
        <v>1449323</v>
      </c>
      <c r="W48" s="1">
        <v>-103073</v>
      </c>
      <c r="X48" s="1">
        <v>193913</v>
      </c>
      <c r="Y48" s="1">
        <v>763890</v>
      </c>
      <c r="Z48" s="1">
        <v>251265</v>
      </c>
      <c r="AA48" s="1">
        <v>330805</v>
      </c>
    </row>
    <row r="49" spans="3:27">
      <c r="C49" s="1" t="s">
        <v>766</v>
      </c>
      <c r="D49" s="1" t="s">
        <v>9</v>
      </c>
      <c r="E49" s="1" t="s">
        <v>9</v>
      </c>
      <c r="F49" s="1" t="s">
        <v>9</v>
      </c>
      <c r="G49" s="1">
        <v>398566</v>
      </c>
      <c r="H49" s="1">
        <v>307112</v>
      </c>
      <c r="I49" s="1">
        <v>537385</v>
      </c>
      <c r="J49" s="1">
        <v>302507</v>
      </c>
      <c r="K49" s="1">
        <v>296076</v>
      </c>
      <c r="L49" s="1">
        <v>615316</v>
      </c>
      <c r="M49" s="1">
        <v>259354</v>
      </c>
      <c r="N49" s="1">
        <v>250052</v>
      </c>
      <c r="O49" s="1">
        <v>299341</v>
      </c>
      <c r="P49" s="1">
        <v>-193270</v>
      </c>
      <c r="Q49" s="1">
        <v>324837</v>
      </c>
      <c r="R49" s="1">
        <v>133105</v>
      </c>
      <c r="S49" s="1">
        <v>129009</v>
      </c>
      <c r="T49" s="1">
        <v>274790</v>
      </c>
      <c r="U49" s="1">
        <v>281330</v>
      </c>
      <c r="V49" s="1">
        <v>403692</v>
      </c>
      <c r="W49" s="1">
        <v>62035</v>
      </c>
      <c r="X49" s="1">
        <v>227950</v>
      </c>
      <c r="Y49" s="1">
        <v>388339</v>
      </c>
      <c r="Z49" s="1">
        <v>297239</v>
      </c>
      <c r="AA49" s="1">
        <v>412950</v>
      </c>
    </row>
    <row r="50" spans="3:27">
      <c r="C50" s="1" t="s">
        <v>767</v>
      </c>
      <c r="D50" s="1" t="s">
        <v>9</v>
      </c>
      <c r="E50" s="1" t="s">
        <v>9</v>
      </c>
      <c r="F50" s="1" t="s">
        <v>9</v>
      </c>
      <c r="G50" s="1">
        <v>-38780</v>
      </c>
      <c r="H50" s="1">
        <v>-37416</v>
      </c>
      <c r="I50" s="1">
        <v>53115</v>
      </c>
      <c r="J50" s="1">
        <v>-12096</v>
      </c>
      <c r="K50" s="1">
        <v>11553</v>
      </c>
      <c r="L50" s="1">
        <v>-86852</v>
      </c>
      <c r="M50" s="1">
        <v>38660</v>
      </c>
      <c r="N50" s="1">
        <v>20073</v>
      </c>
      <c r="O50" s="1">
        <v>-140028</v>
      </c>
      <c r="P50" s="1">
        <v>245533</v>
      </c>
      <c r="Q50" s="1">
        <v>-208573</v>
      </c>
      <c r="R50" s="1">
        <v>-141139</v>
      </c>
      <c r="S50" s="1">
        <v>72448</v>
      </c>
      <c r="T50" s="1">
        <v>-1933</v>
      </c>
      <c r="U50" s="1">
        <v>-53751</v>
      </c>
      <c r="V50" s="1">
        <v>191016</v>
      </c>
      <c r="W50" s="1">
        <v>-70332</v>
      </c>
      <c r="X50" s="1">
        <v>36800</v>
      </c>
      <c r="Y50" s="1">
        <v>62478</v>
      </c>
      <c r="Z50" s="1">
        <v>-26117</v>
      </c>
      <c r="AA50" s="1">
        <v>64257</v>
      </c>
    </row>
    <row r="51" spans="3:27">
      <c r="C51" s="1" t="s">
        <v>54</v>
      </c>
      <c r="D51" s="1" t="s">
        <v>9</v>
      </c>
      <c r="E51" s="1" t="s">
        <v>9</v>
      </c>
      <c r="F51" s="1" t="s">
        <v>9</v>
      </c>
      <c r="G51" s="1">
        <v>501777</v>
      </c>
      <c r="H51" s="1">
        <v>890895</v>
      </c>
      <c r="I51" s="1">
        <v>391148</v>
      </c>
      <c r="J51" s="1">
        <v>352037</v>
      </c>
      <c r="K51" s="1">
        <v>1370835</v>
      </c>
      <c r="L51" s="1">
        <v>382549</v>
      </c>
      <c r="M51" s="1">
        <v>334343</v>
      </c>
      <c r="N51" s="1">
        <v>156508</v>
      </c>
      <c r="O51" s="1">
        <v>153269</v>
      </c>
      <c r="P51" s="1">
        <v>-103243</v>
      </c>
      <c r="Q51" s="1">
        <v>-149739</v>
      </c>
      <c r="R51" s="1">
        <v>202977</v>
      </c>
      <c r="S51" s="1">
        <v>499021</v>
      </c>
      <c r="T51" s="1">
        <v>161922</v>
      </c>
      <c r="U51" s="1">
        <v>642972</v>
      </c>
      <c r="V51" s="1">
        <v>294683</v>
      </c>
      <c r="W51" s="1">
        <v>-77250</v>
      </c>
      <c r="X51" s="1">
        <v>-445779</v>
      </c>
      <c r="Y51" s="1">
        <v>163673</v>
      </c>
      <c r="Z51" s="1">
        <v>-271430</v>
      </c>
      <c r="AA51" s="1">
        <v>-294819</v>
      </c>
    </row>
    <row r="52" spans="3:27">
      <c r="C52" s="1" t="s">
        <v>53</v>
      </c>
      <c r="D52" s="1" t="s">
        <v>9</v>
      </c>
      <c r="E52" s="1" t="s">
        <v>9</v>
      </c>
      <c r="F52" s="1" t="s">
        <v>9</v>
      </c>
      <c r="G52" s="1">
        <v>278566</v>
      </c>
      <c r="H52" s="1">
        <v>242633</v>
      </c>
      <c r="I52" s="1">
        <v>356427</v>
      </c>
      <c r="J52" s="1">
        <v>345546</v>
      </c>
      <c r="K52" s="1">
        <v>446448</v>
      </c>
      <c r="L52" s="1">
        <v>385546</v>
      </c>
      <c r="M52" s="1">
        <v>201410</v>
      </c>
      <c r="N52" s="1">
        <v>214341</v>
      </c>
      <c r="O52" s="1">
        <v>253180</v>
      </c>
      <c r="P52" s="1">
        <v>150156</v>
      </c>
      <c r="Q52" s="1">
        <v>213428</v>
      </c>
      <c r="R52" s="1">
        <v>121867</v>
      </c>
      <c r="S52" s="1">
        <v>240654</v>
      </c>
      <c r="T52" s="1">
        <v>423450</v>
      </c>
      <c r="U52" s="1">
        <v>779227</v>
      </c>
      <c r="V52" s="1">
        <v>556037</v>
      </c>
      <c r="W52" s="1">
        <v>-24254</v>
      </c>
      <c r="X52" s="1">
        <v>371529</v>
      </c>
      <c r="Y52" s="1">
        <v>151683</v>
      </c>
      <c r="Z52" s="1">
        <v>181931</v>
      </c>
      <c r="AA52" s="1">
        <v>149643</v>
      </c>
    </row>
    <row r="53" spans="3:27">
      <c r="C53" s="1" t="s">
        <v>55</v>
      </c>
      <c r="D53" s="1" t="s">
        <v>9</v>
      </c>
      <c r="E53" s="1" t="s">
        <v>9</v>
      </c>
      <c r="F53" s="1" t="s">
        <v>9</v>
      </c>
      <c r="G53" s="1">
        <v>8226</v>
      </c>
      <c r="H53" s="1">
        <v>11299</v>
      </c>
      <c r="I53" s="1">
        <v>4741</v>
      </c>
      <c r="J53" s="1">
        <v>5392</v>
      </c>
      <c r="K53" s="1">
        <v>5087</v>
      </c>
      <c r="L53" s="1">
        <v>5424</v>
      </c>
      <c r="M53" s="1">
        <v>3800</v>
      </c>
      <c r="N53" s="1">
        <v>2990</v>
      </c>
      <c r="O53" s="1">
        <v>5272</v>
      </c>
      <c r="P53" s="1">
        <v>-835</v>
      </c>
      <c r="Q53" s="1">
        <v>639</v>
      </c>
      <c r="R53" s="1">
        <v>5048</v>
      </c>
      <c r="S53" s="1">
        <v>2983</v>
      </c>
      <c r="T53" s="1">
        <v>8893</v>
      </c>
      <c r="U53" s="1">
        <v>9845</v>
      </c>
      <c r="V53" s="1">
        <v>3895</v>
      </c>
      <c r="W53" s="1">
        <v>6728</v>
      </c>
      <c r="X53" s="1">
        <v>3413</v>
      </c>
      <c r="Y53" s="1">
        <v>-2283</v>
      </c>
      <c r="Z53" s="1">
        <v>69642</v>
      </c>
      <c r="AA53" s="1">
        <v>-1226</v>
      </c>
    </row>
    <row r="56" spans="3:27">
      <c r="C56" s="17" t="s">
        <v>781</v>
      </c>
      <c r="D56" s="17"/>
      <c r="E56" s="17"/>
      <c r="F56" s="17"/>
      <c r="G56" s="17"/>
      <c r="H56" s="17"/>
    </row>
    <row r="58" spans="3:27">
      <c r="C58" s="24" t="s">
        <v>522</v>
      </c>
      <c r="D58" s="1" t="s">
        <v>9</v>
      </c>
      <c r="E58" s="1" t="s">
        <v>9</v>
      </c>
      <c r="F58" s="1" t="s">
        <v>9</v>
      </c>
      <c r="G58" s="1">
        <v>-304863</v>
      </c>
      <c r="H58" s="1">
        <v>124369</v>
      </c>
      <c r="I58" s="1">
        <v>59749</v>
      </c>
      <c r="J58" s="1">
        <v>15797</v>
      </c>
      <c r="K58" s="1">
        <v>249200</v>
      </c>
      <c r="L58" s="1">
        <v>133207</v>
      </c>
      <c r="M58" s="1">
        <v>43421</v>
      </c>
      <c r="N58" s="1">
        <v>52279</v>
      </c>
      <c r="O58" s="1">
        <v>-70704</v>
      </c>
      <c r="P58" s="1">
        <v>-51938</v>
      </c>
      <c r="Q58" s="1">
        <v>9710</v>
      </c>
      <c r="R58" s="1">
        <v>-26958</v>
      </c>
      <c r="S58" s="1">
        <v>107028</v>
      </c>
      <c r="T58" s="1">
        <v>195871</v>
      </c>
      <c r="U58" s="1">
        <v>554299</v>
      </c>
      <c r="V58" s="1">
        <v>-28214</v>
      </c>
      <c r="W58" s="1">
        <v>-491805</v>
      </c>
      <c r="X58" s="1">
        <v>78003</v>
      </c>
      <c r="Y58" s="1">
        <v>129479</v>
      </c>
      <c r="Z58" s="1">
        <v>-476914</v>
      </c>
      <c r="AA58" s="1">
        <v>-156091</v>
      </c>
    </row>
    <row r="59" spans="3:27">
      <c r="C59" s="1" t="s">
        <v>766</v>
      </c>
      <c r="D59" s="1" t="s">
        <v>9</v>
      </c>
      <c r="E59" s="1" t="s">
        <v>9</v>
      </c>
      <c r="F59" s="1" t="s">
        <v>9</v>
      </c>
      <c r="G59" s="1">
        <v>-195647</v>
      </c>
      <c r="H59" s="1">
        <v>-4916</v>
      </c>
      <c r="I59" s="1">
        <v>5305</v>
      </c>
      <c r="J59" s="1">
        <v>-66355</v>
      </c>
      <c r="K59" s="1">
        <v>90242</v>
      </c>
      <c r="L59" s="1">
        <v>22254</v>
      </c>
      <c r="M59" s="1">
        <v>-4286</v>
      </c>
      <c r="N59" s="1">
        <v>6530</v>
      </c>
      <c r="O59" s="1">
        <v>-67316</v>
      </c>
      <c r="P59" s="1">
        <v>-106423</v>
      </c>
      <c r="Q59" s="1">
        <v>-29777</v>
      </c>
      <c r="R59" s="1">
        <v>-38280</v>
      </c>
      <c r="S59" s="1">
        <v>7519</v>
      </c>
      <c r="T59" s="1">
        <v>57136</v>
      </c>
      <c r="U59" s="1">
        <v>172689</v>
      </c>
      <c r="V59" s="1">
        <v>-174381</v>
      </c>
      <c r="W59" s="1">
        <v>-196698</v>
      </c>
      <c r="X59" s="1">
        <v>75386</v>
      </c>
      <c r="Y59" s="1">
        <v>88517</v>
      </c>
      <c r="Z59" s="1">
        <v>-173323</v>
      </c>
      <c r="AA59" s="1">
        <v>-10159</v>
      </c>
    </row>
    <row r="60" spans="3:27">
      <c r="C60" s="1" t="s">
        <v>767</v>
      </c>
      <c r="D60" s="1" t="s">
        <v>9</v>
      </c>
      <c r="E60" s="1" t="s">
        <v>9</v>
      </c>
      <c r="F60" s="1" t="s">
        <v>9</v>
      </c>
      <c r="G60" s="1">
        <v>1346</v>
      </c>
      <c r="H60" s="1">
        <v>2115</v>
      </c>
      <c r="I60" s="1">
        <v>-301</v>
      </c>
      <c r="J60" s="1">
        <v>356</v>
      </c>
      <c r="K60" s="1">
        <v>3365</v>
      </c>
      <c r="L60" s="1">
        <v>323</v>
      </c>
      <c r="M60" s="1">
        <v>-372</v>
      </c>
      <c r="N60" s="1">
        <v>2021</v>
      </c>
      <c r="O60" s="1">
        <v>-149</v>
      </c>
      <c r="P60" s="1">
        <v>-2018</v>
      </c>
      <c r="Q60" s="1">
        <v>-330</v>
      </c>
      <c r="R60" s="1">
        <v>-1994</v>
      </c>
      <c r="S60" s="1">
        <v>-858</v>
      </c>
      <c r="T60" s="1">
        <v>-1234</v>
      </c>
      <c r="U60" s="1">
        <v>1690</v>
      </c>
      <c r="V60" s="1">
        <v>-708</v>
      </c>
      <c r="W60" s="1">
        <v>-161</v>
      </c>
      <c r="X60" s="1">
        <v>-1403</v>
      </c>
      <c r="Y60" s="1">
        <v>-2255</v>
      </c>
      <c r="Z60" s="1">
        <v>-4975</v>
      </c>
      <c r="AA60" s="1">
        <v>60</v>
      </c>
    </row>
    <row r="61" spans="3:27">
      <c r="C61" s="1" t="s">
        <v>54</v>
      </c>
      <c r="D61" s="1" t="s">
        <v>9</v>
      </c>
      <c r="E61" s="1" t="s">
        <v>9</v>
      </c>
      <c r="F61" s="1" t="s">
        <v>9</v>
      </c>
      <c r="G61" s="1">
        <v>-4242</v>
      </c>
      <c r="H61" s="1">
        <v>95059</v>
      </c>
      <c r="I61" s="1">
        <v>29904</v>
      </c>
      <c r="J61" s="1">
        <v>61875</v>
      </c>
      <c r="K61" s="1">
        <v>99541</v>
      </c>
      <c r="L61" s="1">
        <v>72903</v>
      </c>
      <c r="M61" s="1">
        <v>43705</v>
      </c>
      <c r="N61" s="1">
        <v>47482</v>
      </c>
      <c r="O61" s="1">
        <v>14712</v>
      </c>
      <c r="P61" s="1">
        <v>44337</v>
      </c>
      <c r="Q61" s="1">
        <v>29173</v>
      </c>
      <c r="R61" s="1">
        <v>17230</v>
      </c>
      <c r="S61" s="1">
        <v>69610</v>
      </c>
      <c r="T61" s="1">
        <v>68460</v>
      </c>
      <c r="U61" s="1">
        <v>147545</v>
      </c>
      <c r="V61" s="1">
        <v>33714</v>
      </c>
      <c r="W61" s="1">
        <v>-92430</v>
      </c>
      <c r="X61" s="1">
        <v>15606</v>
      </c>
      <c r="Y61" s="1">
        <v>-10443</v>
      </c>
      <c r="Z61" s="1">
        <v>-142239</v>
      </c>
      <c r="AA61" s="1">
        <v>-71299</v>
      </c>
    </row>
    <row r="62" spans="3:27">
      <c r="C62" s="1" t="s">
        <v>53</v>
      </c>
      <c r="D62" s="1" t="s">
        <v>9</v>
      </c>
      <c r="E62" s="1" t="s">
        <v>9</v>
      </c>
      <c r="F62" s="1" t="s">
        <v>9</v>
      </c>
      <c r="G62" s="1">
        <v>-106805</v>
      </c>
      <c r="H62" s="1">
        <v>30824</v>
      </c>
      <c r="I62" s="1">
        <v>24525</v>
      </c>
      <c r="J62" s="1">
        <v>19037</v>
      </c>
      <c r="K62" s="1">
        <v>54801</v>
      </c>
      <c r="L62" s="1">
        <v>36815</v>
      </c>
      <c r="M62" s="1">
        <v>3779</v>
      </c>
      <c r="N62" s="1">
        <v>-4334</v>
      </c>
      <c r="O62" s="1">
        <v>-18023</v>
      </c>
      <c r="P62" s="1">
        <v>11679</v>
      </c>
      <c r="Q62" s="1">
        <v>10508</v>
      </c>
      <c r="R62" s="1">
        <v>-4320</v>
      </c>
      <c r="S62" s="1">
        <v>29839</v>
      </c>
      <c r="T62" s="1">
        <v>70836</v>
      </c>
      <c r="U62" s="1">
        <v>230739</v>
      </c>
      <c r="V62" s="1">
        <v>112668</v>
      </c>
      <c r="W62" s="1">
        <v>-201498</v>
      </c>
      <c r="X62" s="1">
        <v>-11679</v>
      </c>
      <c r="Y62" s="1">
        <v>54160</v>
      </c>
      <c r="Z62" s="1">
        <v>-154214</v>
      </c>
      <c r="AA62" s="1">
        <v>-73218</v>
      </c>
    </row>
    <row r="63" spans="3:27">
      <c r="C63" s="1" t="s">
        <v>55</v>
      </c>
      <c r="D63" s="1" t="s">
        <v>9</v>
      </c>
      <c r="E63" s="1" t="s">
        <v>9</v>
      </c>
      <c r="F63" s="1" t="s">
        <v>9</v>
      </c>
      <c r="G63" s="1">
        <v>485</v>
      </c>
      <c r="H63" s="1">
        <v>1287</v>
      </c>
      <c r="I63" s="1">
        <v>316</v>
      </c>
      <c r="J63" s="1">
        <v>884</v>
      </c>
      <c r="K63" s="1">
        <v>1251</v>
      </c>
      <c r="L63" s="1">
        <v>912</v>
      </c>
      <c r="M63" s="1">
        <v>595</v>
      </c>
      <c r="N63" s="1">
        <v>580</v>
      </c>
      <c r="O63" s="1">
        <v>72</v>
      </c>
      <c r="P63" s="1">
        <v>487</v>
      </c>
      <c r="Q63" s="1">
        <v>136</v>
      </c>
      <c r="R63" s="1">
        <v>406</v>
      </c>
      <c r="S63" s="1">
        <v>918</v>
      </c>
      <c r="T63" s="1">
        <v>673</v>
      </c>
      <c r="U63" s="1">
        <v>1636</v>
      </c>
      <c r="V63" s="1">
        <v>493</v>
      </c>
      <c r="W63" s="1">
        <v>-1018</v>
      </c>
      <c r="X63" s="1">
        <v>93</v>
      </c>
      <c r="Y63" s="1">
        <v>-500</v>
      </c>
      <c r="Z63" s="1">
        <v>-2163</v>
      </c>
      <c r="AA63" s="1">
        <v>-1475</v>
      </c>
    </row>
    <row r="64" spans="3:27">
      <c r="C64" s="24" t="s">
        <v>524</v>
      </c>
      <c r="D64" s="1" t="s">
        <v>9</v>
      </c>
      <c r="E64" s="1" t="s">
        <v>9</v>
      </c>
      <c r="F64" s="1" t="s">
        <v>9</v>
      </c>
      <c r="G64" s="1">
        <v>-71969</v>
      </c>
      <c r="H64" s="1">
        <v>156400</v>
      </c>
      <c r="I64" s="1">
        <v>66165</v>
      </c>
      <c r="J64" s="1">
        <v>120369</v>
      </c>
      <c r="K64" s="1">
        <v>218041</v>
      </c>
      <c r="L64" s="1">
        <v>95785</v>
      </c>
      <c r="M64" s="1">
        <v>97512</v>
      </c>
      <c r="N64" s="1">
        <v>57068</v>
      </c>
      <c r="O64" s="1">
        <v>12305</v>
      </c>
      <c r="P64" s="1">
        <v>62817</v>
      </c>
      <c r="Q64" s="1">
        <v>78813</v>
      </c>
      <c r="R64" s="1">
        <v>-12777</v>
      </c>
      <c r="S64" s="1">
        <v>84823</v>
      </c>
      <c r="T64" s="1">
        <v>112103</v>
      </c>
      <c r="U64" s="1">
        <v>522324</v>
      </c>
      <c r="V64" s="1">
        <v>217415</v>
      </c>
      <c r="W64" s="1">
        <v>-372519</v>
      </c>
      <c r="X64" s="1">
        <v>-169379</v>
      </c>
      <c r="Y64" s="1">
        <v>-143257</v>
      </c>
      <c r="Z64" s="1">
        <v>-486174</v>
      </c>
      <c r="AA64" s="1">
        <v>-192581</v>
      </c>
    </row>
    <row r="65" spans="3:27">
      <c r="C65" s="1" t="s">
        <v>766</v>
      </c>
      <c r="D65" s="1" t="s">
        <v>9</v>
      </c>
      <c r="E65" s="1" t="s">
        <v>9</v>
      </c>
      <c r="F65" s="1" t="s">
        <v>9</v>
      </c>
      <c r="G65" s="1">
        <v>-63064</v>
      </c>
      <c r="H65" s="1">
        <v>15866</v>
      </c>
      <c r="I65" s="1">
        <v>12564</v>
      </c>
      <c r="J65" s="1">
        <v>-6577</v>
      </c>
      <c r="K65" s="1">
        <v>64780</v>
      </c>
      <c r="L65" s="1">
        <v>-1351</v>
      </c>
      <c r="M65" s="1">
        <v>24675</v>
      </c>
      <c r="N65" s="1">
        <v>5376</v>
      </c>
      <c r="O65" s="1">
        <v>-13985</v>
      </c>
      <c r="P65" s="1">
        <v>-35704</v>
      </c>
      <c r="Q65" s="1">
        <v>11166</v>
      </c>
      <c r="R65" s="1">
        <v>-29487</v>
      </c>
      <c r="S65" s="1">
        <v>-1956</v>
      </c>
      <c r="T65" s="1">
        <v>13667</v>
      </c>
      <c r="U65" s="1">
        <v>155006</v>
      </c>
      <c r="V65" s="1">
        <v>-17160</v>
      </c>
      <c r="W65" s="1">
        <v>-113356</v>
      </c>
      <c r="X65" s="1">
        <v>-78038</v>
      </c>
      <c r="Y65" s="1">
        <v>-73226</v>
      </c>
      <c r="Z65" s="1">
        <v>-176153</v>
      </c>
      <c r="AA65" s="1">
        <v>-46913</v>
      </c>
    </row>
    <row r="66" spans="3:27">
      <c r="C66" s="1" t="s">
        <v>767</v>
      </c>
      <c r="D66" s="1" t="s">
        <v>9</v>
      </c>
      <c r="E66" s="1" t="s">
        <v>9</v>
      </c>
      <c r="F66" s="1" t="s">
        <v>9</v>
      </c>
      <c r="G66" s="1">
        <v>1584</v>
      </c>
      <c r="H66" s="1">
        <v>2227</v>
      </c>
      <c r="I66" s="1">
        <v>657</v>
      </c>
      <c r="J66" s="1">
        <v>950</v>
      </c>
      <c r="K66" s="1">
        <v>2956</v>
      </c>
      <c r="L66" s="1">
        <v>155</v>
      </c>
      <c r="M66" s="1">
        <v>-324</v>
      </c>
      <c r="N66" s="1">
        <v>1871</v>
      </c>
      <c r="O66" s="1">
        <v>-271</v>
      </c>
      <c r="P66" s="1">
        <v>-1977</v>
      </c>
      <c r="Q66" s="1">
        <v>-275</v>
      </c>
      <c r="R66" s="1">
        <v>-1778</v>
      </c>
      <c r="S66" s="1">
        <v>-742</v>
      </c>
      <c r="T66" s="1">
        <v>-1058</v>
      </c>
      <c r="U66" s="1">
        <v>2035</v>
      </c>
      <c r="V66" s="1">
        <v>-482</v>
      </c>
      <c r="W66" s="1">
        <v>-1</v>
      </c>
      <c r="X66" s="1">
        <v>-1477</v>
      </c>
      <c r="Y66" s="1">
        <v>-2229</v>
      </c>
      <c r="Z66" s="1">
        <v>-4775</v>
      </c>
      <c r="AA66" s="1">
        <v>132</v>
      </c>
    </row>
    <row r="67" spans="3:27">
      <c r="C67" s="1" t="s">
        <v>54</v>
      </c>
      <c r="D67" s="1" t="s">
        <v>9</v>
      </c>
      <c r="E67" s="1" t="s">
        <v>9</v>
      </c>
      <c r="F67" s="1" t="s">
        <v>9</v>
      </c>
      <c r="G67" s="1">
        <v>55454</v>
      </c>
      <c r="H67" s="1">
        <v>104329</v>
      </c>
      <c r="I67" s="1">
        <v>32402</v>
      </c>
      <c r="J67" s="1">
        <v>85373</v>
      </c>
      <c r="K67" s="1">
        <v>97359</v>
      </c>
      <c r="L67" s="1">
        <v>66294</v>
      </c>
      <c r="M67" s="1">
        <v>53000</v>
      </c>
      <c r="N67" s="1">
        <v>49082</v>
      </c>
      <c r="O67" s="1">
        <v>30505</v>
      </c>
      <c r="P67" s="1">
        <v>66528</v>
      </c>
      <c r="Q67" s="1">
        <v>44433</v>
      </c>
      <c r="R67" s="1">
        <v>19455</v>
      </c>
      <c r="S67" s="1">
        <v>62161</v>
      </c>
      <c r="T67" s="1">
        <v>53256</v>
      </c>
      <c r="U67" s="1">
        <v>142189</v>
      </c>
      <c r="V67" s="1">
        <v>84324</v>
      </c>
      <c r="W67" s="1">
        <v>-77576</v>
      </c>
      <c r="X67" s="1">
        <v>-21333</v>
      </c>
      <c r="Y67" s="1">
        <v>-51779</v>
      </c>
      <c r="Z67" s="1">
        <v>-142680</v>
      </c>
      <c r="AA67" s="1">
        <v>-81384</v>
      </c>
    </row>
    <row r="68" spans="3:27">
      <c r="C68" s="1" t="s">
        <v>53</v>
      </c>
      <c r="D68" s="1" t="s">
        <v>9</v>
      </c>
      <c r="E68" s="1" t="s">
        <v>9</v>
      </c>
      <c r="F68" s="1" t="s">
        <v>9</v>
      </c>
      <c r="G68" s="1">
        <v>-66948</v>
      </c>
      <c r="H68" s="1">
        <v>32553</v>
      </c>
      <c r="I68" s="1">
        <v>20129</v>
      </c>
      <c r="J68" s="1">
        <v>39553</v>
      </c>
      <c r="K68" s="1">
        <v>51679</v>
      </c>
      <c r="L68" s="1">
        <v>29767</v>
      </c>
      <c r="M68" s="1">
        <v>19480</v>
      </c>
      <c r="N68" s="1">
        <v>152</v>
      </c>
      <c r="O68" s="1">
        <v>-4101</v>
      </c>
      <c r="P68" s="1">
        <v>33375</v>
      </c>
      <c r="Q68" s="1">
        <v>23284</v>
      </c>
      <c r="R68" s="1">
        <v>-1388</v>
      </c>
      <c r="S68" s="1">
        <v>24493</v>
      </c>
      <c r="T68" s="1">
        <v>45658</v>
      </c>
      <c r="U68" s="1">
        <v>221483</v>
      </c>
      <c r="V68" s="1">
        <v>149934</v>
      </c>
      <c r="W68" s="1">
        <v>-180739</v>
      </c>
      <c r="X68" s="1">
        <v>-68355</v>
      </c>
      <c r="Y68" s="1">
        <v>-15218</v>
      </c>
      <c r="Z68" s="1">
        <v>-160407</v>
      </c>
      <c r="AA68" s="1">
        <v>-62890</v>
      </c>
    </row>
    <row r="69" spans="3:27">
      <c r="C69" s="1" t="s">
        <v>55</v>
      </c>
      <c r="D69" s="1" t="s">
        <v>9</v>
      </c>
      <c r="E69" s="1" t="s">
        <v>9</v>
      </c>
      <c r="F69" s="1" t="s">
        <v>9</v>
      </c>
      <c r="G69" s="1">
        <v>1005</v>
      </c>
      <c r="H69" s="1">
        <v>1425</v>
      </c>
      <c r="I69" s="1">
        <v>413</v>
      </c>
      <c r="J69" s="1">
        <v>1070</v>
      </c>
      <c r="K69" s="1">
        <v>1267</v>
      </c>
      <c r="L69" s="1">
        <v>920</v>
      </c>
      <c r="M69" s="1">
        <v>681</v>
      </c>
      <c r="N69" s="1">
        <v>587</v>
      </c>
      <c r="O69" s="1">
        <v>157</v>
      </c>
      <c r="P69" s="1">
        <v>595</v>
      </c>
      <c r="Q69" s="1">
        <v>205</v>
      </c>
      <c r="R69" s="1">
        <v>421</v>
      </c>
      <c r="S69" s="1">
        <v>867</v>
      </c>
      <c r="T69" s="1">
        <v>580</v>
      </c>
      <c r="U69" s="1">
        <v>1611</v>
      </c>
      <c r="V69" s="1">
        <v>799</v>
      </c>
      <c r="W69" s="1">
        <v>-847</v>
      </c>
      <c r="X69" s="1">
        <v>-176</v>
      </c>
      <c r="Y69" s="1">
        <v>-805</v>
      </c>
      <c r="Z69" s="1">
        <v>-2159</v>
      </c>
      <c r="AA69" s="1">
        <v>-1526</v>
      </c>
    </row>
    <row r="70" spans="3:27">
      <c r="C70" s="24" t="s">
        <v>526</v>
      </c>
      <c r="D70" s="1" t="s">
        <v>9</v>
      </c>
      <c r="E70" s="1" t="s">
        <v>9</v>
      </c>
      <c r="F70" s="1" t="s">
        <v>9</v>
      </c>
      <c r="G70" s="1">
        <v>-232908</v>
      </c>
      <c r="H70" s="1">
        <v>-32030</v>
      </c>
      <c r="I70" s="1">
        <v>-6332</v>
      </c>
      <c r="J70" s="1">
        <v>-104450</v>
      </c>
      <c r="K70" s="1">
        <v>31914</v>
      </c>
      <c r="L70" s="1">
        <v>37994</v>
      </c>
      <c r="M70" s="1">
        <v>-53517</v>
      </c>
      <c r="N70" s="1">
        <v>-4644</v>
      </c>
      <c r="O70" s="1">
        <v>-82633</v>
      </c>
      <c r="P70" s="1">
        <v>-116183</v>
      </c>
      <c r="Q70" s="1">
        <v>-71083</v>
      </c>
      <c r="R70" s="1">
        <v>-15648</v>
      </c>
      <c r="S70" s="1">
        <v>20710</v>
      </c>
      <c r="T70" s="1">
        <v>75407</v>
      </c>
      <c r="U70" s="1">
        <v>27541</v>
      </c>
      <c r="V70" s="1">
        <v>-256058</v>
      </c>
      <c r="W70" s="1">
        <v>-124874</v>
      </c>
      <c r="X70" s="1">
        <v>229447</v>
      </c>
      <c r="Y70" s="1">
        <v>248359</v>
      </c>
      <c r="Z70" s="1">
        <v>3668</v>
      </c>
      <c r="AA70" s="1">
        <v>57245</v>
      </c>
    </row>
    <row r="71" spans="3:27">
      <c r="C71" s="1" t="s">
        <v>766</v>
      </c>
      <c r="D71" s="1" t="s">
        <v>9</v>
      </c>
      <c r="E71" s="1" t="s">
        <v>9</v>
      </c>
      <c r="F71" s="1" t="s">
        <v>9</v>
      </c>
      <c r="G71" s="1">
        <v>-132580</v>
      </c>
      <c r="H71" s="1">
        <v>-20782</v>
      </c>
      <c r="I71" s="1">
        <v>-7255</v>
      </c>
      <c r="J71" s="1">
        <v>-59773</v>
      </c>
      <c r="K71" s="1">
        <v>25471</v>
      </c>
      <c r="L71" s="1">
        <v>23578</v>
      </c>
      <c r="M71" s="1">
        <v>-28928</v>
      </c>
      <c r="N71" s="1">
        <v>1151</v>
      </c>
      <c r="O71" s="1">
        <v>-53342</v>
      </c>
      <c r="P71" s="1">
        <v>-70721</v>
      </c>
      <c r="Q71" s="1">
        <v>-40925</v>
      </c>
      <c r="R71" s="1">
        <v>-8774</v>
      </c>
      <c r="S71" s="1">
        <v>9480</v>
      </c>
      <c r="T71" s="1">
        <v>43474</v>
      </c>
      <c r="U71" s="1">
        <v>17695</v>
      </c>
      <c r="V71" s="1">
        <v>-157294</v>
      </c>
      <c r="W71" s="1">
        <v>-83317</v>
      </c>
      <c r="X71" s="1">
        <v>153384</v>
      </c>
      <c r="Y71" s="1">
        <v>161718</v>
      </c>
      <c r="Z71" s="1">
        <v>2792</v>
      </c>
      <c r="AA71" s="1">
        <v>36745</v>
      </c>
    </row>
    <row r="72" spans="3:27">
      <c r="C72" s="1" t="s">
        <v>767</v>
      </c>
      <c r="D72" s="1" t="s">
        <v>9</v>
      </c>
      <c r="E72" s="1" t="s">
        <v>9</v>
      </c>
      <c r="F72" s="1" t="s">
        <v>9</v>
      </c>
      <c r="G72" s="1">
        <v>-247</v>
      </c>
      <c r="H72" s="1">
        <v>-116</v>
      </c>
      <c r="I72" s="1">
        <v>-958</v>
      </c>
      <c r="J72" s="1">
        <v>-601</v>
      </c>
      <c r="K72" s="1">
        <v>406</v>
      </c>
      <c r="L72" s="1">
        <v>134</v>
      </c>
      <c r="M72" s="1">
        <v>-34</v>
      </c>
      <c r="N72" s="1">
        <v>144</v>
      </c>
      <c r="O72" s="1">
        <v>107</v>
      </c>
      <c r="P72" s="1">
        <v>-53</v>
      </c>
      <c r="Q72" s="1">
        <v>-43</v>
      </c>
      <c r="R72" s="1">
        <v>-210</v>
      </c>
      <c r="S72" s="1">
        <v>-120</v>
      </c>
      <c r="T72" s="1">
        <v>-180</v>
      </c>
      <c r="U72" s="1">
        <v>-346</v>
      </c>
      <c r="V72" s="1">
        <v>-264</v>
      </c>
      <c r="W72" s="1">
        <v>-153</v>
      </c>
      <c r="X72" s="1">
        <v>51</v>
      </c>
      <c r="Y72" s="1">
        <v>-41</v>
      </c>
      <c r="Z72" s="1">
        <v>-221</v>
      </c>
      <c r="AA72" s="1">
        <v>-81</v>
      </c>
    </row>
    <row r="73" spans="3:27">
      <c r="C73" s="1" t="s">
        <v>54</v>
      </c>
      <c r="D73" s="1" t="s">
        <v>9</v>
      </c>
      <c r="E73" s="1" t="s">
        <v>9</v>
      </c>
      <c r="F73" s="1" t="s">
        <v>9</v>
      </c>
      <c r="G73" s="1">
        <v>-59704</v>
      </c>
      <c r="H73" s="1">
        <v>-9273</v>
      </c>
      <c r="I73" s="1">
        <v>-2497</v>
      </c>
      <c r="J73" s="1">
        <v>-23500</v>
      </c>
      <c r="K73" s="1">
        <v>2182</v>
      </c>
      <c r="L73" s="1">
        <v>6593</v>
      </c>
      <c r="M73" s="1">
        <v>-9286</v>
      </c>
      <c r="N73" s="1">
        <v>-1603</v>
      </c>
      <c r="O73" s="1">
        <v>-15803</v>
      </c>
      <c r="P73" s="1">
        <v>-22199</v>
      </c>
      <c r="Q73" s="1">
        <v>-15249</v>
      </c>
      <c r="R73" s="1">
        <v>-2210</v>
      </c>
      <c r="S73" s="1">
        <v>7446</v>
      </c>
      <c r="T73" s="1">
        <v>15198</v>
      </c>
      <c r="U73" s="1">
        <v>5356</v>
      </c>
      <c r="V73" s="1">
        <v>-50683</v>
      </c>
      <c r="W73" s="1">
        <v>-14840</v>
      </c>
      <c r="X73" s="1">
        <v>36896</v>
      </c>
      <c r="Y73" s="1">
        <v>41308</v>
      </c>
      <c r="Z73" s="1">
        <v>399</v>
      </c>
      <c r="AA73" s="1">
        <v>10071</v>
      </c>
    </row>
    <row r="74" spans="3:27">
      <c r="C74" s="1" t="s">
        <v>53</v>
      </c>
      <c r="D74" s="1" t="s">
        <v>9</v>
      </c>
      <c r="E74" s="1" t="s">
        <v>9</v>
      </c>
      <c r="F74" s="1" t="s">
        <v>9</v>
      </c>
      <c r="G74" s="1">
        <v>-39857</v>
      </c>
      <c r="H74" s="1">
        <v>-1721</v>
      </c>
      <c r="I74" s="1">
        <v>4475</v>
      </c>
      <c r="J74" s="1">
        <v>-20390</v>
      </c>
      <c r="K74" s="1">
        <v>3871</v>
      </c>
      <c r="L74" s="1">
        <v>7698</v>
      </c>
      <c r="M74" s="1">
        <v>-15184</v>
      </c>
      <c r="N74" s="1">
        <v>-4329</v>
      </c>
      <c r="O74" s="1">
        <v>-13507</v>
      </c>
      <c r="P74" s="1">
        <v>-23101</v>
      </c>
      <c r="Q74" s="1">
        <v>-14798</v>
      </c>
      <c r="R74" s="1">
        <v>-4441</v>
      </c>
      <c r="S74" s="1">
        <v>3853</v>
      </c>
      <c r="T74" s="1">
        <v>16822</v>
      </c>
      <c r="U74" s="1">
        <v>4810</v>
      </c>
      <c r="V74" s="1">
        <v>-47506</v>
      </c>
      <c r="W74" s="1">
        <v>-26394</v>
      </c>
      <c r="X74" s="1">
        <v>38850</v>
      </c>
      <c r="Y74" s="1">
        <v>45071</v>
      </c>
      <c r="Z74" s="1">
        <v>706</v>
      </c>
      <c r="AA74" s="1">
        <v>10460</v>
      </c>
    </row>
    <row r="75" spans="3:27">
      <c r="C75" s="1" t="s">
        <v>55</v>
      </c>
      <c r="D75" s="1" t="s">
        <v>9</v>
      </c>
      <c r="E75" s="1" t="s">
        <v>9</v>
      </c>
      <c r="F75" s="1" t="s">
        <v>9</v>
      </c>
      <c r="G75" s="1">
        <v>-520</v>
      </c>
      <c r="H75" s="1">
        <v>-138</v>
      </c>
      <c r="I75" s="1">
        <v>-97</v>
      </c>
      <c r="J75" s="1">
        <v>-186</v>
      </c>
      <c r="K75" s="1">
        <v>-16</v>
      </c>
      <c r="L75" s="1">
        <v>-9</v>
      </c>
      <c r="M75" s="1">
        <v>-85</v>
      </c>
      <c r="N75" s="1">
        <v>-7</v>
      </c>
      <c r="O75" s="1">
        <v>-88</v>
      </c>
      <c r="P75" s="1">
        <v>-109</v>
      </c>
      <c r="Q75" s="1">
        <v>-68</v>
      </c>
      <c r="R75" s="1">
        <v>-13</v>
      </c>
      <c r="S75" s="1">
        <v>51</v>
      </c>
      <c r="T75" s="1">
        <v>93</v>
      </c>
      <c r="U75" s="1">
        <v>26</v>
      </c>
      <c r="V75" s="1">
        <v>-311</v>
      </c>
      <c r="W75" s="1">
        <v>-170</v>
      </c>
      <c r="X75" s="1">
        <v>266</v>
      </c>
      <c r="Y75" s="1">
        <v>303</v>
      </c>
      <c r="Z75" s="1">
        <v>-8</v>
      </c>
      <c r="AA75" s="1">
        <v>50</v>
      </c>
    </row>
    <row r="76" spans="3:27">
      <c r="C76" s="24" t="s">
        <v>528</v>
      </c>
      <c r="D76" s="1" t="s">
        <v>9</v>
      </c>
      <c r="E76" s="1" t="s">
        <v>9</v>
      </c>
      <c r="F76" s="1" t="s">
        <v>9</v>
      </c>
      <c r="G76" s="1">
        <v>14</v>
      </c>
      <c r="H76" s="1">
        <v>-1</v>
      </c>
      <c r="I76" s="1">
        <v>-84</v>
      </c>
      <c r="J76" s="1">
        <v>-122</v>
      </c>
      <c r="K76" s="1">
        <v>-755</v>
      </c>
      <c r="L76" s="1">
        <v>-572</v>
      </c>
      <c r="M76" s="1">
        <v>-574</v>
      </c>
      <c r="N76" s="1">
        <v>-145</v>
      </c>
      <c r="O76" s="1">
        <v>-376</v>
      </c>
      <c r="P76" s="1">
        <v>1428</v>
      </c>
      <c r="Q76" s="1">
        <v>1980</v>
      </c>
      <c r="R76" s="1">
        <v>1467</v>
      </c>
      <c r="S76" s="1">
        <v>1495</v>
      </c>
      <c r="T76" s="1">
        <v>8361</v>
      </c>
      <c r="U76" s="1">
        <v>4434</v>
      </c>
      <c r="V76" s="1">
        <v>10429</v>
      </c>
      <c r="W76" s="1">
        <v>5588</v>
      </c>
      <c r="X76" s="1">
        <v>17935</v>
      </c>
      <c r="Y76" s="1">
        <v>24377</v>
      </c>
      <c r="Z76" s="1">
        <v>5592</v>
      </c>
      <c r="AA76" s="1">
        <v>-20755</v>
      </c>
    </row>
    <row r="77" spans="3:27">
      <c r="C77" s="1" t="s">
        <v>766</v>
      </c>
      <c r="D77" s="1" t="s">
        <v>9</v>
      </c>
      <c r="E77" s="1" t="s">
        <v>9</v>
      </c>
      <c r="F77" s="1" t="s">
        <v>9</v>
      </c>
      <c r="G77" s="1">
        <v>-3</v>
      </c>
      <c r="H77" s="1" t="s">
        <v>9</v>
      </c>
      <c r="I77" s="1">
        <v>-4</v>
      </c>
      <c r="J77" s="1">
        <v>-5</v>
      </c>
      <c r="K77" s="1">
        <v>-9</v>
      </c>
      <c r="L77" s="1">
        <v>27</v>
      </c>
      <c r="M77" s="1">
        <v>-33</v>
      </c>
      <c r="N77" s="1">
        <v>3</v>
      </c>
      <c r="O77" s="1">
        <v>11</v>
      </c>
      <c r="P77" s="1">
        <v>2</v>
      </c>
      <c r="Q77" s="1">
        <v>-18</v>
      </c>
      <c r="R77" s="1">
        <v>-19</v>
      </c>
      <c r="S77" s="1">
        <v>-5</v>
      </c>
      <c r="T77" s="1">
        <v>-5</v>
      </c>
      <c r="U77" s="1">
        <v>-12</v>
      </c>
      <c r="V77" s="1">
        <v>73</v>
      </c>
      <c r="W77" s="1">
        <v>-25</v>
      </c>
      <c r="X77" s="1">
        <v>40</v>
      </c>
      <c r="Y77" s="1">
        <v>25</v>
      </c>
      <c r="Z77" s="1">
        <v>38</v>
      </c>
      <c r="AA77" s="1">
        <v>9</v>
      </c>
    </row>
    <row r="78" spans="3:27">
      <c r="C78" s="1" t="s">
        <v>767</v>
      </c>
      <c r="D78" s="1" t="s">
        <v>9</v>
      </c>
      <c r="E78" s="1" t="s">
        <v>9</v>
      </c>
      <c r="F78" s="1" t="s">
        <v>9</v>
      </c>
      <c r="G78" s="1">
        <v>9</v>
      </c>
      <c r="H78" s="1">
        <v>4</v>
      </c>
      <c r="I78" s="1" t="s">
        <v>9</v>
      </c>
      <c r="J78" s="1">
        <v>7</v>
      </c>
      <c r="K78" s="1">
        <v>3</v>
      </c>
      <c r="L78" s="1">
        <v>34</v>
      </c>
      <c r="M78" s="1">
        <v>-14</v>
      </c>
      <c r="N78" s="1">
        <v>6</v>
      </c>
      <c r="O78" s="1">
        <v>15</v>
      </c>
      <c r="P78" s="1">
        <v>12</v>
      </c>
      <c r="Q78" s="1">
        <v>-12</v>
      </c>
      <c r="R78" s="1">
        <v>-6</v>
      </c>
      <c r="S78" s="1">
        <v>4</v>
      </c>
      <c r="T78" s="1">
        <v>4</v>
      </c>
      <c r="U78" s="1">
        <v>1</v>
      </c>
      <c r="V78" s="1">
        <v>38</v>
      </c>
      <c r="W78" s="1">
        <v>-7</v>
      </c>
      <c r="X78" s="1">
        <v>23</v>
      </c>
      <c r="Y78" s="1">
        <v>15</v>
      </c>
      <c r="Z78" s="1">
        <v>21</v>
      </c>
      <c r="AA78" s="1">
        <v>9</v>
      </c>
    </row>
    <row r="79" spans="3:27">
      <c r="C79" s="1" t="s">
        <v>54</v>
      </c>
      <c r="D79" s="1" t="s">
        <v>9</v>
      </c>
      <c r="E79" s="1" t="s">
        <v>9</v>
      </c>
      <c r="F79" s="1" t="s">
        <v>9</v>
      </c>
      <c r="G79" s="1">
        <v>8</v>
      </c>
      <c r="H79" s="1">
        <v>3</v>
      </c>
      <c r="I79" s="1">
        <v>-1</v>
      </c>
      <c r="J79" s="1">
        <v>2</v>
      </c>
      <c r="K79" s="1" t="s">
        <v>9</v>
      </c>
      <c r="L79" s="1">
        <v>16</v>
      </c>
      <c r="M79" s="1">
        <v>-9</v>
      </c>
      <c r="N79" s="1">
        <v>3</v>
      </c>
      <c r="O79" s="1">
        <v>10</v>
      </c>
      <c r="P79" s="1">
        <v>8</v>
      </c>
      <c r="Q79" s="1">
        <v>-11</v>
      </c>
      <c r="R79" s="1">
        <v>-15</v>
      </c>
      <c r="S79" s="1">
        <v>3</v>
      </c>
      <c r="T79" s="1">
        <v>6</v>
      </c>
      <c r="U79" s="1" t="s">
        <v>9</v>
      </c>
      <c r="V79" s="1">
        <v>73</v>
      </c>
      <c r="W79" s="1">
        <v>-14</v>
      </c>
      <c r="X79" s="1">
        <v>43</v>
      </c>
      <c r="Y79" s="1">
        <v>28</v>
      </c>
      <c r="Z79" s="1">
        <v>42</v>
      </c>
      <c r="AA79" s="1">
        <v>14</v>
      </c>
    </row>
    <row r="80" spans="3:27">
      <c r="C80" s="1" t="s">
        <v>53</v>
      </c>
      <c r="D80" s="1" t="s">
        <v>9</v>
      </c>
      <c r="E80" s="1" t="s">
        <v>9</v>
      </c>
      <c r="F80" s="1" t="s">
        <v>9</v>
      </c>
      <c r="G80" s="1" t="s">
        <v>9</v>
      </c>
      <c r="H80" s="1">
        <v>-8</v>
      </c>
      <c r="I80" s="1">
        <v>-79</v>
      </c>
      <c r="J80" s="1">
        <v>-126</v>
      </c>
      <c r="K80" s="1">
        <v>-749</v>
      </c>
      <c r="L80" s="1">
        <v>-650</v>
      </c>
      <c r="M80" s="1">
        <v>-517</v>
      </c>
      <c r="N80" s="1">
        <v>-157</v>
      </c>
      <c r="O80" s="1">
        <v>-415</v>
      </c>
      <c r="P80" s="1">
        <v>1405</v>
      </c>
      <c r="Q80" s="1">
        <v>2022</v>
      </c>
      <c r="R80" s="1">
        <v>1509</v>
      </c>
      <c r="S80" s="1">
        <v>1493</v>
      </c>
      <c r="T80" s="1">
        <v>8356</v>
      </c>
      <c r="U80" s="1">
        <v>4446</v>
      </c>
      <c r="V80" s="1">
        <v>10240</v>
      </c>
      <c r="W80" s="1">
        <v>5635</v>
      </c>
      <c r="X80" s="1">
        <v>17826</v>
      </c>
      <c r="Y80" s="1">
        <v>24307</v>
      </c>
      <c r="Z80" s="1">
        <v>5487</v>
      </c>
      <c r="AA80" s="1">
        <v>-20788</v>
      </c>
    </row>
    <row r="81" spans="3:27">
      <c r="C81" s="1" t="s">
        <v>55</v>
      </c>
      <c r="D81" s="1" t="s">
        <v>9</v>
      </c>
      <c r="E81" s="1" t="s">
        <v>9</v>
      </c>
      <c r="F81" s="1" t="s">
        <v>9</v>
      </c>
      <c r="G81" s="1" t="s">
        <v>9</v>
      </c>
      <c r="H81" s="1" t="s">
        <v>9</v>
      </c>
      <c r="I81" s="1" t="s">
        <v>9</v>
      </c>
      <c r="J81" s="1" t="s">
        <v>9</v>
      </c>
      <c r="K81" s="1" t="s">
        <v>9</v>
      </c>
      <c r="L81" s="1">
        <v>1</v>
      </c>
      <c r="M81" s="1">
        <v>-1</v>
      </c>
      <c r="N81" s="1" t="s">
        <v>9</v>
      </c>
      <c r="O81" s="1">
        <v>3</v>
      </c>
      <c r="P81" s="1">
        <v>1</v>
      </c>
      <c r="Q81" s="1">
        <v>-1</v>
      </c>
      <c r="R81" s="1">
        <v>-2</v>
      </c>
      <c r="S81" s="1" t="s">
        <v>9</v>
      </c>
      <c r="T81" s="1" t="s">
        <v>9</v>
      </c>
      <c r="U81" s="1">
        <v>-1</v>
      </c>
      <c r="V81" s="1">
        <v>5</v>
      </c>
      <c r="W81" s="1">
        <v>-1</v>
      </c>
      <c r="X81" s="1">
        <v>3</v>
      </c>
      <c r="Y81" s="1">
        <v>2</v>
      </c>
      <c r="Z81" s="1">
        <v>4</v>
      </c>
      <c r="AA81" s="1">
        <v>1</v>
      </c>
    </row>
    <row r="82" spans="3:27">
      <c r="C82" s="24" t="s">
        <v>530</v>
      </c>
      <c r="D82" s="1" t="s">
        <v>9</v>
      </c>
      <c r="E82" s="1" t="s">
        <v>9</v>
      </c>
      <c r="F82" s="1" t="s">
        <v>9</v>
      </c>
      <c r="G82" s="1">
        <v>-260211</v>
      </c>
      <c r="H82" s="1">
        <v>85370</v>
      </c>
      <c r="I82" s="1">
        <v>-115741</v>
      </c>
      <c r="J82" s="1">
        <v>-170248</v>
      </c>
      <c r="K82" s="1">
        <v>7734</v>
      </c>
      <c r="L82" s="1">
        <v>3482</v>
      </c>
      <c r="M82" s="1">
        <v>64172</v>
      </c>
      <c r="N82" s="1">
        <v>-146097</v>
      </c>
      <c r="O82" s="1">
        <v>-166433</v>
      </c>
      <c r="P82" s="1">
        <v>118891</v>
      </c>
      <c r="Q82" s="1">
        <v>39515</v>
      </c>
      <c r="R82" s="1">
        <v>-190111</v>
      </c>
      <c r="S82" s="1">
        <v>267620</v>
      </c>
      <c r="T82" s="1">
        <v>162526</v>
      </c>
      <c r="U82" s="1">
        <v>106231</v>
      </c>
      <c r="V82" s="1">
        <v>297161</v>
      </c>
      <c r="W82" s="1">
        <v>-59649</v>
      </c>
      <c r="X82" s="1">
        <v>225896</v>
      </c>
      <c r="Y82" s="1">
        <v>186516</v>
      </c>
      <c r="Z82" s="1">
        <v>-143332</v>
      </c>
      <c r="AA82" s="1">
        <v>-54590</v>
      </c>
    </row>
    <row r="83" spans="3:27">
      <c r="C83" s="1" t="s">
        <v>766</v>
      </c>
      <c r="D83" s="1" t="s">
        <v>9</v>
      </c>
      <c r="E83" s="1" t="s">
        <v>9</v>
      </c>
      <c r="F83" s="1" t="s">
        <v>9</v>
      </c>
      <c r="G83" s="1">
        <v>-53413</v>
      </c>
      <c r="H83" s="1">
        <v>-18229</v>
      </c>
      <c r="I83" s="1">
        <v>-25043</v>
      </c>
      <c r="J83" s="1">
        <v>-23165</v>
      </c>
      <c r="K83" s="1">
        <v>-30925</v>
      </c>
      <c r="L83" s="1">
        <v>-19877</v>
      </c>
      <c r="M83" s="1">
        <v>-10821</v>
      </c>
      <c r="N83" s="1">
        <v>-7473</v>
      </c>
      <c r="O83" s="1">
        <v>-8469</v>
      </c>
      <c r="P83" s="1">
        <v>-1121</v>
      </c>
      <c r="Q83" s="1">
        <v>1642</v>
      </c>
      <c r="R83" s="1">
        <v>-10176</v>
      </c>
      <c r="S83" s="1">
        <v>2239</v>
      </c>
      <c r="T83" s="1">
        <v>34142</v>
      </c>
      <c r="U83" s="1">
        <v>14512</v>
      </c>
      <c r="V83" s="1">
        <v>31395</v>
      </c>
      <c r="W83" s="1">
        <v>10354</v>
      </c>
      <c r="X83" s="1">
        <v>35128</v>
      </c>
      <c r="Y83" s="1">
        <v>4058</v>
      </c>
      <c r="Z83" s="1">
        <v>-5117</v>
      </c>
      <c r="AA83" s="1">
        <v>138</v>
      </c>
    </row>
    <row r="84" spans="3:27">
      <c r="C84" s="1" t="s">
        <v>767</v>
      </c>
      <c r="D84" s="1" t="s">
        <v>9</v>
      </c>
      <c r="E84" s="1" t="s">
        <v>9</v>
      </c>
      <c r="F84" s="1" t="s">
        <v>9</v>
      </c>
      <c r="G84" s="1">
        <v>-1195</v>
      </c>
      <c r="H84" s="1">
        <v>-281</v>
      </c>
      <c r="I84" s="1">
        <v>-618</v>
      </c>
      <c r="J84" s="1">
        <v>-607</v>
      </c>
      <c r="K84" s="1">
        <v>-1051</v>
      </c>
      <c r="L84" s="1">
        <v>-637</v>
      </c>
      <c r="M84" s="1">
        <v>-270</v>
      </c>
      <c r="N84" s="1">
        <v>-200</v>
      </c>
      <c r="O84" s="1">
        <v>-244</v>
      </c>
      <c r="P84" s="1">
        <v>-26</v>
      </c>
      <c r="Q84" s="1">
        <v>68</v>
      </c>
      <c r="R84" s="1">
        <v>-286</v>
      </c>
      <c r="S84" s="1">
        <v>106</v>
      </c>
      <c r="T84" s="1">
        <v>1761</v>
      </c>
      <c r="U84" s="1">
        <v>820</v>
      </c>
      <c r="V84" s="1">
        <v>1332</v>
      </c>
      <c r="W84" s="1">
        <v>-316</v>
      </c>
      <c r="X84" s="1">
        <v>1494</v>
      </c>
      <c r="Y84" s="1">
        <v>435</v>
      </c>
      <c r="Z84" s="1">
        <v>7</v>
      </c>
      <c r="AA84" s="1">
        <v>478</v>
      </c>
    </row>
    <row r="85" spans="3:27">
      <c r="C85" s="1" t="s">
        <v>54</v>
      </c>
      <c r="D85" s="1" t="s">
        <v>9</v>
      </c>
      <c r="E85" s="1" t="s">
        <v>9</v>
      </c>
      <c r="F85" s="1" t="s">
        <v>9</v>
      </c>
      <c r="G85" s="1">
        <v>-86210</v>
      </c>
      <c r="H85" s="1">
        <v>137107</v>
      </c>
      <c r="I85" s="1">
        <v>-34140</v>
      </c>
      <c r="J85" s="1">
        <v>-97850</v>
      </c>
      <c r="K85" s="1">
        <v>116049</v>
      </c>
      <c r="L85" s="1">
        <v>66133</v>
      </c>
      <c r="M85" s="1">
        <v>95861</v>
      </c>
      <c r="N85" s="1">
        <v>-123900</v>
      </c>
      <c r="O85" s="1">
        <v>-140788</v>
      </c>
      <c r="P85" s="1">
        <v>121154</v>
      </c>
      <c r="Q85" s="1">
        <v>33921</v>
      </c>
      <c r="R85" s="1">
        <v>-162491</v>
      </c>
      <c r="S85" s="1">
        <v>258245</v>
      </c>
      <c r="T85" s="1">
        <v>30853</v>
      </c>
      <c r="U85" s="1">
        <v>28052</v>
      </c>
      <c r="V85" s="1">
        <v>191880</v>
      </c>
      <c r="W85" s="1">
        <v>-46141</v>
      </c>
      <c r="X85" s="1">
        <v>104883</v>
      </c>
      <c r="Y85" s="1">
        <v>172358</v>
      </c>
      <c r="Z85" s="1">
        <v>-132137</v>
      </c>
      <c r="AA85" s="1">
        <v>-78265</v>
      </c>
    </row>
    <row r="86" spans="3:27">
      <c r="C86" s="1" t="s">
        <v>53</v>
      </c>
      <c r="D86" s="1" t="s">
        <v>9</v>
      </c>
      <c r="E86" s="1" t="s">
        <v>9</v>
      </c>
      <c r="F86" s="1" t="s">
        <v>9</v>
      </c>
      <c r="G86" s="1">
        <v>-118679</v>
      </c>
      <c r="H86" s="1">
        <v>-33077</v>
      </c>
      <c r="I86" s="1">
        <v>-55591</v>
      </c>
      <c r="J86" s="1">
        <v>-48339</v>
      </c>
      <c r="K86" s="1">
        <v>-75805</v>
      </c>
      <c r="L86" s="1">
        <v>-41880</v>
      </c>
      <c r="M86" s="1">
        <v>-20435</v>
      </c>
      <c r="N86" s="1">
        <v>-14378</v>
      </c>
      <c r="O86" s="1">
        <v>-16780</v>
      </c>
      <c r="P86" s="1">
        <v>-1111</v>
      </c>
      <c r="Q86" s="1">
        <v>3814</v>
      </c>
      <c r="R86" s="1">
        <v>-16994</v>
      </c>
      <c r="S86" s="1">
        <v>6928</v>
      </c>
      <c r="T86" s="1">
        <v>94163</v>
      </c>
      <c r="U86" s="1">
        <v>62046</v>
      </c>
      <c r="V86" s="1">
        <v>71705</v>
      </c>
      <c r="W86" s="1">
        <v>-23351</v>
      </c>
      <c r="X86" s="1">
        <v>83292</v>
      </c>
      <c r="Y86" s="1">
        <v>9456</v>
      </c>
      <c r="Z86" s="1">
        <v>-5903</v>
      </c>
      <c r="AA86" s="1">
        <v>22765</v>
      </c>
    </row>
    <row r="87" spans="3:27">
      <c r="C87" s="1" t="s">
        <v>55</v>
      </c>
      <c r="D87" s="1" t="s">
        <v>9</v>
      </c>
      <c r="E87" s="1" t="s">
        <v>9</v>
      </c>
      <c r="F87" s="1" t="s">
        <v>9</v>
      </c>
      <c r="G87" s="1">
        <v>-714</v>
      </c>
      <c r="H87" s="1">
        <v>-150</v>
      </c>
      <c r="I87" s="1">
        <v>-349</v>
      </c>
      <c r="J87" s="1">
        <v>-287</v>
      </c>
      <c r="K87" s="1">
        <v>-534</v>
      </c>
      <c r="L87" s="1">
        <v>-257</v>
      </c>
      <c r="M87" s="1">
        <v>-163</v>
      </c>
      <c r="N87" s="1">
        <v>-146</v>
      </c>
      <c r="O87" s="1">
        <v>-152</v>
      </c>
      <c r="P87" s="1">
        <v>-5</v>
      </c>
      <c r="Q87" s="1">
        <v>70</v>
      </c>
      <c r="R87" s="1">
        <v>-164</v>
      </c>
      <c r="S87" s="1">
        <v>102</v>
      </c>
      <c r="T87" s="1">
        <v>1607</v>
      </c>
      <c r="U87" s="1">
        <v>801</v>
      </c>
      <c r="V87" s="1">
        <v>849</v>
      </c>
      <c r="W87" s="1">
        <v>-195</v>
      </c>
      <c r="X87" s="1">
        <v>1099</v>
      </c>
      <c r="Y87" s="1">
        <v>209</v>
      </c>
      <c r="Z87" s="1">
        <v>-182</v>
      </c>
      <c r="AA87" s="1">
        <v>294</v>
      </c>
    </row>
    <row r="88" spans="3:27">
      <c r="C88" s="24" t="s">
        <v>520</v>
      </c>
      <c r="D88" s="1" t="s">
        <v>9</v>
      </c>
      <c r="E88" s="1" t="s">
        <v>9</v>
      </c>
      <c r="F88" s="1" t="s">
        <v>9</v>
      </c>
      <c r="G88" s="1">
        <v>-565074</v>
      </c>
      <c r="H88" s="1">
        <v>209739</v>
      </c>
      <c r="I88" s="1">
        <v>-55992</v>
      </c>
      <c r="J88" s="1">
        <v>-154451</v>
      </c>
      <c r="K88" s="1">
        <v>256934</v>
      </c>
      <c r="L88" s="1">
        <v>136689</v>
      </c>
      <c r="M88" s="1">
        <v>107593</v>
      </c>
      <c r="N88" s="1">
        <v>-93818</v>
      </c>
      <c r="O88" s="1">
        <v>-237137</v>
      </c>
      <c r="P88" s="1">
        <v>66953</v>
      </c>
      <c r="Q88" s="1">
        <v>49225</v>
      </c>
      <c r="R88" s="1">
        <v>-217069</v>
      </c>
      <c r="S88" s="1">
        <v>374648</v>
      </c>
      <c r="T88" s="1">
        <v>358397</v>
      </c>
      <c r="U88" s="1">
        <v>660530</v>
      </c>
      <c r="V88" s="1">
        <v>268947</v>
      </c>
      <c r="W88" s="1">
        <v>-551454</v>
      </c>
      <c r="X88" s="1">
        <v>303899</v>
      </c>
      <c r="Y88" s="1">
        <v>315995</v>
      </c>
      <c r="Z88" s="1">
        <v>-620246</v>
      </c>
      <c r="AA88" s="1">
        <v>-210681</v>
      </c>
    </row>
    <row r="89" spans="3:27">
      <c r="C89" s="1" t="s">
        <v>766</v>
      </c>
      <c r="D89" s="1" t="s">
        <v>9</v>
      </c>
      <c r="E89" s="1" t="s">
        <v>9</v>
      </c>
      <c r="F89" s="1" t="s">
        <v>9</v>
      </c>
      <c r="G89" s="1">
        <v>-249060</v>
      </c>
      <c r="H89" s="1">
        <v>-23145</v>
      </c>
      <c r="I89" s="1">
        <v>-19738</v>
      </c>
      <c r="J89" s="1">
        <v>-89520</v>
      </c>
      <c r="K89" s="1">
        <v>59317</v>
      </c>
      <c r="L89" s="1">
        <v>2377</v>
      </c>
      <c r="M89" s="1">
        <v>-15107</v>
      </c>
      <c r="N89" s="1">
        <v>-943</v>
      </c>
      <c r="O89" s="1">
        <v>-75785</v>
      </c>
      <c r="P89" s="1">
        <v>-107544</v>
      </c>
      <c r="Q89" s="1">
        <v>-28135</v>
      </c>
      <c r="R89" s="1">
        <v>-48456</v>
      </c>
      <c r="S89" s="1">
        <v>9758</v>
      </c>
      <c r="T89" s="1">
        <v>91278</v>
      </c>
      <c r="U89" s="1">
        <v>187201</v>
      </c>
      <c r="V89" s="1">
        <v>-142986</v>
      </c>
      <c r="W89" s="1">
        <v>-186344</v>
      </c>
      <c r="X89" s="1">
        <v>110514</v>
      </c>
      <c r="Y89" s="1">
        <v>92575</v>
      </c>
      <c r="Z89" s="1">
        <v>-178440</v>
      </c>
      <c r="AA89" s="1">
        <v>-10021</v>
      </c>
    </row>
    <row r="90" spans="3:27">
      <c r="C90" s="1" t="s">
        <v>767</v>
      </c>
      <c r="D90" s="1" t="s">
        <v>9</v>
      </c>
      <c r="E90" s="1" t="s">
        <v>9</v>
      </c>
      <c r="F90" s="1" t="s">
        <v>9</v>
      </c>
      <c r="G90" s="1">
        <v>151</v>
      </c>
      <c r="H90" s="1">
        <v>1834</v>
      </c>
      <c r="I90" s="1">
        <v>-919</v>
      </c>
      <c r="J90" s="1">
        <v>-251</v>
      </c>
      <c r="K90" s="1">
        <v>2314</v>
      </c>
      <c r="L90" s="1">
        <v>-314</v>
      </c>
      <c r="M90" s="1">
        <v>-642</v>
      </c>
      <c r="N90" s="1">
        <v>1821</v>
      </c>
      <c r="O90" s="1">
        <v>-393</v>
      </c>
      <c r="P90" s="1">
        <v>-2044</v>
      </c>
      <c r="Q90" s="1">
        <v>-262</v>
      </c>
      <c r="R90" s="1">
        <v>-2280</v>
      </c>
      <c r="S90" s="1">
        <v>-752</v>
      </c>
      <c r="T90" s="1">
        <v>527</v>
      </c>
      <c r="U90" s="1">
        <v>2510</v>
      </c>
      <c r="V90" s="1">
        <v>624</v>
      </c>
      <c r="W90" s="1">
        <v>-477</v>
      </c>
      <c r="X90" s="1">
        <v>91</v>
      </c>
      <c r="Y90" s="1">
        <v>-1820</v>
      </c>
      <c r="Z90" s="1">
        <v>-4968</v>
      </c>
      <c r="AA90" s="1">
        <v>538</v>
      </c>
    </row>
    <row r="91" spans="3:27">
      <c r="C91" s="1" t="s">
        <v>54</v>
      </c>
      <c r="D91" s="1" t="s">
        <v>9</v>
      </c>
      <c r="E91" s="1" t="s">
        <v>9</v>
      </c>
      <c r="F91" s="1" t="s">
        <v>9</v>
      </c>
      <c r="G91" s="1">
        <v>-90452</v>
      </c>
      <c r="H91" s="1">
        <v>232166</v>
      </c>
      <c r="I91" s="1">
        <v>-4236</v>
      </c>
      <c r="J91" s="1">
        <v>-35975</v>
      </c>
      <c r="K91" s="1">
        <v>215590</v>
      </c>
      <c r="L91" s="1">
        <v>139036</v>
      </c>
      <c r="M91" s="1">
        <v>139566</v>
      </c>
      <c r="N91" s="1">
        <v>-76418</v>
      </c>
      <c r="O91" s="1">
        <v>-126076</v>
      </c>
      <c r="P91" s="1">
        <v>165491</v>
      </c>
      <c r="Q91" s="1">
        <v>63094</v>
      </c>
      <c r="R91" s="1">
        <v>-145261</v>
      </c>
      <c r="S91" s="1">
        <v>327855</v>
      </c>
      <c r="T91" s="1">
        <v>99313</v>
      </c>
      <c r="U91" s="1">
        <v>175597</v>
      </c>
      <c r="V91" s="1">
        <v>225594</v>
      </c>
      <c r="W91" s="1">
        <v>-138571</v>
      </c>
      <c r="X91" s="1">
        <v>120489</v>
      </c>
      <c r="Y91" s="1">
        <v>161915</v>
      </c>
      <c r="Z91" s="1">
        <v>-274376</v>
      </c>
      <c r="AA91" s="1">
        <v>-149564</v>
      </c>
    </row>
    <row r="92" spans="3:27">
      <c r="C92" s="1" t="s">
        <v>53</v>
      </c>
      <c r="D92" s="1" t="s">
        <v>9</v>
      </c>
      <c r="E92" s="1" t="s">
        <v>9</v>
      </c>
      <c r="F92" s="1" t="s">
        <v>9</v>
      </c>
      <c r="G92" s="1">
        <v>-225484</v>
      </c>
      <c r="H92" s="1">
        <v>-2253</v>
      </c>
      <c r="I92" s="1">
        <v>-31066</v>
      </c>
      <c r="J92" s="1">
        <v>-29302</v>
      </c>
      <c r="K92" s="1">
        <v>-21004</v>
      </c>
      <c r="L92" s="1">
        <v>-5065</v>
      </c>
      <c r="M92" s="1">
        <v>-16656</v>
      </c>
      <c r="N92" s="1">
        <v>-18712</v>
      </c>
      <c r="O92" s="1">
        <v>-34803</v>
      </c>
      <c r="P92" s="1">
        <v>10568</v>
      </c>
      <c r="Q92" s="1">
        <v>14322</v>
      </c>
      <c r="R92" s="1">
        <v>-21314</v>
      </c>
      <c r="S92" s="1">
        <v>36767</v>
      </c>
      <c r="T92" s="1">
        <v>164999</v>
      </c>
      <c r="U92" s="1">
        <v>292785</v>
      </c>
      <c r="V92" s="1">
        <v>184373</v>
      </c>
      <c r="W92" s="1">
        <v>-224849</v>
      </c>
      <c r="X92" s="1">
        <v>71613</v>
      </c>
      <c r="Y92" s="1">
        <v>63616</v>
      </c>
      <c r="Z92" s="1">
        <v>-160117</v>
      </c>
      <c r="AA92" s="1">
        <v>-50453</v>
      </c>
    </row>
    <row r="93" spans="3:27">
      <c r="C93" s="1" t="s">
        <v>55</v>
      </c>
      <c r="D93" s="1" t="s">
        <v>9</v>
      </c>
      <c r="E93" s="1" t="s">
        <v>9</v>
      </c>
      <c r="F93" s="1" t="s">
        <v>9</v>
      </c>
      <c r="G93" s="1">
        <v>-229</v>
      </c>
      <c r="H93" s="1">
        <v>1137</v>
      </c>
      <c r="I93" s="1">
        <v>-33</v>
      </c>
      <c r="J93" s="1">
        <v>597</v>
      </c>
      <c r="K93" s="1">
        <v>717</v>
      </c>
      <c r="L93" s="1">
        <v>655</v>
      </c>
      <c r="M93" s="1">
        <v>432</v>
      </c>
      <c r="N93" s="1">
        <v>434</v>
      </c>
      <c r="O93" s="1">
        <v>-80</v>
      </c>
      <c r="P93" s="1">
        <v>482</v>
      </c>
      <c r="Q93" s="1">
        <v>206</v>
      </c>
      <c r="R93" s="1">
        <v>242</v>
      </c>
      <c r="S93" s="1">
        <v>1020</v>
      </c>
      <c r="T93" s="1">
        <v>2280</v>
      </c>
      <c r="U93" s="1">
        <v>2437</v>
      </c>
      <c r="V93" s="1">
        <v>1342</v>
      </c>
      <c r="W93" s="1">
        <v>-1213</v>
      </c>
      <c r="X93" s="1">
        <v>1192</v>
      </c>
      <c r="Y93" s="1">
        <v>-291</v>
      </c>
      <c r="Z93" s="1">
        <v>-2345</v>
      </c>
      <c r="AA93" s="1">
        <v>-1181</v>
      </c>
    </row>
    <row r="97" spans="3:27">
      <c r="C97" s="17" t="s">
        <v>782</v>
      </c>
      <c r="D97" s="17"/>
      <c r="E97" s="17"/>
      <c r="F97" s="17"/>
      <c r="G97" s="17"/>
      <c r="H97" s="17"/>
    </row>
    <row r="99" spans="3:27">
      <c r="C99" s="24" t="s">
        <v>453</v>
      </c>
      <c r="D99" s="1" t="s">
        <v>9</v>
      </c>
      <c r="E99" s="1" t="s">
        <v>9</v>
      </c>
      <c r="F99" s="1" t="s">
        <v>9</v>
      </c>
      <c r="G99" s="1">
        <v>514</v>
      </c>
      <c r="H99" s="1">
        <v>-2183</v>
      </c>
      <c r="I99" s="1">
        <v>-2615</v>
      </c>
      <c r="J99" s="1">
        <v>-1849</v>
      </c>
      <c r="K99" s="1">
        <v>-1577</v>
      </c>
      <c r="L99" s="1">
        <v>-1729</v>
      </c>
      <c r="M99" s="1">
        <v>580</v>
      </c>
      <c r="N99" s="1">
        <v>-141</v>
      </c>
      <c r="O99" s="1">
        <v>-319</v>
      </c>
      <c r="P99" s="1">
        <v>148</v>
      </c>
      <c r="Q99" s="1">
        <v>80</v>
      </c>
      <c r="R99" s="1">
        <v>-775</v>
      </c>
      <c r="S99" s="1">
        <v>1396</v>
      </c>
      <c r="T99" s="1">
        <v>64</v>
      </c>
      <c r="U99" s="1">
        <v>567</v>
      </c>
      <c r="V99" s="1">
        <v>412</v>
      </c>
      <c r="W99" s="1">
        <v>2670</v>
      </c>
      <c r="X99" s="1">
        <v>2874</v>
      </c>
      <c r="Y99" s="1">
        <v>2779</v>
      </c>
      <c r="Z99" s="1">
        <v>-1498</v>
      </c>
      <c r="AA99" s="1">
        <v>-2029</v>
      </c>
    </row>
    <row r="100" spans="3:27">
      <c r="C100" s="1" t="s">
        <v>766</v>
      </c>
      <c r="D100" s="1" t="s">
        <v>9</v>
      </c>
      <c r="E100" s="1" t="s">
        <v>9</v>
      </c>
      <c r="F100" s="1" t="s">
        <v>9</v>
      </c>
      <c r="G100" s="1" t="s">
        <v>9</v>
      </c>
      <c r="H100" s="1" t="s">
        <v>9</v>
      </c>
      <c r="I100" s="1" t="s">
        <v>9</v>
      </c>
      <c r="J100" s="1" t="s">
        <v>9</v>
      </c>
      <c r="K100" s="1" t="s">
        <v>9</v>
      </c>
      <c r="L100" s="1" t="s">
        <v>9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1" t="s">
        <v>9</v>
      </c>
      <c r="S100" s="1" t="s">
        <v>9</v>
      </c>
      <c r="T100" s="1" t="s">
        <v>9</v>
      </c>
      <c r="U100" s="1" t="s">
        <v>9</v>
      </c>
      <c r="V100" s="1" t="s">
        <v>9</v>
      </c>
      <c r="W100" s="1" t="s">
        <v>9</v>
      </c>
      <c r="X100" s="1" t="s">
        <v>9</v>
      </c>
      <c r="Y100" s="1" t="s">
        <v>9</v>
      </c>
      <c r="Z100" s="1" t="s">
        <v>9</v>
      </c>
      <c r="AA100" s="1" t="s">
        <v>9</v>
      </c>
    </row>
    <row r="101" spans="3:27">
      <c r="C101" s="1" t="s">
        <v>767</v>
      </c>
      <c r="D101" s="1" t="s">
        <v>9</v>
      </c>
      <c r="E101" s="1" t="s">
        <v>9</v>
      </c>
      <c r="F101" s="1" t="s">
        <v>9</v>
      </c>
      <c r="G101" s="1">
        <v>514</v>
      </c>
      <c r="H101" s="1">
        <v>-2183</v>
      </c>
      <c r="I101" s="1">
        <v>-2615</v>
      </c>
      <c r="J101" s="1">
        <v>-1849</v>
      </c>
      <c r="K101" s="1">
        <v>-1577</v>
      </c>
      <c r="L101" s="1">
        <v>-1729</v>
      </c>
      <c r="M101" s="1">
        <v>580</v>
      </c>
      <c r="N101" s="1">
        <v>-141</v>
      </c>
      <c r="O101" s="1">
        <v>-319</v>
      </c>
      <c r="P101" s="1">
        <v>148</v>
      </c>
      <c r="Q101" s="1">
        <v>80</v>
      </c>
      <c r="R101" s="1">
        <v>-775</v>
      </c>
      <c r="S101" s="1">
        <v>1396</v>
      </c>
      <c r="T101" s="1">
        <v>64</v>
      </c>
      <c r="U101" s="1">
        <v>567</v>
      </c>
      <c r="V101" s="1">
        <v>412</v>
      </c>
      <c r="W101" s="1">
        <v>2670</v>
      </c>
      <c r="X101" s="1">
        <v>2874</v>
      </c>
      <c r="Y101" s="1">
        <v>2779</v>
      </c>
      <c r="Z101" s="1">
        <v>-1498</v>
      </c>
      <c r="AA101" s="1">
        <v>-2029</v>
      </c>
    </row>
    <row r="102" spans="3:27">
      <c r="C102" s="1" t="s">
        <v>54</v>
      </c>
      <c r="D102" s="1" t="s">
        <v>9</v>
      </c>
      <c r="E102" s="1" t="s">
        <v>9</v>
      </c>
      <c r="F102" s="1" t="s">
        <v>9</v>
      </c>
      <c r="G102" s="1" t="s">
        <v>9</v>
      </c>
      <c r="H102" s="1" t="s">
        <v>9</v>
      </c>
      <c r="I102" s="1" t="s">
        <v>9</v>
      </c>
      <c r="J102" s="1" t="s">
        <v>9</v>
      </c>
      <c r="K102" s="1" t="s">
        <v>9</v>
      </c>
      <c r="L102" s="1" t="s">
        <v>9</v>
      </c>
      <c r="M102" s="1" t="s">
        <v>9</v>
      </c>
      <c r="N102" s="1" t="s">
        <v>9</v>
      </c>
      <c r="O102" s="1" t="s">
        <v>9</v>
      </c>
      <c r="P102" s="1" t="s">
        <v>9</v>
      </c>
      <c r="Q102" s="1" t="s">
        <v>9</v>
      </c>
      <c r="R102" s="1" t="s">
        <v>9</v>
      </c>
      <c r="S102" s="1" t="s">
        <v>9</v>
      </c>
      <c r="T102" s="1" t="s">
        <v>9</v>
      </c>
      <c r="U102" s="1" t="s">
        <v>9</v>
      </c>
      <c r="V102" s="1" t="s">
        <v>9</v>
      </c>
      <c r="W102" s="1" t="s">
        <v>9</v>
      </c>
      <c r="X102" s="1" t="s">
        <v>9</v>
      </c>
      <c r="Y102" s="1" t="s">
        <v>9</v>
      </c>
      <c r="Z102" s="1" t="s">
        <v>9</v>
      </c>
      <c r="AA102" s="1" t="s">
        <v>9</v>
      </c>
    </row>
    <row r="103" spans="3:27">
      <c r="C103" s="1" t="s">
        <v>53</v>
      </c>
      <c r="D103" s="1" t="s">
        <v>9</v>
      </c>
      <c r="E103" s="1" t="s">
        <v>9</v>
      </c>
      <c r="F103" s="1" t="s">
        <v>9</v>
      </c>
      <c r="G103" s="1" t="s">
        <v>9</v>
      </c>
      <c r="H103" s="1" t="s">
        <v>9</v>
      </c>
      <c r="I103" s="1" t="s">
        <v>9</v>
      </c>
      <c r="J103" s="1" t="s">
        <v>9</v>
      </c>
      <c r="K103" s="1" t="s">
        <v>9</v>
      </c>
      <c r="L103" s="1" t="s">
        <v>9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1" t="s">
        <v>9</v>
      </c>
      <c r="S103" s="1" t="s">
        <v>9</v>
      </c>
      <c r="T103" s="1" t="s">
        <v>9</v>
      </c>
      <c r="U103" s="1" t="s">
        <v>9</v>
      </c>
      <c r="V103" s="1" t="s">
        <v>9</v>
      </c>
      <c r="W103" s="1" t="s">
        <v>9</v>
      </c>
      <c r="X103" s="1" t="s">
        <v>9</v>
      </c>
      <c r="Y103" s="1" t="s">
        <v>9</v>
      </c>
      <c r="Z103" s="1" t="s">
        <v>9</v>
      </c>
      <c r="AA103" s="1" t="s">
        <v>9</v>
      </c>
    </row>
    <row r="104" spans="3:27">
      <c r="C104" s="1" t="s">
        <v>55</v>
      </c>
      <c r="D104" s="1" t="s">
        <v>9</v>
      </c>
      <c r="E104" s="1" t="s">
        <v>9</v>
      </c>
      <c r="F104" s="1" t="s">
        <v>9</v>
      </c>
      <c r="G104" s="1" t="s">
        <v>9</v>
      </c>
      <c r="H104" s="1" t="s">
        <v>9</v>
      </c>
      <c r="I104" s="1" t="s">
        <v>9</v>
      </c>
      <c r="J104" s="1" t="s">
        <v>9</v>
      </c>
      <c r="K104" s="1" t="s">
        <v>9</v>
      </c>
      <c r="L104" s="1" t="s">
        <v>9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1" t="s">
        <v>9</v>
      </c>
      <c r="S104" s="1" t="s">
        <v>9</v>
      </c>
      <c r="T104" s="1" t="s">
        <v>9</v>
      </c>
      <c r="U104" s="1" t="s">
        <v>9</v>
      </c>
      <c r="V104" s="1" t="s">
        <v>9</v>
      </c>
      <c r="W104" s="1" t="s">
        <v>9</v>
      </c>
      <c r="X104" s="1" t="s">
        <v>9</v>
      </c>
      <c r="Y104" s="1" t="s">
        <v>9</v>
      </c>
      <c r="Z104" s="1" t="s">
        <v>9</v>
      </c>
      <c r="AA104" s="1" t="s">
        <v>9</v>
      </c>
    </row>
    <row r="105" spans="3:27">
      <c r="C105" s="24" t="s">
        <v>459</v>
      </c>
      <c r="D105" s="1" t="s">
        <v>9</v>
      </c>
      <c r="E105" s="1" t="s">
        <v>9</v>
      </c>
      <c r="F105" s="1" t="s">
        <v>9</v>
      </c>
      <c r="G105" s="1">
        <v>-212129</v>
      </c>
      <c r="H105" s="1">
        <v>-120990</v>
      </c>
      <c r="I105" s="1">
        <v>-132935</v>
      </c>
      <c r="J105" s="1">
        <v>-144241</v>
      </c>
      <c r="K105" s="1">
        <v>-104979</v>
      </c>
      <c r="L105" s="1">
        <v>-201579</v>
      </c>
      <c r="M105" s="1">
        <v>-48386</v>
      </c>
      <c r="N105" s="1">
        <v>-77823</v>
      </c>
      <c r="O105" s="1">
        <v>-120268</v>
      </c>
      <c r="P105" s="1">
        <v>-69912</v>
      </c>
      <c r="Q105" s="1">
        <v>-48031</v>
      </c>
      <c r="R105" s="1">
        <v>-142597</v>
      </c>
      <c r="S105" s="1">
        <v>-45868</v>
      </c>
      <c r="T105" s="1">
        <v>-133688</v>
      </c>
      <c r="U105" s="1">
        <v>-116665</v>
      </c>
      <c r="V105" s="1">
        <v>-107092</v>
      </c>
      <c r="W105" s="1">
        <v>-77706</v>
      </c>
      <c r="X105" s="1">
        <v>-12973</v>
      </c>
      <c r="Y105" s="1">
        <v>-8375</v>
      </c>
      <c r="Z105" s="1">
        <v>-100494</v>
      </c>
      <c r="AA105" s="1">
        <v>-5919</v>
      </c>
    </row>
    <row r="106" spans="3:27">
      <c r="C106" s="1" t="s">
        <v>766</v>
      </c>
      <c r="D106" s="1" t="s">
        <v>9</v>
      </c>
      <c r="E106" s="1" t="s">
        <v>9</v>
      </c>
      <c r="F106" s="1" t="s">
        <v>9</v>
      </c>
      <c r="G106" s="1">
        <v>-29494</v>
      </c>
      <c r="H106" s="1">
        <v>-18861</v>
      </c>
      <c r="I106" s="1">
        <v>-25543</v>
      </c>
      <c r="J106" s="1">
        <v>-24627</v>
      </c>
      <c r="K106" s="1">
        <v>-21105</v>
      </c>
      <c r="L106" s="1">
        <v>-27073</v>
      </c>
      <c r="M106" s="1">
        <v>-7637</v>
      </c>
      <c r="N106" s="1">
        <v>-11493</v>
      </c>
      <c r="O106" s="1">
        <v>-16427</v>
      </c>
      <c r="P106" s="1">
        <v>-6404</v>
      </c>
      <c r="Q106" s="1">
        <v>-7371</v>
      </c>
      <c r="R106" s="1">
        <v>-23942</v>
      </c>
      <c r="S106" s="1">
        <v>-7982</v>
      </c>
      <c r="T106" s="1">
        <v>-19935</v>
      </c>
      <c r="U106" s="1">
        <v>-26958</v>
      </c>
      <c r="V106" s="1">
        <v>-23271</v>
      </c>
      <c r="W106" s="1">
        <v>-12935</v>
      </c>
      <c r="X106" s="1">
        <v>-10848</v>
      </c>
      <c r="Y106" s="1">
        <v>-5471</v>
      </c>
      <c r="Z106" s="1">
        <v>-18820</v>
      </c>
      <c r="AA106" s="1">
        <v>7168</v>
      </c>
    </row>
    <row r="107" spans="3:27">
      <c r="C107" s="1" t="s">
        <v>767</v>
      </c>
      <c r="D107" s="1" t="s">
        <v>9</v>
      </c>
      <c r="E107" s="1" t="s">
        <v>9</v>
      </c>
      <c r="F107" s="1" t="s">
        <v>9</v>
      </c>
      <c r="G107" s="1">
        <v>-112632</v>
      </c>
      <c r="H107" s="1">
        <v>-57861</v>
      </c>
      <c r="I107" s="1">
        <v>-55135</v>
      </c>
      <c r="J107" s="1">
        <v>-64200</v>
      </c>
      <c r="K107" s="1">
        <v>-33339</v>
      </c>
      <c r="L107" s="1">
        <v>-98197</v>
      </c>
      <c r="M107" s="1">
        <v>-14077</v>
      </c>
      <c r="N107" s="1">
        <v>-32375</v>
      </c>
      <c r="O107" s="1">
        <v>-58063</v>
      </c>
      <c r="P107" s="1">
        <v>-39616</v>
      </c>
      <c r="Q107" s="1">
        <v>-23981</v>
      </c>
      <c r="R107" s="1">
        <v>-63104</v>
      </c>
      <c r="S107" s="1">
        <v>-11926</v>
      </c>
      <c r="T107" s="1">
        <v>-69878</v>
      </c>
      <c r="U107" s="1">
        <v>-31398</v>
      </c>
      <c r="V107" s="1">
        <v>-22853</v>
      </c>
      <c r="W107" s="1">
        <v>-21206</v>
      </c>
      <c r="X107" s="1">
        <v>-7239</v>
      </c>
      <c r="Y107" s="1">
        <v>9301</v>
      </c>
      <c r="Z107" s="1">
        <v>-35871</v>
      </c>
      <c r="AA107" s="1">
        <v>-1967</v>
      </c>
    </row>
    <row r="108" spans="3:27">
      <c r="C108" s="1" t="s">
        <v>54</v>
      </c>
      <c r="D108" s="1" t="s">
        <v>9</v>
      </c>
      <c r="E108" s="1" t="s">
        <v>9</v>
      </c>
      <c r="F108" s="1" t="s">
        <v>9</v>
      </c>
      <c r="G108" s="1">
        <v>-18068</v>
      </c>
      <c r="H108" s="1">
        <v>-10857</v>
      </c>
      <c r="I108" s="1">
        <v>-12932</v>
      </c>
      <c r="J108" s="1">
        <v>-13843</v>
      </c>
      <c r="K108" s="1">
        <v>-12026</v>
      </c>
      <c r="L108" s="1">
        <v>-10126</v>
      </c>
      <c r="M108" s="1">
        <v>-5671</v>
      </c>
      <c r="N108" s="1">
        <v>-5102</v>
      </c>
      <c r="O108" s="1">
        <v>-6200</v>
      </c>
      <c r="P108" s="1">
        <v>-8152</v>
      </c>
      <c r="Q108" s="1">
        <v>89</v>
      </c>
      <c r="R108" s="1">
        <v>-7975</v>
      </c>
      <c r="S108" s="1">
        <v>-6784</v>
      </c>
      <c r="T108" s="1">
        <v>-9317</v>
      </c>
      <c r="U108" s="1">
        <v>-9142</v>
      </c>
      <c r="V108" s="1">
        <v>-11953</v>
      </c>
      <c r="W108" s="1">
        <v>-6853</v>
      </c>
      <c r="X108" s="1">
        <v>711</v>
      </c>
      <c r="Y108" s="1">
        <v>-2106</v>
      </c>
      <c r="Z108" s="1">
        <v>-7652</v>
      </c>
      <c r="AA108" s="1">
        <v>255</v>
      </c>
    </row>
    <row r="109" spans="3:27">
      <c r="C109" s="1" t="s">
        <v>53</v>
      </c>
      <c r="D109" s="1" t="s">
        <v>9</v>
      </c>
      <c r="E109" s="1" t="s">
        <v>9</v>
      </c>
      <c r="F109" s="1" t="s">
        <v>9</v>
      </c>
      <c r="G109" s="1">
        <v>-51030</v>
      </c>
      <c r="H109" s="1">
        <v>-32761</v>
      </c>
      <c r="I109" s="1">
        <v>-38256</v>
      </c>
      <c r="J109" s="1">
        <v>-40530</v>
      </c>
      <c r="K109" s="1">
        <v>-37605</v>
      </c>
      <c r="L109" s="1">
        <v>-64959</v>
      </c>
      <c r="M109" s="1">
        <v>-20670</v>
      </c>
      <c r="N109" s="1">
        <v>-28437</v>
      </c>
      <c r="O109" s="1">
        <v>-38933</v>
      </c>
      <c r="P109" s="1">
        <v>-15438</v>
      </c>
      <c r="Q109" s="1">
        <v>-16447</v>
      </c>
      <c r="R109" s="1">
        <v>-46968</v>
      </c>
      <c r="S109" s="1">
        <v>-18860</v>
      </c>
      <c r="T109" s="1">
        <v>-34132</v>
      </c>
      <c r="U109" s="1">
        <v>-48541</v>
      </c>
      <c r="V109" s="1">
        <v>-48220</v>
      </c>
      <c r="W109" s="1">
        <v>-36377</v>
      </c>
      <c r="X109" s="1">
        <v>4387</v>
      </c>
      <c r="Y109" s="1">
        <v>-9980</v>
      </c>
      <c r="Z109" s="1">
        <v>-37674</v>
      </c>
      <c r="AA109" s="1">
        <v>-11200</v>
      </c>
    </row>
    <row r="110" spans="3:27">
      <c r="C110" s="1" t="s">
        <v>55</v>
      </c>
      <c r="D110" s="1" t="s">
        <v>9</v>
      </c>
      <c r="E110" s="1" t="s">
        <v>9</v>
      </c>
      <c r="F110" s="1" t="s">
        <v>9</v>
      </c>
      <c r="G110" s="1">
        <v>-905</v>
      </c>
      <c r="H110" s="1">
        <v>-650</v>
      </c>
      <c r="I110" s="1">
        <v>-1069</v>
      </c>
      <c r="J110" s="1">
        <v>-1041</v>
      </c>
      <c r="K110" s="1">
        <v>-904</v>
      </c>
      <c r="L110" s="1">
        <v>-1224</v>
      </c>
      <c r="M110" s="1">
        <v>-331</v>
      </c>
      <c r="N110" s="1">
        <v>-416</v>
      </c>
      <c r="O110" s="1">
        <v>-645</v>
      </c>
      <c r="P110" s="1">
        <v>-302</v>
      </c>
      <c r="Q110" s="1">
        <v>-321</v>
      </c>
      <c r="R110" s="1">
        <v>-608</v>
      </c>
      <c r="S110" s="1">
        <v>-316</v>
      </c>
      <c r="T110" s="1">
        <v>-426</v>
      </c>
      <c r="U110" s="1">
        <v>-626</v>
      </c>
      <c r="V110" s="1">
        <v>-795</v>
      </c>
      <c r="W110" s="1">
        <v>-335</v>
      </c>
      <c r="X110" s="1">
        <v>16</v>
      </c>
      <c r="Y110" s="1">
        <v>-119</v>
      </c>
      <c r="Z110" s="1">
        <v>-477</v>
      </c>
      <c r="AA110" s="1">
        <v>-175</v>
      </c>
    </row>
    <row r="111" spans="3:27">
      <c r="C111" s="24" t="s">
        <v>467</v>
      </c>
      <c r="D111" s="1" t="s">
        <v>9</v>
      </c>
      <c r="E111" s="1" t="s">
        <v>9</v>
      </c>
      <c r="F111" s="1" t="s">
        <v>9</v>
      </c>
      <c r="G111" s="1">
        <v>-41015</v>
      </c>
      <c r="H111" s="1">
        <v>-48122</v>
      </c>
      <c r="I111" s="1">
        <v>-20350</v>
      </c>
      <c r="J111" s="1">
        <v>-80083</v>
      </c>
      <c r="K111" s="1">
        <v>-102566</v>
      </c>
      <c r="L111" s="1">
        <v>-70532</v>
      </c>
      <c r="M111" s="1">
        <v>-8490</v>
      </c>
      <c r="N111" s="1">
        <v>-18095</v>
      </c>
      <c r="O111" s="1">
        <v>962</v>
      </c>
      <c r="P111" s="1">
        <v>-103340</v>
      </c>
      <c r="Q111" s="1">
        <v>-69005</v>
      </c>
      <c r="R111" s="1">
        <v>-102207</v>
      </c>
      <c r="S111" s="1">
        <v>7424</v>
      </c>
      <c r="T111" s="1">
        <v>-113477</v>
      </c>
      <c r="U111" s="1">
        <v>-101980</v>
      </c>
      <c r="V111" s="1">
        <v>-36125</v>
      </c>
      <c r="W111" s="1">
        <v>-50242</v>
      </c>
      <c r="X111" s="1">
        <v>38776</v>
      </c>
      <c r="Y111" s="1">
        <v>6827</v>
      </c>
      <c r="Z111" s="1">
        <v>-11665</v>
      </c>
      <c r="AA111" s="1">
        <v>27021</v>
      </c>
    </row>
    <row r="112" spans="3:27">
      <c r="C112" s="1" t="s">
        <v>766</v>
      </c>
      <c r="D112" s="1" t="s">
        <v>9</v>
      </c>
      <c r="E112" s="1" t="s">
        <v>9</v>
      </c>
      <c r="F112" s="1" t="s">
        <v>9</v>
      </c>
      <c r="G112" s="1">
        <v>-5899</v>
      </c>
      <c r="H112" s="1">
        <v>-3457</v>
      </c>
      <c r="I112" s="1">
        <v>-3616</v>
      </c>
      <c r="J112" s="1">
        <v>-6297</v>
      </c>
      <c r="K112" s="1">
        <v>-2895</v>
      </c>
      <c r="L112" s="1">
        <v>2043</v>
      </c>
      <c r="M112" s="1">
        <v>-75</v>
      </c>
      <c r="N112" s="1">
        <v>318</v>
      </c>
      <c r="O112" s="1">
        <v>10348</v>
      </c>
      <c r="P112" s="1">
        <v>-34156</v>
      </c>
      <c r="Q112" s="1">
        <v>-14644</v>
      </c>
      <c r="R112" s="1">
        <v>-6907</v>
      </c>
      <c r="S112" s="1">
        <v>-12975</v>
      </c>
      <c r="T112" s="1">
        <v>-6711</v>
      </c>
      <c r="U112" s="1">
        <v>-4031</v>
      </c>
      <c r="V112" s="1">
        <v>-10158</v>
      </c>
      <c r="W112" s="1">
        <v>2949</v>
      </c>
      <c r="X112" s="1">
        <v>-4231</v>
      </c>
      <c r="Y112" s="1">
        <v>-13999</v>
      </c>
      <c r="Z112" s="1">
        <v>131</v>
      </c>
      <c r="AA112" s="1">
        <v>-471</v>
      </c>
    </row>
    <row r="113" spans="3:27">
      <c r="C113" s="1" t="s">
        <v>767</v>
      </c>
      <c r="D113" s="1" t="s">
        <v>9</v>
      </c>
      <c r="E113" s="1" t="s">
        <v>9</v>
      </c>
      <c r="F113" s="1" t="s">
        <v>9</v>
      </c>
      <c r="G113" s="1">
        <v>-33831</v>
      </c>
      <c r="H113" s="1">
        <v>-44094</v>
      </c>
      <c r="I113" s="1">
        <v>-16009</v>
      </c>
      <c r="J113" s="1">
        <v>-73197</v>
      </c>
      <c r="K113" s="1">
        <v>-98824</v>
      </c>
      <c r="L113" s="1">
        <v>-70276</v>
      </c>
      <c r="M113" s="1">
        <v>-7893</v>
      </c>
      <c r="N113" s="1">
        <v>-17909</v>
      </c>
      <c r="O113" s="1">
        <v>-6768</v>
      </c>
      <c r="P113" s="1">
        <v>-66988</v>
      </c>
      <c r="Q113" s="1">
        <v>-47656</v>
      </c>
      <c r="R113" s="1">
        <v>-92683</v>
      </c>
      <c r="S113" s="1">
        <v>20815</v>
      </c>
      <c r="T113" s="1">
        <v>-106159</v>
      </c>
      <c r="U113" s="1">
        <v>-97152</v>
      </c>
      <c r="V113" s="1">
        <v>-25074</v>
      </c>
      <c r="W113" s="1">
        <v>-52991</v>
      </c>
      <c r="X113" s="1">
        <v>41493</v>
      </c>
      <c r="Y113" s="1">
        <v>20976</v>
      </c>
      <c r="Z113" s="1">
        <v>-10814</v>
      </c>
      <c r="AA113" s="1">
        <v>29062</v>
      </c>
    </row>
    <row r="114" spans="3:27">
      <c r="C114" s="1" t="s">
        <v>54</v>
      </c>
      <c r="D114" s="1" t="s">
        <v>9</v>
      </c>
      <c r="E114" s="1" t="s">
        <v>9</v>
      </c>
      <c r="F114" s="1" t="s">
        <v>9</v>
      </c>
      <c r="G114" s="1">
        <v>-949</v>
      </c>
      <c r="H114" s="1">
        <v>-375</v>
      </c>
      <c r="I114" s="1">
        <v>-583</v>
      </c>
      <c r="J114" s="1">
        <v>-479</v>
      </c>
      <c r="K114" s="1">
        <v>-618</v>
      </c>
      <c r="L114" s="1">
        <v>-1957</v>
      </c>
      <c r="M114" s="1">
        <v>-348</v>
      </c>
      <c r="N114" s="1">
        <v>-250</v>
      </c>
      <c r="O114" s="1">
        <v>-2283</v>
      </c>
      <c r="P114" s="1">
        <v>-2125</v>
      </c>
      <c r="Q114" s="1">
        <v>-6492</v>
      </c>
      <c r="R114" s="1">
        <v>-2244</v>
      </c>
      <c r="S114" s="1">
        <v>-355</v>
      </c>
      <c r="T114" s="1">
        <v>-614</v>
      </c>
      <c r="U114" s="1">
        <v>-847</v>
      </c>
      <c r="V114" s="1">
        <v>-906</v>
      </c>
      <c r="W114" s="1">
        <v>-534</v>
      </c>
      <c r="X114" s="1">
        <v>63</v>
      </c>
      <c r="Y114" s="1">
        <v>-225</v>
      </c>
      <c r="Z114" s="1">
        <v>-2403</v>
      </c>
      <c r="AA114" s="1">
        <v>-97</v>
      </c>
    </row>
    <row r="115" spans="3:27">
      <c r="C115" s="1" t="s">
        <v>53</v>
      </c>
      <c r="D115" s="1" t="s">
        <v>9</v>
      </c>
      <c r="E115" s="1" t="s">
        <v>9</v>
      </c>
      <c r="F115" s="1" t="s">
        <v>9</v>
      </c>
      <c r="G115" s="1">
        <v>-262</v>
      </c>
      <c r="H115" s="1">
        <v>-148</v>
      </c>
      <c r="I115" s="1">
        <v>-99</v>
      </c>
      <c r="J115" s="1">
        <v>-64</v>
      </c>
      <c r="K115" s="1">
        <v>-123</v>
      </c>
      <c r="L115" s="1">
        <v>-235</v>
      </c>
      <c r="M115" s="1">
        <v>-113</v>
      </c>
      <c r="N115" s="1">
        <v>-180</v>
      </c>
      <c r="O115" s="1">
        <v>-247</v>
      </c>
      <c r="P115" s="1">
        <v>-48</v>
      </c>
      <c r="Q115" s="1">
        <v>-176</v>
      </c>
      <c r="R115" s="1">
        <v>-267</v>
      </c>
      <c r="S115" s="1">
        <v>-21</v>
      </c>
      <c r="T115" s="1">
        <v>33</v>
      </c>
      <c r="U115" s="1">
        <v>72</v>
      </c>
      <c r="V115" s="1">
        <v>61</v>
      </c>
      <c r="W115" s="1">
        <v>345</v>
      </c>
      <c r="X115" s="1">
        <v>1428</v>
      </c>
      <c r="Y115" s="1">
        <v>63</v>
      </c>
      <c r="Z115" s="1">
        <v>1340</v>
      </c>
      <c r="AA115" s="1">
        <v>-1428</v>
      </c>
    </row>
    <row r="116" spans="3:27">
      <c r="C116" s="1" t="s">
        <v>55</v>
      </c>
      <c r="D116" s="1" t="s">
        <v>9</v>
      </c>
      <c r="E116" s="1" t="s">
        <v>9</v>
      </c>
      <c r="F116" s="1" t="s">
        <v>9</v>
      </c>
      <c r="G116" s="1">
        <v>-74</v>
      </c>
      <c r="H116" s="1">
        <v>-48</v>
      </c>
      <c r="I116" s="1">
        <v>-43</v>
      </c>
      <c r="J116" s="1">
        <v>-46</v>
      </c>
      <c r="K116" s="1">
        <v>-106</v>
      </c>
      <c r="L116" s="1">
        <v>-107</v>
      </c>
      <c r="M116" s="1">
        <v>-61</v>
      </c>
      <c r="N116" s="1">
        <v>-74</v>
      </c>
      <c r="O116" s="1">
        <v>-88</v>
      </c>
      <c r="P116" s="1">
        <v>-23</v>
      </c>
      <c r="Q116" s="1">
        <v>-37</v>
      </c>
      <c r="R116" s="1">
        <v>-106</v>
      </c>
      <c r="S116" s="1">
        <v>-40</v>
      </c>
      <c r="T116" s="1">
        <v>-26</v>
      </c>
      <c r="U116" s="1">
        <v>-22</v>
      </c>
      <c r="V116" s="1">
        <v>-48</v>
      </c>
      <c r="W116" s="1">
        <v>-11</v>
      </c>
      <c r="X116" s="1">
        <v>23</v>
      </c>
      <c r="Y116" s="1">
        <v>12</v>
      </c>
      <c r="Z116" s="1">
        <v>81</v>
      </c>
      <c r="AA116" s="1">
        <v>-45</v>
      </c>
    </row>
    <row r="117" spans="3:27">
      <c r="C117" s="24" t="s">
        <v>473</v>
      </c>
      <c r="D117" s="1" t="s">
        <v>9</v>
      </c>
      <c r="E117" s="1" t="s">
        <v>9</v>
      </c>
      <c r="F117" s="1" t="s">
        <v>9</v>
      </c>
      <c r="G117" s="1">
        <v>-175687</v>
      </c>
      <c r="H117" s="1">
        <v>-94305</v>
      </c>
      <c r="I117" s="1">
        <v>-111562</v>
      </c>
      <c r="J117" s="1">
        <v>-98597</v>
      </c>
      <c r="K117" s="1">
        <v>-92436</v>
      </c>
      <c r="L117" s="1">
        <v>-164115</v>
      </c>
      <c r="M117" s="1">
        <v>-15513</v>
      </c>
      <c r="N117" s="1">
        <v>-49269</v>
      </c>
      <c r="O117" s="1">
        <v>-80039</v>
      </c>
      <c r="P117" s="1">
        <v>-124189</v>
      </c>
      <c r="Q117" s="1">
        <v>-38123</v>
      </c>
      <c r="R117" s="1">
        <v>-75723</v>
      </c>
      <c r="S117" s="1">
        <v>-35309</v>
      </c>
      <c r="T117" s="1">
        <v>-56019</v>
      </c>
      <c r="U117" s="1">
        <v>-74968</v>
      </c>
      <c r="V117" s="1">
        <v>-63496</v>
      </c>
      <c r="W117" s="1">
        <v>-52371</v>
      </c>
      <c r="X117" s="1">
        <v>-12247</v>
      </c>
      <c r="Y117" s="1">
        <v>-20847</v>
      </c>
      <c r="Z117" s="1">
        <v>-70316</v>
      </c>
      <c r="AA117" s="1">
        <v>10237</v>
      </c>
    </row>
    <row r="118" spans="3:27">
      <c r="C118" s="1" t="s">
        <v>766</v>
      </c>
      <c r="D118" s="1" t="s">
        <v>9</v>
      </c>
      <c r="E118" s="1" t="s">
        <v>9</v>
      </c>
      <c r="F118" s="1" t="s">
        <v>9</v>
      </c>
      <c r="G118" s="1">
        <v>-11848</v>
      </c>
      <c r="H118" s="1">
        <v>-6971</v>
      </c>
      <c r="I118" s="1">
        <v>-9128</v>
      </c>
      <c r="J118" s="1">
        <v>-8395</v>
      </c>
      <c r="K118" s="1">
        <v>-10145</v>
      </c>
      <c r="L118" s="1">
        <v>-11646</v>
      </c>
      <c r="M118" s="1">
        <v>-8749</v>
      </c>
      <c r="N118" s="1">
        <v>-9058</v>
      </c>
      <c r="O118" s="1">
        <v>-9094</v>
      </c>
      <c r="P118" s="1">
        <v>-2230</v>
      </c>
      <c r="Q118" s="1">
        <v>-3249</v>
      </c>
      <c r="R118" s="1">
        <v>-8233</v>
      </c>
      <c r="S118" s="1">
        <v>-9919</v>
      </c>
      <c r="T118" s="1">
        <v>-5817</v>
      </c>
      <c r="U118" s="1">
        <v>-6194</v>
      </c>
      <c r="V118" s="1">
        <v>-6800</v>
      </c>
      <c r="W118" s="1">
        <v>-3903</v>
      </c>
      <c r="X118" s="1">
        <v>51</v>
      </c>
      <c r="Y118" s="1">
        <v>-1608</v>
      </c>
      <c r="Z118" s="1">
        <v>-6094</v>
      </c>
      <c r="AA118" s="1">
        <v>-3067</v>
      </c>
    </row>
    <row r="119" spans="3:27">
      <c r="C119" s="1" t="s">
        <v>767</v>
      </c>
      <c r="D119" s="1" t="s">
        <v>9</v>
      </c>
      <c r="E119" s="1" t="s">
        <v>9</v>
      </c>
      <c r="F119" s="1" t="s">
        <v>9</v>
      </c>
      <c r="G119" s="1">
        <v>-130912</v>
      </c>
      <c r="H119" s="1">
        <v>-71718</v>
      </c>
      <c r="I119" s="1">
        <v>-82725</v>
      </c>
      <c r="J119" s="1">
        <v>-76764</v>
      </c>
      <c r="K119" s="1">
        <v>-68824</v>
      </c>
      <c r="L119" s="1">
        <v>-112704</v>
      </c>
      <c r="M119" s="1">
        <v>-33885</v>
      </c>
      <c r="N119" s="1">
        <v>-43103</v>
      </c>
      <c r="O119" s="1">
        <v>-53150</v>
      </c>
      <c r="P119" s="1">
        <v>-14071</v>
      </c>
      <c r="Q119" s="1">
        <v>-18085</v>
      </c>
      <c r="R119" s="1">
        <v>-56000</v>
      </c>
      <c r="S119" s="1">
        <v>-24992</v>
      </c>
      <c r="T119" s="1">
        <v>-45370</v>
      </c>
      <c r="U119" s="1">
        <v>-62238</v>
      </c>
      <c r="V119" s="1">
        <v>-56533</v>
      </c>
      <c r="W119" s="1">
        <v>-45763</v>
      </c>
      <c r="X119" s="1">
        <v>-10686</v>
      </c>
      <c r="Y119" s="1">
        <v>-21629</v>
      </c>
      <c r="Z119" s="1">
        <v>-59058</v>
      </c>
      <c r="AA119" s="1">
        <v>6099</v>
      </c>
    </row>
    <row r="120" spans="3:27">
      <c r="C120" s="1" t="s">
        <v>54</v>
      </c>
      <c r="D120" s="1" t="s">
        <v>9</v>
      </c>
      <c r="E120" s="1" t="s">
        <v>9</v>
      </c>
      <c r="F120" s="1" t="s">
        <v>9</v>
      </c>
      <c r="G120" s="1">
        <v>-32900</v>
      </c>
      <c r="H120" s="1">
        <v>-15599</v>
      </c>
      <c r="I120" s="1">
        <v>-19689</v>
      </c>
      <c r="J120" s="1">
        <v>-13412</v>
      </c>
      <c r="K120" s="1">
        <v>-13407</v>
      </c>
      <c r="L120" s="1">
        <v>-39700</v>
      </c>
      <c r="M120" s="1">
        <v>27205</v>
      </c>
      <c r="N120" s="1">
        <v>2978</v>
      </c>
      <c r="O120" s="1">
        <v>-17684</v>
      </c>
      <c r="P120" s="1">
        <v>-107863</v>
      </c>
      <c r="Q120" s="1">
        <v>-16762</v>
      </c>
      <c r="R120" s="1">
        <v>-11596</v>
      </c>
      <c r="S120" s="1">
        <v>-397</v>
      </c>
      <c r="T120" s="1">
        <v>-4739</v>
      </c>
      <c r="U120" s="1">
        <v>-6396</v>
      </c>
      <c r="V120" s="1">
        <v>-199</v>
      </c>
      <c r="W120" s="1">
        <v>-2537</v>
      </c>
      <c r="X120" s="1">
        <v>-1626</v>
      </c>
      <c r="Y120" s="1">
        <v>2415</v>
      </c>
      <c r="Z120" s="1">
        <v>-4880</v>
      </c>
      <c r="AA120" s="1">
        <v>6870</v>
      </c>
    </row>
    <row r="121" spans="3:27">
      <c r="C121" s="1" t="s">
        <v>53</v>
      </c>
      <c r="D121" s="1" t="s">
        <v>9</v>
      </c>
      <c r="E121" s="1" t="s">
        <v>9</v>
      </c>
      <c r="F121" s="1" t="s">
        <v>9</v>
      </c>
      <c r="G121" s="1">
        <v>-1</v>
      </c>
      <c r="H121" s="1">
        <v>-1</v>
      </c>
      <c r="I121" s="1">
        <v>-2</v>
      </c>
      <c r="J121" s="1">
        <v>-5</v>
      </c>
      <c r="K121" s="1">
        <v>-7</v>
      </c>
      <c r="L121" s="1">
        <v>-17</v>
      </c>
      <c r="M121" s="1">
        <v>-79</v>
      </c>
      <c r="N121" s="1">
        <v>-79</v>
      </c>
      <c r="O121" s="1">
        <v>-98</v>
      </c>
      <c r="P121" s="1">
        <v>-23</v>
      </c>
      <c r="Q121" s="1">
        <v>-24</v>
      </c>
      <c r="R121" s="1">
        <v>117</v>
      </c>
      <c r="S121" s="1">
        <v>3</v>
      </c>
      <c r="T121" s="1">
        <v>-76</v>
      </c>
      <c r="U121" s="1">
        <v>-128</v>
      </c>
      <c r="V121" s="1">
        <v>53</v>
      </c>
      <c r="W121" s="1">
        <v>-163</v>
      </c>
      <c r="X121" s="1">
        <v>12</v>
      </c>
      <c r="Y121" s="1">
        <v>-13</v>
      </c>
      <c r="Z121" s="1">
        <v>-263</v>
      </c>
      <c r="AA121" s="1">
        <v>346</v>
      </c>
    </row>
    <row r="122" spans="3:27">
      <c r="C122" s="1" t="s">
        <v>55</v>
      </c>
      <c r="D122" s="1" t="s">
        <v>9</v>
      </c>
      <c r="E122" s="1" t="s">
        <v>9</v>
      </c>
      <c r="F122" s="1" t="s">
        <v>9</v>
      </c>
      <c r="G122" s="1">
        <v>-26</v>
      </c>
      <c r="H122" s="1">
        <v>-16</v>
      </c>
      <c r="I122" s="1">
        <v>-18</v>
      </c>
      <c r="J122" s="1">
        <v>-21</v>
      </c>
      <c r="K122" s="1">
        <v>-53</v>
      </c>
      <c r="L122" s="1">
        <v>-48</v>
      </c>
      <c r="M122" s="1">
        <v>-5</v>
      </c>
      <c r="N122" s="1">
        <v>-7</v>
      </c>
      <c r="O122" s="1">
        <v>-13</v>
      </c>
      <c r="P122" s="1">
        <v>-2</v>
      </c>
      <c r="Q122" s="1">
        <v>-3</v>
      </c>
      <c r="R122" s="1">
        <v>-11</v>
      </c>
      <c r="S122" s="1">
        <v>-4</v>
      </c>
      <c r="T122" s="1">
        <v>-17</v>
      </c>
      <c r="U122" s="1">
        <v>-12</v>
      </c>
      <c r="V122" s="1">
        <v>-17</v>
      </c>
      <c r="W122" s="1">
        <v>-5</v>
      </c>
      <c r="X122" s="1">
        <v>2</v>
      </c>
      <c r="Y122" s="1">
        <v>-12</v>
      </c>
      <c r="Z122" s="1">
        <v>-21</v>
      </c>
      <c r="AA122" s="1">
        <v>-11</v>
      </c>
    </row>
    <row r="123" spans="3:27">
      <c r="C123" s="24" t="s">
        <v>477</v>
      </c>
      <c r="D123" s="1" t="s">
        <v>9</v>
      </c>
      <c r="E123" s="1" t="s">
        <v>9</v>
      </c>
      <c r="F123" s="1" t="s">
        <v>9</v>
      </c>
      <c r="G123" s="1">
        <v>-262949</v>
      </c>
      <c r="H123" s="1">
        <v>-187710</v>
      </c>
      <c r="I123" s="1">
        <v>-255599</v>
      </c>
      <c r="J123" s="1">
        <v>-172047</v>
      </c>
      <c r="K123" s="1">
        <v>-117014</v>
      </c>
      <c r="L123" s="1">
        <v>-128912</v>
      </c>
      <c r="M123" s="1">
        <v>-45417</v>
      </c>
      <c r="N123" s="1">
        <v>-151842</v>
      </c>
      <c r="O123" s="1">
        <v>-39835</v>
      </c>
      <c r="P123" s="1">
        <v>59834</v>
      </c>
      <c r="Q123" s="1">
        <v>20307</v>
      </c>
      <c r="R123" s="1">
        <v>89339</v>
      </c>
      <c r="S123" s="1">
        <v>214151</v>
      </c>
      <c r="T123" s="1">
        <v>57536</v>
      </c>
      <c r="U123" s="1">
        <v>213304</v>
      </c>
      <c r="V123" s="1">
        <v>-314490</v>
      </c>
      <c r="W123" s="1">
        <v>5266</v>
      </c>
      <c r="X123" s="1">
        <v>19799</v>
      </c>
      <c r="Y123" s="1">
        <v>25828</v>
      </c>
      <c r="Z123" s="1">
        <v>-52173</v>
      </c>
      <c r="AA123" s="1">
        <v>-32277</v>
      </c>
    </row>
    <row r="124" spans="3:27">
      <c r="C124" s="1" t="s">
        <v>766</v>
      </c>
      <c r="D124" s="1" t="s">
        <v>9</v>
      </c>
      <c r="E124" s="1" t="s">
        <v>9</v>
      </c>
      <c r="F124" s="1" t="s">
        <v>9</v>
      </c>
      <c r="G124" s="1">
        <v>-17571</v>
      </c>
      <c r="H124" s="1">
        <v>-11893</v>
      </c>
      <c r="I124" s="1">
        <v>15614</v>
      </c>
      <c r="J124" s="1">
        <v>-73611</v>
      </c>
      <c r="K124" s="1">
        <v>-38226</v>
      </c>
      <c r="L124" s="1">
        <v>-46776</v>
      </c>
      <c r="M124" s="1">
        <v>-28828</v>
      </c>
      <c r="N124" s="1">
        <v>-53067</v>
      </c>
      <c r="O124" s="1">
        <v>-38986</v>
      </c>
      <c r="P124" s="1">
        <v>-7083</v>
      </c>
      <c r="Q124" s="1">
        <v>7611</v>
      </c>
      <c r="R124" s="1">
        <v>-27944</v>
      </c>
      <c r="S124" s="1">
        <v>17008</v>
      </c>
      <c r="T124" s="1">
        <v>-29617</v>
      </c>
      <c r="U124" s="1">
        <v>-7223</v>
      </c>
      <c r="V124" s="1">
        <v>-60825</v>
      </c>
      <c r="W124" s="1">
        <v>-30127</v>
      </c>
      <c r="X124" s="1">
        <v>4677</v>
      </c>
      <c r="Y124" s="1">
        <v>-13600</v>
      </c>
      <c r="Z124" s="1">
        <v>16237</v>
      </c>
      <c r="AA124" s="1">
        <v>16652</v>
      </c>
    </row>
    <row r="125" spans="3:27">
      <c r="C125" s="1" t="s">
        <v>767</v>
      </c>
      <c r="D125" s="1" t="s">
        <v>9</v>
      </c>
      <c r="E125" s="1" t="s">
        <v>9</v>
      </c>
      <c r="F125" s="1" t="s">
        <v>9</v>
      </c>
      <c r="G125" s="1">
        <v>-24197</v>
      </c>
      <c r="H125" s="1">
        <v>-18750</v>
      </c>
      <c r="I125" s="1">
        <v>-79681</v>
      </c>
      <c r="J125" s="1">
        <v>-7007</v>
      </c>
      <c r="K125" s="1">
        <v>10897</v>
      </c>
      <c r="L125" s="1">
        <v>-13156</v>
      </c>
      <c r="M125" s="1">
        <v>-11216</v>
      </c>
      <c r="N125" s="1">
        <v>-11188</v>
      </c>
      <c r="O125" s="1">
        <v>3204</v>
      </c>
      <c r="P125" s="1">
        <v>-1597</v>
      </c>
      <c r="Q125" s="1">
        <v>474</v>
      </c>
      <c r="R125" s="1">
        <v>10038</v>
      </c>
      <c r="S125" s="1">
        <v>32907</v>
      </c>
      <c r="T125" s="1">
        <v>-2523</v>
      </c>
      <c r="U125" s="1">
        <v>-10854</v>
      </c>
      <c r="V125" s="1">
        <v>-12745</v>
      </c>
      <c r="W125" s="1">
        <v>45595</v>
      </c>
      <c r="X125" s="1">
        <v>17567</v>
      </c>
      <c r="Y125" s="1">
        <v>16381</v>
      </c>
      <c r="Z125" s="1">
        <v>20292</v>
      </c>
      <c r="AA125" s="1">
        <v>11111</v>
      </c>
    </row>
    <row r="126" spans="3:27">
      <c r="C126" s="1" t="s">
        <v>54</v>
      </c>
      <c r="D126" s="1" t="s">
        <v>9</v>
      </c>
      <c r="E126" s="1" t="s">
        <v>9</v>
      </c>
      <c r="F126" s="1" t="s">
        <v>9</v>
      </c>
      <c r="G126" s="1">
        <v>-207755</v>
      </c>
      <c r="H126" s="1">
        <v>-89486</v>
      </c>
      <c r="I126" s="1">
        <v>-87086</v>
      </c>
      <c r="J126" s="1">
        <v>-70436</v>
      </c>
      <c r="K126" s="1">
        <v>-68991</v>
      </c>
      <c r="L126" s="1">
        <v>-50081</v>
      </c>
      <c r="M126" s="1">
        <v>-4019</v>
      </c>
      <c r="N126" s="1">
        <v>-9242</v>
      </c>
      <c r="O126" s="1">
        <v>12777</v>
      </c>
      <c r="P126" s="1">
        <v>74584</v>
      </c>
      <c r="Q126" s="1">
        <v>22081</v>
      </c>
      <c r="R126" s="1">
        <v>131257</v>
      </c>
      <c r="S126" s="1">
        <v>170581</v>
      </c>
      <c r="T126" s="1">
        <v>79741</v>
      </c>
      <c r="U126" s="1">
        <v>141036</v>
      </c>
      <c r="V126" s="1">
        <v>-235909</v>
      </c>
      <c r="W126" s="1">
        <v>41191</v>
      </c>
      <c r="X126" s="1">
        <v>-363</v>
      </c>
      <c r="Y126" s="1">
        <v>10699</v>
      </c>
      <c r="Z126" s="1">
        <v>-74164</v>
      </c>
      <c r="AA126" s="1">
        <v>-67762</v>
      </c>
    </row>
    <row r="127" spans="3:27">
      <c r="C127" s="1" t="s">
        <v>53</v>
      </c>
      <c r="D127" s="1" t="s">
        <v>9</v>
      </c>
      <c r="E127" s="1" t="s">
        <v>9</v>
      </c>
      <c r="F127" s="1" t="s">
        <v>9</v>
      </c>
      <c r="G127" s="1">
        <v>-12854</v>
      </c>
      <c r="H127" s="1">
        <v>-67227</v>
      </c>
      <c r="I127" s="1">
        <v>-104067</v>
      </c>
      <c r="J127" s="1">
        <v>-20630</v>
      </c>
      <c r="K127" s="1">
        <v>-20475</v>
      </c>
      <c r="L127" s="1">
        <v>-18764</v>
      </c>
      <c r="M127" s="1">
        <v>-1477</v>
      </c>
      <c r="N127" s="1">
        <v>-78530</v>
      </c>
      <c r="O127" s="1">
        <v>-16848</v>
      </c>
      <c r="P127" s="1">
        <v>-5981</v>
      </c>
      <c r="Q127" s="1">
        <v>-9833</v>
      </c>
      <c r="R127" s="1">
        <v>-24441</v>
      </c>
      <c r="S127" s="1">
        <v>-6287</v>
      </c>
      <c r="T127" s="1">
        <v>9949</v>
      </c>
      <c r="U127" s="1">
        <v>90367</v>
      </c>
      <c r="V127" s="1">
        <v>-4927</v>
      </c>
      <c r="W127" s="1">
        <v>-51953</v>
      </c>
      <c r="X127" s="1">
        <v>-2091</v>
      </c>
      <c r="Y127" s="1">
        <v>12417</v>
      </c>
      <c r="Z127" s="1">
        <v>-14028</v>
      </c>
      <c r="AA127" s="1">
        <v>7615</v>
      </c>
    </row>
    <row r="128" spans="3:27">
      <c r="C128" s="1" t="s">
        <v>55</v>
      </c>
      <c r="D128" s="1" t="s">
        <v>9</v>
      </c>
      <c r="E128" s="1" t="s">
        <v>9</v>
      </c>
      <c r="F128" s="1" t="s">
        <v>9</v>
      </c>
      <c r="G128" s="1">
        <v>-572</v>
      </c>
      <c r="H128" s="1">
        <v>-354</v>
      </c>
      <c r="I128" s="1">
        <v>-379</v>
      </c>
      <c r="J128" s="1">
        <v>-363</v>
      </c>
      <c r="K128" s="1">
        <v>-219</v>
      </c>
      <c r="L128" s="1">
        <v>-135</v>
      </c>
      <c r="M128" s="1">
        <v>123</v>
      </c>
      <c r="N128" s="1">
        <v>185</v>
      </c>
      <c r="O128" s="1">
        <v>18</v>
      </c>
      <c r="P128" s="1">
        <v>-89</v>
      </c>
      <c r="Q128" s="1">
        <v>-26</v>
      </c>
      <c r="R128" s="1">
        <v>429</v>
      </c>
      <c r="S128" s="1">
        <v>-58</v>
      </c>
      <c r="T128" s="1">
        <v>-14</v>
      </c>
      <c r="U128" s="1">
        <v>-22</v>
      </c>
      <c r="V128" s="1">
        <v>-84</v>
      </c>
      <c r="W128" s="1">
        <v>560</v>
      </c>
      <c r="X128" s="1">
        <v>9</v>
      </c>
      <c r="Y128" s="1">
        <v>-69</v>
      </c>
      <c r="Z128" s="1">
        <v>-510</v>
      </c>
      <c r="AA128" s="1">
        <v>107</v>
      </c>
    </row>
    <row r="129" spans="3:27">
      <c r="C129" s="24" t="s">
        <v>493</v>
      </c>
      <c r="D129" s="1" t="s">
        <v>9</v>
      </c>
      <c r="E129" s="1" t="s">
        <v>9</v>
      </c>
      <c r="F129" s="1" t="s">
        <v>9</v>
      </c>
      <c r="G129" s="1">
        <v>-8639</v>
      </c>
      <c r="H129" s="1">
        <v>-4801</v>
      </c>
      <c r="I129" s="1">
        <v>-5304</v>
      </c>
      <c r="J129" s="1">
        <v>-6660</v>
      </c>
      <c r="K129" s="1">
        <v>-8863</v>
      </c>
      <c r="L129" s="1">
        <v>-9222</v>
      </c>
      <c r="M129" s="1">
        <v>-4744</v>
      </c>
      <c r="N129" s="1">
        <v>-5066</v>
      </c>
      <c r="O129" s="1">
        <v>-5976</v>
      </c>
      <c r="P129" s="1">
        <v>-1738</v>
      </c>
      <c r="Q129" s="1">
        <v>-3051</v>
      </c>
      <c r="R129" s="1">
        <v>-10000</v>
      </c>
      <c r="S129" s="1">
        <v>-5414</v>
      </c>
      <c r="T129" s="1">
        <v>-8127</v>
      </c>
      <c r="U129" s="1">
        <v>-11685</v>
      </c>
      <c r="V129" s="1">
        <v>-14861</v>
      </c>
      <c r="W129" s="1">
        <v>-10894</v>
      </c>
      <c r="X129" s="1">
        <v>982</v>
      </c>
      <c r="Y129" s="1">
        <v>-4686</v>
      </c>
      <c r="Z129" s="1">
        <v>-10866</v>
      </c>
      <c r="AA129" s="1">
        <v>-5578</v>
      </c>
    </row>
    <row r="130" spans="3:27">
      <c r="C130" s="1" t="s">
        <v>766</v>
      </c>
      <c r="D130" s="1" t="s">
        <v>9</v>
      </c>
      <c r="E130" s="1" t="s">
        <v>9</v>
      </c>
      <c r="F130" s="1" t="s">
        <v>9</v>
      </c>
      <c r="G130" s="1">
        <v>-336</v>
      </c>
      <c r="H130" s="1">
        <v>-232</v>
      </c>
      <c r="I130" s="1">
        <v>-393</v>
      </c>
      <c r="J130" s="1">
        <v>-676</v>
      </c>
      <c r="K130" s="1">
        <v>-1190</v>
      </c>
      <c r="L130" s="1">
        <v>-1269</v>
      </c>
      <c r="M130" s="1">
        <v>-594</v>
      </c>
      <c r="N130" s="1">
        <v>-524</v>
      </c>
      <c r="O130" s="1">
        <v>-558</v>
      </c>
      <c r="P130" s="1">
        <v>-150</v>
      </c>
      <c r="Q130" s="1">
        <v>-311</v>
      </c>
      <c r="R130" s="1">
        <v>-862</v>
      </c>
      <c r="S130" s="1">
        <v>-403</v>
      </c>
      <c r="T130" s="1">
        <v>-560</v>
      </c>
      <c r="U130" s="1">
        <v>-774</v>
      </c>
      <c r="V130" s="1">
        <v>-930</v>
      </c>
      <c r="W130" s="1">
        <v>-487</v>
      </c>
      <c r="X130" s="1">
        <v>59</v>
      </c>
      <c r="Y130" s="1">
        <v>-268</v>
      </c>
      <c r="Z130" s="1">
        <v>-536</v>
      </c>
      <c r="AA130" s="1">
        <v>-291</v>
      </c>
    </row>
    <row r="131" spans="3:27">
      <c r="C131" s="1" t="s">
        <v>767</v>
      </c>
      <c r="D131" s="1" t="s">
        <v>9</v>
      </c>
      <c r="E131" s="1" t="s">
        <v>9</v>
      </c>
      <c r="F131" s="1" t="s">
        <v>9</v>
      </c>
      <c r="G131" s="1">
        <v>-4</v>
      </c>
      <c r="H131" s="1">
        <v>-3</v>
      </c>
      <c r="I131" s="1">
        <v>-5</v>
      </c>
      <c r="J131" s="1">
        <v>-45</v>
      </c>
      <c r="K131" s="1">
        <v>-169</v>
      </c>
      <c r="L131" s="1">
        <v>-318</v>
      </c>
      <c r="M131" s="1">
        <v>-176</v>
      </c>
      <c r="N131" s="1">
        <v>-251</v>
      </c>
      <c r="O131" s="1">
        <v>-403</v>
      </c>
      <c r="P131" s="1">
        <v>-133</v>
      </c>
      <c r="Q131" s="1">
        <v>-453</v>
      </c>
      <c r="R131" s="1">
        <v>-931</v>
      </c>
      <c r="S131" s="1">
        <v>-539</v>
      </c>
      <c r="T131" s="1">
        <v>-796</v>
      </c>
      <c r="U131" s="1">
        <v>-988</v>
      </c>
      <c r="V131" s="1">
        <v>-1226</v>
      </c>
      <c r="W131" s="1">
        <v>-638</v>
      </c>
      <c r="X131" s="1">
        <v>78</v>
      </c>
      <c r="Y131" s="1">
        <v>-386</v>
      </c>
      <c r="Z131" s="1">
        <v>-907</v>
      </c>
      <c r="AA131" s="1">
        <v>-467</v>
      </c>
    </row>
    <row r="132" spans="3:27">
      <c r="C132" s="1" t="s">
        <v>54</v>
      </c>
      <c r="D132" s="1" t="s">
        <v>9</v>
      </c>
      <c r="E132" s="1" t="s">
        <v>9</v>
      </c>
      <c r="F132" s="1" t="s">
        <v>9</v>
      </c>
      <c r="G132" s="1">
        <v>-11</v>
      </c>
      <c r="H132" s="1">
        <v>-8</v>
      </c>
      <c r="I132" s="1">
        <v>-14</v>
      </c>
      <c r="J132" s="1">
        <v>-25</v>
      </c>
      <c r="K132" s="1">
        <v>-40</v>
      </c>
      <c r="L132" s="1">
        <v>-20</v>
      </c>
      <c r="M132" s="1">
        <v>-11</v>
      </c>
      <c r="N132" s="1">
        <v>-7</v>
      </c>
      <c r="O132" s="1">
        <v>-28</v>
      </c>
      <c r="P132" s="1">
        <v>-1</v>
      </c>
      <c r="Q132" s="1">
        <v>-16</v>
      </c>
      <c r="R132" s="1">
        <v>-31</v>
      </c>
      <c r="S132" s="1">
        <v>-8</v>
      </c>
      <c r="T132" s="1">
        <v>-12</v>
      </c>
      <c r="U132" s="1">
        <v>-16</v>
      </c>
      <c r="V132" s="1">
        <v>-31</v>
      </c>
      <c r="W132" s="1">
        <v>-12</v>
      </c>
      <c r="X132" s="1">
        <v>2</v>
      </c>
      <c r="Y132" s="1">
        <v>-10</v>
      </c>
      <c r="Z132" s="1">
        <v>-20</v>
      </c>
      <c r="AA132" s="1">
        <v>-10</v>
      </c>
    </row>
    <row r="133" spans="3:27">
      <c r="C133" s="1" t="s">
        <v>53</v>
      </c>
      <c r="D133" s="1" t="s">
        <v>9</v>
      </c>
      <c r="E133" s="1" t="s">
        <v>9</v>
      </c>
      <c r="F133" s="1" t="s">
        <v>9</v>
      </c>
      <c r="G133" s="1">
        <v>-8286</v>
      </c>
      <c r="H133" s="1">
        <v>-4556</v>
      </c>
      <c r="I133" s="1">
        <v>-4889</v>
      </c>
      <c r="J133" s="1">
        <v>-5910</v>
      </c>
      <c r="K133" s="1">
        <v>-7457</v>
      </c>
      <c r="L133" s="1">
        <v>-7589</v>
      </c>
      <c r="M133" s="1">
        <v>-3952</v>
      </c>
      <c r="N133" s="1">
        <v>-4283</v>
      </c>
      <c r="O133" s="1">
        <v>-4986</v>
      </c>
      <c r="P133" s="1">
        <v>-1452</v>
      </c>
      <c r="Q133" s="1">
        <v>-2267</v>
      </c>
      <c r="R133" s="1">
        <v>-8165</v>
      </c>
      <c r="S133" s="1">
        <v>-4459</v>
      </c>
      <c r="T133" s="1">
        <v>-6752</v>
      </c>
      <c r="U133" s="1">
        <v>-9897</v>
      </c>
      <c r="V133" s="1">
        <v>-12654</v>
      </c>
      <c r="W133" s="1">
        <v>-9747</v>
      </c>
      <c r="X133" s="1">
        <v>842</v>
      </c>
      <c r="Y133" s="1">
        <v>-4016</v>
      </c>
      <c r="Z133" s="1">
        <v>-9390</v>
      </c>
      <c r="AA133" s="1">
        <v>-4803</v>
      </c>
    </row>
    <row r="134" spans="3:27">
      <c r="C134" s="1" t="s">
        <v>55</v>
      </c>
      <c r="D134" s="1" t="s">
        <v>9</v>
      </c>
      <c r="E134" s="1" t="s">
        <v>9</v>
      </c>
      <c r="F134" s="1" t="s">
        <v>9</v>
      </c>
      <c r="G134" s="1">
        <v>-2</v>
      </c>
      <c r="H134" s="1">
        <v>-2</v>
      </c>
      <c r="I134" s="1">
        <v>-3</v>
      </c>
      <c r="J134" s="1">
        <v>-4</v>
      </c>
      <c r="K134" s="1">
        <v>-7</v>
      </c>
      <c r="L134" s="1">
        <v>-26</v>
      </c>
      <c r="M134" s="1">
        <v>-11</v>
      </c>
      <c r="N134" s="1">
        <v>-1</v>
      </c>
      <c r="O134" s="1">
        <v>-1</v>
      </c>
      <c r="P134" s="1">
        <v>-2</v>
      </c>
      <c r="Q134" s="1">
        <v>-4</v>
      </c>
      <c r="R134" s="1">
        <v>-11</v>
      </c>
      <c r="S134" s="1">
        <v>-5</v>
      </c>
      <c r="T134" s="1">
        <v>-7</v>
      </c>
      <c r="U134" s="1">
        <v>-10</v>
      </c>
      <c r="V134" s="1">
        <v>-20</v>
      </c>
      <c r="W134" s="1">
        <v>-10</v>
      </c>
      <c r="X134" s="1">
        <v>1</v>
      </c>
      <c r="Y134" s="1">
        <v>-6</v>
      </c>
      <c r="Z134" s="1">
        <v>-13</v>
      </c>
      <c r="AA134" s="1">
        <v>-7</v>
      </c>
    </row>
    <row r="135" spans="3:27">
      <c r="C135" s="24" t="s">
        <v>507</v>
      </c>
      <c r="D135" s="1" t="s">
        <v>9</v>
      </c>
      <c r="E135" s="1" t="s">
        <v>9</v>
      </c>
      <c r="F135" s="1" t="s">
        <v>9</v>
      </c>
      <c r="G135" s="1">
        <v>-5100</v>
      </c>
      <c r="H135" s="1">
        <v>1437</v>
      </c>
      <c r="I135" s="1">
        <v>6828</v>
      </c>
      <c r="J135" s="1">
        <v>2836</v>
      </c>
      <c r="K135" s="1">
        <v>1489</v>
      </c>
      <c r="L135" s="1">
        <v>4296</v>
      </c>
      <c r="M135" s="1">
        <v>162</v>
      </c>
      <c r="N135" s="1">
        <v>17962</v>
      </c>
      <c r="O135" s="1">
        <v>32809</v>
      </c>
      <c r="P135" s="1">
        <v>35043</v>
      </c>
      <c r="Q135" s="1">
        <v>51930</v>
      </c>
      <c r="R135" s="1">
        <v>49036</v>
      </c>
      <c r="S135" s="1">
        <v>37424</v>
      </c>
      <c r="T135" s="1">
        <v>57761</v>
      </c>
      <c r="U135" s="1">
        <v>56722</v>
      </c>
      <c r="V135" s="1">
        <v>207530</v>
      </c>
      <c r="W135" s="1">
        <v>7819</v>
      </c>
      <c r="X135" s="1">
        <v>15189</v>
      </c>
      <c r="Y135" s="1">
        <v>36667</v>
      </c>
      <c r="Z135" s="1">
        <v>-10009</v>
      </c>
      <c r="AA135" s="1">
        <v>-7717</v>
      </c>
    </row>
    <row r="136" spans="3:27">
      <c r="C136" s="1" t="s">
        <v>766</v>
      </c>
      <c r="D136" s="1" t="s">
        <v>9</v>
      </c>
      <c r="E136" s="1" t="s">
        <v>9</v>
      </c>
      <c r="F136" s="1" t="s">
        <v>9</v>
      </c>
      <c r="G136" s="1">
        <v>-1799</v>
      </c>
      <c r="H136" s="1">
        <v>2017</v>
      </c>
      <c r="I136" s="1">
        <v>6242</v>
      </c>
      <c r="J136" s="1">
        <v>343</v>
      </c>
      <c r="K136" s="1">
        <v>482</v>
      </c>
      <c r="L136" s="1">
        <v>548</v>
      </c>
      <c r="M136" s="1">
        <v>150</v>
      </c>
      <c r="N136" s="1">
        <v>643</v>
      </c>
      <c r="O136" s="1">
        <v>2330</v>
      </c>
      <c r="P136" s="1">
        <v>4716</v>
      </c>
      <c r="Q136" s="1">
        <v>10042</v>
      </c>
      <c r="R136" s="1">
        <v>11992</v>
      </c>
      <c r="S136" s="1">
        <v>13917</v>
      </c>
      <c r="T136" s="1">
        <v>15244</v>
      </c>
      <c r="U136" s="1">
        <v>12510</v>
      </c>
      <c r="V136" s="1">
        <v>77301</v>
      </c>
      <c r="W136" s="1">
        <v>1139</v>
      </c>
      <c r="X136" s="1">
        <v>1141</v>
      </c>
      <c r="Y136" s="1">
        <v>20869</v>
      </c>
      <c r="Z136" s="1">
        <v>6854</v>
      </c>
      <c r="AA136" s="1">
        <v>-5653</v>
      </c>
    </row>
    <row r="137" spans="3:27">
      <c r="C137" s="1" t="s">
        <v>767</v>
      </c>
      <c r="D137" s="1" t="s">
        <v>9</v>
      </c>
      <c r="E137" s="1" t="s">
        <v>9</v>
      </c>
      <c r="F137" s="1" t="s">
        <v>9</v>
      </c>
      <c r="G137" s="1">
        <v>-3301</v>
      </c>
      <c r="H137" s="1">
        <v>-580</v>
      </c>
      <c r="I137" s="1">
        <v>586</v>
      </c>
      <c r="J137" s="1">
        <v>2493</v>
      </c>
      <c r="K137" s="1">
        <v>1007</v>
      </c>
      <c r="L137" s="1">
        <v>3749</v>
      </c>
      <c r="M137" s="1">
        <v>12</v>
      </c>
      <c r="N137" s="1">
        <v>17320</v>
      </c>
      <c r="O137" s="1">
        <v>30480</v>
      </c>
      <c r="P137" s="1">
        <v>29861</v>
      </c>
      <c r="Q137" s="1">
        <v>41204</v>
      </c>
      <c r="R137" s="1">
        <v>36984</v>
      </c>
      <c r="S137" s="1">
        <v>23616</v>
      </c>
      <c r="T137" s="1">
        <v>42110</v>
      </c>
      <c r="U137" s="1">
        <v>45057</v>
      </c>
      <c r="V137" s="1">
        <v>130391</v>
      </c>
      <c r="W137" s="1">
        <v>7366</v>
      </c>
      <c r="X137" s="1">
        <v>14632</v>
      </c>
      <c r="Y137" s="1">
        <v>17419</v>
      </c>
      <c r="Z137" s="1">
        <v>-16329</v>
      </c>
      <c r="AA137" s="1">
        <v>-363</v>
      </c>
    </row>
    <row r="138" spans="3:27">
      <c r="C138" s="1" t="s">
        <v>54</v>
      </c>
      <c r="D138" s="1" t="s">
        <v>9</v>
      </c>
      <c r="E138" s="1" t="s">
        <v>9</v>
      </c>
      <c r="F138" s="1" t="s">
        <v>9</v>
      </c>
      <c r="G138" s="1" t="s">
        <v>9</v>
      </c>
      <c r="H138" s="1" t="s">
        <v>9</v>
      </c>
      <c r="I138" s="1" t="s">
        <v>9</v>
      </c>
      <c r="J138" s="1" t="s">
        <v>9</v>
      </c>
      <c r="K138" s="1" t="s">
        <v>9</v>
      </c>
      <c r="L138" s="1" t="s">
        <v>9</v>
      </c>
      <c r="M138" s="1" t="s">
        <v>9</v>
      </c>
      <c r="N138" s="1" t="s">
        <v>9</v>
      </c>
      <c r="O138" s="1" t="s">
        <v>9</v>
      </c>
      <c r="P138" s="1">
        <v>466</v>
      </c>
      <c r="Q138" s="1">
        <v>747</v>
      </c>
      <c r="R138" s="1">
        <v>231</v>
      </c>
      <c r="S138" s="1">
        <v>154</v>
      </c>
      <c r="T138" s="1">
        <v>191</v>
      </c>
      <c r="U138" s="1">
        <v>-453</v>
      </c>
      <c r="V138" s="1">
        <v>-1317</v>
      </c>
      <c r="W138" s="1">
        <v>-698</v>
      </c>
      <c r="X138" s="1">
        <v>-637</v>
      </c>
      <c r="Y138" s="1">
        <v>-1643</v>
      </c>
      <c r="Z138" s="1">
        <v>-547</v>
      </c>
      <c r="AA138" s="1">
        <v>-1665</v>
      </c>
    </row>
    <row r="139" spans="3:27">
      <c r="C139" s="1" t="s">
        <v>53</v>
      </c>
      <c r="D139" s="1" t="s">
        <v>9</v>
      </c>
      <c r="E139" s="1" t="s">
        <v>9</v>
      </c>
      <c r="F139" s="1" t="s">
        <v>9</v>
      </c>
      <c r="G139" s="1" t="s">
        <v>9</v>
      </c>
      <c r="H139" s="1" t="s">
        <v>9</v>
      </c>
      <c r="I139" s="1" t="s">
        <v>9</v>
      </c>
      <c r="J139" s="1" t="s">
        <v>9</v>
      </c>
      <c r="K139" s="1" t="s">
        <v>9</v>
      </c>
      <c r="L139" s="1">
        <v>-1</v>
      </c>
      <c r="M139" s="1" t="s">
        <v>9</v>
      </c>
      <c r="N139" s="1">
        <v>-1</v>
      </c>
      <c r="O139" s="1">
        <v>-1</v>
      </c>
      <c r="P139" s="1" t="s">
        <v>9</v>
      </c>
      <c r="Q139" s="1">
        <v>-65</v>
      </c>
      <c r="R139" s="1">
        <v>-171</v>
      </c>
      <c r="S139" s="1">
        <v>-267</v>
      </c>
      <c r="T139" s="1">
        <v>211</v>
      </c>
      <c r="U139" s="1">
        <v>-396</v>
      </c>
      <c r="V139" s="1">
        <v>1077</v>
      </c>
      <c r="W139" s="1">
        <v>12</v>
      </c>
      <c r="X139" s="1">
        <v>53</v>
      </c>
      <c r="Y139" s="1">
        <v>22</v>
      </c>
      <c r="Z139" s="1">
        <v>13</v>
      </c>
      <c r="AA139" s="1">
        <v>-36</v>
      </c>
    </row>
    <row r="140" spans="3:27">
      <c r="C140" s="1" t="s">
        <v>55</v>
      </c>
      <c r="D140" s="1" t="s">
        <v>9</v>
      </c>
      <c r="E140" s="1" t="s">
        <v>9</v>
      </c>
      <c r="F140" s="1" t="s">
        <v>9</v>
      </c>
      <c r="G140" s="1" t="s">
        <v>9</v>
      </c>
      <c r="H140" s="1" t="s">
        <v>9</v>
      </c>
      <c r="I140" s="1" t="s">
        <v>9</v>
      </c>
      <c r="J140" s="1" t="s">
        <v>9</v>
      </c>
      <c r="K140" s="1" t="s">
        <v>9</v>
      </c>
      <c r="L140" s="1" t="s">
        <v>9</v>
      </c>
      <c r="M140" s="1" t="s">
        <v>9</v>
      </c>
      <c r="N140" s="1" t="s">
        <v>9</v>
      </c>
      <c r="O140" s="1" t="s">
        <v>9</v>
      </c>
      <c r="P140" s="1" t="s">
        <v>9</v>
      </c>
      <c r="Q140" s="1">
        <v>2</v>
      </c>
      <c r="R140" s="1" t="s">
        <v>9</v>
      </c>
      <c r="S140" s="1">
        <v>4</v>
      </c>
      <c r="T140" s="1">
        <v>5</v>
      </c>
      <c r="U140" s="1">
        <v>4</v>
      </c>
      <c r="V140" s="1">
        <v>78</v>
      </c>
      <c r="W140" s="1" t="s">
        <v>9</v>
      </c>
      <c r="X140" s="1" t="s">
        <v>9</v>
      </c>
      <c r="Y140" s="1" t="s">
        <v>9</v>
      </c>
      <c r="Z140" s="1" t="s">
        <v>9</v>
      </c>
      <c r="AA140" s="1" t="s">
        <v>9</v>
      </c>
    </row>
    <row r="141" spans="3:27">
      <c r="C141" s="24" t="s">
        <v>513</v>
      </c>
      <c r="D141" s="1" t="s">
        <v>9</v>
      </c>
      <c r="E141" s="1" t="s">
        <v>9</v>
      </c>
      <c r="F141" s="1" t="s">
        <v>9</v>
      </c>
      <c r="G141" s="1">
        <v>-180811</v>
      </c>
      <c r="H141" s="1">
        <v>-132724</v>
      </c>
      <c r="I141" s="1">
        <v>-104184</v>
      </c>
      <c r="J141" s="1">
        <v>-87980</v>
      </c>
      <c r="K141" s="1">
        <v>-179747</v>
      </c>
      <c r="L141" s="1">
        <v>-201964</v>
      </c>
      <c r="M141" s="1">
        <v>-155464</v>
      </c>
      <c r="N141" s="1">
        <v>-160515</v>
      </c>
      <c r="O141" s="1">
        <v>-174728</v>
      </c>
      <c r="P141" s="1">
        <v>-51086</v>
      </c>
      <c r="Q141" s="1">
        <v>-60389</v>
      </c>
      <c r="R141" s="1">
        <v>-145386</v>
      </c>
      <c r="S141" s="1">
        <v>-118796</v>
      </c>
      <c r="T141" s="1">
        <v>-116150</v>
      </c>
      <c r="U141" s="1">
        <v>-154746</v>
      </c>
      <c r="V141" s="1">
        <v>-185333</v>
      </c>
      <c r="W141" s="1">
        <v>-73079</v>
      </c>
      <c r="X141" s="1">
        <v>-40123</v>
      </c>
      <c r="Y141" s="1">
        <v>-79441</v>
      </c>
      <c r="Z141" s="1">
        <v>-76194</v>
      </c>
      <c r="AA141" s="1">
        <v>-1381</v>
      </c>
    </row>
    <row r="142" spans="3:27">
      <c r="C142" s="1" t="s">
        <v>766</v>
      </c>
      <c r="D142" s="1" t="s">
        <v>9</v>
      </c>
      <c r="E142" s="1" t="s">
        <v>9</v>
      </c>
      <c r="F142" s="1" t="s">
        <v>9</v>
      </c>
      <c r="G142" s="1">
        <v>-134747</v>
      </c>
      <c r="H142" s="1">
        <v>-101231</v>
      </c>
      <c r="I142" s="1">
        <v>-75320</v>
      </c>
      <c r="J142" s="1">
        <v>-57808</v>
      </c>
      <c r="K142" s="1">
        <v>-135106</v>
      </c>
      <c r="L142" s="1">
        <v>-120710</v>
      </c>
      <c r="M142" s="1">
        <v>-89140</v>
      </c>
      <c r="N142" s="1">
        <v>-86123</v>
      </c>
      <c r="O142" s="1">
        <v>-100513</v>
      </c>
      <c r="P142" s="1">
        <v>-58568</v>
      </c>
      <c r="Q142" s="1">
        <v>-44255</v>
      </c>
      <c r="R142" s="1">
        <v>-116514</v>
      </c>
      <c r="S142" s="1">
        <v>-101516</v>
      </c>
      <c r="T142" s="1">
        <v>-76742</v>
      </c>
      <c r="U142" s="1">
        <v>-125920</v>
      </c>
      <c r="V142" s="1">
        <v>-190922</v>
      </c>
      <c r="W142" s="1">
        <v>-69967</v>
      </c>
      <c r="X142" s="1">
        <v>-40073</v>
      </c>
      <c r="Y142" s="1">
        <v>-70936</v>
      </c>
      <c r="Z142" s="1">
        <v>-48439</v>
      </c>
      <c r="AA142" s="1">
        <v>13881</v>
      </c>
    </row>
    <row r="143" spans="3:27">
      <c r="C143" s="1" t="s">
        <v>767</v>
      </c>
      <c r="D143" s="1" t="s">
        <v>9</v>
      </c>
      <c r="E143" s="1" t="s">
        <v>9</v>
      </c>
      <c r="F143" s="1" t="s">
        <v>9</v>
      </c>
      <c r="G143" s="1">
        <v>-10163</v>
      </c>
      <c r="H143" s="1">
        <v>-9389</v>
      </c>
      <c r="I143" s="1">
        <v>-7826</v>
      </c>
      <c r="J143" s="1">
        <v>-11587</v>
      </c>
      <c r="K143" s="1">
        <v>-24097</v>
      </c>
      <c r="L143" s="1">
        <v>-48148</v>
      </c>
      <c r="M143" s="1">
        <v>-46942</v>
      </c>
      <c r="N143" s="1">
        <v>-62927</v>
      </c>
      <c r="O143" s="1">
        <v>-67845</v>
      </c>
      <c r="P143" s="1">
        <v>9138</v>
      </c>
      <c r="Q143" s="1">
        <v>-16396</v>
      </c>
      <c r="R143" s="1">
        <v>-10896</v>
      </c>
      <c r="S143" s="1">
        <v>-2464</v>
      </c>
      <c r="T143" s="1">
        <v>-28110</v>
      </c>
      <c r="U143" s="1">
        <v>-11820</v>
      </c>
      <c r="V143" s="1">
        <v>13925</v>
      </c>
      <c r="W143" s="1">
        <v>6265</v>
      </c>
      <c r="X143" s="1">
        <v>12361</v>
      </c>
      <c r="Y143" s="1">
        <v>4376</v>
      </c>
      <c r="Z143" s="1">
        <v>-26211</v>
      </c>
      <c r="AA143" s="1">
        <v>-4395</v>
      </c>
    </row>
    <row r="144" spans="3:27">
      <c r="C144" s="1" t="s">
        <v>54</v>
      </c>
      <c r="D144" s="1" t="s">
        <v>9</v>
      </c>
      <c r="E144" s="1" t="s">
        <v>9</v>
      </c>
      <c r="F144" s="1" t="s">
        <v>9</v>
      </c>
      <c r="G144" s="1">
        <v>-27730</v>
      </c>
      <c r="H144" s="1">
        <v>-17001</v>
      </c>
      <c r="I144" s="1">
        <v>-15492</v>
      </c>
      <c r="J144" s="1">
        <v>-12357</v>
      </c>
      <c r="K144" s="1">
        <v>-12641</v>
      </c>
      <c r="L144" s="1">
        <v>-27307</v>
      </c>
      <c r="M144" s="1">
        <v>-14940</v>
      </c>
      <c r="N144" s="1">
        <v>-7557</v>
      </c>
      <c r="O144" s="1">
        <v>-3064</v>
      </c>
      <c r="P144" s="1">
        <v>-3510</v>
      </c>
      <c r="Q144" s="1">
        <v>1055</v>
      </c>
      <c r="R144" s="1">
        <v>-12340</v>
      </c>
      <c r="S144" s="1">
        <v>-11923</v>
      </c>
      <c r="T144" s="1">
        <v>-5836</v>
      </c>
      <c r="U144" s="1">
        <v>-7709</v>
      </c>
      <c r="V144" s="1">
        <v>-7617</v>
      </c>
      <c r="W144" s="1">
        <v>-3665</v>
      </c>
      <c r="X144" s="1">
        <v>-12474</v>
      </c>
      <c r="Y144" s="1">
        <v>-4370</v>
      </c>
      <c r="Z144" s="1">
        <v>-6435</v>
      </c>
      <c r="AA144" s="1">
        <v>-3307</v>
      </c>
    </row>
    <row r="145" spans="3:27">
      <c r="C145" s="1" t="s">
        <v>53</v>
      </c>
      <c r="D145" s="1" t="s">
        <v>9</v>
      </c>
      <c r="E145" s="1" t="s">
        <v>9</v>
      </c>
      <c r="F145" s="1" t="s">
        <v>9</v>
      </c>
      <c r="G145" s="1">
        <v>-6912</v>
      </c>
      <c r="H145" s="1">
        <v>-4448</v>
      </c>
      <c r="I145" s="1">
        <v>-4888</v>
      </c>
      <c r="J145" s="1">
        <v>-5609</v>
      </c>
      <c r="K145" s="1">
        <v>-6592</v>
      </c>
      <c r="L145" s="1">
        <v>-4605</v>
      </c>
      <c r="M145" s="1">
        <v>-3563</v>
      </c>
      <c r="N145" s="1">
        <v>-3576</v>
      </c>
      <c r="O145" s="1">
        <v>-2566</v>
      </c>
      <c r="P145" s="1">
        <v>2548</v>
      </c>
      <c r="Q145" s="1">
        <v>93</v>
      </c>
      <c r="R145" s="1">
        <v>-5573</v>
      </c>
      <c r="S145" s="1">
        <v>-1716</v>
      </c>
      <c r="T145" s="1">
        <v>-4309</v>
      </c>
      <c r="U145" s="1">
        <v>-9511</v>
      </c>
      <c r="V145" s="1">
        <v>47</v>
      </c>
      <c r="W145" s="1">
        <v>-5273</v>
      </c>
      <c r="X145" s="1">
        <v>-216</v>
      </c>
      <c r="Y145" s="1">
        <v>-8480</v>
      </c>
      <c r="Z145" s="1">
        <v>1987</v>
      </c>
      <c r="AA145" s="1">
        <v>-6910</v>
      </c>
    </row>
    <row r="146" spans="3:27">
      <c r="C146" s="1" t="s">
        <v>55</v>
      </c>
      <c r="D146" s="1" t="s">
        <v>9</v>
      </c>
      <c r="E146" s="1" t="s">
        <v>9</v>
      </c>
      <c r="F146" s="1" t="s">
        <v>9</v>
      </c>
      <c r="G146" s="1">
        <v>-1259</v>
      </c>
      <c r="H146" s="1">
        <v>-655</v>
      </c>
      <c r="I146" s="1">
        <v>-658</v>
      </c>
      <c r="J146" s="1">
        <v>-619</v>
      </c>
      <c r="K146" s="1">
        <v>-1311</v>
      </c>
      <c r="L146" s="1">
        <v>-1194</v>
      </c>
      <c r="M146" s="1">
        <v>-879</v>
      </c>
      <c r="N146" s="1">
        <v>-332</v>
      </c>
      <c r="O146" s="1">
        <v>-740</v>
      </c>
      <c r="P146" s="1">
        <v>-694</v>
      </c>
      <c r="Q146" s="1">
        <v>-886</v>
      </c>
      <c r="R146" s="1">
        <v>-63</v>
      </c>
      <c r="S146" s="1">
        <v>-1177</v>
      </c>
      <c r="T146" s="1">
        <v>-1153</v>
      </c>
      <c r="U146" s="1">
        <v>214</v>
      </c>
      <c r="V146" s="1">
        <v>-766</v>
      </c>
      <c r="W146" s="1">
        <v>-439</v>
      </c>
      <c r="X146" s="1">
        <v>279</v>
      </c>
      <c r="Y146" s="1">
        <v>-31</v>
      </c>
      <c r="Z146" s="1">
        <v>2904</v>
      </c>
      <c r="AA146" s="1">
        <v>-650</v>
      </c>
    </row>
    <row r="147" spans="3:27">
      <c r="C147" s="24" t="s">
        <v>537</v>
      </c>
      <c r="D147" s="1" t="s">
        <v>9</v>
      </c>
      <c r="E147" s="1" t="s">
        <v>9</v>
      </c>
      <c r="F147" s="1" t="s">
        <v>9</v>
      </c>
      <c r="G147" s="1">
        <v>-885816</v>
      </c>
      <c r="H147" s="1">
        <v>-589398</v>
      </c>
      <c r="I147" s="1">
        <v>-625721</v>
      </c>
      <c r="J147" s="1">
        <v>-588621</v>
      </c>
      <c r="K147" s="1">
        <v>-605693</v>
      </c>
      <c r="L147" s="1">
        <v>-773757</v>
      </c>
      <c r="M147" s="1">
        <v>-277272</v>
      </c>
      <c r="N147" s="1">
        <v>-444789</v>
      </c>
      <c r="O147" s="1">
        <v>-387394</v>
      </c>
      <c r="P147" s="1">
        <v>-255240</v>
      </c>
      <c r="Q147" s="1">
        <v>-146282</v>
      </c>
      <c r="R147" s="1">
        <v>-338313</v>
      </c>
      <c r="S147" s="1">
        <v>55008</v>
      </c>
      <c r="T147" s="1">
        <v>-312100</v>
      </c>
      <c r="U147" s="1">
        <v>-189451</v>
      </c>
      <c r="V147" s="1">
        <v>-513455</v>
      </c>
      <c r="W147" s="1">
        <v>-248537</v>
      </c>
      <c r="X147" s="1">
        <v>12277</v>
      </c>
      <c r="Y147" s="1">
        <v>-41248</v>
      </c>
      <c r="Z147" s="1">
        <v>-333215</v>
      </c>
      <c r="AA147" s="1">
        <v>-17643</v>
      </c>
    </row>
    <row r="148" spans="3:27">
      <c r="C148" s="1" t="s">
        <v>766</v>
      </c>
      <c r="D148" s="1" t="s">
        <v>9</v>
      </c>
      <c r="E148" s="1" t="s">
        <v>9</v>
      </c>
      <c r="F148" s="1" t="s">
        <v>9</v>
      </c>
      <c r="G148" s="1">
        <v>-201694</v>
      </c>
      <c r="H148" s="1">
        <v>-140628</v>
      </c>
      <c r="I148" s="1">
        <v>-92144</v>
      </c>
      <c r="J148" s="1">
        <v>-171071</v>
      </c>
      <c r="K148" s="1">
        <v>-208185</v>
      </c>
      <c r="L148" s="1">
        <v>-204883</v>
      </c>
      <c r="M148" s="1">
        <v>-134873</v>
      </c>
      <c r="N148" s="1">
        <v>-159304</v>
      </c>
      <c r="O148" s="1">
        <v>-152900</v>
      </c>
      <c r="P148" s="1">
        <v>-103875</v>
      </c>
      <c r="Q148" s="1">
        <v>-52177</v>
      </c>
      <c r="R148" s="1">
        <v>-172410</v>
      </c>
      <c r="S148" s="1">
        <v>-101870</v>
      </c>
      <c r="T148" s="1">
        <v>-124138</v>
      </c>
      <c r="U148" s="1">
        <v>-158590</v>
      </c>
      <c r="V148" s="1">
        <v>-215605</v>
      </c>
      <c r="W148" s="1">
        <v>-113331</v>
      </c>
      <c r="X148" s="1">
        <v>-49224</v>
      </c>
      <c r="Y148" s="1">
        <v>-85013</v>
      </c>
      <c r="Z148" s="1">
        <v>-50667</v>
      </c>
      <c r="AA148" s="1">
        <v>28219</v>
      </c>
    </row>
    <row r="149" spans="3:27">
      <c r="C149" s="1" t="s">
        <v>767</v>
      </c>
      <c r="D149" s="1" t="s">
        <v>9</v>
      </c>
      <c r="E149" s="1" t="s">
        <v>9</v>
      </c>
      <c r="F149" s="1" t="s">
        <v>9</v>
      </c>
      <c r="G149" s="1">
        <v>-314526</v>
      </c>
      <c r="H149" s="1">
        <v>-204578</v>
      </c>
      <c r="I149" s="1">
        <v>-243410</v>
      </c>
      <c r="J149" s="1">
        <v>-232156</v>
      </c>
      <c r="K149" s="1">
        <v>-214926</v>
      </c>
      <c r="L149" s="1">
        <v>-340779</v>
      </c>
      <c r="M149" s="1">
        <v>-113597</v>
      </c>
      <c r="N149" s="1">
        <v>-150574</v>
      </c>
      <c r="O149" s="1">
        <v>-152864</v>
      </c>
      <c r="P149" s="1">
        <v>-83258</v>
      </c>
      <c r="Q149" s="1">
        <v>-64813</v>
      </c>
      <c r="R149" s="1">
        <v>-177367</v>
      </c>
      <c r="S149" s="1">
        <v>38813</v>
      </c>
      <c r="T149" s="1">
        <v>-210662</v>
      </c>
      <c r="U149" s="1">
        <v>-168826</v>
      </c>
      <c r="V149" s="1">
        <v>26297</v>
      </c>
      <c r="W149" s="1">
        <v>-58702</v>
      </c>
      <c r="X149" s="1">
        <v>71080</v>
      </c>
      <c r="Y149" s="1">
        <v>49217</v>
      </c>
      <c r="Z149" s="1">
        <v>-130396</v>
      </c>
      <c r="AA149" s="1">
        <v>37051</v>
      </c>
    </row>
    <row r="150" spans="3:27">
      <c r="C150" s="1" t="s">
        <v>54</v>
      </c>
      <c r="D150" s="1" t="s">
        <v>9</v>
      </c>
      <c r="E150" s="1" t="s">
        <v>9</v>
      </c>
      <c r="F150" s="1" t="s">
        <v>9</v>
      </c>
      <c r="G150" s="1">
        <v>-287413</v>
      </c>
      <c r="H150" s="1">
        <v>-133326</v>
      </c>
      <c r="I150" s="1">
        <v>-135796</v>
      </c>
      <c r="J150" s="1">
        <v>-110552</v>
      </c>
      <c r="K150" s="1">
        <v>-107723</v>
      </c>
      <c r="L150" s="1">
        <v>-129191</v>
      </c>
      <c r="M150" s="1">
        <v>2216</v>
      </c>
      <c r="N150" s="1">
        <v>-19180</v>
      </c>
      <c r="O150" s="1">
        <v>-16482</v>
      </c>
      <c r="P150" s="1">
        <v>-46601</v>
      </c>
      <c r="Q150" s="1">
        <v>702</v>
      </c>
      <c r="R150" s="1">
        <v>97302</v>
      </c>
      <c r="S150" s="1">
        <v>151268</v>
      </c>
      <c r="T150" s="1">
        <v>59414</v>
      </c>
      <c r="U150" s="1">
        <v>116473</v>
      </c>
      <c r="V150" s="1">
        <v>-257932</v>
      </c>
      <c r="W150" s="1">
        <v>26892</v>
      </c>
      <c r="X150" s="1">
        <v>-14324</v>
      </c>
      <c r="Y150" s="1">
        <v>4760</v>
      </c>
      <c r="Z150" s="1">
        <v>-96101</v>
      </c>
      <c r="AA150" s="1">
        <v>-65716</v>
      </c>
    </row>
    <row r="151" spans="3:27">
      <c r="C151" s="1" t="s">
        <v>53</v>
      </c>
      <c r="D151" s="1" t="s">
        <v>9</v>
      </c>
      <c r="E151" s="1" t="s">
        <v>9</v>
      </c>
      <c r="F151" s="1" t="s">
        <v>9</v>
      </c>
      <c r="G151" s="1">
        <v>-79345</v>
      </c>
      <c r="H151" s="1">
        <v>-109141</v>
      </c>
      <c r="I151" s="1">
        <v>-152201</v>
      </c>
      <c r="J151" s="1">
        <v>-72748</v>
      </c>
      <c r="K151" s="1">
        <v>-72259</v>
      </c>
      <c r="L151" s="1">
        <v>-96170</v>
      </c>
      <c r="M151" s="1">
        <v>-29854</v>
      </c>
      <c r="N151" s="1">
        <v>-115086</v>
      </c>
      <c r="O151" s="1">
        <v>-63679</v>
      </c>
      <c r="P151" s="1">
        <v>-20394</v>
      </c>
      <c r="Q151" s="1">
        <v>-28719</v>
      </c>
      <c r="R151" s="1">
        <v>-85468</v>
      </c>
      <c r="S151" s="1">
        <v>-31607</v>
      </c>
      <c r="T151" s="1">
        <v>-35076</v>
      </c>
      <c r="U151" s="1">
        <v>21966</v>
      </c>
      <c r="V151" s="1">
        <v>-64563</v>
      </c>
      <c r="W151" s="1">
        <v>-103156</v>
      </c>
      <c r="X151" s="1">
        <v>4415</v>
      </c>
      <c r="Y151" s="1">
        <v>-9987</v>
      </c>
      <c r="Z151" s="1">
        <v>-58015</v>
      </c>
      <c r="AA151" s="1">
        <v>-16416</v>
      </c>
    </row>
    <row r="152" spans="3:27">
      <c r="C152" s="1" t="s">
        <v>55</v>
      </c>
      <c r="D152" s="1" t="s">
        <v>9</v>
      </c>
      <c r="E152" s="1" t="s">
        <v>9</v>
      </c>
      <c r="F152" s="1" t="s">
        <v>9</v>
      </c>
      <c r="G152" s="1">
        <v>-2838</v>
      </c>
      <c r="H152" s="1">
        <v>-1725</v>
      </c>
      <c r="I152" s="1">
        <v>-2170</v>
      </c>
      <c r="J152" s="1">
        <v>-2094</v>
      </c>
      <c r="K152" s="1">
        <v>-2600</v>
      </c>
      <c r="L152" s="1">
        <v>-2734</v>
      </c>
      <c r="M152" s="1">
        <v>-1164</v>
      </c>
      <c r="N152" s="1">
        <v>-645</v>
      </c>
      <c r="O152" s="1">
        <v>-1469</v>
      </c>
      <c r="P152" s="1">
        <v>-1112</v>
      </c>
      <c r="Q152" s="1">
        <v>-1275</v>
      </c>
      <c r="R152" s="1">
        <v>-370</v>
      </c>
      <c r="S152" s="1">
        <v>-1596</v>
      </c>
      <c r="T152" s="1">
        <v>-1638</v>
      </c>
      <c r="U152" s="1">
        <v>-474</v>
      </c>
      <c r="V152" s="1">
        <v>-1652</v>
      </c>
      <c r="W152" s="1">
        <v>-240</v>
      </c>
      <c r="X152" s="1">
        <v>330</v>
      </c>
      <c r="Y152" s="1">
        <v>-225</v>
      </c>
      <c r="Z152" s="1">
        <v>1964</v>
      </c>
      <c r="AA152" s="1">
        <v>-781</v>
      </c>
    </row>
    <row r="156" spans="3:27">
      <c r="C156" s="17" t="s">
        <v>783</v>
      </c>
      <c r="D156" s="17"/>
      <c r="E156" s="17"/>
      <c r="F156" s="17"/>
      <c r="G156" s="17"/>
      <c r="H156" s="17"/>
    </row>
    <row r="158" spans="3:27">
      <c r="C158" s="1" t="s">
        <v>453</v>
      </c>
      <c r="D158" s="1" t="s">
        <v>9</v>
      </c>
      <c r="E158" s="1" t="s">
        <v>9</v>
      </c>
      <c r="F158" s="1" t="s">
        <v>9</v>
      </c>
      <c r="G158" s="1" t="s">
        <v>9</v>
      </c>
      <c r="H158" s="1" t="s">
        <v>9</v>
      </c>
      <c r="I158" s="1" t="s">
        <v>9</v>
      </c>
      <c r="J158" s="1" t="s">
        <v>9</v>
      </c>
      <c r="K158" s="1" t="s">
        <v>9</v>
      </c>
      <c r="L158" s="1" t="s">
        <v>9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1" t="s">
        <v>9</v>
      </c>
      <c r="S158" s="1" t="s">
        <v>9</v>
      </c>
      <c r="T158" s="1" t="s">
        <v>9</v>
      </c>
      <c r="U158" s="1" t="s">
        <v>9</v>
      </c>
      <c r="V158" s="1" t="s">
        <v>9</v>
      </c>
      <c r="W158" s="1" t="s">
        <v>9</v>
      </c>
      <c r="X158" s="1">
        <v>-103</v>
      </c>
      <c r="Y158" s="1">
        <v>-1177</v>
      </c>
      <c r="Z158" s="1">
        <v>1451</v>
      </c>
      <c r="AA158" s="1">
        <v>-861</v>
      </c>
    </row>
    <row r="159" spans="3:27">
      <c r="C159" s="1" t="s">
        <v>766</v>
      </c>
      <c r="D159" s="1" t="s">
        <v>9</v>
      </c>
      <c r="E159" s="1" t="s">
        <v>9</v>
      </c>
      <c r="F159" s="1" t="s">
        <v>9</v>
      </c>
      <c r="G159" s="1" t="s">
        <v>9</v>
      </c>
      <c r="H159" s="1" t="s">
        <v>9</v>
      </c>
      <c r="I159" s="1" t="s">
        <v>9</v>
      </c>
      <c r="J159" s="1" t="s">
        <v>9</v>
      </c>
      <c r="K159" s="1" t="s">
        <v>9</v>
      </c>
      <c r="L159" s="1" t="s">
        <v>9</v>
      </c>
      <c r="M159" s="1" t="s">
        <v>9</v>
      </c>
      <c r="N159" s="1" t="s">
        <v>9</v>
      </c>
      <c r="O159" s="1" t="s">
        <v>9</v>
      </c>
      <c r="P159" s="1" t="s">
        <v>9</v>
      </c>
      <c r="Q159" s="1" t="s">
        <v>9</v>
      </c>
      <c r="R159" s="1" t="s">
        <v>9</v>
      </c>
      <c r="S159" s="1" t="s">
        <v>9</v>
      </c>
      <c r="T159" s="1" t="s">
        <v>9</v>
      </c>
      <c r="U159" s="1" t="s">
        <v>9</v>
      </c>
      <c r="V159" s="1" t="s">
        <v>9</v>
      </c>
      <c r="W159" s="1" t="s">
        <v>9</v>
      </c>
      <c r="X159" s="1" t="s">
        <v>9</v>
      </c>
      <c r="Y159" s="1" t="s">
        <v>9</v>
      </c>
      <c r="Z159" s="1" t="s">
        <v>9</v>
      </c>
      <c r="AA159" s="1" t="s">
        <v>9</v>
      </c>
    </row>
    <row r="160" spans="3:27">
      <c r="C160" s="1" t="s">
        <v>767</v>
      </c>
      <c r="D160" s="1" t="s">
        <v>9</v>
      </c>
      <c r="E160" s="1" t="s">
        <v>9</v>
      </c>
      <c r="F160" s="1" t="s">
        <v>9</v>
      </c>
      <c r="G160" s="1" t="s">
        <v>9</v>
      </c>
      <c r="H160" s="1" t="s">
        <v>9</v>
      </c>
      <c r="I160" s="1" t="s">
        <v>9</v>
      </c>
      <c r="J160" s="1" t="s">
        <v>9</v>
      </c>
      <c r="K160" s="1" t="s">
        <v>9</v>
      </c>
      <c r="L160" s="1" t="s">
        <v>9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1" t="s">
        <v>9</v>
      </c>
      <c r="S160" s="1" t="s">
        <v>9</v>
      </c>
      <c r="T160" s="1" t="s">
        <v>9</v>
      </c>
      <c r="U160" s="1" t="s">
        <v>9</v>
      </c>
      <c r="V160" s="1" t="s">
        <v>9</v>
      </c>
      <c r="W160" s="1" t="s">
        <v>9</v>
      </c>
      <c r="X160" s="1">
        <v>-103</v>
      </c>
      <c r="Y160" s="1">
        <v>-1177</v>
      </c>
      <c r="Z160" s="1">
        <v>1451</v>
      </c>
      <c r="AA160" s="1">
        <v>-861</v>
      </c>
    </row>
    <row r="161" spans="3:27">
      <c r="C161" s="1" t="s">
        <v>54</v>
      </c>
      <c r="D161" s="1" t="s">
        <v>9</v>
      </c>
      <c r="E161" s="1" t="s">
        <v>9</v>
      </c>
      <c r="F161" s="1" t="s">
        <v>9</v>
      </c>
      <c r="G161" s="1" t="s">
        <v>9</v>
      </c>
      <c r="H161" s="1" t="s">
        <v>9</v>
      </c>
      <c r="I161" s="1" t="s">
        <v>9</v>
      </c>
      <c r="J161" s="1" t="s">
        <v>9</v>
      </c>
      <c r="K161" s="1" t="s">
        <v>9</v>
      </c>
      <c r="L161" s="1" t="s">
        <v>9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1" t="s">
        <v>9</v>
      </c>
      <c r="S161" s="1" t="s">
        <v>9</v>
      </c>
      <c r="T161" s="1" t="s">
        <v>9</v>
      </c>
      <c r="U161" s="1" t="s">
        <v>9</v>
      </c>
      <c r="V161" s="1" t="s">
        <v>9</v>
      </c>
      <c r="W161" s="1" t="s">
        <v>9</v>
      </c>
      <c r="X161" s="1" t="s">
        <v>9</v>
      </c>
      <c r="Y161" s="1" t="s">
        <v>9</v>
      </c>
      <c r="Z161" s="1" t="s">
        <v>9</v>
      </c>
      <c r="AA161" s="1" t="s">
        <v>9</v>
      </c>
    </row>
    <row r="162" spans="3:27">
      <c r="C162" s="1" t="s">
        <v>53</v>
      </c>
      <c r="D162" s="1" t="s">
        <v>9</v>
      </c>
      <c r="E162" s="1" t="s">
        <v>9</v>
      </c>
      <c r="F162" s="1" t="s">
        <v>9</v>
      </c>
      <c r="G162" s="1" t="s">
        <v>9</v>
      </c>
      <c r="H162" s="1" t="s">
        <v>9</v>
      </c>
      <c r="I162" s="1" t="s">
        <v>9</v>
      </c>
      <c r="J162" s="1" t="s">
        <v>9</v>
      </c>
      <c r="K162" s="1" t="s">
        <v>9</v>
      </c>
      <c r="L162" s="1" t="s">
        <v>9</v>
      </c>
      <c r="M162" s="1" t="s">
        <v>9</v>
      </c>
      <c r="N162" s="1" t="s">
        <v>9</v>
      </c>
      <c r="O162" s="1" t="s">
        <v>9</v>
      </c>
      <c r="P162" s="1" t="s">
        <v>9</v>
      </c>
      <c r="Q162" s="1" t="s">
        <v>9</v>
      </c>
      <c r="R162" s="1" t="s">
        <v>9</v>
      </c>
      <c r="S162" s="1" t="s">
        <v>9</v>
      </c>
      <c r="T162" s="1" t="s">
        <v>9</v>
      </c>
      <c r="U162" s="1" t="s">
        <v>9</v>
      </c>
      <c r="V162" s="1" t="s">
        <v>9</v>
      </c>
      <c r="W162" s="1" t="s">
        <v>9</v>
      </c>
      <c r="X162" s="1" t="s">
        <v>9</v>
      </c>
      <c r="Y162" s="1" t="s">
        <v>9</v>
      </c>
      <c r="Z162" s="1" t="s">
        <v>9</v>
      </c>
      <c r="AA162" s="1" t="s">
        <v>9</v>
      </c>
    </row>
    <row r="163" spans="3:27">
      <c r="C163" s="1" t="s">
        <v>55</v>
      </c>
      <c r="D163" s="1" t="s">
        <v>9</v>
      </c>
      <c r="E163" s="1" t="s">
        <v>9</v>
      </c>
      <c r="F163" s="1" t="s">
        <v>9</v>
      </c>
      <c r="G163" s="1" t="s">
        <v>9</v>
      </c>
      <c r="H163" s="1" t="s">
        <v>9</v>
      </c>
      <c r="I163" s="1" t="s">
        <v>9</v>
      </c>
      <c r="J163" s="1" t="s">
        <v>9</v>
      </c>
      <c r="K163" s="1" t="s">
        <v>9</v>
      </c>
      <c r="L163" s="1" t="s">
        <v>9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1" t="s">
        <v>9</v>
      </c>
      <c r="S163" s="1" t="s">
        <v>9</v>
      </c>
      <c r="T163" s="1" t="s">
        <v>9</v>
      </c>
      <c r="U163" s="1" t="s">
        <v>9</v>
      </c>
      <c r="V163" s="1" t="s">
        <v>9</v>
      </c>
      <c r="W163" s="1" t="s">
        <v>9</v>
      </c>
      <c r="X163" s="1" t="s">
        <v>9</v>
      </c>
      <c r="Y163" s="1" t="s">
        <v>9</v>
      </c>
      <c r="Z163" s="1" t="s">
        <v>9</v>
      </c>
      <c r="AA163" s="1" t="s">
        <v>9</v>
      </c>
    </row>
    <row r="164" spans="3:27">
      <c r="C164" s="1" t="s">
        <v>459</v>
      </c>
      <c r="D164" s="1" t="s">
        <v>9</v>
      </c>
      <c r="E164" s="1" t="s">
        <v>9</v>
      </c>
      <c r="F164" s="1" t="s">
        <v>9</v>
      </c>
      <c r="G164" s="1">
        <v>195056</v>
      </c>
      <c r="H164" s="1">
        <v>111820</v>
      </c>
      <c r="I164" s="1">
        <v>124955</v>
      </c>
      <c r="J164" s="1">
        <v>135450</v>
      </c>
      <c r="K164" s="1">
        <v>106764</v>
      </c>
      <c r="L164" s="1">
        <v>187501</v>
      </c>
      <c r="M164" s="1">
        <v>50107</v>
      </c>
      <c r="N164" s="1">
        <v>74153</v>
      </c>
      <c r="O164" s="1">
        <v>103567</v>
      </c>
      <c r="P164" s="1">
        <v>48539</v>
      </c>
      <c r="Q164" s="1">
        <v>46640</v>
      </c>
      <c r="R164" s="1">
        <v>139199</v>
      </c>
      <c r="S164" s="1">
        <v>40492</v>
      </c>
      <c r="T164" s="1">
        <v>119373</v>
      </c>
      <c r="U164" s="1">
        <v>143117</v>
      </c>
      <c r="V164" s="1">
        <v>110836</v>
      </c>
      <c r="W164" s="1">
        <v>74529</v>
      </c>
      <c r="X164" s="1">
        <v>11399</v>
      </c>
      <c r="Y164" s="1">
        <v>15520</v>
      </c>
      <c r="Z164" s="1">
        <v>90171</v>
      </c>
      <c r="AA164" s="1">
        <v>-23350</v>
      </c>
    </row>
    <row r="165" spans="3:27">
      <c r="C165" s="1" t="s">
        <v>766</v>
      </c>
      <c r="D165" s="1" t="s">
        <v>9</v>
      </c>
      <c r="E165" s="1" t="s">
        <v>9</v>
      </c>
      <c r="F165" s="1" t="s">
        <v>9</v>
      </c>
      <c r="G165" s="1" t="s">
        <v>9</v>
      </c>
      <c r="H165" s="1" t="s">
        <v>9</v>
      </c>
      <c r="I165" s="1" t="s">
        <v>9</v>
      </c>
      <c r="J165" s="1" t="s">
        <v>9</v>
      </c>
      <c r="K165" s="1" t="s">
        <v>9</v>
      </c>
      <c r="L165" s="1" t="s">
        <v>9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1" t="s">
        <v>9</v>
      </c>
      <c r="S165" s="1" t="s">
        <v>9</v>
      </c>
      <c r="T165" s="1" t="s">
        <v>9</v>
      </c>
      <c r="U165" s="1" t="s">
        <v>9</v>
      </c>
      <c r="V165" s="1" t="s">
        <v>9</v>
      </c>
      <c r="W165" s="1" t="s">
        <v>9</v>
      </c>
      <c r="X165" s="1" t="s">
        <v>9</v>
      </c>
      <c r="Y165" s="1" t="s">
        <v>9</v>
      </c>
      <c r="Z165" s="1" t="s">
        <v>9</v>
      </c>
      <c r="AA165" s="1" t="s">
        <v>9</v>
      </c>
    </row>
    <row r="166" spans="3:27">
      <c r="C166" s="1" t="s">
        <v>767</v>
      </c>
      <c r="D166" s="1" t="s">
        <v>9</v>
      </c>
      <c r="E166" s="1" t="s">
        <v>9</v>
      </c>
      <c r="F166" s="1" t="s">
        <v>9</v>
      </c>
      <c r="G166" s="1">
        <v>195056</v>
      </c>
      <c r="H166" s="1">
        <v>111820</v>
      </c>
      <c r="I166" s="1">
        <v>124955</v>
      </c>
      <c r="J166" s="1">
        <v>135450</v>
      </c>
      <c r="K166" s="1">
        <v>106764</v>
      </c>
      <c r="L166" s="1">
        <v>187501</v>
      </c>
      <c r="M166" s="1">
        <v>50107</v>
      </c>
      <c r="N166" s="1">
        <v>74153</v>
      </c>
      <c r="O166" s="1">
        <v>103567</v>
      </c>
      <c r="P166" s="1">
        <v>48273</v>
      </c>
      <c r="Q166" s="1">
        <v>47685</v>
      </c>
      <c r="R166" s="1">
        <v>138845</v>
      </c>
      <c r="S166" s="1">
        <v>40376</v>
      </c>
      <c r="T166" s="1">
        <v>118940</v>
      </c>
      <c r="U166" s="1">
        <v>142659</v>
      </c>
      <c r="V166" s="1">
        <v>110882</v>
      </c>
      <c r="W166" s="1">
        <v>74404</v>
      </c>
      <c r="X166" s="1">
        <v>11435</v>
      </c>
      <c r="Y166" s="1">
        <v>15483</v>
      </c>
      <c r="Z166" s="1">
        <v>89946</v>
      </c>
      <c r="AA166" s="1">
        <v>-23331</v>
      </c>
    </row>
    <row r="167" spans="3:27">
      <c r="C167" s="1" t="s">
        <v>54</v>
      </c>
      <c r="D167" s="1" t="s">
        <v>9</v>
      </c>
      <c r="E167" s="1" t="s">
        <v>9</v>
      </c>
      <c r="F167" s="1" t="s">
        <v>9</v>
      </c>
      <c r="G167" s="1" t="s">
        <v>9</v>
      </c>
      <c r="H167" s="1" t="s">
        <v>9</v>
      </c>
      <c r="I167" s="1" t="s">
        <v>9</v>
      </c>
      <c r="J167" s="1" t="s">
        <v>9</v>
      </c>
      <c r="K167" s="1" t="s">
        <v>9</v>
      </c>
      <c r="L167" s="1" t="s">
        <v>9</v>
      </c>
      <c r="M167" s="1" t="s">
        <v>9</v>
      </c>
      <c r="N167" s="1" t="s">
        <v>9</v>
      </c>
      <c r="O167" s="1" t="s">
        <v>9</v>
      </c>
      <c r="P167" s="1">
        <v>266</v>
      </c>
      <c r="Q167" s="1">
        <v>-1045</v>
      </c>
      <c r="R167" s="1">
        <v>354</v>
      </c>
      <c r="S167" s="1">
        <v>116</v>
      </c>
      <c r="T167" s="1">
        <v>433</v>
      </c>
      <c r="U167" s="1">
        <v>458</v>
      </c>
      <c r="V167" s="1">
        <v>-46</v>
      </c>
      <c r="W167" s="1">
        <v>125</v>
      </c>
      <c r="X167" s="1">
        <v>-36</v>
      </c>
      <c r="Y167" s="1">
        <v>37</v>
      </c>
      <c r="Z167" s="1">
        <v>225</v>
      </c>
      <c r="AA167" s="1">
        <v>-19</v>
      </c>
    </row>
    <row r="168" spans="3:27">
      <c r="C168" s="1" t="s">
        <v>53</v>
      </c>
      <c r="D168" s="1" t="s">
        <v>9</v>
      </c>
      <c r="E168" s="1" t="s">
        <v>9</v>
      </c>
      <c r="F168" s="1" t="s">
        <v>9</v>
      </c>
      <c r="G168" s="1" t="s">
        <v>9</v>
      </c>
      <c r="H168" s="1" t="s">
        <v>9</v>
      </c>
      <c r="I168" s="1" t="s">
        <v>9</v>
      </c>
      <c r="J168" s="1" t="s">
        <v>9</v>
      </c>
      <c r="K168" s="1" t="s">
        <v>9</v>
      </c>
      <c r="L168" s="1" t="s">
        <v>9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1" t="s">
        <v>9</v>
      </c>
      <c r="S168" s="1" t="s">
        <v>9</v>
      </c>
      <c r="T168" s="1" t="s">
        <v>9</v>
      </c>
      <c r="U168" s="1" t="s">
        <v>9</v>
      </c>
      <c r="V168" s="1" t="s">
        <v>9</v>
      </c>
      <c r="W168" s="1" t="s">
        <v>9</v>
      </c>
      <c r="X168" s="1" t="s">
        <v>9</v>
      </c>
      <c r="Y168" s="1" t="s">
        <v>9</v>
      </c>
      <c r="Z168" s="1" t="s">
        <v>9</v>
      </c>
      <c r="AA168" s="1" t="s">
        <v>9</v>
      </c>
    </row>
    <row r="169" spans="3:27">
      <c r="C169" s="1" t="s">
        <v>55</v>
      </c>
      <c r="D169" s="1" t="s">
        <v>9</v>
      </c>
      <c r="E169" s="1" t="s">
        <v>9</v>
      </c>
      <c r="F169" s="1" t="s">
        <v>9</v>
      </c>
      <c r="G169" s="1" t="s">
        <v>9</v>
      </c>
      <c r="H169" s="1" t="s">
        <v>9</v>
      </c>
      <c r="I169" s="1" t="s">
        <v>9</v>
      </c>
      <c r="J169" s="1" t="s">
        <v>9</v>
      </c>
      <c r="K169" s="1" t="s">
        <v>9</v>
      </c>
      <c r="L169" s="1" t="s">
        <v>9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1" t="s">
        <v>9</v>
      </c>
      <c r="S169" s="1" t="s">
        <v>9</v>
      </c>
      <c r="T169" s="1" t="s">
        <v>9</v>
      </c>
      <c r="U169" s="1" t="s">
        <v>9</v>
      </c>
      <c r="V169" s="1" t="s">
        <v>9</v>
      </c>
      <c r="W169" s="1" t="s">
        <v>9</v>
      </c>
      <c r="X169" s="1" t="s">
        <v>9</v>
      </c>
      <c r="Y169" s="1" t="s">
        <v>9</v>
      </c>
      <c r="Z169" s="1" t="s">
        <v>9</v>
      </c>
      <c r="AA169" s="1" t="s">
        <v>9</v>
      </c>
    </row>
    <row r="170" spans="3:27">
      <c r="C170" s="1" t="s">
        <v>467</v>
      </c>
      <c r="D170" s="1" t="s">
        <v>9</v>
      </c>
      <c r="E170" s="1" t="s">
        <v>9</v>
      </c>
      <c r="F170" s="1" t="s">
        <v>9</v>
      </c>
      <c r="G170" s="1">
        <v>22596</v>
      </c>
      <c r="H170" s="1">
        <v>17537</v>
      </c>
      <c r="I170" s="1">
        <v>18543</v>
      </c>
      <c r="J170" s="1">
        <v>31185</v>
      </c>
      <c r="K170" s="1">
        <v>38567</v>
      </c>
      <c r="L170" s="1">
        <v>29535</v>
      </c>
      <c r="M170" s="1">
        <v>634</v>
      </c>
      <c r="N170" s="1">
        <v>6632</v>
      </c>
      <c r="O170" s="1">
        <v>14443</v>
      </c>
      <c r="P170" s="1">
        <v>34800</v>
      </c>
      <c r="Q170" s="1">
        <v>14218</v>
      </c>
      <c r="R170" s="1">
        <v>33833</v>
      </c>
      <c r="S170" s="1">
        <v>15678</v>
      </c>
      <c r="T170" s="1">
        <v>32827</v>
      </c>
      <c r="U170" s="1">
        <v>34956</v>
      </c>
      <c r="V170" s="1">
        <v>14234</v>
      </c>
      <c r="W170" s="1">
        <v>-35897</v>
      </c>
      <c r="X170" s="1">
        <v>-68720</v>
      </c>
      <c r="Y170" s="1">
        <v>-4300</v>
      </c>
      <c r="Z170" s="1">
        <v>-20370</v>
      </c>
      <c r="AA170" s="1">
        <v>31191</v>
      </c>
    </row>
    <row r="171" spans="3:27">
      <c r="C171" s="1" t="s">
        <v>766</v>
      </c>
      <c r="D171" s="1" t="s">
        <v>9</v>
      </c>
      <c r="E171" s="1" t="s">
        <v>9</v>
      </c>
      <c r="F171" s="1" t="s">
        <v>9</v>
      </c>
      <c r="G171" s="1">
        <v>8019</v>
      </c>
      <c r="H171" s="1">
        <v>5001</v>
      </c>
      <c r="I171" s="1">
        <v>5118</v>
      </c>
      <c r="J171" s="1">
        <v>13058</v>
      </c>
      <c r="K171" s="1">
        <v>20096</v>
      </c>
      <c r="L171" s="1">
        <v>13803</v>
      </c>
      <c r="M171" s="1">
        <v>1828</v>
      </c>
      <c r="N171" s="1">
        <v>4800</v>
      </c>
      <c r="O171" s="1">
        <v>5059</v>
      </c>
      <c r="P171" s="1">
        <v>7666</v>
      </c>
      <c r="Q171" s="1">
        <v>7999</v>
      </c>
      <c r="R171" s="1">
        <v>9595</v>
      </c>
      <c r="S171" s="1">
        <v>4421</v>
      </c>
      <c r="T171" s="1">
        <v>7973</v>
      </c>
      <c r="U171" s="1">
        <v>4558</v>
      </c>
      <c r="V171" s="1">
        <v>4193</v>
      </c>
      <c r="W171" s="1">
        <v>-7741</v>
      </c>
      <c r="X171" s="1">
        <v>-18547</v>
      </c>
      <c r="Y171" s="1">
        <v>6381</v>
      </c>
      <c r="Z171" s="1">
        <v>3823</v>
      </c>
      <c r="AA171" s="1">
        <v>1388</v>
      </c>
    </row>
    <row r="172" spans="3:27">
      <c r="C172" s="1" t="s">
        <v>767</v>
      </c>
      <c r="D172" s="1" t="s">
        <v>9</v>
      </c>
      <c r="E172" s="1" t="s">
        <v>9</v>
      </c>
      <c r="F172" s="1" t="s">
        <v>9</v>
      </c>
      <c r="G172" s="1">
        <v>1909</v>
      </c>
      <c r="H172" s="1">
        <v>4625</v>
      </c>
      <c r="I172" s="1">
        <v>3741</v>
      </c>
      <c r="J172" s="1">
        <v>7223</v>
      </c>
      <c r="K172" s="1">
        <v>8243</v>
      </c>
      <c r="L172" s="1">
        <v>3919</v>
      </c>
      <c r="M172" s="1">
        <v>-7971</v>
      </c>
      <c r="N172" s="1">
        <v>-5678</v>
      </c>
      <c r="O172" s="1">
        <v>271</v>
      </c>
      <c r="P172" s="1">
        <v>24149</v>
      </c>
      <c r="Q172" s="1">
        <v>4471</v>
      </c>
      <c r="R172" s="1">
        <v>1973</v>
      </c>
      <c r="S172" s="1">
        <v>-1371</v>
      </c>
      <c r="T172" s="1">
        <v>2816</v>
      </c>
      <c r="U172" s="1">
        <v>3803</v>
      </c>
      <c r="V172" s="1">
        <v>8640</v>
      </c>
      <c r="W172" s="1">
        <v>-26066</v>
      </c>
      <c r="X172" s="1">
        <v>-28289</v>
      </c>
      <c r="Y172" s="1">
        <v>3374</v>
      </c>
      <c r="Z172" s="1">
        <v>34009</v>
      </c>
      <c r="AA172" s="1">
        <v>1712</v>
      </c>
    </row>
    <row r="173" spans="3:27">
      <c r="C173" s="1" t="s">
        <v>54</v>
      </c>
      <c r="D173" s="1" t="s">
        <v>9</v>
      </c>
      <c r="E173" s="1" t="s">
        <v>9</v>
      </c>
      <c r="F173" s="1" t="s">
        <v>9</v>
      </c>
      <c r="G173" s="1">
        <v>12668</v>
      </c>
      <c r="H173" s="1">
        <v>7911</v>
      </c>
      <c r="I173" s="1">
        <v>9684</v>
      </c>
      <c r="J173" s="1">
        <v>10904</v>
      </c>
      <c r="K173" s="1">
        <v>10228</v>
      </c>
      <c r="L173" s="1">
        <v>11813</v>
      </c>
      <c r="M173" s="1">
        <v>6777</v>
      </c>
      <c r="N173" s="1">
        <v>7510</v>
      </c>
      <c r="O173" s="1">
        <v>9113</v>
      </c>
      <c r="P173" s="1">
        <v>2985</v>
      </c>
      <c r="Q173" s="1">
        <v>1748</v>
      </c>
      <c r="R173" s="1">
        <v>22265</v>
      </c>
      <c r="S173" s="1">
        <v>12628</v>
      </c>
      <c r="T173" s="1">
        <v>22038</v>
      </c>
      <c r="U173" s="1">
        <v>26595</v>
      </c>
      <c r="V173" s="1">
        <v>1401</v>
      </c>
      <c r="W173" s="1">
        <v>-2090</v>
      </c>
      <c r="X173" s="1">
        <v>-21884</v>
      </c>
      <c r="Y173" s="1">
        <v>-14055</v>
      </c>
      <c r="Z173" s="1">
        <v>-58202</v>
      </c>
      <c r="AA173" s="1">
        <v>28091</v>
      </c>
    </row>
    <row r="174" spans="3:27">
      <c r="C174" s="1" t="s">
        <v>53</v>
      </c>
      <c r="D174" s="1" t="s">
        <v>9</v>
      </c>
      <c r="E174" s="1" t="s">
        <v>9</v>
      </c>
      <c r="F174" s="1" t="s">
        <v>9</v>
      </c>
      <c r="G174" s="1" t="s">
        <v>9</v>
      </c>
      <c r="H174" s="1" t="s">
        <v>9</v>
      </c>
      <c r="I174" s="1" t="s">
        <v>9</v>
      </c>
      <c r="J174" s="1" t="s">
        <v>9</v>
      </c>
      <c r="K174" s="1" t="s">
        <v>9</v>
      </c>
      <c r="L174" s="1" t="s">
        <v>9</v>
      </c>
      <c r="M174" s="1" t="s">
        <v>9</v>
      </c>
      <c r="N174" s="1" t="s">
        <v>9</v>
      </c>
      <c r="O174" s="1" t="s">
        <v>9</v>
      </c>
      <c r="P174" s="1" t="s">
        <v>9</v>
      </c>
      <c r="Q174" s="1" t="s">
        <v>9</v>
      </c>
      <c r="R174" s="1" t="s">
        <v>9</v>
      </c>
      <c r="S174" s="1" t="s">
        <v>9</v>
      </c>
      <c r="T174" s="1" t="s">
        <v>9</v>
      </c>
      <c r="U174" s="1" t="s">
        <v>9</v>
      </c>
      <c r="V174" s="1" t="s">
        <v>9</v>
      </c>
      <c r="W174" s="1" t="s">
        <v>9</v>
      </c>
      <c r="X174" s="1" t="s">
        <v>9</v>
      </c>
      <c r="Y174" s="1" t="s">
        <v>9</v>
      </c>
      <c r="Z174" s="1" t="s">
        <v>9</v>
      </c>
      <c r="AA174" s="1" t="s">
        <v>9</v>
      </c>
    </row>
    <row r="175" spans="3:27">
      <c r="C175" s="1" t="s">
        <v>55</v>
      </c>
      <c r="D175" s="1" t="s">
        <v>9</v>
      </c>
      <c r="E175" s="1" t="s">
        <v>9</v>
      </c>
      <c r="F175" s="1" t="s">
        <v>9</v>
      </c>
      <c r="G175" s="1" t="s">
        <v>9</v>
      </c>
      <c r="H175" s="1" t="s">
        <v>9</v>
      </c>
      <c r="I175" s="1" t="s">
        <v>9</v>
      </c>
      <c r="J175" s="1" t="s">
        <v>9</v>
      </c>
      <c r="K175" s="1" t="s">
        <v>9</v>
      </c>
      <c r="L175" s="1" t="s">
        <v>9</v>
      </c>
      <c r="M175" s="1" t="s">
        <v>9</v>
      </c>
      <c r="N175" s="1" t="s">
        <v>9</v>
      </c>
      <c r="O175" s="1" t="s">
        <v>9</v>
      </c>
      <c r="P175" s="1" t="s">
        <v>9</v>
      </c>
      <c r="Q175" s="1" t="s">
        <v>9</v>
      </c>
      <c r="R175" s="1" t="s">
        <v>9</v>
      </c>
      <c r="S175" s="1" t="s">
        <v>9</v>
      </c>
      <c r="T175" s="1" t="s">
        <v>9</v>
      </c>
      <c r="U175" s="1" t="s">
        <v>9</v>
      </c>
      <c r="V175" s="1" t="s">
        <v>9</v>
      </c>
      <c r="W175" s="1" t="s">
        <v>9</v>
      </c>
      <c r="X175" s="1" t="s">
        <v>9</v>
      </c>
      <c r="Y175" s="1" t="s">
        <v>9</v>
      </c>
      <c r="Z175" s="1" t="s">
        <v>9</v>
      </c>
      <c r="AA175" s="1" t="s">
        <v>9</v>
      </c>
    </row>
    <row r="176" spans="3:27">
      <c r="C176" s="1" t="s">
        <v>473</v>
      </c>
      <c r="D176" s="1" t="s">
        <v>9</v>
      </c>
      <c r="E176" s="1" t="s">
        <v>9</v>
      </c>
      <c r="F176" s="1" t="s">
        <v>9</v>
      </c>
      <c r="G176" s="1">
        <v>168063</v>
      </c>
      <c r="H176" s="1">
        <v>93129</v>
      </c>
      <c r="I176" s="1">
        <v>108540</v>
      </c>
      <c r="J176" s="1">
        <v>101970</v>
      </c>
      <c r="K176" s="1">
        <v>72008</v>
      </c>
      <c r="L176" s="1">
        <v>166439</v>
      </c>
      <c r="M176" s="1">
        <v>38379</v>
      </c>
      <c r="N176" s="1">
        <v>63507</v>
      </c>
      <c r="O176" s="1">
        <v>85719</v>
      </c>
      <c r="P176" s="1">
        <v>40389</v>
      </c>
      <c r="Q176" s="1">
        <v>27401</v>
      </c>
      <c r="R176" s="1">
        <v>87713</v>
      </c>
      <c r="S176" s="1">
        <v>42170</v>
      </c>
      <c r="T176" s="1">
        <v>57185</v>
      </c>
      <c r="U176" s="1">
        <v>75941</v>
      </c>
      <c r="V176" s="1">
        <v>79102</v>
      </c>
      <c r="W176" s="1">
        <v>56550</v>
      </c>
      <c r="X176" s="1">
        <v>12483</v>
      </c>
      <c r="Y176" s="1">
        <v>25656</v>
      </c>
      <c r="Z176" s="1">
        <v>69736</v>
      </c>
      <c r="AA176" s="1">
        <v>10392</v>
      </c>
    </row>
    <row r="177" spans="3:27">
      <c r="C177" s="1" t="s">
        <v>766</v>
      </c>
      <c r="D177" s="1" t="s">
        <v>9</v>
      </c>
      <c r="E177" s="1" t="s">
        <v>9</v>
      </c>
      <c r="F177" s="1" t="s">
        <v>9</v>
      </c>
      <c r="G177" s="1">
        <v>115869</v>
      </c>
      <c r="H177" s="1">
        <v>61330</v>
      </c>
      <c r="I177" s="1">
        <v>71176</v>
      </c>
      <c r="J177" s="1">
        <v>70775</v>
      </c>
      <c r="K177" s="1">
        <v>57469</v>
      </c>
      <c r="L177" s="1">
        <v>113731</v>
      </c>
      <c r="M177" s="1">
        <v>29585</v>
      </c>
      <c r="N177" s="1">
        <v>41270</v>
      </c>
      <c r="O177" s="1">
        <v>54805</v>
      </c>
      <c r="P177" s="1">
        <v>31303</v>
      </c>
      <c r="Q177" s="1">
        <v>14159</v>
      </c>
      <c r="R177" s="1">
        <v>49328</v>
      </c>
      <c r="S177" s="1">
        <v>20415</v>
      </c>
      <c r="T177" s="1">
        <v>30198</v>
      </c>
      <c r="U177" s="1">
        <v>41651</v>
      </c>
      <c r="V177" s="1">
        <v>34653</v>
      </c>
      <c r="W177" s="1">
        <v>29212</v>
      </c>
      <c r="X177" s="1">
        <v>11547</v>
      </c>
      <c r="Y177" s="1">
        <v>8637</v>
      </c>
      <c r="Z177" s="1">
        <v>34863</v>
      </c>
      <c r="AA177" s="1">
        <v>445</v>
      </c>
    </row>
    <row r="178" spans="3:27">
      <c r="C178" s="1" t="s">
        <v>767</v>
      </c>
      <c r="D178" s="1" t="s">
        <v>9</v>
      </c>
      <c r="E178" s="1" t="s">
        <v>9</v>
      </c>
      <c r="F178" s="1" t="s">
        <v>9</v>
      </c>
      <c r="G178" s="1">
        <v>14116</v>
      </c>
      <c r="H178" s="1">
        <v>8910</v>
      </c>
      <c r="I178" s="1">
        <v>10265</v>
      </c>
      <c r="J178" s="1">
        <v>11535</v>
      </c>
      <c r="K178" s="1">
        <v>3617</v>
      </c>
      <c r="L178" s="1">
        <v>32795</v>
      </c>
      <c r="M178" s="1">
        <v>3786</v>
      </c>
      <c r="N178" s="1">
        <v>12145</v>
      </c>
      <c r="O178" s="1">
        <v>18164</v>
      </c>
      <c r="P178" s="1">
        <v>4640</v>
      </c>
      <c r="Q178" s="1">
        <v>7932</v>
      </c>
      <c r="R178" s="1">
        <v>16784</v>
      </c>
      <c r="S178" s="1">
        <v>6718</v>
      </c>
      <c r="T178" s="1">
        <v>8334</v>
      </c>
      <c r="U178" s="1">
        <v>10289</v>
      </c>
      <c r="V178" s="1">
        <v>12929</v>
      </c>
      <c r="W178" s="1">
        <v>7282</v>
      </c>
      <c r="X178" s="1">
        <v>2051</v>
      </c>
      <c r="Y178" s="1">
        <v>1649</v>
      </c>
      <c r="Z178" s="1">
        <v>9068</v>
      </c>
      <c r="AA178" s="1">
        <v>-889</v>
      </c>
    </row>
    <row r="179" spans="3:27">
      <c r="C179" s="1" t="s">
        <v>54</v>
      </c>
      <c r="D179" s="1" t="s">
        <v>9</v>
      </c>
      <c r="E179" s="1" t="s">
        <v>9</v>
      </c>
      <c r="F179" s="1" t="s">
        <v>9</v>
      </c>
      <c r="G179" s="1">
        <v>21672</v>
      </c>
      <c r="H179" s="1">
        <v>11872</v>
      </c>
      <c r="I179" s="1">
        <v>12393</v>
      </c>
      <c r="J179" s="1">
        <v>6870</v>
      </c>
      <c r="K179" s="1">
        <v>-417</v>
      </c>
      <c r="L179" s="1">
        <v>8698</v>
      </c>
      <c r="M179" s="1">
        <v>5</v>
      </c>
      <c r="N179" s="1">
        <v>4776</v>
      </c>
      <c r="O179" s="1">
        <v>6620</v>
      </c>
      <c r="P179" s="1">
        <v>2708</v>
      </c>
      <c r="Q179" s="1">
        <v>2328</v>
      </c>
      <c r="R179" s="1">
        <v>10018</v>
      </c>
      <c r="S179" s="1">
        <v>8111</v>
      </c>
      <c r="T179" s="1">
        <v>6871</v>
      </c>
      <c r="U179" s="1">
        <v>5131</v>
      </c>
      <c r="V179" s="1">
        <v>4069</v>
      </c>
      <c r="W179" s="1">
        <v>4240</v>
      </c>
      <c r="X179" s="1">
        <v>306</v>
      </c>
      <c r="Y179" s="1">
        <v>-451</v>
      </c>
      <c r="Z179" s="1">
        <v>3432</v>
      </c>
      <c r="AA179" s="1">
        <v>961</v>
      </c>
    </row>
    <row r="180" spans="3:27">
      <c r="C180" s="1" t="s">
        <v>53</v>
      </c>
      <c r="D180" s="1" t="s">
        <v>9</v>
      </c>
      <c r="E180" s="1" t="s">
        <v>9</v>
      </c>
      <c r="F180" s="1" t="s">
        <v>9</v>
      </c>
      <c r="G180" s="1">
        <v>16308</v>
      </c>
      <c r="H180" s="1">
        <v>10896</v>
      </c>
      <c r="I180" s="1">
        <v>14615</v>
      </c>
      <c r="J180" s="1">
        <v>12736</v>
      </c>
      <c r="K180" s="1">
        <v>11276</v>
      </c>
      <c r="L180" s="1">
        <v>11127</v>
      </c>
      <c r="M180" s="1">
        <v>4958</v>
      </c>
      <c r="N180" s="1">
        <v>5269</v>
      </c>
      <c r="O180" s="1">
        <v>6043</v>
      </c>
      <c r="P180" s="1">
        <v>1687</v>
      </c>
      <c r="Q180" s="1">
        <v>2926</v>
      </c>
      <c r="R180" s="1">
        <v>11486</v>
      </c>
      <c r="S180" s="1">
        <v>6873</v>
      </c>
      <c r="T180" s="1">
        <v>11701</v>
      </c>
      <c r="U180" s="1">
        <v>18717</v>
      </c>
      <c r="V180" s="1">
        <v>27370</v>
      </c>
      <c r="W180" s="1">
        <v>15672</v>
      </c>
      <c r="X180" s="1">
        <v>-1473</v>
      </c>
      <c r="Y180" s="1">
        <v>15752</v>
      </c>
      <c r="Z180" s="1">
        <v>22301</v>
      </c>
      <c r="AA180" s="1">
        <v>9882</v>
      </c>
    </row>
    <row r="181" spans="3:27">
      <c r="C181" s="1" t="s">
        <v>55</v>
      </c>
      <c r="D181" s="1" t="s">
        <v>9</v>
      </c>
      <c r="E181" s="1" t="s">
        <v>9</v>
      </c>
      <c r="F181" s="1" t="s">
        <v>9</v>
      </c>
      <c r="G181" s="1">
        <v>98</v>
      </c>
      <c r="H181" s="1">
        <v>121</v>
      </c>
      <c r="I181" s="1">
        <v>91</v>
      </c>
      <c r="J181" s="1">
        <v>54</v>
      </c>
      <c r="K181" s="1">
        <v>63</v>
      </c>
      <c r="L181" s="1">
        <v>88</v>
      </c>
      <c r="M181" s="1">
        <v>45</v>
      </c>
      <c r="N181" s="1">
        <v>47</v>
      </c>
      <c r="O181" s="1">
        <v>87</v>
      </c>
      <c r="P181" s="1">
        <v>51</v>
      </c>
      <c r="Q181" s="1">
        <v>56</v>
      </c>
      <c r="R181" s="1">
        <v>97</v>
      </c>
      <c r="S181" s="1">
        <v>53</v>
      </c>
      <c r="T181" s="1">
        <v>81</v>
      </c>
      <c r="U181" s="1">
        <v>153</v>
      </c>
      <c r="V181" s="1">
        <v>81</v>
      </c>
      <c r="W181" s="1">
        <v>144</v>
      </c>
      <c r="X181" s="1">
        <v>52</v>
      </c>
      <c r="Y181" s="1">
        <v>69</v>
      </c>
      <c r="Z181" s="1">
        <v>72</v>
      </c>
      <c r="AA181" s="1">
        <v>-7</v>
      </c>
    </row>
    <row r="182" spans="3:27">
      <c r="C182" s="1" t="s">
        <v>477</v>
      </c>
      <c r="D182" s="1" t="s">
        <v>9</v>
      </c>
      <c r="E182" s="1" t="s">
        <v>9</v>
      </c>
      <c r="F182" s="1" t="s">
        <v>9</v>
      </c>
      <c r="G182" s="1">
        <v>271711</v>
      </c>
      <c r="H182" s="1">
        <v>197226</v>
      </c>
      <c r="I182" s="1">
        <v>265430</v>
      </c>
      <c r="J182" s="1">
        <v>187468</v>
      </c>
      <c r="K182" s="1">
        <v>84971</v>
      </c>
      <c r="L182" s="1">
        <v>188189</v>
      </c>
      <c r="M182" s="1">
        <v>117461</v>
      </c>
      <c r="N182" s="1">
        <v>179820</v>
      </c>
      <c r="O182" s="1">
        <v>48710</v>
      </c>
      <c r="P182" s="1">
        <v>-46534</v>
      </c>
      <c r="Q182" s="1">
        <v>-2062</v>
      </c>
      <c r="R182" s="1">
        <v>-104685</v>
      </c>
      <c r="S182" s="1">
        <v>-193464</v>
      </c>
      <c r="T182" s="1">
        <v>2324</v>
      </c>
      <c r="U182" s="1">
        <v>-163916</v>
      </c>
      <c r="V182" s="1">
        <v>483724</v>
      </c>
      <c r="W182" s="1">
        <v>-118119</v>
      </c>
      <c r="X182" s="1">
        <v>-51928</v>
      </c>
      <c r="Y182" s="1">
        <v>28486</v>
      </c>
      <c r="Z182" s="1">
        <v>89140</v>
      </c>
      <c r="AA182" s="1">
        <v>134342</v>
      </c>
    </row>
    <row r="183" spans="3:27">
      <c r="C183" s="1" t="s">
        <v>766</v>
      </c>
      <c r="D183" s="1" t="s">
        <v>9</v>
      </c>
      <c r="E183" s="1" t="s">
        <v>9</v>
      </c>
      <c r="F183" s="1" t="s">
        <v>9</v>
      </c>
      <c r="G183" s="1">
        <v>252452</v>
      </c>
      <c r="H183" s="1">
        <v>178662</v>
      </c>
      <c r="I183" s="1">
        <v>200172</v>
      </c>
      <c r="J183" s="1">
        <v>162231</v>
      </c>
      <c r="K183" s="1">
        <v>71338</v>
      </c>
      <c r="L183" s="1">
        <v>155260</v>
      </c>
      <c r="M183" s="1">
        <v>86978</v>
      </c>
      <c r="N183" s="1">
        <v>161324</v>
      </c>
      <c r="O183" s="1">
        <v>37470</v>
      </c>
      <c r="P183" s="1">
        <v>-49909</v>
      </c>
      <c r="Q183" s="1">
        <v>-5318</v>
      </c>
      <c r="R183" s="1">
        <v>-104021</v>
      </c>
      <c r="S183" s="1">
        <v>-168474</v>
      </c>
      <c r="T183" s="1">
        <v>-22831</v>
      </c>
      <c r="U183" s="1">
        <v>-169773</v>
      </c>
      <c r="V183" s="1">
        <v>453834</v>
      </c>
      <c r="W183" s="1">
        <v>9524</v>
      </c>
      <c r="X183" s="1">
        <v>11193</v>
      </c>
      <c r="Y183" s="1">
        <v>11788</v>
      </c>
      <c r="Z183" s="1">
        <v>97748</v>
      </c>
      <c r="AA183" s="1">
        <v>151271</v>
      </c>
    </row>
    <row r="184" spans="3:27">
      <c r="C184" s="1" t="s">
        <v>767</v>
      </c>
      <c r="D184" s="1" t="s">
        <v>9</v>
      </c>
      <c r="E184" s="1" t="s">
        <v>9</v>
      </c>
      <c r="F184" s="1" t="s">
        <v>9</v>
      </c>
      <c r="G184" s="1">
        <v>19259</v>
      </c>
      <c r="H184" s="1">
        <v>18564</v>
      </c>
      <c r="I184" s="1">
        <v>65258</v>
      </c>
      <c r="J184" s="1">
        <v>25237</v>
      </c>
      <c r="K184" s="1">
        <v>13633</v>
      </c>
      <c r="L184" s="1">
        <v>32929</v>
      </c>
      <c r="M184" s="1">
        <v>30483</v>
      </c>
      <c r="N184" s="1">
        <v>18496</v>
      </c>
      <c r="O184" s="1">
        <v>11240</v>
      </c>
      <c r="P184" s="1">
        <v>3375</v>
      </c>
      <c r="Q184" s="1">
        <v>3256</v>
      </c>
      <c r="R184" s="1">
        <v>-681</v>
      </c>
      <c r="S184" s="1">
        <v>-24998</v>
      </c>
      <c r="T184" s="1">
        <v>25144</v>
      </c>
      <c r="U184" s="1">
        <v>5843</v>
      </c>
      <c r="V184" s="1">
        <v>29874</v>
      </c>
      <c r="W184" s="1">
        <v>-127650</v>
      </c>
      <c r="X184" s="1">
        <v>-63120</v>
      </c>
      <c r="Y184" s="1">
        <v>16692</v>
      </c>
      <c r="Z184" s="1">
        <v>-8622</v>
      </c>
      <c r="AA184" s="1">
        <v>-16936</v>
      </c>
    </row>
    <row r="185" spans="3:27">
      <c r="C185" s="1" t="s">
        <v>54</v>
      </c>
      <c r="D185" s="1" t="s">
        <v>9</v>
      </c>
      <c r="E185" s="1" t="s">
        <v>9</v>
      </c>
      <c r="F185" s="1" t="s">
        <v>9</v>
      </c>
      <c r="G185" s="1" t="s">
        <v>9</v>
      </c>
      <c r="H185" s="1" t="s">
        <v>9</v>
      </c>
      <c r="I185" s="1" t="s">
        <v>9</v>
      </c>
      <c r="J185" s="1" t="s">
        <v>9</v>
      </c>
      <c r="K185" s="1" t="s">
        <v>9</v>
      </c>
      <c r="L185" s="1" t="s">
        <v>9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1">
        <v>17</v>
      </c>
      <c r="S185" s="1">
        <v>8</v>
      </c>
      <c r="T185" s="1">
        <v>11</v>
      </c>
      <c r="U185" s="1">
        <v>14</v>
      </c>
      <c r="V185" s="1">
        <v>16</v>
      </c>
      <c r="W185" s="1">
        <v>7</v>
      </c>
      <c r="X185" s="1">
        <v>-1</v>
      </c>
      <c r="Y185" s="1">
        <v>6</v>
      </c>
      <c r="Z185" s="1">
        <v>14</v>
      </c>
      <c r="AA185" s="1">
        <v>7</v>
      </c>
    </row>
    <row r="186" spans="3:27">
      <c r="C186" s="1" t="s">
        <v>53</v>
      </c>
      <c r="D186" s="1" t="s">
        <v>9</v>
      </c>
      <c r="E186" s="1" t="s">
        <v>9</v>
      </c>
      <c r="F186" s="1" t="s">
        <v>9</v>
      </c>
      <c r="G186" s="1" t="s">
        <v>9</v>
      </c>
      <c r="H186" s="1" t="s">
        <v>9</v>
      </c>
      <c r="I186" s="1" t="s">
        <v>9</v>
      </c>
      <c r="J186" s="1" t="s">
        <v>9</v>
      </c>
      <c r="K186" s="1" t="s">
        <v>9</v>
      </c>
      <c r="L186" s="1" t="s">
        <v>9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1" t="s">
        <v>9</v>
      </c>
      <c r="S186" s="1" t="s">
        <v>9</v>
      </c>
      <c r="T186" s="1" t="s">
        <v>9</v>
      </c>
      <c r="U186" s="1" t="s">
        <v>9</v>
      </c>
      <c r="V186" s="1" t="s">
        <v>9</v>
      </c>
      <c r="W186" s="1" t="s">
        <v>9</v>
      </c>
      <c r="X186" s="1" t="s">
        <v>9</v>
      </c>
      <c r="Y186" s="1" t="s">
        <v>9</v>
      </c>
      <c r="Z186" s="1" t="s">
        <v>9</v>
      </c>
      <c r="AA186" s="1" t="s">
        <v>9</v>
      </c>
    </row>
    <row r="187" spans="3:27">
      <c r="C187" s="1" t="s">
        <v>55</v>
      </c>
      <c r="D187" s="1" t="s">
        <v>9</v>
      </c>
      <c r="E187" s="1" t="s">
        <v>9</v>
      </c>
      <c r="F187" s="1" t="s">
        <v>9</v>
      </c>
      <c r="G187" s="1" t="s">
        <v>9</v>
      </c>
      <c r="H187" s="1" t="s">
        <v>9</v>
      </c>
      <c r="I187" s="1" t="s">
        <v>9</v>
      </c>
      <c r="J187" s="1" t="s">
        <v>9</v>
      </c>
      <c r="K187" s="1" t="s">
        <v>9</v>
      </c>
      <c r="L187" s="1" t="s">
        <v>9</v>
      </c>
      <c r="M187" s="1" t="s">
        <v>9</v>
      </c>
      <c r="N187" s="1" t="s">
        <v>9</v>
      </c>
      <c r="O187" s="1" t="s">
        <v>9</v>
      </c>
      <c r="P187" s="1" t="s">
        <v>9</v>
      </c>
      <c r="Q187" s="1" t="s">
        <v>9</v>
      </c>
      <c r="R187" s="1" t="s">
        <v>9</v>
      </c>
      <c r="S187" s="1" t="s">
        <v>9</v>
      </c>
      <c r="T187" s="1" t="s">
        <v>9</v>
      </c>
      <c r="U187" s="1" t="s">
        <v>9</v>
      </c>
      <c r="V187" s="1" t="s">
        <v>9</v>
      </c>
      <c r="W187" s="1" t="s">
        <v>9</v>
      </c>
      <c r="X187" s="1" t="s">
        <v>9</v>
      </c>
      <c r="Y187" s="1" t="s">
        <v>9</v>
      </c>
      <c r="Z187" s="1" t="s">
        <v>9</v>
      </c>
      <c r="AA187" s="1" t="s">
        <v>9</v>
      </c>
    </row>
    <row r="188" spans="3:27">
      <c r="C188" s="1" t="s">
        <v>493</v>
      </c>
      <c r="D188" s="1" t="s">
        <v>9</v>
      </c>
      <c r="E188" s="1" t="s">
        <v>9</v>
      </c>
      <c r="F188" s="1" t="s">
        <v>9</v>
      </c>
      <c r="G188" s="1">
        <v>8642</v>
      </c>
      <c r="H188" s="1">
        <v>4808</v>
      </c>
      <c r="I188" s="1">
        <v>5316</v>
      </c>
      <c r="J188" s="1">
        <v>6676</v>
      </c>
      <c r="K188" s="1">
        <v>8795</v>
      </c>
      <c r="L188" s="1">
        <v>9071</v>
      </c>
      <c r="M188" s="1">
        <v>4643</v>
      </c>
      <c r="N188" s="1">
        <v>4933</v>
      </c>
      <c r="O188" s="1">
        <v>5678</v>
      </c>
      <c r="P188" s="1">
        <v>1635</v>
      </c>
      <c r="Q188" s="1">
        <v>2676</v>
      </c>
      <c r="R188" s="1">
        <v>9339</v>
      </c>
      <c r="S188" s="1">
        <v>5078</v>
      </c>
      <c r="T188" s="1">
        <v>7619</v>
      </c>
      <c r="U188" s="1">
        <v>11091</v>
      </c>
      <c r="V188" s="1">
        <v>14160</v>
      </c>
      <c r="W188" s="1">
        <v>10532</v>
      </c>
      <c r="X188" s="1">
        <v>-949</v>
      </c>
      <c r="Y188" s="1">
        <v>4522</v>
      </c>
      <c r="Z188" s="1">
        <v>10534</v>
      </c>
      <c r="AA188" s="1">
        <v>5423</v>
      </c>
    </row>
    <row r="189" spans="3:27">
      <c r="C189" s="1" t="s">
        <v>766</v>
      </c>
      <c r="D189" s="1" t="s">
        <v>9</v>
      </c>
      <c r="E189" s="1" t="s">
        <v>9</v>
      </c>
      <c r="F189" s="1" t="s">
        <v>9</v>
      </c>
      <c r="G189" s="1" t="s">
        <v>9</v>
      </c>
      <c r="H189" s="1" t="s">
        <v>9</v>
      </c>
      <c r="I189" s="1" t="s">
        <v>9</v>
      </c>
      <c r="J189" s="1" t="s">
        <v>9</v>
      </c>
      <c r="K189" s="1" t="s">
        <v>9</v>
      </c>
      <c r="L189" s="1" t="s">
        <v>9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1" t="s">
        <v>9</v>
      </c>
      <c r="S189" s="1" t="s">
        <v>9</v>
      </c>
      <c r="T189" s="1" t="s">
        <v>9</v>
      </c>
      <c r="U189" s="1" t="s">
        <v>9</v>
      </c>
      <c r="V189" s="1" t="s">
        <v>9</v>
      </c>
      <c r="W189" s="1" t="s">
        <v>9</v>
      </c>
      <c r="X189" s="1" t="s">
        <v>9</v>
      </c>
      <c r="Y189" s="1" t="s">
        <v>9</v>
      </c>
      <c r="Z189" s="1" t="s">
        <v>9</v>
      </c>
      <c r="AA189" s="1" t="s">
        <v>9</v>
      </c>
    </row>
    <row r="190" spans="3:27">
      <c r="C190" s="1" t="s">
        <v>767</v>
      </c>
      <c r="D190" s="1" t="s">
        <v>9</v>
      </c>
      <c r="E190" s="1" t="s">
        <v>9</v>
      </c>
      <c r="F190" s="1" t="s">
        <v>9</v>
      </c>
      <c r="G190" s="1">
        <v>8642</v>
      </c>
      <c r="H190" s="1">
        <v>4808</v>
      </c>
      <c r="I190" s="1">
        <v>5316</v>
      </c>
      <c r="J190" s="1">
        <v>6676</v>
      </c>
      <c r="K190" s="1">
        <v>8795</v>
      </c>
      <c r="L190" s="1">
        <v>9071</v>
      </c>
      <c r="M190" s="1">
        <v>4643</v>
      </c>
      <c r="N190" s="1">
        <v>4933</v>
      </c>
      <c r="O190" s="1">
        <v>5678</v>
      </c>
      <c r="P190" s="1">
        <v>1635</v>
      </c>
      <c r="Q190" s="1">
        <v>2676</v>
      </c>
      <c r="R190" s="1">
        <v>9339</v>
      </c>
      <c r="S190" s="1">
        <v>5078</v>
      </c>
      <c r="T190" s="1">
        <v>7619</v>
      </c>
      <c r="U190" s="1">
        <v>11091</v>
      </c>
      <c r="V190" s="1">
        <v>14160</v>
      </c>
      <c r="W190" s="1">
        <v>10532</v>
      </c>
      <c r="X190" s="1">
        <v>-949</v>
      </c>
      <c r="Y190" s="1">
        <v>4522</v>
      </c>
      <c r="Z190" s="1">
        <v>10534</v>
      </c>
      <c r="AA190" s="1">
        <v>5423</v>
      </c>
    </row>
    <row r="191" spans="3:27">
      <c r="C191" s="1" t="s">
        <v>54</v>
      </c>
      <c r="D191" s="1" t="s">
        <v>9</v>
      </c>
      <c r="E191" s="1" t="s">
        <v>9</v>
      </c>
      <c r="F191" s="1" t="s">
        <v>9</v>
      </c>
      <c r="G191" s="1" t="s">
        <v>9</v>
      </c>
      <c r="H191" s="1" t="s">
        <v>9</v>
      </c>
      <c r="I191" s="1" t="s">
        <v>9</v>
      </c>
      <c r="J191" s="1" t="s">
        <v>9</v>
      </c>
      <c r="K191" s="1" t="s">
        <v>9</v>
      </c>
      <c r="L191" s="1" t="s">
        <v>9</v>
      </c>
      <c r="M191" s="1" t="s">
        <v>9</v>
      </c>
      <c r="N191" s="1" t="s">
        <v>9</v>
      </c>
      <c r="O191" s="1" t="s">
        <v>9</v>
      </c>
      <c r="P191" s="1" t="s">
        <v>9</v>
      </c>
      <c r="Q191" s="1" t="s">
        <v>9</v>
      </c>
      <c r="R191" s="1" t="s">
        <v>9</v>
      </c>
      <c r="S191" s="1" t="s">
        <v>9</v>
      </c>
      <c r="T191" s="1" t="s">
        <v>9</v>
      </c>
      <c r="U191" s="1" t="s">
        <v>9</v>
      </c>
      <c r="V191" s="1" t="s">
        <v>9</v>
      </c>
      <c r="W191" s="1" t="s">
        <v>9</v>
      </c>
      <c r="X191" s="1" t="s">
        <v>9</v>
      </c>
      <c r="Y191" s="1" t="s">
        <v>9</v>
      </c>
      <c r="Z191" s="1" t="s">
        <v>9</v>
      </c>
      <c r="AA191" s="1" t="s">
        <v>9</v>
      </c>
    </row>
    <row r="192" spans="3:27">
      <c r="C192" s="1" t="s">
        <v>53</v>
      </c>
      <c r="D192" s="1" t="s">
        <v>9</v>
      </c>
      <c r="E192" s="1" t="s">
        <v>9</v>
      </c>
      <c r="F192" s="1" t="s">
        <v>9</v>
      </c>
      <c r="G192" s="1" t="s">
        <v>9</v>
      </c>
      <c r="H192" s="1" t="s">
        <v>9</v>
      </c>
      <c r="I192" s="1" t="s">
        <v>9</v>
      </c>
      <c r="J192" s="1" t="s">
        <v>9</v>
      </c>
      <c r="K192" s="1" t="s">
        <v>9</v>
      </c>
      <c r="L192" s="1" t="s">
        <v>9</v>
      </c>
      <c r="M192" s="1" t="s">
        <v>9</v>
      </c>
      <c r="N192" s="1" t="s">
        <v>9</v>
      </c>
      <c r="O192" s="1" t="s">
        <v>9</v>
      </c>
      <c r="P192" s="1" t="s">
        <v>9</v>
      </c>
      <c r="Q192" s="1" t="s">
        <v>9</v>
      </c>
      <c r="R192" s="1" t="s">
        <v>9</v>
      </c>
      <c r="S192" s="1" t="s">
        <v>9</v>
      </c>
      <c r="T192" s="1" t="s">
        <v>9</v>
      </c>
      <c r="U192" s="1" t="s">
        <v>9</v>
      </c>
      <c r="V192" s="1" t="s">
        <v>9</v>
      </c>
      <c r="W192" s="1" t="s">
        <v>9</v>
      </c>
      <c r="X192" s="1" t="s">
        <v>9</v>
      </c>
      <c r="Y192" s="1" t="s">
        <v>9</v>
      </c>
      <c r="Z192" s="1" t="s">
        <v>9</v>
      </c>
      <c r="AA192" s="1" t="s">
        <v>9</v>
      </c>
    </row>
    <row r="193" spans="3:27">
      <c r="C193" s="1" t="s">
        <v>55</v>
      </c>
      <c r="D193" s="1" t="s">
        <v>9</v>
      </c>
      <c r="E193" s="1" t="s">
        <v>9</v>
      </c>
      <c r="F193" s="1" t="s">
        <v>9</v>
      </c>
      <c r="G193" s="1" t="s">
        <v>9</v>
      </c>
      <c r="H193" s="1" t="s">
        <v>9</v>
      </c>
      <c r="I193" s="1" t="s">
        <v>9</v>
      </c>
      <c r="J193" s="1" t="s">
        <v>9</v>
      </c>
      <c r="K193" s="1" t="s">
        <v>9</v>
      </c>
      <c r="L193" s="1" t="s">
        <v>9</v>
      </c>
      <c r="M193" s="1" t="s">
        <v>9</v>
      </c>
      <c r="N193" s="1" t="s">
        <v>9</v>
      </c>
      <c r="O193" s="1" t="s">
        <v>9</v>
      </c>
      <c r="P193" s="1" t="s">
        <v>9</v>
      </c>
      <c r="Q193" s="1" t="s">
        <v>9</v>
      </c>
      <c r="R193" s="1" t="s">
        <v>9</v>
      </c>
      <c r="S193" s="1" t="s">
        <v>9</v>
      </c>
      <c r="T193" s="1" t="s">
        <v>9</v>
      </c>
      <c r="U193" s="1" t="s">
        <v>9</v>
      </c>
      <c r="V193" s="1" t="s">
        <v>9</v>
      </c>
      <c r="W193" s="1" t="s">
        <v>9</v>
      </c>
      <c r="X193" s="1" t="s">
        <v>9</v>
      </c>
      <c r="Y193" s="1" t="s">
        <v>9</v>
      </c>
      <c r="Z193" s="1" t="s">
        <v>9</v>
      </c>
      <c r="AA193" s="1" t="s">
        <v>9</v>
      </c>
    </row>
    <row r="194" spans="3:27">
      <c r="C194" s="1" t="s">
        <v>507</v>
      </c>
      <c r="D194" s="1" t="s">
        <v>9</v>
      </c>
      <c r="E194" s="1" t="s">
        <v>9</v>
      </c>
      <c r="F194" s="1" t="s">
        <v>9</v>
      </c>
      <c r="G194" s="1">
        <v>5100</v>
      </c>
      <c r="H194" s="1">
        <v>-1437</v>
      </c>
      <c r="I194" s="1">
        <v>-6828</v>
      </c>
      <c r="J194" s="1">
        <v>-2836</v>
      </c>
      <c r="K194" s="1">
        <v>-1489</v>
      </c>
      <c r="L194" s="1">
        <v>-4296</v>
      </c>
      <c r="M194" s="1">
        <v>-162</v>
      </c>
      <c r="N194" s="1">
        <v>-17962</v>
      </c>
      <c r="O194" s="1">
        <v>-33838</v>
      </c>
      <c r="P194" s="1">
        <v>-31931</v>
      </c>
      <c r="Q194" s="1">
        <v>-51964</v>
      </c>
      <c r="R194" s="1">
        <v>-55571</v>
      </c>
      <c r="S194" s="1">
        <v>-43296</v>
      </c>
      <c r="T194" s="1">
        <v>-61869</v>
      </c>
      <c r="U194" s="1">
        <v>-63576</v>
      </c>
      <c r="V194" s="1">
        <v>-180039</v>
      </c>
      <c r="W194" s="1">
        <v>-4828</v>
      </c>
      <c r="X194" s="1">
        <v>-12819</v>
      </c>
      <c r="Y194" s="1">
        <v>-52698</v>
      </c>
      <c r="Z194" s="1">
        <v>1947</v>
      </c>
      <c r="AA194" s="1">
        <v>9146</v>
      </c>
    </row>
    <row r="195" spans="3:27">
      <c r="C195" s="1" t="s">
        <v>766</v>
      </c>
      <c r="D195" s="1" t="s">
        <v>9</v>
      </c>
      <c r="E195" s="1" t="s">
        <v>9</v>
      </c>
      <c r="F195" s="1" t="s">
        <v>9</v>
      </c>
      <c r="G195" s="1" t="s">
        <v>9</v>
      </c>
      <c r="H195" s="1" t="s">
        <v>9</v>
      </c>
      <c r="I195" s="1" t="s">
        <v>9</v>
      </c>
      <c r="J195" s="1" t="s">
        <v>9</v>
      </c>
      <c r="K195" s="1">
        <v>-1689</v>
      </c>
      <c r="L195" s="1">
        <v>-2147</v>
      </c>
      <c r="M195" s="1">
        <v>-62</v>
      </c>
      <c r="N195" s="1">
        <v>-640</v>
      </c>
      <c r="O195" s="1">
        <v>-8495</v>
      </c>
      <c r="P195" s="1">
        <v>-8588</v>
      </c>
      <c r="Q195" s="1">
        <v>-23802</v>
      </c>
      <c r="R195" s="1">
        <v>-21501</v>
      </c>
      <c r="S195" s="1">
        <v>-9151</v>
      </c>
      <c r="T195" s="1">
        <v>-26642</v>
      </c>
      <c r="U195" s="1">
        <v>-23967</v>
      </c>
      <c r="V195" s="1">
        <v>-70236</v>
      </c>
      <c r="W195" s="1">
        <v>78</v>
      </c>
      <c r="X195" s="1">
        <v>-737</v>
      </c>
      <c r="Y195" s="1">
        <v>-45</v>
      </c>
      <c r="Z195" s="1">
        <v>9737</v>
      </c>
      <c r="AA195" s="1">
        <v>398</v>
      </c>
    </row>
    <row r="196" spans="3:27">
      <c r="C196" s="1" t="s">
        <v>767</v>
      </c>
      <c r="D196" s="1" t="s">
        <v>9</v>
      </c>
      <c r="E196" s="1" t="s">
        <v>9</v>
      </c>
      <c r="F196" s="1" t="s">
        <v>9</v>
      </c>
      <c r="G196" s="1">
        <v>5100</v>
      </c>
      <c r="H196" s="1">
        <v>-1437</v>
      </c>
      <c r="I196" s="1">
        <v>-6828</v>
      </c>
      <c r="J196" s="1">
        <v>-2836</v>
      </c>
      <c r="K196" s="1">
        <v>200</v>
      </c>
      <c r="L196" s="1">
        <v>-2149</v>
      </c>
      <c r="M196" s="1">
        <v>-100</v>
      </c>
      <c r="N196" s="1">
        <v>-17322</v>
      </c>
      <c r="O196" s="1">
        <v>-24819</v>
      </c>
      <c r="P196" s="1">
        <v>-23278</v>
      </c>
      <c r="Q196" s="1">
        <v>-28433</v>
      </c>
      <c r="R196" s="1">
        <v>-30296</v>
      </c>
      <c r="S196" s="1">
        <v>-30467</v>
      </c>
      <c r="T196" s="1">
        <v>-31133</v>
      </c>
      <c r="U196" s="1">
        <v>-37960</v>
      </c>
      <c r="V196" s="1">
        <v>-112772</v>
      </c>
      <c r="W196" s="1">
        <v>-3027</v>
      </c>
      <c r="X196" s="1">
        <v>-4029</v>
      </c>
      <c r="Y196" s="1">
        <v>-54845</v>
      </c>
      <c r="Z196" s="1">
        <v>-1359</v>
      </c>
      <c r="AA196" s="1">
        <v>229</v>
      </c>
    </row>
    <row r="197" spans="3:27">
      <c r="C197" s="1" t="s">
        <v>54</v>
      </c>
      <c r="D197" s="1" t="s">
        <v>9</v>
      </c>
      <c r="E197" s="1" t="s">
        <v>9</v>
      </c>
      <c r="F197" s="1" t="s">
        <v>9</v>
      </c>
      <c r="G197" s="1" t="s">
        <v>9</v>
      </c>
      <c r="H197" s="1" t="s">
        <v>9</v>
      </c>
      <c r="I197" s="1" t="s">
        <v>9</v>
      </c>
      <c r="J197" s="1" t="s">
        <v>9</v>
      </c>
      <c r="K197" s="1" t="s">
        <v>9</v>
      </c>
      <c r="L197" s="1" t="s">
        <v>9</v>
      </c>
      <c r="M197" s="1" t="s">
        <v>9</v>
      </c>
      <c r="N197" s="1" t="s">
        <v>9</v>
      </c>
      <c r="O197" s="1">
        <v>-524</v>
      </c>
      <c r="P197" s="1">
        <v>-65</v>
      </c>
      <c r="Q197" s="1">
        <v>271</v>
      </c>
      <c r="R197" s="1">
        <v>-3774</v>
      </c>
      <c r="S197" s="1">
        <v>-3678</v>
      </c>
      <c r="T197" s="1">
        <v>-4094</v>
      </c>
      <c r="U197" s="1">
        <v>-1649</v>
      </c>
      <c r="V197" s="1">
        <v>2969</v>
      </c>
      <c r="W197" s="1">
        <v>-1879</v>
      </c>
      <c r="X197" s="1">
        <v>-8053</v>
      </c>
      <c r="Y197" s="1">
        <v>2192</v>
      </c>
      <c r="Z197" s="1">
        <v>-6431</v>
      </c>
      <c r="AA197" s="1">
        <v>8519</v>
      </c>
    </row>
    <row r="198" spans="3:27">
      <c r="C198" s="1" t="s">
        <v>53</v>
      </c>
      <c r="D198" s="1" t="s">
        <v>9</v>
      </c>
      <c r="E198" s="1" t="s">
        <v>9</v>
      </c>
      <c r="F198" s="1" t="s">
        <v>9</v>
      </c>
      <c r="G198" s="1" t="s">
        <v>9</v>
      </c>
      <c r="H198" s="1" t="s">
        <v>9</v>
      </c>
      <c r="I198" s="1" t="s">
        <v>9</v>
      </c>
      <c r="J198" s="1" t="s">
        <v>9</v>
      </c>
      <c r="K198" s="1" t="s">
        <v>9</v>
      </c>
      <c r="L198" s="1" t="s">
        <v>9</v>
      </c>
      <c r="M198" s="1" t="s">
        <v>9</v>
      </c>
      <c r="N198" s="1" t="s">
        <v>9</v>
      </c>
      <c r="O198" s="1" t="s">
        <v>9</v>
      </c>
      <c r="P198" s="1" t="s">
        <v>9</v>
      </c>
      <c r="Q198" s="1" t="s">
        <v>9</v>
      </c>
      <c r="R198" s="1" t="s">
        <v>9</v>
      </c>
      <c r="S198" s="1" t="s">
        <v>9</v>
      </c>
      <c r="T198" s="1" t="s">
        <v>9</v>
      </c>
      <c r="U198" s="1" t="s">
        <v>9</v>
      </c>
      <c r="V198" s="1" t="s">
        <v>9</v>
      </c>
      <c r="W198" s="1" t="s">
        <v>9</v>
      </c>
      <c r="X198" s="1" t="s">
        <v>9</v>
      </c>
      <c r="Y198" s="1" t="s">
        <v>9</v>
      </c>
      <c r="Z198" s="1" t="s">
        <v>9</v>
      </c>
      <c r="AA198" s="1" t="s">
        <v>9</v>
      </c>
    </row>
    <row r="199" spans="3:27">
      <c r="C199" s="1" t="s">
        <v>55</v>
      </c>
      <c r="D199" s="1" t="s">
        <v>9</v>
      </c>
      <c r="E199" s="1" t="s">
        <v>9</v>
      </c>
      <c r="F199" s="1" t="s">
        <v>9</v>
      </c>
      <c r="G199" s="1" t="s">
        <v>9</v>
      </c>
      <c r="H199" s="1" t="s">
        <v>9</v>
      </c>
      <c r="I199" s="1" t="s">
        <v>9</v>
      </c>
      <c r="J199" s="1" t="s">
        <v>9</v>
      </c>
      <c r="K199" s="1" t="s">
        <v>9</v>
      </c>
      <c r="L199" s="1" t="s">
        <v>9</v>
      </c>
      <c r="M199" s="1" t="s">
        <v>9</v>
      </c>
      <c r="N199" s="1" t="s">
        <v>9</v>
      </c>
      <c r="O199" s="1" t="s">
        <v>9</v>
      </c>
      <c r="P199" s="1" t="s">
        <v>9</v>
      </c>
      <c r="Q199" s="1" t="s">
        <v>9</v>
      </c>
      <c r="R199" s="1" t="s">
        <v>9</v>
      </c>
      <c r="S199" s="1" t="s">
        <v>9</v>
      </c>
      <c r="T199" s="1" t="s">
        <v>9</v>
      </c>
      <c r="U199" s="1" t="s">
        <v>9</v>
      </c>
      <c r="V199" s="1" t="s">
        <v>9</v>
      </c>
      <c r="W199" s="1" t="s">
        <v>9</v>
      </c>
      <c r="X199" s="1" t="s">
        <v>9</v>
      </c>
      <c r="Y199" s="1" t="s">
        <v>9</v>
      </c>
      <c r="Z199" s="1" t="s">
        <v>9</v>
      </c>
      <c r="AA199" s="1" t="s">
        <v>9</v>
      </c>
    </row>
    <row r="200" spans="3:27">
      <c r="C200" s="1" t="s">
        <v>513</v>
      </c>
      <c r="D200" s="1" t="s">
        <v>9</v>
      </c>
      <c r="E200" s="1" t="s">
        <v>9</v>
      </c>
      <c r="F200" s="1" t="s">
        <v>9</v>
      </c>
      <c r="G200" s="1">
        <v>199359</v>
      </c>
      <c r="H200" s="1">
        <v>122206</v>
      </c>
      <c r="I200" s="1">
        <v>104209</v>
      </c>
      <c r="J200" s="1">
        <v>87918</v>
      </c>
      <c r="K200" s="1">
        <v>191378</v>
      </c>
      <c r="L200" s="1">
        <v>193771</v>
      </c>
      <c r="M200" s="1">
        <v>127410</v>
      </c>
      <c r="N200" s="1">
        <v>122060</v>
      </c>
      <c r="O200" s="1">
        <v>145361</v>
      </c>
      <c r="P200" s="1">
        <v>78277</v>
      </c>
      <c r="Q200" s="1">
        <v>16185</v>
      </c>
      <c r="R200" s="1">
        <v>73898</v>
      </c>
      <c r="S200" s="1">
        <v>104101</v>
      </c>
      <c r="T200" s="1">
        <v>86283</v>
      </c>
      <c r="U200" s="1">
        <v>125532</v>
      </c>
      <c r="V200" s="1">
        <v>107460</v>
      </c>
      <c r="W200" s="1">
        <v>87849</v>
      </c>
      <c r="X200" s="1">
        <v>60693</v>
      </c>
      <c r="Y200" s="1">
        <v>67022</v>
      </c>
      <c r="Z200" s="1">
        <v>83504</v>
      </c>
      <c r="AA200" s="1">
        <v>40958</v>
      </c>
    </row>
    <row r="201" spans="3:27">
      <c r="C201" s="1" t="s">
        <v>766</v>
      </c>
      <c r="D201" s="1" t="s">
        <v>9</v>
      </c>
      <c r="E201" s="1" t="s">
        <v>9</v>
      </c>
      <c r="F201" s="1" t="s">
        <v>9</v>
      </c>
      <c r="G201" s="1">
        <v>173641</v>
      </c>
      <c r="H201" s="1">
        <v>105130</v>
      </c>
      <c r="I201" s="1">
        <v>84026</v>
      </c>
      <c r="J201" s="1">
        <v>68579</v>
      </c>
      <c r="K201" s="1">
        <v>152103</v>
      </c>
      <c r="L201" s="1">
        <v>192119</v>
      </c>
      <c r="M201" s="1">
        <v>110160</v>
      </c>
      <c r="N201" s="1">
        <v>99188</v>
      </c>
      <c r="O201" s="1">
        <v>127822</v>
      </c>
      <c r="P201" s="1">
        <v>48550</v>
      </c>
      <c r="Q201" s="1">
        <v>9649</v>
      </c>
      <c r="R201" s="1">
        <v>53888</v>
      </c>
      <c r="S201" s="1">
        <v>82733</v>
      </c>
      <c r="T201" s="1">
        <v>66758</v>
      </c>
      <c r="U201" s="1">
        <v>104445</v>
      </c>
      <c r="V201" s="1">
        <v>65203</v>
      </c>
      <c r="W201" s="1">
        <v>82530</v>
      </c>
      <c r="X201" s="1">
        <v>94057</v>
      </c>
      <c r="Y201" s="1">
        <v>58396</v>
      </c>
      <c r="Z201" s="1">
        <v>69718</v>
      </c>
      <c r="AA201" s="1">
        <v>39911</v>
      </c>
    </row>
    <row r="202" spans="3:27">
      <c r="C202" s="1" t="s">
        <v>767</v>
      </c>
      <c r="D202" s="1" t="s">
        <v>9</v>
      </c>
      <c r="E202" s="1" t="s">
        <v>9</v>
      </c>
      <c r="F202" s="1" t="s">
        <v>9</v>
      </c>
      <c r="G202" s="1">
        <v>8808</v>
      </c>
      <c r="H202" s="1">
        <v>6723</v>
      </c>
      <c r="I202" s="1">
        <v>6892</v>
      </c>
      <c r="J202" s="1">
        <v>9715</v>
      </c>
      <c r="K202" s="1">
        <v>11767</v>
      </c>
      <c r="L202" s="1">
        <v>-15619</v>
      </c>
      <c r="M202" s="1">
        <v>6853</v>
      </c>
      <c r="N202" s="1">
        <v>9479</v>
      </c>
      <c r="O202" s="1">
        <v>532</v>
      </c>
      <c r="P202" s="1">
        <v>19897</v>
      </c>
      <c r="Q202" s="1">
        <v>-4266</v>
      </c>
      <c r="R202" s="1">
        <v>4599</v>
      </c>
      <c r="S202" s="1">
        <v>8458</v>
      </c>
      <c r="T202" s="1">
        <v>5225</v>
      </c>
      <c r="U202" s="1">
        <v>11181</v>
      </c>
      <c r="V202" s="1">
        <v>26040</v>
      </c>
      <c r="W202" s="1">
        <v>5324</v>
      </c>
      <c r="X202" s="1">
        <v>-28077</v>
      </c>
      <c r="Y202" s="1">
        <v>2546</v>
      </c>
      <c r="Z202" s="1">
        <v>3362</v>
      </c>
      <c r="AA202" s="1">
        <v>1345</v>
      </c>
    </row>
    <row r="203" spans="3:27">
      <c r="C203" s="1" t="s">
        <v>54</v>
      </c>
      <c r="D203" s="1" t="s">
        <v>9</v>
      </c>
      <c r="E203" s="1" t="s">
        <v>9</v>
      </c>
      <c r="F203" s="1" t="s">
        <v>9</v>
      </c>
      <c r="G203" s="1">
        <v>6668</v>
      </c>
      <c r="H203" s="1">
        <v>2180</v>
      </c>
      <c r="I203" s="1">
        <v>2627</v>
      </c>
      <c r="J203" s="1">
        <v>5125</v>
      </c>
      <c r="K203" s="1">
        <v>15232</v>
      </c>
      <c r="L203" s="1">
        <v>6171</v>
      </c>
      <c r="M203" s="1">
        <v>2542</v>
      </c>
      <c r="N203" s="1">
        <v>5803</v>
      </c>
      <c r="O203" s="1">
        <v>5407</v>
      </c>
      <c r="P203" s="1">
        <v>1596</v>
      </c>
      <c r="Q203" s="1">
        <v>2114</v>
      </c>
      <c r="R203" s="1">
        <v>7068</v>
      </c>
      <c r="S203" s="1">
        <v>3031</v>
      </c>
      <c r="T203" s="1">
        <v>3642</v>
      </c>
      <c r="U203" s="1">
        <v>4327</v>
      </c>
      <c r="V203" s="1">
        <v>4008</v>
      </c>
      <c r="W203" s="1">
        <v>3263</v>
      </c>
      <c r="X203" s="1">
        <v>-443</v>
      </c>
      <c r="Y203" s="1">
        <v>490</v>
      </c>
      <c r="Z203" s="1">
        <v>6069</v>
      </c>
      <c r="AA203" s="1">
        <v>-921</v>
      </c>
    </row>
    <row r="204" spans="3:27">
      <c r="C204" s="1" t="s">
        <v>53</v>
      </c>
      <c r="D204" s="1" t="s">
        <v>9</v>
      </c>
      <c r="E204" s="1" t="s">
        <v>9</v>
      </c>
      <c r="F204" s="1" t="s">
        <v>9</v>
      </c>
      <c r="G204" s="1">
        <v>10152</v>
      </c>
      <c r="H204" s="1">
        <v>8075</v>
      </c>
      <c r="I204" s="1">
        <v>10544</v>
      </c>
      <c r="J204" s="1">
        <v>4409</v>
      </c>
      <c r="K204" s="1">
        <v>12508</v>
      </c>
      <c r="L204" s="1">
        <v>11590</v>
      </c>
      <c r="M204" s="1">
        <v>8199</v>
      </c>
      <c r="N204" s="1">
        <v>7782</v>
      </c>
      <c r="O204" s="1">
        <v>11547</v>
      </c>
      <c r="P204" s="1">
        <v>8831</v>
      </c>
      <c r="Q204" s="1">
        <v>9395</v>
      </c>
      <c r="R204" s="1">
        <v>8919</v>
      </c>
      <c r="S204" s="1">
        <v>10478</v>
      </c>
      <c r="T204" s="1">
        <v>11559</v>
      </c>
      <c r="U204" s="1">
        <v>6094</v>
      </c>
      <c r="V204" s="1">
        <v>12529</v>
      </c>
      <c r="W204" s="1">
        <v>-2575</v>
      </c>
      <c r="X204" s="1">
        <v>-4586</v>
      </c>
      <c r="Y204" s="1">
        <v>6329</v>
      </c>
      <c r="Z204" s="1">
        <v>4352</v>
      </c>
      <c r="AA204" s="1">
        <v>603</v>
      </c>
    </row>
    <row r="205" spans="3:27">
      <c r="C205" s="1" t="s">
        <v>55</v>
      </c>
      <c r="D205" s="1" t="s">
        <v>9</v>
      </c>
      <c r="E205" s="1" t="s">
        <v>9</v>
      </c>
      <c r="F205" s="1" t="s">
        <v>9</v>
      </c>
      <c r="G205" s="1">
        <v>90</v>
      </c>
      <c r="H205" s="1">
        <v>98</v>
      </c>
      <c r="I205" s="1">
        <v>120</v>
      </c>
      <c r="J205" s="1">
        <v>90</v>
      </c>
      <c r="K205" s="1">
        <v>-232</v>
      </c>
      <c r="L205" s="1">
        <v>-490</v>
      </c>
      <c r="M205" s="1">
        <v>-344</v>
      </c>
      <c r="N205" s="1">
        <v>-192</v>
      </c>
      <c r="O205" s="1">
        <v>53</v>
      </c>
      <c r="P205" s="1">
        <v>-597</v>
      </c>
      <c r="Q205" s="1">
        <v>-707</v>
      </c>
      <c r="R205" s="1">
        <v>-576</v>
      </c>
      <c r="S205" s="1">
        <v>-599</v>
      </c>
      <c r="T205" s="1">
        <v>-901</v>
      </c>
      <c r="U205" s="1">
        <v>-515</v>
      </c>
      <c r="V205" s="1">
        <v>-320</v>
      </c>
      <c r="W205" s="1">
        <v>-693</v>
      </c>
      <c r="X205" s="1">
        <v>-258</v>
      </c>
      <c r="Y205" s="1">
        <v>-739</v>
      </c>
      <c r="Z205" s="1">
        <v>3</v>
      </c>
      <c r="AA205" s="1">
        <v>20</v>
      </c>
    </row>
    <row r="206" spans="3:27">
      <c r="C206" s="24" t="s">
        <v>572</v>
      </c>
      <c r="D206" s="1" t="s">
        <v>9</v>
      </c>
      <c r="E206" s="1" t="s">
        <v>9</v>
      </c>
      <c r="F206" s="1" t="s">
        <v>9</v>
      </c>
      <c r="G206" s="1">
        <v>870527</v>
      </c>
      <c r="H206" s="1">
        <v>545289</v>
      </c>
      <c r="I206" s="1">
        <v>620165</v>
      </c>
      <c r="J206" s="1">
        <v>547831</v>
      </c>
      <c r="K206" s="1">
        <v>500994</v>
      </c>
      <c r="L206" s="1">
        <v>770210</v>
      </c>
      <c r="M206" s="1">
        <v>338472</v>
      </c>
      <c r="N206" s="1">
        <v>433143</v>
      </c>
      <c r="O206" s="1">
        <v>369640</v>
      </c>
      <c r="P206" s="1">
        <v>125175</v>
      </c>
      <c r="Q206" s="1">
        <v>53094</v>
      </c>
      <c r="R206" s="1">
        <v>183726</v>
      </c>
      <c r="S206" s="1">
        <v>-29241</v>
      </c>
      <c r="T206" s="1">
        <v>243742</v>
      </c>
      <c r="U206" s="1">
        <v>163145</v>
      </c>
      <c r="V206" s="1">
        <v>629477</v>
      </c>
      <c r="W206" s="1">
        <v>70616</v>
      </c>
      <c r="X206" s="1">
        <v>-49944</v>
      </c>
      <c r="Y206" s="1">
        <v>83031</v>
      </c>
      <c r="Z206" s="1">
        <v>326113</v>
      </c>
      <c r="AA206" s="1">
        <v>207241</v>
      </c>
    </row>
    <row r="207" spans="3:27">
      <c r="C207" s="1" t="s">
        <v>766</v>
      </c>
      <c r="D207" s="1" t="s">
        <v>9</v>
      </c>
      <c r="E207" s="1" t="s">
        <v>9</v>
      </c>
      <c r="F207" s="1" t="s">
        <v>9</v>
      </c>
      <c r="G207" s="1">
        <v>549981</v>
      </c>
      <c r="H207" s="1">
        <v>350123</v>
      </c>
      <c r="I207" s="1">
        <v>360492</v>
      </c>
      <c r="J207" s="1">
        <v>314643</v>
      </c>
      <c r="K207" s="1">
        <v>299317</v>
      </c>
      <c r="L207" s="1">
        <v>472766</v>
      </c>
      <c r="M207" s="1">
        <v>228489</v>
      </c>
      <c r="N207" s="1">
        <v>305942</v>
      </c>
      <c r="O207" s="1">
        <v>216661</v>
      </c>
      <c r="P207" s="1">
        <v>29022</v>
      </c>
      <c r="Q207" s="1">
        <v>2687</v>
      </c>
      <c r="R207" s="1">
        <v>-12711</v>
      </c>
      <c r="S207" s="1">
        <v>-70056</v>
      </c>
      <c r="T207" s="1">
        <v>55456</v>
      </c>
      <c r="U207" s="1">
        <v>-43086</v>
      </c>
      <c r="V207" s="1">
        <v>487647</v>
      </c>
      <c r="W207" s="1">
        <v>113603</v>
      </c>
      <c r="X207" s="1">
        <v>97513</v>
      </c>
      <c r="Y207" s="1">
        <v>85157</v>
      </c>
      <c r="Z207" s="1">
        <v>215889</v>
      </c>
      <c r="AA207" s="1">
        <v>193413</v>
      </c>
    </row>
    <row r="208" spans="3:27">
      <c r="C208" s="1" t="s">
        <v>767</v>
      </c>
      <c r="D208" s="1" t="s">
        <v>9</v>
      </c>
      <c r="E208" s="1" t="s">
        <v>9</v>
      </c>
      <c r="F208" s="1" t="s">
        <v>9</v>
      </c>
      <c r="G208" s="1">
        <v>252890</v>
      </c>
      <c r="H208" s="1">
        <v>154013</v>
      </c>
      <c r="I208" s="1">
        <v>209599</v>
      </c>
      <c r="J208" s="1">
        <v>193000</v>
      </c>
      <c r="K208" s="1">
        <v>153019</v>
      </c>
      <c r="L208" s="1">
        <v>248447</v>
      </c>
      <c r="M208" s="1">
        <v>87801</v>
      </c>
      <c r="N208" s="1">
        <v>96206</v>
      </c>
      <c r="O208" s="1">
        <v>114633</v>
      </c>
      <c r="P208" s="1">
        <v>78691</v>
      </c>
      <c r="Q208" s="1">
        <v>33321</v>
      </c>
      <c r="R208" s="1">
        <v>140563</v>
      </c>
      <c r="S208" s="1">
        <v>3794</v>
      </c>
      <c r="T208" s="1">
        <v>136945</v>
      </c>
      <c r="U208" s="1">
        <v>146906</v>
      </c>
      <c r="V208" s="1">
        <v>89753</v>
      </c>
      <c r="W208" s="1">
        <v>-59201</v>
      </c>
      <c r="X208" s="1">
        <v>-111081</v>
      </c>
      <c r="Y208" s="1">
        <v>-11756</v>
      </c>
      <c r="Z208" s="1">
        <v>138389</v>
      </c>
      <c r="AA208" s="1">
        <v>-33308</v>
      </c>
    </row>
    <row r="209" spans="3:27">
      <c r="C209" s="1" t="s">
        <v>54</v>
      </c>
      <c r="D209" s="1" t="s">
        <v>9</v>
      </c>
      <c r="E209" s="1" t="s">
        <v>9</v>
      </c>
      <c r="F209" s="1" t="s">
        <v>9</v>
      </c>
      <c r="G209" s="1">
        <v>41008</v>
      </c>
      <c r="H209" s="1">
        <v>21963</v>
      </c>
      <c r="I209" s="1">
        <v>24704</v>
      </c>
      <c r="J209" s="1">
        <v>22899</v>
      </c>
      <c r="K209" s="1">
        <v>25043</v>
      </c>
      <c r="L209" s="1">
        <v>26682</v>
      </c>
      <c r="M209" s="1">
        <v>9324</v>
      </c>
      <c r="N209" s="1">
        <v>18089</v>
      </c>
      <c r="O209" s="1">
        <v>20616</v>
      </c>
      <c r="P209" s="1">
        <v>7490</v>
      </c>
      <c r="Q209" s="1">
        <v>5416</v>
      </c>
      <c r="R209" s="1">
        <v>35948</v>
      </c>
      <c r="S209" s="1">
        <v>20216</v>
      </c>
      <c r="T209" s="1">
        <v>28901</v>
      </c>
      <c r="U209" s="1">
        <v>34876</v>
      </c>
      <c r="V209" s="1">
        <v>12417</v>
      </c>
      <c r="W209" s="1">
        <v>3666</v>
      </c>
      <c r="X209" s="1">
        <v>-30111</v>
      </c>
      <c r="Y209" s="1">
        <v>-11781</v>
      </c>
      <c r="Z209" s="1">
        <v>-54893</v>
      </c>
      <c r="AA209" s="1">
        <v>36638</v>
      </c>
    </row>
    <row r="210" spans="3:27">
      <c r="C210" s="1" t="s">
        <v>53</v>
      </c>
      <c r="D210" s="1" t="s">
        <v>9</v>
      </c>
      <c r="E210" s="1" t="s">
        <v>9</v>
      </c>
      <c r="F210" s="1" t="s">
        <v>9</v>
      </c>
      <c r="G210" s="1">
        <v>26460</v>
      </c>
      <c r="H210" s="1">
        <v>18971</v>
      </c>
      <c r="I210" s="1">
        <v>25159</v>
      </c>
      <c r="J210" s="1">
        <v>17145</v>
      </c>
      <c r="K210" s="1">
        <v>23784</v>
      </c>
      <c r="L210" s="1">
        <v>22717</v>
      </c>
      <c r="M210" s="1">
        <v>13157</v>
      </c>
      <c r="N210" s="1">
        <v>13051</v>
      </c>
      <c r="O210" s="1">
        <v>17590</v>
      </c>
      <c r="P210" s="1">
        <v>10518</v>
      </c>
      <c r="Q210" s="1">
        <v>12321</v>
      </c>
      <c r="R210" s="1">
        <v>20405</v>
      </c>
      <c r="S210" s="1">
        <v>17351</v>
      </c>
      <c r="T210" s="1">
        <v>23260</v>
      </c>
      <c r="U210" s="1">
        <v>24811</v>
      </c>
      <c r="V210" s="1">
        <v>39899</v>
      </c>
      <c r="W210" s="1">
        <v>13097</v>
      </c>
      <c r="X210" s="1">
        <v>-6059</v>
      </c>
      <c r="Y210" s="1">
        <v>22081</v>
      </c>
      <c r="Z210" s="1">
        <v>26653</v>
      </c>
      <c r="AA210" s="1">
        <v>10485</v>
      </c>
    </row>
    <row r="211" spans="3:27">
      <c r="C211" s="1" t="s">
        <v>55</v>
      </c>
      <c r="D211" s="1" t="s">
        <v>9</v>
      </c>
      <c r="E211" s="1" t="s">
        <v>9</v>
      </c>
      <c r="F211" s="1" t="s">
        <v>9</v>
      </c>
      <c r="G211" s="1">
        <v>188</v>
      </c>
      <c r="H211" s="1">
        <v>219</v>
      </c>
      <c r="I211" s="1">
        <v>211</v>
      </c>
      <c r="J211" s="1">
        <v>144</v>
      </c>
      <c r="K211" s="1">
        <v>-169</v>
      </c>
      <c r="L211" s="1">
        <v>-402</v>
      </c>
      <c r="M211" s="1">
        <v>-299</v>
      </c>
      <c r="N211" s="1">
        <v>-145</v>
      </c>
      <c r="O211" s="1">
        <v>140</v>
      </c>
      <c r="P211" s="1">
        <v>-546</v>
      </c>
      <c r="Q211" s="1">
        <v>-651</v>
      </c>
      <c r="R211" s="1">
        <v>-479</v>
      </c>
      <c r="S211" s="1">
        <v>-546</v>
      </c>
      <c r="T211" s="1">
        <v>-820</v>
      </c>
      <c r="U211" s="1">
        <v>-362</v>
      </c>
      <c r="V211" s="1">
        <v>-239</v>
      </c>
      <c r="W211" s="1">
        <v>-549</v>
      </c>
      <c r="X211" s="1">
        <v>-206</v>
      </c>
      <c r="Y211" s="1">
        <v>-670</v>
      </c>
      <c r="Z211" s="1">
        <v>75</v>
      </c>
      <c r="AA211" s="1">
        <v>13</v>
      </c>
    </row>
    <row r="215" spans="3:27">
      <c r="C215" s="17" t="s">
        <v>784</v>
      </c>
      <c r="D215" s="17"/>
      <c r="E215" s="17"/>
      <c r="F215" s="17"/>
      <c r="G215" s="17"/>
      <c r="H215" s="17"/>
    </row>
    <row r="217" spans="3:27">
      <c r="C217" s="1" t="s">
        <v>453</v>
      </c>
      <c r="D217" s="1" t="s">
        <v>9</v>
      </c>
      <c r="E217" s="1" t="s">
        <v>9</v>
      </c>
      <c r="F217" s="1" t="s">
        <v>9</v>
      </c>
      <c r="G217" s="1">
        <v>4121</v>
      </c>
      <c r="H217" s="1" t="s">
        <v>9</v>
      </c>
      <c r="I217" s="1">
        <v>-717</v>
      </c>
      <c r="J217" s="1">
        <v>-220</v>
      </c>
      <c r="K217" s="1">
        <v>57</v>
      </c>
      <c r="L217" s="1">
        <v>-968</v>
      </c>
      <c r="M217" s="1">
        <v>666</v>
      </c>
      <c r="N217" s="1">
        <v>7</v>
      </c>
      <c r="O217" s="1">
        <v>-169</v>
      </c>
      <c r="P217" s="1">
        <v>184</v>
      </c>
      <c r="Q217" s="1">
        <v>130</v>
      </c>
      <c r="R217" s="1">
        <v>-605</v>
      </c>
      <c r="S217" s="1">
        <v>1466</v>
      </c>
      <c r="T217" s="1">
        <v>187</v>
      </c>
      <c r="U217" s="1">
        <v>731</v>
      </c>
      <c r="V217" s="1">
        <v>624</v>
      </c>
      <c r="W217" s="1">
        <v>2779</v>
      </c>
      <c r="X217" s="1">
        <v>2818</v>
      </c>
      <c r="Y217" s="1">
        <v>3045</v>
      </c>
      <c r="Z217" s="1">
        <v>-881</v>
      </c>
      <c r="AA217" s="1">
        <v>-1743</v>
      </c>
    </row>
    <row r="218" spans="3:27">
      <c r="C218" s="1" t="s">
        <v>766</v>
      </c>
      <c r="D218" s="1" t="s">
        <v>9</v>
      </c>
      <c r="E218" s="1" t="s">
        <v>9</v>
      </c>
      <c r="F218" s="1" t="s">
        <v>9</v>
      </c>
      <c r="G218" s="1" t="s">
        <v>9</v>
      </c>
      <c r="H218" s="1" t="s">
        <v>9</v>
      </c>
      <c r="I218" s="1" t="s">
        <v>9</v>
      </c>
      <c r="J218" s="1" t="s">
        <v>9</v>
      </c>
      <c r="K218" s="1" t="s">
        <v>9</v>
      </c>
      <c r="L218" s="1" t="s">
        <v>9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1" t="s">
        <v>9</v>
      </c>
      <c r="S218" s="1" t="s">
        <v>9</v>
      </c>
      <c r="T218" s="1" t="s">
        <v>9</v>
      </c>
      <c r="U218" s="1" t="s">
        <v>9</v>
      </c>
      <c r="V218" s="1" t="s">
        <v>9</v>
      </c>
      <c r="W218" s="1" t="s">
        <v>9</v>
      </c>
      <c r="X218" s="1" t="s">
        <v>9</v>
      </c>
      <c r="Y218" s="1" t="s">
        <v>9</v>
      </c>
      <c r="Z218" s="1" t="s">
        <v>9</v>
      </c>
      <c r="AA218" s="1" t="s">
        <v>9</v>
      </c>
    </row>
    <row r="219" spans="3:27">
      <c r="C219" s="1" t="s">
        <v>767</v>
      </c>
      <c r="D219" s="1" t="s">
        <v>9</v>
      </c>
      <c r="E219" s="1" t="s">
        <v>9</v>
      </c>
      <c r="F219" s="1" t="s">
        <v>9</v>
      </c>
      <c r="G219" s="1">
        <v>4121</v>
      </c>
      <c r="H219" s="1" t="s">
        <v>9</v>
      </c>
      <c r="I219" s="1">
        <v>-717</v>
      </c>
      <c r="J219" s="1">
        <v>-220</v>
      </c>
      <c r="K219" s="1">
        <v>57</v>
      </c>
      <c r="L219" s="1">
        <v>-968</v>
      </c>
      <c r="M219" s="1">
        <v>666</v>
      </c>
      <c r="N219" s="1">
        <v>7</v>
      </c>
      <c r="O219" s="1">
        <v>-169</v>
      </c>
      <c r="P219" s="1">
        <v>184</v>
      </c>
      <c r="Q219" s="1">
        <v>130</v>
      </c>
      <c r="R219" s="1">
        <v>-605</v>
      </c>
      <c r="S219" s="1">
        <v>1466</v>
      </c>
      <c r="T219" s="1">
        <v>187</v>
      </c>
      <c r="U219" s="1">
        <v>731</v>
      </c>
      <c r="V219" s="1">
        <v>624</v>
      </c>
      <c r="W219" s="1">
        <v>2779</v>
      </c>
      <c r="X219" s="1">
        <v>2818</v>
      </c>
      <c r="Y219" s="1">
        <v>3045</v>
      </c>
      <c r="Z219" s="1">
        <v>-881</v>
      </c>
      <c r="AA219" s="1">
        <v>-1743</v>
      </c>
    </row>
    <row r="220" spans="3:27">
      <c r="C220" s="1" t="s">
        <v>54</v>
      </c>
      <c r="D220" s="1" t="s">
        <v>9</v>
      </c>
      <c r="E220" s="1" t="s">
        <v>9</v>
      </c>
      <c r="F220" s="1" t="s">
        <v>9</v>
      </c>
      <c r="G220" s="1" t="s">
        <v>9</v>
      </c>
      <c r="H220" s="1" t="s">
        <v>9</v>
      </c>
      <c r="I220" s="1" t="s">
        <v>9</v>
      </c>
      <c r="J220" s="1" t="s">
        <v>9</v>
      </c>
      <c r="K220" s="1" t="s">
        <v>9</v>
      </c>
      <c r="L220" s="1" t="s">
        <v>9</v>
      </c>
      <c r="M220" s="1" t="s">
        <v>9</v>
      </c>
      <c r="N220" s="1" t="s">
        <v>9</v>
      </c>
      <c r="O220" s="1" t="s">
        <v>9</v>
      </c>
      <c r="P220" s="1" t="s">
        <v>9</v>
      </c>
      <c r="Q220" s="1" t="s">
        <v>9</v>
      </c>
      <c r="R220" s="1" t="s">
        <v>9</v>
      </c>
      <c r="S220" s="1" t="s">
        <v>9</v>
      </c>
      <c r="T220" s="1" t="s">
        <v>9</v>
      </c>
      <c r="U220" s="1" t="s">
        <v>9</v>
      </c>
      <c r="V220" s="1" t="s">
        <v>9</v>
      </c>
      <c r="W220" s="1" t="s">
        <v>9</v>
      </c>
      <c r="X220" s="1" t="s">
        <v>9</v>
      </c>
      <c r="Y220" s="1" t="s">
        <v>9</v>
      </c>
      <c r="Z220" s="1" t="s">
        <v>9</v>
      </c>
      <c r="AA220" s="1" t="s">
        <v>9</v>
      </c>
    </row>
    <row r="221" spans="3:27">
      <c r="C221" s="1" t="s">
        <v>53</v>
      </c>
      <c r="D221" s="1" t="s">
        <v>9</v>
      </c>
      <c r="E221" s="1" t="s">
        <v>9</v>
      </c>
      <c r="F221" s="1" t="s">
        <v>9</v>
      </c>
      <c r="G221" s="1" t="s">
        <v>9</v>
      </c>
      <c r="H221" s="1" t="s">
        <v>9</v>
      </c>
      <c r="I221" s="1" t="s">
        <v>9</v>
      </c>
      <c r="J221" s="1" t="s">
        <v>9</v>
      </c>
      <c r="K221" s="1" t="s">
        <v>9</v>
      </c>
      <c r="L221" s="1" t="s">
        <v>9</v>
      </c>
      <c r="M221" s="1" t="s">
        <v>9</v>
      </c>
      <c r="N221" s="1" t="s">
        <v>9</v>
      </c>
      <c r="O221" s="1" t="s">
        <v>9</v>
      </c>
      <c r="P221" s="1" t="s">
        <v>9</v>
      </c>
      <c r="Q221" s="1" t="s">
        <v>9</v>
      </c>
      <c r="R221" s="1" t="s">
        <v>9</v>
      </c>
      <c r="S221" s="1" t="s">
        <v>9</v>
      </c>
      <c r="T221" s="1" t="s">
        <v>9</v>
      </c>
      <c r="U221" s="1" t="s">
        <v>9</v>
      </c>
      <c r="V221" s="1" t="s">
        <v>9</v>
      </c>
      <c r="W221" s="1" t="s">
        <v>9</v>
      </c>
      <c r="X221" s="1" t="s">
        <v>9</v>
      </c>
      <c r="Y221" s="1" t="s">
        <v>9</v>
      </c>
      <c r="Z221" s="1" t="s">
        <v>9</v>
      </c>
      <c r="AA221" s="1" t="s">
        <v>9</v>
      </c>
    </row>
    <row r="222" spans="3:27">
      <c r="C222" s="1" t="s">
        <v>55</v>
      </c>
      <c r="D222" s="1" t="s">
        <v>9</v>
      </c>
      <c r="E222" s="1" t="s">
        <v>9</v>
      </c>
      <c r="F222" s="1" t="s">
        <v>9</v>
      </c>
      <c r="G222" s="1" t="s">
        <v>9</v>
      </c>
      <c r="H222" s="1" t="s">
        <v>9</v>
      </c>
      <c r="I222" s="1" t="s">
        <v>9</v>
      </c>
      <c r="J222" s="1" t="s">
        <v>9</v>
      </c>
      <c r="K222" s="1" t="s">
        <v>9</v>
      </c>
      <c r="L222" s="1" t="s">
        <v>9</v>
      </c>
      <c r="M222" s="1" t="s">
        <v>9</v>
      </c>
      <c r="N222" s="1" t="s">
        <v>9</v>
      </c>
      <c r="O222" s="1" t="s">
        <v>9</v>
      </c>
      <c r="P222" s="1" t="s">
        <v>9</v>
      </c>
      <c r="Q222" s="1" t="s">
        <v>9</v>
      </c>
      <c r="R222" s="1" t="s">
        <v>9</v>
      </c>
      <c r="S222" s="1" t="s">
        <v>9</v>
      </c>
      <c r="T222" s="1" t="s">
        <v>9</v>
      </c>
      <c r="U222" s="1" t="s">
        <v>9</v>
      </c>
      <c r="V222" s="1" t="s">
        <v>9</v>
      </c>
      <c r="W222" s="1" t="s">
        <v>9</v>
      </c>
      <c r="X222" s="1" t="s">
        <v>9</v>
      </c>
      <c r="Y222" s="1" t="s">
        <v>9</v>
      </c>
      <c r="Z222" s="1" t="s">
        <v>9</v>
      </c>
      <c r="AA222" s="1" t="s">
        <v>9</v>
      </c>
    </row>
    <row r="223" spans="3:27">
      <c r="C223" s="1" t="s">
        <v>459</v>
      </c>
      <c r="D223" s="1" t="s">
        <v>9</v>
      </c>
      <c r="E223" s="1" t="s">
        <v>9</v>
      </c>
      <c r="F223" s="1" t="s">
        <v>9</v>
      </c>
      <c r="G223" s="1">
        <v>-1814</v>
      </c>
      <c r="H223" s="1">
        <v>-1793</v>
      </c>
      <c r="I223" s="1">
        <v>-2806</v>
      </c>
      <c r="J223" s="1">
        <v>1928</v>
      </c>
      <c r="K223" s="1">
        <v>49056</v>
      </c>
      <c r="L223" s="1">
        <v>-33086</v>
      </c>
      <c r="M223" s="1">
        <v>28017</v>
      </c>
      <c r="N223" s="1">
        <v>1387</v>
      </c>
      <c r="O223" s="1">
        <v>-34220</v>
      </c>
      <c r="P223" s="1">
        <v>-45911</v>
      </c>
      <c r="Q223" s="1">
        <v>-16598</v>
      </c>
      <c r="R223" s="1">
        <v>-41240</v>
      </c>
      <c r="S223" s="1">
        <v>-1661</v>
      </c>
      <c r="T223" s="1">
        <v>-58589</v>
      </c>
      <c r="U223" s="1">
        <v>-24234</v>
      </c>
      <c r="V223" s="1">
        <v>12410</v>
      </c>
      <c r="W223" s="1">
        <v>-16075</v>
      </c>
      <c r="X223" s="1">
        <v>-20065</v>
      </c>
      <c r="Y223" s="1">
        <v>24884</v>
      </c>
      <c r="Z223" s="1">
        <v>-20413</v>
      </c>
      <c r="AA223" s="1">
        <v>34793</v>
      </c>
    </row>
    <row r="224" spans="3:27">
      <c r="C224" s="1" t="s">
        <v>766</v>
      </c>
      <c r="D224" s="1" t="s">
        <v>9</v>
      </c>
      <c r="E224" s="1" t="s">
        <v>9</v>
      </c>
      <c r="F224" s="1" t="s">
        <v>9</v>
      </c>
      <c r="G224" s="1">
        <v>-225</v>
      </c>
      <c r="H224" s="1">
        <v>-288</v>
      </c>
      <c r="I224" s="1">
        <v>-580</v>
      </c>
      <c r="J224" s="1">
        <v>179</v>
      </c>
      <c r="K224" s="1">
        <v>5515</v>
      </c>
      <c r="L224" s="1">
        <v>-3466</v>
      </c>
      <c r="M224" s="1">
        <v>2938</v>
      </c>
      <c r="N224" s="1">
        <v>39</v>
      </c>
      <c r="O224" s="1">
        <v>-3251</v>
      </c>
      <c r="P224" s="1">
        <v>-2705</v>
      </c>
      <c r="Q224" s="1">
        <v>-2373</v>
      </c>
      <c r="R224" s="1">
        <v>-7201</v>
      </c>
      <c r="S224" s="1">
        <v>205</v>
      </c>
      <c r="T224" s="1">
        <v>-7994</v>
      </c>
      <c r="U224" s="1">
        <v>-9597</v>
      </c>
      <c r="V224" s="1">
        <v>-29</v>
      </c>
      <c r="W224" s="1">
        <v>-1721</v>
      </c>
      <c r="X224" s="1">
        <v>-12252</v>
      </c>
      <c r="Y224" s="1">
        <v>864</v>
      </c>
      <c r="Z224" s="1">
        <v>-4229</v>
      </c>
      <c r="AA224" s="1">
        <v>14667</v>
      </c>
    </row>
    <row r="225" spans="3:27">
      <c r="C225" s="1" t="s">
        <v>767</v>
      </c>
      <c r="D225" s="1" t="s">
        <v>9</v>
      </c>
      <c r="E225" s="1" t="s">
        <v>9</v>
      </c>
      <c r="F225" s="1" t="s">
        <v>9</v>
      </c>
      <c r="G225" s="1">
        <v>-1292</v>
      </c>
      <c r="H225" s="1">
        <v>-961</v>
      </c>
      <c r="I225" s="1">
        <v>-1380</v>
      </c>
      <c r="J225" s="1">
        <v>1364</v>
      </c>
      <c r="K225" s="1">
        <v>32361</v>
      </c>
      <c r="L225" s="1">
        <v>-20140</v>
      </c>
      <c r="M225" s="1">
        <v>17863</v>
      </c>
      <c r="N225" s="1">
        <v>1764</v>
      </c>
      <c r="O225" s="1">
        <v>-21306</v>
      </c>
      <c r="P225" s="1">
        <v>-29677</v>
      </c>
      <c r="Q225" s="1">
        <v>-11555</v>
      </c>
      <c r="R225" s="1">
        <v>-25511</v>
      </c>
      <c r="S225" s="1">
        <v>218</v>
      </c>
      <c r="T225" s="1">
        <v>-42351</v>
      </c>
      <c r="U225" s="1">
        <v>-5026</v>
      </c>
      <c r="V225" s="1">
        <v>7770</v>
      </c>
      <c r="W225" s="1">
        <v>-6091</v>
      </c>
      <c r="X225" s="1">
        <v>-8663</v>
      </c>
      <c r="Y225" s="1">
        <v>17577</v>
      </c>
      <c r="Z225" s="1">
        <v>-14633</v>
      </c>
      <c r="AA225" s="1">
        <v>8103</v>
      </c>
    </row>
    <row r="226" spans="3:27">
      <c r="C226" s="1" t="s">
        <v>54</v>
      </c>
      <c r="D226" s="1" t="s">
        <v>9</v>
      </c>
      <c r="E226" s="1" t="s">
        <v>9</v>
      </c>
      <c r="F226" s="1" t="s">
        <v>9</v>
      </c>
      <c r="G226" s="1" t="s">
        <v>9</v>
      </c>
      <c r="H226" s="1">
        <v>33</v>
      </c>
      <c r="I226" s="1">
        <v>44</v>
      </c>
      <c r="J226" s="1">
        <v>77</v>
      </c>
      <c r="K226" s="1">
        <v>151</v>
      </c>
      <c r="L226" s="1">
        <v>-128</v>
      </c>
      <c r="M226" s="1">
        <v>-1226</v>
      </c>
      <c r="N226" s="1">
        <v>-546</v>
      </c>
      <c r="O226" s="1">
        <v>-1689</v>
      </c>
      <c r="P226" s="1">
        <v>-6556</v>
      </c>
      <c r="Q226" s="1">
        <v>2412</v>
      </c>
      <c r="R226" s="1">
        <v>-631</v>
      </c>
      <c r="S226" s="1">
        <v>-3031</v>
      </c>
      <c r="T226" s="1">
        <v>-2030</v>
      </c>
      <c r="U226" s="1">
        <v>-287</v>
      </c>
      <c r="V226" s="1">
        <v>553</v>
      </c>
      <c r="W226" s="1">
        <v>264</v>
      </c>
      <c r="X226" s="1">
        <v>-33</v>
      </c>
      <c r="Y226" s="1">
        <v>476</v>
      </c>
      <c r="Z226" s="1">
        <v>-1004</v>
      </c>
      <c r="AA226" s="1">
        <v>4492</v>
      </c>
    </row>
    <row r="227" spans="3:27">
      <c r="C227" s="1" t="s">
        <v>53</v>
      </c>
      <c r="D227" s="1" t="s">
        <v>9</v>
      </c>
      <c r="E227" s="1" t="s">
        <v>9</v>
      </c>
      <c r="F227" s="1" t="s">
        <v>9</v>
      </c>
      <c r="G227" s="1">
        <v>-289</v>
      </c>
      <c r="H227" s="1">
        <v>-564</v>
      </c>
      <c r="I227" s="1">
        <v>-871</v>
      </c>
      <c r="J227" s="1">
        <v>301</v>
      </c>
      <c r="K227" s="1">
        <v>10806</v>
      </c>
      <c r="L227" s="1">
        <v>-9179</v>
      </c>
      <c r="M227" s="1">
        <v>8288</v>
      </c>
      <c r="N227" s="1">
        <v>127</v>
      </c>
      <c r="O227" s="1">
        <v>-7772</v>
      </c>
      <c r="P227" s="1">
        <v>-6807</v>
      </c>
      <c r="Q227" s="1">
        <v>-4934</v>
      </c>
      <c r="R227" s="1">
        <v>-7897</v>
      </c>
      <c r="S227" s="1">
        <v>947</v>
      </c>
      <c r="T227" s="1">
        <v>-6214</v>
      </c>
      <c r="U227" s="1">
        <v>-9324</v>
      </c>
      <c r="V227" s="1">
        <v>4110</v>
      </c>
      <c r="W227" s="1">
        <v>-8527</v>
      </c>
      <c r="X227" s="1">
        <v>908</v>
      </c>
      <c r="Y227" s="1">
        <v>5906</v>
      </c>
      <c r="Z227" s="1">
        <v>-484</v>
      </c>
      <c r="AA227" s="1">
        <v>7497</v>
      </c>
    </row>
    <row r="228" spans="3:27">
      <c r="C228" s="1" t="s">
        <v>55</v>
      </c>
      <c r="D228" s="1" t="s">
        <v>9</v>
      </c>
      <c r="E228" s="1" t="s">
        <v>9</v>
      </c>
      <c r="F228" s="1" t="s">
        <v>9</v>
      </c>
      <c r="G228" s="1">
        <v>-8</v>
      </c>
      <c r="H228" s="1">
        <v>-13</v>
      </c>
      <c r="I228" s="1">
        <v>-19</v>
      </c>
      <c r="J228" s="1">
        <v>7</v>
      </c>
      <c r="K228" s="1">
        <v>223</v>
      </c>
      <c r="L228" s="1">
        <v>-173</v>
      </c>
      <c r="M228" s="1">
        <v>154</v>
      </c>
      <c r="N228" s="1">
        <v>3</v>
      </c>
      <c r="O228" s="1">
        <v>-202</v>
      </c>
      <c r="P228" s="1">
        <v>-166</v>
      </c>
      <c r="Q228" s="1">
        <v>-148</v>
      </c>
      <c r="R228" s="1" t="s">
        <v>9</v>
      </c>
      <c r="S228" s="1" t="s">
        <v>9</v>
      </c>
      <c r="T228" s="1" t="s">
        <v>9</v>
      </c>
      <c r="U228" s="1" t="s">
        <v>9</v>
      </c>
      <c r="V228" s="1">
        <v>6</v>
      </c>
      <c r="W228" s="1" t="s">
        <v>9</v>
      </c>
      <c r="X228" s="1">
        <v>-25</v>
      </c>
      <c r="Y228" s="1">
        <v>61</v>
      </c>
      <c r="Z228" s="1">
        <v>-63</v>
      </c>
      <c r="AA228" s="1">
        <v>34</v>
      </c>
    </row>
    <row r="229" spans="3:27">
      <c r="C229" s="1" t="s">
        <v>467</v>
      </c>
      <c r="D229" s="1" t="s">
        <v>9</v>
      </c>
      <c r="E229" s="1" t="s">
        <v>9</v>
      </c>
      <c r="F229" s="1" t="s">
        <v>9</v>
      </c>
      <c r="G229" s="1">
        <v>-10737</v>
      </c>
      <c r="H229" s="1">
        <v>-28137</v>
      </c>
      <c r="I229" s="1">
        <v>1860</v>
      </c>
      <c r="J229" s="1">
        <v>-45078</v>
      </c>
      <c r="K229" s="1">
        <v>-60414</v>
      </c>
      <c r="L229" s="1">
        <v>-34871</v>
      </c>
      <c r="M229" s="1">
        <v>6980</v>
      </c>
      <c r="N229" s="1">
        <v>1564</v>
      </c>
      <c r="O229" s="1">
        <v>31772</v>
      </c>
      <c r="P229" s="1">
        <v>-92075</v>
      </c>
      <c r="Q229" s="1">
        <v>-53606</v>
      </c>
      <c r="R229" s="1">
        <v>-48470</v>
      </c>
      <c r="S229" s="1">
        <v>30284</v>
      </c>
      <c r="T229" s="1">
        <v>-77453</v>
      </c>
      <c r="U229" s="1">
        <v>-50502</v>
      </c>
      <c r="V229" s="1">
        <v>30138</v>
      </c>
      <c r="W229" s="1">
        <v>-43006</v>
      </c>
      <c r="X229" s="1">
        <v>11162</v>
      </c>
      <c r="Y229" s="1">
        <v>25906</v>
      </c>
      <c r="Z229" s="1">
        <v>59637</v>
      </c>
      <c r="AA229" s="1">
        <v>47606</v>
      </c>
    </row>
    <row r="230" spans="3:27">
      <c r="C230" s="1" t="s">
        <v>766</v>
      </c>
      <c r="D230" s="1" t="s">
        <v>9</v>
      </c>
      <c r="E230" s="1" t="s">
        <v>9</v>
      </c>
      <c r="F230" s="1" t="s">
        <v>9</v>
      </c>
      <c r="G230" s="1" t="s">
        <v>9</v>
      </c>
      <c r="H230" s="1">
        <v>-97</v>
      </c>
      <c r="I230" s="1">
        <v>-15</v>
      </c>
      <c r="J230" s="1">
        <v>-2451</v>
      </c>
      <c r="K230" s="1">
        <v>-956</v>
      </c>
      <c r="L230" s="1">
        <v>5133</v>
      </c>
      <c r="M230" s="1">
        <v>1946</v>
      </c>
      <c r="N230" s="1">
        <v>2706</v>
      </c>
      <c r="O230" s="1">
        <v>11811</v>
      </c>
      <c r="P230" s="1">
        <v>-30182</v>
      </c>
      <c r="Q230" s="1">
        <v>-12630</v>
      </c>
      <c r="R230" s="1">
        <v>-3653</v>
      </c>
      <c r="S230" s="1">
        <v>-10250</v>
      </c>
      <c r="T230" s="1">
        <v>-4189</v>
      </c>
      <c r="U230" s="1">
        <v>-649</v>
      </c>
      <c r="V230" s="1">
        <v>-5773</v>
      </c>
      <c r="W230" s="1">
        <v>4090</v>
      </c>
      <c r="X230" s="1">
        <v>-4981</v>
      </c>
      <c r="Y230" s="1">
        <v>-13685</v>
      </c>
      <c r="Z230" s="1">
        <v>1078</v>
      </c>
      <c r="AA230" s="1">
        <v>-76</v>
      </c>
    </row>
    <row r="231" spans="3:27">
      <c r="C231" s="1" t="s">
        <v>767</v>
      </c>
      <c r="D231" s="1" t="s">
        <v>9</v>
      </c>
      <c r="E231" s="1" t="s">
        <v>9</v>
      </c>
      <c r="F231" s="1" t="s">
        <v>9</v>
      </c>
      <c r="G231" s="1">
        <v>-10737</v>
      </c>
      <c r="H231" s="1">
        <v>-28254</v>
      </c>
      <c r="I231" s="1">
        <v>1875</v>
      </c>
      <c r="J231" s="1">
        <v>-42629</v>
      </c>
      <c r="K231" s="1">
        <v>-59394</v>
      </c>
      <c r="L231" s="1">
        <v>-39207</v>
      </c>
      <c r="M231" s="1">
        <v>4779</v>
      </c>
      <c r="N231" s="1">
        <v>-1608</v>
      </c>
      <c r="O231" s="1">
        <v>21236</v>
      </c>
      <c r="P231" s="1">
        <v>-60233</v>
      </c>
      <c r="Q231" s="1">
        <v>-34776</v>
      </c>
      <c r="R231" s="1">
        <v>-43530</v>
      </c>
      <c r="S231" s="1">
        <v>40357</v>
      </c>
      <c r="T231" s="1">
        <v>-73322</v>
      </c>
      <c r="U231" s="1">
        <v>-49886</v>
      </c>
      <c r="V231" s="1">
        <v>35718</v>
      </c>
      <c r="W231" s="1">
        <v>-47699</v>
      </c>
      <c r="X231" s="1">
        <v>14740</v>
      </c>
      <c r="Y231" s="1">
        <v>39109</v>
      </c>
      <c r="Z231" s="1">
        <v>55888</v>
      </c>
      <c r="AA231" s="1">
        <v>47893</v>
      </c>
    </row>
    <row r="232" spans="3:27">
      <c r="C232" s="1" t="s">
        <v>54</v>
      </c>
      <c r="D232" s="1" t="s">
        <v>9</v>
      </c>
      <c r="E232" s="1" t="s">
        <v>9</v>
      </c>
      <c r="F232" s="1" t="s">
        <v>9</v>
      </c>
      <c r="G232" s="1" t="s">
        <v>9</v>
      </c>
      <c r="H232" s="1">
        <v>214</v>
      </c>
      <c r="I232" s="1" t="s">
        <v>9</v>
      </c>
      <c r="J232" s="1">
        <v>1</v>
      </c>
      <c r="K232" s="1">
        <v>-65</v>
      </c>
      <c r="L232" s="1">
        <v>-797</v>
      </c>
      <c r="M232" s="1">
        <v>255</v>
      </c>
      <c r="N232" s="1">
        <v>465</v>
      </c>
      <c r="O232" s="1">
        <v>-1275</v>
      </c>
      <c r="P232" s="1">
        <v>-1661</v>
      </c>
      <c r="Q232" s="1">
        <v>-6082</v>
      </c>
      <c r="R232" s="1">
        <v>-1234</v>
      </c>
      <c r="S232" s="1">
        <v>117</v>
      </c>
      <c r="T232" s="1">
        <v>-127</v>
      </c>
      <c r="U232" s="1">
        <v>-225</v>
      </c>
      <c r="V232" s="1">
        <v>-92</v>
      </c>
      <c r="W232" s="1">
        <v>-36</v>
      </c>
      <c r="X232" s="1">
        <v>5</v>
      </c>
      <c r="Y232" s="1">
        <v>29</v>
      </c>
      <c r="Z232" s="1">
        <v>59</v>
      </c>
      <c r="AA232" s="1">
        <v>206</v>
      </c>
    </row>
    <row r="233" spans="3:27">
      <c r="C233" s="1" t="s">
        <v>53</v>
      </c>
      <c r="D233" s="1" t="s">
        <v>9</v>
      </c>
      <c r="E233" s="1" t="s">
        <v>9</v>
      </c>
      <c r="F233" s="1" t="s">
        <v>9</v>
      </c>
      <c r="G233" s="1" t="s">
        <v>9</v>
      </c>
      <c r="H233" s="1" t="s">
        <v>9</v>
      </c>
      <c r="I233" s="1" t="s">
        <v>9</v>
      </c>
      <c r="J233" s="1" t="s">
        <v>9</v>
      </c>
      <c r="K233" s="1" t="s">
        <v>9</v>
      </c>
      <c r="L233" s="1" t="s">
        <v>9</v>
      </c>
      <c r="M233" s="1" t="s">
        <v>9</v>
      </c>
      <c r="N233" s="1" t="s">
        <v>9</v>
      </c>
      <c r="O233" s="1" t="s">
        <v>9</v>
      </c>
      <c r="P233" s="1" t="s">
        <v>9</v>
      </c>
      <c r="Q233" s="1">
        <v>-119</v>
      </c>
      <c r="R233" s="1">
        <v>-54</v>
      </c>
      <c r="S233" s="1">
        <v>72</v>
      </c>
      <c r="T233" s="1">
        <v>200</v>
      </c>
      <c r="U233" s="1">
        <v>263</v>
      </c>
      <c r="V233" s="1">
        <v>300</v>
      </c>
      <c r="W233" s="1">
        <v>614</v>
      </c>
      <c r="X233" s="1">
        <v>1381</v>
      </c>
      <c r="Y233" s="1">
        <v>420</v>
      </c>
      <c r="Z233" s="1">
        <v>2484</v>
      </c>
      <c r="AA233" s="1">
        <v>-407</v>
      </c>
    </row>
    <row r="234" spans="3:27">
      <c r="C234" s="1" t="s">
        <v>55</v>
      </c>
      <c r="D234" s="1" t="s">
        <v>9</v>
      </c>
      <c r="E234" s="1" t="s">
        <v>9</v>
      </c>
      <c r="F234" s="1" t="s">
        <v>9</v>
      </c>
      <c r="G234" s="1" t="s">
        <v>9</v>
      </c>
      <c r="H234" s="1" t="s">
        <v>9</v>
      </c>
      <c r="I234" s="1" t="s">
        <v>9</v>
      </c>
      <c r="J234" s="1">
        <v>1</v>
      </c>
      <c r="K234" s="1">
        <v>1</v>
      </c>
      <c r="L234" s="1" t="s">
        <v>9</v>
      </c>
      <c r="M234" s="1" t="s">
        <v>9</v>
      </c>
      <c r="N234" s="1">
        <v>1</v>
      </c>
      <c r="O234" s="1" t="s">
        <v>9</v>
      </c>
      <c r="P234" s="1">
        <v>1</v>
      </c>
      <c r="Q234" s="1">
        <v>1</v>
      </c>
      <c r="R234" s="1">
        <v>1</v>
      </c>
      <c r="S234" s="1">
        <v>-12</v>
      </c>
      <c r="T234" s="1">
        <v>-15</v>
      </c>
      <c r="U234" s="1">
        <v>-5</v>
      </c>
      <c r="V234" s="1">
        <v>-15</v>
      </c>
      <c r="W234" s="1">
        <v>25</v>
      </c>
      <c r="X234" s="1">
        <v>17</v>
      </c>
      <c r="Y234" s="1">
        <v>33</v>
      </c>
      <c r="Z234" s="1">
        <v>128</v>
      </c>
      <c r="AA234" s="1">
        <v>-10</v>
      </c>
    </row>
    <row r="235" spans="3:27">
      <c r="C235" s="1" t="s">
        <v>473</v>
      </c>
      <c r="D235" s="1" t="s">
        <v>9</v>
      </c>
      <c r="E235" s="1" t="s">
        <v>9</v>
      </c>
      <c r="F235" s="1" t="s">
        <v>9</v>
      </c>
      <c r="G235" s="1">
        <v>-1729</v>
      </c>
      <c r="H235" s="1">
        <v>121</v>
      </c>
      <c r="I235" s="1">
        <v>-6023</v>
      </c>
      <c r="J235" s="1">
        <v>-319</v>
      </c>
      <c r="K235" s="1">
        <v>15672</v>
      </c>
      <c r="L235" s="1">
        <v>-38412</v>
      </c>
      <c r="M235" s="1">
        <v>43257</v>
      </c>
      <c r="N235" s="1">
        <v>9253</v>
      </c>
      <c r="O235" s="1">
        <v>-19544</v>
      </c>
      <c r="P235" s="1">
        <v>-109684</v>
      </c>
      <c r="Q235" s="1">
        <v>-18252</v>
      </c>
      <c r="R235" s="1">
        <v>-15611</v>
      </c>
      <c r="S235" s="1">
        <v>-6203</v>
      </c>
      <c r="T235" s="1">
        <v>-15252</v>
      </c>
      <c r="U235" s="1">
        <v>-17813</v>
      </c>
      <c r="V235" s="1">
        <v>14512</v>
      </c>
      <c r="W235" s="1">
        <v>-9747</v>
      </c>
      <c r="X235" s="1">
        <v>-16258</v>
      </c>
      <c r="Y235" s="1">
        <v>1324</v>
      </c>
      <c r="Z235" s="1">
        <v>-15377</v>
      </c>
      <c r="AA235" s="1">
        <v>34441</v>
      </c>
    </row>
    <row r="236" spans="3:27">
      <c r="C236" s="1" t="s">
        <v>766</v>
      </c>
      <c r="D236" s="1" t="s">
        <v>9</v>
      </c>
      <c r="E236" s="1" t="s">
        <v>9</v>
      </c>
      <c r="F236" s="1" t="s">
        <v>9</v>
      </c>
      <c r="G236" s="1" t="s">
        <v>9</v>
      </c>
      <c r="H236" s="1" t="s">
        <v>9</v>
      </c>
      <c r="I236" s="1" t="s">
        <v>9</v>
      </c>
      <c r="J236" s="1">
        <v>-3</v>
      </c>
      <c r="K236" s="1">
        <v>36</v>
      </c>
      <c r="L236" s="1">
        <v>-5</v>
      </c>
      <c r="M236" s="1" t="s">
        <v>9</v>
      </c>
      <c r="N236" s="1">
        <v>-1</v>
      </c>
      <c r="O236" s="1">
        <v>-2</v>
      </c>
      <c r="P236" s="1">
        <v>6</v>
      </c>
      <c r="Q236" s="1" t="s">
        <v>9</v>
      </c>
      <c r="R236" s="1">
        <v>-418</v>
      </c>
      <c r="S236" s="1">
        <v>-5333</v>
      </c>
      <c r="T236" s="1">
        <v>-538</v>
      </c>
      <c r="U236" s="1">
        <v>-132</v>
      </c>
      <c r="V236" s="1" t="s">
        <v>9</v>
      </c>
      <c r="W236" s="1">
        <v>-186</v>
      </c>
      <c r="X236" s="1">
        <v>-12</v>
      </c>
      <c r="Y236" s="1">
        <v>312</v>
      </c>
      <c r="Z236" s="1">
        <v>-255</v>
      </c>
      <c r="AA236" s="1">
        <v>197</v>
      </c>
    </row>
    <row r="237" spans="3:27">
      <c r="C237" s="1" t="s">
        <v>767</v>
      </c>
      <c r="D237" s="1" t="s">
        <v>9</v>
      </c>
      <c r="E237" s="1" t="s">
        <v>9</v>
      </c>
      <c r="F237" s="1" t="s">
        <v>9</v>
      </c>
      <c r="G237" s="1">
        <v>-1729</v>
      </c>
      <c r="H237" s="1">
        <v>121</v>
      </c>
      <c r="I237" s="1">
        <v>-1056</v>
      </c>
      <c r="J237" s="1">
        <v>-316</v>
      </c>
      <c r="K237" s="1">
        <v>15636</v>
      </c>
      <c r="L237" s="1">
        <v>-13416</v>
      </c>
      <c r="M237" s="1">
        <v>9958</v>
      </c>
      <c r="N237" s="1">
        <v>-615</v>
      </c>
      <c r="O237" s="1">
        <v>-9329</v>
      </c>
      <c r="P237" s="1">
        <v>-4749</v>
      </c>
      <c r="Q237" s="1">
        <v>-4340</v>
      </c>
      <c r="R237" s="1">
        <v>-10943</v>
      </c>
      <c r="S237" s="1">
        <v>-3370</v>
      </c>
      <c r="T237" s="1">
        <v>-12227</v>
      </c>
      <c r="U237" s="1">
        <v>-13679</v>
      </c>
      <c r="V237" s="1">
        <v>11940</v>
      </c>
      <c r="W237" s="1">
        <v>-8153</v>
      </c>
      <c r="X237" s="1">
        <v>-14469</v>
      </c>
      <c r="Y237" s="1">
        <v>-2302</v>
      </c>
      <c r="Z237" s="1">
        <v>-12361</v>
      </c>
      <c r="AA237" s="1">
        <v>25875</v>
      </c>
    </row>
    <row r="238" spans="3:27">
      <c r="C238" s="1" t="s">
        <v>54</v>
      </c>
      <c r="D238" s="1" t="s">
        <v>9</v>
      </c>
      <c r="E238" s="1" t="s">
        <v>9</v>
      </c>
      <c r="F238" s="1" t="s">
        <v>9</v>
      </c>
      <c r="G238" s="1" t="s">
        <v>9</v>
      </c>
      <c r="H238" s="1" t="s">
        <v>9</v>
      </c>
      <c r="I238" s="1">
        <v>-4967</v>
      </c>
      <c r="J238" s="1" t="s">
        <v>9</v>
      </c>
      <c r="K238" s="1" t="s">
        <v>9</v>
      </c>
      <c r="L238" s="1">
        <v>-24987</v>
      </c>
      <c r="M238" s="1">
        <v>33298</v>
      </c>
      <c r="N238" s="1">
        <v>9869</v>
      </c>
      <c r="O238" s="1">
        <v>-10207</v>
      </c>
      <c r="P238" s="1">
        <v>-104943</v>
      </c>
      <c r="Q238" s="1">
        <v>-13912</v>
      </c>
      <c r="R238" s="1">
        <v>-4459</v>
      </c>
      <c r="S238" s="1">
        <v>2451</v>
      </c>
      <c r="T238" s="1">
        <v>-2470</v>
      </c>
      <c r="U238" s="1">
        <v>-3991</v>
      </c>
      <c r="V238" s="1">
        <v>2358</v>
      </c>
      <c r="W238" s="1">
        <v>-1371</v>
      </c>
      <c r="X238" s="1">
        <v>-1775</v>
      </c>
      <c r="Y238" s="1">
        <v>3259</v>
      </c>
      <c r="Z238" s="1">
        <v>-2761</v>
      </c>
      <c r="AA238" s="1">
        <v>7883</v>
      </c>
    </row>
    <row r="239" spans="3:27">
      <c r="C239" s="1" t="s">
        <v>53</v>
      </c>
      <c r="D239" s="1" t="s">
        <v>9</v>
      </c>
      <c r="E239" s="1" t="s">
        <v>9</v>
      </c>
      <c r="F239" s="1" t="s">
        <v>9</v>
      </c>
      <c r="G239" s="1" t="s">
        <v>9</v>
      </c>
      <c r="H239" s="1" t="s">
        <v>9</v>
      </c>
      <c r="I239" s="1" t="s">
        <v>9</v>
      </c>
      <c r="J239" s="1" t="s">
        <v>9</v>
      </c>
      <c r="K239" s="1" t="s">
        <v>9</v>
      </c>
      <c r="L239" s="1">
        <v>-4</v>
      </c>
      <c r="M239" s="1">
        <v>1</v>
      </c>
      <c r="N239" s="1" t="s">
        <v>9</v>
      </c>
      <c r="O239" s="1">
        <v>-6</v>
      </c>
      <c r="P239" s="1">
        <v>2</v>
      </c>
      <c r="Q239" s="1" t="s">
        <v>9</v>
      </c>
      <c r="R239" s="1">
        <v>209</v>
      </c>
      <c r="S239" s="1">
        <v>49</v>
      </c>
      <c r="T239" s="1">
        <v>-17</v>
      </c>
      <c r="U239" s="1">
        <v>-11</v>
      </c>
      <c r="V239" s="1">
        <v>214</v>
      </c>
      <c r="W239" s="1">
        <v>-37</v>
      </c>
      <c r="X239" s="1">
        <v>-2</v>
      </c>
      <c r="Y239" s="1">
        <v>57</v>
      </c>
      <c r="Z239" s="1" t="s">
        <v>9</v>
      </c>
      <c r="AA239" s="1">
        <v>486</v>
      </c>
    </row>
    <row r="240" spans="3:27">
      <c r="C240" s="1" t="s">
        <v>55</v>
      </c>
      <c r="D240" s="1" t="s">
        <v>9</v>
      </c>
      <c r="E240" s="1" t="s">
        <v>9</v>
      </c>
      <c r="F240" s="1" t="s">
        <v>9</v>
      </c>
      <c r="G240" s="1" t="s">
        <v>9</v>
      </c>
      <c r="H240" s="1" t="s">
        <v>9</v>
      </c>
      <c r="I240" s="1" t="s">
        <v>9</v>
      </c>
      <c r="J240" s="1" t="s">
        <v>9</v>
      </c>
      <c r="K240" s="1" t="s">
        <v>9</v>
      </c>
      <c r="L240" s="1" t="s">
        <v>9</v>
      </c>
      <c r="M240" s="1" t="s">
        <v>9</v>
      </c>
      <c r="N240" s="1" t="s">
        <v>9</v>
      </c>
      <c r="O240" s="1" t="s">
        <v>9</v>
      </c>
      <c r="P240" s="1" t="s">
        <v>9</v>
      </c>
      <c r="Q240" s="1" t="s">
        <v>9</v>
      </c>
      <c r="R240" s="1" t="s">
        <v>9</v>
      </c>
      <c r="S240" s="1" t="s">
        <v>9</v>
      </c>
      <c r="T240" s="1" t="s">
        <v>9</v>
      </c>
      <c r="U240" s="1" t="s">
        <v>9</v>
      </c>
      <c r="V240" s="1" t="s">
        <v>9</v>
      </c>
      <c r="W240" s="1" t="s">
        <v>9</v>
      </c>
      <c r="X240" s="1" t="s">
        <v>9</v>
      </c>
      <c r="Y240" s="1">
        <v>-2</v>
      </c>
      <c r="Z240" s="1" t="s">
        <v>9</v>
      </c>
      <c r="AA240" s="1" t="s">
        <v>9</v>
      </c>
    </row>
    <row r="241" spans="3:27">
      <c r="C241" s="1" t="s">
        <v>477</v>
      </c>
      <c r="D241" s="1" t="s">
        <v>9</v>
      </c>
      <c r="E241" s="1" t="s">
        <v>9</v>
      </c>
      <c r="F241" s="1" t="s">
        <v>9</v>
      </c>
      <c r="G241" s="1">
        <v>69041</v>
      </c>
      <c r="H241" s="1">
        <v>-28451</v>
      </c>
      <c r="I241" s="1">
        <v>-130583</v>
      </c>
      <c r="J241" s="1">
        <v>33164</v>
      </c>
      <c r="K241" s="1">
        <v>42525</v>
      </c>
      <c r="L241" s="1">
        <v>27563</v>
      </c>
      <c r="M241" s="1">
        <v>30225</v>
      </c>
      <c r="N241" s="1">
        <v>-57383</v>
      </c>
      <c r="O241" s="1">
        <v>31180</v>
      </c>
      <c r="P241" s="1">
        <v>75671</v>
      </c>
      <c r="Q241" s="1">
        <v>32466</v>
      </c>
      <c r="R241" s="1">
        <v>163600</v>
      </c>
      <c r="S241" s="1">
        <v>220640</v>
      </c>
      <c r="T241" s="1">
        <v>128109</v>
      </c>
      <c r="U241" s="1">
        <v>280012</v>
      </c>
      <c r="V241" s="1">
        <v>-188921</v>
      </c>
      <c r="W241" s="1">
        <v>52968</v>
      </c>
      <c r="X241" s="1">
        <v>7135</v>
      </c>
      <c r="Y241" s="1">
        <v>48481</v>
      </c>
      <c r="Z241" s="1">
        <v>-16445</v>
      </c>
      <c r="AA241" s="1">
        <v>-26479</v>
      </c>
    </row>
    <row r="242" spans="3:27">
      <c r="C242" s="1" t="s">
        <v>766</v>
      </c>
      <c r="D242" s="1" t="s">
        <v>9</v>
      </c>
      <c r="E242" s="1" t="s">
        <v>9</v>
      </c>
      <c r="F242" s="1" t="s">
        <v>9</v>
      </c>
      <c r="G242" s="1" t="s">
        <v>9</v>
      </c>
      <c r="H242" s="1">
        <v>-668</v>
      </c>
      <c r="I242" s="1">
        <v>-2339</v>
      </c>
      <c r="J242" s="1">
        <v>-1615</v>
      </c>
      <c r="K242" s="1">
        <v>-739</v>
      </c>
      <c r="L242" s="1">
        <v>-7133</v>
      </c>
      <c r="M242" s="1">
        <v>-2450</v>
      </c>
      <c r="N242" s="1">
        <v>-9196</v>
      </c>
      <c r="O242" s="1">
        <v>-19766</v>
      </c>
      <c r="P242" s="1">
        <v>-1539</v>
      </c>
      <c r="Q242" s="1">
        <v>4342</v>
      </c>
      <c r="R242" s="1">
        <v>785</v>
      </c>
      <c r="S242" s="1">
        <v>2074</v>
      </c>
      <c r="T242" s="1">
        <v>3202</v>
      </c>
      <c r="U242" s="1">
        <v>4816</v>
      </c>
      <c r="V242" s="1">
        <v>-235</v>
      </c>
      <c r="W242" s="1">
        <v>7632</v>
      </c>
      <c r="X242" s="1">
        <v>-356</v>
      </c>
      <c r="Y242" s="1">
        <v>89</v>
      </c>
      <c r="Z242" s="1">
        <v>30079</v>
      </c>
      <c r="AA242" s="1">
        <v>4901</v>
      </c>
    </row>
    <row r="243" spans="3:27">
      <c r="C243" s="1" t="s">
        <v>767</v>
      </c>
      <c r="D243" s="1" t="s">
        <v>9</v>
      </c>
      <c r="E243" s="1" t="s">
        <v>9</v>
      </c>
      <c r="F243" s="1" t="s">
        <v>9</v>
      </c>
      <c r="G243" s="1" t="s">
        <v>9</v>
      </c>
      <c r="H243" s="1">
        <v>-1691</v>
      </c>
      <c r="I243" s="1">
        <v>-62384</v>
      </c>
      <c r="J243" s="1">
        <v>16324</v>
      </c>
      <c r="K243" s="1">
        <v>23741</v>
      </c>
      <c r="L243" s="1">
        <v>7606</v>
      </c>
      <c r="M243" s="1">
        <v>-6400</v>
      </c>
      <c r="N243" s="1">
        <v>-2593</v>
      </c>
      <c r="O243" s="1">
        <v>13737</v>
      </c>
      <c r="P243" s="1">
        <v>-1449</v>
      </c>
      <c r="Q243" s="1">
        <v>2562</v>
      </c>
      <c r="R243" s="1">
        <v>10939</v>
      </c>
      <c r="S243" s="1">
        <v>30612</v>
      </c>
      <c r="T243" s="1">
        <v>1485</v>
      </c>
      <c r="U243" s="1">
        <v>-3571</v>
      </c>
      <c r="V243" s="1">
        <v>-11702</v>
      </c>
      <c r="W243" s="1">
        <v>27573</v>
      </c>
      <c r="X243" s="1">
        <v>13325</v>
      </c>
      <c r="Y243" s="1">
        <v>9600</v>
      </c>
      <c r="Z243" s="1">
        <v>10263</v>
      </c>
      <c r="AA243" s="1">
        <v>13027</v>
      </c>
    </row>
    <row r="244" spans="3:27">
      <c r="C244" s="1" t="s">
        <v>54</v>
      </c>
      <c r="D244" s="1" t="s">
        <v>9</v>
      </c>
      <c r="E244" s="1" t="s">
        <v>9</v>
      </c>
      <c r="F244" s="1" t="s">
        <v>9</v>
      </c>
      <c r="G244" s="1">
        <v>25</v>
      </c>
      <c r="H244" s="1">
        <v>-8571</v>
      </c>
      <c r="I244" s="1">
        <v>-12930</v>
      </c>
      <c r="J244" s="1">
        <v>-13183</v>
      </c>
      <c r="K244" s="1">
        <v>-14988</v>
      </c>
      <c r="L244" s="1">
        <v>-5052</v>
      </c>
      <c r="M244" s="1">
        <v>15174</v>
      </c>
      <c r="N244" s="1">
        <v>8814</v>
      </c>
      <c r="O244" s="1">
        <v>30982</v>
      </c>
      <c r="P244" s="1">
        <v>78772</v>
      </c>
      <c r="Q244" s="1">
        <v>27171</v>
      </c>
      <c r="R244" s="1">
        <v>146054</v>
      </c>
      <c r="S244" s="1">
        <v>181404</v>
      </c>
      <c r="T244" s="1">
        <v>95221</v>
      </c>
      <c r="U244" s="1">
        <v>164112</v>
      </c>
      <c r="V244" s="1">
        <v>-204949</v>
      </c>
      <c r="W244" s="1">
        <v>53192</v>
      </c>
      <c r="X244" s="1">
        <v>-1887</v>
      </c>
      <c r="Y244" s="1">
        <v>17421</v>
      </c>
      <c r="Z244" s="1">
        <v>-59011</v>
      </c>
      <c r="AA244" s="1">
        <v>-60848</v>
      </c>
    </row>
    <row r="245" spans="3:27">
      <c r="C245" s="1" t="s">
        <v>53</v>
      </c>
      <c r="D245" s="1" t="s">
        <v>9</v>
      </c>
      <c r="E245" s="1" t="s">
        <v>9</v>
      </c>
      <c r="F245" s="1" t="s">
        <v>9</v>
      </c>
      <c r="G245" s="1">
        <v>69016</v>
      </c>
      <c r="H245" s="1">
        <v>-17494</v>
      </c>
      <c r="I245" s="1">
        <v>-52948</v>
      </c>
      <c r="J245" s="1">
        <v>31709</v>
      </c>
      <c r="K245" s="1">
        <v>34576</v>
      </c>
      <c r="L245" s="1">
        <v>32138</v>
      </c>
      <c r="M245" s="1">
        <v>23689</v>
      </c>
      <c r="N245" s="1">
        <v>-54671</v>
      </c>
      <c r="O245" s="1">
        <v>6102</v>
      </c>
      <c r="P245" s="1">
        <v>-70</v>
      </c>
      <c r="Q245" s="1">
        <v>-1633</v>
      </c>
      <c r="R245" s="1">
        <v>5291</v>
      </c>
      <c r="S245" s="1">
        <v>6554</v>
      </c>
      <c r="T245" s="1">
        <v>28145</v>
      </c>
      <c r="U245" s="1">
        <v>114576</v>
      </c>
      <c r="V245" s="1">
        <v>27913</v>
      </c>
      <c r="W245" s="1">
        <v>-36072</v>
      </c>
      <c r="X245" s="1">
        <v>-3946</v>
      </c>
      <c r="Y245" s="1">
        <v>21390</v>
      </c>
      <c r="Z245" s="1">
        <v>2650</v>
      </c>
      <c r="AA245" s="1">
        <v>16302</v>
      </c>
    </row>
    <row r="246" spans="3:27">
      <c r="C246" s="1" t="s">
        <v>55</v>
      </c>
      <c r="D246" s="1" t="s">
        <v>9</v>
      </c>
      <c r="E246" s="1" t="s">
        <v>9</v>
      </c>
      <c r="F246" s="1" t="s">
        <v>9</v>
      </c>
      <c r="G246" s="1" t="s">
        <v>9</v>
      </c>
      <c r="H246" s="1">
        <v>-27</v>
      </c>
      <c r="I246" s="1">
        <v>18</v>
      </c>
      <c r="J246" s="1">
        <v>-71</v>
      </c>
      <c r="K246" s="1">
        <v>-65</v>
      </c>
      <c r="L246" s="1">
        <v>4</v>
      </c>
      <c r="M246" s="1">
        <v>212</v>
      </c>
      <c r="N246" s="1">
        <v>263</v>
      </c>
      <c r="O246" s="1">
        <v>125</v>
      </c>
      <c r="P246" s="1">
        <v>-43</v>
      </c>
      <c r="Q246" s="1">
        <v>24</v>
      </c>
      <c r="R246" s="1">
        <v>531</v>
      </c>
      <c r="S246" s="1">
        <v>-4</v>
      </c>
      <c r="T246" s="1">
        <v>56</v>
      </c>
      <c r="U246" s="1">
        <v>79</v>
      </c>
      <c r="V246" s="1">
        <v>52</v>
      </c>
      <c r="W246" s="1">
        <v>643</v>
      </c>
      <c r="X246" s="1">
        <v>-1</v>
      </c>
      <c r="Y246" s="1">
        <v>-19</v>
      </c>
      <c r="Z246" s="1">
        <v>-426</v>
      </c>
      <c r="AA246" s="1">
        <v>139</v>
      </c>
    </row>
    <row r="247" spans="3:27">
      <c r="C247" s="1" t="s">
        <v>493</v>
      </c>
      <c r="D247" s="1" t="s">
        <v>9</v>
      </c>
      <c r="E247" s="1" t="s">
        <v>9</v>
      </c>
      <c r="F247" s="1" t="s">
        <v>9</v>
      </c>
      <c r="G247" s="1" t="s">
        <v>9</v>
      </c>
      <c r="H247" s="1" t="s">
        <v>9</v>
      </c>
      <c r="I247" s="1" t="s">
        <v>9</v>
      </c>
      <c r="J247" s="1" t="s">
        <v>9</v>
      </c>
      <c r="K247" s="1" t="s">
        <v>9</v>
      </c>
      <c r="L247" s="1" t="s">
        <v>9</v>
      </c>
      <c r="M247" s="1" t="s">
        <v>9</v>
      </c>
      <c r="N247" s="1" t="s">
        <v>9</v>
      </c>
      <c r="O247" s="1" t="s">
        <v>9</v>
      </c>
      <c r="P247" s="1" t="s">
        <v>9</v>
      </c>
      <c r="Q247" s="1" t="s">
        <v>9</v>
      </c>
      <c r="R247" s="1" t="s">
        <v>9</v>
      </c>
      <c r="S247" s="1" t="s">
        <v>9</v>
      </c>
      <c r="T247" s="1" t="s">
        <v>9</v>
      </c>
      <c r="U247" s="1" t="s">
        <v>9</v>
      </c>
      <c r="V247" s="1" t="s">
        <v>9</v>
      </c>
      <c r="W247" s="1">
        <v>-3200</v>
      </c>
      <c r="X247" s="1" t="s">
        <v>9</v>
      </c>
      <c r="Y247" s="1" t="s">
        <v>9</v>
      </c>
      <c r="Z247" s="1" t="s">
        <v>9</v>
      </c>
      <c r="AA247" s="1" t="s">
        <v>9</v>
      </c>
    </row>
    <row r="248" spans="3:27">
      <c r="C248" s="1" t="s">
        <v>766</v>
      </c>
      <c r="D248" s="1" t="s">
        <v>9</v>
      </c>
      <c r="E248" s="1" t="s">
        <v>9</v>
      </c>
      <c r="F248" s="1" t="s">
        <v>9</v>
      </c>
      <c r="G248" s="1" t="s">
        <v>9</v>
      </c>
      <c r="H248" s="1" t="s">
        <v>9</v>
      </c>
      <c r="I248" s="1" t="s">
        <v>9</v>
      </c>
      <c r="J248" s="1" t="s">
        <v>9</v>
      </c>
      <c r="K248" s="1" t="s">
        <v>9</v>
      </c>
      <c r="L248" s="1" t="s">
        <v>9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1" t="s">
        <v>9</v>
      </c>
      <c r="S248" s="1" t="s">
        <v>9</v>
      </c>
      <c r="T248" s="1" t="s">
        <v>9</v>
      </c>
      <c r="U248" s="1" t="s">
        <v>9</v>
      </c>
      <c r="V248" s="1" t="s">
        <v>9</v>
      </c>
      <c r="W248" s="1" t="s">
        <v>9</v>
      </c>
      <c r="X248" s="1" t="s">
        <v>9</v>
      </c>
      <c r="Y248" s="1" t="s">
        <v>9</v>
      </c>
      <c r="Z248" s="1" t="s">
        <v>9</v>
      </c>
      <c r="AA248" s="1" t="s">
        <v>9</v>
      </c>
    </row>
    <row r="249" spans="3:27">
      <c r="C249" s="1" t="s">
        <v>767</v>
      </c>
      <c r="D249" s="1" t="s">
        <v>9</v>
      </c>
      <c r="E249" s="1" t="s">
        <v>9</v>
      </c>
      <c r="F249" s="1" t="s">
        <v>9</v>
      </c>
      <c r="G249" s="1" t="s">
        <v>9</v>
      </c>
      <c r="H249" s="1" t="s">
        <v>9</v>
      </c>
      <c r="I249" s="1" t="s">
        <v>9</v>
      </c>
      <c r="J249" s="1" t="s">
        <v>9</v>
      </c>
      <c r="K249" s="1" t="s">
        <v>9</v>
      </c>
      <c r="L249" s="1" t="s">
        <v>9</v>
      </c>
      <c r="M249" s="1" t="s">
        <v>9</v>
      </c>
      <c r="N249" s="1" t="s">
        <v>9</v>
      </c>
      <c r="O249" s="1" t="s">
        <v>9</v>
      </c>
      <c r="P249" s="1" t="s">
        <v>9</v>
      </c>
      <c r="Q249" s="1" t="s">
        <v>9</v>
      </c>
      <c r="R249" s="1" t="s">
        <v>9</v>
      </c>
      <c r="S249" s="1" t="s">
        <v>9</v>
      </c>
      <c r="T249" s="1" t="s">
        <v>9</v>
      </c>
      <c r="U249" s="1" t="s">
        <v>9</v>
      </c>
      <c r="V249" s="1" t="s">
        <v>9</v>
      </c>
      <c r="W249" s="1" t="s">
        <v>9</v>
      </c>
      <c r="X249" s="1" t="s">
        <v>9</v>
      </c>
      <c r="Y249" s="1" t="s">
        <v>9</v>
      </c>
      <c r="Z249" s="1" t="s">
        <v>9</v>
      </c>
      <c r="AA249" s="1" t="s">
        <v>9</v>
      </c>
    </row>
    <row r="250" spans="3:27">
      <c r="C250" s="1" t="s">
        <v>54</v>
      </c>
      <c r="D250" s="1" t="s">
        <v>9</v>
      </c>
      <c r="E250" s="1" t="s">
        <v>9</v>
      </c>
      <c r="F250" s="1" t="s">
        <v>9</v>
      </c>
      <c r="G250" s="1" t="s">
        <v>9</v>
      </c>
      <c r="H250" s="1" t="s">
        <v>9</v>
      </c>
      <c r="I250" s="1" t="s">
        <v>9</v>
      </c>
      <c r="J250" s="1" t="s">
        <v>9</v>
      </c>
      <c r="K250" s="1" t="s">
        <v>9</v>
      </c>
      <c r="L250" s="1" t="s">
        <v>9</v>
      </c>
      <c r="M250" s="1" t="s">
        <v>9</v>
      </c>
      <c r="N250" s="1" t="s">
        <v>9</v>
      </c>
      <c r="O250" s="1" t="s">
        <v>9</v>
      </c>
      <c r="P250" s="1" t="s">
        <v>9</v>
      </c>
      <c r="Q250" s="1" t="s">
        <v>9</v>
      </c>
      <c r="R250" s="1" t="s">
        <v>9</v>
      </c>
      <c r="S250" s="1" t="s">
        <v>9</v>
      </c>
      <c r="T250" s="1" t="s">
        <v>9</v>
      </c>
      <c r="U250" s="1" t="s">
        <v>9</v>
      </c>
      <c r="V250" s="1" t="s">
        <v>9</v>
      </c>
      <c r="W250" s="1" t="s">
        <v>9</v>
      </c>
      <c r="X250" s="1" t="s">
        <v>9</v>
      </c>
      <c r="Y250" s="1" t="s">
        <v>9</v>
      </c>
      <c r="Z250" s="1" t="s">
        <v>9</v>
      </c>
      <c r="AA250" s="1" t="s">
        <v>9</v>
      </c>
    </row>
    <row r="251" spans="3:27">
      <c r="C251" s="1" t="s">
        <v>53</v>
      </c>
      <c r="D251" s="1" t="s">
        <v>9</v>
      </c>
      <c r="E251" s="1" t="s">
        <v>9</v>
      </c>
      <c r="F251" s="1" t="s">
        <v>9</v>
      </c>
      <c r="G251" s="1" t="s">
        <v>9</v>
      </c>
      <c r="H251" s="1" t="s">
        <v>9</v>
      </c>
      <c r="I251" s="1" t="s">
        <v>9</v>
      </c>
      <c r="J251" s="1" t="s">
        <v>9</v>
      </c>
      <c r="K251" s="1" t="s">
        <v>9</v>
      </c>
      <c r="L251" s="1" t="s">
        <v>9</v>
      </c>
      <c r="M251" s="1" t="s">
        <v>9</v>
      </c>
      <c r="N251" s="1" t="s">
        <v>9</v>
      </c>
      <c r="O251" s="1" t="s">
        <v>9</v>
      </c>
      <c r="P251" s="1" t="s">
        <v>9</v>
      </c>
      <c r="Q251" s="1" t="s">
        <v>9</v>
      </c>
      <c r="R251" s="1" t="s">
        <v>9</v>
      </c>
      <c r="S251" s="1" t="s">
        <v>9</v>
      </c>
      <c r="T251" s="1" t="s">
        <v>9</v>
      </c>
      <c r="U251" s="1" t="s">
        <v>9</v>
      </c>
      <c r="V251" s="1" t="s">
        <v>9</v>
      </c>
      <c r="W251" s="1">
        <v>-3200</v>
      </c>
      <c r="X251" s="1" t="s">
        <v>9</v>
      </c>
      <c r="Y251" s="1" t="s">
        <v>9</v>
      </c>
      <c r="Z251" s="1" t="s">
        <v>9</v>
      </c>
      <c r="AA251" s="1" t="s">
        <v>9</v>
      </c>
    </row>
    <row r="252" spans="3:27">
      <c r="C252" s="1" t="s">
        <v>55</v>
      </c>
      <c r="D252" s="1" t="s">
        <v>9</v>
      </c>
      <c r="E252" s="1" t="s">
        <v>9</v>
      </c>
      <c r="F252" s="1" t="s">
        <v>9</v>
      </c>
      <c r="G252" s="1" t="s">
        <v>9</v>
      </c>
      <c r="H252" s="1" t="s">
        <v>9</v>
      </c>
      <c r="I252" s="1" t="s">
        <v>9</v>
      </c>
      <c r="J252" s="1" t="s">
        <v>9</v>
      </c>
      <c r="K252" s="1" t="s">
        <v>9</v>
      </c>
      <c r="L252" s="1" t="s">
        <v>9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1" t="s">
        <v>9</v>
      </c>
      <c r="S252" s="1" t="s">
        <v>9</v>
      </c>
      <c r="T252" s="1" t="s">
        <v>9</v>
      </c>
      <c r="U252" s="1" t="s">
        <v>9</v>
      </c>
      <c r="V252" s="1" t="s">
        <v>9</v>
      </c>
      <c r="W252" s="1" t="s">
        <v>9</v>
      </c>
      <c r="X252" s="1" t="s">
        <v>9</v>
      </c>
      <c r="Y252" s="1" t="s">
        <v>9</v>
      </c>
      <c r="Z252" s="1" t="s">
        <v>9</v>
      </c>
      <c r="AA252" s="1" t="s">
        <v>9</v>
      </c>
    </row>
    <row r="253" spans="3:27">
      <c r="C253" s="1" t="s">
        <v>507</v>
      </c>
      <c r="D253" s="1" t="s">
        <v>9</v>
      </c>
      <c r="E253" s="1" t="s">
        <v>9</v>
      </c>
      <c r="F253" s="1" t="s">
        <v>9</v>
      </c>
      <c r="G253" s="1">
        <v>-1717</v>
      </c>
      <c r="H253" s="1">
        <v>2046</v>
      </c>
      <c r="I253" s="1">
        <v>6430</v>
      </c>
      <c r="J253" s="1">
        <v>1120</v>
      </c>
      <c r="K253" s="1">
        <v>2605</v>
      </c>
      <c r="L253" s="1">
        <v>2895</v>
      </c>
      <c r="M253" s="1">
        <v>252</v>
      </c>
      <c r="N253" s="1" t="s">
        <v>9</v>
      </c>
      <c r="O253" s="1">
        <v>14834</v>
      </c>
      <c r="P253" s="1">
        <v>34460</v>
      </c>
      <c r="Q253" s="1">
        <v>47116</v>
      </c>
      <c r="R253" s="1">
        <v>46110</v>
      </c>
      <c r="S253" s="1">
        <v>33367</v>
      </c>
      <c r="T253" s="1">
        <v>52247</v>
      </c>
      <c r="U253" s="1">
        <v>51232</v>
      </c>
      <c r="V253" s="1">
        <v>185749</v>
      </c>
      <c r="W253" s="1">
        <v>10944</v>
      </c>
      <c r="X253" s="1">
        <v>14276</v>
      </c>
      <c r="Y253" s="1">
        <v>37875</v>
      </c>
      <c r="Z253" s="1">
        <v>-12512</v>
      </c>
      <c r="AA253" s="1">
        <v>-4937</v>
      </c>
    </row>
    <row r="254" spans="3:27">
      <c r="C254" s="1" t="s">
        <v>766</v>
      </c>
      <c r="D254" s="1" t="s">
        <v>9</v>
      </c>
      <c r="E254" s="1" t="s">
        <v>9</v>
      </c>
      <c r="F254" s="1" t="s">
        <v>9</v>
      </c>
      <c r="G254" s="1">
        <v>-1717</v>
      </c>
      <c r="H254" s="1">
        <v>2046</v>
      </c>
      <c r="I254" s="1">
        <v>6430</v>
      </c>
      <c r="J254" s="1">
        <v>1120</v>
      </c>
      <c r="K254" s="1">
        <v>916</v>
      </c>
      <c r="L254" s="1">
        <v>565</v>
      </c>
      <c r="M254" s="1">
        <v>175</v>
      </c>
      <c r="N254" s="1" t="s">
        <v>9</v>
      </c>
      <c r="O254" s="1">
        <v>2120</v>
      </c>
      <c r="P254" s="1">
        <v>5859</v>
      </c>
      <c r="Q254" s="1">
        <v>7356</v>
      </c>
      <c r="R254" s="1">
        <v>10136</v>
      </c>
      <c r="S254" s="1">
        <v>10813</v>
      </c>
      <c r="T254" s="1">
        <v>11026</v>
      </c>
      <c r="U254" s="1">
        <v>9929</v>
      </c>
      <c r="V254" s="1">
        <v>64758</v>
      </c>
      <c r="W254" s="1">
        <v>1850</v>
      </c>
      <c r="X254" s="1">
        <v>1019</v>
      </c>
      <c r="Y254" s="1">
        <v>21098</v>
      </c>
      <c r="Z254" s="1">
        <v>7560</v>
      </c>
      <c r="AA254" s="1">
        <v>-4974</v>
      </c>
    </row>
    <row r="255" spans="3:27">
      <c r="C255" s="1" t="s">
        <v>767</v>
      </c>
      <c r="D255" s="1" t="s">
        <v>9</v>
      </c>
      <c r="E255" s="1" t="s">
        <v>9</v>
      </c>
      <c r="F255" s="1" t="s">
        <v>9</v>
      </c>
      <c r="G255" s="1" t="s">
        <v>9</v>
      </c>
      <c r="H255" s="1" t="s">
        <v>9</v>
      </c>
      <c r="I255" s="1" t="s">
        <v>9</v>
      </c>
      <c r="J255" s="1" t="s">
        <v>9</v>
      </c>
      <c r="K255" s="1">
        <v>1689</v>
      </c>
      <c r="L255" s="1">
        <v>2330</v>
      </c>
      <c r="M255" s="1">
        <v>77</v>
      </c>
      <c r="N255" s="1" t="s">
        <v>9</v>
      </c>
      <c r="O255" s="1">
        <v>12714</v>
      </c>
      <c r="P255" s="1">
        <v>28128</v>
      </c>
      <c r="Q255" s="1">
        <v>39069</v>
      </c>
      <c r="R255" s="1">
        <v>35876</v>
      </c>
      <c r="S255" s="1">
        <v>22627</v>
      </c>
      <c r="T255" s="1">
        <v>40715</v>
      </c>
      <c r="U255" s="1">
        <v>41924</v>
      </c>
      <c r="V255" s="1">
        <v>120801</v>
      </c>
      <c r="W255" s="1">
        <v>9537</v>
      </c>
      <c r="X255" s="1">
        <v>13878</v>
      </c>
      <c r="Y255" s="1">
        <v>18364</v>
      </c>
      <c r="Z255" s="1">
        <v>-19634</v>
      </c>
      <c r="AA255" s="1">
        <v>1692</v>
      </c>
    </row>
    <row r="256" spans="3:27">
      <c r="C256" s="1" t="s">
        <v>54</v>
      </c>
      <c r="D256" s="1" t="s">
        <v>9</v>
      </c>
      <c r="E256" s="1" t="s">
        <v>9</v>
      </c>
      <c r="F256" s="1" t="s">
        <v>9</v>
      </c>
      <c r="G256" s="1" t="s">
        <v>9</v>
      </c>
      <c r="H256" s="1" t="s">
        <v>9</v>
      </c>
      <c r="I256" s="1" t="s">
        <v>9</v>
      </c>
      <c r="J256" s="1" t="s">
        <v>9</v>
      </c>
      <c r="K256" s="1" t="s">
        <v>9</v>
      </c>
      <c r="L256" s="1" t="s">
        <v>9</v>
      </c>
      <c r="M256" s="1" t="s">
        <v>9</v>
      </c>
      <c r="N256" s="1" t="s">
        <v>9</v>
      </c>
      <c r="O256" s="1" t="s">
        <v>9</v>
      </c>
      <c r="P256" s="1">
        <v>473</v>
      </c>
      <c r="Q256" s="1">
        <v>752</v>
      </c>
      <c r="R256" s="1">
        <v>261</v>
      </c>
      <c r="S256" s="1">
        <v>186</v>
      </c>
      <c r="T256" s="1">
        <v>276</v>
      </c>
      <c r="U256" s="1">
        <v>-262</v>
      </c>
      <c r="V256" s="1">
        <v>-1010</v>
      </c>
      <c r="W256" s="1">
        <v>-488</v>
      </c>
      <c r="X256" s="1">
        <v>-669</v>
      </c>
      <c r="Y256" s="1">
        <v>-1623</v>
      </c>
      <c r="Z256" s="1">
        <v>-498</v>
      </c>
      <c r="AA256" s="1">
        <v>-1638</v>
      </c>
    </row>
    <row r="257" spans="3:27">
      <c r="C257" s="1" t="s">
        <v>53</v>
      </c>
      <c r="D257" s="1" t="s">
        <v>9</v>
      </c>
      <c r="E257" s="1" t="s">
        <v>9</v>
      </c>
      <c r="F257" s="1" t="s">
        <v>9</v>
      </c>
      <c r="G257" s="1" t="s">
        <v>9</v>
      </c>
      <c r="H257" s="1" t="s">
        <v>9</v>
      </c>
      <c r="I257" s="1" t="s">
        <v>9</v>
      </c>
      <c r="J257" s="1" t="s">
        <v>9</v>
      </c>
      <c r="K257" s="1" t="s">
        <v>9</v>
      </c>
      <c r="L257" s="1" t="s">
        <v>9</v>
      </c>
      <c r="M257" s="1" t="s">
        <v>9</v>
      </c>
      <c r="N257" s="1" t="s">
        <v>9</v>
      </c>
      <c r="O257" s="1" t="s">
        <v>9</v>
      </c>
      <c r="P257" s="1" t="s">
        <v>9</v>
      </c>
      <c r="Q257" s="1">
        <v>-63</v>
      </c>
      <c r="R257" s="1">
        <v>-163</v>
      </c>
      <c r="S257" s="1">
        <v>-263</v>
      </c>
      <c r="T257" s="1">
        <v>225</v>
      </c>
      <c r="U257" s="1">
        <v>-363</v>
      </c>
      <c r="V257" s="1">
        <v>1121</v>
      </c>
      <c r="W257" s="1">
        <v>45</v>
      </c>
      <c r="X257" s="1">
        <v>48</v>
      </c>
      <c r="Y257" s="1">
        <v>36</v>
      </c>
      <c r="Z257" s="1">
        <v>60</v>
      </c>
      <c r="AA257" s="1">
        <v>-17</v>
      </c>
    </row>
    <row r="258" spans="3:27">
      <c r="C258" s="1" t="s">
        <v>55</v>
      </c>
      <c r="D258" s="1" t="s">
        <v>9</v>
      </c>
      <c r="E258" s="1" t="s">
        <v>9</v>
      </c>
      <c r="F258" s="1" t="s">
        <v>9</v>
      </c>
      <c r="G258" s="1" t="s">
        <v>9</v>
      </c>
      <c r="H258" s="1" t="s">
        <v>9</v>
      </c>
      <c r="I258" s="1" t="s">
        <v>9</v>
      </c>
      <c r="J258" s="1" t="s">
        <v>9</v>
      </c>
      <c r="K258" s="1" t="s">
        <v>9</v>
      </c>
      <c r="L258" s="1" t="s">
        <v>9</v>
      </c>
      <c r="M258" s="1" t="s">
        <v>9</v>
      </c>
      <c r="N258" s="1" t="s">
        <v>9</v>
      </c>
      <c r="O258" s="1" t="s">
        <v>9</v>
      </c>
      <c r="P258" s="1" t="s">
        <v>9</v>
      </c>
      <c r="Q258" s="1">
        <v>2</v>
      </c>
      <c r="R258" s="1" t="s">
        <v>9</v>
      </c>
      <c r="S258" s="1">
        <v>4</v>
      </c>
      <c r="T258" s="1">
        <v>5</v>
      </c>
      <c r="U258" s="1">
        <v>4</v>
      </c>
      <c r="V258" s="1">
        <v>79</v>
      </c>
      <c r="W258" s="1" t="s">
        <v>9</v>
      </c>
      <c r="X258" s="1" t="s">
        <v>9</v>
      </c>
      <c r="Y258" s="1" t="s">
        <v>9</v>
      </c>
      <c r="Z258" s="1" t="s">
        <v>9</v>
      </c>
      <c r="AA258" s="1" t="s">
        <v>9</v>
      </c>
    </row>
    <row r="259" spans="3:27">
      <c r="C259" s="1" t="s">
        <v>513</v>
      </c>
      <c r="D259" s="1" t="s">
        <v>9</v>
      </c>
      <c r="E259" s="1" t="s">
        <v>9</v>
      </c>
      <c r="F259" s="1" t="s">
        <v>9</v>
      </c>
      <c r="G259" s="1">
        <v>1028</v>
      </c>
      <c r="H259" s="1">
        <v>-6933</v>
      </c>
      <c r="I259" s="1">
        <v>-1035</v>
      </c>
      <c r="J259" s="1">
        <v>981</v>
      </c>
      <c r="K259" s="1">
        <v>-32793</v>
      </c>
      <c r="L259" s="1">
        <v>-35607</v>
      </c>
      <c r="M259" s="1">
        <v>-44120</v>
      </c>
      <c r="N259" s="1">
        <v>-52784</v>
      </c>
      <c r="O259" s="1">
        <v>-59521</v>
      </c>
      <c r="P259" s="1">
        <v>-12678</v>
      </c>
      <c r="Q259" s="1">
        <v>-17429</v>
      </c>
      <c r="R259" s="1">
        <v>-37913</v>
      </c>
      <c r="S259" s="1">
        <v>-27975</v>
      </c>
      <c r="T259" s="1">
        <v>-21720</v>
      </c>
      <c r="U259" s="1">
        <v>-38934</v>
      </c>
      <c r="V259" s="1">
        <v>-56753</v>
      </c>
      <c r="W259" s="1">
        <v>-3575</v>
      </c>
      <c r="X259" s="1">
        <v>-2764</v>
      </c>
      <c r="Y259" s="1">
        <v>-23857</v>
      </c>
      <c r="Z259" s="1">
        <v>-19860</v>
      </c>
      <c r="AA259" s="1">
        <v>9728</v>
      </c>
    </row>
    <row r="260" spans="3:27">
      <c r="C260" s="1" t="s">
        <v>766</v>
      </c>
      <c r="D260" s="1" t="s">
        <v>9</v>
      </c>
      <c r="E260" s="1" t="s">
        <v>9</v>
      </c>
      <c r="F260" s="1" t="s">
        <v>9</v>
      </c>
      <c r="G260" s="1" t="s">
        <v>9</v>
      </c>
      <c r="H260" s="1">
        <v>-5716</v>
      </c>
      <c r="I260" s="1">
        <v>-1119</v>
      </c>
      <c r="J260" s="1">
        <v>3078</v>
      </c>
      <c r="K260" s="1">
        <v>-20288</v>
      </c>
      <c r="L260" s="1">
        <v>11774</v>
      </c>
      <c r="M260" s="1">
        <v>-2369</v>
      </c>
      <c r="N260" s="1">
        <v>-6600</v>
      </c>
      <c r="O260" s="1">
        <v>-6178</v>
      </c>
      <c r="P260" s="1">
        <v>-25223</v>
      </c>
      <c r="Q260" s="1">
        <v>-7957</v>
      </c>
      <c r="R260" s="1">
        <v>-31143</v>
      </c>
      <c r="S260" s="1">
        <v>-19995</v>
      </c>
      <c r="T260" s="1">
        <v>6253</v>
      </c>
      <c r="U260" s="1">
        <v>-25079</v>
      </c>
      <c r="V260" s="1">
        <v>-79570</v>
      </c>
      <c r="W260" s="1">
        <v>-8748</v>
      </c>
      <c r="X260" s="1">
        <v>-1170</v>
      </c>
      <c r="Y260" s="1">
        <v>-20206</v>
      </c>
      <c r="Z260" s="1">
        <v>-3793</v>
      </c>
      <c r="AA260" s="1">
        <v>18271</v>
      </c>
    </row>
    <row r="261" spans="3:27">
      <c r="C261" s="1" t="s">
        <v>767</v>
      </c>
      <c r="D261" s="1" t="s">
        <v>9</v>
      </c>
      <c r="E261" s="1" t="s">
        <v>9</v>
      </c>
      <c r="F261" s="1" t="s">
        <v>9</v>
      </c>
      <c r="G261" s="1">
        <v>981</v>
      </c>
      <c r="H261" s="1">
        <v>-1217</v>
      </c>
      <c r="I261" s="1">
        <v>53</v>
      </c>
      <c r="J261" s="1">
        <v>-2080</v>
      </c>
      <c r="K261" s="1">
        <v>-12398</v>
      </c>
      <c r="L261" s="1">
        <v>-36403</v>
      </c>
      <c r="M261" s="1">
        <v>-33137</v>
      </c>
      <c r="N261" s="1">
        <v>-44883</v>
      </c>
      <c r="O261" s="1">
        <v>-57735</v>
      </c>
      <c r="P261" s="1">
        <v>10703</v>
      </c>
      <c r="Q261" s="1">
        <v>-14472</v>
      </c>
      <c r="R261" s="1">
        <v>-5318</v>
      </c>
      <c r="S261" s="1">
        <v>-126</v>
      </c>
      <c r="T261" s="1">
        <v>-25317</v>
      </c>
      <c r="U261" s="1">
        <v>-8025</v>
      </c>
      <c r="V261" s="1">
        <v>18833</v>
      </c>
      <c r="W261" s="1">
        <v>8827</v>
      </c>
      <c r="X261" s="1">
        <v>11520</v>
      </c>
      <c r="Y261" s="1">
        <v>5824</v>
      </c>
      <c r="Z261" s="1">
        <v>-22714</v>
      </c>
      <c r="AA261" s="1">
        <v>-2468</v>
      </c>
    </row>
    <row r="262" spans="3:27">
      <c r="C262" s="1" t="s">
        <v>54</v>
      </c>
      <c r="D262" s="1" t="s">
        <v>9</v>
      </c>
      <c r="E262" s="1" t="s">
        <v>9</v>
      </c>
      <c r="F262" s="1" t="s">
        <v>9</v>
      </c>
      <c r="G262" s="1">
        <v>1</v>
      </c>
      <c r="H262" s="1" t="s">
        <v>9</v>
      </c>
      <c r="I262" s="1">
        <v>4</v>
      </c>
      <c r="J262" s="1">
        <v>-1</v>
      </c>
      <c r="K262" s="1">
        <v>877</v>
      </c>
      <c r="L262" s="1">
        <v>-11693</v>
      </c>
      <c r="M262" s="1">
        <v>-7468</v>
      </c>
      <c r="N262" s="1">
        <v>-582</v>
      </c>
      <c r="O262" s="1">
        <v>4323</v>
      </c>
      <c r="P262" s="1">
        <v>-836</v>
      </c>
      <c r="Q262" s="1">
        <v>4581</v>
      </c>
      <c r="R262" s="1">
        <v>80</v>
      </c>
      <c r="S262" s="1">
        <v>-7012</v>
      </c>
      <c r="T262" s="1">
        <v>99</v>
      </c>
      <c r="U262" s="1">
        <v>9</v>
      </c>
      <c r="V262" s="1">
        <v>564</v>
      </c>
      <c r="W262" s="1">
        <v>-11</v>
      </c>
      <c r="X262" s="1">
        <v>-13015</v>
      </c>
      <c r="Y262" s="1">
        <v>-2125</v>
      </c>
      <c r="Z262" s="1">
        <v>-748</v>
      </c>
      <c r="AA262" s="1">
        <v>-405</v>
      </c>
    </row>
    <row r="263" spans="3:27">
      <c r="C263" s="1" t="s">
        <v>53</v>
      </c>
      <c r="D263" s="1" t="s">
        <v>9</v>
      </c>
      <c r="E263" s="1" t="s">
        <v>9</v>
      </c>
      <c r="F263" s="1" t="s">
        <v>9</v>
      </c>
      <c r="G263" s="1" t="s">
        <v>9</v>
      </c>
      <c r="H263" s="1" t="s">
        <v>9</v>
      </c>
      <c r="I263" s="1">
        <v>2</v>
      </c>
      <c r="J263" s="1">
        <v>-16</v>
      </c>
      <c r="K263" s="1">
        <v>-313</v>
      </c>
      <c r="L263" s="1">
        <v>1386</v>
      </c>
      <c r="M263" s="1">
        <v>-475</v>
      </c>
      <c r="N263" s="1">
        <v>-533</v>
      </c>
      <c r="O263" s="1">
        <v>740</v>
      </c>
      <c r="P263" s="1">
        <v>3349</v>
      </c>
      <c r="Q263" s="1">
        <v>1282</v>
      </c>
      <c r="R263" s="1">
        <v>-1532</v>
      </c>
      <c r="S263" s="1">
        <v>296</v>
      </c>
      <c r="T263" s="1">
        <v>-1662</v>
      </c>
      <c r="U263" s="1">
        <v>-6062</v>
      </c>
      <c r="V263" s="1">
        <v>4091</v>
      </c>
      <c r="W263" s="1">
        <v>-3254</v>
      </c>
      <c r="X263" s="1">
        <v>-373</v>
      </c>
      <c r="Y263" s="1">
        <v>-7360</v>
      </c>
      <c r="Z263" s="1">
        <v>4395</v>
      </c>
      <c r="AA263" s="1">
        <v>-5592</v>
      </c>
    </row>
    <row r="264" spans="3:27">
      <c r="C264" s="1" t="s">
        <v>55</v>
      </c>
      <c r="D264" s="1" t="s">
        <v>9</v>
      </c>
      <c r="E264" s="1" t="s">
        <v>9</v>
      </c>
      <c r="F264" s="1" t="s">
        <v>9</v>
      </c>
      <c r="G264" s="1">
        <v>46</v>
      </c>
      <c r="H264" s="1" t="s">
        <v>9</v>
      </c>
      <c r="I264" s="1">
        <v>25</v>
      </c>
      <c r="J264" s="1" t="s">
        <v>9</v>
      </c>
      <c r="K264" s="1">
        <v>-671</v>
      </c>
      <c r="L264" s="1">
        <v>-671</v>
      </c>
      <c r="M264" s="1">
        <v>-671</v>
      </c>
      <c r="N264" s="1">
        <v>-186</v>
      </c>
      <c r="O264" s="1">
        <v>-671</v>
      </c>
      <c r="P264" s="1">
        <v>-671</v>
      </c>
      <c r="Q264" s="1">
        <v>-863</v>
      </c>
      <c r="R264" s="1" t="s">
        <v>9</v>
      </c>
      <c r="S264" s="1">
        <v>-1138</v>
      </c>
      <c r="T264" s="1">
        <v>-1093</v>
      </c>
      <c r="U264" s="1">
        <v>223</v>
      </c>
      <c r="V264" s="1">
        <v>-671</v>
      </c>
      <c r="W264" s="1">
        <v>-389</v>
      </c>
      <c r="X264" s="1">
        <v>274</v>
      </c>
      <c r="Y264" s="1">
        <v>10</v>
      </c>
      <c r="Z264" s="1">
        <v>3000</v>
      </c>
      <c r="AA264" s="1">
        <v>-78</v>
      </c>
    </row>
    <row r="265" spans="3:27">
      <c r="C265" s="1" t="s">
        <v>537</v>
      </c>
      <c r="D265" s="1" t="s">
        <v>9</v>
      </c>
      <c r="E265" s="1" t="s">
        <v>9</v>
      </c>
      <c r="F265" s="1" t="s">
        <v>9</v>
      </c>
      <c r="G265" s="1">
        <v>58193</v>
      </c>
      <c r="H265" s="1">
        <v>-63147</v>
      </c>
      <c r="I265" s="1">
        <v>-132874</v>
      </c>
      <c r="J265" s="1">
        <v>-8424</v>
      </c>
      <c r="K265" s="1">
        <v>16708</v>
      </c>
      <c r="L265" s="1">
        <v>-112486</v>
      </c>
      <c r="M265" s="1">
        <v>65277</v>
      </c>
      <c r="N265" s="1">
        <v>-97956</v>
      </c>
      <c r="O265" s="1">
        <v>-35668</v>
      </c>
      <c r="P265" s="1">
        <v>-150033</v>
      </c>
      <c r="Q265" s="1">
        <v>-26173</v>
      </c>
      <c r="R265" s="1">
        <v>65871</v>
      </c>
      <c r="S265" s="1">
        <v>249918</v>
      </c>
      <c r="T265" s="1">
        <v>7529</v>
      </c>
      <c r="U265" s="1">
        <v>200492</v>
      </c>
      <c r="V265" s="1">
        <v>-2241</v>
      </c>
      <c r="W265" s="1">
        <v>-8912</v>
      </c>
      <c r="X265" s="1">
        <v>-3696</v>
      </c>
      <c r="Y265" s="1">
        <v>117658</v>
      </c>
      <c r="Z265" s="1">
        <v>-25851</v>
      </c>
      <c r="AA265" s="1">
        <v>93409</v>
      </c>
    </row>
    <row r="266" spans="3:27">
      <c r="C266" s="1" t="s">
        <v>766</v>
      </c>
      <c r="D266" s="1" t="s">
        <v>9</v>
      </c>
      <c r="E266" s="1" t="s">
        <v>9</v>
      </c>
      <c r="F266" s="1" t="s">
        <v>9</v>
      </c>
      <c r="G266" s="1">
        <v>-1942</v>
      </c>
      <c r="H266" s="1">
        <v>-4723</v>
      </c>
      <c r="I266" s="1">
        <v>2377</v>
      </c>
      <c r="J266" s="1">
        <v>308</v>
      </c>
      <c r="K266" s="1">
        <v>-15516</v>
      </c>
      <c r="L266" s="1">
        <v>6868</v>
      </c>
      <c r="M266" s="1">
        <v>240</v>
      </c>
      <c r="N266" s="1">
        <v>-13052</v>
      </c>
      <c r="O266" s="1">
        <v>-15266</v>
      </c>
      <c r="P266" s="1">
        <v>-53784</v>
      </c>
      <c r="Q266" s="1">
        <v>-11262</v>
      </c>
      <c r="R266" s="1">
        <v>-31494</v>
      </c>
      <c r="S266" s="1">
        <v>-22486</v>
      </c>
      <c r="T266" s="1">
        <v>7760</v>
      </c>
      <c r="U266" s="1">
        <v>-20712</v>
      </c>
      <c r="V266" s="1">
        <v>-20849</v>
      </c>
      <c r="W266" s="1">
        <v>2917</v>
      </c>
      <c r="X266" s="1">
        <v>-17752</v>
      </c>
      <c r="Y266" s="1">
        <v>-11528</v>
      </c>
      <c r="Z266" s="1">
        <v>30440</v>
      </c>
      <c r="AA266" s="1">
        <v>32986</v>
      </c>
    </row>
    <row r="267" spans="3:27">
      <c r="C267" s="1" t="s">
        <v>767</v>
      </c>
      <c r="D267" s="1" t="s">
        <v>9</v>
      </c>
      <c r="E267" s="1" t="s">
        <v>9</v>
      </c>
      <c r="F267" s="1" t="s">
        <v>9</v>
      </c>
      <c r="G267" s="1">
        <v>-8656</v>
      </c>
      <c r="H267" s="1">
        <v>-32002</v>
      </c>
      <c r="I267" s="1">
        <v>-63609</v>
      </c>
      <c r="J267" s="1">
        <v>-27557</v>
      </c>
      <c r="K267" s="1">
        <v>1692</v>
      </c>
      <c r="L267" s="1">
        <v>-100198</v>
      </c>
      <c r="M267" s="1">
        <v>-6194</v>
      </c>
      <c r="N267" s="1">
        <v>-47928</v>
      </c>
      <c r="O267" s="1">
        <v>-40852</v>
      </c>
      <c r="P267" s="1">
        <v>-57093</v>
      </c>
      <c r="Q267" s="1">
        <v>-23382</v>
      </c>
      <c r="R267" s="1">
        <v>-39092</v>
      </c>
      <c r="S267" s="1">
        <v>91784</v>
      </c>
      <c r="T267" s="1">
        <v>-110830</v>
      </c>
      <c r="U267" s="1">
        <v>-37532</v>
      </c>
      <c r="V267" s="1">
        <v>183984</v>
      </c>
      <c r="W267" s="1">
        <v>-13227</v>
      </c>
      <c r="X267" s="1">
        <v>33149</v>
      </c>
      <c r="Y267" s="1">
        <v>91217</v>
      </c>
      <c r="Z267" s="1">
        <v>-4072</v>
      </c>
      <c r="AA267" s="1">
        <v>92379</v>
      </c>
    </row>
    <row r="268" spans="3:27">
      <c r="C268" s="1" t="s">
        <v>54</v>
      </c>
      <c r="D268" s="1" t="s">
        <v>9</v>
      </c>
      <c r="E268" s="1" t="s">
        <v>9</v>
      </c>
      <c r="F268" s="1" t="s">
        <v>9</v>
      </c>
      <c r="G268" s="1">
        <v>26</v>
      </c>
      <c r="H268" s="1">
        <v>-8324</v>
      </c>
      <c r="I268" s="1">
        <v>-17849</v>
      </c>
      <c r="J268" s="1">
        <v>-13106</v>
      </c>
      <c r="K268" s="1">
        <v>-14025</v>
      </c>
      <c r="L268" s="1">
        <v>-42657</v>
      </c>
      <c r="M268" s="1">
        <v>40033</v>
      </c>
      <c r="N268" s="1">
        <v>18020</v>
      </c>
      <c r="O268" s="1">
        <v>22134</v>
      </c>
      <c r="P268" s="1">
        <v>-34751</v>
      </c>
      <c r="Q268" s="1">
        <v>14922</v>
      </c>
      <c r="R268" s="1">
        <v>140071</v>
      </c>
      <c r="S268" s="1">
        <v>174115</v>
      </c>
      <c r="T268" s="1">
        <v>90969</v>
      </c>
      <c r="U268" s="1">
        <v>159356</v>
      </c>
      <c r="V268" s="1">
        <v>-202576</v>
      </c>
      <c r="W268" s="1">
        <v>51550</v>
      </c>
      <c r="X268" s="1">
        <v>-17374</v>
      </c>
      <c r="Y268" s="1">
        <v>17437</v>
      </c>
      <c r="Z268" s="1">
        <v>-63963</v>
      </c>
      <c r="AA268" s="1">
        <v>-50310</v>
      </c>
    </row>
    <row r="269" spans="3:27">
      <c r="C269" s="1" t="s">
        <v>53</v>
      </c>
      <c r="D269" s="1" t="s">
        <v>9</v>
      </c>
      <c r="E269" s="1" t="s">
        <v>9</v>
      </c>
      <c r="F269" s="1" t="s">
        <v>9</v>
      </c>
      <c r="G269" s="1">
        <v>68727</v>
      </c>
      <c r="H269" s="1">
        <v>-18058</v>
      </c>
      <c r="I269" s="1">
        <v>-53817</v>
      </c>
      <c r="J269" s="1">
        <v>31994</v>
      </c>
      <c r="K269" s="1">
        <v>45069</v>
      </c>
      <c r="L269" s="1">
        <v>24341</v>
      </c>
      <c r="M269" s="1">
        <v>31503</v>
      </c>
      <c r="N269" s="1">
        <v>-55077</v>
      </c>
      <c r="O269" s="1">
        <v>-936</v>
      </c>
      <c r="P269" s="1">
        <v>-3526</v>
      </c>
      <c r="Q269" s="1">
        <v>-5467</v>
      </c>
      <c r="R269" s="1">
        <v>-4146</v>
      </c>
      <c r="S269" s="1">
        <v>7655</v>
      </c>
      <c r="T269" s="1">
        <v>20677</v>
      </c>
      <c r="U269" s="1">
        <v>99079</v>
      </c>
      <c r="V269" s="1">
        <v>37749</v>
      </c>
      <c r="W269" s="1">
        <v>-50431</v>
      </c>
      <c r="X269" s="1">
        <v>-1984</v>
      </c>
      <c r="Y269" s="1">
        <v>20449</v>
      </c>
      <c r="Z269" s="1">
        <v>9105</v>
      </c>
      <c r="AA269" s="1">
        <v>18269</v>
      </c>
    </row>
    <row r="270" spans="3:27">
      <c r="C270" s="1" t="s">
        <v>55</v>
      </c>
      <c r="D270" s="1" t="s">
        <v>9</v>
      </c>
      <c r="E270" s="1" t="s">
        <v>9</v>
      </c>
      <c r="F270" s="1" t="s">
        <v>9</v>
      </c>
      <c r="G270" s="1">
        <v>38</v>
      </c>
      <c r="H270" s="1">
        <v>-40</v>
      </c>
      <c r="I270" s="1">
        <v>24</v>
      </c>
      <c r="J270" s="1">
        <v>-63</v>
      </c>
      <c r="K270" s="1">
        <v>-512</v>
      </c>
      <c r="L270" s="1">
        <v>-840</v>
      </c>
      <c r="M270" s="1">
        <v>-305</v>
      </c>
      <c r="N270" s="1">
        <v>81</v>
      </c>
      <c r="O270" s="1">
        <v>-748</v>
      </c>
      <c r="P270" s="1">
        <v>-879</v>
      </c>
      <c r="Q270" s="1">
        <v>-984</v>
      </c>
      <c r="R270" s="1">
        <v>532</v>
      </c>
      <c r="S270" s="1">
        <v>-1150</v>
      </c>
      <c r="T270" s="1">
        <v>-1047</v>
      </c>
      <c r="U270" s="1">
        <v>301</v>
      </c>
      <c r="V270" s="1">
        <v>-549</v>
      </c>
      <c r="W270" s="1">
        <v>279</v>
      </c>
      <c r="X270" s="1">
        <v>265</v>
      </c>
      <c r="Y270" s="1">
        <v>83</v>
      </c>
      <c r="Z270" s="1">
        <v>2639</v>
      </c>
      <c r="AA270" s="1">
        <v>85</v>
      </c>
    </row>
    <row r="273" spans="3:27">
      <c r="C273" s="17" t="s">
        <v>785</v>
      </c>
      <c r="D273" s="17"/>
      <c r="E273" s="17"/>
      <c r="F273" s="17"/>
      <c r="G273" s="17"/>
      <c r="H273" s="17"/>
    </row>
    <row r="275" spans="3:27">
      <c r="C275" s="1" t="s">
        <v>453</v>
      </c>
      <c r="D275" s="1" t="s">
        <v>9</v>
      </c>
      <c r="E275" s="1" t="s">
        <v>9</v>
      </c>
      <c r="F275" s="1" t="s">
        <v>9</v>
      </c>
      <c r="G275" s="1" t="s">
        <v>9</v>
      </c>
      <c r="H275" s="1" t="s">
        <v>9</v>
      </c>
      <c r="I275" s="1" t="s">
        <v>9</v>
      </c>
      <c r="J275" s="1" t="s">
        <v>9</v>
      </c>
      <c r="K275" s="1" t="s">
        <v>9</v>
      </c>
      <c r="L275" s="1" t="s">
        <v>9</v>
      </c>
      <c r="M275" s="1" t="s">
        <v>9</v>
      </c>
      <c r="N275" s="1" t="s">
        <v>9</v>
      </c>
      <c r="O275" s="1" t="s">
        <v>9</v>
      </c>
      <c r="P275" s="1" t="s">
        <v>9</v>
      </c>
      <c r="Q275" s="1" t="s">
        <v>9</v>
      </c>
      <c r="R275" s="1" t="s">
        <v>9</v>
      </c>
      <c r="S275" s="1" t="s">
        <v>9</v>
      </c>
      <c r="T275" s="1" t="s">
        <v>9</v>
      </c>
      <c r="U275" s="1" t="s">
        <v>9</v>
      </c>
      <c r="V275" s="1" t="s">
        <v>9</v>
      </c>
      <c r="W275" s="1" t="s">
        <v>9</v>
      </c>
      <c r="X275" s="1">
        <v>63</v>
      </c>
      <c r="Y275" s="1">
        <v>1354</v>
      </c>
      <c r="Z275" s="1">
        <v>-1035</v>
      </c>
      <c r="AA275" s="1">
        <v>1054</v>
      </c>
    </row>
    <row r="276" spans="3:27">
      <c r="C276" s="1" t="s">
        <v>766</v>
      </c>
      <c r="D276" s="1" t="s">
        <v>9</v>
      </c>
      <c r="E276" s="1" t="s">
        <v>9</v>
      </c>
      <c r="F276" s="1" t="s">
        <v>9</v>
      </c>
      <c r="G276" s="1" t="s">
        <v>9</v>
      </c>
      <c r="H276" s="1" t="s">
        <v>9</v>
      </c>
      <c r="I276" s="1" t="s">
        <v>9</v>
      </c>
      <c r="J276" s="1" t="s">
        <v>9</v>
      </c>
      <c r="K276" s="1" t="s">
        <v>9</v>
      </c>
      <c r="L276" s="1" t="s">
        <v>9</v>
      </c>
      <c r="M276" s="1" t="s">
        <v>9</v>
      </c>
      <c r="N276" s="1" t="s">
        <v>9</v>
      </c>
      <c r="O276" s="1" t="s">
        <v>9</v>
      </c>
      <c r="P276" s="1" t="s">
        <v>9</v>
      </c>
      <c r="Q276" s="1" t="s">
        <v>9</v>
      </c>
      <c r="R276" s="1" t="s">
        <v>9</v>
      </c>
      <c r="S276" s="1" t="s">
        <v>9</v>
      </c>
      <c r="T276" s="1" t="s">
        <v>9</v>
      </c>
      <c r="U276" s="1" t="s">
        <v>9</v>
      </c>
      <c r="V276" s="1" t="s">
        <v>9</v>
      </c>
      <c r="W276" s="1" t="s">
        <v>9</v>
      </c>
      <c r="X276" s="1" t="s">
        <v>9</v>
      </c>
      <c r="Y276" s="1" t="s">
        <v>9</v>
      </c>
      <c r="Z276" s="1" t="s">
        <v>9</v>
      </c>
      <c r="AA276" s="1" t="s">
        <v>9</v>
      </c>
    </row>
    <row r="277" spans="3:27">
      <c r="C277" s="1" t="s">
        <v>767</v>
      </c>
      <c r="D277" s="1" t="s">
        <v>9</v>
      </c>
      <c r="E277" s="1" t="s">
        <v>9</v>
      </c>
      <c r="F277" s="1" t="s">
        <v>9</v>
      </c>
      <c r="G277" s="1" t="s">
        <v>9</v>
      </c>
      <c r="H277" s="1" t="s">
        <v>9</v>
      </c>
      <c r="I277" s="1" t="s">
        <v>9</v>
      </c>
      <c r="J277" s="1" t="s">
        <v>9</v>
      </c>
      <c r="K277" s="1" t="s">
        <v>9</v>
      </c>
      <c r="L277" s="1" t="s">
        <v>9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1" t="s">
        <v>9</v>
      </c>
      <c r="S277" s="1" t="s">
        <v>9</v>
      </c>
      <c r="T277" s="1" t="s">
        <v>9</v>
      </c>
      <c r="U277" s="1" t="s">
        <v>9</v>
      </c>
      <c r="V277" s="1" t="s">
        <v>9</v>
      </c>
      <c r="W277" s="1" t="s">
        <v>9</v>
      </c>
      <c r="X277" s="1">
        <v>63</v>
      </c>
      <c r="Y277" s="1">
        <v>1354</v>
      </c>
      <c r="Z277" s="1">
        <v>-1035</v>
      </c>
      <c r="AA277" s="1">
        <v>1054</v>
      </c>
    </row>
    <row r="278" spans="3:27">
      <c r="C278" s="1" t="s">
        <v>54</v>
      </c>
      <c r="D278" s="1" t="s">
        <v>9</v>
      </c>
      <c r="E278" s="1" t="s">
        <v>9</v>
      </c>
      <c r="F278" s="1" t="s">
        <v>9</v>
      </c>
      <c r="G278" s="1" t="s">
        <v>9</v>
      </c>
      <c r="H278" s="1" t="s">
        <v>9</v>
      </c>
      <c r="I278" s="1" t="s">
        <v>9</v>
      </c>
      <c r="J278" s="1" t="s">
        <v>9</v>
      </c>
      <c r="K278" s="1" t="s">
        <v>9</v>
      </c>
      <c r="L278" s="1" t="s">
        <v>9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1" t="s">
        <v>9</v>
      </c>
      <c r="S278" s="1" t="s">
        <v>9</v>
      </c>
      <c r="T278" s="1" t="s">
        <v>9</v>
      </c>
      <c r="U278" s="1" t="s">
        <v>9</v>
      </c>
      <c r="V278" s="1" t="s">
        <v>9</v>
      </c>
      <c r="W278" s="1" t="s">
        <v>9</v>
      </c>
      <c r="X278" s="1" t="s">
        <v>9</v>
      </c>
      <c r="Y278" s="1" t="s">
        <v>9</v>
      </c>
      <c r="Z278" s="1" t="s">
        <v>9</v>
      </c>
      <c r="AA278" s="1" t="s">
        <v>9</v>
      </c>
    </row>
    <row r="279" spans="3:27">
      <c r="C279" s="1" t="s">
        <v>53</v>
      </c>
      <c r="D279" s="1" t="s">
        <v>9</v>
      </c>
      <c r="E279" s="1" t="s">
        <v>9</v>
      </c>
      <c r="F279" s="1" t="s">
        <v>9</v>
      </c>
      <c r="G279" s="1" t="s">
        <v>9</v>
      </c>
      <c r="H279" s="1" t="s">
        <v>9</v>
      </c>
      <c r="I279" s="1" t="s">
        <v>9</v>
      </c>
      <c r="J279" s="1" t="s">
        <v>9</v>
      </c>
      <c r="K279" s="1" t="s">
        <v>9</v>
      </c>
      <c r="L279" s="1" t="s">
        <v>9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1" t="s">
        <v>9</v>
      </c>
      <c r="S279" s="1" t="s">
        <v>9</v>
      </c>
      <c r="T279" s="1" t="s">
        <v>9</v>
      </c>
      <c r="U279" s="1" t="s">
        <v>9</v>
      </c>
      <c r="V279" s="1" t="s">
        <v>9</v>
      </c>
      <c r="W279" s="1" t="s">
        <v>9</v>
      </c>
      <c r="X279" s="1" t="s">
        <v>9</v>
      </c>
      <c r="Y279" s="1" t="s">
        <v>9</v>
      </c>
      <c r="Z279" s="1" t="s">
        <v>9</v>
      </c>
      <c r="AA279" s="1" t="s">
        <v>9</v>
      </c>
    </row>
    <row r="280" spans="3:27">
      <c r="C280" s="1" t="s">
        <v>55</v>
      </c>
      <c r="D280" s="1" t="s">
        <v>9</v>
      </c>
      <c r="E280" s="1" t="s">
        <v>9</v>
      </c>
      <c r="F280" s="1" t="s">
        <v>9</v>
      </c>
      <c r="G280" s="1" t="s">
        <v>9</v>
      </c>
      <c r="H280" s="1" t="s">
        <v>9</v>
      </c>
      <c r="I280" s="1" t="s">
        <v>9</v>
      </c>
      <c r="J280" s="1" t="s">
        <v>9</v>
      </c>
      <c r="K280" s="1" t="s">
        <v>9</v>
      </c>
      <c r="L280" s="1" t="s">
        <v>9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1" t="s">
        <v>9</v>
      </c>
      <c r="S280" s="1" t="s">
        <v>9</v>
      </c>
      <c r="T280" s="1" t="s">
        <v>9</v>
      </c>
      <c r="U280" s="1" t="s">
        <v>9</v>
      </c>
      <c r="V280" s="1" t="s">
        <v>9</v>
      </c>
      <c r="W280" s="1" t="s">
        <v>9</v>
      </c>
      <c r="X280" s="1" t="s">
        <v>9</v>
      </c>
      <c r="Y280" s="1" t="s">
        <v>9</v>
      </c>
      <c r="Z280" s="1" t="s">
        <v>9</v>
      </c>
      <c r="AA280" s="1" t="s">
        <v>9</v>
      </c>
    </row>
    <row r="281" spans="3:27">
      <c r="C281" s="1" t="s">
        <v>459</v>
      </c>
      <c r="D281" s="1" t="s">
        <v>9</v>
      </c>
      <c r="E281" s="1" t="s">
        <v>9</v>
      </c>
      <c r="F281" s="1" t="s">
        <v>9</v>
      </c>
      <c r="G281" s="1">
        <v>-653</v>
      </c>
      <c r="H281" s="1">
        <v>-1199</v>
      </c>
      <c r="I281" s="1">
        <v>-1941</v>
      </c>
      <c r="J281" s="1">
        <v>868</v>
      </c>
      <c r="K281" s="1">
        <v>38985</v>
      </c>
      <c r="L281" s="1">
        <v>-29424</v>
      </c>
      <c r="M281" s="1">
        <v>23494</v>
      </c>
      <c r="N281" s="1">
        <v>128</v>
      </c>
      <c r="O281" s="1">
        <v>-23405</v>
      </c>
      <c r="P281" s="1">
        <v>-26942</v>
      </c>
      <c r="Q281" s="1">
        <v>-16723</v>
      </c>
      <c r="R281" s="1">
        <v>-39090</v>
      </c>
      <c r="S281" s="1">
        <v>3075</v>
      </c>
      <c r="T281" s="1">
        <v>-47492</v>
      </c>
      <c r="U281" s="1">
        <v>-52373</v>
      </c>
      <c r="V281" s="1">
        <v>6356</v>
      </c>
      <c r="W281" s="1">
        <v>-14545</v>
      </c>
      <c r="X281" s="1">
        <v>-18174</v>
      </c>
      <c r="Y281" s="1">
        <v>16264</v>
      </c>
      <c r="Z281" s="1">
        <v>-13767</v>
      </c>
      <c r="AA281" s="1">
        <v>60890</v>
      </c>
    </row>
    <row r="282" spans="3:27">
      <c r="C282" s="1" t="s">
        <v>766</v>
      </c>
      <c r="D282" s="1" t="s">
        <v>9</v>
      </c>
      <c r="E282" s="1" t="s">
        <v>9</v>
      </c>
      <c r="F282" s="1" t="s">
        <v>9</v>
      </c>
      <c r="G282" s="1" t="s">
        <v>9</v>
      </c>
      <c r="H282" s="1" t="s">
        <v>9</v>
      </c>
      <c r="I282" s="1" t="s">
        <v>9</v>
      </c>
      <c r="J282" s="1" t="s">
        <v>9</v>
      </c>
      <c r="K282" s="1" t="s">
        <v>9</v>
      </c>
      <c r="L282" s="1" t="s">
        <v>9</v>
      </c>
      <c r="M282" s="1" t="s">
        <v>9</v>
      </c>
      <c r="N282" s="1" t="s">
        <v>9</v>
      </c>
      <c r="O282" s="1" t="s">
        <v>9</v>
      </c>
      <c r="P282" s="1" t="s">
        <v>9</v>
      </c>
      <c r="Q282" s="1" t="s">
        <v>9</v>
      </c>
      <c r="R282" s="1" t="s">
        <v>9</v>
      </c>
      <c r="S282" s="1" t="s">
        <v>9</v>
      </c>
      <c r="T282" s="1" t="s">
        <v>9</v>
      </c>
      <c r="U282" s="1" t="s">
        <v>9</v>
      </c>
      <c r="V282" s="1" t="s">
        <v>9</v>
      </c>
      <c r="W282" s="1" t="s">
        <v>9</v>
      </c>
      <c r="X282" s="1" t="s">
        <v>9</v>
      </c>
      <c r="Y282" s="1" t="s">
        <v>9</v>
      </c>
      <c r="Z282" s="1" t="s">
        <v>9</v>
      </c>
      <c r="AA282" s="1" t="s">
        <v>9</v>
      </c>
    </row>
    <row r="283" spans="3:27">
      <c r="C283" s="1" t="s">
        <v>767</v>
      </c>
      <c r="D283" s="1" t="s">
        <v>9</v>
      </c>
      <c r="E283" s="1" t="s">
        <v>9</v>
      </c>
      <c r="F283" s="1" t="s">
        <v>9</v>
      </c>
      <c r="G283" s="1">
        <v>-653</v>
      </c>
      <c r="H283" s="1">
        <v>-1199</v>
      </c>
      <c r="I283" s="1">
        <v>-1941</v>
      </c>
      <c r="J283" s="1">
        <v>868</v>
      </c>
      <c r="K283" s="1">
        <v>38985</v>
      </c>
      <c r="L283" s="1">
        <v>-29424</v>
      </c>
      <c r="M283" s="1">
        <v>23494</v>
      </c>
      <c r="N283" s="1">
        <v>128</v>
      </c>
      <c r="O283" s="1">
        <v>-23405</v>
      </c>
      <c r="P283" s="1">
        <v>-26942</v>
      </c>
      <c r="Q283" s="1">
        <v>-18087</v>
      </c>
      <c r="R283" s="1">
        <v>-39063</v>
      </c>
      <c r="S283" s="1">
        <v>2941</v>
      </c>
      <c r="T283" s="1">
        <v>-47147</v>
      </c>
      <c r="U283" s="1">
        <v>-52006</v>
      </c>
      <c r="V283" s="1">
        <v>6144</v>
      </c>
      <c r="W283" s="1">
        <v>-14505</v>
      </c>
      <c r="X283" s="1">
        <v>-18197</v>
      </c>
      <c r="Y283" s="1">
        <v>16254</v>
      </c>
      <c r="Z283" s="1">
        <v>-13674</v>
      </c>
      <c r="AA283" s="1">
        <v>60841</v>
      </c>
    </row>
    <row r="284" spans="3:27">
      <c r="C284" s="1" t="s">
        <v>54</v>
      </c>
      <c r="D284" s="1" t="s">
        <v>9</v>
      </c>
      <c r="E284" s="1" t="s">
        <v>9</v>
      </c>
      <c r="F284" s="1" t="s">
        <v>9</v>
      </c>
      <c r="G284" s="1" t="s">
        <v>9</v>
      </c>
      <c r="H284" s="1" t="s">
        <v>9</v>
      </c>
      <c r="I284" s="1" t="s">
        <v>9</v>
      </c>
      <c r="J284" s="1" t="s">
        <v>9</v>
      </c>
      <c r="K284" s="1" t="s">
        <v>9</v>
      </c>
      <c r="L284" s="1" t="s">
        <v>9</v>
      </c>
      <c r="M284" s="1" t="s">
        <v>9</v>
      </c>
      <c r="N284" s="1" t="s">
        <v>9</v>
      </c>
      <c r="O284" s="1" t="s">
        <v>9</v>
      </c>
      <c r="P284" s="1" t="s">
        <v>9</v>
      </c>
      <c r="Q284" s="1">
        <v>1364</v>
      </c>
      <c r="R284" s="1">
        <v>-27</v>
      </c>
      <c r="S284" s="1">
        <v>134</v>
      </c>
      <c r="T284" s="1">
        <v>-345</v>
      </c>
      <c r="U284" s="1">
        <v>-367</v>
      </c>
      <c r="V284" s="1">
        <v>212</v>
      </c>
      <c r="W284" s="1">
        <v>-40</v>
      </c>
      <c r="X284" s="1">
        <v>23</v>
      </c>
      <c r="Y284" s="1">
        <v>10</v>
      </c>
      <c r="Z284" s="1">
        <v>-93</v>
      </c>
      <c r="AA284" s="1">
        <v>49</v>
      </c>
    </row>
    <row r="285" spans="3:27">
      <c r="C285" s="1" t="s">
        <v>53</v>
      </c>
      <c r="D285" s="1" t="s">
        <v>9</v>
      </c>
      <c r="E285" s="1" t="s">
        <v>9</v>
      </c>
      <c r="F285" s="1" t="s">
        <v>9</v>
      </c>
      <c r="G285" s="1" t="s">
        <v>9</v>
      </c>
      <c r="H285" s="1" t="s">
        <v>9</v>
      </c>
      <c r="I285" s="1" t="s">
        <v>9</v>
      </c>
      <c r="J285" s="1" t="s">
        <v>9</v>
      </c>
      <c r="K285" s="1" t="s">
        <v>9</v>
      </c>
      <c r="L285" s="1" t="s">
        <v>9</v>
      </c>
      <c r="M285" s="1" t="s">
        <v>9</v>
      </c>
      <c r="N285" s="1" t="s">
        <v>9</v>
      </c>
      <c r="O285" s="1" t="s">
        <v>9</v>
      </c>
      <c r="P285" s="1" t="s">
        <v>9</v>
      </c>
      <c r="Q285" s="1" t="s">
        <v>9</v>
      </c>
      <c r="R285" s="1" t="s">
        <v>9</v>
      </c>
      <c r="S285" s="1" t="s">
        <v>9</v>
      </c>
      <c r="T285" s="1" t="s">
        <v>9</v>
      </c>
      <c r="U285" s="1" t="s">
        <v>9</v>
      </c>
      <c r="V285" s="1" t="s">
        <v>9</v>
      </c>
      <c r="W285" s="1" t="s">
        <v>9</v>
      </c>
      <c r="X285" s="1" t="s">
        <v>9</v>
      </c>
      <c r="Y285" s="1" t="s">
        <v>9</v>
      </c>
      <c r="Z285" s="1" t="s">
        <v>9</v>
      </c>
      <c r="AA285" s="1" t="s">
        <v>9</v>
      </c>
    </row>
    <row r="286" spans="3:27">
      <c r="C286" s="1" t="s">
        <v>55</v>
      </c>
      <c r="D286" s="1" t="s">
        <v>9</v>
      </c>
      <c r="E286" s="1" t="s">
        <v>9</v>
      </c>
      <c r="F286" s="1" t="s">
        <v>9</v>
      </c>
      <c r="G286" s="1" t="s">
        <v>9</v>
      </c>
      <c r="H286" s="1" t="s">
        <v>9</v>
      </c>
      <c r="I286" s="1" t="s">
        <v>9</v>
      </c>
      <c r="J286" s="1" t="s">
        <v>9</v>
      </c>
      <c r="K286" s="1" t="s">
        <v>9</v>
      </c>
      <c r="L286" s="1" t="s">
        <v>9</v>
      </c>
      <c r="M286" s="1" t="s">
        <v>9</v>
      </c>
      <c r="N286" s="1" t="s">
        <v>9</v>
      </c>
      <c r="O286" s="1" t="s">
        <v>9</v>
      </c>
      <c r="P286" s="1" t="s">
        <v>9</v>
      </c>
      <c r="Q286" s="1" t="s">
        <v>9</v>
      </c>
      <c r="R286" s="1" t="s">
        <v>9</v>
      </c>
      <c r="S286" s="1" t="s">
        <v>9</v>
      </c>
      <c r="T286" s="1" t="s">
        <v>9</v>
      </c>
      <c r="U286" s="1" t="s">
        <v>9</v>
      </c>
      <c r="V286" s="1" t="s">
        <v>9</v>
      </c>
      <c r="W286" s="1" t="s">
        <v>9</v>
      </c>
      <c r="X286" s="1" t="s">
        <v>9</v>
      </c>
      <c r="Y286" s="1" t="s">
        <v>9</v>
      </c>
      <c r="Z286" s="1" t="s">
        <v>9</v>
      </c>
      <c r="AA286" s="1" t="s">
        <v>9</v>
      </c>
    </row>
    <row r="287" spans="3:27">
      <c r="C287" s="1" t="s">
        <v>467</v>
      </c>
      <c r="D287" s="1" t="s">
        <v>9</v>
      </c>
      <c r="E287" s="1" t="s">
        <v>9</v>
      </c>
      <c r="F287" s="1" t="s">
        <v>9</v>
      </c>
      <c r="G287" s="1">
        <v>6249</v>
      </c>
      <c r="H287" s="1">
        <v>-1120</v>
      </c>
      <c r="I287" s="1">
        <v>-2582</v>
      </c>
      <c r="J287" s="1">
        <v>-8768</v>
      </c>
      <c r="K287" s="1">
        <v>-8771</v>
      </c>
      <c r="L287" s="1">
        <v>-6589</v>
      </c>
      <c r="M287" s="1">
        <v>4183</v>
      </c>
      <c r="N287" s="1">
        <v>1393</v>
      </c>
      <c r="O287" s="1">
        <v>2175</v>
      </c>
      <c r="P287" s="1">
        <v>-27298</v>
      </c>
      <c r="Q287" s="1">
        <v>-6259</v>
      </c>
      <c r="R287" s="1">
        <v>-7564</v>
      </c>
      <c r="S287" s="1">
        <v>-4393</v>
      </c>
      <c r="T287" s="1">
        <v>-11657</v>
      </c>
      <c r="U287" s="1">
        <v>-1786</v>
      </c>
      <c r="V287" s="1">
        <v>29774</v>
      </c>
      <c r="W287" s="1">
        <v>33370</v>
      </c>
      <c r="X287" s="1">
        <v>41916</v>
      </c>
      <c r="Y287" s="1">
        <v>20935</v>
      </c>
      <c r="Z287" s="1">
        <v>88173</v>
      </c>
      <c r="AA287" s="1">
        <v>-11296</v>
      </c>
    </row>
    <row r="288" spans="3:27">
      <c r="C288" s="1" t="s">
        <v>766</v>
      </c>
      <c r="D288" s="1" t="s">
        <v>9</v>
      </c>
      <c r="E288" s="1" t="s">
        <v>9</v>
      </c>
      <c r="F288" s="1" t="s">
        <v>9</v>
      </c>
      <c r="G288" s="1" t="s">
        <v>9</v>
      </c>
      <c r="H288" s="1">
        <v>-566</v>
      </c>
      <c r="I288" s="1">
        <v>-421</v>
      </c>
      <c r="J288" s="1">
        <v>-6903</v>
      </c>
      <c r="K288" s="1">
        <v>-13156</v>
      </c>
      <c r="L288" s="1">
        <v>-7207</v>
      </c>
      <c r="M288" s="1">
        <v>1401</v>
      </c>
      <c r="N288" s="1">
        <v>-1054</v>
      </c>
      <c r="O288" s="1">
        <v>-2066</v>
      </c>
      <c r="P288" s="1">
        <v>-3532</v>
      </c>
      <c r="Q288" s="1">
        <v>-5158</v>
      </c>
      <c r="R288" s="1">
        <v>-4189</v>
      </c>
      <c r="S288" s="1">
        <v>-782</v>
      </c>
      <c r="T288" s="1">
        <v>-4803</v>
      </c>
      <c r="U288" s="1">
        <v>20</v>
      </c>
      <c r="V288" s="1">
        <v>675</v>
      </c>
      <c r="W288" s="1">
        <v>9843</v>
      </c>
      <c r="X288" s="1">
        <v>17555</v>
      </c>
      <c r="Y288" s="1">
        <v>-4360</v>
      </c>
      <c r="Z288" s="1">
        <v>569</v>
      </c>
      <c r="AA288" s="1">
        <v>721</v>
      </c>
    </row>
    <row r="289" spans="3:27">
      <c r="C289" s="1" t="s">
        <v>767</v>
      </c>
      <c r="D289" s="1" t="s">
        <v>9</v>
      </c>
      <c r="E289" s="1" t="s">
        <v>9</v>
      </c>
      <c r="F289" s="1" t="s">
        <v>9</v>
      </c>
      <c r="G289" s="1">
        <v>6249</v>
      </c>
      <c r="H289" s="1">
        <v>164</v>
      </c>
      <c r="I289" s="1">
        <v>-643</v>
      </c>
      <c r="J289" s="1">
        <v>-1516</v>
      </c>
      <c r="K289" s="1">
        <v>2427</v>
      </c>
      <c r="L289" s="1">
        <v>618</v>
      </c>
      <c r="M289" s="1">
        <v>2772</v>
      </c>
      <c r="N289" s="1">
        <v>2447</v>
      </c>
      <c r="O289" s="1">
        <v>4241</v>
      </c>
      <c r="P289" s="1">
        <v>-23766</v>
      </c>
      <c r="Q289" s="1">
        <v>-3953</v>
      </c>
      <c r="R289" s="1">
        <v>-331</v>
      </c>
      <c r="S289" s="1">
        <v>-1504</v>
      </c>
      <c r="T289" s="1">
        <v>-170</v>
      </c>
      <c r="U289" s="1">
        <v>2588</v>
      </c>
      <c r="V289" s="1">
        <v>2209</v>
      </c>
      <c r="W289" s="1">
        <v>6222</v>
      </c>
      <c r="X289" s="1">
        <v>4626</v>
      </c>
      <c r="Y289" s="1">
        <v>186</v>
      </c>
      <c r="Z289" s="1">
        <v>139</v>
      </c>
      <c r="AA289" s="1">
        <v>147</v>
      </c>
    </row>
    <row r="290" spans="3:27">
      <c r="C290" s="1" t="s">
        <v>54</v>
      </c>
      <c r="D290" s="1" t="s">
        <v>9</v>
      </c>
      <c r="E290" s="1" t="s">
        <v>9</v>
      </c>
      <c r="F290" s="1" t="s">
        <v>9</v>
      </c>
      <c r="G290" s="1" t="s">
        <v>9</v>
      </c>
      <c r="H290" s="1">
        <v>-718</v>
      </c>
      <c r="I290" s="1">
        <v>-1518</v>
      </c>
      <c r="J290" s="1">
        <v>-349</v>
      </c>
      <c r="K290" s="1">
        <v>1958</v>
      </c>
      <c r="L290" s="1" t="s">
        <v>9</v>
      </c>
      <c r="M290" s="1">
        <v>10</v>
      </c>
      <c r="N290" s="1" t="s">
        <v>9</v>
      </c>
      <c r="O290" s="1" t="s">
        <v>9</v>
      </c>
      <c r="P290" s="1" t="s">
        <v>9</v>
      </c>
      <c r="Q290" s="1">
        <v>2852</v>
      </c>
      <c r="R290" s="1">
        <v>-3044</v>
      </c>
      <c r="S290" s="1">
        <v>-2107</v>
      </c>
      <c r="T290" s="1">
        <v>-6684</v>
      </c>
      <c r="U290" s="1">
        <v>-4394</v>
      </c>
      <c r="V290" s="1">
        <v>26890</v>
      </c>
      <c r="W290" s="1">
        <v>17305</v>
      </c>
      <c r="X290" s="1">
        <v>19735</v>
      </c>
      <c r="Y290" s="1">
        <v>25109</v>
      </c>
      <c r="Z290" s="1">
        <v>87465</v>
      </c>
      <c r="AA290" s="1">
        <v>-12164</v>
      </c>
    </row>
    <row r="291" spans="3:27">
      <c r="C291" s="1" t="s">
        <v>53</v>
      </c>
      <c r="D291" s="1" t="s">
        <v>9</v>
      </c>
      <c r="E291" s="1" t="s">
        <v>9</v>
      </c>
      <c r="F291" s="1" t="s">
        <v>9</v>
      </c>
      <c r="G291" s="1" t="s">
        <v>9</v>
      </c>
      <c r="H291" s="1" t="s">
        <v>9</v>
      </c>
      <c r="I291" s="1" t="s">
        <v>9</v>
      </c>
      <c r="J291" s="1" t="s">
        <v>9</v>
      </c>
      <c r="K291" s="1" t="s">
        <v>9</v>
      </c>
      <c r="L291" s="1" t="s">
        <v>9</v>
      </c>
      <c r="M291" s="1" t="s">
        <v>9</v>
      </c>
      <c r="N291" s="1" t="s">
        <v>9</v>
      </c>
      <c r="O291" s="1" t="s">
        <v>9</v>
      </c>
      <c r="P291" s="1" t="s">
        <v>9</v>
      </c>
      <c r="Q291" s="1" t="s">
        <v>9</v>
      </c>
      <c r="R291" s="1" t="s">
        <v>9</v>
      </c>
      <c r="S291" s="1" t="s">
        <v>9</v>
      </c>
      <c r="T291" s="1" t="s">
        <v>9</v>
      </c>
      <c r="U291" s="1" t="s">
        <v>9</v>
      </c>
      <c r="V291" s="1" t="s">
        <v>9</v>
      </c>
      <c r="W291" s="1" t="s">
        <v>9</v>
      </c>
      <c r="X291" s="1" t="s">
        <v>9</v>
      </c>
      <c r="Y291" s="1" t="s">
        <v>9</v>
      </c>
      <c r="Z291" s="1" t="s">
        <v>9</v>
      </c>
      <c r="AA291" s="1" t="s">
        <v>9</v>
      </c>
    </row>
    <row r="292" spans="3:27">
      <c r="C292" s="1" t="s">
        <v>55</v>
      </c>
      <c r="D292" s="1" t="s">
        <v>9</v>
      </c>
      <c r="E292" s="1" t="s">
        <v>9</v>
      </c>
      <c r="F292" s="1" t="s">
        <v>9</v>
      </c>
      <c r="G292" s="1" t="s">
        <v>9</v>
      </c>
      <c r="H292" s="1" t="s">
        <v>9</v>
      </c>
      <c r="I292" s="1" t="s">
        <v>9</v>
      </c>
      <c r="J292" s="1" t="s">
        <v>9</v>
      </c>
      <c r="K292" s="1" t="s">
        <v>9</v>
      </c>
      <c r="L292" s="1" t="s">
        <v>9</v>
      </c>
      <c r="M292" s="1" t="s">
        <v>9</v>
      </c>
      <c r="N292" s="1" t="s">
        <v>9</v>
      </c>
      <c r="O292" s="1" t="s">
        <v>9</v>
      </c>
      <c r="P292" s="1" t="s">
        <v>9</v>
      </c>
      <c r="Q292" s="1" t="s">
        <v>9</v>
      </c>
      <c r="R292" s="1" t="s">
        <v>9</v>
      </c>
      <c r="S292" s="1" t="s">
        <v>9</v>
      </c>
      <c r="T292" s="1" t="s">
        <v>9</v>
      </c>
      <c r="U292" s="1" t="s">
        <v>9</v>
      </c>
      <c r="V292" s="1" t="s">
        <v>9</v>
      </c>
      <c r="W292" s="1" t="s">
        <v>9</v>
      </c>
      <c r="X292" s="1" t="s">
        <v>9</v>
      </c>
      <c r="Y292" s="1" t="s">
        <v>9</v>
      </c>
      <c r="Z292" s="1" t="s">
        <v>9</v>
      </c>
      <c r="AA292" s="1" t="s">
        <v>9</v>
      </c>
    </row>
    <row r="293" spans="3:27">
      <c r="C293" s="1" t="s">
        <v>473</v>
      </c>
      <c r="D293" s="1" t="s">
        <v>9</v>
      </c>
      <c r="E293" s="1" t="s">
        <v>9</v>
      </c>
      <c r="F293" s="1" t="s">
        <v>9</v>
      </c>
      <c r="G293" s="1">
        <v>-2648</v>
      </c>
      <c r="H293" s="1">
        <v>-633</v>
      </c>
      <c r="I293" s="1">
        <v>-3600</v>
      </c>
      <c r="J293" s="1">
        <v>-212</v>
      </c>
      <c r="K293" s="1">
        <v>45336</v>
      </c>
      <c r="L293" s="1">
        <v>-31454</v>
      </c>
      <c r="M293" s="1">
        <v>23247</v>
      </c>
      <c r="N293" s="1">
        <v>-3736</v>
      </c>
      <c r="O293" s="1">
        <v>-23891</v>
      </c>
      <c r="P293" s="1">
        <v>-25317</v>
      </c>
      <c r="Q293" s="1">
        <v>-5584</v>
      </c>
      <c r="R293" s="1">
        <v>-19438</v>
      </c>
      <c r="S293" s="1">
        <v>-8374</v>
      </c>
      <c r="T293" s="1">
        <v>-10643</v>
      </c>
      <c r="U293" s="1">
        <v>-9756</v>
      </c>
      <c r="V293" s="1">
        <v>8516</v>
      </c>
      <c r="W293" s="1">
        <v>-8726</v>
      </c>
      <c r="X293" s="1">
        <v>-17135</v>
      </c>
      <c r="Y293" s="1">
        <v>-998</v>
      </c>
      <c r="Z293" s="1">
        <v>-10418</v>
      </c>
      <c r="AA293" s="1">
        <v>16030</v>
      </c>
    </row>
    <row r="294" spans="3:27">
      <c r="C294" s="1" t="s">
        <v>766</v>
      </c>
      <c r="D294" s="1" t="s">
        <v>9</v>
      </c>
      <c r="E294" s="1" t="s">
        <v>9</v>
      </c>
      <c r="F294" s="1" t="s">
        <v>9</v>
      </c>
      <c r="G294" s="1">
        <v>-1941</v>
      </c>
      <c r="H294" s="1">
        <v>-8</v>
      </c>
      <c r="I294" s="1">
        <v>-1578</v>
      </c>
      <c r="J294" s="1">
        <v>-288</v>
      </c>
      <c r="K294" s="1">
        <v>27860</v>
      </c>
      <c r="L294" s="1">
        <v>-20120</v>
      </c>
      <c r="M294" s="1">
        <v>11876</v>
      </c>
      <c r="N294" s="1">
        <v>-2248</v>
      </c>
      <c r="O294" s="1">
        <v>-16603</v>
      </c>
      <c r="P294" s="1">
        <v>-22226</v>
      </c>
      <c r="Q294" s="1">
        <v>-2245</v>
      </c>
      <c r="R294" s="1">
        <v>-14473</v>
      </c>
      <c r="S294" s="1">
        <v>-3215</v>
      </c>
      <c r="T294" s="1">
        <v>-6955</v>
      </c>
      <c r="U294" s="1">
        <v>-8152</v>
      </c>
      <c r="V294" s="1">
        <v>7018</v>
      </c>
      <c r="W294" s="1">
        <v>-6238</v>
      </c>
      <c r="X294" s="1">
        <v>-13759</v>
      </c>
      <c r="Y294" s="1">
        <v>2695</v>
      </c>
      <c r="Z294" s="1">
        <v>-8141</v>
      </c>
      <c r="AA294" s="1">
        <v>13156</v>
      </c>
    </row>
    <row r="295" spans="3:27">
      <c r="C295" s="1" t="s">
        <v>767</v>
      </c>
      <c r="D295" s="1" t="s">
        <v>9</v>
      </c>
      <c r="E295" s="1" t="s">
        <v>9</v>
      </c>
      <c r="F295" s="1" t="s">
        <v>9</v>
      </c>
      <c r="G295" s="1">
        <v>-681</v>
      </c>
      <c r="H295" s="1">
        <v>-85</v>
      </c>
      <c r="I295" s="1">
        <v>-447</v>
      </c>
      <c r="J295" s="1">
        <v>78</v>
      </c>
      <c r="K295" s="1">
        <v>11186</v>
      </c>
      <c r="L295" s="1">
        <v>-8881</v>
      </c>
      <c r="M295" s="1">
        <v>7459</v>
      </c>
      <c r="N295" s="1">
        <v>-494</v>
      </c>
      <c r="O295" s="1">
        <v>-5055</v>
      </c>
      <c r="P295" s="1">
        <v>-2456</v>
      </c>
      <c r="Q295" s="1">
        <v>-3951</v>
      </c>
      <c r="R295" s="1">
        <v>-3722</v>
      </c>
      <c r="S295" s="1">
        <v>-925</v>
      </c>
      <c r="T295" s="1">
        <v>-797</v>
      </c>
      <c r="U295" s="1">
        <v>-599</v>
      </c>
      <c r="V295" s="1">
        <v>262</v>
      </c>
      <c r="W295" s="1">
        <v>-282</v>
      </c>
      <c r="X295" s="1">
        <v>-2175</v>
      </c>
      <c r="Y295" s="1">
        <v>1178</v>
      </c>
      <c r="Z295" s="1">
        <v>-950</v>
      </c>
      <c r="AA295" s="1">
        <v>1414</v>
      </c>
    </row>
    <row r="296" spans="3:27">
      <c r="C296" s="1" t="s">
        <v>54</v>
      </c>
      <c r="D296" s="1" t="s">
        <v>9</v>
      </c>
      <c r="E296" s="1" t="s">
        <v>9</v>
      </c>
      <c r="F296" s="1" t="s">
        <v>9</v>
      </c>
      <c r="G296" s="1" t="s">
        <v>9</v>
      </c>
      <c r="H296" s="1">
        <v>-547</v>
      </c>
      <c r="I296" s="1">
        <v>-1559</v>
      </c>
      <c r="J296" s="1" t="s">
        <v>9</v>
      </c>
      <c r="K296" s="1">
        <v>6114</v>
      </c>
      <c r="L296" s="1">
        <v>-2334</v>
      </c>
      <c r="M296" s="1">
        <v>3850</v>
      </c>
      <c r="N296" s="1">
        <v>-968</v>
      </c>
      <c r="O296" s="1">
        <v>-2078</v>
      </c>
      <c r="P296" s="1">
        <v>-603</v>
      </c>
      <c r="Q296" s="1">
        <v>571</v>
      </c>
      <c r="R296" s="1">
        <v>-583</v>
      </c>
      <c r="S296" s="1">
        <v>-4152</v>
      </c>
      <c r="T296" s="1">
        <v>-2577</v>
      </c>
      <c r="U296" s="1">
        <v>-496</v>
      </c>
      <c r="V296" s="1">
        <v>869</v>
      </c>
      <c r="W296" s="1">
        <v>-1848</v>
      </c>
      <c r="X296" s="1">
        <v>-624</v>
      </c>
      <c r="Y296" s="1">
        <v>1946</v>
      </c>
      <c r="Z296" s="1">
        <v>9</v>
      </c>
      <c r="AA296" s="1">
        <v>706</v>
      </c>
    </row>
    <row r="297" spans="3:27">
      <c r="C297" s="1" t="s">
        <v>53</v>
      </c>
      <c r="D297" s="1" t="s">
        <v>9</v>
      </c>
      <c r="E297" s="1" t="s">
        <v>9</v>
      </c>
      <c r="F297" s="1" t="s">
        <v>9</v>
      </c>
      <c r="G297" s="1">
        <v>-26</v>
      </c>
      <c r="H297" s="1">
        <v>5</v>
      </c>
      <c r="I297" s="1">
        <v>-12</v>
      </c>
      <c r="J297" s="1">
        <v>-1</v>
      </c>
      <c r="K297" s="1">
        <v>153</v>
      </c>
      <c r="L297" s="1">
        <v>-107</v>
      </c>
      <c r="M297" s="1">
        <v>55</v>
      </c>
      <c r="N297" s="1">
        <v>-24</v>
      </c>
      <c r="O297" s="1">
        <v>-124</v>
      </c>
      <c r="P297" s="1">
        <v>-19</v>
      </c>
      <c r="Q297" s="1">
        <v>45</v>
      </c>
      <c r="R297" s="1">
        <v>-656</v>
      </c>
      <c r="S297" s="1">
        <v>-72</v>
      </c>
      <c r="T297" s="1">
        <v>-299</v>
      </c>
      <c r="U297" s="1">
        <v>-469</v>
      </c>
      <c r="V297" s="1">
        <v>275</v>
      </c>
      <c r="W297" s="1">
        <v>-292</v>
      </c>
      <c r="X297" s="1">
        <v>-515</v>
      </c>
      <c r="Y297" s="1">
        <v>-6786</v>
      </c>
      <c r="Z297" s="1">
        <v>-1330</v>
      </c>
      <c r="AA297" s="1">
        <v>718</v>
      </c>
    </row>
    <row r="298" spans="3:27">
      <c r="C298" s="1" t="s">
        <v>55</v>
      </c>
      <c r="D298" s="1" t="s">
        <v>9</v>
      </c>
      <c r="E298" s="1" t="s">
        <v>9</v>
      </c>
      <c r="F298" s="1" t="s">
        <v>9</v>
      </c>
      <c r="G298" s="1" t="s">
        <v>9</v>
      </c>
      <c r="H298" s="1">
        <v>2</v>
      </c>
      <c r="I298" s="1">
        <v>-4</v>
      </c>
      <c r="J298" s="1">
        <v>-1</v>
      </c>
      <c r="K298" s="1">
        <v>23</v>
      </c>
      <c r="L298" s="1">
        <v>-12</v>
      </c>
      <c r="M298" s="1">
        <v>7</v>
      </c>
      <c r="N298" s="1">
        <v>-2</v>
      </c>
      <c r="O298" s="1">
        <v>-31</v>
      </c>
      <c r="P298" s="1">
        <v>-13</v>
      </c>
      <c r="Q298" s="1">
        <v>-4</v>
      </c>
      <c r="R298" s="1">
        <v>-4</v>
      </c>
      <c r="S298" s="1">
        <v>-10</v>
      </c>
      <c r="T298" s="1">
        <v>-15</v>
      </c>
      <c r="U298" s="1">
        <v>-40</v>
      </c>
      <c r="V298" s="1">
        <v>92</v>
      </c>
      <c r="W298" s="1">
        <v>-66</v>
      </c>
      <c r="X298" s="1">
        <v>-62</v>
      </c>
      <c r="Y298" s="1">
        <v>-31</v>
      </c>
      <c r="Z298" s="1">
        <v>-6</v>
      </c>
      <c r="AA298" s="1">
        <v>36</v>
      </c>
    </row>
    <row r="299" spans="3:27">
      <c r="C299" s="1" t="s">
        <v>477</v>
      </c>
      <c r="D299" s="1" t="s">
        <v>9</v>
      </c>
      <c r="E299" s="1" t="s">
        <v>9</v>
      </c>
      <c r="F299" s="1" t="s">
        <v>9</v>
      </c>
      <c r="G299" s="1">
        <v>69041</v>
      </c>
      <c r="H299" s="1">
        <v>-28451</v>
      </c>
      <c r="I299" s="1">
        <v>-130143</v>
      </c>
      <c r="J299" s="1">
        <v>33388</v>
      </c>
      <c r="K299" s="1">
        <v>95175</v>
      </c>
      <c r="L299" s="1">
        <v>-6175</v>
      </c>
      <c r="M299" s="1">
        <v>-26988</v>
      </c>
      <c r="N299" s="1">
        <v>-68093</v>
      </c>
      <c r="O299" s="1">
        <v>44304</v>
      </c>
      <c r="P299" s="1">
        <v>69373</v>
      </c>
      <c r="Q299" s="1">
        <v>25376</v>
      </c>
      <c r="R299" s="1">
        <v>215125</v>
      </c>
      <c r="S299" s="1">
        <v>219541</v>
      </c>
      <c r="T299" s="1">
        <v>97056</v>
      </c>
      <c r="U299" s="1">
        <v>268193</v>
      </c>
      <c r="V299" s="1">
        <v>-312563</v>
      </c>
      <c r="W299" s="1">
        <v>186635</v>
      </c>
      <c r="X299" s="1">
        <v>36669</v>
      </c>
      <c r="Y299" s="1">
        <v>5705</v>
      </c>
      <c r="Z299" s="1">
        <v>-28356</v>
      </c>
      <c r="AA299" s="1">
        <v>-115829</v>
      </c>
    </row>
    <row r="300" spans="3:27">
      <c r="C300" s="1" t="s">
        <v>766</v>
      </c>
      <c r="D300" s="1" t="s">
        <v>9</v>
      </c>
      <c r="E300" s="1" t="s">
        <v>9</v>
      </c>
      <c r="F300" s="1" t="s">
        <v>9</v>
      </c>
      <c r="G300" s="1">
        <v>69016</v>
      </c>
      <c r="H300" s="1">
        <v>-27862</v>
      </c>
      <c r="I300" s="1">
        <v>-83728</v>
      </c>
      <c r="J300" s="1">
        <v>35492</v>
      </c>
      <c r="K300" s="1">
        <v>95824</v>
      </c>
      <c r="L300" s="1">
        <v>112</v>
      </c>
      <c r="M300" s="1">
        <v>-4952</v>
      </c>
      <c r="N300" s="1">
        <v>-62021</v>
      </c>
      <c r="O300" s="1">
        <v>41672</v>
      </c>
      <c r="P300" s="1">
        <v>71658</v>
      </c>
      <c r="Q300" s="1">
        <v>25312</v>
      </c>
      <c r="R300" s="1">
        <v>202039</v>
      </c>
      <c r="S300" s="1">
        <v>191034</v>
      </c>
      <c r="T300" s="1">
        <v>110676</v>
      </c>
      <c r="U300" s="1">
        <v>257351</v>
      </c>
      <c r="V300" s="1">
        <v>-296189</v>
      </c>
      <c r="W300" s="1">
        <v>71890</v>
      </c>
      <c r="X300" s="1">
        <v>-21451</v>
      </c>
      <c r="Y300" s="1">
        <v>25349</v>
      </c>
      <c r="Z300" s="1">
        <v>-34392</v>
      </c>
      <c r="AA300" s="1">
        <v>-139094</v>
      </c>
    </row>
    <row r="301" spans="3:27">
      <c r="C301" s="1" t="s">
        <v>767</v>
      </c>
      <c r="D301" s="1" t="s">
        <v>9</v>
      </c>
      <c r="E301" s="1" t="s">
        <v>9</v>
      </c>
      <c r="F301" s="1" t="s">
        <v>9</v>
      </c>
      <c r="G301" s="1">
        <v>25</v>
      </c>
      <c r="H301" s="1">
        <v>-589</v>
      </c>
      <c r="I301" s="1">
        <v>-46415</v>
      </c>
      <c r="J301" s="1">
        <v>-2104</v>
      </c>
      <c r="K301" s="1">
        <v>-649</v>
      </c>
      <c r="L301" s="1">
        <v>-6287</v>
      </c>
      <c r="M301" s="1">
        <v>-22036</v>
      </c>
      <c r="N301" s="1">
        <v>-6072</v>
      </c>
      <c r="O301" s="1">
        <v>2632</v>
      </c>
      <c r="P301" s="1">
        <v>-2285</v>
      </c>
      <c r="Q301" s="1">
        <v>64</v>
      </c>
      <c r="R301" s="1">
        <v>13086</v>
      </c>
      <c r="S301" s="1">
        <v>28507</v>
      </c>
      <c r="T301" s="1">
        <v>-13620</v>
      </c>
      <c r="U301" s="1">
        <v>10842</v>
      </c>
      <c r="V301" s="1">
        <v>-16374</v>
      </c>
      <c r="W301" s="1">
        <v>114745</v>
      </c>
      <c r="X301" s="1">
        <v>58120</v>
      </c>
      <c r="Y301" s="1">
        <v>-19644</v>
      </c>
      <c r="Z301" s="1">
        <v>6036</v>
      </c>
      <c r="AA301" s="1">
        <v>23265</v>
      </c>
    </row>
    <row r="302" spans="3:27">
      <c r="C302" s="1" t="s">
        <v>54</v>
      </c>
      <c r="D302" s="1" t="s">
        <v>9</v>
      </c>
      <c r="E302" s="1" t="s">
        <v>9</v>
      </c>
      <c r="F302" s="1" t="s">
        <v>9</v>
      </c>
      <c r="G302" s="1" t="s">
        <v>9</v>
      </c>
      <c r="H302" s="1" t="s">
        <v>9</v>
      </c>
      <c r="I302" s="1" t="s">
        <v>9</v>
      </c>
      <c r="J302" s="1" t="s">
        <v>9</v>
      </c>
      <c r="K302" s="1" t="s">
        <v>9</v>
      </c>
      <c r="L302" s="1" t="s">
        <v>9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1" t="s">
        <v>9</v>
      </c>
      <c r="S302" s="1" t="s">
        <v>9</v>
      </c>
      <c r="T302" s="1" t="s">
        <v>9</v>
      </c>
      <c r="U302" s="1" t="s">
        <v>9</v>
      </c>
      <c r="V302" s="1" t="s">
        <v>9</v>
      </c>
      <c r="W302" s="1" t="s">
        <v>9</v>
      </c>
      <c r="X302" s="1" t="s">
        <v>9</v>
      </c>
      <c r="Y302" s="1" t="s">
        <v>9</v>
      </c>
      <c r="Z302" s="1" t="s">
        <v>9</v>
      </c>
      <c r="AA302" s="1" t="s">
        <v>9</v>
      </c>
    </row>
    <row r="303" spans="3:27">
      <c r="C303" s="1" t="s">
        <v>53</v>
      </c>
      <c r="D303" s="1" t="s">
        <v>9</v>
      </c>
      <c r="E303" s="1" t="s">
        <v>9</v>
      </c>
      <c r="F303" s="1" t="s">
        <v>9</v>
      </c>
      <c r="G303" s="1" t="s">
        <v>9</v>
      </c>
      <c r="H303" s="1" t="s">
        <v>9</v>
      </c>
      <c r="I303" s="1" t="s">
        <v>9</v>
      </c>
      <c r="J303" s="1" t="s">
        <v>9</v>
      </c>
      <c r="K303" s="1" t="s">
        <v>9</v>
      </c>
      <c r="L303" s="1" t="s">
        <v>9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1" t="s">
        <v>9</v>
      </c>
      <c r="S303" s="1" t="s">
        <v>9</v>
      </c>
      <c r="T303" s="1" t="s">
        <v>9</v>
      </c>
      <c r="U303" s="1" t="s">
        <v>9</v>
      </c>
      <c r="V303" s="1" t="s">
        <v>9</v>
      </c>
      <c r="W303" s="1" t="s">
        <v>9</v>
      </c>
      <c r="X303" s="1" t="s">
        <v>9</v>
      </c>
      <c r="Y303" s="1" t="s">
        <v>9</v>
      </c>
      <c r="Z303" s="1" t="s">
        <v>9</v>
      </c>
      <c r="AA303" s="1" t="s">
        <v>9</v>
      </c>
    </row>
    <row r="304" spans="3:27">
      <c r="C304" s="1" t="s">
        <v>55</v>
      </c>
      <c r="D304" s="1" t="s">
        <v>9</v>
      </c>
      <c r="E304" s="1" t="s">
        <v>9</v>
      </c>
      <c r="F304" s="1" t="s">
        <v>9</v>
      </c>
      <c r="G304" s="1" t="s">
        <v>9</v>
      </c>
      <c r="H304" s="1" t="s">
        <v>9</v>
      </c>
      <c r="I304" s="1" t="s">
        <v>9</v>
      </c>
      <c r="J304" s="1" t="s">
        <v>9</v>
      </c>
      <c r="K304" s="1" t="s">
        <v>9</v>
      </c>
      <c r="L304" s="1" t="s">
        <v>9</v>
      </c>
      <c r="M304" s="1" t="s">
        <v>9</v>
      </c>
      <c r="N304" s="1" t="s">
        <v>9</v>
      </c>
      <c r="O304" s="1" t="s">
        <v>9</v>
      </c>
      <c r="P304" s="1" t="s">
        <v>9</v>
      </c>
      <c r="Q304" s="1" t="s">
        <v>9</v>
      </c>
      <c r="R304" s="1" t="s">
        <v>9</v>
      </c>
      <c r="S304" s="1" t="s">
        <v>9</v>
      </c>
      <c r="T304" s="1" t="s">
        <v>9</v>
      </c>
      <c r="U304" s="1" t="s">
        <v>9</v>
      </c>
      <c r="V304" s="1" t="s">
        <v>9</v>
      </c>
      <c r="W304" s="1" t="s">
        <v>9</v>
      </c>
      <c r="X304" s="1" t="s">
        <v>9</v>
      </c>
      <c r="Y304" s="1" t="s">
        <v>9</v>
      </c>
      <c r="Z304" s="1" t="s">
        <v>9</v>
      </c>
      <c r="AA304" s="1" t="s">
        <v>9</v>
      </c>
    </row>
    <row r="305" spans="3:27">
      <c r="C305" s="1" t="s">
        <v>493</v>
      </c>
      <c r="D305" s="1" t="s">
        <v>9</v>
      </c>
      <c r="E305" s="1" t="s">
        <v>9</v>
      </c>
      <c r="F305" s="1" t="s">
        <v>9</v>
      </c>
      <c r="G305" s="1" t="s">
        <v>9</v>
      </c>
      <c r="H305" s="1" t="s">
        <v>9</v>
      </c>
      <c r="I305" s="1" t="s">
        <v>9</v>
      </c>
      <c r="J305" s="1" t="s">
        <v>9</v>
      </c>
      <c r="K305" s="1" t="s">
        <v>9</v>
      </c>
      <c r="L305" s="1" t="s">
        <v>9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1" t="s">
        <v>9</v>
      </c>
      <c r="S305" s="1" t="s">
        <v>9</v>
      </c>
      <c r="T305" s="1" t="s">
        <v>9</v>
      </c>
      <c r="U305" s="1" t="s">
        <v>9</v>
      </c>
      <c r="V305" s="1" t="s">
        <v>9</v>
      </c>
      <c r="W305" s="1">
        <v>-3200</v>
      </c>
      <c r="X305" s="1" t="s">
        <v>9</v>
      </c>
      <c r="Y305" s="1" t="s">
        <v>9</v>
      </c>
      <c r="Z305" s="1" t="s">
        <v>9</v>
      </c>
      <c r="AA305" s="1" t="s">
        <v>9</v>
      </c>
    </row>
    <row r="306" spans="3:27">
      <c r="C306" s="1" t="s">
        <v>766</v>
      </c>
      <c r="D306" s="1" t="s">
        <v>9</v>
      </c>
      <c r="E306" s="1" t="s">
        <v>9</v>
      </c>
      <c r="F306" s="1" t="s">
        <v>9</v>
      </c>
      <c r="G306" s="1" t="s">
        <v>9</v>
      </c>
      <c r="H306" s="1" t="s">
        <v>9</v>
      </c>
      <c r="I306" s="1" t="s">
        <v>9</v>
      </c>
      <c r="J306" s="1" t="s">
        <v>9</v>
      </c>
      <c r="K306" s="1" t="s">
        <v>9</v>
      </c>
      <c r="L306" s="1" t="s">
        <v>9</v>
      </c>
      <c r="M306" s="1" t="s">
        <v>9</v>
      </c>
      <c r="N306" s="1" t="s">
        <v>9</v>
      </c>
      <c r="O306" s="1" t="s">
        <v>9</v>
      </c>
      <c r="P306" s="1" t="s">
        <v>9</v>
      </c>
      <c r="Q306" s="1" t="s">
        <v>9</v>
      </c>
      <c r="R306" s="1" t="s">
        <v>9</v>
      </c>
      <c r="S306" s="1" t="s">
        <v>9</v>
      </c>
      <c r="T306" s="1" t="s">
        <v>9</v>
      </c>
      <c r="U306" s="1" t="s">
        <v>9</v>
      </c>
      <c r="V306" s="1" t="s">
        <v>9</v>
      </c>
      <c r="W306" s="1" t="s">
        <v>9</v>
      </c>
      <c r="X306" s="1" t="s">
        <v>9</v>
      </c>
      <c r="Y306" s="1" t="s">
        <v>9</v>
      </c>
      <c r="Z306" s="1" t="s">
        <v>9</v>
      </c>
      <c r="AA306" s="1" t="s">
        <v>9</v>
      </c>
    </row>
    <row r="307" spans="3:27">
      <c r="C307" s="1" t="s">
        <v>767</v>
      </c>
      <c r="D307" s="1" t="s">
        <v>9</v>
      </c>
      <c r="E307" s="1" t="s">
        <v>9</v>
      </c>
      <c r="F307" s="1" t="s">
        <v>9</v>
      </c>
      <c r="G307" s="1" t="s">
        <v>9</v>
      </c>
      <c r="H307" s="1" t="s">
        <v>9</v>
      </c>
      <c r="I307" s="1" t="s">
        <v>9</v>
      </c>
      <c r="J307" s="1" t="s">
        <v>9</v>
      </c>
      <c r="K307" s="1" t="s">
        <v>9</v>
      </c>
      <c r="L307" s="1" t="s">
        <v>9</v>
      </c>
      <c r="M307" s="1" t="s">
        <v>9</v>
      </c>
      <c r="N307" s="1" t="s">
        <v>9</v>
      </c>
      <c r="O307" s="1" t="s">
        <v>9</v>
      </c>
      <c r="P307" s="1" t="s">
        <v>9</v>
      </c>
      <c r="Q307" s="1" t="s">
        <v>9</v>
      </c>
      <c r="R307" s="1" t="s">
        <v>9</v>
      </c>
      <c r="S307" s="1" t="s">
        <v>9</v>
      </c>
      <c r="T307" s="1" t="s">
        <v>9</v>
      </c>
      <c r="U307" s="1" t="s">
        <v>9</v>
      </c>
      <c r="V307" s="1" t="s">
        <v>9</v>
      </c>
      <c r="W307" s="1">
        <v>-3200</v>
      </c>
      <c r="X307" s="1" t="s">
        <v>9</v>
      </c>
      <c r="Y307" s="1" t="s">
        <v>9</v>
      </c>
      <c r="Z307" s="1" t="s">
        <v>9</v>
      </c>
      <c r="AA307" s="1" t="s">
        <v>9</v>
      </c>
    </row>
    <row r="308" spans="3:27">
      <c r="C308" s="1" t="s">
        <v>54</v>
      </c>
      <c r="D308" s="1" t="s">
        <v>9</v>
      </c>
      <c r="E308" s="1" t="s">
        <v>9</v>
      </c>
      <c r="F308" s="1" t="s">
        <v>9</v>
      </c>
      <c r="G308" s="1" t="s">
        <v>9</v>
      </c>
      <c r="H308" s="1" t="s">
        <v>9</v>
      </c>
      <c r="I308" s="1" t="s">
        <v>9</v>
      </c>
      <c r="J308" s="1" t="s">
        <v>9</v>
      </c>
      <c r="K308" s="1" t="s">
        <v>9</v>
      </c>
      <c r="L308" s="1" t="s">
        <v>9</v>
      </c>
      <c r="M308" s="1" t="s">
        <v>9</v>
      </c>
      <c r="N308" s="1" t="s">
        <v>9</v>
      </c>
      <c r="O308" s="1" t="s">
        <v>9</v>
      </c>
      <c r="P308" s="1" t="s">
        <v>9</v>
      </c>
      <c r="Q308" s="1" t="s">
        <v>9</v>
      </c>
      <c r="R308" s="1" t="s">
        <v>9</v>
      </c>
      <c r="S308" s="1" t="s">
        <v>9</v>
      </c>
      <c r="T308" s="1" t="s">
        <v>9</v>
      </c>
      <c r="U308" s="1" t="s">
        <v>9</v>
      </c>
      <c r="V308" s="1" t="s">
        <v>9</v>
      </c>
      <c r="W308" s="1" t="s">
        <v>9</v>
      </c>
      <c r="X308" s="1" t="s">
        <v>9</v>
      </c>
      <c r="Y308" s="1" t="s">
        <v>9</v>
      </c>
      <c r="Z308" s="1" t="s">
        <v>9</v>
      </c>
      <c r="AA308" s="1" t="s">
        <v>9</v>
      </c>
    </row>
    <row r="309" spans="3:27">
      <c r="C309" s="1" t="s">
        <v>53</v>
      </c>
      <c r="D309" s="1" t="s">
        <v>9</v>
      </c>
      <c r="E309" s="1" t="s">
        <v>9</v>
      </c>
      <c r="F309" s="1" t="s">
        <v>9</v>
      </c>
      <c r="G309" s="1" t="s">
        <v>9</v>
      </c>
      <c r="H309" s="1" t="s">
        <v>9</v>
      </c>
      <c r="I309" s="1" t="s">
        <v>9</v>
      </c>
      <c r="J309" s="1" t="s">
        <v>9</v>
      </c>
      <c r="K309" s="1" t="s">
        <v>9</v>
      </c>
      <c r="L309" s="1" t="s">
        <v>9</v>
      </c>
      <c r="M309" s="1" t="s">
        <v>9</v>
      </c>
      <c r="N309" s="1" t="s">
        <v>9</v>
      </c>
      <c r="O309" s="1" t="s">
        <v>9</v>
      </c>
      <c r="P309" s="1" t="s">
        <v>9</v>
      </c>
      <c r="Q309" s="1" t="s">
        <v>9</v>
      </c>
      <c r="R309" s="1" t="s">
        <v>9</v>
      </c>
      <c r="S309" s="1" t="s">
        <v>9</v>
      </c>
      <c r="T309" s="1" t="s">
        <v>9</v>
      </c>
      <c r="U309" s="1" t="s">
        <v>9</v>
      </c>
      <c r="V309" s="1" t="s">
        <v>9</v>
      </c>
      <c r="W309" s="1" t="s">
        <v>9</v>
      </c>
      <c r="X309" s="1" t="s">
        <v>9</v>
      </c>
      <c r="Y309" s="1" t="s">
        <v>9</v>
      </c>
      <c r="Z309" s="1" t="s">
        <v>9</v>
      </c>
      <c r="AA309" s="1" t="s">
        <v>9</v>
      </c>
    </row>
    <row r="310" spans="3:27">
      <c r="C310" s="1" t="s">
        <v>55</v>
      </c>
      <c r="D310" s="1" t="s">
        <v>9</v>
      </c>
      <c r="E310" s="1" t="s">
        <v>9</v>
      </c>
      <c r="F310" s="1" t="s">
        <v>9</v>
      </c>
      <c r="G310" s="1" t="s">
        <v>9</v>
      </c>
      <c r="H310" s="1" t="s">
        <v>9</v>
      </c>
      <c r="I310" s="1" t="s">
        <v>9</v>
      </c>
      <c r="J310" s="1" t="s">
        <v>9</v>
      </c>
      <c r="K310" s="1" t="s">
        <v>9</v>
      </c>
      <c r="L310" s="1" t="s">
        <v>9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1" t="s">
        <v>9</v>
      </c>
      <c r="S310" s="1" t="s">
        <v>9</v>
      </c>
      <c r="T310" s="1" t="s">
        <v>9</v>
      </c>
      <c r="U310" s="1" t="s">
        <v>9</v>
      </c>
      <c r="V310" s="1" t="s">
        <v>9</v>
      </c>
      <c r="W310" s="1" t="s">
        <v>9</v>
      </c>
      <c r="X310" s="1" t="s">
        <v>9</v>
      </c>
      <c r="Y310" s="1" t="s">
        <v>9</v>
      </c>
      <c r="Z310" s="1" t="s">
        <v>9</v>
      </c>
      <c r="AA310" s="1" t="s">
        <v>9</v>
      </c>
    </row>
    <row r="311" spans="3:27">
      <c r="C311" s="1" t="s">
        <v>507</v>
      </c>
      <c r="D311" s="1" t="s">
        <v>9</v>
      </c>
      <c r="E311" s="1" t="s">
        <v>9</v>
      </c>
      <c r="F311" s="1" t="s">
        <v>9</v>
      </c>
      <c r="G311" s="1">
        <v>-1717</v>
      </c>
      <c r="H311" s="1">
        <v>2046</v>
      </c>
      <c r="I311" s="1">
        <v>6430</v>
      </c>
      <c r="J311" s="1">
        <v>1120</v>
      </c>
      <c r="K311" s="1">
        <v>2605</v>
      </c>
      <c r="L311" s="1">
        <v>2895</v>
      </c>
      <c r="M311" s="1">
        <v>252</v>
      </c>
      <c r="N311" s="1" t="s">
        <v>9</v>
      </c>
      <c r="O311" s="1">
        <v>15829</v>
      </c>
      <c r="P311" s="1">
        <v>31318</v>
      </c>
      <c r="Q311" s="1">
        <v>47060</v>
      </c>
      <c r="R311" s="1">
        <v>52486</v>
      </c>
      <c r="S311" s="1">
        <v>39106</v>
      </c>
      <c r="T311" s="1">
        <v>56134</v>
      </c>
      <c r="U311" s="1">
        <v>57627</v>
      </c>
      <c r="V311" s="1">
        <v>157724</v>
      </c>
      <c r="W311" s="1">
        <v>8062</v>
      </c>
      <c r="X311" s="1">
        <v>11908</v>
      </c>
      <c r="Y311" s="1">
        <v>53937</v>
      </c>
      <c r="Z311" s="1">
        <v>-4659</v>
      </c>
      <c r="AA311" s="1">
        <v>-6208</v>
      </c>
    </row>
    <row r="312" spans="3:27">
      <c r="C312" s="1" t="s">
        <v>766</v>
      </c>
      <c r="D312" s="1" t="s">
        <v>9</v>
      </c>
      <c r="E312" s="1" t="s">
        <v>9</v>
      </c>
      <c r="F312" s="1" t="s">
        <v>9</v>
      </c>
      <c r="G312" s="1" t="s">
        <v>9</v>
      </c>
      <c r="H312" s="1" t="s">
        <v>9</v>
      </c>
      <c r="I312" s="1" t="s">
        <v>9</v>
      </c>
      <c r="J312" s="1" t="s">
        <v>9</v>
      </c>
      <c r="K312" s="1">
        <v>1689</v>
      </c>
      <c r="L312" s="1">
        <v>2330</v>
      </c>
      <c r="M312" s="1">
        <v>77</v>
      </c>
      <c r="N312" s="1" t="s">
        <v>9</v>
      </c>
      <c r="O312" s="1">
        <v>8291</v>
      </c>
      <c r="P312" s="1">
        <v>9779</v>
      </c>
      <c r="Q312" s="1">
        <v>21220</v>
      </c>
      <c r="R312" s="1">
        <v>19916</v>
      </c>
      <c r="S312" s="1">
        <v>5971</v>
      </c>
      <c r="T312" s="1">
        <v>22346</v>
      </c>
      <c r="U312" s="1">
        <v>21264</v>
      </c>
      <c r="V312" s="1">
        <v>57516</v>
      </c>
      <c r="W312" s="1">
        <v>955</v>
      </c>
      <c r="X312" s="1">
        <v>584</v>
      </c>
      <c r="Y312" s="1">
        <v>228</v>
      </c>
      <c r="Z312" s="1">
        <v>-9197</v>
      </c>
      <c r="AA312" s="1">
        <v>550</v>
      </c>
    </row>
    <row r="313" spans="3:27">
      <c r="C313" s="1" t="s">
        <v>767</v>
      </c>
      <c r="D313" s="1" t="s">
        <v>9</v>
      </c>
      <c r="E313" s="1" t="s">
        <v>9</v>
      </c>
      <c r="F313" s="1" t="s">
        <v>9</v>
      </c>
      <c r="G313" s="1">
        <v>-1717</v>
      </c>
      <c r="H313" s="1">
        <v>2046</v>
      </c>
      <c r="I313" s="1">
        <v>6430</v>
      </c>
      <c r="J313" s="1">
        <v>1120</v>
      </c>
      <c r="K313" s="1">
        <v>916</v>
      </c>
      <c r="L313" s="1">
        <v>565</v>
      </c>
      <c r="M313" s="1">
        <v>175</v>
      </c>
      <c r="N313" s="1" t="s">
        <v>9</v>
      </c>
      <c r="O313" s="1">
        <v>7014</v>
      </c>
      <c r="P313" s="1">
        <v>21463</v>
      </c>
      <c r="Q313" s="1">
        <v>26106</v>
      </c>
      <c r="R313" s="1">
        <v>28730</v>
      </c>
      <c r="S313" s="1">
        <v>29356</v>
      </c>
      <c r="T313" s="1">
        <v>29472</v>
      </c>
      <c r="U313" s="1">
        <v>34318</v>
      </c>
      <c r="V313" s="1">
        <v>102657</v>
      </c>
      <c r="W313" s="1">
        <v>5014</v>
      </c>
      <c r="X313" s="1">
        <v>3298</v>
      </c>
      <c r="Y313" s="1">
        <v>55755</v>
      </c>
      <c r="Z313" s="1">
        <v>-2179</v>
      </c>
      <c r="AA313" s="1">
        <v>1604</v>
      </c>
    </row>
    <row r="314" spans="3:27">
      <c r="C314" s="1" t="s">
        <v>54</v>
      </c>
      <c r="D314" s="1" t="s">
        <v>9</v>
      </c>
      <c r="E314" s="1" t="s">
        <v>9</v>
      </c>
      <c r="F314" s="1" t="s">
        <v>9</v>
      </c>
      <c r="G314" s="1" t="s">
        <v>9</v>
      </c>
      <c r="H314" s="1" t="s">
        <v>9</v>
      </c>
      <c r="I314" s="1" t="s">
        <v>9</v>
      </c>
      <c r="J314" s="1" t="s">
        <v>9</v>
      </c>
      <c r="K314" s="1" t="s">
        <v>9</v>
      </c>
      <c r="L314" s="1" t="s">
        <v>9</v>
      </c>
      <c r="M314" s="1" t="s">
        <v>9</v>
      </c>
      <c r="N314" s="1" t="s">
        <v>9</v>
      </c>
      <c r="O314" s="1">
        <v>524</v>
      </c>
      <c r="P314" s="1">
        <v>76</v>
      </c>
      <c r="Q314" s="1">
        <v>-266</v>
      </c>
      <c r="R314" s="1">
        <v>3840</v>
      </c>
      <c r="S314" s="1">
        <v>3779</v>
      </c>
      <c r="T314" s="1">
        <v>4316</v>
      </c>
      <c r="U314" s="1">
        <v>2045</v>
      </c>
      <c r="V314" s="1">
        <v>-2449</v>
      </c>
      <c r="W314" s="1">
        <v>2093</v>
      </c>
      <c r="X314" s="1">
        <v>8026</v>
      </c>
      <c r="Y314" s="1">
        <v>-2046</v>
      </c>
      <c r="Z314" s="1">
        <v>6717</v>
      </c>
      <c r="AA314" s="1">
        <v>-8362</v>
      </c>
    </row>
    <row r="315" spans="3:27">
      <c r="C315" s="1" t="s">
        <v>53</v>
      </c>
      <c r="D315" s="1" t="s">
        <v>9</v>
      </c>
      <c r="E315" s="1" t="s">
        <v>9</v>
      </c>
      <c r="F315" s="1" t="s">
        <v>9</v>
      </c>
      <c r="G315" s="1" t="s">
        <v>9</v>
      </c>
      <c r="H315" s="1" t="s">
        <v>9</v>
      </c>
      <c r="I315" s="1" t="s">
        <v>9</v>
      </c>
      <c r="J315" s="1" t="s">
        <v>9</v>
      </c>
      <c r="K315" s="1" t="s">
        <v>9</v>
      </c>
      <c r="L315" s="1" t="s">
        <v>9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1" t="s">
        <v>9</v>
      </c>
      <c r="S315" s="1" t="s">
        <v>9</v>
      </c>
      <c r="T315" s="1" t="s">
        <v>9</v>
      </c>
      <c r="U315" s="1" t="s">
        <v>9</v>
      </c>
      <c r="V315" s="1" t="s">
        <v>9</v>
      </c>
      <c r="W315" s="1" t="s">
        <v>9</v>
      </c>
      <c r="X315" s="1" t="s">
        <v>9</v>
      </c>
      <c r="Y315" s="1" t="s">
        <v>9</v>
      </c>
      <c r="Z315" s="1" t="s">
        <v>9</v>
      </c>
      <c r="AA315" s="1" t="s">
        <v>9</v>
      </c>
    </row>
    <row r="316" spans="3:27">
      <c r="C316" s="1" t="s">
        <v>55</v>
      </c>
      <c r="D316" s="1" t="s">
        <v>9</v>
      </c>
      <c r="E316" s="1" t="s">
        <v>9</v>
      </c>
      <c r="F316" s="1" t="s">
        <v>9</v>
      </c>
      <c r="G316" s="1" t="s">
        <v>9</v>
      </c>
      <c r="H316" s="1" t="s">
        <v>9</v>
      </c>
      <c r="I316" s="1" t="s">
        <v>9</v>
      </c>
      <c r="J316" s="1" t="s">
        <v>9</v>
      </c>
      <c r="K316" s="1" t="s">
        <v>9</v>
      </c>
      <c r="L316" s="1" t="s">
        <v>9</v>
      </c>
      <c r="M316" s="1" t="s">
        <v>9</v>
      </c>
      <c r="N316" s="1" t="s">
        <v>9</v>
      </c>
      <c r="O316" s="1" t="s">
        <v>9</v>
      </c>
      <c r="P316" s="1" t="s">
        <v>9</v>
      </c>
      <c r="Q316" s="1" t="s">
        <v>9</v>
      </c>
      <c r="R316" s="1" t="s">
        <v>9</v>
      </c>
      <c r="S316" s="1" t="s">
        <v>9</v>
      </c>
      <c r="T316" s="1" t="s">
        <v>9</v>
      </c>
      <c r="U316" s="1" t="s">
        <v>9</v>
      </c>
      <c r="V316" s="1" t="s">
        <v>9</v>
      </c>
      <c r="W316" s="1" t="s">
        <v>9</v>
      </c>
      <c r="X316" s="1" t="s">
        <v>9</v>
      </c>
      <c r="Y316" s="1" t="s">
        <v>9</v>
      </c>
      <c r="Z316" s="1" t="s">
        <v>9</v>
      </c>
      <c r="AA316" s="1" t="s">
        <v>9</v>
      </c>
    </row>
    <row r="317" spans="3:27">
      <c r="C317" s="1" t="s">
        <v>513</v>
      </c>
      <c r="D317" s="1" t="s">
        <v>9</v>
      </c>
      <c r="E317" s="1" t="s">
        <v>9</v>
      </c>
      <c r="F317" s="1" t="s">
        <v>9</v>
      </c>
      <c r="G317" s="1">
        <v>-20980</v>
      </c>
      <c r="H317" s="1">
        <v>-1462</v>
      </c>
      <c r="I317" s="1">
        <v>-3337</v>
      </c>
      <c r="J317" s="1">
        <v>-2428</v>
      </c>
      <c r="K317" s="1">
        <v>-49373</v>
      </c>
      <c r="L317" s="1">
        <v>-29327</v>
      </c>
      <c r="M317" s="1">
        <v>-15544</v>
      </c>
      <c r="N317" s="1">
        <v>-11903</v>
      </c>
      <c r="O317" s="1">
        <v>-27061</v>
      </c>
      <c r="P317" s="1">
        <v>-39059</v>
      </c>
      <c r="Q317" s="1">
        <v>27801</v>
      </c>
      <c r="R317" s="1">
        <v>37383</v>
      </c>
      <c r="S317" s="1">
        <v>-11375</v>
      </c>
      <c r="T317" s="1">
        <v>11104</v>
      </c>
      <c r="U317" s="1">
        <v>-7522</v>
      </c>
      <c r="V317" s="1">
        <v>28131</v>
      </c>
      <c r="W317" s="1">
        <v>-14123</v>
      </c>
      <c r="X317" s="1">
        <v>-23793</v>
      </c>
      <c r="Y317" s="1">
        <v>-9463</v>
      </c>
      <c r="Z317" s="1">
        <v>-22532</v>
      </c>
      <c r="AA317" s="1">
        <v>-28617</v>
      </c>
    </row>
    <row r="318" spans="3:27">
      <c r="C318" s="1" t="s">
        <v>766</v>
      </c>
      <c r="D318" s="1" t="s">
        <v>9</v>
      </c>
      <c r="E318" s="1" t="s">
        <v>9</v>
      </c>
      <c r="F318" s="1" t="s">
        <v>9</v>
      </c>
      <c r="G318" s="1">
        <v>-20962</v>
      </c>
      <c r="H318" s="1">
        <v>174</v>
      </c>
      <c r="I318" s="1">
        <v>-238</v>
      </c>
      <c r="J318" s="1">
        <v>-4066</v>
      </c>
      <c r="K318" s="1">
        <v>-34163</v>
      </c>
      <c r="L318" s="1">
        <v>-50488</v>
      </c>
      <c r="M318" s="1">
        <v>-17500</v>
      </c>
      <c r="N318" s="1">
        <v>-15822</v>
      </c>
      <c r="O318" s="1">
        <v>-28637</v>
      </c>
      <c r="P318" s="1">
        <v>-13711</v>
      </c>
      <c r="Q318" s="1">
        <v>29079</v>
      </c>
      <c r="R318" s="1">
        <v>40871</v>
      </c>
      <c r="S318" s="1">
        <v>2582</v>
      </c>
      <c r="T318" s="1">
        <v>21111</v>
      </c>
      <c r="U318" s="1">
        <v>1764</v>
      </c>
      <c r="V318" s="1">
        <v>57002</v>
      </c>
      <c r="W318" s="1">
        <v>-17062</v>
      </c>
      <c r="X318" s="1">
        <v>-55690</v>
      </c>
      <c r="Y318" s="1">
        <v>-5808</v>
      </c>
      <c r="Z318" s="1">
        <v>-18708</v>
      </c>
      <c r="AA318" s="1">
        <v>-33701</v>
      </c>
    </row>
    <row r="319" spans="3:27">
      <c r="C319" s="1" t="s">
        <v>767</v>
      </c>
      <c r="D319" s="1" t="s">
        <v>9</v>
      </c>
      <c r="E319" s="1" t="s">
        <v>9</v>
      </c>
      <c r="F319" s="1" t="s">
        <v>9</v>
      </c>
      <c r="G319" s="1" t="s">
        <v>9</v>
      </c>
      <c r="H319" s="1">
        <v>17</v>
      </c>
      <c r="I319" s="1">
        <v>741</v>
      </c>
      <c r="J319" s="1">
        <v>12</v>
      </c>
      <c r="K319" s="1">
        <v>197</v>
      </c>
      <c r="L319" s="1">
        <v>27100</v>
      </c>
      <c r="M319" s="1">
        <v>7253</v>
      </c>
      <c r="N319" s="1">
        <v>8959</v>
      </c>
      <c r="O319" s="1">
        <v>10122</v>
      </c>
      <c r="P319" s="1">
        <v>-17810</v>
      </c>
      <c r="Q319" s="1">
        <v>6313</v>
      </c>
      <c r="R319" s="1">
        <v>982</v>
      </c>
      <c r="S319" s="1">
        <v>-5861</v>
      </c>
      <c r="T319" s="1">
        <v>-1753</v>
      </c>
      <c r="U319" s="1">
        <v>-6418</v>
      </c>
      <c r="V319" s="1">
        <v>-19942</v>
      </c>
      <c r="W319" s="1">
        <v>-2561</v>
      </c>
      <c r="X319" s="1">
        <v>27200</v>
      </c>
      <c r="Y319" s="1">
        <v>-648</v>
      </c>
      <c r="Z319" s="1">
        <v>63</v>
      </c>
      <c r="AA319" s="1">
        <v>775</v>
      </c>
    </row>
    <row r="320" spans="3:27">
      <c r="C320" s="1" t="s">
        <v>54</v>
      </c>
      <c r="D320" s="1" t="s">
        <v>9</v>
      </c>
      <c r="E320" s="1" t="s">
        <v>9</v>
      </c>
      <c r="F320" s="1" t="s">
        <v>9</v>
      </c>
      <c r="G320" s="1" t="s">
        <v>9</v>
      </c>
      <c r="H320" s="1" t="s">
        <v>9</v>
      </c>
      <c r="I320" s="1">
        <v>55</v>
      </c>
      <c r="J320" s="1">
        <v>-27</v>
      </c>
      <c r="K320" s="1">
        <v>-8543</v>
      </c>
      <c r="L320" s="1">
        <v>98</v>
      </c>
      <c r="M320" s="1" t="s">
        <v>9</v>
      </c>
      <c r="N320" s="1" t="s">
        <v>9</v>
      </c>
      <c r="O320" s="1" t="s">
        <v>9</v>
      </c>
      <c r="P320" s="1" t="s">
        <v>9</v>
      </c>
      <c r="Q320" s="1">
        <v>69</v>
      </c>
      <c r="R320" s="1" t="s">
        <v>9</v>
      </c>
      <c r="S320" s="1" t="s">
        <v>9</v>
      </c>
      <c r="T320" s="1" t="s">
        <v>9</v>
      </c>
      <c r="U320" s="1" t="s">
        <v>9</v>
      </c>
      <c r="V320" s="1" t="s">
        <v>9</v>
      </c>
      <c r="W320" s="1" t="s">
        <v>9</v>
      </c>
      <c r="X320" s="1" t="s">
        <v>9</v>
      </c>
      <c r="Y320" s="1">
        <v>1406</v>
      </c>
      <c r="Z320" s="1">
        <v>-2002</v>
      </c>
      <c r="AA320" s="1">
        <v>3645</v>
      </c>
    </row>
    <row r="321" spans="3:27">
      <c r="C321" s="1" t="s">
        <v>53</v>
      </c>
      <c r="D321" s="1" t="s">
        <v>9</v>
      </c>
      <c r="E321" s="1" t="s">
        <v>9</v>
      </c>
      <c r="F321" s="1" t="s">
        <v>9</v>
      </c>
      <c r="G321" s="1">
        <v>-18</v>
      </c>
      <c r="H321" s="1">
        <v>-1635</v>
      </c>
      <c r="I321" s="1">
        <v>-3836</v>
      </c>
      <c r="J321" s="1">
        <v>1650</v>
      </c>
      <c r="K321" s="1">
        <v>-7156</v>
      </c>
      <c r="L321" s="1">
        <v>-6640</v>
      </c>
      <c r="M321" s="1">
        <v>-5708</v>
      </c>
      <c r="N321" s="1">
        <v>-5293</v>
      </c>
      <c r="O321" s="1">
        <v>-8529</v>
      </c>
      <c r="P321" s="1">
        <v>-8148</v>
      </c>
      <c r="Q321" s="1">
        <v>-8398</v>
      </c>
      <c r="R321" s="1">
        <v>-5241</v>
      </c>
      <c r="S321" s="1">
        <v>-8794</v>
      </c>
      <c r="T321" s="1">
        <v>-9295</v>
      </c>
      <c r="U321" s="1">
        <v>-3476</v>
      </c>
      <c r="V321" s="1">
        <v>-9472</v>
      </c>
      <c r="W321" s="1">
        <v>4688</v>
      </c>
      <c r="X321" s="1">
        <v>4444</v>
      </c>
      <c r="Y321" s="1">
        <v>-5180</v>
      </c>
      <c r="Z321" s="1">
        <v>-2000</v>
      </c>
      <c r="AA321" s="1">
        <v>664</v>
      </c>
    </row>
    <row r="322" spans="3:27">
      <c r="C322" s="1" t="s">
        <v>55</v>
      </c>
      <c r="D322" s="1" t="s">
        <v>9</v>
      </c>
      <c r="E322" s="1" t="s">
        <v>9</v>
      </c>
      <c r="F322" s="1" t="s">
        <v>9</v>
      </c>
      <c r="G322" s="1" t="s">
        <v>9</v>
      </c>
      <c r="H322" s="1">
        <v>-18</v>
      </c>
      <c r="I322" s="1">
        <v>-59</v>
      </c>
      <c r="J322" s="1">
        <v>3</v>
      </c>
      <c r="K322" s="1">
        <v>292</v>
      </c>
      <c r="L322" s="1">
        <v>603</v>
      </c>
      <c r="M322" s="1">
        <v>411</v>
      </c>
      <c r="N322" s="1">
        <v>253</v>
      </c>
      <c r="O322" s="1">
        <v>-17</v>
      </c>
      <c r="P322" s="1">
        <v>610</v>
      </c>
      <c r="Q322" s="1">
        <v>738</v>
      </c>
      <c r="R322" s="1">
        <v>771</v>
      </c>
      <c r="S322" s="1">
        <v>698</v>
      </c>
      <c r="T322" s="1">
        <v>1041</v>
      </c>
      <c r="U322" s="1">
        <v>608</v>
      </c>
      <c r="V322" s="1">
        <v>543</v>
      </c>
      <c r="W322" s="1">
        <v>812</v>
      </c>
      <c r="X322" s="1">
        <v>253</v>
      </c>
      <c r="Y322" s="1">
        <v>767</v>
      </c>
      <c r="Z322" s="1">
        <v>115</v>
      </c>
      <c r="AA322" s="1" t="s">
        <v>9</v>
      </c>
    </row>
    <row r="323" spans="3:27">
      <c r="C323" s="1" t="s">
        <v>572</v>
      </c>
      <c r="D323" s="1" t="s">
        <v>9</v>
      </c>
      <c r="E323" s="1" t="s">
        <v>9</v>
      </c>
      <c r="F323" s="1" t="s">
        <v>9</v>
      </c>
      <c r="G323" s="1">
        <v>49292</v>
      </c>
      <c r="H323" s="1">
        <v>-30819</v>
      </c>
      <c r="I323" s="1">
        <v>-135173</v>
      </c>
      <c r="J323" s="1">
        <v>23968</v>
      </c>
      <c r="K323" s="1">
        <v>123957</v>
      </c>
      <c r="L323" s="1">
        <v>-100074</v>
      </c>
      <c r="M323" s="1">
        <v>8644</v>
      </c>
      <c r="N323" s="1">
        <v>-82211</v>
      </c>
      <c r="O323" s="1">
        <v>-12049</v>
      </c>
      <c r="P323" s="1">
        <v>-17925</v>
      </c>
      <c r="Q323" s="1">
        <v>71671</v>
      </c>
      <c r="R323" s="1">
        <v>238902</v>
      </c>
      <c r="S323" s="1">
        <v>237580</v>
      </c>
      <c r="T323" s="1">
        <v>94502</v>
      </c>
      <c r="U323" s="1">
        <v>254383</v>
      </c>
      <c r="V323" s="1">
        <v>-82062</v>
      </c>
      <c r="W323" s="1">
        <v>187473</v>
      </c>
      <c r="X323" s="1">
        <v>31454</v>
      </c>
      <c r="Y323" s="1">
        <v>87734</v>
      </c>
      <c r="Z323" s="1">
        <v>7406</v>
      </c>
      <c r="AA323" s="1">
        <v>-83976</v>
      </c>
    </row>
    <row r="324" spans="3:27">
      <c r="C324" s="1" t="s">
        <v>766</v>
      </c>
      <c r="D324" s="1" t="s">
        <v>9</v>
      </c>
      <c r="E324" s="1" t="s">
        <v>9</v>
      </c>
      <c r="F324" s="1" t="s">
        <v>9</v>
      </c>
      <c r="G324" s="1">
        <v>46113</v>
      </c>
      <c r="H324" s="1">
        <v>-28262</v>
      </c>
      <c r="I324" s="1">
        <v>-85965</v>
      </c>
      <c r="J324" s="1">
        <v>24235</v>
      </c>
      <c r="K324" s="1">
        <v>78054</v>
      </c>
      <c r="L324" s="1">
        <v>-75373</v>
      </c>
      <c r="M324" s="1">
        <v>-9098</v>
      </c>
      <c r="N324" s="1">
        <v>-81145</v>
      </c>
      <c r="O324" s="1">
        <v>2657</v>
      </c>
      <c r="P324" s="1">
        <v>41968</v>
      </c>
      <c r="Q324" s="1">
        <v>68208</v>
      </c>
      <c r="R324" s="1">
        <v>244164</v>
      </c>
      <c r="S324" s="1">
        <v>195590</v>
      </c>
      <c r="T324" s="1">
        <v>142375</v>
      </c>
      <c r="U324" s="1">
        <v>272247</v>
      </c>
      <c r="V324" s="1">
        <v>-173978</v>
      </c>
      <c r="W324" s="1">
        <v>59388</v>
      </c>
      <c r="X324" s="1">
        <v>-72761</v>
      </c>
      <c r="Y324" s="1">
        <v>18104</v>
      </c>
      <c r="Z324" s="1">
        <v>-69869</v>
      </c>
      <c r="AA324" s="1">
        <v>-158368</v>
      </c>
    </row>
    <row r="325" spans="3:27">
      <c r="C325" s="1" t="s">
        <v>767</v>
      </c>
      <c r="D325" s="1" t="s">
        <v>9</v>
      </c>
      <c r="E325" s="1" t="s">
        <v>9</v>
      </c>
      <c r="F325" s="1" t="s">
        <v>9</v>
      </c>
      <c r="G325" s="1">
        <v>3223</v>
      </c>
      <c r="H325" s="1">
        <v>354</v>
      </c>
      <c r="I325" s="1">
        <v>-42275</v>
      </c>
      <c r="J325" s="1">
        <v>-1542</v>
      </c>
      <c r="K325" s="1">
        <v>53062</v>
      </c>
      <c r="L325" s="1">
        <v>-16309</v>
      </c>
      <c r="M325" s="1">
        <v>19117</v>
      </c>
      <c r="N325" s="1">
        <v>4968</v>
      </c>
      <c r="O325" s="1">
        <v>-4451</v>
      </c>
      <c r="P325" s="1">
        <v>-51796</v>
      </c>
      <c r="Q325" s="1">
        <v>6492</v>
      </c>
      <c r="R325" s="1">
        <v>-318</v>
      </c>
      <c r="S325" s="1">
        <v>52514</v>
      </c>
      <c r="T325" s="1">
        <v>-34015</v>
      </c>
      <c r="U325" s="1">
        <v>-11275</v>
      </c>
      <c r="V325" s="1">
        <v>74956</v>
      </c>
      <c r="W325" s="1">
        <v>105433</v>
      </c>
      <c r="X325" s="1">
        <v>72935</v>
      </c>
      <c r="Y325" s="1">
        <v>54435</v>
      </c>
      <c r="Z325" s="1">
        <v>-11600</v>
      </c>
      <c r="AA325" s="1">
        <v>89100</v>
      </c>
    </row>
    <row r="326" spans="3:27">
      <c r="C326" s="1" t="s">
        <v>54</v>
      </c>
      <c r="D326" s="1" t="s">
        <v>9</v>
      </c>
      <c r="E326" s="1" t="s">
        <v>9</v>
      </c>
      <c r="F326" s="1" t="s">
        <v>9</v>
      </c>
      <c r="G326" s="1" t="s">
        <v>9</v>
      </c>
      <c r="H326" s="1">
        <v>-1265</v>
      </c>
      <c r="I326" s="1">
        <v>-3022</v>
      </c>
      <c r="J326" s="1">
        <v>-376</v>
      </c>
      <c r="K326" s="1">
        <v>-471</v>
      </c>
      <c r="L326" s="1">
        <v>-2236</v>
      </c>
      <c r="M326" s="1">
        <v>3860</v>
      </c>
      <c r="N326" s="1">
        <v>-968</v>
      </c>
      <c r="O326" s="1">
        <v>-1554</v>
      </c>
      <c r="P326" s="1">
        <v>-527</v>
      </c>
      <c r="Q326" s="1">
        <v>4590</v>
      </c>
      <c r="R326" s="1">
        <v>186</v>
      </c>
      <c r="S326" s="1">
        <v>-2346</v>
      </c>
      <c r="T326" s="1">
        <v>-5290</v>
      </c>
      <c r="U326" s="1">
        <v>-3212</v>
      </c>
      <c r="V326" s="1">
        <v>25522</v>
      </c>
      <c r="W326" s="1">
        <v>17510</v>
      </c>
      <c r="X326" s="1">
        <v>27160</v>
      </c>
      <c r="Y326" s="1">
        <v>26425</v>
      </c>
      <c r="Z326" s="1">
        <v>92096</v>
      </c>
      <c r="AA326" s="1">
        <v>-16126</v>
      </c>
    </row>
    <row r="327" spans="3:27">
      <c r="C327" s="1" t="s">
        <v>53</v>
      </c>
      <c r="D327" s="1" t="s">
        <v>9</v>
      </c>
      <c r="E327" s="1" t="s">
        <v>9</v>
      </c>
      <c r="F327" s="1" t="s">
        <v>9</v>
      </c>
      <c r="G327" s="1">
        <v>-44</v>
      </c>
      <c r="H327" s="1">
        <v>-1630</v>
      </c>
      <c r="I327" s="1">
        <v>-3848</v>
      </c>
      <c r="J327" s="1">
        <v>1649</v>
      </c>
      <c r="K327" s="1">
        <v>-7003</v>
      </c>
      <c r="L327" s="1">
        <v>-6747</v>
      </c>
      <c r="M327" s="1">
        <v>-5653</v>
      </c>
      <c r="N327" s="1">
        <v>-5317</v>
      </c>
      <c r="O327" s="1">
        <v>-8653</v>
      </c>
      <c r="P327" s="1">
        <v>-8167</v>
      </c>
      <c r="Q327" s="1">
        <v>-8353</v>
      </c>
      <c r="R327" s="1">
        <v>-5897</v>
      </c>
      <c r="S327" s="1">
        <v>-8866</v>
      </c>
      <c r="T327" s="1">
        <v>-9594</v>
      </c>
      <c r="U327" s="1">
        <v>-3945</v>
      </c>
      <c r="V327" s="1">
        <v>-9197</v>
      </c>
      <c r="W327" s="1">
        <v>4396</v>
      </c>
      <c r="X327" s="1">
        <v>3929</v>
      </c>
      <c r="Y327" s="1">
        <v>-11966</v>
      </c>
      <c r="Z327" s="1">
        <v>-3330</v>
      </c>
      <c r="AA327" s="1">
        <v>1382</v>
      </c>
    </row>
    <row r="328" spans="3:27">
      <c r="C328" s="1" t="s">
        <v>55</v>
      </c>
      <c r="D328" s="1" t="s">
        <v>9</v>
      </c>
      <c r="E328" s="1" t="s">
        <v>9</v>
      </c>
      <c r="F328" s="1" t="s">
        <v>9</v>
      </c>
      <c r="G328" s="1" t="s">
        <v>9</v>
      </c>
      <c r="H328" s="1">
        <v>-16</v>
      </c>
      <c r="I328" s="1">
        <v>-63</v>
      </c>
      <c r="J328" s="1">
        <v>2</v>
      </c>
      <c r="K328" s="1">
        <v>315</v>
      </c>
      <c r="L328" s="1">
        <v>591</v>
      </c>
      <c r="M328" s="1">
        <v>418</v>
      </c>
      <c r="N328" s="1">
        <v>251</v>
      </c>
      <c r="O328" s="1">
        <v>-48</v>
      </c>
      <c r="P328" s="1">
        <v>597</v>
      </c>
      <c r="Q328" s="1">
        <v>734</v>
      </c>
      <c r="R328" s="1">
        <v>767</v>
      </c>
      <c r="S328" s="1">
        <v>688</v>
      </c>
      <c r="T328" s="1">
        <v>1026</v>
      </c>
      <c r="U328" s="1">
        <v>568</v>
      </c>
      <c r="V328" s="1">
        <v>635</v>
      </c>
      <c r="W328" s="1">
        <v>746</v>
      </c>
      <c r="X328" s="1">
        <v>191</v>
      </c>
      <c r="Y328" s="1">
        <v>736</v>
      </c>
      <c r="Z328" s="1">
        <v>109</v>
      </c>
      <c r="AA328" s="1">
        <v>36</v>
      </c>
    </row>
    <row r="331" spans="3:27">
      <c r="C331" s="17" t="s">
        <v>787</v>
      </c>
      <c r="D331" s="17"/>
      <c r="E331" s="17"/>
      <c r="F331" s="17"/>
      <c r="G331" s="17"/>
      <c r="H331" s="17"/>
    </row>
    <row r="333" spans="3:27">
      <c r="C333" s="1" t="s">
        <v>524</v>
      </c>
      <c r="D333" s="1" t="s">
        <v>9</v>
      </c>
      <c r="E333" s="1" t="s">
        <v>9</v>
      </c>
      <c r="F333" s="1" t="s">
        <v>9</v>
      </c>
      <c r="G333" s="1">
        <v>5825990</v>
      </c>
      <c r="H333" s="1">
        <v>6557618</v>
      </c>
      <c r="I333" s="1">
        <v>7499237</v>
      </c>
      <c r="J333" s="1">
        <v>8460609</v>
      </c>
      <c r="K333" s="1">
        <v>9532654</v>
      </c>
      <c r="L333" s="1">
        <v>10492561</v>
      </c>
      <c r="M333" s="1">
        <v>11091754</v>
      </c>
      <c r="N333" s="1">
        <v>11678950</v>
      </c>
      <c r="O333" s="1">
        <v>12271314</v>
      </c>
      <c r="P333" s="1">
        <v>12573181</v>
      </c>
      <c r="Q333" s="1">
        <v>12958681</v>
      </c>
      <c r="R333" s="1">
        <v>13597716</v>
      </c>
      <c r="S333" s="1">
        <v>14145307</v>
      </c>
      <c r="T333" s="1">
        <v>14840927</v>
      </c>
      <c r="U333" s="1">
        <v>16125640</v>
      </c>
      <c r="V333" s="1">
        <v>17186341</v>
      </c>
      <c r="W333" s="1">
        <v>17280941</v>
      </c>
      <c r="X333" s="1">
        <v>17283439</v>
      </c>
      <c r="Y333" s="1">
        <v>17476893</v>
      </c>
      <c r="Z333" s="1">
        <v>17466795</v>
      </c>
      <c r="AA333" s="1">
        <v>17515587</v>
      </c>
    </row>
    <row r="334" spans="3:27">
      <c r="C334" s="1" t="s">
        <v>766</v>
      </c>
      <c r="D334" s="1" t="s">
        <v>9</v>
      </c>
      <c r="E334" s="1" t="s">
        <v>9</v>
      </c>
      <c r="F334" s="1" t="s">
        <v>9</v>
      </c>
      <c r="G334" s="1">
        <v>2009472</v>
      </c>
      <c r="H334" s="1">
        <v>2281555</v>
      </c>
      <c r="I334" s="1">
        <v>2830316</v>
      </c>
      <c r="J334" s="1">
        <v>3275845</v>
      </c>
      <c r="K334" s="1">
        <v>3766347</v>
      </c>
      <c r="L334" s="1">
        <v>4208118</v>
      </c>
      <c r="M334" s="1">
        <v>4524150</v>
      </c>
      <c r="N334" s="1">
        <v>4774749</v>
      </c>
      <c r="O334" s="1">
        <v>5110513</v>
      </c>
      <c r="P334" s="1">
        <v>5270282</v>
      </c>
      <c r="Q334" s="1">
        <v>5411425</v>
      </c>
      <c r="R334" s="1">
        <v>5725794</v>
      </c>
      <c r="S334" s="1">
        <v>5990907</v>
      </c>
      <c r="T334" s="1">
        <v>6318839</v>
      </c>
      <c r="U334" s="1">
        <v>6879741</v>
      </c>
      <c r="V334" s="1">
        <v>7275329</v>
      </c>
      <c r="W334" s="1">
        <v>7384680</v>
      </c>
      <c r="X334" s="1">
        <v>7427875</v>
      </c>
      <c r="Y334" s="1">
        <v>7532199</v>
      </c>
      <c r="Z334" s="1">
        <v>7631770</v>
      </c>
      <c r="AA334" s="1">
        <v>7738672</v>
      </c>
    </row>
    <row r="335" spans="3:27">
      <c r="C335" s="1" t="s">
        <v>767</v>
      </c>
      <c r="D335" s="1" t="s">
        <v>9</v>
      </c>
      <c r="E335" s="1" t="s">
        <v>9</v>
      </c>
      <c r="F335" s="1" t="s">
        <v>9</v>
      </c>
      <c r="G335" s="1">
        <v>44772</v>
      </c>
      <c r="H335" s="1">
        <v>62654</v>
      </c>
      <c r="I335" s="1">
        <v>88487</v>
      </c>
      <c r="J335" s="1">
        <v>110727</v>
      </c>
      <c r="K335" s="1">
        <v>134550</v>
      </c>
      <c r="L335" s="1">
        <v>149399</v>
      </c>
      <c r="M335" s="1">
        <v>154021</v>
      </c>
      <c r="N335" s="1">
        <v>163073</v>
      </c>
      <c r="O335" s="1">
        <v>167594</v>
      </c>
      <c r="P335" s="1">
        <v>167825</v>
      </c>
      <c r="Q335" s="1">
        <v>172196</v>
      </c>
      <c r="R335" s="1">
        <v>178069</v>
      </c>
      <c r="S335" s="1">
        <v>180424</v>
      </c>
      <c r="T335" s="1">
        <v>186727</v>
      </c>
      <c r="U335" s="1">
        <v>196279</v>
      </c>
      <c r="V335" s="1">
        <v>209675</v>
      </c>
      <c r="W335" s="1">
        <v>208758</v>
      </c>
      <c r="X335" s="1">
        <v>206299</v>
      </c>
      <c r="Y335" s="1">
        <v>206084</v>
      </c>
      <c r="Z335" s="1">
        <v>205707</v>
      </c>
      <c r="AA335" s="1">
        <v>206202</v>
      </c>
    </row>
    <row r="336" spans="3:27">
      <c r="C336" s="1" t="s">
        <v>54</v>
      </c>
      <c r="D336" s="1" t="s">
        <v>9</v>
      </c>
      <c r="E336" s="1" t="s">
        <v>9</v>
      </c>
      <c r="F336" s="1" t="s">
        <v>9</v>
      </c>
      <c r="G336" s="1">
        <v>2290817</v>
      </c>
      <c r="H336" s="1">
        <v>2596641</v>
      </c>
      <c r="I336" s="1">
        <v>2840419</v>
      </c>
      <c r="J336" s="1">
        <v>3135236</v>
      </c>
      <c r="K336" s="1">
        <v>3462300</v>
      </c>
      <c r="L336" s="1">
        <v>3754130</v>
      </c>
      <c r="M336" s="1">
        <v>3890136</v>
      </c>
      <c r="N336" s="1">
        <v>4034149</v>
      </c>
      <c r="O336" s="1">
        <v>4152936</v>
      </c>
      <c r="P336" s="1">
        <v>4190316</v>
      </c>
      <c r="Q336" s="1">
        <v>4338812</v>
      </c>
      <c r="R336" s="1">
        <v>4496367</v>
      </c>
      <c r="S336" s="1">
        <v>4631077</v>
      </c>
      <c r="T336" s="1">
        <v>4788426</v>
      </c>
      <c r="U336" s="1">
        <v>5056954</v>
      </c>
      <c r="V336" s="1">
        <v>5310087</v>
      </c>
      <c r="W336" s="1">
        <v>5341464</v>
      </c>
      <c r="X336" s="1">
        <v>5273019</v>
      </c>
      <c r="Y336" s="1">
        <v>5232574</v>
      </c>
      <c r="Z336" s="1">
        <v>5154107</v>
      </c>
      <c r="AA336" s="1">
        <v>5069781</v>
      </c>
    </row>
    <row r="337" spans="3:27">
      <c r="C337" s="1" t="s">
        <v>53</v>
      </c>
      <c r="D337" s="1" t="s">
        <v>9</v>
      </c>
      <c r="E337" s="1" t="s">
        <v>9</v>
      </c>
      <c r="F337" s="1" t="s">
        <v>9</v>
      </c>
      <c r="G337" s="1">
        <v>1447860</v>
      </c>
      <c r="H337" s="1">
        <v>1579648</v>
      </c>
      <c r="I337" s="1">
        <v>1698898</v>
      </c>
      <c r="J337" s="1">
        <v>1892527</v>
      </c>
      <c r="K337" s="1">
        <v>2117760</v>
      </c>
      <c r="L337" s="1">
        <v>2323375</v>
      </c>
      <c r="M337" s="1">
        <v>2460771</v>
      </c>
      <c r="N337" s="1">
        <v>2641044</v>
      </c>
      <c r="O337" s="1">
        <v>2771942</v>
      </c>
      <c r="P337" s="1">
        <v>2875092</v>
      </c>
      <c r="Q337" s="1">
        <v>2964892</v>
      </c>
      <c r="R337" s="1">
        <v>3122484</v>
      </c>
      <c r="S337" s="1">
        <v>3264236</v>
      </c>
      <c r="T337" s="1">
        <v>3464338</v>
      </c>
      <c r="U337" s="1">
        <v>3903407</v>
      </c>
      <c r="V337" s="1">
        <v>4298062</v>
      </c>
      <c r="W337" s="1">
        <v>4252900</v>
      </c>
      <c r="X337" s="1">
        <v>4283865</v>
      </c>
      <c r="Y337" s="1">
        <v>4413933</v>
      </c>
      <c r="Z337" s="1">
        <v>4382116</v>
      </c>
      <c r="AA337" s="1">
        <v>4407123</v>
      </c>
    </row>
    <row r="338" spans="3:27">
      <c r="C338" s="1" t="s">
        <v>55</v>
      </c>
      <c r="D338" s="1" t="s">
        <v>9</v>
      </c>
      <c r="E338" s="1" t="s">
        <v>9</v>
      </c>
      <c r="F338" s="1" t="s">
        <v>9</v>
      </c>
      <c r="G338" s="1">
        <v>33069</v>
      </c>
      <c r="H338" s="1">
        <v>37120</v>
      </c>
      <c r="I338" s="1">
        <v>41117</v>
      </c>
      <c r="J338" s="1">
        <v>46274</v>
      </c>
      <c r="K338" s="1">
        <v>51697</v>
      </c>
      <c r="L338" s="1">
        <v>57539</v>
      </c>
      <c r="M338" s="1">
        <v>62676</v>
      </c>
      <c r="N338" s="1">
        <v>65935</v>
      </c>
      <c r="O338" s="1">
        <v>68329</v>
      </c>
      <c r="P338" s="1">
        <v>69666</v>
      </c>
      <c r="Q338" s="1">
        <v>71356</v>
      </c>
      <c r="R338" s="1">
        <v>75002</v>
      </c>
      <c r="S338" s="1">
        <v>78663</v>
      </c>
      <c r="T338" s="1">
        <v>82597</v>
      </c>
      <c r="U338" s="1">
        <v>89259</v>
      </c>
      <c r="V338" s="1">
        <v>93188</v>
      </c>
      <c r="W338" s="1">
        <v>93139</v>
      </c>
      <c r="X338" s="1">
        <v>92381</v>
      </c>
      <c r="Y338" s="1">
        <v>92103</v>
      </c>
      <c r="Z338" s="1">
        <v>93095</v>
      </c>
      <c r="AA338" s="1">
        <v>93809</v>
      </c>
    </row>
    <row r="339" spans="3:27">
      <c r="C339" s="1" t="s">
        <v>526</v>
      </c>
      <c r="D339" s="1" t="s">
        <v>9</v>
      </c>
      <c r="E339" s="1" t="s">
        <v>9</v>
      </c>
      <c r="F339" s="1" t="s">
        <v>9</v>
      </c>
      <c r="G339" s="1">
        <v>1072904</v>
      </c>
      <c r="H339" s="1">
        <v>1136157</v>
      </c>
      <c r="I339" s="1">
        <v>1226216</v>
      </c>
      <c r="J339" s="1">
        <v>1240517</v>
      </c>
      <c r="K339" s="1">
        <v>1372969</v>
      </c>
      <c r="L339" s="1">
        <v>1497970</v>
      </c>
      <c r="M339" s="1">
        <v>1453278</v>
      </c>
      <c r="N339" s="1">
        <v>1508531</v>
      </c>
      <c r="O339" s="1">
        <v>1490661</v>
      </c>
      <c r="P339" s="1">
        <v>1391440</v>
      </c>
      <c r="Q339" s="1">
        <v>1338983</v>
      </c>
      <c r="R339" s="1">
        <v>1362484</v>
      </c>
      <c r="S339" s="1">
        <v>1425898</v>
      </c>
      <c r="T339" s="1">
        <v>1582632</v>
      </c>
      <c r="U339" s="1">
        <v>1753749</v>
      </c>
      <c r="V339" s="1">
        <v>1632311</v>
      </c>
      <c r="W339" s="1">
        <v>1490808</v>
      </c>
      <c r="X339" s="1">
        <v>1738186</v>
      </c>
      <c r="Y339" s="1">
        <v>2027429</v>
      </c>
      <c r="Z339" s="1">
        <v>2066324</v>
      </c>
      <c r="AA339" s="1">
        <v>2136050</v>
      </c>
    </row>
    <row r="340" spans="3:27">
      <c r="C340" s="1" t="s">
        <v>766</v>
      </c>
      <c r="D340" s="1" t="s">
        <v>9</v>
      </c>
      <c r="E340" s="1" t="s">
        <v>9</v>
      </c>
      <c r="F340" s="1" t="s">
        <v>9</v>
      </c>
      <c r="G340" s="1">
        <v>723828</v>
      </c>
      <c r="H340" s="1">
        <v>764769</v>
      </c>
      <c r="I340" s="1">
        <v>833594</v>
      </c>
      <c r="J340" s="1">
        <v>863376</v>
      </c>
      <c r="K340" s="1">
        <v>948411</v>
      </c>
      <c r="L340" s="1">
        <v>1022965</v>
      </c>
      <c r="M340" s="1">
        <v>978662</v>
      </c>
      <c r="N340" s="1">
        <v>1020070</v>
      </c>
      <c r="O340" s="1">
        <v>1015886</v>
      </c>
      <c r="P340" s="1">
        <v>957089</v>
      </c>
      <c r="Q340" s="1">
        <v>936356</v>
      </c>
      <c r="R340" s="1">
        <v>959858</v>
      </c>
      <c r="S340" s="1">
        <v>1001988</v>
      </c>
      <c r="T340" s="1">
        <v>1115485</v>
      </c>
      <c r="U340" s="1">
        <v>1261977</v>
      </c>
      <c r="V340" s="1">
        <v>1213191</v>
      </c>
      <c r="W340" s="1">
        <v>1099812</v>
      </c>
      <c r="X340" s="1">
        <v>1271946</v>
      </c>
      <c r="Y340" s="1">
        <v>1470596</v>
      </c>
      <c r="Z340" s="1">
        <v>1502978</v>
      </c>
      <c r="AA340" s="1">
        <v>1546271</v>
      </c>
    </row>
    <row r="341" spans="3:27">
      <c r="C341" s="1" t="s">
        <v>767</v>
      </c>
      <c r="D341" s="1" t="s">
        <v>9</v>
      </c>
      <c r="E341" s="1" t="s">
        <v>9</v>
      </c>
      <c r="F341" s="1" t="s">
        <v>9</v>
      </c>
      <c r="G341" s="1">
        <v>1324</v>
      </c>
      <c r="H341" s="1">
        <v>1298</v>
      </c>
      <c r="I341" s="1">
        <v>1670</v>
      </c>
      <c r="J341" s="1">
        <v>2604</v>
      </c>
      <c r="K341" s="1">
        <v>3112</v>
      </c>
      <c r="L341" s="1">
        <v>3559</v>
      </c>
      <c r="M341" s="1">
        <v>4578</v>
      </c>
      <c r="N341" s="1">
        <v>4979</v>
      </c>
      <c r="O341" s="1">
        <v>5805</v>
      </c>
      <c r="P341" s="1">
        <v>5592</v>
      </c>
      <c r="Q341" s="1">
        <v>6042</v>
      </c>
      <c r="R341" s="1">
        <v>5409</v>
      </c>
      <c r="S341" s="1">
        <v>5911</v>
      </c>
      <c r="T341" s="1">
        <v>7352</v>
      </c>
      <c r="U341" s="1">
        <v>9217</v>
      </c>
      <c r="V341" s="1">
        <v>11311</v>
      </c>
      <c r="W341" s="1">
        <v>12287</v>
      </c>
      <c r="X341" s="1">
        <v>13627</v>
      </c>
      <c r="Y341" s="1">
        <v>14625</v>
      </c>
      <c r="Z341" s="1">
        <v>14434</v>
      </c>
      <c r="AA341" s="1">
        <v>14837</v>
      </c>
    </row>
    <row r="342" spans="3:27">
      <c r="C342" s="1" t="s">
        <v>54</v>
      </c>
      <c r="D342" s="1" t="s">
        <v>9</v>
      </c>
      <c r="E342" s="1" t="s">
        <v>9</v>
      </c>
      <c r="F342" s="1" t="s">
        <v>9</v>
      </c>
      <c r="G342" s="1">
        <v>191239</v>
      </c>
      <c r="H342" s="1">
        <v>199935</v>
      </c>
      <c r="I342" s="1">
        <v>207991</v>
      </c>
      <c r="J342" s="1">
        <v>200686</v>
      </c>
      <c r="K342" s="1">
        <v>218093</v>
      </c>
      <c r="L342" s="1">
        <v>242218</v>
      </c>
      <c r="M342" s="1">
        <v>239495</v>
      </c>
      <c r="N342" s="1">
        <v>243888</v>
      </c>
      <c r="O342" s="1">
        <v>233646</v>
      </c>
      <c r="P342" s="1">
        <v>214922</v>
      </c>
      <c r="Q342" s="1">
        <v>199387</v>
      </c>
      <c r="R342" s="1">
        <v>197839</v>
      </c>
      <c r="S342" s="1">
        <v>208988</v>
      </c>
      <c r="T342" s="1">
        <v>226421</v>
      </c>
      <c r="U342" s="1">
        <v>237517</v>
      </c>
      <c r="V342" s="1">
        <v>195502</v>
      </c>
      <c r="W342" s="1">
        <v>184783</v>
      </c>
      <c r="X342" s="1">
        <v>220740</v>
      </c>
      <c r="Y342" s="1">
        <v>264809</v>
      </c>
      <c r="Z342" s="1">
        <v>270796</v>
      </c>
      <c r="AA342" s="1">
        <v>283592</v>
      </c>
    </row>
    <row r="343" spans="3:27">
      <c r="C343" s="1" t="s">
        <v>53</v>
      </c>
      <c r="D343" s="1" t="s">
        <v>9</v>
      </c>
      <c r="E343" s="1" t="s">
        <v>9</v>
      </c>
      <c r="F343" s="1" t="s">
        <v>9</v>
      </c>
      <c r="G343" s="1">
        <v>154524</v>
      </c>
      <c r="H343" s="1">
        <v>168121</v>
      </c>
      <c r="I343" s="1">
        <v>180912</v>
      </c>
      <c r="J343" s="1">
        <v>171966</v>
      </c>
      <c r="K343" s="1">
        <v>201424</v>
      </c>
      <c r="L343" s="1">
        <v>227260</v>
      </c>
      <c r="M343" s="1">
        <v>228988</v>
      </c>
      <c r="N343" s="1">
        <v>237957</v>
      </c>
      <c r="O343" s="1">
        <v>233906</v>
      </c>
      <c r="P343" s="1">
        <v>212485</v>
      </c>
      <c r="Q343" s="1">
        <v>195633</v>
      </c>
      <c r="R343" s="1">
        <v>198053</v>
      </c>
      <c r="S343" s="1">
        <v>207853</v>
      </c>
      <c r="T343" s="1">
        <v>231868</v>
      </c>
      <c r="U343" s="1">
        <v>243374</v>
      </c>
      <c r="V343" s="1">
        <v>211017</v>
      </c>
      <c r="W343" s="1">
        <v>192801</v>
      </c>
      <c r="X343" s="1">
        <v>230435</v>
      </c>
      <c r="Y343" s="1">
        <v>275616</v>
      </c>
      <c r="Z343" s="1">
        <v>276209</v>
      </c>
      <c r="AA343" s="1">
        <v>289351</v>
      </c>
    </row>
    <row r="344" spans="3:27">
      <c r="C344" s="1" t="s">
        <v>55</v>
      </c>
      <c r="D344" s="1" t="s">
        <v>9</v>
      </c>
      <c r="E344" s="1" t="s">
        <v>9</v>
      </c>
      <c r="F344" s="1" t="s">
        <v>9</v>
      </c>
      <c r="G344" s="1">
        <v>1989</v>
      </c>
      <c r="H344" s="1">
        <v>2034</v>
      </c>
      <c r="I344" s="1">
        <v>2049</v>
      </c>
      <c r="J344" s="1">
        <v>1885</v>
      </c>
      <c r="K344" s="1">
        <v>1929</v>
      </c>
      <c r="L344" s="1">
        <v>1968</v>
      </c>
      <c r="M344" s="1">
        <v>1555</v>
      </c>
      <c r="N344" s="1">
        <v>1637</v>
      </c>
      <c r="O344" s="1">
        <v>1418</v>
      </c>
      <c r="P344" s="1">
        <v>1352</v>
      </c>
      <c r="Q344" s="1">
        <v>1565</v>
      </c>
      <c r="R344" s="1">
        <v>1325</v>
      </c>
      <c r="S344" s="1">
        <v>1158</v>
      </c>
      <c r="T344" s="1">
        <v>1506</v>
      </c>
      <c r="U344" s="1">
        <v>1664</v>
      </c>
      <c r="V344" s="1">
        <v>1290</v>
      </c>
      <c r="W344" s="1">
        <v>1125</v>
      </c>
      <c r="X344" s="1">
        <v>1438</v>
      </c>
      <c r="Y344" s="1">
        <v>1783</v>
      </c>
      <c r="Z344" s="1">
        <v>1907</v>
      </c>
      <c r="AA344" s="1">
        <v>1999</v>
      </c>
    </row>
    <row r="345" spans="3:27">
      <c r="C345" s="1" t="s">
        <v>528</v>
      </c>
      <c r="D345" s="1" t="s">
        <v>9</v>
      </c>
      <c r="E345" s="1" t="s">
        <v>9</v>
      </c>
      <c r="F345" s="1" t="s">
        <v>9</v>
      </c>
      <c r="G345" s="1">
        <v>2104</v>
      </c>
      <c r="H345" s="1">
        <v>3152</v>
      </c>
      <c r="I345" s="1">
        <v>5477</v>
      </c>
      <c r="J345" s="1">
        <v>8219</v>
      </c>
      <c r="K345" s="1">
        <v>10638</v>
      </c>
      <c r="L345" s="1">
        <v>13501</v>
      </c>
      <c r="M345" s="1">
        <v>16076</v>
      </c>
      <c r="N345" s="1">
        <v>19336</v>
      </c>
      <c r="O345" s="1">
        <v>21839</v>
      </c>
      <c r="P345" s="1">
        <v>27254</v>
      </c>
      <c r="Q345" s="1">
        <v>34695</v>
      </c>
      <c r="R345" s="1">
        <v>40671</v>
      </c>
      <c r="S345" s="1">
        <v>45730</v>
      </c>
      <c r="T345" s="1">
        <v>57940</v>
      </c>
      <c r="U345" s="1">
        <v>67404</v>
      </c>
      <c r="V345" s="1">
        <v>83617</v>
      </c>
      <c r="W345" s="1">
        <v>94445</v>
      </c>
      <c r="X345" s="1">
        <v>115906</v>
      </c>
      <c r="Y345" s="1">
        <v>145056</v>
      </c>
      <c r="Z345" s="1">
        <v>160048</v>
      </c>
      <c r="AA345" s="1">
        <v>145787</v>
      </c>
    </row>
    <row r="346" spans="3:27">
      <c r="C346" s="1" t="s">
        <v>766</v>
      </c>
      <c r="D346" s="1" t="s">
        <v>9</v>
      </c>
      <c r="E346" s="1" t="s">
        <v>9</v>
      </c>
      <c r="F346" s="1" t="s">
        <v>9</v>
      </c>
      <c r="G346" s="1">
        <v>433</v>
      </c>
      <c r="H346" s="1">
        <v>712</v>
      </c>
      <c r="I346" s="1">
        <v>854</v>
      </c>
      <c r="J346" s="1">
        <v>987</v>
      </c>
      <c r="K346" s="1">
        <v>1128</v>
      </c>
      <c r="L346" s="1">
        <v>1369</v>
      </c>
      <c r="M346" s="1">
        <v>1436</v>
      </c>
      <c r="N346" s="1">
        <v>1535</v>
      </c>
      <c r="O346" s="1">
        <v>1592</v>
      </c>
      <c r="P346" s="1">
        <v>1696</v>
      </c>
      <c r="Q346" s="1">
        <v>1821</v>
      </c>
      <c r="R346" s="1">
        <v>1946</v>
      </c>
      <c r="S346" s="1">
        <v>2171</v>
      </c>
      <c r="T346" s="1">
        <v>2511</v>
      </c>
      <c r="U346" s="1">
        <v>2625</v>
      </c>
      <c r="V346" s="1">
        <v>2831</v>
      </c>
      <c r="W346" s="1">
        <v>2953</v>
      </c>
      <c r="X346" s="1">
        <v>3052</v>
      </c>
      <c r="Y346" s="1">
        <v>3238</v>
      </c>
      <c r="Z346" s="1">
        <v>3385</v>
      </c>
      <c r="AA346" s="1">
        <v>3423</v>
      </c>
    </row>
    <row r="347" spans="3:27">
      <c r="C347" s="1" t="s">
        <v>767</v>
      </c>
      <c r="D347" s="1" t="s">
        <v>9</v>
      </c>
      <c r="E347" s="1" t="s">
        <v>9</v>
      </c>
      <c r="F347" s="1" t="s">
        <v>9</v>
      </c>
      <c r="G347" s="1">
        <v>481</v>
      </c>
      <c r="H347" s="1">
        <v>625</v>
      </c>
      <c r="I347" s="1">
        <v>746</v>
      </c>
      <c r="J347" s="1">
        <v>876</v>
      </c>
      <c r="K347" s="1">
        <v>959</v>
      </c>
      <c r="L347" s="1">
        <v>1068</v>
      </c>
      <c r="M347" s="1">
        <v>1119</v>
      </c>
      <c r="N347" s="1">
        <v>1160</v>
      </c>
      <c r="O347" s="1">
        <v>1164</v>
      </c>
      <c r="P347" s="1">
        <v>1197</v>
      </c>
      <c r="Q347" s="1">
        <v>1021</v>
      </c>
      <c r="R347" s="1">
        <v>1074</v>
      </c>
      <c r="S347" s="1">
        <v>1095</v>
      </c>
      <c r="T347" s="1">
        <v>1124</v>
      </c>
      <c r="U347" s="1">
        <v>1202</v>
      </c>
      <c r="V347" s="1">
        <v>1294</v>
      </c>
      <c r="W347" s="1">
        <v>1306</v>
      </c>
      <c r="X347" s="1">
        <v>1327</v>
      </c>
      <c r="Y347" s="1">
        <v>1355</v>
      </c>
      <c r="Z347" s="1">
        <v>1399</v>
      </c>
      <c r="AA347" s="1">
        <v>1419</v>
      </c>
    </row>
    <row r="348" spans="3:27">
      <c r="C348" s="1" t="s">
        <v>54</v>
      </c>
      <c r="D348" s="1" t="s">
        <v>9</v>
      </c>
      <c r="E348" s="1" t="s">
        <v>9</v>
      </c>
      <c r="F348" s="1" t="s">
        <v>9</v>
      </c>
      <c r="G348" s="1">
        <v>568</v>
      </c>
      <c r="H348" s="1">
        <v>282</v>
      </c>
      <c r="I348" s="1">
        <v>367</v>
      </c>
      <c r="J348" s="1">
        <v>461</v>
      </c>
      <c r="K348" s="1">
        <v>526</v>
      </c>
      <c r="L348" s="1">
        <v>592</v>
      </c>
      <c r="M348" s="1">
        <v>652</v>
      </c>
      <c r="N348" s="1">
        <v>733</v>
      </c>
      <c r="O348" s="1">
        <v>950</v>
      </c>
      <c r="P348" s="1">
        <v>1082</v>
      </c>
      <c r="Q348" s="1">
        <v>1787</v>
      </c>
      <c r="R348" s="1">
        <v>1934</v>
      </c>
      <c r="S348" s="1">
        <v>2060</v>
      </c>
      <c r="T348" s="1">
        <v>2204</v>
      </c>
      <c r="U348" s="1">
        <v>2336</v>
      </c>
      <c r="V348" s="1">
        <v>2551</v>
      </c>
      <c r="W348" s="1">
        <v>2644</v>
      </c>
      <c r="X348" s="1">
        <v>2745</v>
      </c>
      <c r="Y348" s="1">
        <v>2808</v>
      </c>
      <c r="Z348" s="1">
        <v>3057</v>
      </c>
      <c r="AA348" s="1">
        <v>3250</v>
      </c>
    </row>
    <row r="349" spans="3:27">
      <c r="C349" s="1" t="s">
        <v>53</v>
      </c>
      <c r="D349" s="1" t="s">
        <v>9</v>
      </c>
      <c r="E349" s="1" t="s">
        <v>9</v>
      </c>
      <c r="F349" s="1" t="s">
        <v>9</v>
      </c>
      <c r="G349" s="1">
        <v>621</v>
      </c>
      <c r="H349" s="1">
        <v>1532</v>
      </c>
      <c r="I349" s="1">
        <v>3507</v>
      </c>
      <c r="J349" s="1">
        <v>5871</v>
      </c>
      <c r="K349" s="1">
        <v>7972</v>
      </c>
      <c r="L349" s="1">
        <v>10411</v>
      </c>
      <c r="M349" s="1">
        <v>12811</v>
      </c>
      <c r="N349" s="1">
        <v>15702</v>
      </c>
      <c r="O349" s="1">
        <v>18005</v>
      </c>
      <c r="P349" s="1">
        <v>23146</v>
      </c>
      <c r="Q349" s="1">
        <v>29931</v>
      </c>
      <c r="R349" s="1">
        <v>35577</v>
      </c>
      <c r="S349" s="1">
        <v>40259</v>
      </c>
      <c r="T349" s="1">
        <v>51951</v>
      </c>
      <c r="U349" s="1">
        <v>61056</v>
      </c>
      <c r="V349" s="1">
        <v>76714</v>
      </c>
      <c r="W349" s="1">
        <v>87299</v>
      </c>
      <c r="X349" s="1">
        <v>108535</v>
      </c>
      <c r="Y349" s="1">
        <v>137334</v>
      </c>
      <c r="Z349" s="1">
        <v>151872</v>
      </c>
      <c r="AA349" s="1">
        <v>137356</v>
      </c>
    </row>
    <row r="350" spans="3:27">
      <c r="C350" s="1" t="s">
        <v>55</v>
      </c>
      <c r="D350" s="1" t="s">
        <v>9</v>
      </c>
      <c r="E350" s="1" t="s">
        <v>9</v>
      </c>
      <c r="F350" s="1" t="s">
        <v>9</v>
      </c>
      <c r="G350" s="1">
        <v>1</v>
      </c>
      <c r="H350" s="1">
        <v>1</v>
      </c>
      <c r="I350" s="1">
        <v>3</v>
      </c>
      <c r="J350" s="1">
        <v>24</v>
      </c>
      <c r="K350" s="1">
        <v>53</v>
      </c>
      <c r="L350" s="1">
        <v>61</v>
      </c>
      <c r="M350" s="1">
        <v>58</v>
      </c>
      <c r="N350" s="1">
        <v>206</v>
      </c>
      <c r="O350" s="1">
        <v>128</v>
      </c>
      <c r="P350" s="1">
        <v>133</v>
      </c>
      <c r="Q350" s="1">
        <v>135</v>
      </c>
      <c r="R350" s="1">
        <v>140</v>
      </c>
      <c r="S350" s="1">
        <v>145</v>
      </c>
      <c r="T350" s="1">
        <v>150</v>
      </c>
      <c r="U350" s="1">
        <v>185</v>
      </c>
      <c r="V350" s="1">
        <v>227</v>
      </c>
      <c r="W350" s="1">
        <v>243</v>
      </c>
      <c r="X350" s="1">
        <v>247</v>
      </c>
      <c r="Y350" s="1">
        <v>321</v>
      </c>
      <c r="Z350" s="1">
        <v>335</v>
      </c>
      <c r="AA350" s="1">
        <v>339</v>
      </c>
    </row>
    <row r="351" spans="3:27">
      <c r="C351" s="1" t="s">
        <v>530</v>
      </c>
      <c r="D351" s="1" t="s">
        <v>9</v>
      </c>
      <c r="E351" s="1" t="s">
        <v>9</v>
      </c>
      <c r="F351" s="1" t="s">
        <v>9</v>
      </c>
      <c r="G351" s="1">
        <v>5006485</v>
      </c>
      <c r="H351" s="1">
        <v>5663754</v>
      </c>
      <c r="I351" s="1">
        <v>5954684</v>
      </c>
      <c r="J351" s="1">
        <v>6106629</v>
      </c>
      <c r="K351" s="1">
        <v>7120116</v>
      </c>
      <c r="L351" s="1">
        <v>7346804</v>
      </c>
      <c r="M351" s="1">
        <v>7621878</v>
      </c>
      <c r="N351" s="1">
        <v>7672105</v>
      </c>
      <c r="O351" s="1">
        <v>7735844</v>
      </c>
      <c r="P351" s="1">
        <v>7820729</v>
      </c>
      <c r="Q351" s="1">
        <v>7759054</v>
      </c>
      <c r="R351" s="1">
        <v>7705437</v>
      </c>
      <c r="S351" s="1">
        <v>8074560</v>
      </c>
      <c r="T351" s="1">
        <v>8209874</v>
      </c>
      <c r="U351" s="1">
        <v>8552107</v>
      </c>
      <c r="V351" s="1">
        <v>9126127</v>
      </c>
      <c r="W351" s="1">
        <v>9233728</v>
      </c>
      <c r="X351" s="1">
        <v>9255787</v>
      </c>
      <c r="Y351" s="1">
        <v>9498752</v>
      </c>
      <c r="Z351" s="1">
        <v>9646720</v>
      </c>
      <c r="AA351" s="1">
        <v>9538667</v>
      </c>
    </row>
    <row r="352" spans="3:27">
      <c r="C352" s="1" t="s">
        <v>766</v>
      </c>
      <c r="D352" s="1" t="s">
        <v>9</v>
      </c>
      <c r="E352" s="1" t="s">
        <v>9</v>
      </c>
      <c r="F352" s="1" t="s">
        <v>9</v>
      </c>
      <c r="G352" s="1">
        <v>283678</v>
      </c>
      <c r="H352" s="1">
        <v>293015</v>
      </c>
      <c r="I352" s="1">
        <v>308275</v>
      </c>
      <c r="J352" s="1">
        <v>295831</v>
      </c>
      <c r="K352" s="1">
        <v>297690</v>
      </c>
      <c r="L352" s="1">
        <v>323860</v>
      </c>
      <c r="M352" s="1">
        <v>301690</v>
      </c>
      <c r="N352" s="1">
        <v>311055</v>
      </c>
      <c r="O352" s="1">
        <v>325210</v>
      </c>
      <c r="P352" s="1">
        <v>332358</v>
      </c>
      <c r="Q352" s="1">
        <v>337630</v>
      </c>
      <c r="R352" s="1">
        <v>340386</v>
      </c>
      <c r="S352" s="1">
        <v>395002</v>
      </c>
      <c r="T352" s="1">
        <v>463322</v>
      </c>
      <c r="U352" s="1">
        <v>498080</v>
      </c>
      <c r="V352" s="1">
        <v>556504</v>
      </c>
      <c r="W352" s="1">
        <v>587924</v>
      </c>
      <c r="X352" s="1">
        <v>627282</v>
      </c>
      <c r="Y352" s="1">
        <v>645143</v>
      </c>
      <c r="Z352" s="1">
        <v>659936</v>
      </c>
      <c r="AA352" s="1">
        <v>660092</v>
      </c>
    </row>
    <row r="353" spans="3:27">
      <c r="C353" s="1" t="s">
        <v>767</v>
      </c>
      <c r="D353" s="1" t="s">
        <v>9</v>
      </c>
      <c r="E353" s="1" t="s">
        <v>9</v>
      </c>
      <c r="F353" s="1" t="s">
        <v>9</v>
      </c>
      <c r="G353" s="1">
        <v>6710</v>
      </c>
      <c r="H353" s="1">
        <v>7340</v>
      </c>
      <c r="I353" s="1">
        <v>8291</v>
      </c>
      <c r="J353" s="1">
        <v>8773</v>
      </c>
      <c r="K353" s="1">
        <v>9326</v>
      </c>
      <c r="L353" s="1">
        <v>8813</v>
      </c>
      <c r="M353" s="1">
        <v>9747</v>
      </c>
      <c r="N353" s="1">
        <v>10134</v>
      </c>
      <c r="O353" s="1">
        <v>10093</v>
      </c>
      <c r="P353" s="1">
        <v>11931</v>
      </c>
      <c r="Q353" s="1">
        <v>11501</v>
      </c>
      <c r="R353" s="1">
        <v>14725</v>
      </c>
      <c r="S353" s="1">
        <v>22649</v>
      </c>
      <c r="T353" s="1">
        <v>25674</v>
      </c>
      <c r="U353" s="1">
        <v>26301</v>
      </c>
      <c r="V353" s="1">
        <v>27820</v>
      </c>
      <c r="W353" s="1">
        <v>28755</v>
      </c>
      <c r="X353" s="1">
        <v>31322</v>
      </c>
      <c r="Y353" s="1">
        <v>32895</v>
      </c>
      <c r="Z353" s="1">
        <v>35329</v>
      </c>
      <c r="AA353" s="1">
        <v>38010</v>
      </c>
    </row>
    <row r="354" spans="3:27">
      <c r="C354" s="1" t="s">
        <v>54</v>
      </c>
      <c r="D354" s="1" t="s">
        <v>9</v>
      </c>
      <c r="E354" s="1" t="s">
        <v>9</v>
      </c>
      <c r="F354" s="1" t="s">
        <v>9</v>
      </c>
      <c r="G354" s="1">
        <v>4075387</v>
      </c>
      <c r="H354" s="1">
        <v>4695835</v>
      </c>
      <c r="I354" s="1">
        <v>4968243</v>
      </c>
      <c r="J354" s="1">
        <v>5126560</v>
      </c>
      <c r="K354" s="1">
        <v>6148949</v>
      </c>
      <c r="L354" s="1">
        <v>6344219</v>
      </c>
      <c r="M354" s="1">
        <v>6638431</v>
      </c>
      <c r="N354" s="1">
        <v>6674148</v>
      </c>
      <c r="O354" s="1">
        <v>6721843</v>
      </c>
      <c r="P354" s="1">
        <v>6796583</v>
      </c>
      <c r="Q354" s="1">
        <v>6720598</v>
      </c>
      <c r="R354" s="1">
        <v>6652759</v>
      </c>
      <c r="S354" s="1">
        <v>6941507</v>
      </c>
      <c r="T354" s="1">
        <v>6891996</v>
      </c>
      <c r="U354" s="1">
        <v>7108966</v>
      </c>
      <c r="V354" s="1">
        <v>7516031</v>
      </c>
      <c r="W354" s="1">
        <v>7595684</v>
      </c>
      <c r="X354" s="1">
        <v>7489075</v>
      </c>
      <c r="Y354" s="1">
        <v>7689189</v>
      </c>
      <c r="Z354" s="1">
        <v>7802630</v>
      </c>
      <c r="AA354" s="1">
        <v>7651955</v>
      </c>
    </row>
    <row r="355" spans="3:27">
      <c r="C355" s="1" t="s">
        <v>53</v>
      </c>
      <c r="D355" s="1" t="s">
        <v>9</v>
      </c>
      <c r="E355" s="1" t="s">
        <v>9</v>
      </c>
      <c r="F355" s="1" t="s">
        <v>9</v>
      </c>
      <c r="G355" s="1">
        <v>636830</v>
      </c>
      <c r="H355" s="1">
        <v>663435</v>
      </c>
      <c r="I355" s="1">
        <v>665908</v>
      </c>
      <c r="J355" s="1">
        <v>671233</v>
      </c>
      <c r="K355" s="1">
        <v>659901</v>
      </c>
      <c r="L355" s="1">
        <v>664448</v>
      </c>
      <c r="M355" s="1">
        <v>665133</v>
      </c>
      <c r="N355" s="1">
        <v>670317</v>
      </c>
      <c r="O355" s="1">
        <v>672251</v>
      </c>
      <c r="P355" s="1">
        <v>673097</v>
      </c>
      <c r="Q355" s="1">
        <v>681891</v>
      </c>
      <c r="R355" s="1">
        <v>689389</v>
      </c>
      <c r="S355" s="1">
        <v>706870</v>
      </c>
      <c r="T355" s="1">
        <v>818434</v>
      </c>
      <c r="U355" s="1">
        <v>907052</v>
      </c>
      <c r="V355" s="1">
        <v>1012796</v>
      </c>
      <c r="W355" s="1">
        <v>1008331</v>
      </c>
      <c r="X355" s="1">
        <v>1093845</v>
      </c>
      <c r="Y355" s="1">
        <v>1116868</v>
      </c>
      <c r="Z355" s="1">
        <v>1133972</v>
      </c>
      <c r="AA355" s="1">
        <v>1173185</v>
      </c>
    </row>
    <row r="356" spans="3:27">
      <c r="C356" s="1" t="s">
        <v>55</v>
      </c>
      <c r="D356" s="1" t="s">
        <v>9</v>
      </c>
      <c r="E356" s="1" t="s">
        <v>9</v>
      </c>
      <c r="F356" s="1" t="s">
        <v>9</v>
      </c>
      <c r="G356" s="1">
        <v>3880</v>
      </c>
      <c r="H356" s="1">
        <v>4129</v>
      </c>
      <c r="I356" s="1">
        <v>3967</v>
      </c>
      <c r="J356" s="1">
        <v>4232</v>
      </c>
      <c r="K356" s="1">
        <v>4250</v>
      </c>
      <c r="L356" s="1">
        <v>5464</v>
      </c>
      <c r="M356" s="1">
        <v>6877</v>
      </c>
      <c r="N356" s="1">
        <v>6451</v>
      </c>
      <c r="O356" s="1">
        <v>6447</v>
      </c>
      <c r="P356" s="1">
        <v>6760</v>
      </c>
      <c r="Q356" s="1">
        <v>7434</v>
      </c>
      <c r="R356" s="1">
        <v>8178</v>
      </c>
      <c r="S356" s="1">
        <v>8532</v>
      </c>
      <c r="T356" s="1">
        <v>10448</v>
      </c>
      <c r="U356" s="1">
        <v>11708</v>
      </c>
      <c r="V356" s="1">
        <v>12976</v>
      </c>
      <c r="W356" s="1">
        <v>13034</v>
      </c>
      <c r="X356" s="1">
        <v>14263</v>
      </c>
      <c r="Y356" s="1">
        <v>14657</v>
      </c>
      <c r="Z356" s="1">
        <v>14853</v>
      </c>
      <c r="AA356" s="1">
        <v>15425</v>
      </c>
    </row>
    <row r="357" spans="3:27">
      <c r="C357" s="1" t="s">
        <v>453</v>
      </c>
      <c r="D357" s="1" t="s">
        <v>9</v>
      </c>
      <c r="E357" s="1" t="s">
        <v>9</v>
      </c>
      <c r="F357" s="1" t="s">
        <v>9</v>
      </c>
      <c r="G357" s="1">
        <v>23430</v>
      </c>
      <c r="H357" s="1">
        <v>21213</v>
      </c>
      <c r="I357" s="1">
        <v>20496</v>
      </c>
      <c r="J357" s="1">
        <v>20059</v>
      </c>
      <c r="K357" s="1">
        <v>10456</v>
      </c>
      <c r="L357" s="1">
        <v>2532</v>
      </c>
      <c r="M357" s="1">
        <v>4638</v>
      </c>
      <c r="N357" s="1">
        <v>4646</v>
      </c>
      <c r="O357" s="1">
        <v>4501</v>
      </c>
      <c r="P357" s="1">
        <v>4791</v>
      </c>
      <c r="Q357" s="1">
        <v>5023</v>
      </c>
      <c r="R357" s="1">
        <v>4372</v>
      </c>
      <c r="S357" s="1">
        <v>5817</v>
      </c>
      <c r="T357" s="1">
        <v>6037</v>
      </c>
      <c r="U357" s="1">
        <v>6795</v>
      </c>
      <c r="V357" s="1">
        <v>7336</v>
      </c>
      <c r="W357" s="1">
        <v>31224</v>
      </c>
      <c r="X357" s="1">
        <v>33901</v>
      </c>
      <c r="Y357" s="1">
        <v>35500</v>
      </c>
      <c r="Z357" s="1">
        <v>33766</v>
      </c>
      <c r="AA357" s="1">
        <v>31355</v>
      </c>
    </row>
    <row r="358" spans="3:27">
      <c r="C358" s="1" t="s">
        <v>766</v>
      </c>
      <c r="D358" s="1" t="s">
        <v>9</v>
      </c>
      <c r="E358" s="1" t="s">
        <v>9</v>
      </c>
      <c r="F358" s="1" t="s">
        <v>9</v>
      </c>
      <c r="G358" s="1" t="s">
        <v>9</v>
      </c>
      <c r="H358" s="1" t="s">
        <v>9</v>
      </c>
      <c r="I358" s="1" t="s">
        <v>9</v>
      </c>
      <c r="J358" s="1" t="s">
        <v>9</v>
      </c>
      <c r="K358" s="1" t="s">
        <v>9</v>
      </c>
      <c r="L358" s="1" t="s">
        <v>9</v>
      </c>
      <c r="M358" s="1" t="s">
        <v>9</v>
      </c>
      <c r="N358" s="1" t="s">
        <v>9</v>
      </c>
      <c r="O358" s="1" t="s">
        <v>9</v>
      </c>
      <c r="P358" s="1" t="s">
        <v>9</v>
      </c>
      <c r="Q358" s="1" t="s">
        <v>9</v>
      </c>
      <c r="R358" s="1" t="s">
        <v>9</v>
      </c>
      <c r="S358" s="1" t="s">
        <v>9</v>
      </c>
      <c r="T358" s="1" t="s">
        <v>9</v>
      </c>
      <c r="U358" s="1" t="s">
        <v>9</v>
      </c>
      <c r="V358" s="1" t="s">
        <v>9</v>
      </c>
      <c r="W358" s="1" t="s">
        <v>9</v>
      </c>
      <c r="X358" s="1" t="s">
        <v>9</v>
      </c>
      <c r="Y358" s="1" t="s">
        <v>9</v>
      </c>
      <c r="Z358" s="1" t="s">
        <v>9</v>
      </c>
      <c r="AA358" s="1" t="s">
        <v>9</v>
      </c>
    </row>
    <row r="359" spans="3:27">
      <c r="C359" s="1" t="s">
        <v>767</v>
      </c>
      <c r="D359" s="1" t="s">
        <v>9</v>
      </c>
      <c r="E359" s="1" t="s">
        <v>9</v>
      </c>
      <c r="F359" s="1" t="s">
        <v>9</v>
      </c>
      <c r="G359" s="1">
        <v>23430</v>
      </c>
      <c r="H359" s="1">
        <v>21213</v>
      </c>
      <c r="I359" s="1">
        <v>20496</v>
      </c>
      <c r="J359" s="1">
        <v>20059</v>
      </c>
      <c r="K359" s="1">
        <v>10456</v>
      </c>
      <c r="L359" s="1">
        <v>2532</v>
      </c>
      <c r="M359" s="1">
        <v>4638</v>
      </c>
      <c r="N359" s="1">
        <v>4646</v>
      </c>
      <c r="O359" s="1">
        <v>4501</v>
      </c>
      <c r="P359" s="1">
        <v>4791</v>
      </c>
      <c r="Q359" s="1">
        <v>5023</v>
      </c>
      <c r="R359" s="1">
        <v>4372</v>
      </c>
      <c r="S359" s="1">
        <v>5817</v>
      </c>
      <c r="T359" s="1">
        <v>6037</v>
      </c>
      <c r="U359" s="1">
        <v>6795</v>
      </c>
      <c r="V359" s="1">
        <v>7336</v>
      </c>
      <c r="W359" s="1">
        <v>31224</v>
      </c>
      <c r="X359" s="1">
        <v>33901</v>
      </c>
      <c r="Y359" s="1">
        <v>35500</v>
      </c>
      <c r="Z359" s="1">
        <v>33766</v>
      </c>
      <c r="AA359" s="1">
        <v>31355</v>
      </c>
    </row>
    <row r="360" spans="3:27">
      <c r="C360" s="1" t="s">
        <v>54</v>
      </c>
      <c r="D360" s="1" t="s">
        <v>9</v>
      </c>
      <c r="E360" s="1" t="s">
        <v>9</v>
      </c>
      <c r="F360" s="1" t="s">
        <v>9</v>
      </c>
      <c r="G360" s="1" t="s">
        <v>9</v>
      </c>
      <c r="H360" s="1" t="s">
        <v>9</v>
      </c>
      <c r="I360" s="1" t="s">
        <v>9</v>
      </c>
      <c r="J360" s="1" t="s">
        <v>9</v>
      </c>
      <c r="K360" s="1" t="s">
        <v>9</v>
      </c>
      <c r="L360" s="1" t="s">
        <v>9</v>
      </c>
      <c r="M360" s="1" t="s">
        <v>9</v>
      </c>
      <c r="N360" s="1" t="s">
        <v>9</v>
      </c>
      <c r="O360" s="1" t="s">
        <v>9</v>
      </c>
      <c r="P360" s="1" t="s">
        <v>9</v>
      </c>
      <c r="Q360" s="1" t="s">
        <v>9</v>
      </c>
      <c r="R360" s="1" t="s">
        <v>9</v>
      </c>
      <c r="S360" s="1" t="s">
        <v>9</v>
      </c>
      <c r="T360" s="1" t="s">
        <v>9</v>
      </c>
      <c r="U360" s="1" t="s">
        <v>9</v>
      </c>
      <c r="V360" s="1" t="s">
        <v>9</v>
      </c>
      <c r="W360" s="1" t="s">
        <v>9</v>
      </c>
      <c r="X360" s="1" t="s">
        <v>9</v>
      </c>
      <c r="Y360" s="1" t="s">
        <v>9</v>
      </c>
      <c r="Z360" s="1" t="s">
        <v>9</v>
      </c>
      <c r="AA360" s="1" t="s">
        <v>9</v>
      </c>
    </row>
    <row r="361" spans="3:27">
      <c r="C361" s="1" t="s">
        <v>53</v>
      </c>
      <c r="D361" s="1" t="s">
        <v>9</v>
      </c>
      <c r="E361" s="1" t="s">
        <v>9</v>
      </c>
      <c r="F361" s="1" t="s">
        <v>9</v>
      </c>
      <c r="G361" s="1" t="s">
        <v>9</v>
      </c>
      <c r="H361" s="1" t="s">
        <v>9</v>
      </c>
      <c r="I361" s="1" t="s">
        <v>9</v>
      </c>
      <c r="J361" s="1" t="s">
        <v>9</v>
      </c>
      <c r="K361" s="1" t="s">
        <v>9</v>
      </c>
      <c r="L361" s="1" t="s">
        <v>9</v>
      </c>
      <c r="M361" s="1" t="s">
        <v>9</v>
      </c>
      <c r="N361" s="1" t="s">
        <v>9</v>
      </c>
      <c r="O361" s="1" t="s">
        <v>9</v>
      </c>
      <c r="P361" s="1" t="s">
        <v>9</v>
      </c>
      <c r="Q361" s="1" t="s">
        <v>9</v>
      </c>
      <c r="R361" s="1" t="s">
        <v>9</v>
      </c>
      <c r="S361" s="1" t="s">
        <v>9</v>
      </c>
      <c r="T361" s="1" t="s">
        <v>9</v>
      </c>
      <c r="U361" s="1" t="s">
        <v>9</v>
      </c>
      <c r="V361" s="1" t="s">
        <v>9</v>
      </c>
      <c r="W361" s="1" t="s">
        <v>9</v>
      </c>
      <c r="X361" s="1" t="s">
        <v>9</v>
      </c>
      <c r="Y361" s="1" t="s">
        <v>9</v>
      </c>
      <c r="Z361" s="1" t="s">
        <v>9</v>
      </c>
      <c r="AA361" s="1" t="s">
        <v>9</v>
      </c>
    </row>
    <row r="362" spans="3:27">
      <c r="C362" s="1" t="s">
        <v>55</v>
      </c>
      <c r="D362" s="1" t="s">
        <v>9</v>
      </c>
      <c r="E362" s="1" t="s">
        <v>9</v>
      </c>
      <c r="F362" s="1" t="s">
        <v>9</v>
      </c>
      <c r="G362" s="1" t="s">
        <v>9</v>
      </c>
      <c r="H362" s="1" t="s">
        <v>9</v>
      </c>
      <c r="I362" s="1" t="s">
        <v>9</v>
      </c>
      <c r="J362" s="1" t="s">
        <v>9</v>
      </c>
      <c r="K362" s="1" t="s">
        <v>9</v>
      </c>
      <c r="L362" s="1" t="s">
        <v>9</v>
      </c>
      <c r="M362" s="1" t="s">
        <v>9</v>
      </c>
      <c r="N362" s="1" t="s">
        <v>9</v>
      </c>
      <c r="O362" s="1" t="s">
        <v>9</v>
      </c>
      <c r="P362" s="1" t="s">
        <v>9</v>
      </c>
      <c r="Q362" s="1" t="s">
        <v>9</v>
      </c>
      <c r="R362" s="1" t="s">
        <v>9</v>
      </c>
      <c r="S362" s="1" t="s">
        <v>9</v>
      </c>
      <c r="T362" s="1" t="s">
        <v>9</v>
      </c>
      <c r="U362" s="1" t="s">
        <v>9</v>
      </c>
      <c r="V362" s="1" t="s">
        <v>9</v>
      </c>
      <c r="W362" s="1" t="s">
        <v>9</v>
      </c>
      <c r="X362" s="1" t="s">
        <v>9</v>
      </c>
      <c r="Y362" s="1" t="s">
        <v>9</v>
      </c>
      <c r="Z362" s="1" t="s">
        <v>9</v>
      </c>
      <c r="AA362" s="1" t="s">
        <v>9</v>
      </c>
    </row>
    <row r="363" spans="3:27">
      <c r="C363" s="1" t="s">
        <v>786</v>
      </c>
      <c r="D363" s="1" t="s">
        <v>9</v>
      </c>
      <c r="E363" s="1" t="s">
        <v>9</v>
      </c>
      <c r="F363" s="1" t="s">
        <v>9</v>
      </c>
      <c r="G363" s="1">
        <v>103020</v>
      </c>
      <c r="H363" s="1">
        <v>66562</v>
      </c>
      <c r="I363" s="1">
        <v>85162</v>
      </c>
      <c r="J363" s="1">
        <v>-51375</v>
      </c>
      <c r="K363" s="1">
        <v>-132176</v>
      </c>
      <c r="L363" s="1">
        <v>-136728</v>
      </c>
      <c r="M363" s="1">
        <v>-133417</v>
      </c>
      <c r="N363" s="1">
        <v>-185397</v>
      </c>
      <c r="O363" s="1">
        <v>-254954</v>
      </c>
      <c r="P363" s="1">
        <v>-449849</v>
      </c>
      <c r="Q363" s="1">
        <v>-548298</v>
      </c>
      <c r="R363" s="1">
        <v>-840684</v>
      </c>
      <c r="S363" s="1">
        <v>-883201</v>
      </c>
      <c r="T363" s="1">
        <v>-1016177</v>
      </c>
      <c r="U363" s="1">
        <v>-1164839</v>
      </c>
      <c r="V363" s="1">
        <v>-1245553</v>
      </c>
      <c r="W363" s="1">
        <v>-1444040</v>
      </c>
      <c r="X363" s="1">
        <v>-1546200</v>
      </c>
      <c r="Y363" s="1">
        <v>-1538721</v>
      </c>
      <c r="Z363" s="1">
        <v>-1477479</v>
      </c>
      <c r="AA363" s="1">
        <v>-1140467</v>
      </c>
    </row>
    <row r="364" spans="3:27">
      <c r="C364" s="1" t="s">
        <v>766</v>
      </c>
      <c r="D364" s="1" t="s">
        <v>9</v>
      </c>
      <c r="E364" s="1" t="s">
        <v>9</v>
      </c>
      <c r="F364" s="1" t="s">
        <v>9</v>
      </c>
      <c r="G364" s="1">
        <v>-1995773</v>
      </c>
      <c r="H364" s="1">
        <v>-2011301</v>
      </c>
      <c r="I364" s="1">
        <v>-2106904</v>
      </c>
      <c r="J364" s="1">
        <v>-2267397</v>
      </c>
      <c r="K364" s="1">
        <v>-2548858</v>
      </c>
      <c r="L364" s="1">
        <v>-2476278</v>
      </c>
      <c r="M364" s="1">
        <v>-2466550</v>
      </c>
      <c r="N364" s="1">
        <v>-2517969</v>
      </c>
      <c r="O364" s="1">
        <v>-2564420</v>
      </c>
      <c r="P364" s="1">
        <v>-2865914</v>
      </c>
      <c r="Q364" s="1">
        <v>-2666884</v>
      </c>
      <c r="R364" s="1">
        <v>-2874531</v>
      </c>
      <c r="S364" s="1">
        <v>-3107606</v>
      </c>
      <c r="T364" s="1">
        <v>-3342905</v>
      </c>
      <c r="U364" s="1">
        <v>-3803841</v>
      </c>
      <c r="V364" s="1">
        <v>-3805581</v>
      </c>
      <c r="W364" s="1">
        <v>-3771060</v>
      </c>
      <c r="X364" s="1">
        <v>-3797896</v>
      </c>
      <c r="Y364" s="1">
        <v>-3730578</v>
      </c>
      <c r="Z364" s="1">
        <v>-3580232</v>
      </c>
      <c r="AA364" s="1">
        <v>-3317671</v>
      </c>
    </row>
    <row r="365" spans="3:27">
      <c r="C365" s="1" t="s">
        <v>767</v>
      </c>
      <c r="D365" s="1" t="s">
        <v>9</v>
      </c>
      <c r="E365" s="1" t="s">
        <v>9</v>
      </c>
      <c r="F365" s="1" t="s">
        <v>9</v>
      </c>
      <c r="G365" s="1">
        <v>172021</v>
      </c>
      <c r="H365" s="1">
        <v>118192</v>
      </c>
      <c r="I365" s="1">
        <v>144747</v>
      </c>
      <c r="J365" s="1">
        <v>109302</v>
      </c>
      <c r="K365" s="1">
        <v>105491</v>
      </c>
      <c r="L365" s="1">
        <v>11671</v>
      </c>
      <c r="M365" s="1">
        <v>41599</v>
      </c>
      <c r="N365" s="1">
        <v>51783</v>
      </c>
      <c r="O365" s="1">
        <v>-93410</v>
      </c>
      <c r="P365" s="1">
        <v>149944</v>
      </c>
      <c r="Q365" s="1">
        <v>-63076</v>
      </c>
      <c r="R365" s="1">
        <v>-212081</v>
      </c>
      <c r="S365" s="1">
        <v>-151880</v>
      </c>
      <c r="T365" s="1">
        <v>-164831</v>
      </c>
      <c r="U365" s="1">
        <v>-231462</v>
      </c>
      <c r="V365" s="1">
        <v>-58088</v>
      </c>
      <c r="W365" s="1">
        <v>-153314</v>
      </c>
      <c r="X365" s="1">
        <v>-120660</v>
      </c>
      <c r="Y365" s="1">
        <v>-62165</v>
      </c>
      <c r="Z365" s="1">
        <v>-88458</v>
      </c>
      <c r="AA365" s="1">
        <v>-25389</v>
      </c>
    </row>
    <row r="366" spans="3:27">
      <c r="C366" s="1" t="s">
        <v>54</v>
      </c>
      <c r="D366" s="1" t="s">
        <v>9</v>
      </c>
      <c r="E366" s="1" t="s">
        <v>9</v>
      </c>
      <c r="F366" s="1" t="s">
        <v>9</v>
      </c>
      <c r="G366" s="1">
        <v>1119420</v>
      </c>
      <c r="H366" s="1">
        <v>1075633</v>
      </c>
      <c r="I366" s="1">
        <v>942454</v>
      </c>
      <c r="J366" s="1">
        <v>848568</v>
      </c>
      <c r="K366" s="1">
        <v>852478</v>
      </c>
      <c r="L366" s="1">
        <v>723736</v>
      </c>
      <c r="M366" s="1">
        <v>630524</v>
      </c>
      <c r="N366" s="1">
        <v>602828</v>
      </c>
      <c r="O366" s="1">
        <v>599640</v>
      </c>
      <c r="P366" s="1">
        <v>402869</v>
      </c>
      <c r="Q366" s="1">
        <v>195449</v>
      </c>
      <c r="R366" s="1">
        <v>310111</v>
      </c>
      <c r="S366" s="1">
        <v>374399</v>
      </c>
      <c r="T366" s="1">
        <v>410906</v>
      </c>
      <c r="U366" s="1">
        <v>557152</v>
      </c>
      <c r="V366" s="1">
        <v>233437</v>
      </c>
      <c r="W366" s="1">
        <v>55783</v>
      </c>
      <c r="X366" s="1">
        <v>-251000</v>
      </c>
      <c r="Y366" s="1">
        <v>-291128</v>
      </c>
      <c r="Z366" s="1">
        <v>-603768</v>
      </c>
      <c r="AA366" s="1">
        <v>-676575</v>
      </c>
    </row>
    <row r="367" spans="3:27">
      <c r="C367" s="1" t="s">
        <v>53</v>
      </c>
      <c r="D367" s="1" t="s">
        <v>9</v>
      </c>
      <c r="E367" s="1" t="s">
        <v>9</v>
      </c>
      <c r="F367" s="1" t="s">
        <v>9</v>
      </c>
      <c r="G367" s="1">
        <v>791461</v>
      </c>
      <c r="H367" s="1">
        <v>861193</v>
      </c>
      <c r="I367" s="1">
        <v>1081131</v>
      </c>
      <c r="J367" s="1">
        <v>1234305</v>
      </c>
      <c r="K367" s="1">
        <v>1435293</v>
      </c>
      <c r="L367" s="1">
        <v>1582402</v>
      </c>
      <c r="M367" s="1">
        <v>1641603</v>
      </c>
      <c r="N367" s="1">
        <v>1658627</v>
      </c>
      <c r="O367" s="1">
        <v>1780723</v>
      </c>
      <c r="P367" s="1">
        <v>1843163</v>
      </c>
      <c r="Q367" s="1">
        <v>1968064</v>
      </c>
      <c r="R367" s="1">
        <v>1916775</v>
      </c>
      <c r="S367" s="1">
        <v>1983714</v>
      </c>
      <c r="T367" s="1">
        <v>2059791</v>
      </c>
      <c r="U367" s="1">
        <v>2290720</v>
      </c>
      <c r="V367" s="1">
        <v>2363057</v>
      </c>
      <c r="W367" s="1">
        <v>2396061</v>
      </c>
      <c r="X367" s="1">
        <v>2592241</v>
      </c>
      <c r="Y367" s="1">
        <v>2516853</v>
      </c>
      <c r="Z367" s="1">
        <v>2698366</v>
      </c>
      <c r="AA367" s="1">
        <v>2785163</v>
      </c>
    </row>
    <row r="368" spans="3:27">
      <c r="C368" s="1" t="s">
        <v>55</v>
      </c>
      <c r="D368" s="1" t="s">
        <v>9</v>
      </c>
      <c r="E368" s="1" t="s">
        <v>9</v>
      </c>
      <c r="F368" s="1" t="s">
        <v>9</v>
      </c>
      <c r="G368" s="1">
        <v>15891</v>
      </c>
      <c r="H368" s="1">
        <v>22845</v>
      </c>
      <c r="I368" s="1">
        <v>23734</v>
      </c>
      <c r="J368" s="1">
        <v>23847</v>
      </c>
      <c r="K368" s="1">
        <v>23420</v>
      </c>
      <c r="L368" s="1">
        <v>21741</v>
      </c>
      <c r="M368" s="1">
        <v>19407</v>
      </c>
      <c r="N368" s="1">
        <v>19334</v>
      </c>
      <c r="O368" s="1">
        <v>22513</v>
      </c>
      <c r="P368" s="1">
        <v>20089</v>
      </c>
      <c r="Q368" s="1">
        <v>18149</v>
      </c>
      <c r="R368" s="1">
        <v>19042</v>
      </c>
      <c r="S368" s="1">
        <v>18172</v>
      </c>
      <c r="T368" s="1">
        <v>20862</v>
      </c>
      <c r="U368" s="1">
        <v>22592</v>
      </c>
      <c r="V368" s="1">
        <v>21622</v>
      </c>
      <c r="W368" s="1">
        <v>28490</v>
      </c>
      <c r="X368" s="1">
        <v>31115</v>
      </c>
      <c r="Y368" s="1">
        <v>28297</v>
      </c>
      <c r="Z368" s="1">
        <v>96613</v>
      </c>
      <c r="AA368" s="1">
        <v>94005</v>
      </c>
    </row>
    <row r="369" spans="3:27">
      <c r="C369" s="1" t="s">
        <v>617</v>
      </c>
      <c r="D369" s="1" t="s">
        <v>9</v>
      </c>
      <c r="E369" s="1" t="s">
        <v>9</v>
      </c>
      <c r="F369" s="1" t="s">
        <v>9</v>
      </c>
      <c r="G369" s="1">
        <v>12033933</v>
      </c>
      <c r="H369" s="1">
        <v>13448456</v>
      </c>
      <c r="I369" s="1">
        <v>14791272</v>
      </c>
      <c r="J369" s="1">
        <v>15784658</v>
      </c>
      <c r="K369" s="1">
        <v>17914657</v>
      </c>
      <c r="L369" s="1">
        <v>19216640</v>
      </c>
      <c r="M369" s="1">
        <v>20054207</v>
      </c>
      <c r="N369" s="1">
        <v>20698171</v>
      </c>
      <c r="O369" s="1">
        <v>21269205</v>
      </c>
      <c r="P369" s="1">
        <v>21367546</v>
      </c>
      <c r="Q369" s="1">
        <v>21548138</v>
      </c>
      <c r="R369" s="1">
        <v>21869996</v>
      </c>
      <c r="S369" s="1">
        <v>22814111</v>
      </c>
      <c r="T369" s="1">
        <v>23681233</v>
      </c>
      <c r="U369" s="1">
        <v>25340856</v>
      </c>
      <c r="V369" s="1">
        <v>26790179</v>
      </c>
      <c r="W369" s="1">
        <v>26687106</v>
      </c>
      <c r="X369" s="1">
        <v>26881019</v>
      </c>
      <c r="Y369" s="1">
        <v>27644909</v>
      </c>
      <c r="Z369" s="1">
        <v>27896174</v>
      </c>
      <c r="AA369" s="1">
        <v>28226979</v>
      </c>
    </row>
    <row r="370" spans="3:27">
      <c r="C370" s="1" t="s">
        <v>766</v>
      </c>
      <c r="D370" s="1" t="s">
        <v>9</v>
      </c>
      <c r="E370" s="1" t="s">
        <v>9</v>
      </c>
      <c r="F370" s="1" t="s">
        <v>9</v>
      </c>
      <c r="G370" s="1">
        <v>1021638</v>
      </c>
      <c r="H370" s="1">
        <v>1328750</v>
      </c>
      <c r="I370" s="1">
        <v>1866135</v>
      </c>
      <c r="J370" s="1">
        <v>2168642</v>
      </c>
      <c r="K370" s="1">
        <v>2464718</v>
      </c>
      <c r="L370" s="1">
        <v>3080034</v>
      </c>
      <c r="M370" s="1">
        <v>3339388</v>
      </c>
      <c r="N370" s="1">
        <v>3589440</v>
      </c>
      <c r="O370" s="1">
        <v>3888781</v>
      </c>
      <c r="P370" s="1">
        <v>3695511</v>
      </c>
      <c r="Q370" s="1">
        <v>4020348</v>
      </c>
      <c r="R370" s="1">
        <v>4153453</v>
      </c>
      <c r="S370" s="1">
        <v>4282462</v>
      </c>
      <c r="T370" s="1">
        <v>4557252</v>
      </c>
      <c r="U370" s="1">
        <v>4838582</v>
      </c>
      <c r="V370" s="1">
        <v>5242274</v>
      </c>
      <c r="W370" s="1">
        <v>5304309</v>
      </c>
      <c r="X370" s="1">
        <v>5532259</v>
      </c>
      <c r="Y370" s="1">
        <v>5920598</v>
      </c>
      <c r="Z370" s="1">
        <v>6217837</v>
      </c>
      <c r="AA370" s="1">
        <v>6630787</v>
      </c>
    </row>
    <row r="371" spans="3:27">
      <c r="C371" s="1" t="s">
        <v>767</v>
      </c>
      <c r="D371" s="1" t="s">
        <v>9</v>
      </c>
      <c r="E371" s="1" t="s">
        <v>9</v>
      </c>
      <c r="F371" s="1" t="s">
        <v>9</v>
      </c>
      <c r="G371" s="1">
        <v>248738</v>
      </c>
      <c r="H371" s="1">
        <v>211322</v>
      </c>
      <c r="I371" s="1">
        <v>264437</v>
      </c>
      <c r="J371" s="1">
        <v>252341</v>
      </c>
      <c r="K371" s="1">
        <v>263894</v>
      </c>
      <c r="L371" s="1">
        <v>177042</v>
      </c>
      <c r="M371" s="1">
        <v>215702</v>
      </c>
      <c r="N371" s="1">
        <v>235775</v>
      </c>
      <c r="O371" s="1">
        <v>95747</v>
      </c>
      <c r="P371" s="1">
        <v>341280</v>
      </c>
      <c r="Q371" s="1">
        <v>132707</v>
      </c>
      <c r="R371" s="1">
        <v>-8432</v>
      </c>
      <c r="S371" s="1">
        <v>64016</v>
      </c>
      <c r="T371" s="1">
        <v>62083</v>
      </c>
      <c r="U371" s="1">
        <v>8332</v>
      </c>
      <c r="V371" s="1">
        <v>199348</v>
      </c>
      <c r="W371" s="1">
        <v>129016</v>
      </c>
      <c r="X371" s="1">
        <v>165816</v>
      </c>
      <c r="Y371" s="1">
        <v>228294</v>
      </c>
      <c r="Z371" s="1">
        <v>202177</v>
      </c>
      <c r="AA371" s="1">
        <v>266434</v>
      </c>
    </row>
    <row r="372" spans="3:27">
      <c r="C372" s="1" t="s">
        <v>54</v>
      </c>
      <c r="D372" s="1" t="s">
        <v>9</v>
      </c>
      <c r="E372" s="1" t="s">
        <v>9</v>
      </c>
      <c r="F372" s="1" t="s">
        <v>9</v>
      </c>
      <c r="G372" s="1">
        <v>7677431</v>
      </c>
      <c r="H372" s="1">
        <v>8568326</v>
      </c>
      <c r="I372" s="1">
        <v>8959474</v>
      </c>
      <c r="J372" s="1">
        <v>9311511</v>
      </c>
      <c r="K372" s="1">
        <v>10682346</v>
      </c>
      <c r="L372" s="1">
        <v>11064895</v>
      </c>
      <c r="M372" s="1">
        <v>11399238</v>
      </c>
      <c r="N372" s="1">
        <v>11555746</v>
      </c>
      <c r="O372" s="1">
        <v>11709015</v>
      </c>
      <c r="P372" s="1">
        <v>11605772</v>
      </c>
      <c r="Q372" s="1">
        <v>11456033</v>
      </c>
      <c r="R372" s="1">
        <v>11659010</v>
      </c>
      <c r="S372" s="1">
        <v>12158031</v>
      </c>
      <c r="T372" s="1">
        <v>12319953</v>
      </c>
      <c r="U372" s="1">
        <v>12962925</v>
      </c>
      <c r="V372" s="1">
        <v>13257608</v>
      </c>
      <c r="W372" s="1">
        <v>13180358</v>
      </c>
      <c r="X372" s="1">
        <v>12734579</v>
      </c>
      <c r="Y372" s="1">
        <v>12898252</v>
      </c>
      <c r="Z372" s="1">
        <v>12626822</v>
      </c>
      <c r="AA372" s="1">
        <v>12332003</v>
      </c>
    </row>
    <row r="373" spans="3:27">
      <c r="C373" s="1" t="s">
        <v>53</v>
      </c>
      <c r="D373" s="1" t="s">
        <v>9</v>
      </c>
      <c r="E373" s="1" t="s">
        <v>9</v>
      </c>
      <c r="F373" s="1" t="s">
        <v>9</v>
      </c>
      <c r="G373" s="1">
        <v>3031296</v>
      </c>
      <c r="H373" s="1">
        <v>3273929</v>
      </c>
      <c r="I373" s="1">
        <v>3630356</v>
      </c>
      <c r="J373" s="1">
        <v>3975902</v>
      </c>
      <c r="K373" s="1">
        <v>4422350</v>
      </c>
      <c r="L373" s="1">
        <v>4807896</v>
      </c>
      <c r="M373" s="1">
        <v>5009306</v>
      </c>
      <c r="N373" s="1">
        <v>5223647</v>
      </c>
      <c r="O373" s="1">
        <v>5476827</v>
      </c>
      <c r="P373" s="1">
        <v>5626983</v>
      </c>
      <c r="Q373" s="1">
        <v>5840411</v>
      </c>
      <c r="R373" s="1">
        <v>5962278</v>
      </c>
      <c r="S373" s="1">
        <v>6202932</v>
      </c>
      <c r="T373" s="1">
        <v>6626382</v>
      </c>
      <c r="U373" s="1">
        <v>7405609</v>
      </c>
      <c r="V373" s="1">
        <v>7961646</v>
      </c>
      <c r="W373" s="1">
        <v>7937392</v>
      </c>
      <c r="X373" s="1">
        <v>8308921</v>
      </c>
      <c r="Y373" s="1">
        <v>8460604</v>
      </c>
      <c r="Z373" s="1">
        <v>8642535</v>
      </c>
      <c r="AA373" s="1">
        <v>8792178</v>
      </c>
    </row>
    <row r="374" spans="3:27">
      <c r="C374" s="1" t="s">
        <v>55</v>
      </c>
      <c r="D374" s="1" t="s">
        <v>9</v>
      </c>
      <c r="E374" s="1" t="s">
        <v>9</v>
      </c>
      <c r="F374" s="1" t="s">
        <v>9</v>
      </c>
      <c r="G374" s="1">
        <v>54830</v>
      </c>
      <c r="H374" s="1">
        <v>66129</v>
      </c>
      <c r="I374" s="1">
        <v>70870</v>
      </c>
      <c r="J374" s="1">
        <v>76262</v>
      </c>
      <c r="K374" s="1">
        <v>81349</v>
      </c>
      <c r="L374" s="1">
        <v>86773</v>
      </c>
      <c r="M374" s="1">
        <v>90573</v>
      </c>
      <c r="N374" s="1">
        <v>93563</v>
      </c>
      <c r="O374" s="1">
        <v>98835</v>
      </c>
      <c r="P374" s="1">
        <v>98000</v>
      </c>
      <c r="Q374" s="1">
        <v>98639</v>
      </c>
      <c r="R374" s="1">
        <v>103687</v>
      </c>
      <c r="S374" s="1">
        <v>106670</v>
      </c>
      <c r="T374" s="1">
        <v>115563</v>
      </c>
      <c r="U374" s="1">
        <v>125408</v>
      </c>
      <c r="V374" s="1">
        <v>129303</v>
      </c>
      <c r="W374" s="1">
        <v>136031</v>
      </c>
      <c r="X374" s="1">
        <v>139444</v>
      </c>
      <c r="Y374" s="1">
        <v>137161</v>
      </c>
      <c r="Z374" s="1">
        <v>206803</v>
      </c>
      <c r="AA374" s="1">
        <v>205577</v>
      </c>
    </row>
    <row r="377" spans="3:27">
      <c r="C377" s="17" t="s">
        <v>788</v>
      </c>
      <c r="D377" s="17"/>
      <c r="E377" s="17"/>
      <c r="F377" s="17"/>
      <c r="G377" s="17"/>
      <c r="H377" s="17"/>
    </row>
    <row r="379" spans="3:27">
      <c r="C379" s="1" t="s">
        <v>453</v>
      </c>
      <c r="D379" s="1" t="s">
        <v>9</v>
      </c>
      <c r="E379" s="1" t="s">
        <v>9</v>
      </c>
      <c r="F379" s="1" t="s">
        <v>9</v>
      </c>
      <c r="G379" s="1">
        <v>23430</v>
      </c>
      <c r="H379" s="1">
        <v>21213</v>
      </c>
      <c r="I379" s="1">
        <v>20496</v>
      </c>
      <c r="J379" s="1">
        <v>20059</v>
      </c>
      <c r="K379" s="1">
        <v>10456</v>
      </c>
      <c r="L379" s="1">
        <v>2532</v>
      </c>
      <c r="M379" s="1">
        <v>4638</v>
      </c>
      <c r="N379" s="1">
        <v>4646</v>
      </c>
      <c r="O379" s="1">
        <v>4501</v>
      </c>
      <c r="P379" s="1">
        <v>4791</v>
      </c>
      <c r="Q379" s="1">
        <v>5023</v>
      </c>
      <c r="R379" s="1">
        <v>4372</v>
      </c>
      <c r="S379" s="1">
        <v>5817</v>
      </c>
      <c r="T379" s="1">
        <v>6037</v>
      </c>
      <c r="U379" s="1">
        <v>6795</v>
      </c>
      <c r="V379" s="1">
        <v>7336</v>
      </c>
      <c r="W379" s="1">
        <v>31224</v>
      </c>
      <c r="X379" s="1">
        <v>33901</v>
      </c>
      <c r="Y379" s="1">
        <v>35500</v>
      </c>
      <c r="Z379" s="1">
        <v>33766</v>
      </c>
      <c r="AA379" s="1">
        <v>31355</v>
      </c>
    </row>
    <row r="380" spans="3:27">
      <c r="C380" s="1" t="s">
        <v>766</v>
      </c>
      <c r="D380" s="1" t="s">
        <v>9</v>
      </c>
      <c r="E380" s="1" t="s">
        <v>9</v>
      </c>
      <c r="F380" s="1" t="s">
        <v>9</v>
      </c>
      <c r="G380" s="1" t="s">
        <v>9</v>
      </c>
      <c r="H380" s="1" t="s">
        <v>9</v>
      </c>
      <c r="I380" s="1" t="s">
        <v>9</v>
      </c>
      <c r="J380" s="1" t="s">
        <v>9</v>
      </c>
      <c r="K380" s="1" t="s">
        <v>9</v>
      </c>
      <c r="L380" s="1" t="s">
        <v>9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1" t="s">
        <v>9</v>
      </c>
      <c r="S380" s="1" t="s">
        <v>9</v>
      </c>
      <c r="T380" s="1" t="s">
        <v>9</v>
      </c>
      <c r="U380" s="1" t="s">
        <v>9</v>
      </c>
      <c r="V380" s="1" t="s">
        <v>9</v>
      </c>
      <c r="W380" s="1" t="s">
        <v>9</v>
      </c>
      <c r="X380" s="1" t="s">
        <v>9</v>
      </c>
      <c r="Y380" s="1" t="s">
        <v>9</v>
      </c>
      <c r="Z380" s="1" t="s">
        <v>9</v>
      </c>
      <c r="AA380" s="1" t="s">
        <v>9</v>
      </c>
    </row>
    <row r="381" spans="3:27">
      <c r="C381" s="1" t="s">
        <v>767</v>
      </c>
      <c r="D381" s="1" t="s">
        <v>9</v>
      </c>
      <c r="E381" s="1" t="s">
        <v>9</v>
      </c>
      <c r="F381" s="1" t="s">
        <v>9</v>
      </c>
      <c r="G381" s="1">
        <v>23430</v>
      </c>
      <c r="H381" s="1">
        <v>21213</v>
      </c>
      <c r="I381" s="1">
        <v>20496</v>
      </c>
      <c r="J381" s="1">
        <v>20059</v>
      </c>
      <c r="K381" s="1">
        <v>10456</v>
      </c>
      <c r="L381" s="1">
        <v>2532</v>
      </c>
      <c r="M381" s="1">
        <v>4638</v>
      </c>
      <c r="N381" s="1">
        <v>4646</v>
      </c>
      <c r="O381" s="1">
        <v>4501</v>
      </c>
      <c r="P381" s="1">
        <v>4791</v>
      </c>
      <c r="Q381" s="1">
        <v>5023</v>
      </c>
      <c r="R381" s="1">
        <v>4372</v>
      </c>
      <c r="S381" s="1">
        <v>5817</v>
      </c>
      <c r="T381" s="1">
        <v>6037</v>
      </c>
      <c r="U381" s="1">
        <v>6795</v>
      </c>
      <c r="V381" s="1">
        <v>7336</v>
      </c>
      <c r="W381" s="1">
        <v>31224</v>
      </c>
      <c r="X381" s="1">
        <v>33901</v>
      </c>
      <c r="Y381" s="1">
        <v>35500</v>
      </c>
      <c r="Z381" s="1">
        <v>33766</v>
      </c>
      <c r="AA381" s="1">
        <v>31355</v>
      </c>
    </row>
    <row r="382" spans="3:27">
      <c r="C382" s="1" t="s">
        <v>54</v>
      </c>
      <c r="D382" s="1" t="s">
        <v>9</v>
      </c>
      <c r="E382" s="1" t="s">
        <v>9</v>
      </c>
      <c r="F382" s="1" t="s">
        <v>9</v>
      </c>
      <c r="G382" s="1" t="s">
        <v>9</v>
      </c>
      <c r="H382" s="1" t="s">
        <v>9</v>
      </c>
      <c r="I382" s="1" t="s">
        <v>9</v>
      </c>
      <c r="J382" s="1" t="s">
        <v>9</v>
      </c>
      <c r="K382" s="1" t="s">
        <v>9</v>
      </c>
      <c r="L382" s="1" t="s">
        <v>9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1" t="s">
        <v>9</v>
      </c>
      <c r="S382" s="1" t="s">
        <v>9</v>
      </c>
      <c r="T382" s="1" t="s">
        <v>9</v>
      </c>
      <c r="U382" s="1" t="s">
        <v>9</v>
      </c>
      <c r="V382" s="1" t="s">
        <v>9</v>
      </c>
      <c r="W382" s="1" t="s">
        <v>9</v>
      </c>
      <c r="X382" s="1" t="s">
        <v>9</v>
      </c>
      <c r="Y382" s="1" t="s">
        <v>9</v>
      </c>
      <c r="Z382" s="1" t="s">
        <v>9</v>
      </c>
      <c r="AA382" s="1" t="s">
        <v>9</v>
      </c>
    </row>
    <row r="383" spans="3:27">
      <c r="C383" s="1" t="s">
        <v>53</v>
      </c>
      <c r="D383" s="1" t="s">
        <v>9</v>
      </c>
      <c r="E383" s="1" t="s">
        <v>9</v>
      </c>
      <c r="F383" s="1" t="s">
        <v>9</v>
      </c>
      <c r="G383" s="1" t="s">
        <v>9</v>
      </c>
      <c r="H383" s="1" t="s">
        <v>9</v>
      </c>
      <c r="I383" s="1" t="s">
        <v>9</v>
      </c>
      <c r="J383" s="1" t="s">
        <v>9</v>
      </c>
      <c r="K383" s="1" t="s">
        <v>9</v>
      </c>
      <c r="L383" s="1" t="s">
        <v>9</v>
      </c>
      <c r="M383" s="1" t="s">
        <v>9</v>
      </c>
      <c r="N383" s="1" t="s">
        <v>9</v>
      </c>
      <c r="O383" s="1" t="s">
        <v>9</v>
      </c>
      <c r="P383" s="1" t="s">
        <v>9</v>
      </c>
      <c r="Q383" s="1" t="s">
        <v>9</v>
      </c>
      <c r="R383" s="1" t="s">
        <v>9</v>
      </c>
      <c r="S383" s="1" t="s">
        <v>9</v>
      </c>
      <c r="T383" s="1" t="s">
        <v>9</v>
      </c>
      <c r="U383" s="1" t="s">
        <v>9</v>
      </c>
      <c r="V383" s="1" t="s">
        <v>9</v>
      </c>
      <c r="W383" s="1" t="s">
        <v>9</v>
      </c>
      <c r="X383" s="1" t="s">
        <v>9</v>
      </c>
      <c r="Y383" s="1" t="s">
        <v>9</v>
      </c>
      <c r="Z383" s="1" t="s">
        <v>9</v>
      </c>
      <c r="AA383" s="1" t="s">
        <v>9</v>
      </c>
    </row>
    <row r="384" spans="3:27">
      <c r="C384" s="1" t="s">
        <v>55</v>
      </c>
      <c r="D384" s="1" t="s">
        <v>9</v>
      </c>
      <c r="E384" s="1" t="s">
        <v>9</v>
      </c>
      <c r="F384" s="1" t="s">
        <v>9</v>
      </c>
      <c r="G384" s="1" t="s">
        <v>9</v>
      </c>
      <c r="H384" s="1" t="s">
        <v>9</v>
      </c>
      <c r="I384" s="1" t="s">
        <v>9</v>
      </c>
      <c r="J384" s="1" t="s">
        <v>9</v>
      </c>
      <c r="K384" s="1" t="s">
        <v>9</v>
      </c>
      <c r="L384" s="1" t="s">
        <v>9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1" t="s">
        <v>9</v>
      </c>
      <c r="S384" s="1" t="s">
        <v>9</v>
      </c>
      <c r="T384" s="1" t="s">
        <v>9</v>
      </c>
      <c r="U384" s="1" t="s">
        <v>9</v>
      </c>
      <c r="V384" s="1" t="s">
        <v>9</v>
      </c>
      <c r="W384" s="1" t="s">
        <v>9</v>
      </c>
      <c r="X384" s="1" t="s">
        <v>9</v>
      </c>
      <c r="Y384" s="1" t="s">
        <v>9</v>
      </c>
      <c r="Z384" s="1" t="s">
        <v>9</v>
      </c>
      <c r="AA384" s="1" t="s">
        <v>9</v>
      </c>
    </row>
    <row r="385" spans="3:27">
      <c r="C385" s="1" t="s">
        <v>459</v>
      </c>
      <c r="D385" s="1" t="s">
        <v>9</v>
      </c>
      <c r="E385" s="1" t="s">
        <v>9</v>
      </c>
      <c r="F385" s="1" t="s">
        <v>9</v>
      </c>
      <c r="G385" s="1">
        <v>1274557</v>
      </c>
      <c r="H385" s="1">
        <v>1448908</v>
      </c>
      <c r="I385" s="1">
        <v>1840676</v>
      </c>
      <c r="J385" s="1">
        <v>1943008</v>
      </c>
      <c r="K385" s="1">
        <v>2272689</v>
      </c>
      <c r="L385" s="1">
        <v>2310799</v>
      </c>
      <c r="M385" s="1">
        <v>2492640</v>
      </c>
      <c r="N385" s="1">
        <v>2618841</v>
      </c>
      <c r="O385" s="1">
        <v>2836813</v>
      </c>
      <c r="P385" s="1">
        <v>2915722</v>
      </c>
      <c r="Q385" s="1">
        <v>2842766</v>
      </c>
      <c r="R385" s="1">
        <v>2953698</v>
      </c>
      <c r="S385" s="1">
        <v>3389470</v>
      </c>
      <c r="T385" s="1">
        <v>3377002</v>
      </c>
      <c r="U385" s="1">
        <v>3806628</v>
      </c>
      <c r="V385" s="1">
        <v>4085625</v>
      </c>
      <c r="W385" s="1">
        <v>4251751</v>
      </c>
      <c r="X385" s="1">
        <v>4302835</v>
      </c>
      <c r="Y385" s="1">
        <v>4537924</v>
      </c>
      <c r="Z385" s="1">
        <v>4863577</v>
      </c>
      <c r="AA385" s="1">
        <v>5181664</v>
      </c>
    </row>
    <row r="386" spans="3:27">
      <c r="C386" s="1" t="s">
        <v>766</v>
      </c>
      <c r="D386" s="1" t="s">
        <v>9</v>
      </c>
      <c r="E386" s="1" t="s">
        <v>9</v>
      </c>
      <c r="F386" s="1" t="s">
        <v>9</v>
      </c>
      <c r="G386" s="1">
        <v>199321</v>
      </c>
      <c r="H386" s="1">
        <v>278922</v>
      </c>
      <c r="I386" s="1">
        <v>312050</v>
      </c>
      <c r="J386" s="1">
        <v>326779</v>
      </c>
      <c r="K386" s="1">
        <v>324082</v>
      </c>
      <c r="L386" s="1">
        <v>310700</v>
      </c>
      <c r="M386" s="1">
        <v>362093</v>
      </c>
      <c r="N386" s="1">
        <v>406231</v>
      </c>
      <c r="O386" s="1">
        <v>453813</v>
      </c>
      <c r="P386" s="1">
        <v>477806</v>
      </c>
      <c r="Q386" s="1">
        <v>493081</v>
      </c>
      <c r="R386" s="1">
        <v>509866</v>
      </c>
      <c r="S386" s="1">
        <v>562888</v>
      </c>
      <c r="T386" s="1">
        <v>635752</v>
      </c>
      <c r="U386" s="1">
        <v>743461</v>
      </c>
      <c r="V386" s="1">
        <v>752107</v>
      </c>
      <c r="W386" s="1">
        <v>787756</v>
      </c>
      <c r="X386" s="1">
        <v>808025</v>
      </c>
      <c r="Y386" s="1">
        <v>838543</v>
      </c>
      <c r="Z386" s="1">
        <v>886783</v>
      </c>
      <c r="AA386" s="1">
        <v>969900</v>
      </c>
    </row>
    <row r="387" spans="3:27">
      <c r="C387" s="1" t="s">
        <v>767</v>
      </c>
      <c r="D387" s="1" t="s">
        <v>9</v>
      </c>
      <c r="E387" s="1" t="s">
        <v>9</v>
      </c>
      <c r="F387" s="1" t="s">
        <v>9</v>
      </c>
      <c r="G387" s="1">
        <v>605958</v>
      </c>
      <c r="H387" s="1">
        <v>595531</v>
      </c>
      <c r="I387" s="1">
        <v>826728</v>
      </c>
      <c r="J387" s="1">
        <v>858635</v>
      </c>
      <c r="K387" s="1">
        <v>1031070</v>
      </c>
      <c r="L387" s="1">
        <v>1004352</v>
      </c>
      <c r="M387" s="1">
        <v>1077371</v>
      </c>
      <c r="N387" s="1">
        <v>1099322</v>
      </c>
      <c r="O387" s="1">
        <v>1111959</v>
      </c>
      <c r="P387" s="1">
        <v>1098915</v>
      </c>
      <c r="Q387" s="1">
        <v>964625</v>
      </c>
      <c r="R387" s="1">
        <v>956868</v>
      </c>
      <c r="S387" s="1">
        <v>1147254</v>
      </c>
      <c r="T387" s="1">
        <v>957904</v>
      </c>
      <c r="U387" s="1">
        <v>963502</v>
      </c>
      <c r="V387" s="1">
        <v>965674</v>
      </c>
      <c r="W387" s="1">
        <v>1070745</v>
      </c>
      <c r="X387" s="1">
        <v>1116126</v>
      </c>
      <c r="Y387" s="1">
        <v>1156183</v>
      </c>
      <c r="Z387" s="1">
        <v>1240134</v>
      </c>
      <c r="AA387" s="1">
        <v>1452687</v>
      </c>
    </row>
    <row r="388" spans="3:27">
      <c r="C388" s="1" t="s">
        <v>54</v>
      </c>
      <c r="D388" s="1" t="s">
        <v>9</v>
      </c>
      <c r="E388" s="1" t="s">
        <v>9</v>
      </c>
      <c r="F388" s="1" t="s">
        <v>9</v>
      </c>
      <c r="G388" s="1">
        <v>116882</v>
      </c>
      <c r="H388" s="1">
        <v>144993</v>
      </c>
      <c r="I388" s="1">
        <v>175104</v>
      </c>
      <c r="J388" s="1">
        <v>149474</v>
      </c>
      <c r="K388" s="1">
        <v>137283</v>
      </c>
      <c r="L388" s="1">
        <v>130612</v>
      </c>
      <c r="M388" s="1">
        <v>143061</v>
      </c>
      <c r="N388" s="1">
        <v>139054</v>
      </c>
      <c r="O388" s="1">
        <v>195805</v>
      </c>
      <c r="P388" s="1">
        <v>222004</v>
      </c>
      <c r="Q388" s="1">
        <v>216325</v>
      </c>
      <c r="R388" s="1">
        <v>233742</v>
      </c>
      <c r="S388" s="1">
        <v>343459</v>
      </c>
      <c r="T388" s="1">
        <v>324284</v>
      </c>
      <c r="U388" s="1">
        <v>400054</v>
      </c>
      <c r="V388" s="1">
        <v>477321</v>
      </c>
      <c r="W388" s="1">
        <v>417474</v>
      </c>
      <c r="X388" s="1">
        <v>329311</v>
      </c>
      <c r="Y388" s="1">
        <v>382054</v>
      </c>
      <c r="Z388" s="1">
        <v>500989</v>
      </c>
      <c r="AA388" s="1">
        <v>463980</v>
      </c>
    </row>
    <row r="389" spans="3:27">
      <c r="C389" s="1" t="s">
        <v>53</v>
      </c>
      <c r="D389" s="1" t="s">
        <v>9</v>
      </c>
      <c r="E389" s="1" t="s">
        <v>9</v>
      </c>
      <c r="F389" s="1" t="s">
        <v>9</v>
      </c>
      <c r="G389" s="1">
        <v>345555</v>
      </c>
      <c r="H389" s="1">
        <v>417728</v>
      </c>
      <c r="I389" s="1">
        <v>513611</v>
      </c>
      <c r="J389" s="1">
        <v>594277</v>
      </c>
      <c r="K389" s="1">
        <v>765830</v>
      </c>
      <c r="L389" s="1">
        <v>850871</v>
      </c>
      <c r="M389" s="1">
        <v>896975</v>
      </c>
      <c r="N389" s="1">
        <v>960589</v>
      </c>
      <c r="O389" s="1">
        <v>1058660</v>
      </c>
      <c r="P389" s="1">
        <v>1100451</v>
      </c>
      <c r="Q389" s="1">
        <v>1150836</v>
      </c>
      <c r="R389" s="1">
        <v>1233505</v>
      </c>
      <c r="S389" s="1">
        <v>1315828</v>
      </c>
      <c r="T389" s="1">
        <v>1436121</v>
      </c>
      <c r="U389" s="1">
        <v>1673978</v>
      </c>
      <c r="V389" s="1">
        <v>1867982</v>
      </c>
      <c r="W389" s="1">
        <v>1952775</v>
      </c>
      <c r="X389" s="1">
        <v>2026383</v>
      </c>
      <c r="Y389" s="1">
        <v>2137377</v>
      </c>
      <c r="Z389" s="1">
        <v>2210946</v>
      </c>
      <c r="AA389" s="1">
        <v>2267553</v>
      </c>
    </row>
    <row r="390" spans="3:27">
      <c r="C390" s="1" t="s">
        <v>55</v>
      </c>
      <c r="D390" s="1" t="s">
        <v>9</v>
      </c>
      <c r="E390" s="1" t="s">
        <v>9</v>
      </c>
      <c r="F390" s="1" t="s">
        <v>9</v>
      </c>
      <c r="G390" s="1">
        <v>6841</v>
      </c>
      <c r="H390" s="1">
        <v>11734</v>
      </c>
      <c r="I390" s="1">
        <v>13183</v>
      </c>
      <c r="J390" s="1">
        <v>13843</v>
      </c>
      <c r="K390" s="1">
        <v>14424</v>
      </c>
      <c r="L390" s="1">
        <v>14264</v>
      </c>
      <c r="M390" s="1">
        <v>13140</v>
      </c>
      <c r="N390" s="1">
        <v>13645</v>
      </c>
      <c r="O390" s="1">
        <v>16576</v>
      </c>
      <c r="P390" s="1">
        <v>16546</v>
      </c>
      <c r="Q390" s="1">
        <v>17899</v>
      </c>
      <c r="R390" s="1">
        <v>19717</v>
      </c>
      <c r="S390" s="1">
        <v>20041</v>
      </c>
      <c r="T390" s="1">
        <v>22941</v>
      </c>
      <c r="U390" s="1">
        <v>25633</v>
      </c>
      <c r="V390" s="1">
        <v>22541</v>
      </c>
      <c r="W390" s="1">
        <v>23001</v>
      </c>
      <c r="X390" s="1">
        <v>22990</v>
      </c>
      <c r="Y390" s="1">
        <v>23767</v>
      </c>
      <c r="Z390" s="1">
        <v>24725</v>
      </c>
      <c r="AA390" s="1">
        <v>27544</v>
      </c>
    </row>
    <row r="391" spans="3:27">
      <c r="C391" s="1" t="s">
        <v>467</v>
      </c>
      <c r="D391" s="1" t="s">
        <v>9</v>
      </c>
      <c r="E391" s="1" t="s">
        <v>9</v>
      </c>
      <c r="F391" s="1" t="s">
        <v>9</v>
      </c>
      <c r="G391" s="1">
        <v>212072</v>
      </c>
      <c r="H391" s="1">
        <v>259147</v>
      </c>
      <c r="I391" s="1">
        <v>431700</v>
      </c>
      <c r="J391" s="1">
        <v>479425</v>
      </c>
      <c r="K391" s="1">
        <v>556644</v>
      </c>
      <c r="L391" s="1">
        <v>734746</v>
      </c>
      <c r="M391" s="1">
        <v>883738</v>
      </c>
      <c r="N391" s="1">
        <v>955042</v>
      </c>
      <c r="O391" s="1">
        <v>1120903</v>
      </c>
      <c r="P391" s="1">
        <v>1393463</v>
      </c>
      <c r="Q391" s="1">
        <v>1581991</v>
      </c>
      <c r="R391" s="1">
        <v>1599896</v>
      </c>
      <c r="S391" s="1">
        <v>1702862</v>
      </c>
      <c r="T391" s="1">
        <v>1808857</v>
      </c>
      <c r="U391" s="1">
        <v>2034931</v>
      </c>
      <c r="V391" s="1">
        <v>2124156</v>
      </c>
      <c r="W391" s="1">
        <v>2163831</v>
      </c>
      <c r="X391" s="1">
        <v>2267012</v>
      </c>
      <c r="Y391" s="1">
        <v>2401803</v>
      </c>
      <c r="Z391" s="1">
        <v>2491635</v>
      </c>
      <c r="AA391" s="1">
        <v>2842123</v>
      </c>
    </row>
    <row r="392" spans="3:27">
      <c r="C392" s="1" t="s">
        <v>766</v>
      </c>
      <c r="D392" s="1" t="s">
        <v>9</v>
      </c>
      <c r="E392" s="1" t="s">
        <v>9</v>
      </c>
      <c r="F392" s="1" t="s">
        <v>9</v>
      </c>
      <c r="G392" s="1">
        <v>35875</v>
      </c>
      <c r="H392" s="1">
        <v>40261</v>
      </c>
      <c r="I392" s="1">
        <v>36816</v>
      </c>
      <c r="J392" s="1">
        <v>30982</v>
      </c>
      <c r="K392" s="1">
        <v>45069</v>
      </c>
      <c r="L392" s="1">
        <v>58675</v>
      </c>
      <c r="M392" s="1">
        <v>75121</v>
      </c>
      <c r="N392" s="1">
        <v>75390</v>
      </c>
      <c r="O392" s="1">
        <v>105546</v>
      </c>
      <c r="P392" s="1">
        <v>55923</v>
      </c>
      <c r="Q392" s="1">
        <v>73646</v>
      </c>
      <c r="R392" s="1">
        <v>75167</v>
      </c>
      <c r="S392" s="1">
        <v>88126</v>
      </c>
      <c r="T392" s="1">
        <v>90758</v>
      </c>
      <c r="U392" s="1">
        <v>130741</v>
      </c>
      <c r="V392" s="1">
        <v>109798</v>
      </c>
      <c r="W392" s="1">
        <v>79232</v>
      </c>
      <c r="X392" s="1">
        <v>63475</v>
      </c>
      <c r="Y392" s="1">
        <v>59211</v>
      </c>
      <c r="Z392" s="1">
        <v>56629</v>
      </c>
      <c r="AA392" s="1">
        <v>49864</v>
      </c>
    </row>
    <row r="393" spans="3:27">
      <c r="C393" s="1" t="s">
        <v>767</v>
      </c>
      <c r="D393" s="1" t="s">
        <v>9</v>
      </c>
      <c r="E393" s="1" t="s">
        <v>9</v>
      </c>
      <c r="F393" s="1" t="s">
        <v>9</v>
      </c>
      <c r="G393" s="1">
        <v>167772</v>
      </c>
      <c r="H393" s="1">
        <v>210785</v>
      </c>
      <c r="I393" s="1">
        <v>387452</v>
      </c>
      <c r="J393" s="1">
        <v>438833</v>
      </c>
      <c r="K393" s="1">
        <v>490953</v>
      </c>
      <c r="L393" s="1">
        <v>653234</v>
      </c>
      <c r="M393" s="1">
        <v>778150</v>
      </c>
      <c r="N393" s="1">
        <v>838254</v>
      </c>
      <c r="O393" s="1">
        <v>949509</v>
      </c>
      <c r="P393" s="1">
        <v>1289243</v>
      </c>
      <c r="Q393" s="1">
        <v>1471902</v>
      </c>
      <c r="R393" s="1">
        <v>1487809</v>
      </c>
      <c r="S393" s="1">
        <v>1583418</v>
      </c>
      <c r="T393" s="1">
        <v>1687705</v>
      </c>
      <c r="U393" s="1">
        <v>1869488</v>
      </c>
      <c r="V393" s="1">
        <v>1960535</v>
      </c>
      <c r="W393" s="1">
        <v>2022578</v>
      </c>
      <c r="X393" s="1">
        <v>2122869</v>
      </c>
      <c r="Y393" s="1">
        <v>2132705</v>
      </c>
      <c r="Z393" s="1">
        <v>2274456</v>
      </c>
      <c r="AA393" s="1">
        <v>2596051</v>
      </c>
    </row>
    <row r="394" spans="3:27">
      <c r="C394" s="1" t="s">
        <v>54</v>
      </c>
      <c r="D394" s="1" t="s">
        <v>9</v>
      </c>
      <c r="E394" s="1" t="s">
        <v>9</v>
      </c>
      <c r="F394" s="1" t="s">
        <v>9</v>
      </c>
      <c r="G394" s="1">
        <v>6323</v>
      </c>
      <c r="H394" s="1">
        <v>6513</v>
      </c>
      <c r="I394" s="1">
        <v>6038</v>
      </c>
      <c r="J394" s="1">
        <v>6787</v>
      </c>
      <c r="K394" s="1">
        <v>15933</v>
      </c>
      <c r="L394" s="1">
        <v>17720</v>
      </c>
      <c r="M394" s="1">
        <v>22447</v>
      </c>
      <c r="N394" s="1">
        <v>31077</v>
      </c>
      <c r="O394" s="1">
        <v>56988</v>
      </c>
      <c r="P394" s="1">
        <v>39191</v>
      </c>
      <c r="Q394" s="1">
        <v>27011</v>
      </c>
      <c r="R394" s="1">
        <v>29413</v>
      </c>
      <c r="S394" s="1">
        <v>22926</v>
      </c>
      <c r="T394" s="1">
        <v>22763</v>
      </c>
      <c r="U394" s="1">
        <v>26026</v>
      </c>
      <c r="V394" s="1">
        <v>33424</v>
      </c>
      <c r="W394" s="1">
        <v>32671</v>
      </c>
      <c r="X394" s="1">
        <v>32434</v>
      </c>
      <c r="Y394" s="1">
        <v>141478</v>
      </c>
      <c r="Z394" s="1">
        <v>35734</v>
      </c>
      <c r="AA394" s="1">
        <v>36216</v>
      </c>
    </row>
    <row r="395" spans="3:27">
      <c r="C395" s="1" t="s">
        <v>53</v>
      </c>
      <c r="D395" s="1" t="s">
        <v>9</v>
      </c>
      <c r="E395" s="1" t="s">
        <v>9</v>
      </c>
      <c r="F395" s="1" t="s">
        <v>9</v>
      </c>
      <c r="G395" s="1">
        <v>1587</v>
      </c>
      <c r="H395" s="1">
        <v>1107</v>
      </c>
      <c r="I395" s="1">
        <v>802</v>
      </c>
      <c r="J395" s="1">
        <v>1509</v>
      </c>
      <c r="K395" s="1">
        <v>3223</v>
      </c>
      <c r="L395" s="1">
        <v>3327</v>
      </c>
      <c r="M395" s="1">
        <v>5653</v>
      </c>
      <c r="N395" s="1">
        <v>7617</v>
      </c>
      <c r="O395" s="1">
        <v>5799</v>
      </c>
      <c r="P395" s="1">
        <v>5461</v>
      </c>
      <c r="Q395" s="1">
        <v>6271</v>
      </c>
      <c r="R395" s="1">
        <v>5808</v>
      </c>
      <c r="S395" s="1">
        <v>7871</v>
      </c>
      <c r="T395" s="1">
        <v>7001</v>
      </c>
      <c r="U395" s="1">
        <v>7645</v>
      </c>
      <c r="V395" s="1">
        <v>18015</v>
      </c>
      <c r="W395" s="1">
        <v>26492</v>
      </c>
      <c r="X395" s="1">
        <v>45508</v>
      </c>
      <c r="Y395" s="1">
        <v>65713</v>
      </c>
      <c r="Z395" s="1">
        <v>120707</v>
      </c>
      <c r="AA395" s="1">
        <v>157004</v>
      </c>
    </row>
    <row r="396" spans="3:27">
      <c r="C396" s="1" t="s">
        <v>55</v>
      </c>
      <c r="D396" s="1" t="s">
        <v>9</v>
      </c>
      <c r="E396" s="1" t="s">
        <v>9</v>
      </c>
      <c r="F396" s="1" t="s">
        <v>9</v>
      </c>
      <c r="G396" s="1">
        <v>515</v>
      </c>
      <c r="H396" s="1">
        <v>481</v>
      </c>
      <c r="I396" s="1">
        <v>592</v>
      </c>
      <c r="J396" s="1">
        <v>1314</v>
      </c>
      <c r="K396" s="1">
        <v>1466</v>
      </c>
      <c r="L396" s="1">
        <v>1790</v>
      </c>
      <c r="M396" s="1">
        <v>2367</v>
      </c>
      <c r="N396" s="1">
        <v>2704</v>
      </c>
      <c r="O396" s="1">
        <v>3061</v>
      </c>
      <c r="P396" s="1">
        <v>3645</v>
      </c>
      <c r="Q396" s="1">
        <v>3161</v>
      </c>
      <c r="R396" s="1">
        <v>1699</v>
      </c>
      <c r="S396" s="1">
        <v>521</v>
      </c>
      <c r="T396" s="1">
        <v>630</v>
      </c>
      <c r="U396" s="1">
        <v>1031</v>
      </c>
      <c r="V396" s="1">
        <v>2384</v>
      </c>
      <c r="W396" s="1">
        <v>2858</v>
      </c>
      <c r="X396" s="1">
        <v>2726</v>
      </c>
      <c r="Y396" s="1">
        <v>2696</v>
      </c>
      <c r="Z396" s="1">
        <v>4109</v>
      </c>
      <c r="AA396" s="1">
        <v>2988</v>
      </c>
    </row>
    <row r="397" spans="3:27">
      <c r="C397" s="1" t="s">
        <v>473</v>
      </c>
      <c r="D397" s="1" t="s">
        <v>9</v>
      </c>
      <c r="E397" s="1" t="s">
        <v>9</v>
      </c>
      <c r="F397" s="1" t="s">
        <v>9</v>
      </c>
      <c r="G397" s="1">
        <v>1013422</v>
      </c>
      <c r="H397" s="1">
        <v>1169885</v>
      </c>
      <c r="I397" s="1">
        <v>1232827</v>
      </c>
      <c r="J397" s="1">
        <v>1339805</v>
      </c>
      <c r="K397" s="1">
        <v>1670595</v>
      </c>
      <c r="L397" s="1">
        <v>1717321</v>
      </c>
      <c r="M397" s="1">
        <v>1797538</v>
      </c>
      <c r="N397" s="1">
        <v>1845581</v>
      </c>
      <c r="O397" s="1">
        <v>1778926</v>
      </c>
      <c r="P397" s="1">
        <v>1918064</v>
      </c>
      <c r="Q397" s="1">
        <v>1720310</v>
      </c>
      <c r="R397" s="1">
        <v>1789904</v>
      </c>
      <c r="S397" s="1">
        <v>1893936</v>
      </c>
      <c r="T397" s="1">
        <v>2073183</v>
      </c>
      <c r="U397" s="1">
        <v>2503019</v>
      </c>
      <c r="V397" s="1">
        <v>2815878</v>
      </c>
      <c r="W397" s="1">
        <v>2768328</v>
      </c>
      <c r="X397" s="1">
        <v>2846575</v>
      </c>
      <c r="Y397" s="1">
        <v>3125372</v>
      </c>
      <c r="Z397" s="1">
        <v>3292699</v>
      </c>
      <c r="AA397" s="1">
        <v>3547609</v>
      </c>
    </row>
    <row r="398" spans="3:27">
      <c r="C398" s="1" t="s">
        <v>766</v>
      </c>
      <c r="D398" s="1" t="s">
        <v>9</v>
      </c>
      <c r="E398" s="1" t="s">
        <v>9</v>
      </c>
      <c r="F398" s="1" t="s">
        <v>9</v>
      </c>
      <c r="G398" s="1">
        <v>74816</v>
      </c>
      <c r="H398" s="1">
        <v>102015</v>
      </c>
      <c r="I398" s="1">
        <v>105570</v>
      </c>
      <c r="J398" s="1">
        <v>121815</v>
      </c>
      <c r="K398" s="1">
        <v>153204</v>
      </c>
      <c r="L398" s="1">
        <v>234560</v>
      </c>
      <c r="M398" s="1">
        <v>253005</v>
      </c>
      <c r="N398" s="1">
        <v>280314</v>
      </c>
      <c r="O398" s="1">
        <v>274037</v>
      </c>
      <c r="P398" s="1">
        <v>305289</v>
      </c>
      <c r="Q398" s="1">
        <v>222154</v>
      </c>
      <c r="R398" s="1">
        <v>285474</v>
      </c>
      <c r="S398" s="1">
        <v>248793</v>
      </c>
      <c r="T398" s="1">
        <v>222036</v>
      </c>
      <c r="U398" s="1">
        <v>217542</v>
      </c>
      <c r="V398" s="1">
        <v>225748</v>
      </c>
      <c r="W398" s="1">
        <v>245458</v>
      </c>
      <c r="X398" s="1">
        <v>244947</v>
      </c>
      <c r="Y398" s="1">
        <v>335493</v>
      </c>
      <c r="Z398" s="1">
        <v>386083</v>
      </c>
      <c r="AA398" s="1">
        <v>469406</v>
      </c>
    </row>
    <row r="399" spans="3:27">
      <c r="C399" s="1" t="s">
        <v>767</v>
      </c>
      <c r="D399" s="1" t="s">
        <v>9</v>
      </c>
      <c r="E399" s="1" t="s">
        <v>9</v>
      </c>
      <c r="F399" s="1" t="s">
        <v>9</v>
      </c>
      <c r="G399" s="1">
        <v>771016</v>
      </c>
      <c r="H399" s="1">
        <v>903160</v>
      </c>
      <c r="I399" s="1">
        <v>958212</v>
      </c>
      <c r="J399" s="1">
        <v>1052680</v>
      </c>
      <c r="K399" s="1">
        <v>1314545</v>
      </c>
      <c r="L399" s="1">
        <v>1301253</v>
      </c>
      <c r="M399" s="1">
        <v>1325471</v>
      </c>
      <c r="N399" s="1">
        <v>1331535</v>
      </c>
      <c r="O399" s="1">
        <v>1143309</v>
      </c>
      <c r="P399" s="1">
        <v>1337644</v>
      </c>
      <c r="Q399" s="1">
        <v>1284915</v>
      </c>
      <c r="R399" s="1">
        <v>1323950</v>
      </c>
      <c r="S399" s="1">
        <v>1534621</v>
      </c>
      <c r="T399" s="1">
        <v>1758360</v>
      </c>
      <c r="U399" s="1">
        <v>2197996</v>
      </c>
      <c r="V399" s="1">
        <v>2503161</v>
      </c>
      <c r="W399" s="1">
        <v>2430036</v>
      </c>
      <c r="X399" s="1">
        <v>2483826</v>
      </c>
      <c r="Y399" s="1">
        <v>2651720</v>
      </c>
      <c r="Z399" s="1">
        <v>2769014</v>
      </c>
      <c r="AA399" s="1">
        <v>2926721</v>
      </c>
    </row>
    <row r="400" spans="3:27">
      <c r="C400" s="1" t="s">
        <v>54</v>
      </c>
      <c r="D400" s="1" t="s">
        <v>9</v>
      </c>
      <c r="E400" s="1" t="s">
        <v>9</v>
      </c>
      <c r="F400" s="1" t="s">
        <v>9</v>
      </c>
      <c r="G400" s="1">
        <v>167415</v>
      </c>
      <c r="H400" s="1">
        <v>164495</v>
      </c>
      <c r="I400" s="1">
        <v>168709</v>
      </c>
      <c r="J400" s="1">
        <v>164579</v>
      </c>
      <c r="K400" s="1">
        <v>202008</v>
      </c>
      <c r="L400" s="1">
        <v>179029</v>
      </c>
      <c r="M400" s="1">
        <v>216387</v>
      </c>
      <c r="N400" s="1">
        <v>230510</v>
      </c>
      <c r="O400" s="1">
        <v>358149</v>
      </c>
      <c r="P400" s="1">
        <v>272478</v>
      </c>
      <c r="Q400" s="1">
        <v>210203</v>
      </c>
      <c r="R400" s="1">
        <v>177326</v>
      </c>
      <c r="S400" s="1">
        <v>106961</v>
      </c>
      <c r="T400" s="1">
        <v>88057</v>
      </c>
      <c r="U400" s="1">
        <v>81800</v>
      </c>
      <c r="V400" s="1">
        <v>78196</v>
      </c>
      <c r="W400" s="1">
        <v>83891</v>
      </c>
      <c r="X400" s="1">
        <v>107631</v>
      </c>
      <c r="Y400" s="1">
        <v>121771</v>
      </c>
      <c r="Z400" s="1">
        <v>119862</v>
      </c>
      <c r="AA400" s="1">
        <v>135063</v>
      </c>
    </row>
    <row r="401" spans="3:27">
      <c r="C401" s="1" t="s">
        <v>53</v>
      </c>
      <c r="D401" s="1" t="s">
        <v>9</v>
      </c>
      <c r="E401" s="1" t="s">
        <v>9</v>
      </c>
      <c r="F401" s="1" t="s">
        <v>9</v>
      </c>
      <c r="G401" s="1">
        <v>13</v>
      </c>
      <c r="H401" s="1">
        <v>19</v>
      </c>
      <c r="I401" s="1">
        <v>64</v>
      </c>
      <c r="J401" s="1">
        <v>79</v>
      </c>
      <c r="K401" s="1">
        <v>178</v>
      </c>
      <c r="L401" s="1">
        <v>2335</v>
      </c>
      <c r="M401" s="1">
        <v>2469</v>
      </c>
      <c r="N401" s="1">
        <v>2821</v>
      </c>
      <c r="O401" s="1">
        <v>3142</v>
      </c>
      <c r="P401" s="1">
        <v>2284</v>
      </c>
      <c r="Q401" s="1">
        <v>2712</v>
      </c>
      <c r="R401" s="1">
        <v>2858</v>
      </c>
      <c r="S401" s="1">
        <v>2800</v>
      </c>
      <c r="T401" s="1">
        <v>4288</v>
      </c>
      <c r="U401" s="1">
        <v>5159</v>
      </c>
      <c r="V401" s="1">
        <v>8444</v>
      </c>
      <c r="W401" s="1">
        <v>7767</v>
      </c>
      <c r="X401" s="1">
        <v>8943</v>
      </c>
      <c r="Y401" s="1">
        <v>15141</v>
      </c>
      <c r="Z401" s="1">
        <v>16472</v>
      </c>
      <c r="AA401" s="1">
        <v>15156</v>
      </c>
    </row>
    <row r="402" spans="3:27">
      <c r="C402" s="1" t="s">
        <v>55</v>
      </c>
      <c r="D402" s="1" t="s">
        <v>9</v>
      </c>
      <c r="E402" s="1" t="s">
        <v>9</v>
      </c>
      <c r="F402" s="1" t="s">
        <v>9</v>
      </c>
      <c r="G402" s="1">
        <v>162</v>
      </c>
      <c r="H402" s="1">
        <v>196</v>
      </c>
      <c r="I402" s="1">
        <v>272</v>
      </c>
      <c r="J402" s="1">
        <v>652</v>
      </c>
      <c r="K402" s="1">
        <v>660</v>
      </c>
      <c r="L402" s="1">
        <v>144</v>
      </c>
      <c r="M402" s="1">
        <v>206</v>
      </c>
      <c r="N402" s="1">
        <v>401</v>
      </c>
      <c r="O402" s="1">
        <v>289</v>
      </c>
      <c r="P402" s="1">
        <v>369</v>
      </c>
      <c r="Q402" s="1">
        <v>326</v>
      </c>
      <c r="R402" s="1">
        <v>296</v>
      </c>
      <c r="S402" s="1">
        <v>761</v>
      </c>
      <c r="T402" s="1">
        <v>442</v>
      </c>
      <c r="U402" s="1">
        <v>522</v>
      </c>
      <c r="V402" s="1">
        <v>329</v>
      </c>
      <c r="W402" s="1">
        <v>1176</v>
      </c>
      <c r="X402" s="1">
        <v>1228</v>
      </c>
      <c r="Y402" s="1">
        <v>1247</v>
      </c>
      <c r="Z402" s="1">
        <v>1268</v>
      </c>
      <c r="AA402" s="1">
        <v>1263</v>
      </c>
    </row>
    <row r="403" spans="3:27">
      <c r="C403" s="1" t="s">
        <v>477</v>
      </c>
      <c r="D403" s="1" t="s">
        <v>9</v>
      </c>
      <c r="E403" s="1" t="s">
        <v>9</v>
      </c>
      <c r="F403" s="1" t="s">
        <v>9</v>
      </c>
      <c r="G403" s="1">
        <v>1677878</v>
      </c>
      <c r="H403" s="1">
        <v>1720692</v>
      </c>
      <c r="I403" s="1">
        <v>1808075</v>
      </c>
      <c r="J403" s="1">
        <v>1807236</v>
      </c>
      <c r="K403" s="1">
        <v>1843310</v>
      </c>
      <c r="L403" s="1">
        <v>1761722</v>
      </c>
      <c r="M403" s="1">
        <v>1802884</v>
      </c>
      <c r="N403" s="1">
        <v>1798229</v>
      </c>
      <c r="O403" s="1">
        <v>1625520</v>
      </c>
      <c r="P403" s="1">
        <v>1685142</v>
      </c>
      <c r="Q403" s="1">
        <v>2525832</v>
      </c>
      <c r="R403" s="1">
        <v>2721240</v>
      </c>
      <c r="S403" s="1">
        <v>2875448</v>
      </c>
      <c r="T403" s="1">
        <v>3036872</v>
      </c>
      <c r="U403" s="1">
        <v>3528785</v>
      </c>
      <c r="V403" s="1">
        <v>3401353</v>
      </c>
      <c r="W403" s="1">
        <v>3489756</v>
      </c>
      <c r="X403" s="1">
        <v>3572240</v>
      </c>
      <c r="Y403" s="1">
        <v>3497007</v>
      </c>
      <c r="Z403" s="1">
        <v>3585305</v>
      </c>
      <c r="AA403" s="1">
        <v>3765871</v>
      </c>
    </row>
    <row r="404" spans="3:27">
      <c r="C404" s="1" t="s">
        <v>766</v>
      </c>
      <c r="D404" s="1" t="s">
        <v>9</v>
      </c>
      <c r="E404" s="1" t="s">
        <v>9</v>
      </c>
      <c r="F404" s="1" t="s">
        <v>9</v>
      </c>
      <c r="G404" s="1">
        <v>113243</v>
      </c>
      <c r="H404" s="1">
        <v>149860</v>
      </c>
      <c r="I404" s="1">
        <v>208236</v>
      </c>
      <c r="J404" s="1">
        <v>252542</v>
      </c>
      <c r="K404" s="1">
        <v>338462</v>
      </c>
      <c r="L404" s="1">
        <v>307269</v>
      </c>
      <c r="M404" s="1">
        <v>312136</v>
      </c>
      <c r="N404" s="1">
        <v>339326</v>
      </c>
      <c r="O404" s="1">
        <v>248160</v>
      </c>
      <c r="P404" s="1">
        <v>287157</v>
      </c>
      <c r="Q404" s="1">
        <v>1068599</v>
      </c>
      <c r="R404" s="1">
        <v>1064188</v>
      </c>
      <c r="S404" s="1">
        <v>1056717</v>
      </c>
      <c r="T404" s="1">
        <v>1052376</v>
      </c>
      <c r="U404" s="1">
        <v>1176873</v>
      </c>
      <c r="V404" s="1">
        <v>1216193</v>
      </c>
      <c r="W404" s="1">
        <v>1252058</v>
      </c>
      <c r="X404" s="1">
        <v>1183626</v>
      </c>
      <c r="Y404" s="1">
        <v>1251933</v>
      </c>
      <c r="Z404" s="1">
        <v>1265795</v>
      </c>
      <c r="AA404" s="1">
        <v>1382426</v>
      </c>
    </row>
    <row r="405" spans="3:27">
      <c r="C405" s="1" t="s">
        <v>767</v>
      </c>
      <c r="D405" s="1" t="s">
        <v>9</v>
      </c>
      <c r="E405" s="1" t="s">
        <v>9</v>
      </c>
      <c r="F405" s="1" t="s">
        <v>9</v>
      </c>
      <c r="G405" s="1">
        <v>158955</v>
      </c>
      <c r="H405" s="1">
        <v>166610</v>
      </c>
      <c r="I405" s="1">
        <v>217613</v>
      </c>
      <c r="J405" s="1">
        <v>214094</v>
      </c>
      <c r="K405" s="1">
        <v>185849</v>
      </c>
      <c r="L405" s="1">
        <v>148436</v>
      </c>
      <c r="M405" s="1">
        <v>172052</v>
      </c>
      <c r="N405" s="1">
        <v>186944</v>
      </c>
      <c r="O405" s="1">
        <v>132735</v>
      </c>
      <c r="P405" s="1">
        <v>122723</v>
      </c>
      <c r="Q405" s="1">
        <v>142560</v>
      </c>
      <c r="R405" s="1">
        <v>179913</v>
      </c>
      <c r="S405" s="1">
        <v>228198</v>
      </c>
      <c r="T405" s="1">
        <v>249224</v>
      </c>
      <c r="U405" s="1">
        <v>306703</v>
      </c>
      <c r="V405" s="1">
        <v>309611</v>
      </c>
      <c r="W405" s="1">
        <v>335340</v>
      </c>
      <c r="X405" s="1">
        <v>380164</v>
      </c>
      <c r="Y405" s="1">
        <v>410844</v>
      </c>
      <c r="Z405" s="1">
        <v>470762</v>
      </c>
      <c r="AA405" s="1">
        <v>583381</v>
      </c>
    </row>
    <row r="406" spans="3:27">
      <c r="C406" s="1" t="s">
        <v>54</v>
      </c>
      <c r="D406" s="1" t="s">
        <v>9</v>
      </c>
      <c r="E406" s="1" t="s">
        <v>9</v>
      </c>
      <c r="F406" s="1" t="s">
        <v>9</v>
      </c>
      <c r="G406" s="1">
        <v>868411</v>
      </c>
      <c r="H406" s="1">
        <v>828592</v>
      </c>
      <c r="I406" s="1">
        <v>720185</v>
      </c>
      <c r="J406" s="1">
        <v>662927</v>
      </c>
      <c r="K406" s="1">
        <v>618225</v>
      </c>
      <c r="L406" s="1">
        <v>563928</v>
      </c>
      <c r="M406" s="1">
        <v>567002</v>
      </c>
      <c r="N406" s="1">
        <v>561224</v>
      </c>
      <c r="O406" s="1">
        <v>513826</v>
      </c>
      <c r="P406" s="1">
        <v>486560</v>
      </c>
      <c r="Q406" s="1">
        <v>435847</v>
      </c>
      <c r="R406" s="1">
        <v>673995</v>
      </c>
      <c r="S406" s="1">
        <v>729571</v>
      </c>
      <c r="T406" s="1">
        <v>845061</v>
      </c>
      <c r="U406" s="1">
        <v>990353</v>
      </c>
      <c r="V406" s="1">
        <v>804862</v>
      </c>
      <c r="W406" s="1">
        <v>854973</v>
      </c>
      <c r="X406" s="1">
        <v>857372</v>
      </c>
      <c r="Y406" s="1">
        <v>870855</v>
      </c>
      <c r="Z406" s="1">
        <v>817690</v>
      </c>
      <c r="AA406" s="1">
        <v>774247</v>
      </c>
    </row>
    <row r="407" spans="3:27">
      <c r="C407" s="1" t="s">
        <v>53</v>
      </c>
      <c r="D407" s="1" t="s">
        <v>9</v>
      </c>
      <c r="E407" s="1" t="s">
        <v>9</v>
      </c>
      <c r="F407" s="1" t="s">
        <v>9</v>
      </c>
      <c r="G407" s="1">
        <v>533762</v>
      </c>
      <c r="H407" s="1">
        <v>571197</v>
      </c>
      <c r="I407" s="1">
        <v>658366</v>
      </c>
      <c r="J407" s="1">
        <v>675789</v>
      </c>
      <c r="K407" s="1">
        <v>698855</v>
      </c>
      <c r="L407" s="1">
        <v>739465</v>
      </c>
      <c r="M407" s="1">
        <v>749244</v>
      </c>
      <c r="N407" s="1">
        <v>707471</v>
      </c>
      <c r="O407" s="1">
        <v>725111</v>
      </c>
      <c r="P407" s="1">
        <v>783805</v>
      </c>
      <c r="Q407" s="1">
        <v>875783</v>
      </c>
      <c r="R407" s="1">
        <v>799758</v>
      </c>
      <c r="S407" s="1">
        <v>857615</v>
      </c>
      <c r="T407" s="1">
        <v>886554</v>
      </c>
      <c r="U407" s="1">
        <v>1050505</v>
      </c>
      <c r="V407" s="1">
        <v>1065123</v>
      </c>
      <c r="W407" s="1">
        <v>1041340</v>
      </c>
      <c r="X407" s="1">
        <v>1144564</v>
      </c>
      <c r="Y407" s="1">
        <v>958494</v>
      </c>
      <c r="Z407" s="1">
        <v>1027271</v>
      </c>
      <c r="AA407" s="1">
        <v>1021697</v>
      </c>
    </row>
    <row r="408" spans="3:27">
      <c r="C408" s="1" t="s">
        <v>55</v>
      </c>
      <c r="D408" s="1" t="s">
        <v>9</v>
      </c>
      <c r="E408" s="1" t="s">
        <v>9</v>
      </c>
      <c r="F408" s="1" t="s">
        <v>9</v>
      </c>
      <c r="G408" s="1">
        <v>3507</v>
      </c>
      <c r="H408" s="1">
        <v>4433</v>
      </c>
      <c r="I408" s="1">
        <v>3675</v>
      </c>
      <c r="J408" s="1">
        <v>1884</v>
      </c>
      <c r="K408" s="1">
        <v>1919</v>
      </c>
      <c r="L408" s="1">
        <v>2624</v>
      </c>
      <c r="M408" s="1">
        <v>2450</v>
      </c>
      <c r="N408" s="1">
        <v>3264</v>
      </c>
      <c r="O408" s="1">
        <v>5688</v>
      </c>
      <c r="P408" s="1">
        <v>4897</v>
      </c>
      <c r="Q408" s="1">
        <v>3043</v>
      </c>
      <c r="R408" s="1">
        <v>3386</v>
      </c>
      <c r="S408" s="1">
        <v>3347</v>
      </c>
      <c r="T408" s="1">
        <v>3657</v>
      </c>
      <c r="U408" s="1">
        <v>4351</v>
      </c>
      <c r="V408" s="1">
        <v>5564</v>
      </c>
      <c r="W408" s="1">
        <v>6045</v>
      </c>
      <c r="X408" s="1">
        <v>6514</v>
      </c>
      <c r="Y408" s="1">
        <v>4881</v>
      </c>
      <c r="Z408" s="1">
        <v>3787</v>
      </c>
      <c r="AA408" s="1">
        <v>4120</v>
      </c>
    </row>
    <row r="409" spans="3:27">
      <c r="C409" s="1" t="s">
        <v>493</v>
      </c>
      <c r="D409" s="1" t="s">
        <v>9</v>
      </c>
      <c r="E409" s="1" t="s">
        <v>9</v>
      </c>
      <c r="F409" s="1" t="s">
        <v>9</v>
      </c>
      <c r="G409" s="1">
        <v>51533</v>
      </c>
      <c r="H409" s="1">
        <v>59261</v>
      </c>
      <c r="I409" s="1">
        <v>83780</v>
      </c>
      <c r="J409" s="1">
        <v>108808</v>
      </c>
      <c r="K409" s="1">
        <v>126622</v>
      </c>
      <c r="L409" s="1">
        <v>139391</v>
      </c>
      <c r="M409" s="1">
        <v>159081</v>
      </c>
      <c r="N409" s="1">
        <v>184224</v>
      </c>
      <c r="O409" s="1">
        <v>213058</v>
      </c>
      <c r="P409" s="1">
        <v>291640</v>
      </c>
      <c r="Q409" s="1">
        <v>294562</v>
      </c>
      <c r="R409" s="1">
        <v>337152</v>
      </c>
      <c r="S409" s="1">
        <v>383099</v>
      </c>
      <c r="T409" s="1">
        <v>427879</v>
      </c>
      <c r="U409" s="1">
        <v>475400</v>
      </c>
      <c r="V409" s="1">
        <v>516114</v>
      </c>
      <c r="W409" s="1">
        <v>551307</v>
      </c>
      <c r="X409" s="1">
        <v>597711</v>
      </c>
      <c r="Y409" s="1">
        <v>624405</v>
      </c>
      <c r="Z409" s="1">
        <v>659518</v>
      </c>
      <c r="AA409" s="1">
        <v>710738</v>
      </c>
    </row>
    <row r="410" spans="3:27">
      <c r="C410" s="1" t="s">
        <v>766</v>
      </c>
      <c r="D410" s="1" t="s">
        <v>9</v>
      </c>
      <c r="E410" s="1" t="s">
        <v>9</v>
      </c>
      <c r="F410" s="1" t="s">
        <v>9</v>
      </c>
      <c r="G410" s="1">
        <v>2499</v>
      </c>
      <c r="H410" s="1">
        <v>4392</v>
      </c>
      <c r="I410" s="1">
        <v>8500</v>
      </c>
      <c r="J410" s="1">
        <v>14596</v>
      </c>
      <c r="K410" s="1">
        <v>17421</v>
      </c>
      <c r="L410" s="1">
        <v>17454</v>
      </c>
      <c r="M410" s="1">
        <v>16446</v>
      </c>
      <c r="N410" s="1">
        <v>17192</v>
      </c>
      <c r="O410" s="1">
        <v>18416</v>
      </c>
      <c r="P410" s="1">
        <v>29635</v>
      </c>
      <c r="Q410" s="1">
        <v>25373</v>
      </c>
      <c r="R410" s="1">
        <v>25033</v>
      </c>
      <c r="S410" s="1">
        <v>26397</v>
      </c>
      <c r="T410" s="1">
        <v>28324</v>
      </c>
      <c r="U410" s="1">
        <v>29754</v>
      </c>
      <c r="V410" s="1">
        <v>32748</v>
      </c>
      <c r="W410" s="1">
        <v>32962</v>
      </c>
      <c r="X410" s="1">
        <v>34275</v>
      </c>
      <c r="Y410" s="1">
        <v>30883</v>
      </c>
      <c r="Z410" s="1">
        <v>34182</v>
      </c>
      <c r="AA410" s="1">
        <v>34890</v>
      </c>
    </row>
    <row r="411" spans="3:27">
      <c r="C411" s="1" t="s">
        <v>767</v>
      </c>
      <c r="D411" s="1" t="s">
        <v>9</v>
      </c>
      <c r="E411" s="1" t="s">
        <v>9</v>
      </c>
      <c r="F411" s="1" t="s">
        <v>9</v>
      </c>
      <c r="G411" s="1">
        <v>29</v>
      </c>
      <c r="H411" s="1">
        <v>51</v>
      </c>
      <c r="I411" s="1">
        <v>564</v>
      </c>
      <c r="J411" s="1">
        <v>2078</v>
      </c>
      <c r="K411" s="1">
        <v>4367</v>
      </c>
      <c r="L411" s="1">
        <v>5169</v>
      </c>
      <c r="M411" s="1">
        <v>7882</v>
      </c>
      <c r="N411" s="1">
        <v>12414</v>
      </c>
      <c r="O411" s="1">
        <v>16325</v>
      </c>
      <c r="P411" s="1">
        <v>43347</v>
      </c>
      <c r="Q411" s="1">
        <v>27437</v>
      </c>
      <c r="R411" s="1">
        <v>33598</v>
      </c>
      <c r="S411" s="1">
        <v>37527</v>
      </c>
      <c r="T411" s="1">
        <v>36177</v>
      </c>
      <c r="U411" s="1">
        <v>39220</v>
      </c>
      <c r="V411" s="1">
        <v>42775</v>
      </c>
      <c r="W411" s="1">
        <v>43897</v>
      </c>
      <c r="X411" s="1">
        <v>49234</v>
      </c>
      <c r="Y411" s="1">
        <v>52109</v>
      </c>
      <c r="Z411" s="1">
        <v>55177</v>
      </c>
      <c r="AA411" s="1">
        <v>63509</v>
      </c>
    </row>
    <row r="412" spans="3:27">
      <c r="C412" s="1" t="s">
        <v>54</v>
      </c>
      <c r="D412" s="1" t="s">
        <v>9</v>
      </c>
      <c r="E412" s="1" t="s">
        <v>9</v>
      </c>
      <c r="F412" s="1" t="s">
        <v>9</v>
      </c>
      <c r="G412" s="1">
        <v>88</v>
      </c>
      <c r="H412" s="1">
        <v>154</v>
      </c>
      <c r="I412" s="1">
        <v>315</v>
      </c>
      <c r="J412" s="1">
        <v>494</v>
      </c>
      <c r="K412" s="1">
        <v>277</v>
      </c>
      <c r="L412" s="1">
        <v>309</v>
      </c>
      <c r="M412" s="1">
        <v>206</v>
      </c>
      <c r="N412" s="1">
        <v>868</v>
      </c>
      <c r="O412" s="1">
        <v>123</v>
      </c>
      <c r="P412" s="1">
        <v>1541</v>
      </c>
      <c r="Q412" s="1">
        <v>913</v>
      </c>
      <c r="R412" s="1">
        <v>527</v>
      </c>
      <c r="S412" s="1">
        <v>557</v>
      </c>
      <c r="T412" s="1">
        <v>597</v>
      </c>
      <c r="U412" s="1">
        <v>994</v>
      </c>
      <c r="V412" s="1">
        <v>802</v>
      </c>
      <c r="W412" s="1">
        <v>1176</v>
      </c>
      <c r="X412" s="1">
        <v>1244</v>
      </c>
      <c r="Y412" s="1">
        <v>1128</v>
      </c>
      <c r="Z412" s="1">
        <v>1155</v>
      </c>
      <c r="AA412" s="1">
        <v>1390</v>
      </c>
    </row>
    <row r="413" spans="3:27">
      <c r="C413" s="1" t="s">
        <v>53</v>
      </c>
      <c r="D413" s="1" t="s">
        <v>9</v>
      </c>
      <c r="E413" s="1" t="s">
        <v>9</v>
      </c>
      <c r="F413" s="1" t="s">
        <v>9</v>
      </c>
      <c r="G413" s="1">
        <v>48899</v>
      </c>
      <c r="H413" s="1">
        <v>54633</v>
      </c>
      <c r="I413" s="1">
        <v>74349</v>
      </c>
      <c r="J413" s="1">
        <v>91550</v>
      </c>
      <c r="K413" s="1">
        <v>104203</v>
      </c>
      <c r="L413" s="1">
        <v>116132</v>
      </c>
      <c r="M413" s="1">
        <v>134510</v>
      </c>
      <c r="N413" s="1">
        <v>153713</v>
      </c>
      <c r="O413" s="1">
        <v>177996</v>
      </c>
      <c r="P413" s="1">
        <v>216733</v>
      </c>
      <c r="Q413" s="1">
        <v>240526</v>
      </c>
      <c r="R413" s="1">
        <v>277664</v>
      </c>
      <c r="S413" s="1">
        <v>318271</v>
      </c>
      <c r="T413" s="1">
        <v>362409</v>
      </c>
      <c r="U413" s="1">
        <v>404777</v>
      </c>
      <c r="V413" s="1">
        <v>439095</v>
      </c>
      <c r="W413" s="1">
        <v>472499</v>
      </c>
      <c r="X413" s="1">
        <v>512238</v>
      </c>
      <c r="Y413" s="1">
        <v>539554</v>
      </c>
      <c r="Z413" s="1">
        <v>568128</v>
      </c>
      <c r="AA413" s="1">
        <v>610040</v>
      </c>
    </row>
    <row r="414" spans="3:27">
      <c r="C414" s="1" t="s">
        <v>55</v>
      </c>
      <c r="D414" s="1" t="s">
        <v>9</v>
      </c>
      <c r="E414" s="1" t="s">
        <v>9</v>
      </c>
      <c r="F414" s="1" t="s">
        <v>9</v>
      </c>
      <c r="G414" s="1">
        <v>18</v>
      </c>
      <c r="H414" s="1">
        <v>31</v>
      </c>
      <c r="I414" s="1">
        <v>52</v>
      </c>
      <c r="J414" s="1">
        <v>90</v>
      </c>
      <c r="K414" s="1">
        <v>354</v>
      </c>
      <c r="L414" s="1">
        <v>327</v>
      </c>
      <c r="M414" s="1">
        <v>37</v>
      </c>
      <c r="N414" s="1">
        <v>37</v>
      </c>
      <c r="O414" s="1">
        <v>198</v>
      </c>
      <c r="P414" s="1">
        <v>384</v>
      </c>
      <c r="Q414" s="1">
        <v>313</v>
      </c>
      <c r="R414" s="1">
        <v>330</v>
      </c>
      <c r="S414" s="1">
        <v>347</v>
      </c>
      <c r="T414" s="1">
        <v>372</v>
      </c>
      <c r="U414" s="1">
        <v>655</v>
      </c>
      <c r="V414" s="1">
        <v>694</v>
      </c>
      <c r="W414" s="1">
        <v>773</v>
      </c>
      <c r="X414" s="1">
        <v>720</v>
      </c>
      <c r="Y414" s="1">
        <v>731</v>
      </c>
      <c r="Z414" s="1">
        <v>876</v>
      </c>
      <c r="AA414" s="1">
        <v>909</v>
      </c>
    </row>
    <row r="415" spans="3:27">
      <c r="C415" s="1" t="s">
        <v>507</v>
      </c>
      <c r="D415" s="1" t="s">
        <v>9</v>
      </c>
      <c r="E415" s="1" t="s">
        <v>9</v>
      </c>
      <c r="F415" s="1" t="s">
        <v>9</v>
      </c>
      <c r="G415" s="1">
        <v>6535</v>
      </c>
      <c r="H415" s="1">
        <v>6620</v>
      </c>
      <c r="I415" s="1">
        <v>15599</v>
      </c>
      <c r="J415" s="1">
        <v>13697</v>
      </c>
      <c r="K415" s="1">
        <v>5813</v>
      </c>
      <c r="L415" s="1">
        <v>2645</v>
      </c>
      <c r="M415" s="1">
        <v>2179</v>
      </c>
      <c r="N415" s="1">
        <v>19717</v>
      </c>
      <c r="O415" s="1">
        <v>50862</v>
      </c>
      <c r="P415" s="1">
        <v>87657</v>
      </c>
      <c r="Q415" s="1">
        <v>51574</v>
      </c>
      <c r="R415" s="1">
        <v>88182</v>
      </c>
      <c r="S415" s="1">
        <v>81806</v>
      </c>
      <c r="T415" s="1">
        <v>107481</v>
      </c>
      <c r="U415" s="1">
        <v>131544</v>
      </c>
      <c r="V415" s="1">
        <v>281688</v>
      </c>
      <c r="W415" s="1">
        <v>195745</v>
      </c>
      <c r="X415" s="1">
        <v>152465</v>
      </c>
      <c r="Y415" s="1">
        <v>218992</v>
      </c>
      <c r="Z415" s="1">
        <v>193449</v>
      </c>
      <c r="AA415" s="1">
        <v>127825</v>
      </c>
    </row>
    <row r="416" spans="3:27">
      <c r="C416" s="1" t="s">
        <v>766</v>
      </c>
      <c r="D416" s="1" t="s">
        <v>9</v>
      </c>
      <c r="E416" s="1" t="s">
        <v>9</v>
      </c>
      <c r="F416" s="1" t="s">
        <v>9</v>
      </c>
      <c r="G416" s="1">
        <v>313</v>
      </c>
      <c r="H416" s="1">
        <v>2106</v>
      </c>
      <c r="I416" s="1">
        <v>9775</v>
      </c>
      <c r="J416" s="1">
        <v>5330</v>
      </c>
      <c r="K416" s="1">
        <v>234</v>
      </c>
      <c r="L416" s="1">
        <v>711</v>
      </c>
      <c r="M416" s="1">
        <v>276</v>
      </c>
      <c r="N416" s="1">
        <v>614</v>
      </c>
      <c r="O416" s="1">
        <v>3328</v>
      </c>
      <c r="P416" s="1">
        <v>7978</v>
      </c>
      <c r="Q416" s="1">
        <v>3454</v>
      </c>
      <c r="R416" s="1">
        <v>19080</v>
      </c>
      <c r="S416" s="1">
        <v>14289</v>
      </c>
      <c r="T416" s="1">
        <v>14928</v>
      </c>
      <c r="U416" s="1">
        <v>16495</v>
      </c>
      <c r="V416" s="1">
        <v>51837</v>
      </c>
      <c r="W416" s="1">
        <v>35644</v>
      </c>
      <c r="X416" s="1">
        <v>32004</v>
      </c>
      <c r="Y416" s="1">
        <v>43243</v>
      </c>
      <c r="Z416" s="1">
        <v>34770</v>
      </c>
      <c r="AA416" s="1">
        <v>18902</v>
      </c>
    </row>
    <row r="417" spans="3:27">
      <c r="C417" s="1" t="s">
        <v>767</v>
      </c>
      <c r="D417" s="1" t="s">
        <v>9</v>
      </c>
      <c r="E417" s="1" t="s">
        <v>9</v>
      </c>
      <c r="F417" s="1" t="s">
        <v>9</v>
      </c>
      <c r="G417" s="1">
        <v>6222</v>
      </c>
      <c r="H417" s="1">
        <v>4514</v>
      </c>
      <c r="I417" s="1">
        <v>5824</v>
      </c>
      <c r="J417" s="1">
        <v>8367</v>
      </c>
      <c r="K417" s="1">
        <v>5567</v>
      </c>
      <c r="L417" s="1">
        <v>1922</v>
      </c>
      <c r="M417" s="1">
        <v>1884</v>
      </c>
      <c r="N417" s="1">
        <v>19084</v>
      </c>
      <c r="O417" s="1">
        <v>46654</v>
      </c>
      <c r="P417" s="1">
        <v>78985</v>
      </c>
      <c r="Q417" s="1">
        <v>47004</v>
      </c>
      <c r="R417" s="1">
        <v>66825</v>
      </c>
      <c r="S417" s="1">
        <v>62820</v>
      </c>
      <c r="T417" s="1">
        <v>84314</v>
      </c>
      <c r="U417" s="1">
        <v>103778</v>
      </c>
      <c r="V417" s="1">
        <v>213512</v>
      </c>
      <c r="W417" s="1">
        <v>139981</v>
      </c>
      <c r="X417" s="1">
        <v>116151</v>
      </c>
      <c r="Y417" s="1">
        <v>170236</v>
      </c>
      <c r="Z417" s="1">
        <v>153103</v>
      </c>
      <c r="AA417" s="1">
        <v>106591</v>
      </c>
    </row>
    <row r="418" spans="3:27">
      <c r="C418" s="1" t="s">
        <v>54</v>
      </c>
      <c r="D418" s="1" t="s">
        <v>9</v>
      </c>
      <c r="E418" s="1" t="s">
        <v>9</v>
      </c>
      <c r="F418" s="1" t="s">
        <v>9</v>
      </c>
      <c r="G418" s="1" t="s">
        <v>9</v>
      </c>
      <c r="H418" s="1" t="s">
        <v>9</v>
      </c>
      <c r="I418" s="1" t="s">
        <v>9</v>
      </c>
      <c r="J418" s="1" t="s">
        <v>9</v>
      </c>
      <c r="K418" s="1" t="s">
        <v>9</v>
      </c>
      <c r="L418" s="1" t="s">
        <v>9</v>
      </c>
      <c r="M418" s="1" t="s">
        <v>9</v>
      </c>
      <c r="N418" s="1" t="s">
        <v>9</v>
      </c>
      <c r="O418" s="1">
        <v>836</v>
      </c>
      <c r="P418" s="1">
        <v>505</v>
      </c>
      <c r="Q418" s="1">
        <v>882</v>
      </c>
      <c r="R418" s="1">
        <v>2019</v>
      </c>
      <c r="S418" s="1">
        <v>4013</v>
      </c>
      <c r="T418" s="1">
        <v>6999</v>
      </c>
      <c r="U418" s="1">
        <v>9820</v>
      </c>
      <c r="V418" s="1">
        <v>14098</v>
      </c>
      <c r="W418" s="1">
        <v>17720</v>
      </c>
      <c r="X418" s="1">
        <v>2507</v>
      </c>
      <c r="Y418" s="1">
        <v>2834</v>
      </c>
      <c r="Z418" s="1">
        <v>3233</v>
      </c>
      <c r="AA418" s="1">
        <v>188</v>
      </c>
    </row>
    <row r="419" spans="3:27">
      <c r="C419" s="1" t="s">
        <v>53</v>
      </c>
      <c r="D419" s="1" t="s">
        <v>9</v>
      </c>
      <c r="E419" s="1" t="s">
        <v>9</v>
      </c>
      <c r="F419" s="1" t="s">
        <v>9</v>
      </c>
      <c r="G419" s="1" t="s">
        <v>9</v>
      </c>
      <c r="H419" s="1" t="s">
        <v>9</v>
      </c>
      <c r="I419" s="1" t="s">
        <v>9</v>
      </c>
      <c r="J419" s="1" t="s">
        <v>9</v>
      </c>
      <c r="K419" s="1">
        <v>12</v>
      </c>
      <c r="L419" s="1">
        <v>12</v>
      </c>
      <c r="M419" s="1">
        <v>19</v>
      </c>
      <c r="N419" s="1">
        <v>19</v>
      </c>
      <c r="O419" s="1">
        <v>44</v>
      </c>
      <c r="P419" s="1">
        <v>189</v>
      </c>
      <c r="Q419" s="1">
        <v>232</v>
      </c>
      <c r="R419" s="1">
        <v>256</v>
      </c>
      <c r="S419" s="1">
        <v>669</v>
      </c>
      <c r="T419" s="1">
        <v>1225</v>
      </c>
      <c r="U419" s="1">
        <v>1418</v>
      </c>
      <c r="V419" s="1">
        <v>2227</v>
      </c>
      <c r="W419" s="1">
        <v>2390</v>
      </c>
      <c r="X419" s="1">
        <v>1793</v>
      </c>
      <c r="Y419" s="1">
        <v>2663</v>
      </c>
      <c r="Z419" s="1">
        <v>2334</v>
      </c>
      <c r="AA419" s="1">
        <v>2134</v>
      </c>
    </row>
    <row r="420" spans="3:27">
      <c r="C420" s="1" t="s">
        <v>55</v>
      </c>
      <c r="D420" s="1" t="s">
        <v>9</v>
      </c>
      <c r="E420" s="1" t="s">
        <v>9</v>
      </c>
      <c r="F420" s="1" t="s">
        <v>9</v>
      </c>
      <c r="G420" s="1" t="s">
        <v>9</v>
      </c>
      <c r="H420" s="1" t="s">
        <v>9</v>
      </c>
      <c r="I420" s="1" t="s">
        <v>9</v>
      </c>
      <c r="J420" s="1" t="s">
        <v>9</v>
      </c>
      <c r="K420" s="1" t="s">
        <v>9</v>
      </c>
      <c r="L420" s="1" t="s">
        <v>9</v>
      </c>
      <c r="M420" s="1" t="s">
        <v>9</v>
      </c>
      <c r="N420" s="1" t="s">
        <v>9</v>
      </c>
      <c r="O420" s="1" t="s">
        <v>9</v>
      </c>
      <c r="P420" s="1" t="s">
        <v>9</v>
      </c>
      <c r="Q420" s="1">
        <v>2</v>
      </c>
      <c r="R420" s="1">
        <v>2</v>
      </c>
      <c r="S420" s="1">
        <v>15</v>
      </c>
      <c r="T420" s="1">
        <v>15</v>
      </c>
      <c r="U420" s="1">
        <v>33</v>
      </c>
      <c r="V420" s="1">
        <v>14</v>
      </c>
      <c r="W420" s="1">
        <v>10</v>
      </c>
      <c r="X420" s="1">
        <v>10</v>
      </c>
      <c r="Y420" s="1">
        <v>16</v>
      </c>
      <c r="Z420" s="1">
        <v>9</v>
      </c>
      <c r="AA420" s="1">
        <v>10</v>
      </c>
    </row>
    <row r="421" spans="3:27">
      <c r="C421" s="1" t="s">
        <v>513</v>
      </c>
      <c r="D421" s="1" t="s">
        <v>9</v>
      </c>
      <c r="E421" s="1" t="s">
        <v>9</v>
      </c>
      <c r="F421" s="1" t="s">
        <v>9</v>
      </c>
      <c r="G421" s="1">
        <v>1161851</v>
      </c>
      <c r="H421" s="1">
        <v>1262190</v>
      </c>
      <c r="I421" s="1">
        <v>1345761</v>
      </c>
      <c r="J421" s="1">
        <v>1536144</v>
      </c>
      <c r="K421" s="1">
        <v>1618858</v>
      </c>
      <c r="L421" s="1">
        <v>1871792</v>
      </c>
      <c r="M421" s="1">
        <v>1967740</v>
      </c>
      <c r="N421" s="1">
        <v>2152427</v>
      </c>
      <c r="O421" s="1">
        <v>2155490</v>
      </c>
      <c r="P421" s="1">
        <v>2235587</v>
      </c>
      <c r="Q421" s="1">
        <v>2413672</v>
      </c>
      <c r="R421" s="1">
        <v>2329774</v>
      </c>
      <c r="S421" s="1">
        <v>2498090</v>
      </c>
      <c r="T421" s="1">
        <v>2573651</v>
      </c>
      <c r="U421" s="1">
        <v>2581198</v>
      </c>
      <c r="V421" s="1">
        <v>2394215</v>
      </c>
      <c r="W421" s="1">
        <v>2714390</v>
      </c>
      <c r="X421" s="1">
        <v>2826903</v>
      </c>
      <c r="Y421" s="1">
        <v>2986437</v>
      </c>
      <c r="Z421" s="1">
        <v>3030560</v>
      </c>
      <c r="AA421" s="1">
        <v>3365464</v>
      </c>
    </row>
    <row r="422" spans="3:27">
      <c r="C422" s="1" t="s">
        <v>766</v>
      </c>
      <c r="D422" s="1" t="s">
        <v>9</v>
      </c>
      <c r="E422" s="1" t="s">
        <v>9</v>
      </c>
      <c r="F422" s="1" t="s">
        <v>9</v>
      </c>
      <c r="G422" s="1">
        <v>836948</v>
      </c>
      <c r="H422" s="1">
        <v>939096</v>
      </c>
      <c r="I422" s="1">
        <v>991995</v>
      </c>
      <c r="J422" s="1">
        <v>1147079</v>
      </c>
      <c r="K422" s="1">
        <v>1165085</v>
      </c>
      <c r="L422" s="1">
        <v>1375755</v>
      </c>
      <c r="M422" s="1">
        <v>1494758</v>
      </c>
      <c r="N422" s="1">
        <v>1642884</v>
      </c>
      <c r="O422" s="1">
        <v>1568627</v>
      </c>
      <c r="P422" s="1">
        <v>1638204</v>
      </c>
      <c r="Q422" s="1">
        <v>1761628</v>
      </c>
      <c r="R422" s="1">
        <v>1765748</v>
      </c>
      <c r="S422" s="1">
        <v>1947950</v>
      </c>
      <c r="T422" s="1">
        <v>2032707</v>
      </c>
      <c r="U422" s="1">
        <v>2045534</v>
      </c>
      <c r="V422" s="1">
        <v>1847352</v>
      </c>
      <c r="W422" s="1">
        <v>2096983</v>
      </c>
      <c r="X422" s="1">
        <v>2221312</v>
      </c>
      <c r="Y422" s="1">
        <v>2292399</v>
      </c>
      <c r="Z422" s="1">
        <v>2270793</v>
      </c>
      <c r="AA422" s="1">
        <v>2594475</v>
      </c>
    </row>
    <row r="423" spans="3:27">
      <c r="C423" s="1" t="s">
        <v>767</v>
      </c>
      <c r="D423" s="1" t="s">
        <v>9</v>
      </c>
      <c r="E423" s="1" t="s">
        <v>9</v>
      </c>
      <c r="F423" s="1" t="s">
        <v>9</v>
      </c>
      <c r="G423" s="1">
        <v>87672</v>
      </c>
      <c r="H423" s="1">
        <v>87705</v>
      </c>
      <c r="I423" s="1">
        <v>120219</v>
      </c>
      <c r="J423" s="1">
        <v>138749</v>
      </c>
      <c r="K423" s="1">
        <v>149979</v>
      </c>
      <c r="L423" s="1">
        <v>182130</v>
      </c>
      <c r="M423" s="1">
        <v>153858</v>
      </c>
      <c r="N423" s="1">
        <v>179243</v>
      </c>
      <c r="O423" s="1">
        <v>149536</v>
      </c>
      <c r="P423" s="1">
        <v>147889</v>
      </c>
      <c r="Q423" s="1">
        <v>169556</v>
      </c>
      <c r="R423" s="1">
        <v>135469</v>
      </c>
      <c r="S423" s="1">
        <v>146704</v>
      </c>
      <c r="T423" s="1">
        <v>129449</v>
      </c>
      <c r="U423" s="1">
        <v>139519</v>
      </c>
      <c r="V423" s="1">
        <v>162985</v>
      </c>
      <c r="W423" s="1">
        <v>171529</v>
      </c>
      <c r="X423" s="1">
        <v>174560</v>
      </c>
      <c r="Y423" s="1">
        <v>223368</v>
      </c>
      <c r="Z423" s="1">
        <v>211477</v>
      </c>
      <c r="AA423" s="1">
        <v>216538</v>
      </c>
    </row>
    <row r="424" spans="3:27">
      <c r="C424" s="1" t="s">
        <v>54</v>
      </c>
      <c r="D424" s="1" t="s">
        <v>9</v>
      </c>
      <c r="E424" s="1" t="s">
        <v>9</v>
      </c>
      <c r="F424" s="1" t="s">
        <v>9</v>
      </c>
      <c r="G424" s="1">
        <v>182456</v>
      </c>
      <c r="H424" s="1">
        <v>173146</v>
      </c>
      <c r="I424" s="1">
        <v>155420</v>
      </c>
      <c r="J424" s="1">
        <v>165944</v>
      </c>
      <c r="K424" s="1">
        <v>214370</v>
      </c>
      <c r="L424" s="1">
        <v>219545</v>
      </c>
      <c r="M424" s="1">
        <v>219020</v>
      </c>
      <c r="N424" s="1">
        <v>227708</v>
      </c>
      <c r="O424" s="1">
        <v>328037</v>
      </c>
      <c r="P424" s="1">
        <v>337042</v>
      </c>
      <c r="Q424" s="1">
        <v>365844</v>
      </c>
      <c r="R424" s="1">
        <v>305905</v>
      </c>
      <c r="S424" s="1">
        <v>279716</v>
      </c>
      <c r="T424" s="1">
        <v>282661</v>
      </c>
      <c r="U424" s="1">
        <v>261718</v>
      </c>
      <c r="V424" s="1">
        <v>245103</v>
      </c>
      <c r="W424" s="1">
        <v>303851</v>
      </c>
      <c r="X424" s="1">
        <v>286443</v>
      </c>
      <c r="Y424" s="1">
        <v>326808</v>
      </c>
      <c r="Z424" s="1">
        <v>343204</v>
      </c>
      <c r="AA424" s="1">
        <v>339984</v>
      </c>
    </row>
    <row r="425" spans="3:27">
      <c r="C425" s="1" t="s">
        <v>53</v>
      </c>
      <c r="D425" s="1" t="s">
        <v>9</v>
      </c>
      <c r="E425" s="1" t="s">
        <v>9</v>
      </c>
      <c r="F425" s="1" t="s">
        <v>9</v>
      </c>
      <c r="G425" s="1">
        <v>47745</v>
      </c>
      <c r="H425" s="1">
        <v>54615</v>
      </c>
      <c r="I425" s="1">
        <v>70334</v>
      </c>
      <c r="J425" s="1">
        <v>76511</v>
      </c>
      <c r="K425" s="1">
        <v>82243</v>
      </c>
      <c r="L425" s="1">
        <v>88270</v>
      </c>
      <c r="M425" s="1">
        <v>95544</v>
      </c>
      <c r="N425" s="1">
        <v>100465</v>
      </c>
      <c r="O425" s="1">
        <v>106363</v>
      </c>
      <c r="P425" s="1">
        <v>110217</v>
      </c>
      <c r="Q425" s="1">
        <v>114786</v>
      </c>
      <c r="R425" s="1">
        <v>120216</v>
      </c>
      <c r="S425" s="1">
        <v>120884</v>
      </c>
      <c r="T425" s="1">
        <v>126510</v>
      </c>
      <c r="U425" s="1">
        <v>131380</v>
      </c>
      <c r="V425" s="1">
        <v>135409</v>
      </c>
      <c r="W425" s="1">
        <v>139233</v>
      </c>
      <c r="X425" s="1">
        <v>139328</v>
      </c>
      <c r="Y425" s="1">
        <v>138359</v>
      </c>
      <c r="Z425" s="1">
        <v>137495</v>
      </c>
      <c r="AA425" s="1">
        <v>149019</v>
      </c>
    </row>
    <row r="426" spans="3:27">
      <c r="C426" s="1" t="s">
        <v>55</v>
      </c>
      <c r="D426" s="1" t="s">
        <v>9</v>
      </c>
      <c r="E426" s="1" t="s">
        <v>9</v>
      </c>
      <c r="F426" s="1" t="s">
        <v>9</v>
      </c>
      <c r="G426" s="1">
        <v>7030</v>
      </c>
      <c r="H426" s="1">
        <v>7628</v>
      </c>
      <c r="I426" s="1">
        <v>7793</v>
      </c>
      <c r="J426" s="1">
        <v>7861</v>
      </c>
      <c r="K426" s="1">
        <v>7181</v>
      </c>
      <c r="L426" s="1">
        <v>6092</v>
      </c>
      <c r="M426" s="1">
        <v>4560</v>
      </c>
      <c r="N426" s="1">
        <v>2127</v>
      </c>
      <c r="O426" s="1">
        <v>2927</v>
      </c>
      <c r="P426" s="1">
        <v>2235</v>
      </c>
      <c r="Q426" s="1">
        <v>1858</v>
      </c>
      <c r="R426" s="1">
        <v>2436</v>
      </c>
      <c r="S426" s="1">
        <v>2836</v>
      </c>
      <c r="T426" s="1">
        <v>2324</v>
      </c>
      <c r="U426" s="1">
        <v>3047</v>
      </c>
      <c r="V426" s="1">
        <v>3366</v>
      </c>
      <c r="W426" s="1">
        <v>2794</v>
      </c>
      <c r="X426" s="1">
        <v>5260</v>
      </c>
      <c r="Y426" s="1">
        <v>5503</v>
      </c>
      <c r="Z426" s="1">
        <v>67591</v>
      </c>
      <c r="AA426" s="1">
        <v>65448</v>
      </c>
    </row>
    <row r="427" spans="3:27">
      <c r="C427" s="1" t="s">
        <v>537</v>
      </c>
      <c r="D427" s="1" t="s">
        <v>9</v>
      </c>
      <c r="E427" s="1" t="s">
        <v>9</v>
      </c>
      <c r="F427" s="1" t="s">
        <v>9</v>
      </c>
      <c r="G427" s="1">
        <v>5421278</v>
      </c>
      <c r="H427" s="1">
        <v>5947916</v>
      </c>
      <c r="I427" s="1">
        <v>6778914</v>
      </c>
      <c r="J427" s="1">
        <v>7248182</v>
      </c>
      <c r="K427" s="1">
        <v>8104987</v>
      </c>
      <c r="L427" s="1">
        <v>8540948</v>
      </c>
      <c r="M427" s="1">
        <v>9110438</v>
      </c>
      <c r="N427" s="1">
        <v>9578707</v>
      </c>
      <c r="O427" s="1">
        <v>9786073</v>
      </c>
      <c r="P427" s="1">
        <v>10532066</v>
      </c>
      <c r="Q427" s="1">
        <v>11435730</v>
      </c>
      <c r="R427" s="1">
        <v>11824218</v>
      </c>
      <c r="S427" s="1">
        <v>12830528</v>
      </c>
      <c r="T427" s="1">
        <v>13410962</v>
      </c>
      <c r="U427" s="1">
        <v>15068300</v>
      </c>
      <c r="V427" s="1">
        <v>15626365</v>
      </c>
      <c r="W427" s="1">
        <v>16166332</v>
      </c>
      <c r="X427" s="1">
        <v>16599642</v>
      </c>
      <c r="Y427" s="1">
        <v>17427440</v>
      </c>
      <c r="Z427" s="1">
        <v>18150509</v>
      </c>
      <c r="AA427" s="1">
        <v>19572649</v>
      </c>
    </row>
    <row r="428" spans="3:27">
      <c r="C428" s="1" t="s">
        <v>766</v>
      </c>
      <c r="D428" s="1" t="s">
        <v>9</v>
      </c>
      <c r="E428" s="1" t="s">
        <v>9</v>
      </c>
      <c r="F428" s="1" t="s">
        <v>9</v>
      </c>
      <c r="G428" s="1">
        <v>1263015</v>
      </c>
      <c r="H428" s="1">
        <v>1516652</v>
      </c>
      <c r="I428" s="1">
        <v>1672942</v>
      </c>
      <c r="J428" s="1">
        <v>1899123</v>
      </c>
      <c r="K428" s="1">
        <v>2043557</v>
      </c>
      <c r="L428" s="1">
        <v>2305124</v>
      </c>
      <c r="M428" s="1">
        <v>2513835</v>
      </c>
      <c r="N428" s="1">
        <v>2761951</v>
      </c>
      <c r="O428" s="1">
        <v>2671927</v>
      </c>
      <c r="P428" s="1">
        <v>2801992</v>
      </c>
      <c r="Q428" s="1">
        <v>3647935</v>
      </c>
      <c r="R428" s="1">
        <v>3744556</v>
      </c>
      <c r="S428" s="1">
        <v>3945160</v>
      </c>
      <c r="T428" s="1">
        <v>4076881</v>
      </c>
      <c r="U428" s="1">
        <v>4360400</v>
      </c>
      <c r="V428" s="1">
        <v>4235783</v>
      </c>
      <c r="W428" s="1">
        <v>4530093</v>
      </c>
      <c r="X428" s="1">
        <v>4587664</v>
      </c>
      <c r="Y428" s="1">
        <v>4851705</v>
      </c>
      <c r="Z428" s="1">
        <v>4935035</v>
      </c>
      <c r="AA428" s="1">
        <v>5519863</v>
      </c>
    </row>
    <row r="429" spans="3:27">
      <c r="C429" s="1" t="s">
        <v>767</v>
      </c>
      <c r="D429" s="1" t="s">
        <v>9</v>
      </c>
      <c r="E429" s="1" t="s">
        <v>9</v>
      </c>
      <c r="F429" s="1" t="s">
        <v>9</v>
      </c>
      <c r="G429" s="1">
        <v>1821054</v>
      </c>
      <c r="H429" s="1">
        <v>1989569</v>
      </c>
      <c r="I429" s="1">
        <v>2537108</v>
      </c>
      <c r="J429" s="1">
        <v>2733495</v>
      </c>
      <c r="K429" s="1">
        <v>3192786</v>
      </c>
      <c r="L429" s="1">
        <v>3299028</v>
      </c>
      <c r="M429" s="1">
        <v>3521306</v>
      </c>
      <c r="N429" s="1">
        <v>3671442</v>
      </c>
      <c r="O429" s="1">
        <v>3554528</v>
      </c>
      <c r="P429" s="1">
        <v>4123537</v>
      </c>
      <c r="Q429" s="1">
        <v>4113022</v>
      </c>
      <c r="R429" s="1">
        <v>4188804</v>
      </c>
      <c r="S429" s="1">
        <v>4746359</v>
      </c>
      <c r="T429" s="1">
        <v>4909170</v>
      </c>
      <c r="U429" s="1">
        <v>5627001</v>
      </c>
      <c r="V429" s="1">
        <v>6165589</v>
      </c>
      <c r="W429" s="1">
        <v>6245330</v>
      </c>
      <c r="X429" s="1">
        <v>6476831</v>
      </c>
      <c r="Y429" s="1">
        <v>6832665</v>
      </c>
      <c r="Z429" s="1">
        <v>7207889</v>
      </c>
      <c r="AA429" s="1">
        <v>7976833</v>
      </c>
    </row>
    <row r="430" spans="3:27">
      <c r="C430" s="1" t="s">
        <v>54</v>
      </c>
      <c r="D430" s="1" t="s">
        <v>9</v>
      </c>
      <c r="E430" s="1" t="s">
        <v>9</v>
      </c>
      <c r="F430" s="1" t="s">
        <v>9</v>
      </c>
      <c r="G430" s="1">
        <v>1341575</v>
      </c>
      <c r="H430" s="1">
        <v>1317893</v>
      </c>
      <c r="I430" s="1">
        <v>1225771</v>
      </c>
      <c r="J430" s="1">
        <v>1150205</v>
      </c>
      <c r="K430" s="1">
        <v>1188096</v>
      </c>
      <c r="L430" s="1">
        <v>1111143</v>
      </c>
      <c r="M430" s="1">
        <v>1168123</v>
      </c>
      <c r="N430" s="1">
        <v>1190441</v>
      </c>
      <c r="O430" s="1">
        <v>1453764</v>
      </c>
      <c r="P430" s="1">
        <v>1359321</v>
      </c>
      <c r="Q430" s="1">
        <v>1257025</v>
      </c>
      <c r="R430" s="1">
        <v>1422927</v>
      </c>
      <c r="S430" s="1">
        <v>1487203</v>
      </c>
      <c r="T430" s="1">
        <v>1570422</v>
      </c>
      <c r="U430" s="1">
        <v>1770765</v>
      </c>
      <c r="V430" s="1">
        <v>1653806</v>
      </c>
      <c r="W430" s="1">
        <v>1711756</v>
      </c>
      <c r="X430" s="1">
        <v>1616942</v>
      </c>
      <c r="Y430" s="1">
        <v>1846928</v>
      </c>
      <c r="Z430" s="1">
        <v>1821867</v>
      </c>
      <c r="AA430" s="1">
        <v>1751068</v>
      </c>
    </row>
    <row r="431" spans="3:27">
      <c r="C431" s="1" t="s">
        <v>53</v>
      </c>
      <c r="D431" s="1" t="s">
        <v>9</v>
      </c>
      <c r="E431" s="1" t="s">
        <v>9</v>
      </c>
      <c r="F431" s="1" t="s">
        <v>9</v>
      </c>
      <c r="G431" s="1">
        <v>977561</v>
      </c>
      <c r="H431" s="1">
        <v>1099299</v>
      </c>
      <c r="I431" s="1">
        <v>1317526</v>
      </c>
      <c r="J431" s="1">
        <v>1439715</v>
      </c>
      <c r="K431" s="1">
        <v>1654544</v>
      </c>
      <c r="L431" s="1">
        <v>1800412</v>
      </c>
      <c r="M431" s="1">
        <v>1884414</v>
      </c>
      <c r="N431" s="1">
        <v>1932695</v>
      </c>
      <c r="O431" s="1">
        <v>2077115</v>
      </c>
      <c r="P431" s="1">
        <v>2219140</v>
      </c>
      <c r="Q431" s="1">
        <v>2391146</v>
      </c>
      <c r="R431" s="1">
        <v>2440065</v>
      </c>
      <c r="S431" s="1">
        <v>2623938</v>
      </c>
      <c r="T431" s="1">
        <v>2824108</v>
      </c>
      <c r="U431" s="1">
        <v>3274862</v>
      </c>
      <c r="V431" s="1">
        <v>3536295</v>
      </c>
      <c r="W431" s="1">
        <v>3642496</v>
      </c>
      <c r="X431" s="1">
        <v>3878757</v>
      </c>
      <c r="Y431" s="1">
        <v>3857301</v>
      </c>
      <c r="Z431" s="1">
        <v>4083353</v>
      </c>
      <c r="AA431" s="1">
        <v>4222603</v>
      </c>
    </row>
    <row r="432" spans="3:27">
      <c r="C432" s="1" t="s">
        <v>55</v>
      </c>
      <c r="D432" s="1" t="s">
        <v>9</v>
      </c>
      <c r="E432" s="1" t="s">
        <v>9</v>
      </c>
      <c r="F432" s="1" t="s">
        <v>9</v>
      </c>
      <c r="G432" s="1">
        <v>18073</v>
      </c>
      <c r="H432" s="1">
        <v>24503</v>
      </c>
      <c r="I432" s="1">
        <v>25567</v>
      </c>
      <c r="J432" s="1">
        <v>25644</v>
      </c>
      <c r="K432" s="1">
        <v>26004</v>
      </c>
      <c r="L432" s="1">
        <v>25241</v>
      </c>
      <c r="M432" s="1">
        <v>22760</v>
      </c>
      <c r="N432" s="1">
        <v>22178</v>
      </c>
      <c r="O432" s="1">
        <v>28739</v>
      </c>
      <c r="P432" s="1">
        <v>28076</v>
      </c>
      <c r="Q432" s="1">
        <v>26602</v>
      </c>
      <c r="R432" s="1">
        <v>27866</v>
      </c>
      <c r="S432" s="1">
        <v>27868</v>
      </c>
      <c r="T432" s="1">
        <v>30381</v>
      </c>
      <c r="U432" s="1">
        <v>35272</v>
      </c>
      <c r="V432" s="1">
        <v>34892</v>
      </c>
      <c r="W432" s="1">
        <v>36657</v>
      </c>
      <c r="X432" s="1">
        <v>39448</v>
      </c>
      <c r="Y432" s="1">
        <v>38841</v>
      </c>
      <c r="Z432" s="1">
        <v>102365</v>
      </c>
      <c r="AA432" s="1">
        <v>102282</v>
      </c>
    </row>
    <row r="435" spans="3:27">
      <c r="C435" s="17" t="s">
        <v>789</v>
      </c>
      <c r="D435" s="17"/>
      <c r="E435" s="17"/>
      <c r="F435" s="17"/>
      <c r="G435" s="17"/>
      <c r="H435" s="17"/>
    </row>
    <row r="437" spans="3:27">
      <c r="C437" s="1" t="s">
        <v>453</v>
      </c>
      <c r="D437" s="1" t="s">
        <v>9</v>
      </c>
      <c r="E437" s="1" t="s">
        <v>9</v>
      </c>
      <c r="F437" s="1" t="s">
        <v>9</v>
      </c>
      <c r="G437" s="1" t="s">
        <v>9</v>
      </c>
      <c r="H437" s="1" t="s">
        <v>9</v>
      </c>
      <c r="I437" s="1" t="s">
        <v>9</v>
      </c>
      <c r="J437" s="1" t="s">
        <v>9</v>
      </c>
      <c r="K437" s="1" t="s">
        <v>9</v>
      </c>
      <c r="L437" s="1" t="s">
        <v>9</v>
      </c>
      <c r="M437" s="1" t="s">
        <v>9</v>
      </c>
      <c r="N437" s="1" t="s">
        <v>9</v>
      </c>
      <c r="O437" s="1" t="s">
        <v>9</v>
      </c>
      <c r="P437" s="1" t="s">
        <v>9</v>
      </c>
      <c r="Q437" s="1" t="s">
        <v>9</v>
      </c>
      <c r="R437" s="1" t="s">
        <v>9</v>
      </c>
      <c r="S437" s="1" t="s">
        <v>9</v>
      </c>
      <c r="T437" s="1" t="s">
        <v>9</v>
      </c>
      <c r="U437" s="1" t="s">
        <v>9</v>
      </c>
      <c r="V437" s="1" t="s">
        <v>9</v>
      </c>
      <c r="W437" s="1">
        <v>22467</v>
      </c>
      <c r="X437" s="1">
        <v>22530</v>
      </c>
      <c r="Y437" s="1">
        <v>23884</v>
      </c>
      <c r="Z437" s="1">
        <v>22849</v>
      </c>
      <c r="AA437" s="1">
        <v>23903</v>
      </c>
    </row>
    <row r="438" spans="3:27">
      <c r="C438" s="1" t="s">
        <v>766</v>
      </c>
      <c r="D438" s="1" t="s">
        <v>9</v>
      </c>
      <c r="E438" s="1" t="s">
        <v>9</v>
      </c>
      <c r="F438" s="1" t="s">
        <v>9</v>
      </c>
      <c r="G438" s="1" t="s">
        <v>9</v>
      </c>
      <c r="H438" s="1" t="s">
        <v>9</v>
      </c>
      <c r="I438" s="1" t="s">
        <v>9</v>
      </c>
      <c r="J438" s="1" t="s">
        <v>9</v>
      </c>
      <c r="K438" s="1" t="s">
        <v>9</v>
      </c>
      <c r="L438" s="1" t="s">
        <v>9</v>
      </c>
      <c r="M438" s="1" t="s">
        <v>9</v>
      </c>
      <c r="N438" s="1" t="s">
        <v>9</v>
      </c>
      <c r="O438" s="1" t="s">
        <v>9</v>
      </c>
      <c r="P438" s="1" t="s">
        <v>9</v>
      </c>
      <c r="Q438" s="1" t="s">
        <v>9</v>
      </c>
      <c r="R438" s="1" t="s">
        <v>9</v>
      </c>
      <c r="S438" s="1" t="s">
        <v>9</v>
      </c>
      <c r="T438" s="1" t="s">
        <v>9</v>
      </c>
      <c r="U438" s="1" t="s">
        <v>9</v>
      </c>
      <c r="V438" s="1" t="s">
        <v>9</v>
      </c>
      <c r="W438" s="1" t="s">
        <v>9</v>
      </c>
      <c r="X438" s="1" t="s">
        <v>9</v>
      </c>
      <c r="Y438" s="1" t="s">
        <v>9</v>
      </c>
      <c r="Z438" s="1" t="s">
        <v>9</v>
      </c>
      <c r="AA438" s="1" t="s">
        <v>9</v>
      </c>
    </row>
    <row r="439" spans="3:27">
      <c r="C439" s="1" t="s">
        <v>767</v>
      </c>
      <c r="D439" s="1" t="s">
        <v>9</v>
      </c>
      <c r="E439" s="1" t="s">
        <v>9</v>
      </c>
      <c r="F439" s="1" t="s">
        <v>9</v>
      </c>
      <c r="G439" s="1" t="s">
        <v>9</v>
      </c>
      <c r="H439" s="1" t="s">
        <v>9</v>
      </c>
      <c r="I439" s="1" t="s">
        <v>9</v>
      </c>
      <c r="J439" s="1" t="s">
        <v>9</v>
      </c>
      <c r="K439" s="1" t="s">
        <v>9</v>
      </c>
      <c r="L439" s="1" t="s">
        <v>9</v>
      </c>
      <c r="M439" s="1" t="s">
        <v>9</v>
      </c>
      <c r="N439" s="1" t="s">
        <v>9</v>
      </c>
      <c r="O439" s="1" t="s">
        <v>9</v>
      </c>
      <c r="P439" s="1" t="s">
        <v>9</v>
      </c>
      <c r="Q439" s="1" t="s">
        <v>9</v>
      </c>
      <c r="R439" s="1" t="s">
        <v>9</v>
      </c>
      <c r="S439" s="1" t="s">
        <v>9</v>
      </c>
      <c r="T439" s="1" t="s">
        <v>9</v>
      </c>
      <c r="U439" s="1" t="s">
        <v>9</v>
      </c>
      <c r="V439" s="1" t="s">
        <v>9</v>
      </c>
      <c r="W439" s="1">
        <v>22467</v>
      </c>
      <c r="X439" s="1">
        <v>22530</v>
      </c>
      <c r="Y439" s="1">
        <v>23884</v>
      </c>
      <c r="Z439" s="1">
        <v>22849</v>
      </c>
      <c r="AA439" s="1">
        <v>23903</v>
      </c>
    </row>
    <row r="440" spans="3:27">
      <c r="C440" s="1" t="s">
        <v>54</v>
      </c>
      <c r="D440" s="1" t="s">
        <v>9</v>
      </c>
      <c r="E440" s="1" t="s">
        <v>9</v>
      </c>
      <c r="F440" s="1" t="s">
        <v>9</v>
      </c>
      <c r="G440" s="1" t="s">
        <v>9</v>
      </c>
      <c r="H440" s="1" t="s">
        <v>9</v>
      </c>
      <c r="I440" s="1" t="s">
        <v>9</v>
      </c>
      <c r="J440" s="1" t="s">
        <v>9</v>
      </c>
      <c r="K440" s="1" t="s">
        <v>9</v>
      </c>
      <c r="L440" s="1" t="s">
        <v>9</v>
      </c>
      <c r="M440" s="1" t="s">
        <v>9</v>
      </c>
      <c r="N440" s="1" t="s">
        <v>9</v>
      </c>
      <c r="O440" s="1" t="s">
        <v>9</v>
      </c>
      <c r="P440" s="1" t="s">
        <v>9</v>
      </c>
      <c r="Q440" s="1" t="s">
        <v>9</v>
      </c>
      <c r="R440" s="1" t="s">
        <v>9</v>
      </c>
      <c r="S440" s="1" t="s">
        <v>9</v>
      </c>
      <c r="T440" s="1" t="s">
        <v>9</v>
      </c>
      <c r="U440" s="1" t="s">
        <v>9</v>
      </c>
      <c r="V440" s="1" t="s">
        <v>9</v>
      </c>
      <c r="W440" s="1" t="s">
        <v>9</v>
      </c>
      <c r="X440" s="1" t="s">
        <v>9</v>
      </c>
      <c r="Y440" s="1" t="s">
        <v>9</v>
      </c>
      <c r="Z440" s="1" t="s">
        <v>9</v>
      </c>
      <c r="AA440" s="1" t="s">
        <v>9</v>
      </c>
    </row>
    <row r="441" spans="3:27">
      <c r="C441" s="1" t="s">
        <v>53</v>
      </c>
      <c r="D441" s="1" t="s">
        <v>9</v>
      </c>
      <c r="E441" s="1" t="s">
        <v>9</v>
      </c>
      <c r="F441" s="1" t="s">
        <v>9</v>
      </c>
      <c r="G441" s="1" t="s">
        <v>9</v>
      </c>
      <c r="H441" s="1" t="s">
        <v>9</v>
      </c>
      <c r="I441" s="1" t="s">
        <v>9</v>
      </c>
      <c r="J441" s="1" t="s">
        <v>9</v>
      </c>
      <c r="K441" s="1" t="s">
        <v>9</v>
      </c>
      <c r="L441" s="1" t="s">
        <v>9</v>
      </c>
      <c r="M441" s="1" t="s">
        <v>9</v>
      </c>
      <c r="N441" s="1" t="s">
        <v>9</v>
      </c>
      <c r="O441" s="1" t="s">
        <v>9</v>
      </c>
      <c r="P441" s="1" t="s">
        <v>9</v>
      </c>
      <c r="Q441" s="1" t="s">
        <v>9</v>
      </c>
      <c r="R441" s="1" t="s">
        <v>9</v>
      </c>
      <c r="S441" s="1" t="s">
        <v>9</v>
      </c>
      <c r="T441" s="1" t="s">
        <v>9</v>
      </c>
      <c r="U441" s="1" t="s">
        <v>9</v>
      </c>
      <c r="V441" s="1" t="s">
        <v>9</v>
      </c>
      <c r="W441" s="1" t="s">
        <v>9</v>
      </c>
      <c r="X441" s="1" t="s">
        <v>9</v>
      </c>
      <c r="Y441" s="1" t="s">
        <v>9</v>
      </c>
      <c r="Z441" s="1" t="s">
        <v>9</v>
      </c>
      <c r="AA441" s="1" t="s">
        <v>9</v>
      </c>
    </row>
    <row r="442" spans="3:27">
      <c r="C442" s="1" t="s">
        <v>55</v>
      </c>
      <c r="D442" s="1" t="s">
        <v>9</v>
      </c>
      <c r="E442" s="1" t="s">
        <v>9</v>
      </c>
      <c r="F442" s="1" t="s">
        <v>9</v>
      </c>
      <c r="G442" s="1" t="s">
        <v>9</v>
      </c>
      <c r="H442" s="1" t="s">
        <v>9</v>
      </c>
      <c r="I442" s="1" t="s">
        <v>9</v>
      </c>
      <c r="J442" s="1" t="s">
        <v>9</v>
      </c>
      <c r="K442" s="1" t="s">
        <v>9</v>
      </c>
      <c r="L442" s="1" t="s">
        <v>9</v>
      </c>
      <c r="M442" s="1" t="s">
        <v>9</v>
      </c>
      <c r="N442" s="1" t="s">
        <v>9</v>
      </c>
      <c r="O442" s="1" t="s">
        <v>9</v>
      </c>
      <c r="P442" s="1" t="s">
        <v>9</v>
      </c>
      <c r="Q442" s="1" t="s">
        <v>9</v>
      </c>
      <c r="R442" s="1" t="s">
        <v>9</v>
      </c>
      <c r="S442" s="1" t="s">
        <v>9</v>
      </c>
      <c r="T442" s="1" t="s">
        <v>9</v>
      </c>
      <c r="U442" s="1" t="s">
        <v>9</v>
      </c>
      <c r="V442" s="1" t="s">
        <v>9</v>
      </c>
      <c r="W442" s="1" t="s">
        <v>9</v>
      </c>
      <c r="X442" s="1" t="s">
        <v>9</v>
      </c>
      <c r="Y442" s="1" t="s">
        <v>9</v>
      </c>
      <c r="Z442" s="1" t="s">
        <v>9</v>
      </c>
      <c r="AA442" s="1" t="s">
        <v>9</v>
      </c>
    </row>
    <row r="443" spans="3:27">
      <c r="C443" s="1" t="s">
        <v>459</v>
      </c>
      <c r="D443" s="1" t="s">
        <v>9</v>
      </c>
      <c r="E443" s="1" t="s">
        <v>9</v>
      </c>
      <c r="F443" s="1" t="s">
        <v>9</v>
      </c>
      <c r="G443" s="1">
        <v>1182503</v>
      </c>
      <c r="H443" s="1">
        <v>1369410</v>
      </c>
      <c r="I443" s="1">
        <v>1716753</v>
      </c>
      <c r="J443" s="1">
        <v>1841293</v>
      </c>
      <c r="K443" s="1">
        <v>2129706</v>
      </c>
      <c r="L443" s="1">
        <v>2228469</v>
      </c>
      <c r="M443" s="1">
        <v>2337864</v>
      </c>
      <c r="N443" s="1">
        <v>2437372</v>
      </c>
      <c r="O443" s="1">
        <v>2541962</v>
      </c>
      <c r="P443" s="1">
        <v>2770761</v>
      </c>
      <c r="Q443" s="1">
        <v>2806035</v>
      </c>
      <c r="R443" s="1">
        <v>2913836</v>
      </c>
      <c r="S443" s="1">
        <v>3237849</v>
      </c>
      <c r="T443" s="1">
        <v>3315236</v>
      </c>
      <c r="U443" s="1">
        <v>3732741</v>
      </c>
      <c r="V443" s="1">
        <v>3975067</v>
      </c>
      <c r="W443" s="1">
        <v>4073792</v>
      </c>
      <c r="X443" s="1">
        <v>4114627</v>
      </c>
      <c r="Y443" s="1">
        <v>4326660</v>
      </c>
      <c r="Z443" s="1">
        <v>4488440</v>
      </c>
      <c r="AA443" s="1">
        <v>5057428</v>
      </c>
    </row>
    <row r="444" spans="3:27">
      <c r="C444" s="1" t="s">
        <v>766</v>
      </c>
      <c r="D444" s="1" t="s">
        <v>9</v>
      </c>
      <c r="E444" s="1" t="s">
        <v>9</v>
      </c>
      <c r="F444" s="1" t="s">
        <v>9</v>
      </c>
      <c r="G444" s="1" t="s">
        <v>9</v>
      </c>
      <c r="H444" s="1" t="s">
        <v>9</v>
      </c>
      <c r="I444" s="1" t="s">
        <v>9</v>
      </c>
      <c r="J444" s="1" t="s">
        <v>9</v>
      </c>
      <c r="K444" s="1" t="s">
        <v>9</v>
      </c>
      <c r="L444" s="1" t="s">
        <v>9</v>
      </c>
      <c r="M444" s="1" t="s">
        <v>9</v>
      </c>
      <c r="N444" s="1" t="s">
        <v>9</v>
      </c>
      <c r="O444" s="1" t="s">
        <v>9</v>
      </c>
      <c r="P444" s="1" t="s">
        <v>9</v>
      </c>
      <c r="Q444" s="1" t="s">
        <v>9</v>
      </c>
      <c r="R444" s="1" t="s">
        <v>9</v>
      </c>
      <c r="S444" s="1" t="s">
        <v>9</v>
      </c>
      <c r="T444" s="1" t="s">
        <v>9</v>
      </c>
      <c r="U444" s="1" t="s">
        <v>9</v>
      </c>
      <c r="V444" s="1" t="s">
        <v>9</v>
      </c>
      <c r="W444" s="1" t="s">
        <v>9</v>
      </c>
      <c r="X444" s="1" t="s">
        <v>9</v>
      </c>
      <c r="Y444" s="1" t="s">
        <v>9</v>
      </c>
      <c r="Z444" s="1" t="s">
        <v>9</v>
      </c>
      <c r="AA444" s="1" t="s">
        <v>9</v>
      </c>
    </row>
    <row r="445" spans="3:27">
      <c r="C445" s="1" t="s">
        <v>767</v>
      </c>
      <c r="D445" s="1" t="s">
        <v>9</v>
      </c>
      <c r="E445" s="1" t="s">
        <v>9</v>
      </c>
      <c r="F445" s="1" t="s">
        <v>9</v>
      </c>
      <c r="G445" s="1">
        <v>1182503</v>
      </c>
      <c r="H445" s="1">
        <v>1369410</v>
      </c>
      <c r="I445" s="1">
        <v>1716753</v>
      </c>
      <c r="J445" s="1">
        <v>1841293</v>
      </c>
      <c r="K445" s="1">
        <v>2129706</v>
      </c>
      <c r="L445" s="1">
        <v>2228469</v>
      </c>
      <c r="M445" s="1">
        <v>2337864</v>
      </c>
      <c r="N445" s="1">
        <v>2437372</v>
      </c>
      <c r="O445" s="1">
        <v>2509288</v>
      </c>
      <c r="P445" s="1">
        <v>2740283</v>
      </c>
      <c r="Q445" s="1">
        <v>2796385</v>
      </c>
      <c r="R445" s="1">
        <v>2898307</v>
      </c>
      <c r="S445" s="1">
        <v>3233695</v>
      </c>
      <c r="T445" s="1">
        <v>3311905</v>
      </c>
      <c r="U445" s="1">
        <v>3727446</v>
      </c>
      <c r="V445" s="1">
        <v>3969367</v>
      </c>
      <c r="W445" s="1">
        <v>4066392</v>
      </c>
      <c r="X445" s="1">
        <v>4108614</v>
      </c>
      <c r="Y445" s="1">
        <v>4319115</v>
      </c>
      <c r="Z445" s="1">
        <v>4484886</v>
      </c>
      <c r="AA445" s="1">
        <v>5054968</v>
      </c>
    </row>
    <row r="446" spans="3:27">
      <c r="C446" s="1" t="s">
        <v>54</v>
      </c>
      <c r="D446" s="1" t="s">
        <v>9</v>
      </c>
      <c r="E446" s="1" t="s">
        <v>9</v>
      </c>
      <c r="F446" s="1" t="s">
        <v>9</v>
      </c>
      <c r="G446" s="1" t="s">
        <v>9</v>
      </c>
      <c r="H446" s="1" t="s">
        <v>9</v>
      </c>
      <c r="I446" s="1" t="s">
        <v>9</v>
      </c>
      <c r="J446" s="1" t="s">
        <v>9</v>
      </c>
      <c r="K446" s="1" t="s">
        <v>9</v>
      </c>
      <c r="L446" s="1" t="s">
        <v>9</v>
      </c>
      <c r="M446" s="1" t="s">
        <v>9</v>
      </c>
      <c r="N446" s="1" t="s">
        <v>9</v>
      </c>
      <c r="O446" s="1">
        <v>32674</v>
      </c>
      <c r="P446" s="1">
        <v>30478</v>
      </c>
      <c r="Q446" s="1">
        <v>9650</v>
      </c>
      <c r="R446" s="1">
        <v>15529</v>
      </c>
      <c r="S446" s="1">
        <v>4154</v>
      </c>
      <c r="T446" s="1">
        <v>3331</v>
      </c>
      <c r="U446" s="1">
        <v>5295</v>
      </c>
      <c r="V446" s="1">
        <v>5700</v>
      </c>
      <c r="W446" s="1">
        <v>7400</v>
      </c>
      <c r="X446" s="1">
        <v>6013</v>
      </c>
      <c r="Y446" s="1">
        <v>7545</v>
      </c>
      <c r="Z446" s="1">
        <v>3554</v>
      </c>
      <c r="AA446" s="1">
        <v>2460</v>
      </c>
    </row>
    <row r="447" spans="3:27">
      <c r="C447" s="1" t="s">
        <v>53</v>
      </c>
      <c r="D447" s="1" t="s">
        <v>9</v>
      </c>
      <c r="E447" s="1" t="s">
        <v>9</v>
      </c>
      <c r="F447" s="1" t="s">
        <v>9</v>
      </c>
      <c r="G447" s="1" t="s">
        <v>9</v>
      </c>
      <c r="H447" s="1" t="s">
        <v>9</v>
      </c>
      <c r="I447" s="1" t="s">
        <v>9</v>
      </c>
      <c r="J447" s="1" t="s">
        <v>9</v>
      </c>
      <c r="K447" s="1" t="s">
        <v>9</v>
      </c>
      <c r="L447" s="1" t="s">
        <v>9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1" t="s">
        <v>9</v>
      </c>
      <c r="S447" s="1" t="s">
        <v>9</v>
      </c>
      <c r="T447" s="1" t="s">
        <v>9</v>
      </c>
      <c r="U447" s="1" t="s">
        <v>9</v>
      </c>
      <c r="V447" s="1" t="s">
        <v>9</v>
      </c>
      <c r="W447" s="1" t="s">
        <v>9</v>
      </c>
      <c r="X447" s="1" t="s">
        <v>9</v>
      </c>
      <c r="Y447" s="1" t="s">
        <v>9</v>
      </c>
      <c r="Z447" s="1" t="s">
        <v>9</v>
      </c>
      <c r="AA447" s="1" t="s">
        <v>9</v>
      </c>
    </row>
    <row r="448" spans="3:27">
      <c r="C448" s="1" t="s">
        <v>55</v>
      </c>
      <c r="D448" s="1" t="s">
        <v>9</v>
      </c>
      <c r="E448" s="1" t="s">
        <v>9</v>
      </c>
      <c r="F448" s="1" t="s">
        <v>9</v>
      </c>
      <c r="G448" s="1" t="s">
        <v>9</v>
      </c>
      <c r="H448" s="1" t="s">
        <v>9</v>
      </c>
      <c r="I448" s="1" t="s">
        <v>9</v>
      </c>
      <c r="J448" s="1" t="s">
        <v>9</v>
      </c>
      <c r="K448" s="1" t="s">
        <v>9</v>
      </c>
      <c r="L448" s="1" t="s">
        <v>9</v>
      </c>
      <c r="M448" s="1" t="s">
        <v>9</v>
      </c>
      <c r="N448" s="1" t="s">
        <v>9</v>
      </c>
      <c r="O448" s="1" t="s">
        <v>9</v>
      </c>
      <c r="P448" s="1" t="s">
        <v>9</v>
      </c>
      <c r="Q448" s="1" t="s">
        <v>9</v>
      </c>
      <c r="R448" s="1" t="s">
        <v>9</v>
      </c>
      <c r="S448" s="1" t="s">
        <v>9</v>
      </c>
      <c r="T448" s="1" t="s">
        <v>9</v>
      </c>
      <c r="U448" s="1" t="s">
        <v>9</v>
      </c>
      <c r="V448" s="1" t="s">
        <v>9</v>
      </c>
      <c r="W448" s="1" t="s">
        <v>9</v>
      </c>
      <c r="X448" s="1" t="s">
        <v>9</v>
      </c>
      <c r="Y448" s="1" t="s">
        <v>9</v>
      </c>
      <c r="Z448" s="1" t="s">
        <v>9</v>
      </c>
      <c r="AA448" s="1" t="s">
        <v>9</v>
      </c>
    </row>
    <row r="449" spans="3:27">
      <c r="C449" s="1" t="s">
        <v>467</v>
      </c>
      <c r="D449" s="1" t="s">
        <v>9</v>
      </c>
      <c r="E449" s="1" t="s">
        <v>9</v>
      </c>
      <c r="F449" s="1" t="s">
        <v>9</v>
      </c>
      <c r="G449" s="1">
        <v>173783</v>
      </c>
      <c r="H449" s="1">
        <v>189328</v>
      </c>
      <c r="I449" s="1">
        <v>273359</v>
      </c>
      <c r="J449" s="1">
        <v>327747</v>
      </c>
      <c r="K449" s="1">
        <v>382074</v>
      </c>
      <c r="L449" s="1">
        <v>421747</v>
      </c>
      <c r="M449" s="1">
        <v>518437</v>
      </c>
      <c r="N449" s="1">
        <v>517560</v>
      </c>
      <c r="O449" s="1">
        <v>659305</v>
      </c>
      <c r="P449" s="1">
        <v>682306</v>
      </c>
      <c r="Q449" s="1">
        <v>772954</v>
      </c>
      <c r="R449" s="1">
        <v>879042</v>
      </c>
      <c r="S449" s="1">
        <v>1002834</v>
      </c>
      <c r="T449" s="1">
        <v>1138391</v>
      </c>
      <c r="U449" s="1">
        <v>1323016</v>
      </c>
      <c r="V449" s="1">
        <v>1469281</v>
      </c>
      <c r="W449" s="1">
        <v>1709491</v>
      </c>
      <c r="X449" s="1">
        <v>1955244</v>
      </c>
      <c r="Y449" s="1">
        <v>2200728</v>
      </c>
      <c r="Z449" s="1">
        <v>2409941</v>
      </c>
      <c r="AA449" s="1">
        <v>2525846</v>
      </c>
    </row>
    <row r="450" spans="3:27">
      <c r="C450" s="1" t="s">
        <v>766</v>
      </c>
      <c r="D450" s="1" t="s">
        <v>9</v>
      </c>
      <c r="E450" s="1" t="s">
        <v>9</v>
      </c>
      <c r="F450" s="1" t="s">
        <v>9</v>
      </c>
      <c r="G450" s="1">
        <v>47416</v>
      </c>
      <c r="H450" s="1">
        <v>52521</v>
      </c>
      <c r="I450" s="1">
        <v>65854</v>
      </c>
      <c r="J450" s="1">
        <v>92385</v>
      </c>
      <c r="K450" s="1">
        <v>93217</v>
      </c>
      <c r="L450" s="1">
        <v>94177</v>
      </c>
      <c r="M450" s="1">
        <v>117773</v>
      </c>
      <c r="N450" s="1">
        <v>122546</v>
      </c>
      <c r="O450" s="1">
        <v>125431</v>
      </c>
      <c r="P450" s="1">
        <v>134980</v>
      </c>
      <c r="Q450" s="1">
        <v>137067</v>
      </c>
      <c r="R450" s="1">
        <v>132155</v>
      </c>
      <c r="S450" s="1">
        <v>118746</v>
      </c>
      <c r="T450" s="1">
        <v>134528</v>
      </c>
      <c r="U450" s="1">
        <v>146159</v>
      </c>
      <c r="V450" s="1">
        <v>174126</v>
      </c>
      <c r="W450" s="1">
        <v>214973</v>
      </c>
      <c r="X450" s="1">
        <v>281171</v>
      </c>
      <c r="Y450" s="1">
        <v>257186</v>
      </c>
      <c r="Z450" s="1">
        <v>259182</v>
      </c>
      <c r="AA450" s="1">
        <v>337580</v>
      </c>
    </row>
    <row r="451" spans="3:27">
      <c r="C451" s="1" t="s">
        <v>767</v>
      </c>
      <c r="D451" s="1" t="s">
        <v>9</v>
      </c>
      <c r="E451" s="1" t="s">
        <v>9</v>
      </c>
      <c r="F451" s="1" t="s">
        <v>9</v>
      </c>
      <c r="G451" s="1">
        <v>49164</v>
      </c>
      <c r="H451" s="1">
        <v>45569</v>
      </c>
      <c r="I451" s="1">
        <v>74736</v>
      </c>
      <c r="J451" s="1">
        <v>85777</v>
      </c>
      <c r="K451" s="1">
        <v>126677</v>
      </c>
      <c r="L451" s="1">
        <v>128150</v>
      </c>
      <c r="M451" s="1">
        <v>164829</v>
      </c>
      <c r="N451" s="1">
        <v>114068</v>
      </c>
      <c r="O451" s="1">
        <v>167738</v>
      </c>
      <c r="P451" s="1">
        <v>107567</v>
      </c>
      <c r="Q451" s="1">
        <v>72496</v>
      </c>
      <c r="R451" s="1">
        <v>91663</v>
      </c>
      <c r="S451" s="1">
        <v>160403</v>
      </c>
      <c r="T451" s="1">
        <v>190884</v>
      </c>
      <c r="U451" s="1">
        <v>271875</v>
      </c>
      <c r="V451" s="1">
        <v>274636</v>
      </c>
      <c r="W451" s="1">
        <v>288592</v>
      </c>
      <c r="X451" s="1">
        <v>264100</v>
      </c>
      <c r="Y451" s="1">
        <v>261788</v>
      </c>
      <c r="Z451" s="1">
        <v>267411</v>
      </c>
      <c r="AA451" s="1">
        <v>299223</v>
      </c>
    </row>
    <row r="452" spans="3:27">
      <c r="C452" s="1" t="s">
        <v>54</v>
      </c>
      <c r="D452" s="1" t="s">
        <v>9</v>
      </c>
      <c r="E452" s="1" t="s">
        <v>9</v>
      </c>
      <c r="F452" s="1" t="s">
        <v>9</v>
      </c>
      <c r="G452" s="1">
        <v>77203</v>
      </c>
      <c r="H452" s="1">
        <v>91238</v>
      </c>
      <c r="I452" s="1">
        <v>132769</v>
      </c>
      <c r="J452" s="1">
        <v>149585</v>
      </c>
      <c r="K452" s="1">
        <v>162180</v>
      </c>
      <c r="L452" s="1">
        <v>199420</v>
      </c>
      <c r="M452" s="1">
        <v>235835</v>
      </c>
      <c r="N452" s="1">
        <v>280946</v>
      </c>
      <c r="O452" s="1">
        <v>366136</v>
      </c>
      <c r="P452" s="1">
        <v>439759</v>
      </c>
      <c r="Q452" s="1">
        <v>563391</v>
      </c>
      <c r="R452" s="1">
        <v>655224</v>
      </c>
      <c r="S452" s="1">
        <v>723685</v>
      </c>
      <c r="T452" s="1">
        <v>812979</v>
      </c>
      <c r="U452" s="1">
        <v>904982</v>
      </c>
      <c r="V452" s="1">
        <v>1020519</v>
      </c>
      <c r="W452" s="1">
        <v>1205926</v>
      </c>
      <c r="X452" s="1">
        <v>1409973</v>
      </c>
      <c r="Y452" s="1">
        <v>1681754</v>
      </c>
      <c r="Z452" s="1">
        <v>1883348</v>
      </c>
      <c r="AA452" s="1">
        <v>1889043</v>
      </c>
    </row>
    <row r="453" spans="3:27">
      <c r="C453" s="1" t="s">
        <v>53</v>
      </c>
      <c r="D453" s="1" t="s">
        <v>9</v>
      </c>
      <c r="E453" s="1" t="s">
        <v>9</v>
      </c>
      <c r="F453" s="1" t="s">
        <v>9</v>
      </c>
      <c r="G453" s="1" t="s">
        <v>9</v>
      </c>
      <c r="H453" s="1" t="s">
        <v>9</v>
      </c>
      <c r="I453" s="1" t="s">
        <v>9</v>
      </c>
      <c r="J453" s="1" t="s">
        <v>9</v>
      </c>
      <c r="K453" s="1" t="s">
        <v>9</v>
      </c>
      <c r="L453" s="1" t="s">
        <v>9</v>
      </c>
      <c r="M453" s="1" t="s">
        <v>9</v>
      </c>
      <c r="N453" s="1" t="s">
        <v>9</v>
      </c>
      <c r="O453" s="1" t="s">
        <v>9</v>
      </c>
      <c r="P453" s="1" t="s">
        <v>9</v>
      </c>
      <c r="Q453" s="1" t="s">
        <v>9</v>
      </c>
      <c r="R453" s="1" t="s">
        <v>9</v>
      </c>
      <c r="S453" s="1" t="s">
        <v>9</v>
      </c>
      <c r="T453" s="1" t="s">
        <v>9</v>
      </c>
      <c r="U453" s="1" t="s">
        <v>9</v>
      </c>
      <c r="V453" s="1" t="s">
        <v>9</v>
      </c>
      <c r="W453" s="1" t="s">
        <v>9</v>
      </c>
      <c r="X453" s="1" t="s">
        <v>9</v>
      </c>
      <c r="Y453" s="1" t="s">
        <v>9</v>
      </c>
      <c r="Z453" s="1" t="s">
        <v>9</v>
      </c>
      <c r="AA453" s="1" t="s">
        <v>9</v>
      </c>
    </row>
    <row r="454" spans="3:27">
      <c r="C454" s="1" t="s">
        <v>55</v>
      </c>
      <c r="D454" s="1" t="s">
        <v>9</v>
      </c>
      <c r="E454" s="1" t="s">
        <v>9</v>
      </c>
      <c r="F454" s="1" t="s">
        <v>9</v>
      </c>
      <c r="G454" s="1" t="s">
        <v>9</v>
      </c>
      <c r="H454" s="1" t="s">
        <v>9</v>
      </c>
      <c r="I454" s="1" t="s">
        <v>9</v>
      </c>
      <c r="J454" s="1" t="s">
        <v>9</v>
      </c>
      <c r="K454" s="1" t="s">
        <v>9</v>
      </c>
      <c r="L454" s="1" t="s">
        <v>9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1" t="s">
        <v>9</v>
      </c>
      <c r="S454" s="1" t="s">
        <v>9</v>
      </c>
      <c r="T454" s="1" t="s">
        <v>9</v>
      </c>
      <c r="U454" s="1" t="s">
        <v>9</v>
      </c>
      <c r="V454" s="1" t="s">
        <v>9</v>
      </c>
      <c r="W454" s="1" t="s">
        <v>9</v>
      </c>
      <c r="X454" s="1" t="s">
        <v>9</v>
      </c>
      <c r="Y454" s="1" t="s">
        <v>9</v>
      </c>
      <c r="Z454" s="1" t="s">
        <v>9</v>
      </c>
      <c r="AA454" s="1" t="s">
        <v>9</v>
      </c>
    </row>
    <row r="455" spans="3:27">
      <c r="C455" s="1" t="s">
        <v>473</v>
      </c>
      <c r="D455" s="1" t="s">
        <v>9</v>
      </c>
      <c r="E455" s="1" t="s">
        <v>9</v>
      </c>
      <c r="F455" s="1" t="s">
        <v>9</v>
      </c>
      <c r="G455" s="1">
        <v>992708</v>
      </c>
      <c r="H455" s="1">
        <v>1163194</v>
      </c>
      <c r="I455" s="1">
        <v>1276598</v>
      </c>
      <c r="J455" s="1">
        <v>1453185</v>
      </c>
      <c r="K455" s="1">
        <v>1798041</v>
      </c>
      <c r="L455" s="1">
        <v>1801223</v>
      </c>
      <c r="M455" s="1">
        <v>1836741</v>
      </c>
      <c r="N455" s="1">
        <v>1886649</v>
      </c>
      <c r="O455" s="1">
        <v>1848485</v>
      </c>
      <c r="P455" s="1">
        <v>2104145</v>
      </c>
      <c r="Q455" s="1">
        <v>1960746</v>
      </c>
      <c r="R455" s="1">
        <v>2081997</v>
      </c>
      <c r="S455" s="1">
        <v>2166121</v>
      </c>
      <c r="T455" s="1">
        <v>2403845</v>
      </c>
      <c r="U455" s="1">
        <v>2810441</v>
      </c>
      <c r="V455" s="1">
        <v>3164655</v>
      </c>
      <c r="W455" s="1">
        <v>3128186</v>
      </c>
      <c r="X455" s="1">
        <v>3163827</v>
      </c>
      <c r="Y455" s="1">
        <v>3377051</v>
      </c>
      <c r="Z455" s="1">
        <v>3554875</v>
      </c>
      <c r="AA455" s="1">
        <v>3714240</v>
      </c>
    </row>
    <row r="456" spans="3:27">
      <c r="C456" s="1" t="s">
        <v>766</v>
      </c>
      <c r="D456" s="1" t="s">
        <v>9</v>
      </c>
      <c r="E456" s="1" t="s">
        <v>9</v>
      </c>
      <c r="F456" s="1" t="s">
        <v>9</v>
      </c>
      <c r="G456" s="1">
        <v>658125</v>
      </c>
      <c r="H456" s="1">
        <v>777662</v>
      </c>
      <c r="I456" s="1">
        <v>886649</v>
      </c>
      <c r="J456" s="1">
        <v>1044311</v>
      </c>
      <c r="K456" s="1">
        <v>1278636</v>
      </c>
      <c r="L456" s="1">
        <v>1195699</v>
      </c>
      <c r="M456" s="1">
        <v>1193954</v>
      </c>
      <c r="N456" s="1">
        <v>1177658</v>
      </c>
      <c r="O456" s="1">
        <v>1113258</v>
      </c>
      <c r="P456" s="1">
        <v>1133746</v>
      </c>
      <c r="Q456" s="1">
        <v>1018621</v>
      </c>
      <c r="R456" s="1">
        <v>1071164</v>
      </c>
      <c r="S456" s="1">
        <v>1095496</v>
      </c>
      <c r="T456" s="1">
        <v>1226739</v>
      </c>
      <c r="U456" s="1">
        <v>1333008</v>
      </c>
      <c r="V456" s="1">
        <v>1517319</v>
      </c>
      <c r="W456" s="1">
        <v>1451582</v>
      </c>
      <c r="X456" s="1">
        <v>1445453</v>
      </c>
      <c r="Y456" s="1">
        <v>1535733</v>
      </c>
      <c r="Z456" s="1">
        <v>1608262</v>
      </c>
      <c r="AA456" s="1">
        <v>1735185</v>
      </c>
    </row>
    <row r="457" spans="3:27">
      <c r="C457" s="1" t="s">
        <v>767</v>
      </c>
      <c r="D457" s="1" t="s">
        <v>9</v>
      </c>
      <c r="E457" s="1" t="s">
        <v>9</v>
      </c>
      <c r="F457" s="1" t="s">
        <v>9</v>
      </c>
      <c r="G457" s="1">
        <v>94725</v>
      </c>
      <c r="H457" s="1">
        <v>100331</v>
      </c>
      <c r="I457" s="1">
        <v>142664</v>
      </c>
      <c r="J457" s="1">
        <v>197580</v>
      </c>
      <c r="K457" s="1">
        <v>279703</v>
      </c>
      <c r="L457" s="1">
        <v>343447</v>
      </c>
      <c r="M457" s="1">
        <v>357114</v>
      </c>
      <c r="N457" s="1">
        <v>384789</v>
      </c>
      <c r="O457" s="1">
        <v>267830</v>
      </c>
      <c r="P457" s="1">
        <v>404329</v>
      </c>
      <c r="Q457" s="1">
        <v>342509</v>
      </c>
      <c r="R457" s="1">
        <v>338107</v>
      </c>
      <c r="S457" s="1">
        <v>327751</v>
      </c>
      <c r="T457" s="1">
        <v>334945</v>
      </c>
      <c r="U457" s="1">
        <v>429602</v>
      </c>
      <c r="V457" s="1">
        <v>450107</v>
      </c>
      <c r="W457" s="1">
        <v>377365</v>
      </c>
      <c r="X457" s="1">
        <v>379207</v>
      </c>
      <c r="Y457" s="1">
        <v>434548</v>
      </c>
      <c r="Z457" s="1">
        <v>492525</v>
      </c>
      <c r="AA457" s="1">
        <v>487171</v>
      </c>
    </row>
    <row r="458" spans="3:27">
      <c r="C458" s="1" t="s">
        <v>54</v>
      </c>
      <c r="D458" s="1" t="s">
        <v>9</v>
      </c>
      <c r="E458" s="1" t="s">
        <v>9</v>
      </c>
      <c r="F458" s="1" t="s">
        <v>9</v>
      </c>
      <c r="G458" s="1">
        <v>121549</v>
      </c>
      <c r="H458" s="1">
        <v>121054</v>
      </c>
      <c r="I458" s="1">
        <v>86416</v>
      </c>
      <c r="J458" s="1">
        <v>69940</v>
      </c>
      <c r="K458" s="1">
        <v>87369</v>
      </c>
      <c r="L458" s="1">
        <v>113276</v>
      </c>
      <c r="M458" s="1">
        <v>119556</v>
      </c>
      <c r="N458" s="1">
        <v>139996</v>
      </c>
      <c r="O458" s="1">
        <v>258221</v>
      </c>
      <c r="P458" s="1">
        <v>277081</v>
      </c>
      <c r="Q458" s="1">
        <v>277911</v>
      </c>
      <c r="R458" s="1">
        <v>246541</v>
      </c>
      <c r="S458" s="1">
        <v>202354</v>
      </c>
      <c r="T458" s="1">
        <v>169746</v>
      </c>
      <c r="U458" s="1">
        <v>157962</v>
      </c>
      <c r="V458" s="1">
        <v>160457</v>
      </c>
      <c r="W458" s="1">
        <v>178221</v>
      </c>
      <c r="X458" s="1">
        <v>190725</v>
      </c>
      <c r="Y458" s="1">
        <v>197716</v>
      </c>
      <c r="Z458" s="1">
        <v>197206</v>
      </c>
      <c r="AA458" s="1">
        <v>196105</v>
      </c>
    </row>
    <row r="459" spans="3:27">
      <c r="C459" s="1" t="s">
        <v>53</v>
      </c>
      <c r="D459" s="1" t="s">
        <v>9</v>
      </c>
      <c r="E459" s="1" t="s">
        <v>9</v>
      </c>
      <c r="F459" s="1" t="s">
        <v>9</v>
      </c>
      <c r="G459" s="1">
        <v>116989</v>
      </c>
      <c r="H459" s="1">
        <v>163169</v>
      </c>
      <c r="I459" s="1">
        <v>160199</v>
      </c>
      <c r="J459" s="1">
        <v>140294</v>
      </c>
      <c r="K459" s="1">
        <v>151293</v>
      </c>
      <c r="L459" s="1">
        <v>147278</v>
      </c>
      <c r="M459" s="1">
        <v>164701</v>
      </c>
      <c r="N459" s="1">
        <v>182470</v>
      </c>
      <c r="O459" s="1">
        <v>204512</v>
      </c>
      <c r="P459" s="1">
        <v>283985</v>
      </c>
      <c r="Q459" s="1">
        <v>318980</v>
      </c>
      <c r="R459" s="1">
        <v>423539</v>
      </c>
      <c r="S459" s="1">
        <v>537425</v>
      </c>
      <c r="T459" s="1">
        <v>668263</v>
      </c>
      <c r="U459" s="1">
        <v>884330</v>
      </c>
      <c r="V459" s="1">
        <v>1031522</v>
      </c>
      <c r="W459" s="1">
        <v>1115281</v>
      </c>
      <c r="X459" s="1">
        <v>1143623</v>
      </c>
      <c r="Y459" s="1">
        <v>1205258</v>
      </c>
      <c r="Z459" s="1">
        <v>1253484</v>
      </c>
      <c r="AA459" s="1">
        <v>1292595</v>
      </c>
    </row>
    <row r="460" spans="3:27">
      <c r="C460" s="1" t="s">
        <v>55</v>
      </c>
      <c r="D460" s="1" t="s">
        <v>9</v>
      </c>
      <c r="E460" s="1" t="s">
        <v>9</v>
      </c>
      <c r="F460" s="1" t="s">
        <v>9</v>
      </c>
      <c r="G460" s="1">
        <v>1320</v>
      </c>
      <c r="H460" s="1">
        <v>978</v>
      </c>
      <c r="I460" s="1">
        <v>670</v>
      </c>
      <c r="J460" s="1">
        <v>1060</v>
      </c>
      <c r="K460" s="1">
        <v>1040</v>
      </c>
      <c r="L460" s="1">
        <v>1523</v>
      </c>
      <c r="M460" s="1">
        <v>1416</v>
      </c>
      <c r="N460" s="1">
        <v>1736</v>
      </c>
      <c r="O460" s="1">
        <v>4664</v>
      </c>
      <c r="P460" s="1">
        <v>5004</v>
      </c>
      <c r="Q460" s="1">
        <v>2725</v>
      </c>
      <c r="R460" s="1">
        <v>2646</v>
      </c>
      <c r="S460" s="1">
        <v>3095</v>
      </c>
      <c r="T460" s="1">
        <v>4152</v>
      </c>
      <c r="U460" s="1">
        <v>5539</v>
      </c>
      <c r="V460" s="1">
        <v>5250</v>
      </c>
      <c r="W460" s="1">
        <v>5737</v>
      </c>
      <c r="X460" s="1">
        <v>4819</v>
      </c>
      <c r="Y460" s="1">
        <v>3796</v>
      </c>
      <c r="Z460" s="1">
        <v>3398</v>
      </c>
      <c r="AA460" s="1">
        <v>3184</v>
      </c>
    </row>
    <row r="461" spans="3:27">
      <c r="C461" s="1" t="s">
        <v>477</v>
      </c>
      <c r="D461" s="1" t="s">
        <v>9</v>
      </c>
      <c r="E461" s="1" t="s">
        <v>9</v>
      </c>
      <c r="F461" s="1" t="s">
        <v>9</v>
      </c>
      <c r="G461" s="1">
        <v>1780011</v>
      </c>
      <c r="H461" s="1">
        <v>1835449</v>
      </c>
      <c r="I461" s="1">
        <v>2004867</v>
      </c>
      <c r="J461" s="1">
        <v>2060204</v>
      </c>
      <c r="K461" s="1">
        <v>2193946</v>
      </c>
      <c r="L461" s="1">
        <v>2197500</v>
      </c>
      <c r="M461" s="1">
        <v>2345136</v>
      </c>
      <c r="N461" s="1">
        <v>2476390</v>
      </c>
      <c r="O461" s="1">
        <v>2484452</v>
      </c>
      <c r="P461" s="1">
        <v>2751311</v>
      </c>
      <c r="Q461" s="1">
        <v>3591465</v>
      </c>
      <c r="R461" s="1">
        <v>3941115</v>
      </c>
      <c r="S461" s="1">
        <v>4233155</v>
      </c>
      <c r="T461" s="1">
        <v>4412637</v>
      </c>
      <c r="U461" s="1">
        <v>4987234</v>
      </c>
      <c r="V461" s="1">
        <v>4797399</v>
      </c>
      <c r="W461" s="1">
        <v>4945470</v>
      </c>
      <c r="X461" s="1">
        <v>5043693</v>
      </c>
      <c r="Y461" s="1">
        <v>4937003</v>
      </c>
      <c r="Z461" s="1">
        <v>5088459</v>
      </c>
      <c r="AA461" s="1">
        <v>5056939</v>
      </c>
    </row>
    <row r="462" spans="3:27">
      <c r="C462" s="1" t="s">
        <v>766</v>
      </c>
      <c r="D462" s="1" t="s">
        <v>9</v>
      </c>
      <c r="E462" s="1" t="s">
        <v>9</v>
      </c>
      <c r="F462" s="1" t="s">
        <v>9</v>
      </c>
      <c r="G462" s="1">
        <v>1611234</v>
      </c>
      <c r="H462" s="1">
        <v>1651567</v>
      </c>
      <c r="I462" s="1">
        <v>1789730</v>
      </c>
      <c r="J462" s="1">
        <v>1844385</v>
      </c>
      <c r="K462" s="1">
        <v>1927375</v>
      </c>
      <c r="L462" s="1">
        <v>1942349</v>
      </c>
      <c r="M462" s="1">
        <v>2052838</v>
      </c>
      <c r="N462" s="1">
        <v>2186538</v>
      </c>
      <c r="O462" s="1">
        <v>2236322</v>
      </c>
      <c r="P462" s="1">
        <v>2510861</v>
      </c>
      <c r="Q462" s="1">
        <v>3109509</v>
      </c>
      <c r="R462" s="1">
        <v>3399261</v>
      </c>
      <c r="S462" s="1">
        <v>3650168</v>
      </c>
      <c r="T462" s="1">
        <v>3818634</v>
      </c>
      <c r="U462" s="1">
        <v>4281546</v>
      </c>
      <c r="V462" s="1">
        <v>4144116</v>
      </c>
      <c r="W462" s="1">
        <v>4183563</v>
      </c>
      <c r="X462" s="1">
        <v>4174339</v>
      </c>
      <c r="Y462" s="1">
        <v>4097624</v>
      </c>
      <c r="Z462" s="1">
        <v>4095156</v>
      </c>
      <c r="AA462" s="1">
        <v>3948204</v>
      </c>
    </row>
    <row r="463" spans="3:27">
      <c r="C463" s="1" t="s">
        <v>767</v>
      </c>
      <c r="D463" s="1" t="s">
        <v>9</v>
      </c>
      <c r="E463" s="1" t="s">
        <v>9</v>
      </c>
      <c r="F463" s="1" t="s">
        <v>9</v>
      </c>
      <c r="G463" s="1">
        <v>168777</v>
      </c>
      <c r="H463" s="1">
        <v>183882</v>
      </c>
      <c r="I463" s="1">
        <v>215137</v>
      </c>
      <c r="J463" s="1">
        <v>215819</v>
      </c>
      <c r="K463" s="1">
        <v>266571</v>
      </c>
      <c r="L463" s="1">
        <v>255151</v>
      </c>
      <c r="M463" s="1">
        <v>292298</v>
      </c>
      <c r="N463" s="1">
        <v>289852</v>
      </c>
      <c r="O463" s="1">
        <v>248130</v>
      </c>
      <c r="P463" s="1">
        <v>240450</v>
      </c>
      <c r="Q463" s="1">
        <v>481456</v>
      </c>
      <c r="R463" s="1">
        <v>541354</v>
      </c>
      <c r="S463" s="1">
        <v>582487</v>
      </c>
      <c r="T463" s="1">
        <v>593503</v>
      </c>
      <c r="U463" s="1">
        <v>705188</v>
      </c>
      <c r="V463" s="1">
        <v>652783</v>
      </c>
      <c r="W463" s="1">
        <v>761107</v>
      </c>
      <c r="X463" s="1">
        <v>868554</v>
      </c>
      <c r="Y463" s="1">
        <v>838579</v>
      </c>
      <c r="Z463" s="1">
        <v>992503</v>
      </c>
      <c r="AA463" s="1">
        <v>1107935</v>
      </c>
    </row>
    <row r="464" spans="3:27">
      <c r="C464" s="1" t="s">
        <v>54</v>
      </c>
      <c r="D464" s="1" t="s">
        <v>9</v>
      </c>
      <c r="E464" s="1" t="s">
        <v>9</v>
      </c>
      <c r="F464" s="1" t="s">
        <v>9</v>
      </c>
      <c r="G464" s="1" t="s">
        <v>9</v>
      </c>
      <c r="H464" s="1" t="s">
        <v>9</v>
      </c>
      <c r="I464" s="1" t="s">
        <v>9</v>
      </c>
      <c r="J464" s="1" t="s">
        <v>9</v>
      </c>
      <c r="K464" s="1" t="s">
        <v>9</v>
      </c>
      <c r="L464" s="1" t="s">
        <v>9</v>
      </c>
      <c r="M464" s="1" t="s">
        <v>9</v>
      </c>
      <c r="N464" s="1" t="s">
        <v>9</v>
      </c>
      <c r="O464" s="1" t="s">
        <v>9</v>
      </c>
      <c r="P464" s="1" t="s">
        <v>9</v>
      </c>
      <c r="Q464" s="1">
        <v>500</v>
      </c>
      <c r="R464" s="1">
        <v>500</v>
      </c>
      <c r="S464" s="1">
        <v>500</v>
      </c>
      <c r="T464" s="1">
        <v>500</v>
      </c>
      <c r="U464" s="1">
        <v>500</v>
      </c>
      <c r="V464" s="1">
        <v>500</v>
      </c>
      <c r="W464" s="1">
        <v>800</v>
      </c>
      <c r="X464" s="1">
        <v>800</v>
      </c>
      <c r="Y464" s="1">
        <v>800</v>
      </c>
      <c r="Z464" s="1">
        <v>800</v>
      </c>
      <c r="AA464" s="1">
        <v>800</v>
      </c>
    </row>
    <row r="465" spans="3:27">
      <c r="C465" s="1" t="s">
        <v>53</v>
      </c>
      <c r="D465" s="1" t="s">
        <v>9</v>
      </c>
      <c r="E465" s="1" t="s">
        <v>9</v>
      </c>
      <c r="F465" s="1" t="s">
        <v>9</v>
      </c>
      <c r="G465" s="1" t="s">
        <v>9</v>
      </c>
      <c r="H465" s="1" t="s">
        <v>9</v>
      </c>
      <c r="I465" s="1" t="s">
        <v>9</v>
      </c>
      <c r="J465" s="1" t="s">
        <v>9</v>
      </c>
      <c r="K465" s="1" t="s">
        <v>9</v>
      </c>
      <c r="L465" s="1" t="s">
        <v>9</v>
      </c>
      <c r="M465" s="1" t="s">
        <v>9</v>
      </c>
      <c r="N465" s="1" t="s">
        <v>9</v>
      </c>
      <c r="O465" s="1" t="s">
        <v>9</v>
      </c>
      <c r="P465" s="1" t="s">
        <v>9</v>
      </c>
      <c r="Q465" s="1" t="s">
        <v>9</v>
      </c>
      <c r="R465" s="1" t="s">
        <v>9</v>
      </c>
      <c r="S465" s="1" t="s">
        <v>9</v>
      </c>
      <c r="T465" s="1" t="s">
        <v>9</v>
      </c>
      <c r="U465" s="1" t="s">
        <v>9</v>
      </c>
      <c r="V465" s="1" t="s">
        <v>9</v>
      </c>
      <c r="W465" s="1" t="s">
        <v>9</v>
      </c>
      <c r="X465" s="1" t="s">
        <v>9</v>
      </c>
      <c r="Y465" s="1" t="s">
        <v>9</v>
      </c>
      <c r="Z465" s="1" t="s">
        <v>9</v>
      </c>
      <c r="AA465" s="1" t="s">
        <v>9</v>
      </c>
    </row>
    <row r="466" spans="3:27">
      <c r="C466" s="1" t="s">
        <v>55</v>
      </c>
      <c r="D466" s="1" t="s">
        <v>9</v>
      </c>
      <c r="E466" s="1" t="s">
        <v>9</v>
      </c>
      <c r="F466" s="1" t="s">
        <v>9</v>
      </c>
      <c r="G466" s="1" t="s">
        <v>9</v>
      </c>
      <c r="H466" s="1" t="s">
        <v>9</v>
      </c>
      <c r="I466" s="1" t="s">
        <v>9</v>
      </c>
      <c r="J466" s="1" t="s">
        <v>9</v>
      </c>
      <c r="K466" s="1" t="s">
        <v>9</v>
      </c>
      <c r="L466" s="1" t="s">
        <v>9</v>
      </c>
      <c r="M466" s="1" t="s">
        <v>9</v>
      </c>
      <c r="N466" s="1" t="s">
        <v>9</v>
      </c>
      <c r="O466" s="1" t="s">
        <v>9</v>
      </c>
      <c r="P466" s="1" t="s">
        <v>9</v>
      </c>
      <c r="Q466" s="1" t="s">
        <v>9</v>
      </c>
      <c r="R466" s="1" t="s">
        <v>9</v>
      </c>
      <c r="S466" s="1" t="s">
        <v>9</v>
      </c>
      <c r="T466" s="1" t="s">
        <v>9</v>
      </c>
      <c r="U466" s="1" t="s">
        <v>9</v>
      </c>
      <c r="V466" s="1" t="s">
        <v>9</v>
      </c>
      <c r="W466" s="1" t="s">
        <v>9</v>
      </c>
      <c r="X466" s="1" t="s">
        <v>9</v>
      </c>
      <c r="Y466" s="1" t="s">
        <v>9</v>
      </c>
      <c r="Z466" s="1" t="s">
        <v>9</v>
      </c>
      <c r="AA466" s="1" t="s">
        <v>9</v>
      </c>
    </row>
    <row r="467" spans="3:27">
      <c r="C467" s="1" t="s">
        <v>493</v>
      </c>
      <c r="D467" s="1" t="s">
        <v>9</v>
      </c>
      <c r="E467" s="1" t="s">
        <v>9</v>
      </c>
      <c r="F467" s="1" t="s">
        <v>9</v>
      </c>
      <c r="G467" s="1">
        <v>51609</v>
      </c>
      <c r="H467" s="1">
        <v>59395</v>
      </c>
      <c r="I467" s="1">
        <v>83981</v>
      </c>
      <c r="J467" s="1">
        <v>107972</v>
      </c>
      <c r="K467" s="1">
        <v>124540</v>
      </c>
      <c r="L467" s="1">
        <v>136432</v>
      </c>
      <c r="M467" s="1">
        <v>154917</v>
      </c>
      <c r="N467" s="1">
        <v>175036</v>
      </c>
      <c r="O467" s="1">
        <v>200425</v>
      </c>
      <c r="P467" s="1">
        <v>255839</v>
      </c>
      <c r="Q467" s="1">
        <v>275080</v>
      </c>
      <c r="R467" s="1">
        <v>316238</v>
      </c>
      <c r="S467" s="1">
        <v>359129</v>
      </c>
      <c r="T467" s="1">
        <v>406128</v>
      </c>
      <c r="U467" s="1">
        <v>452978</v>
      </c>
      <c r="V467" s="1">
        <v>491794</v>
      </c>
      <c r="W467" s="1">
        <v>532792</v>
      </c>
      <c r="X467" s="1">
        <v>576781</v>
      </c>
      <c r="Y467" s="1">
        <v>605340</v>
      </c>
      <c r="Z467" s="1">
        <v>641189</v>
      </c>
      <c r="AA467" s="1">
        <v>687071</v>
      </c>
    </row>
    <row r="468" spans="3:27">
      <c r="C468" s="1" t="s">
        <v>766</v>
      </c>
      <c r="D468" s="1" t="s">
        <v>9</v>
      </c>
      <c r="E468" s="1" t="s">
        <v>9</v>
      </c>
      <c r="F468" s="1" t="s">
        <v>9</v>
      </c>
      <c r="G468" s="1" t="s">
        <v>9</v>
      </c>
      <c r="H468" s="1" t="s">
        <v>9</v>
      </c>
      <c r="I468" s="1" t="s">
        <v>9</v>
      </c>
      <c r="J468" s="1" t="s">
        <v>9</v>
      </c>
      <c r="K468" s="1" t="s">
        <v>9</v>
      </c>
      <c r="L468" s="1" t="s">
        <v>9</v>
      </c>
      <c r="M468" s="1" t="s">
        <v>9</v>
      </c>
      <c r="N468" s="1" t="s">
        <v>9</v>
      </c>
      <c r="O468" s="1" t="s">
        <v>9</v>
      </c>
      <c r="P468" s="1" t="s">
        <v>9</v>
      </c>
      <c r="Q468" s="1" t="s">
        <v>9</v>
      </c>
      <c r="R468" s="1" t="s">
        <v>9</v>
      </c>
      <c r="S468" s="1" t="s">
        <v>9</v>
      </c>
      <c r="T468" s="1" t="s">
        <v>9</v>
      </c>
      <c r="U468" s="1" t="s">
        <v>9</v>
      </c>
      <c r="V468" s="1" t="s">
        <v>9</v>
      </c>
      <c r="W468" s="1" t="s">
        <v>9</v>
      </c>
      <c r="X468" s="1" t="s">
        <v>9</v>
      </c>
      <c r="Y468" s="1" t="s">
        <v>9</v>
      </c>
      <c r="Z468" s="1" t="s">
        <v>9</v>
      </c>
      <c r="AA468" s="1" t="s">
        <v>9</v>
      </c>
    </row>
    <row r="469" spans="3:27">
      <c r="C469" s="1" t="s">
        <v>767</v>
      </c>
      <c r="D469" s="1" t="s">
        <v>9</v>
      </c>
      <c r="E469" s="1" t="s">
        <v>9</v>
      </c>
      <c r="F469" s="1" t="s">
        <v>9</v>
      </c>
      <c r="G469" s="1">
        <v>51609</v>
      </c>
      <c r="H469" s="1">
        <v>59395</v>
      </c>
      <c r="I469" s="1">
        <v>83981</v>
      </c>
      <c r="J469" s="1">
        <v>107972</v>
      </c>
      <c r="K469" s="1">
        <v>124540</v>
      </c>
      <c r="L469" s="1">
        <v>136432</v>
      </c>
      <c r="M469" s="1">
        <v>154917</v>
      </c>
      <c r="N469" s="1">
        <v>175036</v>
      </c>
      <c r="O469" s="1">
        <v>200425</v>
      </c>
      <c r="P469" s="1">
        <v>255839</v>
      </c>
      <c r="Q469" s="1">
        <v>275080</v>
      </c>
      <c r="R469" s="1">
        <v>316238</v>
      </c>
      <c r="S469" s="1">
        <v>359129</v>
      </c>
      <c r="T469" s="1">
        <v>406128</v>
      </c>
      <c r="U469" s="1">
        <v>452978</v>
      </c>
      <c r="V469" s="1">
        <v>491794</v>
      </c>
      <c r="W469" s="1">
        <v>532792</v>
      </c>
      <c r="X469" s="1">
        <v>576781</v>
      </c>
      <c r="Y469" s="1">
        <v>605340</v>
      </c>
      <c r="Z469" s="1">
        <v>641189</v>
      </c>
      <c r="AA469" s="1">
        <v>687071</v>
      </c>
    </row>
    <row r="470" spans="3:27">
      <c r="C470" s="1" t="s">
        <v>54</v>
      </c>
      <c r="D470" s="1" t="s">
        <v>9</v>
      </c>
      <c r="E470" s="1" t="s">
        <v>9</v>
      </c>
      <c r="F470" s="1" t="s">
        <v>9</v>
      </c>
      <c r="G470" s="1" t="s">
        <v>9</v>
      </c>
      <c r="H470" s="1" t="s">
        <v>9</v>
      </c>
      <c r="I470" s="1" t="s">
        <v>9</v>
      </c>
      <c r="J470" s="1" t="s">
        <v>9</v>
      </c>
      <c r="K470" s="1" t="s">
        <v>9</v>
      </c>
      <c r="L470" s="1" t="s">
        <v>9</v>
      </c>
      <c r="M470" s="1" t="s">
        <v>9</v>
      </c>
      <c r="N470" s="1" t="s">
        <v>9</v>
      </c>
      <c r="O470" s="1" t="s">
        <v>9</v>
      </c>
      <c r="P470" s="1" t="s">
        <v>9</v>
      </c>
      <c r="Q470" s="1" t="s">
        <v>9</v>
      </c>
      <c r="R470" s="1" t="s">
        <v>9</v>
      </c>
      <c r="S470" s="1" t="s">
        <v>9</v>
      </c>
      <c r="T470" s="1" t="s">
        <v>9</v>
      </c>
      <c r="U470" s="1" t="s">
        <v>9</v>
      </c>
      <c r="V470" s="1" t="s">
        <v>9</v>
      </c>
      <c r="W470" s="1" t="s">
        <v>9</v>
      </c>
      <c r="X470" s="1" t="s">
        <v>9</v>
      </c>
      <c r="Y470" s="1" t="s">
        <v>9</v>
      </c>
      <c r="Z470" s="1" t="s">
        <v>9</v>
      </c>
      <c r="AA470" s="1" t="s">
        <v>9</v>
      </c>
    </row>
    <row r="471" spans="3:27">
      <c r="C471" s="1" t="s">
        <v>53</v>
      </c>
      <c r="D471" s="1" t="s">
        <v>9</v>
      </c>
      <c r="E471" s="1" t="s">
        <v>9</v>
      </c>
      <c r="F471" s="1" t="s">
        <v>9</v>
      </c>
      <c r="G471" s="1" t="s">
        <v>9</v>
      </c>
      <c r="H471" s="1" t="s">
        <v>9</v>
      </c>
      <c r="I471" s="1" t="s">
        <v>9</v>
      </c>
      <c r="J471" s="1" t="s">
        <v>9</v>
      </c>
      <c r="K471" s="1" t="s">
        <v>9</v>
      </c>
      <c r="L471" s="1" t="s">
        <v>9</v>
      </c>
      <c r="M471" s="1" t="s">
        <v>9</v>
      </c>
      <c r="N471" s="1" t="s">
        <v>9</v>
      </c>
      <c r="O471" s="1" t="s">
        <v>9</v>
      </c>
      <c r="P471" s="1" t="s">
        <v>9</v>
      </c>
      <c r="Q471" s="1" t="s">
        <v>9</v>
      </c>
      <c r="R471" s="1" t="s">
        <v>9</v>
      </c>
      <c r="S471" s="1" t="s">
        <v>9</v>
      </c>
      <c r="T471" s="1" t="s">
        <v>9</v>
      </c>
      <c r="U471" s="1" t="s">
        <v>9</v>
      </c>
      <c r="V471" s="1" t="s">
        <v>9</v>
      </c>
      <c r="W471" s="1" t="s">
        <v>9</v>
      </c>
      <c r="X471" s="1" t="s">
        <v>9</v>
      </c>
      <c r="Y471" s="1" t="s">
        <v>9</v>
      </c>
      <c r="Z471" s="1" t="s">
        <v>9</v>
      </c>
      <c r="AA471" s="1" t="s">
        <v>9</v>
      </c>
    </row>
    <row r="472" spans="3:27">
      <c r="C472" s="1" t="s">
        <v>55</v>
      </c>
      <c r="D472" s="1" t="s">
        <v>9</v>
      </c>
      <c r="E472" s="1" t="s">
        <v>9</v>
      </c>
      <c r="F472" s="1" t="s">
        <v>9</v>
      </c>
      <c r="G472" s="1" t="s">
        <v>9</v>
      </c>
      <c r="H472" s="1" t="s">
        <v>9</v>
      </c>
      <c r="I472" s="1" t="s">
        <v>9</v>
      </c>
      <c r="J472" s="1" t="s">
        <v>9</v>
      </c>
      <c r="K472" s="1" t="s">
        <v>9</v>
      </c>
      <c r="L472" s="1" t="s">
        <v>9</v>
      </c>
      <c r="M472" s="1" t="s">
        <v>9</v>
      </c>
      <c r="N472" s="1" t="s">
        <v>9</v>
      </c>
      <c r="O472" s="1" t="s">
        <v>9</v>
      </c>
      <c r="P472" s="1" t="s">
        <v>9</v>
      </c>
      <c r="Q472" s="1" t="s">
        <v>9</v>
      </c>
      <c r="R472" s="1" t="s">
        <v>9</v>
      </c>
      <c r="S472" s="1" t="s">
        <v>9</v>
      </c>
      <c r="T472" s="1" t="s">
        <v>9</v>
      </c>
      <c r="U472" s="1" t="s">
        <v>9</v>
      </c>
      <c r="V472" s="1" t="s">
        <v>9</v>
      </c>
      <c r="W472" s="1" t="s">
        <v>9</v>
      </c>
      <c r="X472" s="1" t="s">
        <v>9</v>
      </c>
      <c r="Y472" s="1" t="s">
        <v>9</v>
      </c>
      <c r="Z472" s="1" t="s">
        <v>9</v>
      </c>
      <c r="AA472" s="1" t="s">
        <v>9</v>
      </c>
    </row>
    <row r="473" spans="3:27">
      <c r="C473" s="1" t="s">
        <v>507</v>
      </c>
      <c r="D473" s="1" t="s">
        <v>9</v>
      </c>
      <c r="E473" s="1" t="s">
        <v>9</v>
      </c>
      <c r="F473" s="1" t="s">
        <v>9</v>
      </c>
      <c r="G473" s="1">
        <v>6535</v>
      </c>
      <c r="H473" s="1">
        <v>6620</v>
      </c>
      <c r="I473" s="1">
        <v>15599</v>
      </c>
      <c r="J473" s="1">
        <v>13697</v>
      </c>
      <c r="K473" s="1">
        <v>5813</v>
      </c>
      <c r="L473" s="1">
        <v>2645</v>
      </c>
      <c r="M473" s="1">
        <v>2179</v>
      </c>
      <c r="N473" s="1">
        <v>18678</v>
      </c>
      <c r="O473" s="1">
        <v>47126</v>
      </c>
      <c r="P473" s="1">
        <v>79116</v>
      </c>
      <c r="Q473" s="1">
        <v>46892</v>
      </c>
      <c r="R473" s="1">
        <v>79890</v>
      </c>
      <c r="S473" s="1">
        <v>71364</v>
      </c>
      <c r="T473" s="1">
        <v>90688</v>
      </c>
      <c r="U473" s="1">
        <v>114481</v>
      </c>
      <c r="V473" s="1">
        <v>289012</v>
      </c>
      <c r="W473" s="1">
        <v>195059</v>
      </c>
      <c r="X473" s="1">
        <v>156355</v>
      </c>
      <c r="Y473" s="1">
        <v>206998</v>
      </c>
      <c r="Z473" s="1">
        <v>212020</v>
      </c>
      <c r="AA473" s="1">
        <v>154578</v>
      </c>
    </row>
    <row r="474" spans="3:27">
      <c r="C474" s="1" t="s">
        <v>766</v>
      </c>
      <c r="D474" s="1" t="s">
        <v>9</v>
      </c>
      <c r="E474" s="1" t="s">
        <v>9</v>
      </c>
      <c r="F474" s="1" t="s">
        <v>9</v>
      </c>
      <c r="G474" s="1" t="s">
        <v>9</v>
      </c>
      <c r="H474" s="1" t="s">
        <v>9</v>
      </c>
      <c r="I474" s="1" t="s">
        <v>9</v>
      </c>
      <c r="J474" s="1" t="s">
        <v>9</v>
      </c>
      <c r="K474" s="1">
        <v>2519</v>
      </c>
      <c r="L474" s="1">
        <v>433</v>
      </c>
      <c r="M474" s="1">
        <v>352</v>
      </c>
      <c r="N474" s="1">
        <v>789</v>
      </c>
      <c r="O474" s="1">
        <v>9288</v>
      </c>
      <c r="P474" s="1">
        <v>18066</v>
      </c>
      <c r="Q474" s="1">
        <v>11420</v>
      </c>
      <c r="R474" s="1">
        <v>14372</v>
      </c>
      <c r="S474" s="1">
        <v>10620</v>
      </c>
      <c r="T474" s="1">
        <v>10500</v>
      </c>
      <c r="U474" s="1">
        <v>10854</v>
      </c>
      <c r="V474" s="1">
        <v>73479</v>
      </c>
      <c r="W474" s="1">
        <v>53146</v>
      </c>
      <c r="X474" s="1">
        <v>25944</v>
      </c>
      <c r="Y474" s="1">
        <v>33701</v>
      </c>
      <c r="Z474" s="1">
        <v>66593</v>
      </c>
      <c r="AA474" s="1">
        <v>42481</v>
      </c>
    </row>
    <row r="475" spans="3:27">
      <c r="C475" s="1" t="s">
        <v>767</v>
      </c>
      <c r="D475" s="1" t="s">
        <v>9</v>
      </c>
      <c r="E475" s="1" t="s">
        <v>9</v>
      </c>
      <c r="F475" s="1" t="s">
        <v>9</v>
      </c>
      <c r="G475" s="1">
        <v>6535</v>
      </c>
      <c r="H475" s="1">
        <v>6620</v>
      </c>
      <c r="I475" s="1">
        <v>15599</v>
      </c>
      <c r="J475" s="1">
        <v>13697</v>
      </c>
      <c r="K475" s="1">
        <v>3294</v>
      </c>
      <c r="L475" s="1">
        <v>2212</v>
      </c>
      <c r="M475" s="1">
        <v>1827</v>
      </c>
      <c r="N475" s="1">
        <v>17889</v>
      </c>
      <c r="O475" s="1">
        <v>36494</v>
      </c>
      <c r="P475" s="1">
        <v>60618</v>
      </c>
      <c r="Q475" s="1">
        <v>33526</v>
      </c>
      <c r="R475" s="1">
        <v>59248</v>
      </c>
      <c r="S475" s="1">
        <v>50284</v>
      </c>
      <c r="T475" s="1">
        <v>65673</v>
      </c>
      <c r="U475" s="1">
        <v>86981</v>
      </c>
      <c r="V475" s="1">
        <v>201166</v>
      </c>
      <c r="W475" s="1">
        <v>126731</v>
      </c>
      <c r="X475" s="1">
        <v>111762</v>
      </c>
      <c r="Y475" s="1">
        <v>156834</v>
      </c>
      <c r="Z475" s="1">
        <v>126875</v>
      </c>
      <c r="AA475" s="1">
        <v>106116</v>
      </c>
    </row>
    <row r="476" spans="3:27">
      <c r="C476" s="1" t="s">
        <v>54</v>
      </c>
      <c r="D476" s="1" t="s">
        <v>9</v>
      </c>
      <c r="E476" s="1" t="s">
        <v>9</v>
      </c>
      <c r="F476" s="1" t="s">
        <v>9</v>
      </c>
      <c r="G476" s="1" t="s">
        <v>9</v>
      </c>
      <c r="H476" s="1" t="s">
        <v>9</v>
      </c>
      <c r="I476" s="1" t="s">
        <v>9</v>
      </c>
      <c r="J476" s="1" t="s">
        <v>9</v>
      </c>
      <c r="K476" s="1" t="s">
        <v>9</v>
      </c>
      <c r="L476" s="1" t="s">
        <v>9</v>
      </c>
      <c r="M476" s="1" t="s">
        <v>9</v>
      </c>
      <c r="N476" s="1" t="s">
        <v>9</v>
      </c>
      <c r="O476" s="1">
        <v>1344</v>
      </c>
      <c r="P476" s="1">
        <v>432</v>
      </c>
      <c r="Q476" s="1">
        <v>1946</v>
      </c>
      <c r="R476" s="1">
        <v>6270</v>
      </c>
      <c r="S476" s="1">
        <v>10460</v>
      </c>
      <c r="T476" s="1">
        <v>14515</v>
      </c>
      <c r="U476" s="1">
        <v>16646</v>
      </c>
      <c r="V476" s="1">
        <v>14367</v>
      </c>
      <c r="W476" s="1">
        <v>15182</v>
      </c>
      <c r="X476" s="1">
        <v>18649</v>
      </c>
      <c r="Y476" s="1">
        <v>16463</v>
      </c>
      <c r="Z476" s="1">
        <v>18550</v>
      </c>
      <c r="AA476" s="1">
        <v>5959</v>
      </c>
    </row>
    <row r="477" spans="3:27">
      <c r="C477" s="1" t="s">
        <v>53</v>
      </c>
      <c r="D477" s="1" t="s">
        <v>9</v>
      </c>
      <c r="E477" s="1" t="s">
        <v>9</v>
      </c>
      <c r="F477" s="1" t="s">
        <v>9</v>
      </c>
      <c r="G477" s="1" t="s">
        <v>9</v>
      </c>
      <c r="H477" s="1" t="s">
        <v>9</v>
      </c>
      <c r="I477" s="1" t="s">
        <v>9</v>
      </c>
      <c r="J477" s="1" t="s">
        <v>9</v>
      </c>
      <c r="K477" s="1" t="s">
        <v>9</v>
      </c>
      <c r="L477" s="1" t="s">
        <v>9</v>
      </c>
      <c r="M477" s="1" t="s">
        <v>9</v>
      </c>
      <c r="N477" s="1" t="s">
        <v>9</v>
      </c>
      <c r="O477" s="1" t="s">
        <v>9</v>
      </c>
      <c r="P477" s="1" t="s">
        <v>9</v>
      </c>
      <c r="Q477" s="1" t="s">
        <v>9</v>
      </c>
      <c r="R477" s="1" t="s">
        <v>9</v>
      </c>
      <c r="S477" s="1" t="s">
        <v>9</v>
      </c>
      <c r="T477" s="1" t="s">
        <v>9</v>
      </c>
      <c r="U477" s="1" t="s">
        <v>9</v>
      </c>
      <c r="V477" s="1" t="s">
        <v>9</v>
      </c>
      <c r="W477" s="1" t="s">
        <v>9</v>
      </c>
      <c r="X477" s="1" t="s">
        <v>9</v>
      </c>
      <c r="Y477" s="1" t="s">
        <v>9</v>
      </c>
      <c r="Z477" s="1">
        <v>2</v>
      </c>
      <c r="AA477" s="1">
        <v>22</v>
      </c>
    </row>
    <row r="478" spans="3:27">
      <c r="C478" s="1" t="s">
        <v>55</v>
      </c>
      <c r="D478" s="1" t="s">
        <v>9</v>
      </c>
      <c r="E478" s="1" t="s">
        <v>9</v>
      </c>
      <c r="F478" s="1" t="s">
        <v>9</v>
      </c>
      <c r="G478" s="1" t="s">
        <v>9</v>
      </c>
      <c r="H478" s="1" t="s">
        <v>9</v>
      </c>
      <c r="I478" s="1" t="s">
        <v>9</v>
      </c>
      <c r="J478" s="1" t="s">
        <v>9</v>
      </c>
      <c r="K478" s="1" t="s">
        <v>9</v>
      </c>
      <c r="L478" s="1" t="s">
        <v>9</v>
      </c>
      <c r="M478" s="1" t="s">
        <v>9</v>
      </c>
      <c r="N478" s="1" t="s">
        <v>9</v>
      </c>
      <c r="O478" s="1" t="s">
        <v>9</v>
      </c>
      <c r="P478" s="1" t="s">
        <v>9</v>
      </c>
      <c r="Q478" s="1" t="s">
        <v>9</v>
      </c>
      <c r="R478" s="1" t="s">
        <v>9</v>
      </c>
      <c r="S478" s="1" t="s">
        <v>9</v>
      </c>
      <c r="T478" s="1" t="s">
        <v>9</v>
      </c>
      <c r="U478" s="1" t="s">
        <v>9</v>
      </c>
      <c r="V478" s="1" t="s">
        <v>9</v>
      </c>
      <c r="W478" s="1" t="s">
        <v>9</v>
      </c>
      <c r="X478" s="1" t="s">
        <v>9</v>
      </c>
      <c r="Y478" s="1" t="s">
        <v>9</v>
      </c>
      <c r="Z478" s="1" t="s">
        <v>9</v>
      </c>
      <c r="AA478" s="1" t="s">
        <v>9</v>
      </c>
    </row>
    <row r="479" spans="3:27">
      <c r="C479" s="1" t="s">
        <v>513</v>
      </c>
      <c r="D479" s="1" t="s">
        <v>9</v>
      </c>
      <c r="E479" s="1" t="s">
        <v>9</v>
      </c>
      <c r="F479" s="1" t="s">
        <v>9</v>
      </c>
      <c r="G479" s="1">
        <v>1107679</v>
      </c>
      <c r="H479" s="1">
        <v>1236745</v>
      </c>
      <c r="I479" s="1">
        <v>1302099</v>
      </c>
      <c r="J479" s="1">
        <v>1475400</v>
      </c>
      <c r="K479" s="1">
        <v>1592587</v>
      </c>
      <c r="L479" s="1">
        <v>1887128</v>
      </c>
      <c r="M479" s="1">
        <v>2043943</v>
      </c>
      <c r="N479" s="1">
        <v>2247773</v>
      </c>
      <c r="O479" s="1">
        <v>2254771</v>
      </c>
      <c r="P479" s="1">
        <v>2333646</v>
      </c>
      <c r="Q479" s="1">
        <v>2525833</v>
      </c>
      <c r="R479" s="1">
        <v>2448412</v>
      </c>
      <c r="S479" s="1">
        <v>2637460</v>
      </c>
      <c r="T479" s="1">
        <v>2654177</v>
      </c>
      <c r="U479" s="1">
        <v>2805453</v>
      </c>
      <c r="V479" s="1">
        <v>2677374</v>
      </c>
      <c r="W479" s="1">
        <v>2971891</v>
      </c>
      <c r="X479" s="1">
        <v>3078884</v>
      </c>
      <c r="Y479" s="1">
        <v>3252997</v>
      </c>
      <c r="Z479" s="1">
        <v>3176449</v>
      </c>
      <c r="AA479" s="1">
        <v>3461756</v>
      </c>
    </row>
    <row r="480" spans="3:27">
      <c r="C480" s="1" t="s">
        <v>766</v>
      </c>
      <c r="D480" s="1" t="s">
        <v>9</v>
      </c>
      <c r="E480" s="1" t="s">
        <v>9</v>
      </c>
      <c r="F480" s="1" t="s">
        <v>9</v>
      </c>
      <c r="G480" s="1">
        <v>942013</v>
      </c>
      <c r="H480" s="1">
        <v>1046203</v>
      </c>
      <c r="I480" s="1">
        <v>1037613</v>
      </c>
      <c r="J480" s="1">
        <v>1185439</v>
      </c>
      <c r="K480" s="1">
        <v>1290668</v>
      </c>
      <c r="L480" s="1">
        <v>1548744</v>
      </c>
      <c r="M480" s="1">
        <v>1615468</v>
      </c>
      <c r="N480" s="1">
        <v>1792389</v>
      </c>
      <c r="O480" s="1">
        <v>1752048</v>
      </c>
      <c r="P480" s="1">
        <v>1870253</v>
      </c>
      <c r="Q480" s="1">
        <v>2038202</v>
      </c>
      <c r="R480" s="1">
        <v>2002135</v>
      </c>
      <c r="S480" s="1">
        <v>2177736</v>
      </c>
      <c r="T480" s="1">
        <v>2229385</v>
      </c>
      <c r="U480" s="1">
        <v>2392674</v>
      </c>
      <c r="V480" s="1">
        <v>2132324</v>
      </c>
      <c r="W480" s="1">
        <v>2397889</v>
      </c>
      <c r="X480" s="1">
        <v>2458653</v>
      </c>
      <c r="Y480" s="1">
        <v>2658039</v>
      </c>
      <c r="Z480" s="1">
        <v>2486074</v>
      </c>
      <c r="AA480" s="1">
        <v>2774084</v>
      </c>
    </row>
    <row r="481" spans="3:27">
      <c r="C481" s="1" t="s">
        <v>767</v>
      </c>
      <c r="D481" s="1" t="s">
        <v>9</v>
      </c>
      <c r="E481" s="1" t="s">
        <v>9</v>
      </c>
      <c r="F481" s="1" t="s">
        <v>9</v>
      </c>
      <c r="G481" s="1">
        <v>72290</v>
      </c>
      <c r="H481" s="1">
        <v>84957</v>
      </c>
      <c r="I481" s="1">
        <v>122995</v>
      </c>
      <c r="J481" s="1">
        <v>141996</v>
      </c>
      <c r="K481" s="1">
        <v>146348</v>
      </c>
      <c r="L481" s="1">
        <v>190964</v>
      </c>
      <c r="M481" s="1">
        <v>166220</v>
      </c>
      <c r="N481" s="1">
        <v>196007</v>
      </c>
      <c r="O481" s="1">
        <v>213532</v>
      </c>
      <c r="P481" s="1">
        <v>159716</v>
      </c>
      <c r="Q481" s="1">
        <v>169623</v>
      </c>
      <c r="R481" s="1">
        <v>151596</v>
      </c>
      <c r="S481" s="1">
        <v>178673</v>
      </c>
      <c r="T481" s="1">
        <v>164926</v>
      </c>
      <c r="U481" s="1">
        <v>177598</v>
      </c>
      <c r="V481" s="1">
        <v>176488</v>
      </c>
      <c r="W481" s="1">
        <v>191974</v>
      </c>
      <c r="X481" s="1">
        <v>232042</v>
      </c>
      <c r="Y481" s="1">
        <v>219242</v>
      </c>
      <c r="Z481" s="1">
        <v>234343</v>
      </c>
      <c r="AA481" s="1">
        <v>204480</v>
      </c>
    </row>
    <row r="482" spans="3:27">
      <c r="C482" s="1" t="s">
        <v>54</v>
      </c>
      <c r="D482" s="1" t="s">
        <v>9</v>
      </c>
      <c r="E482" s="1" t="s">
        <v>9</v>
      </c>
      <c r="F482" s="1" t="s">
        <v>9</v>
      </c>
      <c r="G482" s="1">
        <v>23403</v>
      </c>
      <c r="H482" s="1">
        <v>29968</v>
      </c>
      <c r="I482" s="1">
        <v>64132</v>
      </c>
      <c r="J482" s="1">
        <v>82112</v>
      </c>
      <c r="K482" s="1">
        <v>86069</v>
      </c>
      <c r="L482" s="1">
        <v>74711</v>
      </c>
      <c r="M482" s="1">
        <v>182208</v>
      </c>
      <c r="N482" s="1">
        <v>166671</v>
      </c>
      <c r="O482" s="1">
        <v>195749</v>
      </c>
      <c r="P482" s="1">
        <v>208702</v>
      </c>
      <c r="Q482" s="1">
        <v>208178</v>
      </c>
      <c r="R482" s="1">
        <v>188752</v>
      </c>
      <c r="S482" s="1">
        <v>171651</v>
      </c>
      <c r="T482" s="1">
        <v>158445</v>
      </c>
      <c r="U482" s="1">
        <v>128228</v>
      </c>
      <c r="V482" s="1">
        <v>218826</v>
      </c>
      <c r="W482" s="1">
        <v>248444</v>
      </c>
      <c r="X482" s="1">
        <v>241782</v>
      </c>
      <c r="Y482" s="1">
        <v>233778</v>
      </c>
      <c r="Z482" s="1">
        <v>322177</v>
      </c>
      <c r="AA482" s="1">
        <v>333276</v>
      </c>
    </row>
    <row r="483" spans="3:27">
      <c r="C483" s="1" t="s">
        <v>53</v>
      </c>
      <c r="D483" s="1" t="s">
        <v>9</v>
      </c>
      <c r="E483" s="1" t="s">
        <v>9</v>
      </c>
      <c r="F483" s="1" t="s">
        <v>9</v>
      </c>
      <c r="G483" s="1">
        <v>69111</v>
      </c>
      <c r="H483" s="1">
        <v>74937</v>
      </c>
      <c r="I483" s="1">
        <v>76196</v>
      </c>
      <c r="J483" s="1">
        <v>65116</v>
      </c>
      <c r="K483" s="1">
        <v>67958</v>
      </c>
      <c r="L483" s="1">
        <v>70732</v>
      </c>
      <c r="M483" s="1">
        <v>78110</v>
      </c>
      <c r="N483" s="1">
        <v>91598</v>
      </c>
      <c r="O483" s="1">
        <v>91880</v>
      </c>
      <c r="P483" s="1">
        <v>91992</v>
      </c>
      <c r="Q483" s="1">
        <v>104102</v>
      </c>
      <c r="R483" s="1">
        <v>99751</v>
      </c>
      <c r="S483" s="1">
        <v>102799</v>
      </c>
      <c r="T483" s="1">
        <v>96054</v>
      </c>
      <c r="U483" s="1">
        <v>99812</v>
      </c>
      <c r="V483" s="1">
        <v>141716</v>
      </c>
      <c r="W483" s="1">
        <v>131154</v>
      </c>
      <c r="X483" s="1">
        <v>142893</v>
      </c>
      <c r="Y483" s="1">
        <v>135190</v>
      </c>
      <c r="Z483" s="1">
        <v>131501</v>
      </c>
      <c r="AA483" s="1">
        <v>144823</v>
      </c>
    </row>
    <row r="484" spans="3:27">
      <c r="C484" s="1" t="s">
        <v>55</v>
      </c>
      <c r="D484" s="1" t="s">
        <v>9</v>
      </c>
      <c r="E484" s="1" t="s">
        <v>9</v>
      </c>
      <c r="F484" s="1" t="s">
        <v>9</v>
      </c>
      <c r="G484" s="1">
        <v>862</v>
      </c>
      <c r="H484" s="1">
        <v>680</v>
      </c>
      <c r="I484" s="1">
        <v>1163</v>
      </c>
      <c r="J484" s="1">
        <v>737</v>
      </c>
      <c r="K484" s="1">
        <v>1544</v>
      </c>
      <c r="L484" s="1">
        <v>1977</v>
      </c>
      <c r="M484" s="1">
        <v>1937</v>
      </c>
      <c r="N484" s="1">
        <v>1108</v>
      </c>
      <c r="O484" s="1">
        <v>1562</v>
      </c>
      <c r="P484" s="1">
        <v>2983</v>
      </c>
      <c r="Q484" s="1">
        <v>5728</v>
      </c>
      <c r="R484" s="1">
        <v>6178</v>
      </c>
      <c r="S484" s="1">
        <v>6601</v>
      </c>
      <c r="T484" s="1">
        <v>5367</v>
      </c>
      <c r="U484" s="1">
        <v>7141</v>
      </c>
      <c r="V484" s="1">
        <v>8020</v>
      </c>
      <c r="W484" s="1">
        <v>2430</v>
      </c>
      <c r="X484" s="1">
        <v>3514</v>
      </c>
      <c r="Y484" s="1">
        <v>6748</v>
      </c>
      <c r="Z484" s="1">
        <v>2354</v>
      </c>
      <c r="AA484" s="1">
        <v>5093</v>
      </c>
    </row>
    <row r="485" spans="3:27">
      <c r="C485" s="1" t="s">
        <v>572</v>
      </c>
      <c r="D485" s="1" t="s">
        <v>9</v>
      </c>
      <c r="E485" s="1" t="s">
        <v>9</v>
      </c>
      <c r="F485" s="1" t="s">
        <v>9</v>
      </c>
      <c r="G485" s="1">
        <v>5294828</v>
      </c>
      <c r="H485" s="1">
        <v>5860141</v>
      </c>
      <c r="I485" s="1">
        <v>6673256</v>
      </c>
      <c r="J485" s="1">
        <v>7279498</v>
      </c>
      <c r="K485" s="1">
        <v>8226707</v>
      </c>
      <c r="L485" s="1">
        <v>8675144</v>
      </c>
      <c r="M485" s="1">
        <v>9239217</v>
      </c>
      <c r="N485" s="1">
        <v>9759458</v>
      </c>
      <c r="O485" s="1">
        <v>10036526</v>
      </c>
      <c r="P485" s="1">
        <v>10977124</v>
      </c>
      <c r="Q485" s="1">
        <v>11979005</v>
      </c>
      <c r="R485" s="1">
        <v>12660530</v>
      </c>
      <c r="S485" s="1">
        <v>13707912</v>
      </c>
      <c r="T485" s="1">
        <v>14421102</v>
      </c>
      <c r="U485" s="1">
        <v>16226344</v>
      </c>
      <c r="V485" s="1">
        <v>16864582</v>
      </c>
      <c r="W485" s="1">
        <v>17579148</v>
      </c>
      <c r="X485" s="1">
        <v>18111941</v>
      </c>
      <c r="Y485" s="1">
        <v>18930661</v>
      </c>
      <c r="Z485" s="1">
        <v>19594222</v>
      </c>
      <c r="AA485" s="1">
        <v>20681761</v>
      </c>
    </row>
    <row r="486" spans="3:27">
      <c r="C486" s="1" t="s">
        <v>766</v>
      </c>
      <c r="D486" s="1" t="s">
        <v>9</v>
      </c>
      <c r="E486" s="1" t="s">
        <v>9</v>
      </c>
      <c r="F486" s="1" t="s">
        <v>9</v>
      </c>
      <c r="G486" s="1">
        <v>3258788</v>
      </c>
      <c r="H486" s="1">
        <v>3527953</v>
      </c>
      <c r="I486" s="1">
        <v>3779846</v>
      </c>
      <c r="J486" s="1">
        <v>4166520</v>
      </c>
      <c r="K486" s="1">
        <v>4592415</v>
      </c>
      <c r="L486" s="1">
        <v>4781402</v>
      </c>
      <c r="M486" s="1">
        <v>4980385</v>
      </c>
      <c r="N486" s="1">
        <v>5279920</v>
      </c>
      <c r="O486" s="1">
        <v>5236347</v>
      </c>
      <c r="P486" s="1">
        <v>5667906</v>
      </c>
      <c r="Q486" s="1">
        <v>6314819</v>
      </c>
      <c r="R486" s="1">
        <v>6619087</v>
      </c>
      <c r="S486" s="1">
        <v>7052766</v>
      </c>
      <c r="T486" s="1">
        <v>7419786</v>
      </c>
      <c r="U486" s="1">
        <v>8164241</v>
      </c>
      <c r="V486" s="1">
        <v>8041364</v>
      </c>
      <c r="W486" s="1">
        <v>8301153</v>
      </c>
      <c r="X486" s="1">
        <v>8385560</v>
      </c>
      <c r="Y486" s="1">
        <v>8582283</v>
      </c>
      <c r="Z486" s="1">
        <v>8515267</v>
      </c>
      <c r="AA486" s="1">
        <v>8837534</v>
      </c>
    </row>
    <row r="487" spans="3:27">
      <c r="C487" s="1" t="s">
        <v>767</v>
      </c>
      <c r="D487" s="1" t="s">
        <v>9</v>
      </c>
      <c r="E487" s="1" t="s">
        <v>9</v>
      </c>
      <c r="F487" s="1" t="s">
        <v>9</v>
      </c>
      <c r="G487" s="1">
        <v>1625603</v>
      </c>
      <c r="H487" s="1">
        <v>1850164</v>
      </c>
      <c r="I487" s="1">
        <v>2371865</v>
      </c>
      <c r="J487" s="1">
        <v>2604134</v>
      </c>
      <c r="K487" s="1">
        <v>3076839</v>
      </c>
      <c r="L487" s="1">
        <v>3284825</v>
      </c>
      <c r="M487" s="1">
        <v>3475069</v>
      </c>
      <c r="N487" s="1">
        <v>3615013</v>
      </c>
      <c r="O487" s="1">
        <v>3643437</v>
      </c>
      <c r="P487" s="1">
        <v>3968802</v>
      </c>
      <c r="Q487" s="1">
        <v>4171075</v>
      </c>
      <c r="R487" s="1">
        <v>4396513</v>
      </c>
      <c r="S487" s="1">
        <v>4892422</v>
      </c>
      <c r="T487" s="1">
        <v>5067964</v>
      </c>
      <c r="U487" s="1">
        <v>5851668</v>
      </c>
      <c r="V487" s="1">
        <v>6216341</v>
      </c>
      <c r="W487" s="1">
        <v>6367420</v>
      </c>
      <c r="X487" s="1">
        <v>6563590</v>
      </c>
      <c r="Y487" s="1">
        <v>6859330</v>
      </c>
      <c r="Z487" s="1">
        <v>7262581</v>
      </c>
      <c r="AA487" s="1">
        <v>7970867</v>
      </c>
    </row>
    <row r="488" spans="3:27">
      <c r="C488" s="1" t="s">
        <v>54</v>
      </c>
      <c r="D488" s="1" t="s">
        <v>9</v>
      </c>
      <c r="E488" s="1" t="s">
        <v>9</v>
      </c>
      <c r="F488" s="1" t="s">
        <v>9</v>
      </c>
      <c r="G488" s="1">
        <v>222155</v>
      </c>
      <c r="H488" s="1">
        <v>242260</v>
      </c>
      <c r="I488" s="1">
        <v>283317</v>
      </c>
      <c r="J488" s="1">
        <v>301637</v>
      </c>
      <c r="K488" s="1">
        <v>335618</v>
      </c>
      <c r="L488" s="1">
        <v>387407</v>
      </c>
      <c r="M488" s="1">
        <v>537599</v>
      </c>
      <c r="N488" s="1">
        <v>587613</v>
      </c>
      <c r="O488" s="1">
        <v>854124</v>
      </c>
      <c r="P488" s="1">
        <v>956452</v>
      </c>
      <c r="Q488" s="1">
        <v>1061576</v>
      </c>
      <c r="R488" s="1">
        <v>1112816</v>
      </c>
      <c r="S488" s="1">
        <v>1112804</v>
      </c>
      <c r="T488" s="1">
        <v>1159516</v>
      </c>
      <c r="U488" s="1">
        <v>1213613</v>
      </c>
      <c r="V488" s="1">
        <v>1420369</v>
      </c>
      <c r="W488" s="1">
        <v>1655973</v>
      </c>
      <c r="X488" s="1">
        <v>1867942</v>
      </c>
      <c r="Y488" s="1">
        <v>2138056</v>
      </c>
      <c r="Z488" s="1">
        <v>2425635</v>
      </c>
      <c r="AA488" s="1">
        <v>2427643</v>
      </c>
    </row>
    <row r="489" spans="3:27">
      <c r="C489" s="1" t="s">
        <v>53</v>
      </c>
      <c r="D489" s="1" t="s">
        <v>9</v>
      </c>
      <c r="E489" s="1" t="s">
        <v>9</v>
      </c>
      <c r="F489" s="1" t="s">
        <v>9</v>
      </c>
      <c r="G489" s="1">
        <v>186100</v>
      </c>
      <c r="H489" s="1">
        <v>238106</v>
      </c>
      <c r="I489" s="1">
        <v>236395</v>
      </c>
      <c r="J489" s="1">
        <v>205410</v>
      </c>
      <c r="K489" s="1">
        <v>219251</v>
      </c>
      <c r="L489" s="1">
        <v>218010</v>
      </c>
      <c r="M489" s="1">
        <v>242811</v>
      </c>
      <c r="N489" s="1">
        <v>274068</v>
      </c>
      <c r="O489" s="1">
        <v>296392</v>
      </c>
      <c r="P489" s="1">
        <v>375977</v>
      </c>
      <c r="Q489" s="1">
        <v>423082</v>
      </c>
      <c r="R489" s="1">
        <v>523290</v>
      </c>
      <c r="S489" s="1">
        <v>640224</v>
      </c>
      <c r="T489" s="1">
        <v>764317</v>
      </c>
      <c r="U489" s="1">
        <v>984142</v>
      </c>
      <c r="V489" s="1">
        <v>1173238</v>
      </c>
      <c r="W489" s="1">
        <v>1246435</v>
      </c>
      <c r="X489" s="1">
        <v>1286516</v>
      </c>
      <c r="Y489" s="1">
        <v>1340448</v>
      </c>
      <c r="Z489" s="1">
        <v>1384987</v>
      </c>
      <c r="AA489" s="1">
        <v>1437440</v>
      </c>
    </row>
    <row r="490" spans="3:27">
      <c r="C490" s="1" t="s">
        <v>55</v>
      </c>
      <c r="D490" s="1" t="s">
        <v>9</v>
      </c>
      <c r="E490" s="1" t="s">
        <v>9</v>
      </c>
      <c r="F490" s="1" t="s">
        <v>9</v>
      </c>
      <c r="G490" s="1">
        <v>2182</v>
      </c>
      <c r="H490" s="1">
        <v>1658</v>
      </c>
      <c r="I490" s="1">
        <v>1833</v>
      </c>
      <c r="J490" s="1">
        <v>1797</v>
      </c>
      <c r="K490" s="1">
        <v>2584</v>
      </c>
      <c r="L490" s="1">
        <v>3500</v>
      </c>
      <c r="M490" s="1">
        <v>3353</v>
      </c>
      <c r="N490" s="1">
        <v>2844</v>
      </c>
      <c r="O490" s="1">
        <v>6226</v>
      </c>
      <c r="P490" s="1">
        <v>7987</v>
      </c>
      <c r="Q490" s="1">
        <v>8453</v>
      </c>
      <c r="R490" s="1">
        <v>8824</v>
      </c>
      <c r="S490" s="1">
        <v>9696</v>
      </c>
      <c r="T490" s="1">
        <v>9519</v>
      </c>
      <c r="U490" s="1">
        <v>12680</v>
      </c>
      <c r="V490" s="1">
        <v>13270</v>
      </c>
      <c r="W490" s="1">
        <v>8167</v>
      </c>
      <c r="X490" s="1">
        <v>8333</v>
      </c>
      <c r="Y490" s="1">
        <v>10544</v>
      </c>
      <c r="Z490" s="1">
        <v>5752</v>
      </c>
      <c r="AA490" s="1">
        <v>8277</v>
      </c>
    </row>
    <row r="493" spans="3:27">
      <c r="C493" s="17" t="s">
        <v>790</v>
      </c>
      <c r="D493" s="17"/>
      <c r="E493" s="17"/>
      <c r="F493" s="17"/>
      <c r="G493" s="17"/>
      <c r="H493" s="17"/>
    </row>
    <row r="495" spans="3:27">
      <c r="C495" s="1" t="s">
        <v>453</v>
      </c>
      <c r="D495" s="1" t="s">
        <v>9</v>
      </c>
      <c r="E495" s="1" t="s">
        <v>9</v>
      </c>
      <c r="F495" s="1" t="s">
        <v>9</v>
      </c>
      <c r="G495" s="1">
        <v>23430</v>
      </c>
      <c r="H495" s="1">
        <v>21213</v>
      </c>
      <c r="I495" s="1">
        <v>20496</v>
      </c>
      <c r="J495" s="1">
        <v>20059</v>
      </c>
      <c r="K495" s="1">
        <v>10456</v>
      </c>
      <c r="L495" s="1">
        <v>2532</v>
      </c>
      <c r="M495" s="1">
        <v>4638</v>
      </c>
      <c r="N495" s="1">
        <v>4646</v>
      </c>
      <c r="O495" s="1">
        <v>4501</v>
      </c>
      <c r="P495" s="1">
        <v>4791</v>
      </c>
      <c r="Q495" s="1">
        <v>5023</v>
      </c>
      <c r="R495" s="1">
        <v>4372</v>
      </c>
      <c r="S495" s="1">
        <v>5817</v>
      </c>
      <c r="T495" s="1">
        <v>6037</v>
      </c>
      <c r="U495" s="1">
        <v>6795</v>
      </c>
      <c r="V495" s="1">
        <v>7336</v>
      </c>
      <c r="W495" s="1">
        <v>31224</v>
      </c>
      <c r="X495" s="1">
        <v>33901</v>
      </c>
      <c r="Y495" s="1">
        <v>35500</v>
      </c>
      <c r="Z495" s="1">
        <v>33766</v>
      </c>
    </row>
    <row r="496" spans="3:27">
      <c r="C496" s="1" t="s">
        <v>766</v>
      </c>
      <c r="D496" s="1" t="s">
        <v>9</v>
      </c>
      <c r="E496" s="1" t="s">
        <v>9</v>
      </c>
      <c r="F496" s="1" t="s">
        <v>9</v>
      </c>
      <c r="G496" s="1" t="s">
        <v>9</v>
      </c>
      <c r="H496" s="1" t="s">
        <v>9</v>
      </c>
      <c r="I496" s="1" t="s">
        <v>9</v>
      </c>
      <c r="J496" s="1" t="s">
        <v>9</v>
      </c>
      <c r="K496" s="1" t="s">
        <v>9</v>
      </c>
      <c r="L496" s="1" t="s">
        <v>9</v>
      </c>
      <c r="M496" s="1" t="s">
        <v>9</v>
      </c>
      <c r="N496" s="1" t="s">
        <v>9</v>
      </c>
      <c r="O496" s="1" t="s">
        <v>9</v>
      </c>
      <c r="P496" s="1" t="s">
        <v>9</v>
      </c>
      <c r="Q496" s="1" t="s">
        <v>9</v>
      </c>
      <c r="R496" s="1" t="s">
        <v>9</v>
      </c>
      <c r="S496" s="1" t="s">
        <v>9</v>
      </c>
      <c r="T496" s="1" t="s">
        <v>9</v>
      </c>
      <c r="U496" s="1" t="s">
        <v>9</v>
      </c>
      <c r="V496" s="1" t="s">
        <v>9</v>
      </c>
      <c r="W496" s="1" t="s">
        <v>9</v>
      </c>
      <c r="X496" s="1" t="s">
        <v>9</v>
      </c>
      <c r="Y496" s="1" t="s">
        <v>9</v>
      </c>
      <c r="Z496" s="1" t="s">
        <v>9</v>
      </c>
    </row>
    <row r="497" spans="3:26">
      <c r="C497" s="1" t="s">
        <v>767</v>
      </c>
      <c r="D497" s="1" t="s">
        <v>9</v>
      </c>
      <c r="E497" s="1" t="s">
        <v>9</v>
      </c>
      <c r="F497" s="1" t="s">
        <v>9</v>
      </c>
      <c r="G497" s="1">
        <v>23430</v>
      </c>
      <c r="H497" s="1">
        <v>21213</v>
      </c>
      <c r="I497" s="1">
        <v>20496</v>
      </c>
      <c r="J497" s="1">
        <v>20059</v>
      </c>
      <c r="K497" s="1">
        <v>10456</v>
      </c>
      <c r="L497" s="1">
        <v>2532</v>
      </c>
      <c r="M497" s="1">
        <v>4638</v>
      </c>
      <c r="N497" s="1">
        <v>4646</v>
      </c>
      <c r="O497" s="1">
        <v>4501</v>
      </c>
      <c r="P497" s="1">
        <v>4791</v>
      </c>
      <c r="Q497" s="1">
        <v>5023</v>
      </c>
      <c r="R497" s="1">
        <v>4372</v>
      </c>
      <c r="S497" s="1">
        <v>5817</v>
      </c>
      <c r="T497" s="1">
        <v>6037</v>
      </c>
      <c r="U497" s="1">
        <v>6795</v>
      </c>
      <c r="V497" s="1">
        <v>7336</v>
      </c>
      <c r="W497" s="1">
        <v>31224</v>
      </c>
      <c r="X497" s="1">
        <v>33901</v>
      </c>
      <c r="Y497" s="1">
        <v>35500</v>
      </c>
      <c r="Z497" s="1">
        <v>33766</v>
      </c>
    </row>
    <row r="498" spans="3:26">
      <c r="C498" s="1" t="s">
        <v>54</v>
      </c>
      <c r="D498" s="1" t="s">
        <v>9</v>
      </c>
      <c r="E498" s="1" t="s">
        <v>9</v>
      </c>
      <c r="F498" s="1" t="s">
        <v>9</v>
      </c>
      <c r="G498" s="1" t="s">
        <v>9</v>
      </c>
      <c r="H498" s="1" t="s">
        <v>9</v>
      </c>
      <c r="I498" s="1" t="s">
        <v>9</v>
      </c>
      <c r="J498" s="1" t="s">
        <v>9</v>
      </c>
      <c r="K498" s="1" t="s">
        <v>9</v>
      </c>
      <c r="L498" s="1" t="s">
        <v>9</v>
      </c>
      <c r="M498" s="1" t="s">
        <v>9</v>
      </c>
      <c r="N498" s="1" t="s">
        <v>9</v>
      </c>
      <c r="O498" s="1" t="s">
        <v>9</v>
      </c>
      <c r="P498" s="1" t="s">
        <v>9</v>
      </c>
      <c r="Q498" s="1" t="s">
        <v>9</v>
      </c>
      <c r="R498" s="1" t="s">
        <v>9</v>
      </c>
      <c r="S498" s="1" t="s">
        <v>9</v>
      </c>
      <c r="T498" s="1" t="s">
        <v>9</v>
      </c>
      <c r="U498" s="1" t="s">
        <v>9</v>
      </c>
      <c r="V498" s="1" t="s">
        <v>9</v>
      </c>
      <c r="W498" s="1" t="s">
        <v>9</v>
      </c>
      <c r="X498" s="1" t="s">
        <v>9</v>
      </c>
      <c r="Y498" s="1" t="s">
        <v>9</v>
      </c>
      <c r="Z498" s="1" t="s">
        <v>9</v>
      </c>
    </row>
    <row r="499" spans="3:26">
      <c r="C499" s="1" t="s">
        <v>53</v>
      </c>
      <c r="D499" s="1" t="s">
        <v>9</v>
      </c>
      <c r="E499" s="1" t="s">
        <v>9</v>
      </c>
      <c r="F499" s="1" t="s">
        <v>9</v>
      </c>
      <c r="G499" s="1" t="s">
        <v>9</v>
      </c>
      <c r="H499" s="1" t="s">
        <v>9</v>
      </c>
      <c r="I499" s="1" t="s">
        <v>9</v>
      </c>
      <c r="J499" s="1" t="s">
        <v>9</v>
      </c>
      <c r="K499" s="1" t="s">
        <v>9</v>
      </c>
      <c r="L499" s="1" t="s">
        <v>9</v>
      </c>
      <c r="M499" s="1" t="s">
        <v>9</v>
      </c>
      <c r="N499" s="1" t="s">
        <v>9</v>
      </c>
      <c r="O499" s="1" t="s">
        <v>9</v>
      </c>
      <c r="P499" s="1" t="s">
        <v>9</v>
      </c>
      <c r="Q499" s="1" t="s">
        <v>9</v>
      </c>
      <c r="R499" s="1" t="s">
        <v>9</v>
      </c>
      <c r="S499" s="1" t="s">
        <v>9</v>
      </c>
      <c r="T499" s="1" t="s">
        <v>9</v>
      </c>
      <c r="U499" s="1" t="s">
        <v>9</v>
      </c>
      <c r="V499" s="1" t="s">
        <v>9</v>
      </c>
      <c r="W499" s="1" t="s">
        <v>9</v>
      </c>
      <c r="X499" s="1" t="s">
        <v>9</v>
      </c>
      <c r="Y499" s="1" t="s">
        <v>9</v>
      </c>
      <c r="Z499" s="1" t="s">
        <v>9</v>
      </c>
    </row>
    <row r="500" spans="3:26">
      <c r="C500" s="1" t="s">
        <v>55</v>
      </c>
      <c r="D500" s="1" t="s">
        <v>9</v>
      </c>
      <c r="E500" s="1" t="s">
        <v>9</v>
      </c>
      <c r="F500" s="1" t="s">
        <v>9</v>
      </c>
      <c r="G500" s="1" t="s">
        <v>9</v>
      </c>
      <c r="H500" s="1" t="s">
        <v>9</v>
      </c>
      <c r="I500" s="1" t="s">
        <v>9</v>
      </c>
      <c r="J500" s="1" t="s">
        <v>9</v>
      </c>
      <c r="K500" s="1" t="s">
        <v>9</v>
      </c>
      <c r="L500" s="1" t="s">
        <v>9</v>
      </c>
      <c r="M500" s="1" t="s">
        <v>9</v>
      </c>
      <c r="N500" s="1" t="s">
        <v>9</v>
      </c>
      <c r="O500" s="1" t="s">
        <v>9</v>
      </c>
      <c r="P500" s="1" t="s">
        <v>9</v>
      </c>
      <c r="Q500" s="1" t="s">
        <v>9</v>
      </c>
      <c r="R500" s="1" t="s">
        <v>9</v>
      </c>
      <c r="S500" s="1" t="s">
        <v>9</v>
      </c>
      <c r="T500" s="1" t="s">
        <v>9</v>
      </c>
      <c r="U500" s="1" t="s">
        <v>9</v>
      </c>
      <c r="V500" s="1" t="s">
        <v>9</v>
      </c>
      <c r="W500" s="1" t="s">
        <v>9</v>
      </c>
      <c r="X500" s="1" t="s">
        <v>9</v>
      </c>
      <c r="Y500" s="1" t="s">
        <v>9</v>
      </c>
      <c r="Z500" s="1" t="s">
        <v>9</v>
      </c>
    </row>
    <row r="501" spans="3:26">
      <c r="C501" s="1" t="s">
        <v>459</v>
      </c>
      <c r="D501" s="1" t="s">
        <v>9</v>
      </c>
      <c r="E501" s="1" t="s">
        <v>9</v>
      </c>
      <c r="F501" s="1" t="s">
        <v>9</v>
      </c>
      <c r="G501" s="1">
        <v>790835</v>
      </c>
      <c r="H501" s="1">
        <v>986365</v>
      </c>
      <c r="I501" s="1">
        <v>1262104</v>
      </c>
      <c r="J501" s="1">
        <v>1361027</v>
      </c>
      <c r="K501" s="1">
        <v>1608594</v>
      </c>
      <c r="L501" s="1">
        <v>1607745</v>
      </c>
      <c r="M501" s="1">
        <v>1820436</v>
      </c>
      <c r="N501" s="1">
        <v>1941666</v>
      </c>
      <c r="O501" s="1">
        <v>2207752</v>
      </c>
      <c r="P501" s="1">
        <v>2142197</v>
      </c>
      <c r="Q501" s="1">
        <v>2128286</v>
      </c>
      <c r="R501" s="1">
        <v>2266942</v>
      </c>
      <c r="S501" s="1">
        <v>2711125</v>
      </c>
      <c r="T501" s="1">
        <v>2784495</v>
      </c>
      <c r="U501" s="1">
        <v>3218986</v>
      </c>
      <c r="V501" s="1">
        <v>3475619</v>
      </c>
      <c r="W501" s="1">
        <v>3537726</v>
      </c>
      <c r="X501" s="1">
        <v>3577011</v>
      </c>
      <c r="Y501" s="1">
        <v>3805196</v>
      </c>
      <c r="Z501" s="1">
        <v>4149581</v>
      </c>
    </row>
    <row r="502" spans="3:26">
      <c r="C502" s="1" t="s">
        <v>766</v>
      </c>
      <c r="D502" s="1" t="s">
        <v>9</v>
      </c>
      <c r="E502" s="1" t="s">
        <v>9</v>
      </c>
      <c r="F502" s="1" t="s">
        <v>9</v>
      </c>
      <c r="G502" s="1">
        <v>199321</v>
      </c>
      <c r="H502" s="1">
        <v>278922</v>
      </c>
      <c r="I502" s="1">
        <v>312050</v>
      </c>
      <c r="J502" s="1">
        <v>326779</v>
      </c>
      <c r="K502" s="1">
        <v>324082</v>
      </c>
      <c r="L502" s="1">
        <v>310700</v>
      </c>
      <c r="M502" s="1">
        <v>362093</v>
      </c>
      <c r="N502" s="1">
        <v>406231</v>
      </c>
      <c r="O502" s="1">
        <v>453813</v>
      </c>
      <c r="P502" s="1">
        <v>477806</v>
      </c>
      <c r="Q502" s="1">
        <v>493081</v>
      </c>
      <c r="R502" s="1">
        <v>509866</v>
      </c>
      <c r="S502" s="1">
        <v>562888</v>
      </c>
      <c r="T502" s="1">
        <v>635752</v>
      </c>
      <c r="U502" s="1">
        <v>743461</v>
      </c>
      <c r="V502" s="1">
        <v>752107</v>
      </c>
      <c r="W502" s="1">
        <v>787756</v>
      </c>
      <c r="X502" s="1">
        <v>808025</v>
      </c>
      <c r="Y502" s="1">
        <v>838543</v>
      </c>
      <c r="Z502" s="1">
        <v>886783</v>
      </c>
    </row>
    <row r="503" spans="3:26">
      <c r="C503" s="1" t="s">
        <v>767</v>
      </c>
      <c r="D503" s="1" t="s">
        <v>9</v>
      </c>
      <c r="E503" s="1" t="s">
        <v>9</v>
      </c>
      <c r="F503" s="1" t="s">
        <v>9</v>
      </c>
      <c r="G503" s="1">
        <v>122236</v>
      </c>
      <c r="H503" s="1">
        <v>132988</v>
      </c>
      <c r="I503" s="1">
        <v>248156</v>
      </c>
      <c r="J503" s="1">
        <v>276654</v>
      </c>
      <c r="K503" s="1">
        <v>366975</v>
      </c>
      <c r="L503" s="1">
        <v>301298</v>
      </c>
      <c r="M503" s="1">
        <v>405167</v>
      </c>
      <c r="N503" s="1">
        <v>422147</v>
      </c>
      <c r="O503" s="1">
        <v>508409</v>
      </c>
      <c r="P503" s="1">
        <v>331452</v>
      </c>
      <c r="Q503" s="1">
        <v>254159</v>
      </c>
      <c r="R503" s="1">
        <v>278660</v>
      </c>
      <c r="S503" s="1">
        <v>468962</v>
      </c>
      <c r="T503" s="1">
        <v>365397</v>
      </c>
      <c r="U503" s="1">
        <v>375860</v>
      </c>
      <c r="V503" s="1">
        <v>355668</v>
      </c>
      <c r="W503" s="1">
        <v>359394</v>
      </c>
      <c r="X503" s="1">
        <v>390302</v>
      </c>
      <c r="Y503" s="1">
        <v>423455</v>
      </c>
      <c r="Z503" s="1">
        <v>526138</v>
      </c>
    </row>
    <row r="504" spans="3:26">
      <c r="C504" s="1" t="s">
        <v>54</v>
      </c>
      <c r="D504" s="1" t="s">
        <v>9</v>
      </c>
      <c r="E504" s="1" t="s">
        <v>9</v>
      </c>
      <c r="F504" s="1" t="s">
        <v>9</v>
      </c>
      <c r="G504" s="1">
        <v>116882</v>
      </c>
      <c r="H504" s="1">
        <v>144993</v>
      </c>
      <c r="I504" s="1">
        <v>175104</v>
      </c>
      <c r="J504" s="1">
        <v>149474</v>
      </c>
      <c r="K504" s="1">
        <v>137283</v>
      </c>
      <c r="L504" s="1">
        <v>130612</v>
      </c>
      <c r="M504" s="1">
        <v>143061</v>
      </c>
      <c r="N504" s="1">
        <v>139054</v>
      </c>
      <c r="O504" s="1">
        <v>170294</v>
      </c>
      <c r="P504" s="1">
        <v>215942</v>
      </c>
      <c r="Q504" s="1">
        <v>212311</v>
      </c>
      <c r="R504" s="1">
        <v>225194</v>
      </c>
      <c r="S504" s="1">
        <v>343406</v>
      </c>
      <c r="T504" s="1">
        <v>324284</v>
      </c>
      <c r="U504" s="1">
        <v>400054</v>
      </c>
      <c r="V504" s="1">
        <v>477321</v>
      </c>
      <c r="W504" s="1">
        <v>414800</v>
      </c>
      <c r="X504" s="1">
        <v>329311</v>
      </c>
      <c r="Y504" s="1">
        <v>382054</v>
      </c>
      <c r="Z504" s="1">
        <v>500989</v>
      </c>
    </row>
    <row r="505" spans="3:26">
      <c r="C505" s="1" t="s">
        <v>53</v>
      </c>
      <c r="D505" s="1" t="s">
        <v>9</v>
      </c>
      <c r="E505" s="1" t="s">
        <v>9</v>
      </c>
      <c r="F505" s="1" t="s">
        <v>9</v>
      </c>
      <c r="G505" s="1">
        <v>345555</v>
      </c>
      <c r="H505" s="1">
        <v>417728</v>
      </c>
      <c r="I505" s="1">
        <v>513611</v>
      </c>
      <c r="J505" s="1">
        <v>594277</v>
      </c>
      <c r="K505" s="1">
        <v>765830</v>
      </c>
      <c r="L505" s="1">
        <v>850871</v>
      </c>
      <c r="M505" s="1">
        <v>896975</v>
      </c>
      <c r="N505" s="1">
        <v>960589</v>
      </c>
      <c r="O505" s="1">
        <v>1058660</v>
      </c>
      <c r="P505" s="1">
        <v>1100451</v>
      </c>
      <c r="Q505" s="1">
        <v>1150836</v>
      </c>
      <c r="R505" s="1">
        <v>1233505</v>
      </c>
      <c r="S505" s="1">
        <v>1315828</v>
      </c>
      <c r="T505" s="1">
        <v>1436121</v>
      </c>
      <c r="U505" s="1">
        <v>1673978</v>
      </c>
      <c r="V505" s="1">
        <v>1867982</v>
      </c>
      <c r="W505" s="1">
        <v>1952775</v>
      </c>
      <c r="X505" s="1">
        <v>2026383</v>
      </c>
      <c r="Y505" s="1">
        <v>2137377</v>
      </c>
      <c r="Z505" s="1">
        <v>2210946</v>
      </c>
    </row>
    <row r="506" spans="3:26">
      <c r="C506" s="1" t="s">
        <v>55</v>
      </c>
      <c r="D506" s="1" t="s">
        <v>9</v>
      </c>
      <c r="E506" s="1" t="s">
        <v>9</v>
      </c>
      <c r="F506" s="1" t="s">
        <v>9</v>
      </c>
      <c r="G506" s="1">
        <v>6841</v>
      </c>
      <c r="H506" s="1">
        <v>11734</v>
      </c>
      <c r="I506" s="1">
        <v>13183</v>
      </c>
      <c r="J506" s="1">
        <v>13843</v>
      </c>
      <c r="K506" s="1">
        <v>14424</v>
      </c>
      <c r="L506" s="1">
        <v>14264</v>
      </c>
      <c r="M506" s="1">
        <v>13140</v>
      </c>
      <c r="N506" s="1">
        <v>13645</v>
      </c>
      <c r="O506" s="1">
        <v>16576</v>
      </c>
      <c r="P506" s="1">
        <v>16546</v>
      </c>
      <c r="Q506" s="1">
        <v>17899</v>
      </c>
      <c r="R506" s="1">
        <v>19717</v>
      </c>
      <c r="S506" s="1">
        <v>20041</v>
      </c>
      <c r="T506" s="1">
        <v>22941</v>
      </c>
      <c r="U506" s="1">
        <v>25633</v>
      </c>
      <c r="V506" s="1">
        <v>22541</v>
      </c>
      <c r="W506" s="1">
        <v>23001</v>
      </c>
      <c r="X506" s="1">
        <v>22990</v>
      </c>
      <c r="Y506" s="1">
        <v>23767</v>
      </c>
      <c r="Z506" s="1">
        <v>24725</v>
      </c>
    </row>
    <row r="507" spans="3:26">
      <c r="C507" s="1" t="s">
        <v>467</v>
      </c>
      <c r="D507" s="1" t="s">
        <v>9</v>
      </c>
      <c r="E507" s="1" t="s">
        <v>9</v>
      </c>
      <c r="F507" s="1" t="s">
        <v>9</v>
      </c>
      <c r="G507" s="1">
        <v>177956</v>
      </c>
      <c r="H507" s="1">
        <v>219737</v>
      </c>
      <c r="I507" s="1">
        <v>379807</v>
      </c>
      <c r="J507" s="1">
        <v>413160</v>
      </c>
      <c r="K507" s="1">
        <v>442689</v>
      </c>
      <c r="L507" s="1">
        <v>622968</v>
      </c>
      <c r="M507" s="1">
        <v>755677</v>
      </c>
      <c r="N507" s="1">
        <v>884612</v>
      </c>
      <c r="O507" s="1">
        <v>1037694</v>
      </c>
      <c r="P507" s="1">
        <v>1294675</v>
      </c>
      <c r="Q507" s="1">
        <v>1507095</v>
      </c>
      <c r="R507" s="1">
        <v>1489559</v>
      </c>
      <c r="S507" s="1">
        <v>1523707</v>
      </c>
      <c r="T507" s="1">
        <v>1604541</v>
      </c>
      <c r="U507" s="1">
        <v>1797047</v>
      </c>
      <c r="V507" s="1">
        <v>1858576</v>
      </c>
      <c r="W507" s="1">
        <v>1891437</v>
      </c>
      <c r="X507" s="1">
        <v>2021390</v>
      </c>
      <c r="Y507" s="1">
        <v>2056980</v>
      </c>
      <c r="Z507" s="1">
        <v>2249851</v>
      </c>
    </row>
    <row r="508" spans="3:26">
      <c r="C508" s="1" t="s">
        <v>766</v>
      </c>
      <c r="D508" s="1" t="s">
        <v>9</v>
      </c>
      <c r="E508" s="1" t="s">
        <v>9</v>
      </c>
      <c r="F508" s="1" t="s">
        <v>9</v>
      </c>
      <c r="G508" s="1">
        <v>8873</v>
      </c>
      <c r="H508" s="1">
        <v>9075</v>
      </c>
      <c r="I508" s="1">
        <v>14085</v>
      </c>
      <c r="J508" s="1">
        <v>12314</v>
      </c>
      <c r="K508" s="1">
        <v>27862</v>
      </c>
      <c r="L508" s="1">
        <v>45705</v>
      </c>
      <c r="M508" s="1">
        <v>60418</v>
      </c>
      <c r="N508" s="1">
        <v>62329</v>
      </c>
      <c r="O508" s="1">
        <v>88922</v>
      </c>
      <c r="P508" s="1">
        <v>37886</v>
      </c>
      <c r="Q508" s="1">
        <v>48382</v>
      </c>
      <c r="R508" s="1">
        <v>37146</v>
      </c>
      <c r="S508" s="1">
        <v>42246</v>
      </c>
      <c r="T508" s="1">
        <v>48741</v>
      </c>
      <c r="U508" s="1">
        <v>89602</v>
      </c>
      <c r="V508" s="1">
        <v>74185</v>
      </c>
      <c r="W508" s="1">
        <v>53411</v>
      </c>
      <c r="X508" s="1">
        <v>38198</v>
      </c>
      <c r="Y508" s="1">
        <v>46977</v>
      </c>
      <c r="Z508" s="1">
        <v>44396</v>
      </c>
    </row>
    <row r="509" spans="3:26">
      <c r="C509" s="1" t="s">
        <v>767</v>
      </c>
      <c r="D509" s="1" t="s">
        <v>9</v>
      </c>
      <c r="E509" s="1" t="s">
        <v>9</v>
      </c>
      <c r="F509" s="1" t="s">
        <v>9</v>
      </c>
      <c r="G509" s="1">
        <v>160658</v>
      </c>
      <c r="H509" s="1">
        <v>202561</v>
      </c>
      <c r="I509" s="1">
        <v>358290</v>
      </c>
      <c r="J509" s="1">
        <v>391379</v>
      </c>
      <c r="K509" s="1">
        <v>395323</v>
      </c>
      <c r="L509" s="1">
        <v>555883</v>
      </c>
      <c r="M509" s="1">
        <v>667317</v>
      </c>
      <c r="N509" s="1">
        <v>787094</v>
      </c>
      <c r="O509" s="1">
        <v>892924</v>
      </c>
      <c r="P509" s="1">
        <v>1218840</v>
      </c>
      <c r="Q509" s="1">
        <v>1441438</v>
      </c>
      <c r="R509" s="1">
        <v>1427467</v>
      </c>
      <c r="S509" s="1">
        <v>1459781</v>
      </c>
      <c r="T509" s="1">
        <v>1537200</v>
      </c>
      <c r="U509" s="1">
        <v>1684108</v>
      </c>
      <c r="V509" s="1">
        <v>1753624</v>
      </c>
      <c r="W509" s="1">
        <v>1798174</v>
      </c>
      <c r="X509" s="1">
        <v>1927911</v>
      </c>
      <c r="Y509" s="1">
        <v>1934353</v>
      </c>
      <c r="Z509" s="1">
        <v>2073941</v>
      </c>
    </row>
    <row r="510" spans="3:26">
      <c r="C510" s="1" t="s">
        <v>54</v>
      </c>
      <c r="D510" s="1" t="s">
        <v>9</v>
      </c>
      <c r="E510" s="1" t="s">
        <v>9</v>
      </c>
      <c r="F510" s="1" t="s">
        <v>9</v>
      </c>
      <c r="G510" s="1">
        <v>6323</v>
      </c>
      <c r="H510" s="1">
        <v>6513</v>
      </c>
      <c r="I510" s="1">
        <v>6038</v>
      </c>
      <c r="J510" s="1">
        <v>6644</v>
      </c>
      <c r="K510" s="1">
        <v>14815</v>
      </c>
      <c r="L510" s="1">
        <v>16263</v>
      </c>
      <c r="M510" s="1">
        <v>19922</v>
      </c>
      <c r="N510" s="1">
        <v>24868</v>
      </c>
      <c r="O510" s="1">
        <v>46988</v>
      </c>
      <c r="P510" s="1">
        <v>28843</v>
      </c>
      <c r="Q510" s="1">
        <v>7843</v>
      </c>
      <c r="R510" s="1">
        <v>17439</v>
      </c>
      <c r="S510" s="1">
        <v>13288</v>
      </c>
      <c r="T510" s="1">
        <v>10969</v>
      </c>
      <c r="U510" s="1">
        <v>14661</v>
      </c>
      <c r="V510" s="1">
        <v>10368</v>
      </c>
      <c r="W510" s="1">
        <v>10502</v>
      </c>
      <c r="X510" s="1">
        <v>7047</v>
      </c>
      <c r="Y510" s="1">
        <v>7241</v>
      </c>
      <c r="Z510" s="1">
        <v>6698</v>
      </c>
    </row>
    <row r="511" spans="3:26">
      <c r="C511" s="1" t="s">
        <v>53</v>
      </c>
      <c r="D511" s="1" t="s">
        <v>9</v>
      </c>
      <c r="E511" s="1" t="s">
        <v>9</v>
      </c>
      <c r="F511" s="1" t="s">
        <v>9</v>
      </c>
      <c r="G511" s="1">
        <v>1587</v>
      </c>
      <c r="H511" s="1">
        <v>1107</v>
      </c>
      <c r="I511" s="1">
        <v>802</v>
      </c>
      <c r="J511" s="1">
        <v>1509</v>
      </c>
      <c r="K511" s="1">
        <v>3223</v>
      </c>
      <c r="L511" s="1">
        <v>3327</v>
      </c>
      <c r="M511" s="1">
        <v>5653</v>
      </c>
      <c r="N511" s="1">
        <v>7617</v>
      </c>
      <c r="O511" s="1">
        <v>5799</v>
      </c>
      <c r="P511" s="1">
        <v>5461</v>
      </c>
      <c r="Q511" s="1">
        <v>6271</v>
      </c>
      <c r="R511" s="1">
        <v>5808</v>
      </c>
      <c r="S511" s="1">
        <v>7871</v>
      </c>
      <c r="T511" s="1">
        <v>7001</v>
      </c>
      <c r="U511" s="1">
        <v>7645</v>
      </c>
      <c r="V511" s="1">
        <v>18015</v>
      </c>
      <c r="W511" s="1">
        <v>26492</v>
      </c>
      <c r="X511" s="1">
        <v>45508</v>
      </c>
      <c r="Y511" s="1">
        <v>65713</v>
      </c>
      <c r="Z511" s="1">
        <v>120707</v>
      </c>
    </row>
    <row r="512" spans="3:26">
      <c r="C512" s="1" t="s">
        <v>55</v>
      </c>
      <c r="D512" s="1" t="s">
        <v>9</v>
      </c>
      <c r="E512" s="1" t="s">
        <v>9</v>
      </c>
      <c r="F512" s="1" t="s">
        <v>9</v>
      </c>
      <c r="G512" s="1">
        <v>515</v>
      </c>
      <c r="H512" s="1">
        <v>481</v>
      </c>
      <c r="I512" s="1">
        <v>592</v>
      </c>
      <c r="J512" s="1">
        <v>1314</v>
      </c>
      <c r="K512" s="1">
        <v>1466</v>
      </c>
      <c r="L512" s="1">
        <v>1790</v>
      </c>
      <c r="M512" s="1">
        <v>2367</v>
      </c>
      <c r="N512" s="1">
        <v>2704</v>
      </c>
      <c r="O512" s="1">
        <v>3061</v>
      </c>
      <c r="P512" s="1">
        <v>3645</v>
      </c>
      <c r="Q512" s="1">
        <v>3161</v>
      </c>
      <c r="R512" s="1">
        <v>1699</v>
      </c>
      <c r="S512" s="1">
        <v>521</v>
      </c>
      <c r="T512" s="1">
        <v>630</v>
      </c>
      <c r="U512" s="1">
        <v>1031</v>
      </c>
      <c r="V512" s="1">
        <v>2384</v>
      </c>
      <c r="W512" s="1">
        <v>2858</v>
      </c>
      <c r="X512" s="1">
        <v>2726</v>
      </c>
      <c r="Y512" s="1">
        <v>2696</v>
      </c>
      <c r="Z512" s="1">
        <v>4109</v>
      </c>
    </row>
    <row r="513" spans="3:26">
      <c r="C513" s="1" t="s">
        <v>473</v>
      </c>
      <c r="D513" s="1" t="s">
        <v>9</v>
      </c>
      <c r="E513" s="1" t="s">
        <v>9</v>
      </c>
      <c r="F513" s="1" t="s">
        <v>9</v>
      </c>
      <c r="G513" s="1">
        <v>954786</v>
      </c>
      <c r="H513" s="1">
        <v>1086433</v>
      </c>
      <c r="I513" s="1">
        <v>1120749</v>
      </c>
      <c r="J513" s="1">
        <v>1200431</v>
      </c>
      <c r="K513" s="1">
        <v>1485070</v>
      </c>
      <c r="L513" s="1">
        <v>1509475</v>
      </c>
      <c r="M513" s="1">
        <v>1571195</v>
      </c>
      <c r="N513" s="1">
        <v>1582847</v>
      </c>
      <c r="O513" s="1">
        <v>1508207</v>
      </c>
      <c r="P513" s="1">
        <v>1602456</v>
      </c>
      <c r="Q513" s="1">
        <v>1367418</v>
      </c>
      <c r="R513" s="1">
        <v>1464025</v>
      </c>
      <c r="S513" s="1">
        <v>1578906</v>
      </c>
      <c r="T513" s="1">
        <v>1785426</v>
      </c>
      <c r="U513" s="1">
        <v>2159550</v>
      </c>
      <c r="V513" s="1">
        <v>2489576</v>
      </c>
      <c r="W513" s="1">
        <v>2438899</v>
      </c>
      <c r="X513" s="1">
        <v>2527145</v>
      </c>
      <c r="Y513" s="1">
        <v>2693709</v>
      </c>
      <c r="Z513" s="1">
        <v>2821567</v>
      </c>
    </row>
    <row r="514" spans="3:26">
      <c r="C514" s="1" t="s">
        <v>766</v>
      </c>
      <c r="D514" s="1" t="s">
        <v>9</v>
      </c>
      <c r="E514" s="1" t="s">
        <v>9</v>
      </c>
      <c r="F514" s="1" t="s">
        <v>9</v>
      </c>
      <c r="G514" s="1">
        <v>29142</v>
      </c>
      <c r="H514" s="1">
        <v>49816</v>
      </c>
      <c r="I514" s="1">
        <v>39405</v>
      </c>
      <c r="J514" s="1">
        <v>47633</v>
      </c>
      <c r="K514" s="1">
        <v>74931</v>
      </c>
      <c r="L514" s="1">
        <v>143037</v>
      </c>
      <c r="M514" s="1">
        <v>152169</v>
      </c>
      <c r="N514" s="1">
        <v>162338</v>
      </c>
      <c r="O514" s="1">
        <v>145343</v>
      </c>
      <c r="P514" s="1">
        <v>160033</v>
      </c>
      <c r="Q514" s="1">
        <v>73264</v>
      </c>
      <c r="R514" s="1">
        <v>132931</v>
      </c>
      <c r="S514" s="1">
        <v>107154</v>
      </c>
      <c r="T514" s="1">
        <v>90356</v>
      </c>
      <c r="U514" s="1">
        <v>94547</v>
      </c>
      <c r="V514" s="1">
        <v>92180</v>
      </c>
      <c r="W514" s="1">
        <v>72295</v>
      </c>
      <c r="X514" s="1">
        <v>87980</v>
      </c>
      <c r="Y514" s="1">
        <v>106727</v>
      </c>
      <c r="Z514" s="1">
        <v>137247</v>
      </c>
    </row>
    <row r="515" spans="3:26">
      <c r="C515" s="1" t="s">
        <v>767</v>
      </c>
      <c r="D515" s="1" t="s">
        <v>9</v>
      </c>
      <c r="E515" s="1" t="s">
        <v>9</v>
      </c>
      <c r="F515" s="1" t="s">
        <v>9</v>
      </c>
      <c r="G515" s="1">
        <v>758067</v>
      </c>
      <c r="H515" s="1">
        <v>873611</v>
      </c>
      <c r="I515" s="1">
        <v>916951</v>
      </c>
      <c r="J515" s="1">
        <v>995088</v>
      </c>
      <c r="K515" s="1">
        <v>1217898</v>
      </c>
      <c r="L515" s="1">
        <v>1196221</v>
      </c>
      <c r="M515" s="1">
        <v>1211787</v>
      </c>
      <c r="N515" s="1">
        <v>1198681</v>
      </c>
      <c r="O515" s="1">
        <v>1038356</v>
      </c>
      <c r="P515" s="1">
        <v>1203617</v>
      </c>
      <c r="Q515" s="1">
        <v>1122536</v>
      </c>
      <c r="R515" s="1">
        <v>1185252</v>
      </c>
      <c r="S515" s="1">
        <v>1378075</v>
      </c>
      <c r="T515" s="1">
        <v>1612070</v>
      </c>
      <c r="U515" s="1">
        <v>1983573</v>
      </c>
      <c r="V515" s="1">
        <v>2315584</v>
      </c>
      <c r="W515" s="1">
        <v>2277587</v>
      </c>
      <c r="X515" s="1">
        <v>2332560</v>
      </c>
      <c r="Y515" s="1">
        <v>2463116</v>
      </c>
      <c r="Z515" s="1">
        <v>2558062</v>
      </c>
    </row>
    <row r="516" spans="3:26">
      <c r="C516" s="1" t="s">
        <v>54</v>
      </c>
      <c r="D516" s="1" t="s">
        <v>9</v>
      </c>
      <c r="E516" s="1" t="s">
        <v>9</v>
      </c>
      <c r="F516" s="1" t="s">
        <v>9</v>
      </c>
      <c r="G516" s="1">
        <v>167415</v>
      </c>
      <c r="H516" s="1">
        <v>162810</v>
      </c>
      <c r="I516" s="1">
        <v>164121</v>
      </c>
      <c r="J516" s="1">
        <v>157058</v>
      </c>
      <c r="K516" s="1">
        <v>191504</v>
      </c>
      <c r="L516" s="1">
        <v>167833</v>
      </c>
      <c r="M516" s="1">
        <v>204689</v>
      </c>
      <c r="N516" s="1">
        <v>218796</v>
      </c>
      <c r="O516" s="1">
        <v>321299</v>
      </c>
      <c r="P516" s="1">
        <v>236357</v>
      </c>
      <c r="Q516" s="1">
        <v>168807</v>
      </c>
      <c r="R516" s="1">
        <v>142914</v>
      </c>
      <c r="S516" s="1">
        <v>90267</v>
      </c>
      <c r="T516" s="1">
        <v>78425</v>
      </c>
      <c r="U516" s="1">
        <v>75914</v>
      </c>
      <c r="V516" s="1">
        <v>73166</v>
      </c>
      <c r="W516" s="1">
        <v>81030</v>
      </c>
      <c r="X516" s="1">
        <v>97451</v>
      </c>
      <c r="Y516" s="1">
        <v>108459</v>
      </c>
      <c r="Z516" s="1">
        <v>109597</v>
      </c>
    </row>
    <row r="517" spans="3:26">
      <c r="C517" s="1" t="s">
        <v>53</v>
      </c>
      <c r="D517" s="1" t="s">
        <v>9</v>
      </c>
      <c r="E517" s="1" t="s">
        <v>9</v>
      </c>
      <c r="F517" s="1" t="s">
        <v>9</v>
      </c>
      <c r="G517" s="1" t="s">
        <v>9</v>
      </c>
      <c r="H517" s="1" t="s">
        <v>9</v>
      </c>
      <c r="I517" s="1" t="s">
        <v>9</v>
      </c>
      <c r="J517" s="1" t="s">
        <v>9</v>
      </c>
      <c r="K517" s="1">
        <v>77</v>
      </c>
      <c r="L517" s="1">
        <v>2240</v>
      </c>
      <c r="M517" s="1">
        <v>2344</v>
      </c>
      <c r="N517" s="1">
        <v>2631</v>
      </c>
      <c r="O517" s="1">
        <v>2920</v>
      </c>
      <c r="P517" s="1">
        <v>2080</v>
      </c>
      <c r="Q517" s="1">
        <v>2485</v>
      </c>
      <c r="R517" s="1">
        <v>2632</v>
      </c>
      <c r="S517" s="1">
        <v>2649</v>
      </c>
      <c r="T517" s="1">
        <v>4133</v>
      </c>
      <c r="U517" s="1">
        <v>4994</v>
      </c>
      <c r="V517" s="1">
        <v>8317</v>
      </c>
      <c r="W517" s="1">
        <v>7620</v>
      </c>
      <c r="X517" s="1">
        <v>8788</v>
      </c>
      <c r="Y517" s="1">
        <v>14987</v>
      </c>
      <c r="Z517" s="1">
        <v>16249</v>
      </c>
    </row>
    <row r="518" spans="3:26">
      <c r="C518" s="1" t="s">
        <v>55</v>
      </c>
      <c r="D518" s="1" t="s">
        <v>9</v>
      </c>
      <c r="E518" s="1" t="s">
        <v>9</v>
      </c>
      <c r="F518" s="1" t="s">
        <v>9</v>
      </c>
      <c r="G518" s="1">
        <v>162</v>
      </c>
      <c r="H518" s="1">
        <v>196</v>
      </c>
      <c r="I518" s="1">
        <v>272</v>
      </c>
      <c r="J518" s="1">
        <v>652</v>
      </c>
      <c r="K518" s="1">
        <v>660</v>
      </c>
      <c r="L518" s="1">
        <v>144</v>
      </c>
      <c r="M518" s="1">
        <v>206</v>
      </c>
      <c r="N518" s="1">
        <v>401</v>
      </c>
      <c r="O518" s="1">
        <v>289</v>
      </c>
      <c r="P518" s="1">
        <v>369</v>
      </c>
      <c r="Q518" s="1">
        <v>326</v>
      </c>
      <c r="R518" s="1">
        <v>296</v>
      </c>
      <c r="S518" s="1">
        <v>761</v>
      </c>
      <c r="T518" s="1">
        <v>442</v>
      </c>
      <c r="U518" s="1">
        <v>522</v>
      </c>
      <c r="V518" s="1">
        <v>329</v>
      </c>
      <c r="W518" s="1">
        <v>367</v>
      </c>
      <c r="X518" s="1">
        <v>366</v>
      </c>
      <c r="Y518" s="1">
        <v>420</v>
      </c>
      <c r="Z518" s="1">
        <v>412</v>
      </c>
    </row>
    <row r="519" spans="3:26">
      <c r="C519" s="1" t="s">
        <v>477</v>
      </c>
      <c r="D519" s="1" t="s">
        <v>9</v>
      </c>
      <c r="E519" s="1" t="s">
        <v>9</v>
      </c>
      <c r="F519" s="1" t="s">
        <v>9</v>
      </c>
      <c r="G519" s="1">
        <v>1565456</v>
      </c>
      <c r="H519" s="1">
        <v>1557201</v>
      </c>
      <c r="I519" s="1">
        <v>1573972</v>
      </c>
      <c r="J519" s="1">
        <v>1526070</v>
      </c>
      <c r="K519" s="1">
        <v>1487017</v>
      </c>
      <c r="L519" s="1">
        <v>1423311</v>
      </c>
      <c r="M519" s="1">
        <v>1527791</v>
      </c>
      <c r="N519" s="1">
        <v>1517228</v>
      </c>
      <c r="O519" s="1">
        <v>1444090</v>
      </c>
      <c r="P519" s="1">
        <v>1494401</v>
      </c>
      <c r="Q519" s="1">
        <v>1457028</v>
      </c>
      <c r="R519" s="1">
        <v>1656754</v>
      </c>
      <c r="S519" s="1">
        <v>1844083</v>
      </c>
      <c r="T519" s="1">
        <v>2039558</v>
      </c>
      <c r="U519" s="1">
        <v>2426517</v>
      </c>
      <c r="V519" s="1">
        <v>2292296</v>
      </c>
      <c r="W519" s="1">
        <v>2401232</v>
      </c>
      <c r="X519" s="1">
        <v>2421565</v>
      </c>
      <c r="Y519" s="1">
        <v>2355975</v>
      </c>
      <c r="Z519" s="1">
        <v>2404548</v>
      </c>
    </row>
    <row r="520" spans="3:26">
      <c r="C520" s="1" t="s">
        <v>766</v>
      </c>
      <c r="D520" s="1" t="s">
        <v>9</v>
      </c>
      <c r="E520" s="1" t="s">
        <v>9</v>
      </c>
      <c r="F520" s="1" t="s">
        <v>9</v>
      </c>
      <c r="G520" s="1">
        <v>24689</v>
      </c>
      <c r="H520" s="1">
        <v>27194</v>
      </c>
      <c r="I520" s="1">
        <v>23122</v>
      </c>
      <c r="J520" s="1">
        <v>21262</v>
      </c>
      <c r="K520" s="1">
        <v>49548</v>
      </c>
      <c r="L520" s="1">
        <v>57434</v>
      </c>
      <c r="M520" s="1">
        <v>125301</v>
      </c>
      <c r="N520" s="1">
        <v>132096</v>
      </c>
      <c r="O520" s="1">
        <v>105757</v>
      </c>
      <c r="P520" s="1">
        <v>119262</v>
      </c>
      <c r="Q520" s="1">
        <v>47563</v>
      </c>
      <c r="R520" s="1">
        <v>46132</v>
      </c>
      <c r="S520" s="1">
        <v>78938</v>
      </c>
      <c r="T520" s="1">
        <v>119030</v>
      </c>
      <c r="U520" s="1">
        <v>180027</v>
      </c>
      <c r="V520" s="1">
        <v>221175</v>
      </c>
      <c r="W520" s="1">
        <v>287094</v>
      </c>
      <c r="X520" s="1">
        <v>170174</v>
      </c>
      <c r="Y520" s="1">
        <v>264276</v>
      </c>
      <c r="Z520" s="1">
        <v>282137</v>
      </c>
    </row>
    <row r="521" spans="3:26">
      <c r="C521" s="1" t="s">
        <v>767</v>
      </c>
      <c r="D521" s="1" t="s">
        <v>9</v>
      </c>
      <c r="E521" s="1" t="s">
        <v>9</v>
      </c>
      <c r="F521" s="1" t="s">
        <v>9</v>
      </c>
      <c r="G521" s="1">
        <v>135087</v>
      </c>
      <c r="H521" s="1">
        <v>125785</v>
      </c>
      <c r="I521" s="1">
        <v>168624</v>
      </c>
      <c r="J521" s="1">
        <v>164208</v>
      </c>
      <c r="K521" s="1">
        <v>118470</v>
      </c>
      <c r="L521" s="1">
        <v>59860</v>
      </c>
      <c r="M521" s="1">
        <v>83794</v>
      </c>
      <c r="N521" s="1">
        <v>113173</v>
      </c>
      <c r="O521" s="1">
        <v>93708</v>
      </c>
      <c r="P521" s="1">
        <v>99877</v>
      </c>
      <c r="Q521" s="1">
        <v>94792</v>
      </c>
      <c r="R521" s="1">
        <v>133483</v>
      </c>
      <c r="S521" s="1">
        <v>174612</v>
      </c>
      <c r="T521" s="1">
        <v>185256</v>
      </c>
      <c r="U521" s="1">
        <v>201281</v>
      </c>
      <c r="V521" s="1">
        <v>195572</v>
      </c>
      <c r="W521" s="1">
        <v>211780</v>
      </c>
      <c r="X521" s="1">
        <v>242941</v>
      </c>
      <c r="Y521" s="1">
        <v>257469</v>
      </c>
      <c r="Z521" s="1">
        <v>273663</v>
      </c>
    </row>
    <row r="522" spans="3:26">
      <c r="C522" s="1" t="s">
        <v>54</v>
      </c>
      <c r="D522" s="1" t="s">
        <v>9</v>
      </c>
      <c r="E522" s="1" t="s">
        <v>9</v>
      </c>
      <c r="F522" s="1" t="s">
        <v>9</v>
      </c>
      <c r="G522" s="1">
        <v>868411</v>
      </c>
      <c r="H522" s="1">
        <v>828592</v>
      </c>
      <c r="I522" s="1">
        <v>720185</v>
      </c>
      <c r="J522" s="1">
        <v>662927</v>
      </c>
      <c r="K522" s="1">
        <v>618225</v>
      </c>
      <c r="L522" s="1">
        <v>563928</v>
      </c>
      <c r="M522" s="1">
        <v>567002</v>
      </c>
      <c r="N522" s="1">
        <v>561224</v>
      </c>
      <c r="O522" s="1">
        <v>513826</v>
      </c>
      <c r="P522" s="1">
        <v>486560</v>
      </c>
      <c r="Q522" s="1">
        <v>435847</v>
      </c>
      <c r="R522" s="1">
        <v>673995</v>
      </c>
      <c r="S522" s="1">
        <v>729571</v>
      </c>
      <c r="T522" s="1">
        <v>845061</v>
      </c>
      <c r="U522" s="1">
        <v>990353</v>
      </c>
      <c r="V522" s="1">
        <v>804862</v>
      </c>
      <c r="W522" s="1">
        <v>854973</v>
      </c>
      <c r="X522" s="1">
        <v>857372</v>
      </c>
      <c r="Y522" s="1">
        <v>870855</v>
      </c>
      <c r="Z522" s="1">
        <v>817690</v>
      </c>
    </row>
    <row r="523" spans="3:26">
      <c r="C523" s="1" t="s">
        <v>53</v>
      </c>
      <c r="D523" s="1" t="s">
        <v>9</v>
      </c>
      <c r="E523" s="1" t="s">
        <v>9</v>
      </c>
      <c r="F523" s="1" t="s">
        <v>9</v>
      </c>
      <c r="G523" s="1">
        <v>533762</v>
      </c>
      <c r="H523" s="1">
        <v>571197</v>
      </c>
      <c r="I523" s="1">
        <v>658366</v>
      </c>
      <c r="J523" s="1">
        <v>675789</v>
      </c>
      <c r="K523" s="1">
        <v>698855</v>
      </c>
      <c r="L523" s="1">
        <v>739465</v>
      </c>
      <c r="M523" s="1">
        <v>749244</v>
      </c>
      <c r="N523" s="1">
        <v>707471</v>
      </c>
      <c r="O523" s="1">
        <v>725111</v>
      </c>
      <c r="P523" s="1">
        <v>783805</v>
      </c>
      <c r="Q523" s="1">
        <v>875783</v>
      </c>
      <c r="R523" s="1">
        <v>799758</v>
      </c>
      <c r="S523" s="1">
        <v>857615</v>
      </c>
      <c r="T523" s="1">
        <v>886554</v>
      </c>
      <c r="U523" s="1">
        <v>1050505</v>
      </c>
      <c r="V523" s="1">
        <v>1065123</v>
      </c>
      <c r="W523" s="1">
        <v>1041340</v>
      </c>
      <c r="X523" s="1">
        <v>1144564</v>
      </c>
      <c r="Y523" s="1">
        <v>958494</v>
      </c>
      <c r="Z523" s="1">
        <v>1027271</v>
      </c>
    </row>
    <row r="524" spans="3:26">
      <c r="C524" s="1" t="s">
        <v>55</v>
      </c>
      <c r="D524" s="1" t="s">
        <v>9</v>
      </c>
      <c r="E524" s="1" t="s">
        <v>9</v>
      </c>
      <c r="F524" s="1" t="s">
        <v>9</v>
      </c>
      <c r="G524" s="1">
        <v>3507</v>
      </c>
      <c r="H524" s="1">
        <v>4433</v>
      </c>
      <c r="I524" s="1">
        <v>3675</v>
      </c>
      <c r="J524" s="1">
        <v>1884</v>
      </c>
      <c r="K524" s="1">
        <v>1919</v>
      </c>
      <c r="L524" s="1">
        <v>2624</v>
      </c>
      <c r="M524" s="1">
        <v>2450</v>
      </c>
      <c r="N524" s="1">
        <v>3264</v>
      </c>
      <c r="O524" s="1">
        <v>5688</v>
      </c>
      <c r="P524" s="1">
        <v>4897</v>
      </c>
      <c r="Q524" s="1">
        <v>3043</v>
      </c>
      <c r="R524" s="1">
        <v>3386</v>
      </c>
      <c r="S524" s="1">
        <v>3347</v>
      </c>
      <c r="T524" s="1">
        <v>3657</v>
      </c>
      <c r="U524" s="1">
        <v>4351</v>
      </c>
      <c r="V524" s="1">
        <v>5564</v>
      </c>
      <c r="W524" s="1">
        <v>6045</v>
      </c>
      <c r="X524" s="1">
        <v>6514</v>
      </c>
      <c r="Y524" s="1">
        <v>4881</v>
      </c>
      <c r="Z524" s="1">
        <v>3787</v>
      </c>
    </row>
    <row r="525" spans="3:26">
      <c r="C525" s="1" t="s">
        <v>493</v>
      </c>
      <c r="D525" s="1" t="s">
        <v>9</v>
      </c>
      <c r="E525" s="1" t="s">
        <v>9</v>
      </c>
      <c r="F525" s="1" t="s">
        <v>9</v>
      </c>
      <c r="G525" s="1">
        <v>51504</v>
      </c>
      <c r="H525" s="1">
        <v>59210</v>
      </c>
      <c r="I525" s="1">
        <v>83541</v>
      </c>
      <c r="J525" s="1">
        <v>108389</v>
      </c>
      <c r="K525" s="1">
        <v>124852</v>
      </c>
      <c r="L525" s="1">
        <v>137722</v>
      </c>
      <c r="M525" s="1">
        <v>155900</v>
      </c>
      <c r="N525" s="1">
        <v>181298</v>
      </c>
      <c r="O525" s="1">
        <v>209570</v>
      </c>
      <c r="P525" s="1">
        <v>284506</v>
      </c>
      <c r="Q525" s="1">
        <v>287047</v>
      </c>
      <c r="R525" s="1">
        <v>326468</v>
      </c>
      <c r="S525" s="1">
        <v>371833</v>
      </c>
      <c r="T525" s="1">
        <v>415789</v>
      </c>
      <c r="U525" s="1">
        <v>460530</v>
      </c>
      <c r="V525" s="1">
        <v>499310</v>
      </c>
      <c r="W525" s="1">
        <v>535116</v>
      </c>
      <c r="X525" s="1">
        <v>580382</v>
      </c>
      <c r="Y525" s="1">
        <v>602975</v>
      </c>
      <c r="Z525" s="1">
        <v>635670</v>
      </c>
    </row>
    <row r="526" spans="3:26">
      <c r="C526" s="1" t="s">
        <v>766</v>
      </c>
      <c r="D526" s="1" t="s">
        <v>9</v>
      </c>
      <c r="E526" s="1" t="s">
        <v>9</v>
      </c>
      <c r="F526" s="1" t="s">
        <v>9</v>
      </c>
      <c r="G526" s="1">
        <v>2499</v>
      </c>
      <c r="H526" s="1">
        <v>4392</v>
      </c>
      <c r="I526" s="1">
        <v>8500</v>
      </c>
      <c r="J526" s="1">
        <v>14596</v>
      </c>
      <c r="K526" s="1">
        <v>17421</v>
      </c>
      <c r="L526" s="1">
        <v>17454</v>
      </c>
      <c r="M526" s="1">
        <v>16446</v>
      </c>
      <c r="N526" s="1">
        <v>17192</v>
      </c>
      <c r="O526" s="1">
        <v>18416</v>
      </c>
      <c r="P526" s="1">
        <v>29635</v>
      </c>
      <c r="Q526" s="1">
        <v>25373</v>
      </c>
      <c r="R526" s="1">
        <v>25033</v>
      </c>
      <c r="S526" s="1">
        <v>26397</v>
      </c>
      <c r="T526" s="1">
        <v>28324</v>
      </c>
      <c r="U526" s="1">
        <v>29754</v>
      </c>
      <c r="V526" s="1">
        <v>32748</v>
      </c>
      <c r="W526" s="1">
        <v>32962</v>
      </c>
      <c r="X526" s="1">
        <v>34275</v>
      </c>
      <c r="Y526" s="1">
        <v>30883</v>
      </c>
      <c r="Z526" s="1">
        <v>34182</v>
      </c>
    </row>
    <row r="527" spans="3:26">
      <c r="C527" s="1" t="s">
        <v>767</v>
      </c>
      <c r="D527" s="1" t="s">
        <v>9</v>
      </c>
      <c r="E527" s="1" t="s">
        <v>9</v>
      </c>
      <c r="F527" s="1" t="s">
        <v>9</v>
      </c>
      <c r="G527" s="1" t="s">
        <v>9</v>
      </c>
      <c r="H527" s="1" t="s">
        <v>9</v>
      </c>
      <c r="I527" s="1">
        <v>325</v>
      </c>
      <c r="J527" s="1">
        <v>1659</v>
      </c>
      <c r="K527" s="1">
        <v>2597</v>
      </c>
      <c r="L527" s="1">
        <v>3500</v>
      </c>
      <c r="M527" s="1">
        <v>4701</v>
      </c>
      <c r="N527" s="1">
        <v>9488</v>
      </c>
      <c r="O527" s="1">
        <v>12837</v>
      </c>
      <c r="P527" s="1">
        <v>36213</v>
      </c>
      <c r="Q527" s="1">
        <v>19922</v>
      </c>
      <c r="R527" s="1">
        <v>22914</v>
      </c>
      <c r="S527" s="1">
        <v>26261</v>
      </c>
      <c r="T527" s="1">
        <v>24087</v>
      </c>
      <c r="U527" s="1">
        <v>24350</v>
      </c>
      <c r="V527" s="1">
        <v>25971</v>
      </c>
      <c r="W527" s="1">
        <v>27706</v>
      </c>
      <c r="X527" s="1">
        <v>31905</v>
      </c>
      <c r="Y527" s="1">
        <v>30679</v>
      </c>
      <c r="Z527" s="1">
        <v>31329</v>
      </c>
    </row>
    <row r="528" spans="3:26">
      <c r="C528" s="1" t="s">
        <v>54</v>
      </c>
      <c r="D528" s="1" t="s">
        <v>9</v>
      </c>
      <c r="E528" s="1" t="s">
        <v>9</v>
      </c>
      <c r="F528" s="1" t="s">
        <v>9</v>
      </c>
      <c r="G528" s="1">
        <v>88</v>
      </c>
      <c r="H528" s="1">
        <v>154</v>
      </c>
      <c r="I528" s="1">
        <v>315</v>
      </c>
      <c r="J528" s="1">
        <v>494</v>
      </c>
      <c r="K528" s="1">
        <v>277</v>
      </c>
      <c r="L528" s="1">
        <v>309</v>
      </c>
      <c r="M528" s="1">
        <v>206</v>
      </c>
      <c r="N528" s="1">
        <v>868</v>
      </c>
      <c r="O528" s="1">
        <v>123</v>
      </c>
      <c r="P528" s="1">
        <v>1541</v>
      </c>
      <c r="Q528" s="1">
        <v>913</v>
      </c>
      <c r="R528" s="1">
        <v>527</v>
      </c>
      <c r="S528" s="1">
        <v>557</v>
      </c>
      <c r="T528" s="1">
        <v>597</v>
      </c>
      <c r="U528" s="1">
        <v>994</v>
      </c>
      <c r="V528" s="1">
        <v>802</v>
      </c>
      <c r="W528" s="1">
        <v>1176</v>
      </c>
      <c r="X528" s="1">
        <v>1244</v>
      </c>
      <c r="Y528" s="1">
        <v>1128</v>
      </c>
      <c r="Z528" s="1">
        <v>1155</v>
      </c>
    </row>
    <row r="529" spans="3:26">
      <c r="C529" s="1" t="s">
        <v>53</v>
      </c>
      <c r="D529" s="1" t="s">
        <v>9</v>
      </c>
      <c r="E529" s="1" t="s">
        <v>9</v>
      </c>
      <c r="F529" s="1" t="s">
        <v>9</v>
      </c>
      <c r="G529" s="1">
        <v>48899</v>
      </c>
      <c r="H529" s="1">
        <v>54633</v>
      </c>
      <c r="I529" s="1">
        <v>74349</v>
      </c>
      <c r="J529" s="1">
        <v>91550</v>
      </c>
      <c r="K529" s="1">
        <v>104203</v>
      </c>
      <c r="L529" s="1">
        <v>116132</v>
      </c>
      <c r="M529" s="1">
        <v>134510</v>
      </c>
      <c r="N529" s="1">
        <v>153713</v>
      </c>
      <c r="O529" s="1">
        <v>177996</v>
      </c>
      <c r="P529" s="1">
        <v>216733</v>
      </c>
      <c r="Q529" s="1">
        <v>240526</v>
      </c>
      <c r="R529" s="1">
        <v>277664</v>
      </c>
      <c r="S529" s="1">
        <v>318271</v>
      </c>
      <c r="T529" s="1">
        <v>362409</v>
      </c>
      <c r="U529" s="1">
        <v>404777</v>
      </c>
      <c r="V529" s="1">
        <v>439095</v>
      </c>
      <c r="W529" s="1">
        <v>472499</v>
      </c>
      <c r="X529" s="1">
        <v>512238</v>
      </c>
      <c r="Y529" s="1">
        <v>539554</v>
      </c>
      <c r="Z529" s="1">
        <v>568128</v>
      </c>
    </row>
    <row r="530" spans="3:26">
      <c r="C530" s="1" t="s">
        <v>55</v>
      </c>
      <c r="D530" s="1" t="s">
        <v>9</v>
      </c>
      <c r="E530" s="1" t="s">
        <v>9</v>
      </c>
      <c r="F530" s="1" t="s">
        <v>9</v>
      </c>
      <c r="G530" s="1">
        <v>18</v>
      </c>
      <c r="H530" s="1">
        <v>31</v>
      </c>
      <c r="I530" s="1">
        <v>52</v>
      </c>
      <c r="J530" s="1">
        <v>90</v>
      </c>
      <c r="K530" s="1">
        <v>354</v>
      </c>
      <c r="L530" s="1">
        <v>327</v>
      </c>
      <c r="M530" s="1">
        <v>37</v>
      </c>
      <c r="N530" s="1">
        <v>37</v>
      </c>
      <c r="O530" s="1">
        <v>198</v>
      </c>
      <c r="P530" s="1">
        <v>384</v>
      </c>
      <c r="Q530" s="1">
        <v>313</v>
      </c>
      <c r="R530" s="1">
        <v>330</v>
      </c>
      <c r="S530" s="1">
        <v>347</v>
      </c>
      <c r="T530" s="1">
        <v>372</v>
      </c>
      <c r="U530" s="1">
        <v>655</v>
      </c>
      <c r="V530" s="1">
        <v>694</v>
      </c>
      <c r="W530" s="1">
        <v>773</v>
      </c>
      <c r="X530" s="1">
        <v>720</v>
      </c>
      <c r="Y530" s="1">
        <v>731</v>
      </c>
      <c r="Z530" s="1">
        <v>876</v>
      </c>
    </row>
    <row r="531" spans="3:26">
      <c r="C531" s="1" t="s">
        <v>507</v>
      </c>
      <c r="D531" s="1" t="s">
        <v>9</v>
      </c>
      <c r="E531" s="1" t="s">
        <v>9</v>
      </c>
      <c r="F531" s="1" t="s">
        <v>9</v>
      </c>
      <c r="G531" s="1">
        <v>313</v>
      </c>
      <c r="H531" s="1">
        <v>2106</v>
      </c>
      <c r="I531" s="1">
        <v>9775</v>
      </c>
      <c r="J531" s="1">
        <v>5330</v>
      </c>
      <c r="K531" s="1">
        <v>2753</v>
      </c>
      <c r="L531" s="1">
        <v>1144</v>
      </c>
      <c r="M531" s="1">
        <v>628</v>
      </c>
      <c r="N531" s="1">
        <v>7492</v>
      </c>
      <c r="O531" s="1">
        <v>27565</v>
      </c>
      <c r="P531" s="1">
        <v>55732</v>
      </c>
      <c r="Q531" s="1">
        <v>37832</v>
      </c>
      <c r="R531" s="1">
        <v>74291</v>
      </c>
      <c r="S531" s="1">
        <v>60747</v>
      </c>
      <c r="T531" s="1">
        <v>81802</v>
      </c>
      <c r="U531" s="1">
        <v>101740</v>
      </c>
      <c r="V531" s="1">
        <v>243172</v>
      </c>
      <c r="W531" s="1">
        <v>168318</v>
      </c>
      <c r="X531" s="1">
        <v>144960</v>
      </c>
      <c r="Y531" s="1">
        <v>186788</v>
      </c>
      <c r="Z531" s="1">
        <v>181427</v>
      </c>
    </row>
    <row r="532" spans="3:26">
      <c r="C532" s="1" t="s">
        <v>766</v>
      </c>
      <c r="D532" s="1" t="s">
        <v>9</v>
      </c>
      <c r="E532" s="1" t="s">
        <v>9</v>
      </c>
      <c r="F532" s="1" t="s">
        <v>9</v>
      </c>
      <c r="G532" s="1">
        <v>313</v>
      </c>
      <c r="H532" s="1">
        <v>2106</v>
      </c>
      <c r="I532" s="1">
        <v>9775</v>
      </c>
      <c r="J532" s="1">
        <v>5330</v>
      </c>
      <c r="K532" s="1">
        <v>234</v>
      </c>
      <c r="L532" s="1">
        <v>711</v>
      </c>
      <c r="M532" s="1">
        <v>276</v>
      </c>
      <c r="N532" s="1">
        <v>485</v>
      </c>
      <c r="O532" s="1">
        <v>2097</v>
      </c>
      <c r="P532" s="1">
        <v>6747</v>
      </c>
      <c r="Q532" s="1">
        <v>1901</v>
      </c>
      <c r="R532" s="1">
        <v>16391</v>
      </c>
      <c r="S532" s="1">
        <v>6127</v>
      </c>
      <c r="T532" s="1">
        <v>9043</v>
      </c>
      <c r="U532" s="1">
        <v>10610</v>
      </c>
      <c r="V532" s="1">
        <v>47115</v>
      </c>
      <c r="W532" s="1">
        <v>25041</v>
      </c>
      <c r="X532" s="1">
        <v>29563</v>
      </c>
      <c r="Y532" s="1">
        <v>40815</v>
      </c>
      <c r="Z532" s="1">
        <v>32269</v>
      </c>
    </row>
    <row r="533" spans="3:26">
      <c r="C533" s="1" t="s">
        <v>767</v>
      </c>
      <c r="D533" s="1" t="s">
        <v>9</v>
      </c>
      <c r="E533" s="1" t="s">
        <v>9</v>
      </c>
      <c r="F533" s="1" t="s">
        <v>9</v>
      </c>
      <c r="G533" s="1" t="s">
        <v>9</v>
      </c>
      <c r="H533" s="1" t="s">
        <v>9</v>
      </c>
      <c r="I533" s="1" t="s">
        <v>9</v>
      </c>
      <c r="J533" s="1" t="s">
        <v>9</v>
      </c>
      <c r="K533" s="1">
        <v>2507</v>
      </c>
      <c r="L533" s="1">
        <v>421</v>
      </c>
      <c r="M533" s="1">
        <v>333</v>
      </c>
      <c r="N533" s="1">
        <v>6988</v>
      </c>
      <c r="O533" s="1">
        <v>24588</v>
      </c>
      <c r="P533" s="1">
        <v>48291</v>
      </c>
      <c r="Q533" s="1">
        <v>34815</v>
      </c>
      <c r="R533" s="1">
        <v>55623</v>
      </c>
      <c r="S533" s="1">
        <v>49923</v>
      </c>
      <c r="T533" s="1">
        <v>64520</v>
      </c>
      <c r="U533" s="1">
        <v>79859</v>
      </c>
      <c r="V533" s="1">
        <v>179718</v>
      </c>
      <c r="W533" s="1">
        <v>123157</v>
      </c>
      <c r="X533" s="1">
        <v>111087</v>
      </c>
      <c r="Y533" s="1">
        <v>140460</v>
      </c>
      <c r="Z533" s="1">
        <v>143582</v>
      </c>
    </row>
    <row r="534" spans="3:26">
      <c r="C534" s="1" t="s">
        <v>54</v>
      </c>
      <c r="D534" s="1" t="s">
        <v>9</v>
      </c>
      <c r="E534" s="1" t="s">
        <v>9</v>
      </c>
      <c r="F534" s="1" t="s">
        <v>9</v>
      </c>
      <c r="G534" s="1" t="s">
        <v>9</v>
      </c>
      <c r="H534" s="1" t="s">
        <v>9</v>
      </c>
      <c r="I534" s="1" t="s">
        <v>9</v>
      </c>
      <c r="J534" s="1" t="s">
        <v>9</v>
      </c>
      <c r="K534" s="1" t="s">
        <v>9</v>
      </c>
      <c r="L534" s="1" t="s">
        <v>9</v>
      </c>
      <c r="M534" s="1" t="s">
        <v>9</v>
      </c>
      <c r="N534" s="1" t="s">
        <v>9</v>
      </c>
      <c r="O534" s="1">
        <v>836</v>
      </c>
      <c r="P534" s="1">
        <v>505</v>
      </c>
      <c r="Q534" s="1">
        <v>882</v>
      </c>
      <c r="R534" s="1">
        <v>2019</v>
      </c>
      <c r="S534" s="1">
        <v>4013</v>
      </c>
      <c r="T534" s="1">
        <v>6999</v>
      </c>
      <c r="U534" s="1">
        <v>9820</v>
      </c>
      <c r="V534" s="1">
        <v>14098</v>
      </c>
      <c r="W534" s="1">
        <v>17720</v>
      </c>
      <c r="X534" s="1">
        <v>2507</v>
      </c>
      <c r="Y534" s="1">
        <v>2834</v>
      </c>
      <c r="Z534" s="1">
        <v>3233</v>
      </c>
    </row>
    <row r="535" spans="3:26">
      <c r="C535" s="1" t="s">
        <v>53</v>
      </c>
      <c r="D535" s="1" t="s">
        <v>9</v>
      </c>
      <c r="E535" s="1" t="s">
        <v>9</v>
      </c>
      <c r="F535" s="1" t="s">
        <v>9</v>
      </c>
      <c r="G535" s="1" t="s">
        <v>9</v>
      </c>
      <c r="H535" s="1" t="s">
        <v>9</v>
      </c>
      <c r="I535" s="1" t="s">
        <v>9</v>
      </c>
      <c r="J535" s="1" t="s">
        <v>9</v>
      </c>
      <c r="K535" s="1">
        <v>12</v>
      </c>
      <c r="L535" s="1">
        <v>12</v>
      </c>
      <c r="M535" s="1">
        <v>19</v>
      </c>
      <c r="N535" s="1">
        <v>19</v>
      </c>
      <c r="O535" s="1">
        <v>44</v>
      </c>
      <c r="P535" s="1">
        <v>189</v>
      </c>
      <c r="Q535" s="1">
        <v>232</v>
      </c>
      <c r="R535" s="1">
        <v>256</v>
      </c>
      <c r="S535" s="1">
        <v>669</v>
      </c>
      <c r="T535" s="1">
        <v>1225</v>
      </c>
      <c r="U535" s="1">
        <v>1418</v>
      </c>
      <c r="V535" s="1">
        <v>2227</v>
      </c>
      <c r="W535" s="1">
        <v>2390</v>
      </c>
      <c r="X535" s="1">
        <v>1793</v>
      </c>
      <c r="Y535" s="1">
        <v>2663</v>
      </c>
      <c r="Z535" s="1">
        <v>2334</v>
      </c>
    </row>
    <row r="536" spans="3:26">
      <c r="C536" s="1" t="s">
        <v>55</v>
      </c>
      <c r="D536" s="1" t="s">
        <v>9</v>
      </c>
      <c r="E536" s="1" t="s">
        <v>9</v>
      </c>
      <c r="F536" s="1" t="s">
        <v>9</v>
      </c>
      <c r="G536" s="1" t="s">
        <v>9</v>
      </c>
      <c r="H536" s="1" t="s">
        <v>9</v>
      </c>
      <c r="I536" s="1" t="s">
        <v>9</v>
      </c>
      <c r="J536" s="1" t="s">
        <v>9</v>
      </c>
      <c r="K536" s="1" t="s">
        <v>9</v>
      </c>
      <c r="L536" s="1" t="s">
        <v>9</v>
      </c>
      <c r="M536" s="1" t="s">
        <v>9</v>
      </c>
      <c r="N536" s="1" t="s">
        <v>9</v>
      </c>
      <c r="O536" s="1" t="s">
        <v>9</v>
      </c>
      <c r="P536" s="1" t="s">
        <v>9</v>
      </c>
      <c r="Q536" s="1">
        <v>2</v>
      </c>
      <c r="R536" s="1">
        <v>2</v>
      </c>
      <c r="S536" s="1">
        <v>15</v>
      </c>
      <c r="T536" s="1">
        <v>15</v>
      </c>
      <c r="U536" s="1">
        <v>33</v>
      </c>
      <c r="V536" s="1">
        <v>14</v>
      </c>
      <c r="W536" s="1">
        <v>10</v>
      </c>
      <c r="X536" s="1">
        <v>10</v>
      </c>
      <c r="Y536" s="1">
        <v>16</v>
      </c>
      <c r="Z536" s="1">
        <v>9</v>
      </c>
    </row>
    <row r="537" spans="3:26">
      <c r="C537" s="1" t="s">
        <v>513</v>
      </c>
      <c r="D537" s="1" t="s">
        <v>9</v>
      </c>
      <c r="E537" s="1" t="s">
        <v>9</v>
      </c>
      <c r="F537" s="1" t="s">
        <v>9</v>
      </c>
      <c r="G537" s="1">
        <v>530458</v>
      </c>
      <c r="H537" s="1">
        <v>541817</v>
      </c>
      <c r="I537" s="1">
        <v>620946</v>
      </c>
      <c r="J537" s="1">
        <v>687666</v>
      </c>
      <c r="K537" s="1">
        <v>784871</v>
      </c>
      <c r="L537" s="1">
        <v>834819</v>
      </c>
      <c r="M537" s="1">
        <v>844589</v>
      </c>
      <c r="N537" s="1">
        <v>886155</v>
      </c>
      <c r="O537" s="1">
        <v>866882</v>
      </c>
      <c r="P537" s="1">
        <v>840180</v>
      </c>
      <c r="Q537" s="1">
        <v>970130</v>
      </c>
      <c r="R537" s="1">
        <v>897154</v>
      </c>
      <c r="S537" s="1">
        <v>975166</v>
      </c>
      <c r="T537" s="1">
        <v>1014253</v>
      </c>
      <c r="U537" s="1">
        <v>861285</v>
      </c>
      <c r="V537" s="1">
        <v>1062418</v>
      </c>
      <c r="W537" s="1">
        <v>1075852</v>
      </c>
      <c r="X537" s="1">
        <v>1162409</v>
      </c>
      <c r="Y537" s="1">
        <v>1206369</v>
      </c>
      <c r="Z537" s="1">
        <v>1314945</v>
      </c>
    </row>
    <row r="538" spans="3:26">
      <c r="C538" s="1" t="s">
        <v>766</v>
      </c>
      <c r="D538" s="1" t="s">
        <v>9</v>
      </c>
      <c r="E538" s="1" t="s">
        <v>9</v>
      </c>
      <c r="F538" s="1" t="s">
        <v>9</v>
      </c>
      <c r="G538" s="1">
        <v>218486</v>
      </c>
      <c r="H538" s="1">
        <v>232993</v>
      </c>
      <c r="I538" s="1">
        <v>292150</v>
      </c>
      <c r="J538" s="1">
        <v>318992</v>
      </c>
      <c r="K538" s="1">
        <v>343806</v>
      </c>
      <c r="L538" s="1">
        <v>362979</v>
      </c>
      <c r="M538" s="1">
        <v>398498</v>
      </c>
      <c r="N538" s="1">
        <v>414636</v>
      </c>
      <c r="O538" s="1">
        <v>376261</v>
      </c>
      <c r="P538" s="1">
        <v>363420</v>
      </c>
      <c r="Q538" s="1">
        <v>417797</v>
      </c>
      <c r="R538" s="1">
        <v>411958</v>
      </c>
      <c r="S538" s="1">
        <v>476148</v>
      </c>
      <c r="T538" s="1">
        <v>501773</v>
      </c>
      <c r="U538" s="1">
        <v>362566</v>
      </c>
      <c r="V538" s="1">
        <v>534229</v>
      </c>
      <c r="W538" s="1">
        <v>480863</v>
      </c>
      <c r="X538" s="1">
        <v>579324</v>
      </c>
      <c r="Y538" s="1">
        <v>563551</v>
      </c>
      <c r="Z538" s="1">
        <v>604244</v>
      </c>
    </row>
    <row r="539" spans="3:26">
      <c r="C539" s="1" t="s">
        <v>767</v>
      </c>
      <c r="D539" s="1" t="s">
        <v>9</v>
      </c>
      <c r="E539" s="1" t="s">
        <v>9</v>
      </c>
      <c r="F539" s="1" t="s">
        <v>9</v>
      </c>
      <c r="G539" s="1">
        <v>75873</v>
      </c>
      <c r="H539" s="1">
        <v>74770</v>
      </c>
      <c r="I539" s="1">
        <v>96536</v>
      </c>
      <c r="J539" s="1">
        <v>119363</v>
      </c>
      <c r="K539" s="1">
        <v>138377</v>
      </c>
      <c r="L539" s="1">
        <v>159092</v>
      </c>
      <c r="M539" s="1">
        <v>128639</v>
      </c>
      <c r="N539" s="1">
        <v>142988</v>
      </c>
      <c r="O539" s="1">
        <v>118780</v>
      </c>
      <c r="P539" s="1">
        <v>126361</v>
      </c>
      <c r="Q539" s="1">
        <v>154259</v>
      </c>
      <c r="R539" s="1">
        <v>124217</v>
      </c>
      <c r="S539" s="1">
        <v>134067</v>
      </c>
      <c r="T539" s="1">
        <v>117835</v>
      </c>
      <c r="U539" s="1">
        <v>124360</v>
      </c>
      <c r="V539" s="1">
        <v>152813</v>
      </c>
      <c r="W539" s="1">
        <v>157440</v>
      </c>
      <c r="X539" s="1">
        <v>157323</v>
      </c>
      <c r="Y539" s="1">
        <v>184770</v>
      </c>
      <c r="Z539" s="1">
        <v>166260</v>
      </c>
    </row>
    <row r="540" spans="3:26">
      <c r="C540" s="1" t="s">
        <v>54</v>
      </c>
      <c r="D540" s="1" t="s">
        <v>9</v>
      </c>
      <c r="E540" s="1" t="s">
        <v>9</v>
      </c>
      <c r="F540" s="1" t="s">
        <v>9</v>
      </c>
      <c r="G540" s="1">
        <v>182456</v>
      </c>
      <c r="H540" s="1">
        <v>173146</v>
      </c>
      <c r="I540" s="1">
        <v>155420</v>
      </c>
      <c r="J540" s="1">
        <v>165944</v>
      </c>
      <c r="K540" s="1">
        <v>214370</v>
      </c>
      <c r="L540" s="1">
        <v>219545</v>
      </c>
      <c r="M540" s="1">
        <v>219020</v>
      </c>
      <c r="N540" s="1">
        <v>227708</v>
      </c>
      <c r="O540" s="1">
        <v>264141</v>
      </c>
      <c r="P540" s="1">
        <v>239779</v>
      </c>
      <c r="Q540" s="1">
        <v>283496</v>
      </c>
      <c r="R540" s="1">
        <v>240063</v>
      </c>
      <c r="S540" s="1">
        <v>242581</v>
      </c>
      <c r="T540" s="1">
        <v>267119</v>
      </c>
      <c r="U540" s="1">
        <v>241672</v>
      </c>
      <c r="V540" s="1">
        <v>241034</v>
      </c>
      <c r="W540" s="1">
        <v>300048</v>
      </c>
      <c r="X540" s="1">
        <v>283935</v>
      </c>
      <c r="Y540" s="1">
        <v>322331</v>
      </c>
      <c r="Z540" s="1">
        <v>342250</v>
      </c>
    </row>
    <row r="541" spans="3:26">
      <c r="C541" s="1" t="s">
        <v>53</v>
      </c>
      <c r="D541" s="1" t="s">
        <v>9</v>
      </c>
      <c r="E541" s="1" t="s">
        <v>9</v>
      </c>
      <c r="F541" s="1" t="s">
        <v>9</v>
      </c>
      <c r="G541" s="1">
        <v>46626</v>
      </c>
      <c r="H541" s="1">
        <v>53293</v>
      </c>
      <c r="I541" s="1">
        <v>69062</v>
      </c>
      <c r="J541" s="1">
        <v>75541</v>
      </c>
      <c r="K541" s="1">
        <v>81177</v>
      </c>
      <c r="L541" s="1">
        <v>87149</v>
      </c>
      <c r="M541" s="1">
        <v>93898</v>
      </c>
      <c r="N541" s="1">
        <v>98739</v>
      </c>
      <c r="O541" s="1">
        <v>104809</v>
      </c>
      <c r="P541" s="1">
        <v>108455</v>
      </c>
      <c r="Q541" s="1">
        <v>112821</v>
      </c>
      <c r="R541" s="1">
        <v>118587</v>
      </c>
      <c r="S541" s="1">
        <v>119552</v>
      </c>
      <c r="T541" s="1">
        <v>125257</v>
      </c>
      <c r="U541" s="1">
        <v>129670</v>
      </c>
      <c r="V541" s="1">
        <v>131106</v>
      </c>
      <c r="W541" s="1">
        <v>134715</v>
      </c>
      <c r="X541" s="1">
        <v>136567</v>
      </c>
      <c r="Y541" s="1">
        <v>130214</v>
      </c>
      <c r="Z541" s="1">
        <v>134600</v>
      </c>
    </row>
    <row r="542" spans="3:26">
      <c r="C542" s="1" t="s">
        <v>55</v>
      </c>
      <c r="D542" s="1" t="s">
        <v>9</v>
      </c>
      <c r="E542" s="1" t="s">
        <v>9</v>
      </c>
      <c r="F542" s="1" t="s">
        <v>9</v>
      </c>
      <c r="G542" s="1">
        <v>7017</v>
      </c>
      <c r="H542" s="1">
        <v>7615</v>
      </c>
      <c r="I542" s="1">
        <v>7778</v>
      </c>
      <c r="J542" s="1">
        <v>7826</v>
      </c>
      <c r="K542" s="1">
        <v>7141</v>
      </c>
      <c r="L542" s="1">
        <v>6054</v>
      </c>
      <c r="M542" s="1">
        <v>4534</v>
      </c>
      <c r="N542" s="1">
        <v>2084</v>
      </c>
      <c r="O542" s="1">
        <v>2891</v>
      </c>
      <c r="P542" s="1">
        <v>2165</v>
      </c>
      <c r="Q542" s="1">
        <v>1757</v>
      </c>
      <c r="R542" s="1">
        <v>2329</v>
      </c>
      <c r="S542" s="1">
        <v>2818</v>
      </c>
      <c r="T542" s="1">
        <v>2269</v>
      </c>
      <c r="U542" s="1">
        <v>3017</v>
      </c>
      <c r="V542" s="1">
        <v>3236</v>
      </c>
      <c r="W542" s="1">
        <v>2786</v>
      </c>
      <c r="X542" s="1">
        <v>5260</v>
      </c>
      <c r="Y542" s="1">
        <v>5503</v>
      </c>
      <c r="Z542" s="1">
        <v>67591</v>
      </c>
    </row>
    <row r="543" spans="3:26">
      <c r="C543" s="1" t="s">
        <v>537</v>
      </c>
      <c r="D543" s="1" t="s">
        <v>9</v>
      </c>
      <c r="E543" s="1" t="s">
        <v>9</v>
      </c>
      <c r="F543" s="1" t="s">
        <v>9</v>
      </c>
      <c r="G543" s="1">
        <v>4094738</v>
      </c>
      <c r="H543" s="1">
        <v>4474082</v>
      </c>
      <c r="I543" s="1">
        <v>5071390</v>
      </c>
      <c r="J543" s="1">
        <v>5322132</v>
      </c>
      <c r="K543" s="1">
        <v>5946302</v>
      </c>
      <c r="L543" s="1">
        <v>6139716</v>
      </c>
      <c r="M543" s="1">
        <v>6680854</v>
      </c>
      <c r="N543" s="1">
        <v>7005944</v>
      </c>
      <c r="O543" s="1">
        <v>7306261</v>
      </c>
      <c r="P543" s="1">
        <v>7718938</v>
      </c>
      <c r="Q543" s="1">
        <v>7759859</v>
      </c>
      <c r="R543" s="1">
        <v>8179565</v>
      </c>
      <c r="S543" s="1">
        <v>9071384</v>
      </c>
      <c r="T543" s="1">
        <v>9731901</v>
      </c>
      <c r="U543" s="1">
        <v>11032450</v>
      </c>
      <c r="V543" s="1">
        <v>11928303</v>
      </c>
      <c r="W543" s="1">
        <v>12079804</v>
      </c>
      <c r="X543" s="1">
        <v>12468763</v>
      </c>
      <c r="Y543" s="1">
        <v>12943492</v>
      </c>
      <c r="Z543" s="1">
        <v>13791355</v>
      </c>
    </row>
    <row r="544" spans="3:26">
      <c r="C544" s="1" t="s">
        <v>766</v>
      </c>
      <c r="D544" s="1" t="s">
        <v>9</v>
      </c>
      <c r="E544" s="1" t="s">
        <v>9</v>
      </c>
      <c r="F544" s="1" t="s">
        <v>9</v>
      </c>
      <c r="G544" s="1">
        <v>483323</v>
      </c>
      <c r="H544" s="1">
        <v>604498</v>
      </c>
      <c r="I544" s="1">
        <v>699087</v>
      </c>
      <c r="J544" s="1">
        <v>746906</v>
      </c>
      <c r="K544" s="1">
        <v>837884</v>
      </c>
      <c r="L544" s="1">
        <v>938020</v>
      </c>
      <c r="M544" s="1">
        <v>1115201</v>
      </c>
      <c r="N544" s="1">
        <v>1195307</v>
      </c>
      <c r="O544" s="1">
        <v>1190609</v>
      </c>
      <c r="P544" s="1">
        <v>1194789</v>
      </c>
      <c r="Q544" s="1">
        <v>1107361</v>
      </c>
      <c r="R544" s="1">
        <v>1179457</v>
      </c>
      <c r="S544" s="1">
        <v>1299898</v>
      </c>
      <c r="T544" s="1">
        <v>1433019</v>
      </c>
      <c r="U544" s="1">
        <v>1510567</v>
      </c>
      <c r="V544" s="1">
        <v>1753739</v>
      </c>
      <c r="W544" s="1">
        <v>1739422</v>
      </c>
      <c r="X544" s="1">
        <v>1747539</v>
      </c>
      <c r="Y544" s="1">
        <v>1891772</v>
      </c>
      <c r="Z544" s="1">
        <v>2021258</v>
      </c>
    </row>
    <row r="545" spans="3:27">
      <c r="C545" s="1" t="s">
        <v>767</v>
      </c>
      <c r="D545" s="1" t="s">
        <v>9</v>
      </c>
      <c r="E545" s="1" t="s">
        <v>9</v>
      </c>
      <c r="F545" s="1" t="s">
        <v>9</v>
      </c>
      <c r="G545" s="1">
        <v>1275351</v>
      </c>
      <c r="H545" s="1">
        <v>1430928</v>
      </c>
      <c r="I545" s="1">
        <v>1809378</v>
      </c>
      <c r="J545" s="1">
        <v>1968410</v>
      </c>
      <c r="K545" s="1">
        <v>2252603</v>
      </c>
      <c r="L545" s="1">
        <v>2278807</v>
      </c>
      <c r="M545" s="1">
        <v>2506376</v>
      </c>
      <c r="N545" s="1">
        <v>2685205</v>
      </c>
      <c r="O545" s="1">
        <v>2694103</v>
      </c>
      <c r="P545" s="1">
        <v>3069442</v>
      </c>
      <c r="Q545" s="1">
        <v>3126944</v>
      </c>
      <c r="R545" s="1">
        <v>3231988</v>
      </c>
      <c r="S545" s="1">
        <v>3697498</v>
      </c>
      <c r="T545" s="1">
        <v>3912402</v>
      </c>
      <c r="U545" s="1">
        <v>4480186</v>
      </c>
      <c r="V545" s="1">
        <v>4986286</v>
      </c>
      <c r="W545" s="1">
        <v>4986462</v>
      </c>
      <c r="X545" s="1">
        <v>5227930</v>
      </c>
      <c r="Y545" s="1">
        <v>5469802</v>
      </c>
      <c r="Z545" s="1">
        <v>5806741</v>
      </c>
    </row>
    <row r="546" spans="3:27">
      <c r="C546" s="1" t="s">
        <v>54</v>
      </c>
      <c r="D546" s="1" t="s">
        <v>9</v>
      </c>
      <c r="E546" s="1" t="s">
        <v>9</v>
      </c>
      <c r="F546" s="1" t="s">
        <v>9</v>
      </c>
      <c r="G546" s="1">
        <v>1341575</v>
      </c>
      <c r="H546" s="1">
        <v>1316208</v>
      </c>
      <c r="I546" s="1">
        <v>1221183</v>
      </c>
      <c r="J546" s="1">
        <v>1142541</v>
      </c>
      <c r="K546" s="1">
        <v>1176474</v>
      </c>
      <c r="L546" s="1">
        <v>1098490</v>
      </c>
      <c r="M546" s="1">
        <v>1153900</v>
      </c>
      <c r="N546" s="1">
        <v>1172518</v>
      </c>
      <c r="O546" s="1">
        <v>1317507</v>
      </c>
      <c r="P546" s="1">
        <v>1209527</v>
      </c>
      <c r="Q546" s="1">
        <v>1110099</v>
      </c>
      <c r="R546" s="1">
        <v>1302151</v>
      </c>
      <c r="S546" s="1">
        <v>1423683</v>
      </c>
      <c r="T546" s="1">
        <v>1533454</v>
      </c>
      <c r="U546" s="1">
        <v>1733468</v>
      </c>
      <c r="V546" s="1">
        <v>1621651</v>
      </c>
      <c r="W546" s="1">
        <v>1680249</v>
      </c>
      <c r="X546" s="1">
        <v>1578867</v>
      </c>
      <c r="Y546" s="1">
        <v>1694902</v>
      </c>
      <c r="Z546" s="1">
        <v>1781612</v>
      </c>
    </row>
    <row r="547" spans="3:27">
      <c r="C547" s="1" t="s">
        <v>53</v>
      </c>
      <c r="D547" s="1" t="s">
        <v>9</v>
      </c>
      <c r="E547" s="1" t="s">
        <v>9</v>
      </c>
      <c r="F547" s="1" t="s">
        <v>9</v>
      </c>
      <c r="G547" s="1">
        <v>976429</v>
      </c>
      <c r="H547" s="1">
        <v>1097958</v>
      </c>
      <c r="I547" s="1">
        <v>1316190</v>
      </c>
      <c r="J547" s="1">
        <v>1438666</v>
      </c>
      <c r="K547" s="1">
        <v>1653377</v>
      </c>
      <c r="L547" s="1">
        <v>1799196</v>
      </c>
      <c r="M547" s="1">
        <v>1882643</v>
      </c>
      <c r="N547" s="1">
        <v>1930779</v>
      </c>
      <c r="O547" s="1">
        <v>2075339</v>
      </c>
      <c r="P547" s="1">
        <v>2217174</v>
      </c>
      <c r="Q547" s="1">
        <v>2388954</v>
      </c>
      <c r="R547" s="1">
        <v>2438210</v>
      </c>
      <c r="S547" s="1">
        <v>2622455</v>
      </c>
      <c r="T547" s="1">
        <v>2822700</v>
      </c>
      <c r="U547" s="1">
        <v>3272987</v>
      </c>
      <c r="V547" s="1">
        <v>3531865</v>
      </c>
      <c r="W547" s="1">
        <v>3637831</v>
      </c>
      <c r="X547" s="1">
        <v>3875841</v>
      </c>
      <c r="Y547" s="1">
        <v>3849002</v>
      </c>
      <c r="Z547" s="1">
        <v>4080235</v>
      </c>
    </row>
    <row r="548" spans="3:27">
      <c r="C548" s="1" t="s">
        <v>55</v>
      </c>
      <c r="D548" s="1" t="s">
        <v>9</v>
      </c>
      <c r="E548" s="1" t="s">
        <v>9</v>
      </c>
      <c r="F548" s="1" t="s">
        <v>9</v>
      </c>
      <c r="G548" s="1">
        <v>18060</v>
      </c>
      <c r="H548" s="1">
        <v>24490</v>
      </c>
      <c r="I548" s="1">
        <v>25552</v>
      </c>
      <c r="J548" s="1">
        <v>25609</v>
      </c>
      <c r="K548" s="1">
        <v>25964</v>
      </c>
      <c r="L548" s="1">
        <v>25203</v>
      </c>
      <c r="M548" s="1">
        <v>22734</v>
      </c>
      <c r="N548" s="1">
        <v>22135</v>
      </c>
      <c r="O548" s="1">
        <v>28703</v>
      </c>
      <c r="P548" s="1">
        <v>28006</v>
      </c>
      <c r="Q548" s="1">
        <v>26501</v>
      </c>
      <c r="R548" s="1">
        <v>27759</v>
      </c>
      <c r="S548" s="1">
        <v>27850</v>
      </c>
      <c r="T548" s="1">
        <v>30326</v>
      </c>
      <c r="U548" s="1">
        <v>35242</v>
      </c>
      <c r="V548" s="1">
        <v>34762</v>
      </c>
      <c r="W548" s="1">
        <v>35840</v>
      </c>
      <c r="X548" s="1">
        <v>38586</v>
      </c>
      <c r="Y548" s="1">
        <v>38014</v>
      </c>
      <c r="Z548" s="1">
        <v>101509</v>
      </c>
    </row>
    <row r="551" spans="3:27">
      <c r="C551" s="17" t="s">
        <v>791</v>
      </c>
      <c r="D551" s="17"/>
      <c r="E551" s="17"/>
      <c r="F551" s="17"/>
      <c r="G551" s="17"/>
      <c r="H551" s="17"/>
    </row>
    <row r="553" spans="3:27">
      <c r="C553" s="1" t="s">
        <v>453</v>
      </c>
      <c r="D553" s="1" t="s">
        <v>9</v>
      </c>
      <c r="E553" s="1" t="s">
        <v>9</v>
      </c>
      <c r="F553" s="1" t="s">
        <v>9</v>
      </c>
      <c r="G553" s="1" t="s">
        <v>9</v>
      </c>
      <c r="H553" s="1" t="s">
        <v>9</v>
      </c>
      <c r="I553" s="1" t="s">
        <v>9</v>
      </c>
      <c r="J553" s="1" t="s">
        <v>9</v>
      </c>
      <c r="K553" s="1" t="s">
        <v>9</v>
      </c>
      <c r="L553" s="1" t="s">
        <v>9</v>
      </c>
      <c r="M553" s="1" t="s">
        <v>9</v>
      </c>
      <c r="N553" s="1" t="s">
        <v>9</v>
      </c>
      <c r="O553" s="1" t="s">
        <v>9</v>
      </c>
      <c r="P553" s="1" t="s">
        <v>9</v>
      </c>
      <c r="Q553" s="1" t="s">
        <v>9</v>
      </c>
      <c r="R553" s="1" t="s">
        <v>9</v>
      </c>
      <c r="S553" s="1" t="s">
        <v>9</v>
      </c>
      <c r="T553" s="1" t="s">
        <v>9</v>
      </c>
      <c r="U553" s="1" t="s">
        <v>9</v>
      </c>
      <c r="V553" s="1" t="s">
        <v>9</v>
      </c>
      <c r="W553" s="1">
        <v>22467</v>
      </c>
      <c r="X553" s="1">
        <v>22530</v>
      </c>
      <c r="Y553" s="1">
        <v>23884</v>
      </c>
      <c r="Z553" s="1">
        <v>22849</v>
      </c>
      <c r="AA553" s="1">
        <v>23903</v>
      </c>
    </row>
    <row r="554" spans="3:27">
      <c r="C554" s="1" t="s">
        <v>766</v>
      </c>
      <c r="D554" s="1" t="s">
        <v>9</v>
      </c>
      <c r="E554" s="1" t="s">
        <v>9</v>
      </c>
      <c r="F554" s="1" t="s">
        <v>9</v>
      </c>
      <c r="G554" s="1" t="s">
        <v>9</v>
      </c>
      <c r="H554" s="1" t="s">
        <v>9</v>
      </c>
      <c r="I554" s="1" t="s">
        <v>9</v>
      </c>
      <c r="J554" s="1" t="s">
        <v>9</v>
      </c>
      <c r="K554" s="1" t="s">
        <v>9</v>
      </c>
      <c r="L554" s="1" t="s">
        <v>9</v>
      </c>
      <c r="M554" s="1" t="s">
        <v>9</v>
      </c>
      <c r="N554" s="1" t="s">
        <v>9</v>
      </c>
      <c r="O554" s="1" t="s">
        <v>9</v>
      </c>
      <c r="P554" s="1" t="s">
        <v>9</v>
      </c>
      <c r="Q554" s="1" t="s">
        <v>9</v>
      </c>
      <c r="R554" s="1" t="s">
        <v>9</v>
      </c>
      <c r="S554" s="1" t="s">
        <v>9</v>
      </c>
      <c r="T554" s="1" t="s">
        <v>9</v>
      </c>
      <c r="U554" s="1" t="s">
        <v>9</v>
      </c>
      <c r="V554" s="1" t="s">
        <v>9</v>
      </c>
      <c r="W554" s="1" t="s">
        <v>9</v>
      </c>
      <c r="X554" s="1" t="s">
        <v>9</v>
      </c>
      <c r="Y554" s="1" t="s">
        <v>9</v>
      </c>
      <c r="Z554" s="1" t="s">
        <v>9</v>
      </c>
      <c r="AA554" s="1" t="s">
        <v>9</v>
      </c>
    </row>
    <row r="555" spans="3:27">
      <c r="C555" s="1" t="s">
        <v>767</v>
      </c>
      <c r="D555" s="1" t="s">
        <v>9</v>
      </c>
      <c r="E555" s="1" t="s">
        <v>9</v>
      </c>
      <c r="F555" s="1" t="s">
        <v>9</v>
      </c>
      <c r="G555" s="1" t="s">
        <v>9</v>
      </c>
      <c r="H555" s="1" t="s">
        <v>9</v>
      </c>
      <c r="I555" s="1" t="s">
        <v>9</v>
      </c>
      <c r="J555" s="1" t="s">
        <v>9</v>
      </c>
      <c r="K555" s="1" t="s">
        <v>9</v>
      </c>
      <c r="L555" s="1" t="s">
        <v>9</v>
      </c>
      <c r="M555" s="1" t="s">
        <v>9</v>
      </c>
      <c r="N555" s="1" t="s">
        <v>9</v>
      </c>
      <c r="O555" s="1" t="s">
        <v>9</v>
      </c>
      <c r="P555" s="1" t="s">
        <v>9</v>
      </c>
      <c r="Q555" s="1" t="s">
        <v>9</v>
      </c>
      <c r="R555" s="1" t="s">
        <v>9</v>
      </c>
      <c r="S555" s="1" t="s">
        <v>9</v>
      </c>
      <c r="T555" s="1" t="s">
        <v>9</v>
      </c>
      <c r="U555" s="1" t="s">
        <v>9</v>
      </c>
      <c r="V555" s="1" t="s">
        <v>9</v>
      </c>
      <c r="W555" s="1">
        <v>22467</v>
      </c>
      <c r="X555" s="1">
        <v>22530</v>
      </c>
      <c r="Y555" s="1">
        <v>23884</v>
      </c>
      <c r="Z555" s="1">
        <v>22849</v>
      </c>
      <c r="AA555" s="1">
        <v>23903</v>
      </c>
    </row>
    <row r="556" spans="3:27">
      <c r="C556" s="1" t="s">
        <v>54</v>
      </c>
      <c r="D556" s="1" t="s">
        <v>9</v>
      </c>
      <c r="E556" s="1" t="s">
        <v>9</v>
      </c>
      <c r="F556" s="1" t="s">
        <v>9</v>
      </c>
      <c r="G556" s="1" t="s">
        <v>9</v>
      </c>
      <c r="H556" s="1" t="s">
        <v>9</v>
      </c>
      <c r="I556" s="1" t="s">
        <v>9</v>
      </c>
      <c r="J556" s="1" t="s">
        <v>9</v>
      </c>
      <c r="K556" s="1" t="s">
        <v>9</v>
      </c>
      <c r="L556" s="1" t="s">
        <v>9</v>
      </c>
      <c r="M556" s="1" t="s">
        <v>9</v>
      </c>
      <c r="N556" s="1" t="s">
        <v>9</v>
      </c>
      <c r="O556" s="1" t="s">
        <v>9</v>
      </c>
      <c r="P556" s="1" t="s">
        <v>9</v>
      </c>
      <c r="Q556" s="1" t="s">
        <v>9</v>
      </c>
      <c r="R556" s="1" t="s">
        <v>9</v>
      </c>
      <c r="S556" s="1" t="s">
        <v>9</v>
      </c>
      <c r="T556" s="1" t="s">
        <v>9</v>
      </c>
      <c r="U556" s="1" t="s">
        <v>9</v>
      </c>
      <c r="V556" s="1" t="s">
        <v>9</v>
      </c>
      <c r="W556" s="1" t="s">
        <v>9</v>
      </c>
      <c r="X556" s="1" t="s">
        <v>9</v>
      </c>
      <c r="Y556" s="1" t="s">
        <v>9</v>
      </c>
      <c r="Z556" s="1" t="s">
        <v>9</v>
      </c>
      <c r="AA556" s="1" t="s">
        <v>9</v>
      </c>
    </row>
    <row r="557" spans="3:27">
      <c r="C557" s="1" t="s">
        <v>53</v>
      </c>
      <c r="D557" s="1" t="s">
        <v>9</v>
      </c>
      <c r="E557" s="1" t="s">
        <v>9</v>
      </c>
      <c r="F557" s="1" t="s">
        <v>9</v>
      </c>
      <c r="G557" s="1" t="s">
        <v>9</v>
      </c>
      <c r="H557" s="1" t="s">
        <v>9</v>
      </c>
      <c r="I557" s="1" t="s">
        <v>9</v>
      </c>
      <c r="J557" s="1" t="s">
        <v>9</v>
      </c>
      <c r="K557" s="1" t="s">
        <v>9</v>
      </c>
      <c r="L557" s="1" t="s">
        <v>9</v>
      </c>
      <c r="M557" s="1" t="s">
        <v>9</v>
      </c>
      <c r="N557" s="1" t="s">
        <v>9</v>
      </c>
      <c r="O557" s="1" t="s">
        <v>9</v>
      </c>
      <c r="P557" s="1" t="s">
        <v>9</v>
      </c>
      <c r="Q557" s="1" t="s">
        <v>9</v>
      </c>
      <c r="R557" s="1" t="s">
        <v>9</v>
      </c>
      <c r="S557" s="1" t="s">
        <v>9</v>
      </c>
      <c r="T557" s="1" t="s">
        <v>9</v>
      </c>
      <c r="U557" s="1" t="s">
        <v>9</v>
      </c>
      <c r="V557" s="1" t="s">
        <v>9</v>
      </c>
      <c r="W557" s="1" t="s">
        <v>9</v>
      </c>
      <c r="X557" s="1" t="s">
        <v>9</v>
      </c>
      <c r="Y557" s="1" t="s">
        <v>9</v>
      </c>
      <c r="Z557" s="1" t="s">
        <v>9</v>
      </c>
      <c r="AA557" s="1" t="s">
        <v>9</v>
      </c>
    </row>
    <row r="558" spans="3:27">
      <c r="C558" s="1" t="s">
        <v>55</v>
      </c>
      <c r="D558" s="1" t="s">
        <v>9</v>
      </c>
      <c r="E558" s="1" t="s">
        <v>9</v>
      </c>
      <c r="F558" s="1" t="s">
        <v>9</v>
      </c>
      <c r="G558" s="1" t="s">
        <v>9</v>
      </c>
      <c r="H558" s="1" t="s">
        <v>9</v>
      </c>
      <c r="I558" s="1" t="s">
        <v>9</v>
      </c>
      <c r="J558" s="1" t="s">
        <v>9</v>
      </c>
      <c r="K558" s="1" t="s">
        <v>9</v>
      </c>
      <c r="L558" s="1" t="s">
        <v>9</v>
      </c>
      <c r="M558" s="1" t="s">
        <v>9</v>
      </c>
      <c r="N558" s="1" t="s">
        <v>9</v>
      </c>
      <c r="O558" s="1" t="s">
        <v>9</v>
      </c>
      <c r="P558" s="1" t="s">
        <v>9</v>
      </c>
      <c r="Q558" s="1" t="s">
        <v>9</v>
      </c>
      <c r="R558" s="1" t="s">
        <v>9</v>
      </c>
      <c r="S558" s="1" t="s">
        <v>9</v>
      </c>
      <c r="T558" s="1" t="s">
        <v>9</v>
      </c>
      <c r="U558" s="1" t="s">
        <v>9</v>
      </c>
      <c r="V558" s="1" t="s">
        <v>9</v>
      </c>
      <c r="W558" s="1" t="s">
        <v>9</v>
      </c>
      <c r="X558" s="1" t="s">
        <v>9</v>
      </c>
      <c r="Y558" s="1" t="s">
        <v>9</v>
      </c>
      <c r="Z558" s="1" t="s">
        <v>9</v>
      </c>
      <c r="AA558" s="1" t="s">
        <v>9</v>
      </c>
    </row>
    <row r="559" spans="3:27">
      <c r="C559" s="1" t="s">
        <v>459</v>
      </c>
      <c r="D559" s="1" t="s">
        <v>9</v>
      </c>
      <c r="E559" s="1" t="s">
        <v>9</v>
      </c>
      <c r="F559" s="1" t="s">
        <v>9</v>
      </c>
      <c r="G559" s="1">
        <v>698781</v>
      </c>
      <c r="H559" s="1">
        <v>906867</v>
      </c>
      <c r="I559" s="1">
        <v>1138181</v>
      </c>
      <c r="J559" s="1">
        <v>1259312</v>
      </c>
      <c r="K559" s="1">
        <v>1465611</v>
      </c>
      <c r="L559" s="1">
        <v>1525415</v>
      </c>
      <c r="M559" s="1">
        <v>1665660</v>
      </c>
      <c r="N559" s="1">
        <v>1760197</v>
      </c>
      <c r="O559" s="1">
        <v>1912901</v>
      </c>
      <c r="P559" s="1">
        <v>1997236</v>
      </c>
      <c r="Q559" s="1">
        <v>2091555</v>
      </c>
      <c r="R559" s="1">
        <v>2227080</v>
      </c>
      <c r="S559" s="1">
        <v>2559504</v>
      </c>
      <c r="T559" s="1">
        <v>2722729</v>
      </c>
      <c r="U559" s="1">
        <v>3145099</v>
      </c>
      <c r="V559" s="1">
        <v>3365061</v>
      </c>
      <c r="W559" s="1">
        <v>3359767</v>
      </c>
      <c r="X559" s="1">
        <v>3388803</v>
      </c>
      <c r="Y559" s="1">
        <v>3593932</v>
      </c>
      <c r="Z559" s="1">
        <v>3774444</v>
      </c>
      <c r="AA559" s="1">
        <v>4016922</v>
      </c>
    </row>
    <row r="560" spans="3:27">
      <c r="C560" s="1" t="s">
        <v>766</v>
      </c>
      <c r="D560" s="1" t="s">
        <v>9</v>
      </c>
      <c r="E560" s="1" t="s">
        <v>9</v>
      </c>
      <c r="F560" s="1" t="s">
        <v>9</v>
      </c>
      <c r="G560" s="1" t="s">
        <v>9</v>
      </c>
      <c r="H560" s="1" t="s">
        <v>9</v>
      </c>
      <c r="I560" s="1" t="s">
        <v>9</v>
      </c>
      <c r="J560" s="1" t="s">
        <v>9</v>
      </c>
      <c r="K560" s="1" t="s">
        <v>9</v>
      </c>
      <c r="L560" s="1" t="s">
        <v>9</v>
      </c>
      <c r="M560" s="1" t="s">
        <v>9</v>
      </c>
      <c r="N560" s="1" t="s">
        <v>9</v>
      </c>
      <c r="O560" s="1" t="s">
        <v>9</v>
      </c>
      <c r="P560" s="1" t="s">
        <v>9</v>
      </c>
      <c r="Q560" s="1" t="s">
        <v>9</v>
      </c>
      <c r="R560" s="1" t="s">
        <v>9</v>
      </c>
      <c r="S560" s="1" t="s">
        <v>9</v>
      </c>
      <c r="T560" s="1" t="s">
        <v>9</v>
      </c>
      <c r="U560" s="1" t="s">
        <v>9</v>
      </c>
      <c r="V560" s="1" t="s">
        <v>9</v>
      </c>
      <c r="W560" s="1" t="s">
        <v>9</v>
      </c>
      <c r="X560" s="1" t="s">
        <v>9</v>
      </c>
      <c r="Y560" s="1" t="s">
        <v>9</v>
      </c>
      <c r="Z560" s="1" t="s">
        <v>9</v>
      </c>
      <c r="AA560" s="1" t="s">
        <v>9</v>
      </c>
    </row>
    <row r="561" spans="3:27">
      <c r="C561" s="1" t="s">
        <v>767</v>
      </c>
      <c r="D561" s="1" t="s">
        <v>9</v>
      </c>
      <c r="E561" s="1" t="s">
        <v>9</v>
      </c>
      <c r="F561" s="1" t="s">
        <v>9</v>
      </c>
      <c r="G561" s="1">
        <v>698781</v>
      </c>
      <c r="H561" s="1">
        <v>906867</v>
      </c>
      <c r="I561" s="1">
        <v>1138181</v>
      </c>
      <c r="J561" s="1">
        <v>1259312</v>
      </c>
      <c r="K561" s="1">
        <v>1465611</v>
      </c>
      <c r="L561" s="1">
        <v>1525415</v>
      </c>
      <c r="M561" s="1">
        <v>1665660</v>
      </c>
      <c r="N561" s="1">
        <v>1760197</v>
      </c>
      <c r="O561" s="1">
        <v>1905738</v>
      </c>
      <c r="P561" s="1">
        <v>1972820</v>
      </c>
      <c r="Q561" s="1">
        <v>2085919</v>
      </c>
      <c r="R561" s="1">
        <v>2220099</v>
      </c>
      <c r="S561" s="1">
        <v>2555403</v>
      </c>
      <c r="T561" s="1">
        <v>2719398</v>
      </c>
      <c r="U561" s="1">
        <v>3139804</v>
      </c>
      <c r="V561" s="1">
        <v>3359361</v>
      </c>
      <c r="W561" s="1">
        <v>3355041</v>
      </c>
      <c r="X561" s="1">
        <v>3382790</v>
      </c>
      <c r="Y561" s="1">
        <v>3586387</v>
      </c>
      <c r="Z561" s="1">
        <v>3770890</v>
      </c>
      <c r="AA561" s="1">
        <v>4014462</v>
      </c>
    </row>
    <row r="562" spans="3:27">
      <c r="C562" s="1" t="s">
        <v>54</v>
      </c>
      <c r="D562" s="1" t="s">
        <v>9</v>
      </c>
      <c r="E562" s="1" t="s">
        <v>9</v>
      </c>
      <c r="F562" s="1" t="s">
        <v>9</v>
      </c>
      <c r="G562" s="1" t="s">
        <v>9</v>
      </c>
      <c r="H562" s="1" t="s">
        <v>9</v>
      </c>
      <c r="I562" s="1" t="s">
        <v>9</v>
      </c>
      <c r="J562" s="1" t="s">
        <v>9</v>
      </c>
      <c r="K562" s="1" t="s">
        <v>9</v>
      </c>
      <c r="L562" s="1" t="s">
        <v>9</v>
      </c>
      <c r="M562" s="1" t="s">
        <v>9</v>
      </c>
      <c r="N562" s="1" t="s">
        <v>9</v>
      </c>
      <c r="O562" s="1">
        <v>7163</v>
      </c>
      <c r="P562" s="1">
        <v>24416</v>
      </c>
      <c r="Q562" s="1">
        <v>5636</v>
      </c>
      <c r="R562" s="1">
        <v>6981</v>
      </c>
      <c r="S562" s="1">
        <v>4101</v>
      </c>
      <c r="T562" s="1">
        <v>3331</v>
      </c>
      <c r="U562" s="1">
        <v>5295</v>
      </c>
      <c r="V562" s="1">
        <v>5700</v>
      </c>
      <c r="W562" s="1">
        <v>4726</v>
      </c>
      <c r="X562" s="1">
        <v>6013</v>
      </c>
      <c r="Y562" s="1">
        <v>7545</v>
      </c>
      <c r="Z562" s="1">
        <v>3554</v>
      </c>
      <c r="AA562" s="1">
        <v>2460</v>
      </c>
    </row>
    <row r="563" spans="3:27">
      <c r="C563" s="1" t="s">
        <v>53</v>
      </c>
      <c r="D563" s="1" t="s">
        <v>9</v>
      </c>
      <c r="E563" s="1" t="s">
        <v>9</v>
      </c>
      <c r="F563" s="1" t="s">
        <v>9</v>
      </c>
      <c r="G563" s="1" t="s">
        <v>9</v>
      </c>
      <c r="H563" s="1" t="s">
        <v>9</v>
      </c>
      <c r="I563" s="1" t="s">
        <v>9</v>
      </c>
      <c r="J563" s="1" t="s">
        <v>9</v>
      </c>
      <c r="K563" s="1" t="s">
        <v>9</v>
      </c>
      <c r="L563" s="1" t="s">
        <v>9</v>
      </c>
      <c r="M563" s="1" t="s">
        <v>9</v>
      </c>
      <c r="N563" s="1" t="s">
        <v>9</v>
      </c>
      <c r="O563" s="1" t="s">
        <v>9</v>
      </c>
      <c r="P563" s="1" t="s">
        <v>9</v>
      </c>
      <c r="Q563" s="1" t="s">
        <v>9</v>
      </c>
      <c r="R563" s="1" t="s">
        <v>9</v>
      </c>
      <c r="S563" s="1" t="s">
        <v>9</v>
      </c>
      <c r="T563" s="1" t="s">
        <v>9</v>
      </c>
      <c r="U563" s="1" t="s">
        <v>9</v>
      </c>
      <c r="V563" s="1" t="s">
        <v>9</v>
      </c>
      <c r="W563" s="1" t="s">
        <v>9</v>
      </c>
      <c r="X563" s="1" t="s">
        <v>9</v>
      </c>
      <c r="Y563" s="1" t="s">
        <v>9</v>
      </c>
      <c r="Z563" s="1" t="s">
        <v>9</v>
      </c>
      <c r="AA563" s="1" t="s">
        <v>9</v>
      </c>
    </row>
    <row r="564" spans="3:27">
      <c r="C564" s="1" t="s">
        <v>55</v>
      </c>
      <c r="D564" s="1" t="s">
        <v>9</v>
      </c>
      <c r="E564" s="1" t="s">
        <v>9</v>
      </c>
      <c r="F564" s="1" t="s">
        <v>9</v>
      </c>
      <c r="G564" s="1" t="s">
        <v>9</v>
      </c>
      <c r="H564" s="1" t="s">
        <v>9</v>
      </c>
      <c r="I564" s="1" t="s">
        <v>9</v>
      </c>
      <c r="J564" s="1" t="s">
        <v>9</v>
      </c>
      <c r="K564" s="1" t="s">
        <v>9</v>
      </c>
      <c r="L564" s="1" t="s">
        <v>9</v>
      </c>
      <c r="M564" s="1" t="s">
        <v>9</v>
      </c>
      <c r="N564" s="1" t="s">
        <v>9</v>
      </c>
      <c r="O564" s="1" t="s">
        <v>9</v>
      </c>
      <c r="P564" s="1" t="s">
        <v>9</v>
      </c>
      <c r="Q564" s="1" t="s">
        <v>9</v>
      </c>
      <c r="R564" s="1" t="s">
        <v>9</v>
      </c>
      <c r="S564" s="1" t="s">
        <v>9</v>
      </c>
      <c r="T564" s="1" t="s">
        <v>9</v>
      </c>
      <c r="U564" s="1" t="s">
        <v>9</v>
      </c>
      <c r="V564" s="1" t="s">
        <v>9</v>
      </c>
      <c r="W564" s="1" t="s">
        <v>9</v>
      </c>
      <c r="X564" s="1" t="s">
        <v>9</v>
      </c>
      <c r="Y564" s="1" t="s">
        <v>9</v>
      </c>
      <c r="Z564" s="1" t="s">
        <v>9</v>
      </c>
      <c r="AA564" s="1" t="s">
        <v>9</v>
      </c>
    </row>
    <row r="565" spans="3:27">
      <c r="C565" s="1" t="s">
        <v>467</v>
      </c>
      <c r="D565" s="1" t="s">
        <v>9</v>
      </c>
      <c r="E565" s="1" t="s">
        <v>9</v>
      </c>
      <c r="F565" s="1" t="s">
        <v>9</v>
      </c>
      <c r="G565" s="1">
        <v>139667</v>
      </c>
      <c r="H565" s="1">
        <v>149918</v>
      </c>
      <c r="I565" s="1">
        <v>221466</v>
      </c>
      <c r="J565" s="1">
        <v>261482</v>
      </c>
      <c r="K565" s="1">
        <v>268119</v>
      </c>
      <c r="L565" s="1">
        <v>309969</v>
      </c>
      <c r="M565" s="1">
        <v>390376</v>
      </c>
      <c r="N565" s="1">
        <v>447130</v>
      </c>
      <c r="O565" s="1">
        <v>576096</v>
      </c>
      <c r="P565" s="1">
        <v>583518</v>
      </c>
      <c r="Q565" s="1">
        <v>698058</v>
      </c>
      <c r="R565" s="1">
        <v>768705</v>
      </c>
      <c r="S565" s="1">
        <v>823679</v>
      </c>
      <c r="T565" s="1">
        <v>934075</v>
      </c>
      <c r="U565" s="1">
        <v>1085132</v>
      </c>
      <c r="V565" s="1">
        <v>1203701</v>
      </c>
      <c r="W565" s="1">
        <v>1437097</v>
      </c>
      <c r="X565" s="1">
        <v>1709622</v>
      </c>
      <c r="Y565" s="1">
        <v>1855905</v>
      </c>
      <c r="Z565" s="1">
        <v>2168157</v>
      </c>
      <c r="AA565" s="1">
        <v>2262469</v>
      </c>
    </row>
    <row r="566" spans="3:27">
      <c r="C566" s="1" t="s">
        <v>766</v>
      </c>
      <c r="D566" s="1" t="s">
        <v>9</v>
      </c>
      <c r="E566" s="1" t="s">
        <v>9</v>
      </c>
      <c r="F566" s="1" t="s">
        <v>9</v>
      </c>
      <c r="G566" s="1">
        <v>20414</v>
      </c>
      <c r="H566" s="1">
        <v>21335</v>
      </c>
      <c r="I566" s="1">
        <v>43123</v>
      </c>
      <c r="J566" s="1">
        <v>73717</v>
      </c>
      <c r="K566" s="1">
        <v>76010</v>
      </c>
      <c r="L566" s="1">
        <v>81207</v>
      </c>
      <c r="M566" s="1">
        <v>103070</v>
      </c>
      <c r="N566" s="1">
        <v>109485</v>
      </c>
      <c r="O566" s="1">
        <v>108807</v>
      </c>
      <c r="P566" s="1">
        <v>116943</v>
      </c>
      <c r="Q566" s="1">
        <v>111803</v>
      </c>
      <c r="R566" s="1">
        <v>94134</v>
      </c>
      <c r="S566" s="1">
        <v>72866</v>
      </c>
      <c r="T566" s="1">
        <v>92511</v>
      </c>
      <c r="U566" s="1">
        <v>105020</v>
      </c>
      <c r="V566" s="1">
        <v>138513</v>
      </c>
      <c r="W566" s="1">
        <v>189152</v>
      </c>
      <c r="X566" s="1">
        <v>255894</v>
      </c>
      <c r="Y566" s="1">
        <v>244952</v>
      </c>
      <c r="Z566" s="1">
        <v>246949</v>
      </c>
      <c r="AA566" s="1">
        <v>325349</v>
      </c>
    </row>
    <row r="567" spans="3:27">
      <c r="C567" s="1" t="s">
        <v>767</v>
      </c>
      <c r="D567" s="1" t="s">
        <v>9</v>
      </c>
      <c r="E567" s="1" t="s">
        <v>9</v>
      </c>
      <c r="F567" s="1" t="s">
        <v>9</v>
      </c>
      <c r="G567" s="1">
        <v>42050</v>
      </c>
      <c r="H567" s="1">
        <v>37345</v>
      </c>
      <c r="I567" s="1">
        <v>45574</v>
      </c>
      <c r="J567" s="1">
        <v>38323</v>
      </c>
      <c r="K567" s="1">
        <v>31047</v>
      </c>
      <c r="L567" s="1">
        <v>30799</v>
      </c>
      <c r="M567" s="1">
        <v>53996</v>
      </c>
      <c r="N567" s="1">
        <v>62908</v>
      </c>
      <c r="O567" s="1">
        <v>111153</v>
      </c>
      <c r="P567" s="1">
        <v>37164</v>
      </c>
      <c r="Q567" s="1">
        <v>42032</v>
      </c>
      <c r="R567" s="1">
        <v>31321</v>
      </c>
      <c r="S567" s="1">
        <v>36766</v>
      </c>
      <c r="T567" s="1">
        <v>40379</v>
      </c>
      <c r="U567" s="1">
        <v>86495</v>
      </c>
      <c r="V567" s="1">
        <v>67725</v>
      </c>
      <c r="W567" s="1">
        <v>64188</v>
      </c>
      <c r="X567" s="1">
        <v>69142</v>
      </c>
      <c r="Y567" s="1">
        <v>63436</v>
      </c>
      <c r="Z567" s="1">
        <v>66896</v>
      </c>
      <c r="AA567" s="1">
        <v>78266</v>
      </c>
    </row>
    <row r="568" spans="3:27">
      <c r="C568" s="1" t="s">
        <v>54</v>
      </c>
      <c r="D568" s="1" t="s">
        <v>9</v>
      </c>
      <c r="E568" s="1" t="s">
        <v>9</v>
      </c>
      <c r="F568" s="1" t="s">
        <v>9</v>
      </c>
      <c r="G568" s="1">
        <v>77203</v>
      </c>
      <c r="H568" s="1">
        <v>91238</v>
      </c>
      <c r="I568" s="1">
        <v>132769</v>
      </c>
      <c r="J568" s="1">
        <v>149442</v>
      </c>
      <c r="K568" s="1">
        <v>161062</v>
      </c>
      <c r="L568" s="1">
        <v>197963</v>
      </c>
      <c r="M568" s="1">
        <v>233310</v>
      </c>
      <c r="N568" s="1">
        <v>274737</v>
      </c>
      <c r="O568" s="1">
        <v>356136</v>
      </c>
      <c r="P568" s="1">
        <v>429411</v>
      </c>
      <c r="Q568" s="1">
        <v>544223</v>
      </c>
      <c r="R568" s="1">
        <v>643250</v>
      </c>
      <c r="S568" s="1">
        <v>714047</v>
      </c>
      <c r="T568" s="1">
        <v>801185</v>
      </c>
      <c r="U568" s="1">
        <v>893617</v>
      </c>
      <c r="V568" s="1">
        <v>997463</v>
      </c>
      <c r="W568" s="1">
        <v>1183757</v>
      </c>
      <c r="X568" s="1">
        <v>1384586</v>
      </c>
      <c r="Y568" s="1">
        <v>1547517</v>
      </c>
      <c r="Z568" s="1">
        <v>1854312</v>
      </c>
      <c r="AA568" s="1">
        <v>1858854</v>
      </c>
    </row>
    <row r="569" spans="3:27">
      <c r="C569" s="1" t="s">
        <v>53</v>
      </c>
      <c r="D569" s="1" t="s">
        <v>9</v>
      </c>
      <c r="E569" s="1" t="s">
        <v>9</v>
      </c>
      <c r="F569" s="1" t="s">
        <v>9</v>
      </c>
      <c r="G569" s="1" t="s">
        <v>9</v>
      </c>
      <c r="H569" s="1" t="s">
        <v>9</v>
      </c>
      <c r="I569" s="1" t="s">
        <v>9</v>
      </c>
      <c r="J569" s="1" t="s">
        <v>9</v>
      </c>
      <c r="K569" s="1" t="s">
        <v>9</v>
      </c>
      <c r="L569" s="1" t="s">
        <v>9</v>
      </c>
      <c r="M569" s="1" t="s">
        <v>9</v>
      </c>
      <c r="N569" s="1" t="s">
        <v>9</v>
      </c>
      <c r="O569" s="1" t="s">
        <v>9</v>
      </c>
      <c r="P569" s="1" t="s">
        <v>9</v>
      </c>
      <c r="Q569" s="1" t="s">
        <v>9</v>
      </c>
      <c r="R569" s="1" t="s">
        <v>9</v>
      </c>
      <c r="S569" s="1" t="s">
        <v>9</v>
      </c>
      <c r="T569" s="1" t="s">
        <v>9</v>
      </c>
      <c r="U569" s="1" t="s">
        <v>9</v>
      </c>
      <c r="V569" s="1" t="s">
        <v>9</v>
      </c>
      <c r="W569" s="1" t="s">
        <v>9</v>
      </c>
      <c r="X569" s="1" t="s">
        <v>9</v>
      </c>
      <c r="Y569" s="1" t="s">
        <v>9</v>
      </c>
      <c r="Z569" s="1" t="s">
        <v>9</v>
      </c>
      <c r="AA569" s="1" t="s">
        <v>9</v>
      </c>
    </row>
    <row r="570" spans="3:27">
      <c r="C570" s="1" t="s">
        <v>55</v>
      </c>
      <c r="D570" s="1" t="s">
        <v>9</v>
      </c>
      <c r="E570" s="1" t="s">
        <v>9</v>
      </c>
      <c r="F570" s="1" t="s">
        <v>9</v>
      </c>
      <c r="G570" s="1" t="s">
        <v>9</v>
      </c>
      <c r="H570" s="1" t="s">
        <v>9</v>
      </c>
      <c r="I570" s="1" t="s">
        <v>9</v>
      </c>
      <c r="J570" s="1" t="s">
        <v>9</v>
      </c>
      <c r="K570" s="1" t="s">
        <v>9</v>
      </c>
      <c r="L570" s="1" t="s">
        <v>9</v>
      </c>
      <c r="M570" s="1" t="s">
        <v>9</v>
      </c>
      <c r="N570" s="1" t="s">
        <v>9</v>
      </c>
      <c r="O570" s="1" t="s">
        <v>9</v>
      </c>
      <c r="P570" s="1" t="s">
        <v>9</v>
      </c>
      <c r="Q570" s="1" t="s">
        <v>9</v>
      </c>
      <c r="R570" s="1" t="s">
        <v>9</v>
      </c>
      <c r="S570" s="1" t="s">
        <v>9</v>
      </c>
      <c r="T570" s="1" t="s">
        <v>9</v>
      </c>
      <c r="U570" s="1" t="s">
        <v>9</v>
      </c>
      <c r="V570" s="1" t="s">
        <v>9</v>
      </c>
      <c r="W570" s="1" t="s">
        <v>9</v>
      </c>
      <c r="X570" s="1" t="s">
        <v>9</v>
      </c>
      <c r="Y570" s="1" t="s">
        <v>9</v>
      </c>
      <c r="Z570" s="1" t="s">
        <v>9</v>
      </c>
      <c r="AA570" s="1" t="s">
        <v>9</v>
      </c>
    </row>
    <row r="571" spans="3:27">
      <c r="C571" s="1" t="s">
        <v>473</v>
      </c>
      <c r="D571" s="1" t="s">
        <v>9</v>
      </c>
      <c r="E571" s="1" t="s">
        <v>9</v>
      </c>
      <c r="F571" s="1" t="s">
        <v>9</v>
      </c>
      <c r="G571" s="1">
        <v>934072</v>
      </c>
      <c r="H571" s="1">
        <v>1079742</v>
      </c>
      <c r="I571" s="1">
        <v>1164520</v>
      </c>
      <c r="J571" s="1">
        <v>1313811</v>
      </c>
      <c r="K571" s="1">
        <v>1612516</v>
      </c>
      <c r="L571" s="1">
        <v>1593377</v>
      </c>
      <c r="M571" s="1">
        <v>1610398</v>
      </c>
      <c r="N571" s="1">
        <v>1623915</v>
      </c>
      <c r="O571" s="1">
        <v>1577766</v>
      </c>
      <c r="P571" s="1">
        <v>1788537</v>
      </c>
      <c r="Q571" s="1">
        <v>1607854</v>
      </c>
      <c r="R571" s="1">
        <v>1756118</v>
      </c>
      <c r="S571" s="1">
        <v>1851091</v>
      </c>
      <c r="T571" s="1">
        <v>2116088</v>
      </c>
      <c r="U571" s="1">
        <v>2466972</v>
      </c>
      <c r="V571" s="1">
        <v>2838353</v>
      </c>
      <c r="W571" s="1">
        <v>2798757</v>
      </c>
      <c r="X571" s="1">
        <v>2844397</v>
      </c>
      <c r="Y571" s="1">
        <v>2945388</v>
      </c>
      <c r="Z571" s="1">
        <v>3083743</v>
      </c>
      <c r="AA571" s="1">
        <v>3126113</v>
      </c>
    </row>
    <row r="572" spans="3:27">
      <c r="C572" s="1" t="s">
        <v>766</v>
      </c>
      <c r="D572" s="1" t="s">
        <v>9</v>
      </c>
      <c r="E572" s="1" t="s">
        <v>9</v>
      </c>
      <c r="F572" s="1" t="s">
        <v>9</v>
      </c>
      <c r="G572" s="1">
        <v>612451</v>
      </c>
      <c r="H572" s="1">
        <v>725463</v>
      </c>
      <c r="I572" s="1">
        <v>820484</v>
      </c>
      <c r="J572" s="1">
        <v>970129</v>
      </c>
      <c r="K572" s="1">
        <v>1200363</v>
      </c>
      <c r="L572" s="1">
        <v>1104176</v>
      </c>
      <c r="M572" s="1">
        <v>1093118</v>
      </c>
      <c r="N572" s="1">
        <v>1059682</v>
      </c>
      <c r="O572" s="1">
        <v>984564</v>
      </c>
      <c r="P572" s="1">
        <v>988490</v>
      </c>
      <c r="Q572" s="1">
        <v>869731</v>
      </c>
      <c r="R572" s="1">
        <v>918621</v>
      </c>
      <c r="S572" s="1">
        <v>953857</v>
      </c>
      <c r="T572" s="1">
        <v>1095059</v>
      </c>
      <c r="U572" s="1">
        <v>1210013</v>
      </c>
      <c r="V572" s="1">
        <v>1383751</v>
      </c>
      <c r="W572" s="1">
        <v>1278419</v>
      </c>
      <c r="X572" s="1">
        <v>1288486</v>
      </c>
      <c r="Y572" s="1">
        <v>1306967</v>
      </c>
      <c r="Z572" s="1">
        <v>1359426</v>
      </c>
      <c r="AA572" s="1">
        <v>1392910</v>
      </c>
    </row>
    <row r="573" spans="3:27">
      <c r="C573" s="1" t="s">
        <v>767</v>
      </c>
      <c r="D573" s="1" t="s">
        <v>9</v>
      </c>
      <c r="E573" s="1" t="s">
        <v>9</v>
      </c>
      <c r="F573" s="1" t="s">
        <v>9</v>
      </c>
      <c r="G573" s="1">
        <v>81776</v>
      </c>
      <c r="H573" s="1">
        <v>70782</v>
      </c>
      <c r="I573" s="1">
        <v>101403</v>
      </c>
      <c r="J573" s="1">
        <v>139988</v>
      </c>
      <c r="K573" s="1">
        <v>183056</v>
      </c>
      <c r="L573" s="1">
        <v>238415</v>
      </c>
      <c r="M573" s="1">
        <v>243430</v>
      </c>
      <c r="N573" s="1">
        <v>251935</v>
      </c>
      <c r="O573" s="1">
        <v>162877</v>
      </c>
      <c r="P573" s="1">
        <v>270302</v>
      </c>
      <c r="Q573" s="1">
        <v>180130</v>
      </c>
      <c r="R573" s="1">
        <v>199409</v>
      </c>
      <c r="S573" s="1">
        <v>171205</v>
      </c>
      <c r="T573" s="1">
        <v>188655</v>
      </c>
      <c r="U573" s="1">
        <v>215179</v>
      </c>
      <c r="V573" s="1">
        <v>262530</v>
      </c>
      <c r="W573" s="1">
        <v>224916</v>
      </c>
      <c r="X573" s="1">
        <v>227941</v>
      </c>
      <c r="Y573" s="1">
        <v>245944</v>
      </c>
      <c r="Z573" s="1">
        <v>281573</v>
      </c>
      <c r="AA573" s="1">
        <v>252399</v>
      </c>
    </row>
    <row r="574" spans="3:27">
      <c r="C574" s="1" t="s">
        <v>54</v>
      </c>
      <c r="D574" s="1" t="s">
        <v>9</v>
      </c>
      <c r="E574" s="1" t="s">
        <v>9</v>
      </c>
      <c r="F574" s="1" t="s">
        <v>9</v>
      </c>
      <c r="G574" s="1">
        <v>121549</v>
      </c>
      <c r="H574" s="1">
        <v>119369</v>
      </c>
      <c r="I574" s="1">
        <v>81828</v>
      </c>
      <c r="J574" s="1">
        <v>62419</v>
      </c>
      <c r="K574" s="1">
        <v>76865</v>
      </c>
      <c r="L574" s="1">
        <v>102080</v>
      </c>
      <c r="M574" s="1">
        <v>107858</v>
      </c>
      <c r="N574" s="1">
        <v>128282</v>
      </c>
      <c r="O574" s="1">
        <v>221371</v>
      </c>
      <c r="P574" s="1">
        <v>240960</v>
      </c>
      <c r="Q574" s="1">
        <v>236515</v>
      </c>
      <c r="R574" s="1">
        <v>212129</v>
      </c>
      <c r="S574" s="1">
        <v>185660</v>
      </c>
      <c r="T574" s="1">
        <v>160114</v>
      </c>
      <c r="U574" s="1">
        <v>152076</v>
      </c>
      <c r="V574" s="1">
        <v>155427</v>
      </c>
      <c r="W574" s="1">
        <v>175360</v>
      </c>
      <c r="X574" s="1">
        <v>180545</v>
      </c>
      <c r="Y574" s="1">
        <v>184404</v>
      </c>
      <c r="Z574" s="1">
        <v>186941</v>
      </c>
      <c r="AA574" s="1">
        <v>186107</v>
      </c>
    </row>
    <row r="575" spans="3:27">
      <c r="C575" s="1" t="s">
        <v>53</v>
      </c>
      <c r="D575" s="1" t="s">
        <v>9</v>
      </c>
      <c r="E575" s="1" t="s">
        <v>9</v>
      </c>
      <c r="F575" s="1" t="s">
        <v>9</v>
      </c>
      <c r="G575" s="1">
        <v>116976</v>
      </c>
      <c r="H575" s="1">
        <v>163150</v>
      </c>
      <c r="I575" s="1">
        <v>160135</v>
      </c>
      <c r="J575" s="1">
        <v>140215</v>
      </c>
      <c r="K575" s="1">
        <v>151192</v>
      </c>
      <c r="L575" s="1">
        <v>147183</v>
      </c>
      <c r="M575" s="1">
        <v>164576</v>
      </c>
      <c r="N575" s="1">
        <v>182280</v>
      </c>
      <c r="O575" s="1">
        <v>204290</v>
      </c>
      <c r="P575" s="1">
        <v>283781</v>
      </c>
      <c r="Q575" s="1">
        <v>318753</v>
      </c>
      <c r="R575" s="1">
        <v>423313</v>
      </c>
      <c r="S575" s="1">
        <v>537274</v>
      </c>
      <c r="T575" s="1">
        <v>668108</v>
      </c>
      <c r="U575" s="1">
        <v>884165</v>
      </c>
      <c r="V575" s="1">
        <v>1031395</v>
      </c>
      <c r="W575" s="1">
        <v>1115134</v>
      </c>
      <c r="X575" s="1">
        <v>1143468</v>
      </c>
      <c r="Y575" s="1">
        <v>1205104</v>
      </c>
      <c r="Z575" s="1">
        <v>1253261</v>
      </c>
      <c r="AA575" s="1">
        <v>1292369</v>
      </c>
    </row>
    <row r="576" spans="3:27">
      <c r="C576" s="1" t="s">
        <v>55</v>
      </c>
      <c r="D576" s="1" t="s">
        <v>9</v>
      </c>
      <c r="E576" s="1" t="s">
        <v>9</v>
      </c>
      <c r="F576" s="1" t="s">
        <v>9</v>
      </c>
      <c r="G576" s="1">
        <v>1320</v>
      </c>
      <c r="H576" s="1">
        <v>978</v>
      </c>
      <c r="I576" s="1">
        <v>670</v>
      </c>
      <c r="J576" s="1">
        <v>1060</v>
      </c>
      <c r="K576" s="1">
        <v>1040</v>
      </c>
      <c r="L576" s="1">
        <v>1523</v>
      </c>
      <c r="M576" s="1">
        <v>1416</v>
      </c>
      <c r="N576" s="1">
        <v>1736</v>
      </c>
      <c r="O576" s="1">
        <v>4664</v>
      </c>
      <c r="P576" s="1">
        <v>5004</v>
      </c>
      <c r="Q576" s="1">
        <v>2725</v>
      </c>
      <c r="R576" s="1">
        <v>2646</v>
      </c>
      <c r="S576" s="1">
        <v>3095</v>
      </c>
      <c r="T576" s="1">
        <v>4152</v>
      </c>
      <c r="U576" s="1">
        <v>5539</v>
      </c>
      <c r="V576" s="1">
        <v>5250</v>
      </c>
      <c r="W576" s="1">
        <v>4928</v>
      </c>
      <c r="X576" s="1">
        <v>3957</v>
      </c>
      <c r="Y576" s="1">
        <v>2969</v>
      </c>
      <c r="Z576" s="1">
        <v>2542</v>
      </c>
      <c r="AA576" s="1">
        <v>2328</v>
      </c>
    </row>
    <row r="577" spans="3:27">
      <c r="C577" s="1" t="s">
        <v>477</v>
      </c>
      <c r="D577" s="1" t="s">
        <v>9</v>
      </c>
      <c r="E577" s="1" t="s">
        <v>9</v>
      </c>
      <c r="F577" s="1" t="s">
        <v>9</v>
      </c>
      <c r="G577" s="1">
        <v>1667589</v>
      </c>
      <c r="H577" s="1">
        <v>1671958</v>
      </c>
      <c r="I577" s="1">
        <v>1770764</v>
      </c>
      <c r="J577" s="1">
        <v>1779038</v>
      </c>
      <c r="K577" s="1">
        <v>1837653</v>
      </c>
      <c r="L577" s="1">
        <v>1859089</v>
      </c>
      <c r="M577" s="1">
        <v>2070043</v>
      </c>
      <c r="N577" s="1">
        <v>2195389</v>
      </c>
      <c r="O577" s="1">
        <v>2303022</v>
      </c>
      <c r="P577" s="1">
        <v>2560570</v>
      </c>
      <c r="Q577" s="1">
        <v>2522661</v>
      </c>
      <c r="R577" s="1">
        <v>2876629</v>
      </c>
      <c r="S577" s="1">
        <v>3201790</v>
      </c>
      <c r="T577" s="1">
        <v>3415323</v>
      </c>
      <c r="U577" s="1">
        <v>3884966</v>
      </c>
      <c r="V577" s="1">
        <v>3688342</v>
      </c>
      <c r="W577" s="1">
        <v>3856946</v>
      </c>
      <c r="X577" s="1">
        <v>3893018</v>
      </c>
      <c r="Y577" s="1">
        <v>3795971</v>
      </c>
      <c r="Z577" s="1">
        <v>3907702</v>
      </c>
      <c r="AA577" s="1">
        <v>3867806</v>
      </c>
    </row>
    <row r="578" spans="3:27">
      <c r="C578" s="1" t="s">
        <v>766</v>
      </c>
      <c r="D578" s="1" t="s">
        <v>9</v>
      </c>
      <c r="E578" s="1" t="s">
        <v>9</v>
      </c>
      <c r="F578" s="1" t="s">
        <v>9</v>
      </c>
      <c r="G578" s="1">
        <v>1522680</v>
      </c>
      <c r="H578" s="1">
        <v>1528901</v>
      </c>
      <c r="I578" s="1">
        <v>1604616</v>
      </c>
      <c r="J578" s="1">
        <v>1613105</v>
      </c>
      <c r="K578" s="1">
        <v>1638461</v>
      </c>
      <c r="L578" s="1">
        <v>1692514</v>
      </c>
      <c r="M578" s="1">
        <v>1866003</v>
      </c>
      <c r="N578" s="1">
        <v>1979308</v>
      </c>
      <c r="O578" s="1">
        <v>2093919</v>
      </c>
      <c r="P578" s="1">
        <v>2342966</v>
      </c>
      <c r="Q578" s="1">
        <v>2088473</v>
      </c>
      <c r="R578" s="1">
        <v>2381205</v>
      </c>
      <c r="S578" s="1">
        <v>2672389</v>
      </c>
      <c r="T578" s="1">
        <v>2885288</v>
      </c>
      <c r="U578" s="1">
        <v>3284700</v>
      </c>
      <c r="V578" s="1">
        <v>3149098</v>
      </c>
      <c r="W578" s="1">
        <v>3218599</v>
      </c>
      <c r="X578" s="1">
        <v>3160887</v>
      </c>
      <c r="Y578" s="1">
        <v>3109967</v>
      </c>
      <c r="Z578" s="1">
        <v>3111498</v>
      </c>
      <c r="AA578" s="1">
        <v>2946589</v>
      </c>
    </row>
    <row r="579" spans="3:27">
      <c r="C579" s="1" t="s">
        <v>767</v>
      </c>
      <c r="D579" s="1" t="s">
        <v>9</v>
      </c>
      <c r="E579" s="1" t="s">
        <v>9</v>
      </c>
      <c r="F579" s="1" t="s">
        <v>9</v>
      </c>
      <c r="G579" s="1">
        <v>144909</v>
      </c>
      <c r="H579" s="1">
        <v>143057</v>
      </c>
      <c r="I579" s="1">
        <v>166148</v>
      </c>
      <c r="J579" s="1">
        <v>165933</v>
      </c>
      <c r="K579" s="1">
        <v>199192</v>
      </c>
      <c r="L579" s="1">
        <v>166575</v>
      </c>
      <c r="M579" s="1">
        <v>204040</v>
      </c>
      <c r="N579" s="1">
        <v>216081</v>
      </c>
      <c r="O579" s="1">
        <v>209103</v>
      </c>
      <c r="P579" s="1">
        <v>217604</v>
      </c>
      <c r="Q579" s="1">
        <v>433688</v>
      </c>
      <c r="R579" s="1">
        <v>494924</v>
      </c>
      <c r="S579" s="1">
        <v>528901</v>
      </c>
      <c r="T579" s="1">
        <v>529535</v>
      </c>
      <c r="U579" s="1">
        <v>599766</v>
      </c>
      <c r="V579" s="1">
        <v>538744</v>
      </c>
      <c r="W579" s="1">
        <v>637547</v>
      </c>
      <c r="X579" s="1">
        <v>731331</v>
      </c>
      <c r="Y579" s="1">
        <v>685204</v>
      </c>
      <c r="Z579" s="1">
        <v>795404</v>
      </c>
      <c r="AA579" s="1">
        <v>920417</v>
      </c>
    </row>
    <row r="580" spans="3:27">
      <c r="C580" s="1" t="s">
        <v>54</v>
      </c>
      <c r="D580" s="1" t="s">
        <v>9</v>
      </c>
      <c r="E580" s="1" t="s">
        <v>9</v>
      </c>
      <c r="F580" s="1" t="s">
        <v>9</v>
      </c>
      <c r="G580" s="1" t="s">
        <v>9</v>
      </c>
      <c r="H580" s="1" t="s">
        <v>9</v>
      </c>
      <c r="I580" s="1" t="s">
        <v>9</v>
      </c>
      <c r="J580" s="1" t="s">
        <v>9</v>
      </c>
      <c r="K580" s="1" t="s">
        <v>9</v>
      </c>
      <c r="L580" s="1" t="s">
        <v>9</v>
      </c>
      <c r="M580" s="1" t="s">
        <v>9</v>
      </c>
      <c r="N580" s="1" t="s">
        <v>9</v>
      </c>
      <c r="O580" s="1" t="s">
        <v>9</v>
      </c>
      <c r="P580" s="1" t="s">
        <v>9</v>
      </c>
      <c r="Q580" s="1">
        <v>500</v>
      </c>
      <c r="R580" s="1">
        <v>500</v>
      </c>
      <c r="S580" s="1">
        <v>500</v>
      </c>
      <c r="T580" s="1">
        <v>500</v>
      </c>
      <c r="U580" s="1">
        <v>500</v>
      </c>
      <c r="V580" s="1">
        <v>500</v>
      </c>
      <c r="W580" s="1">
        <v>800</v>
      </c>
      <c r="X580" s="1">
        <v>800</v>
      </c>
      <c r="Y580" s="1">
        <v>800</v>
      </c>
      <c r="Z580" s="1">
        <v>800</v>
      </c>
      <c r="AA580" s="1">
        <v>800</v>
      </c>
    </row>
    <row r="581" spans="3:27">
      <c r="C581" s="1" t="s">
        <v>53</v>
      </c>
      <c r="D581" s="1" t="s">
        <v>9</v>
      </c>
      <c r="E581" s="1" t="s">
        <v>9</v>
      </c>
      <c r="F581" s="1" t="s">
        <v>9</v>
      </c>
      <c r="G581" s="1" t="s">
        <v>9</v>
      </c>
      <c r="H581" s="1" t="s">
        <v>9</v>
      </c>
      <c r="I581" s="1" t="s">
        <v>9</v>
      </c>
      <c r="J581" s="1" t="s">
        <v>9</v>
      </c>
      <c r="K581" s="1" t="s">
        <v>9</v>
      </c>
      <c r="L581" s="1" t="s">
        <v>9</v>
      </c>
      <c r="M581" s="1" t="s">
        <v>9</v>
      </c>
      <c r="N581" s="1" t="s">
        <v>9</v>
      </c>
      <c r="O581" s="1" t="s">
        <v>9</v>
      </c>
      <c r="P581" s="1" t="s">
        <v>9</v>
      </c>
      <c r="Q581" s="1" t="s">
        <v>9</v>
      </c>
      <c r="R581" s="1" t="s">
        <v>9</v>
      </c>
      <c r="S581" s="1" t="s">
        <v>9</v>
      </c>
      <c r="T581" s="1" t="s">
        <v>9</v>
      </c>
      <c r="U581" s="1" t="s">
        <v>9</v>
      </c>
      <c r="V581" s="1" t="s">
        <v>9</v>
      </c>
      <c r="W581" s="1" t="s">
        <v>9</v>
      </c>
      <c r="X581" s="1" t="s">
        <v>9</v>
      </c>
      <c r="Y581" s="1" t="s">
        <v>9</v>
      </c>
      <c r="Z581" s="1" t="s">
        <v>9</v>
      </c>
      <c r="AA581" s="1" t="s">
        <v>9</v>
      </c>
    </row>
    <row r="582" spans="3:27">
      <c r="C582" s="1" t="s">
        <v>55</v>
      </c>
      <c r="D582" s="1" t="s">
        <v>9</v>
      </c>
      <c r="E582" s="1" t="s">
        <v>9</v>
      </c>
      <c r="F582" s="1" t="s">
        <v>9</v>
      </c>
      <c r="G582" s="1" t="s">
        <v>9</v>
      </c>
      <c r="H582" s="1" t="s">
        <v>9</v>
      </c>
      <c r="I582" s="1" t="s">
        <v>9</v>
      </c>
      <c r="J582" s="1" t="s">
        <v>9</v>
      </c>
      <c r="K582" s="1" t="s">
        <v>9</v>
      </c>
      <c r="L582" s="1" t="s">
        <v>9</v>
      </c>
      <c r="M582" s="1" t="s">
        <v>9</v>
      </c>
      <c r="N582" s="1" t="s">
        <v>9</v>
      </c>
      <c r="O582" s="1" t="s">
        <v>9</v>
      </c>
      <c r="P582" s="1" t="s">
        <v>9</v>
      </c>
      <c r="Q582" s="1" t="s">
        <v>9</v>
      </c>
      <c r="R582" s="1" t="s">
        <v>9</v>
      </c>
      <c r="S582" s="1" t="s">
        <v>9</v>
      </c>
      <c r="T582" s="1" t="s">
        <v>9</v>
      </c>
      <c r="U582" s="1" t="s">
        <v>9</v>
      </c>
      <c r="V582" s="1" t="s">
        <v>9</v>
      </c>
      <c r="W582" s="1" t="s">
        <v>9</v>
      </c>
      <c r="X582" s="1" t="s">
        <v>9</v>
      </c>
      <c r="Y582" s="1" t="s">
        <v>9</v>
      </c>
      <c r="Z582" s="1" t="s">
        <v>9</v>
      </c>
      <c r="AA582" s="1" t="s">
        <v>9</v>
      </c>
    </row>
    <row r="583" spans="3:27">
      <c r="C583" s="1" t="s">
        <v>493</v>
      </c>
      <c r="D583" s="1" t="s">
        <v>9</v>
      </c>
      <c r="E583" s="1" t="s">
        <v>9</v>
      </c>
      <c r="F583" s="1" t="s">
        <v>9</v>
      </c>
      <c r="G583" s="1">
        <v>51580</v>
      </c>
      <c r="H583" s="1">
        <v>59344</v>
      </c>
      <c r="I583" s="1">
        <v>83742</v>
      </c>
      <c r="J583" s="1">
        <v>107553</v>
      </c>
      <c r="K583" s="1">
        <v>122770</v>
      </c>
      <c r="L583" s="1">
        <v>134763</v>
      </c>
      <c r="M583" s="1">
        <v>151736</v>
      </c>
      <c r="N583" s="1">
        <v>172110</v>
      </c>
      <c r="O583" s="1">
        <v>196937</v>
      </c>
      <c r="P583" s="1">
        <v>248705</v>
      </c>
      <c r="Q583" s="1">
        <v>267565</v>
      </c>
      <c r="R583" s="1">
        <v>305554</v>
      </c>
      <c r="S583" s="1">
        <v>347863</v>
      </c>
      <c r="T583" s="1">
        <v>394038</v>
      </c>
      <c r="U583" s="1">
        <v>438108</v>
      </c>
      <c r="V583" s="1">
        <v>474990</v>
      </c>
      <c r="W583" s="1">
        <v>516601</v>
      </c>
      <c r="X583" s="1">
        <v>559452</v>
      </c>
      <c r="Y583" s="1">
        <v>583910</v>
      </c>
      <c r="Z583" s="1">
        <v>617341</v>
      </c>
      <c r="AA583" s="1">
        <v>660287</v>
      </c>
    </row>
    <row r="584" spans="3:27">
      <c r="C584" s="1" t="s">
        <v>766</v>
      </c>
      <c r="D584" s="1" t="s">
        <v>9</v>
      </c>
      <c r="E584" s="1" t="s">
        <v>9</v>
      </c>
      <c r="F584" s="1" t="s">
        <v>9</v>
      </c>
      <c r="G584" s="1" t="s">
        <v>9</v>
      </c>
      <c r="H584" s="1" t="s">
        <v>9</v>
      </c>
      <c r="I584" s="1" t="s">
        <v>9</v>
      </c>
      <c r="J584" s="1" t="s">
        <v>9</v>
      </c>
      <c r="K584" s="1" t="s">
        <v>9</v>
      </c>
      <c r="L584" s="1" t="s">
        <v>9</v>
      </c>
      <c r="M584" s="1" t="s">
        <v>9</v>
      </c>
      <c r="N584" s="1" t="s">
        <v>9</v>
      </c>
      <c r="O584" s="1" t="s">
        <v>9</v>
      </c>
      <c r="P584" s="1" t="s">
        <v>9</v>
      </c>
      <c r="Q584" s="1" t="s">
        <v>9</v>
      </c>
      <c r="R584" s="1" t="s">
        <v>9</v>
      </c>
      <c r="S584" s="1" t="s">
        <v>9</v>
      </c>
      <c r="T584" s="1" t="s">
        <v>9</v>
      </c>
      <c r="U584" s="1" t="s">
        <v>9</v>
      </c>
      <c r="V584" s="1" t="s">
        <v>9</v>
      </c>
      <c r="W584" s="1" t="s">
        <v>9</v>
      </c>
      <c r="X584" s="1" t="s">
        <v>9</v>
      </c>
      <c r="Y584" s="1" t="s">
        <v>9</v>
      </c>
      <c r="Z584" s="1" t="s">
        <v>9</v>
      </c>
      <c r="AA584" s="1" t="s">
        <v>9</v>
      </c>
    </row>
    <row r="585" spans="3:27">
      <c r="C585" s="1" t="s">
        <v>767</v>
      </c>
      <c r="D585" s="1" t="s">
        <v>9</v>
      </c>
      <c r="E585" s="1" t="s">
        <v>9</v>
      </c>
      <c r="F585" s="1" t="s">
        <v>9</v>
      </c>
      <c r="G585" s="1">
        <v>51580</v>
      </c>
      <c r="H585" s="1">
        <v>59344</v>
      </c>
      <c r="I585" s="1">
        <v>83742</v>
      </c>
      <c r="J585" s="1">
        <v>107553</v>
      </c>
      <c r="K585" s="1">
        <v>122770</v>
      </c>
      <c r="L585" s="1">
        <v>134763</v>
      </c>
      <c r="M585" s="1">
        <v>151736</v>
      </c>
      <c r="N585" s="1">
        <v>172110</v>
      </c>
      <c r="O585" s="1">
        <v>196937</v>
      </c>
      <c r="P585" s="1">
        <v>248705</v>
      </c>
      <c r="Q585" s="1">
        <v>267565</v>
      </c>
      <c r="R585" s="1">
        <v>305554</v>
      </c>
      <c r="S585" s="1">
        <v>347863</v>
      </c>
      <c r="T585" s="1">
        <v>394038</v>
      </c>
      <c r="U585" s="1">
        <v>438108</v>
      </c>
      <c r="V585" s="1">
        <v>474990</v>
      </c>
      <c r="W585" s="1">
        <v>516601</v>
      </c>
      <c r="X585" s="1">
        <v>559452</v>
      </c>
      <c r="Y585" s="1">
        <v>583910</v>
      </c>
      <c r="Z585" s="1">
        <v>617341</v>
      </c>
      <c r="AA585" s="1">
        <v>660287</v>
      </c>
    </row>
    <row r="586" spans="3:27">
      <c r="C586" s="1" t="s">
        <v>54</v>
      </c>
      <c r="D586" s="1" t="s">
        <v>9</v>
      </c>
      <c r="E586" s="1" t="s">
        <v>9</v>
      </c>
      <c r="F586" s="1" t="s">
        <v>9</v>
      </c>
      <c r="G586" s="1" t="s">
        <v>9</v>
      </c>
      <c r="H586" s="1" t="s">
        <v>9</v>
      </c>
      <c r="I586" s="1" t="s">
        <v>9</v>
      </c>
      <c r="J586" s="1" t="s">
        <v>9</v>
      </c>
      <c r="K586" s="1" t="s">
        <v>9</v>
      </c>
      <c r="L586" s="1" t="s">
        <v>9</v>
      </c>
      <c r="M586" s="1" t="s">
        <v>9</v>
      </c>
      <c r="N586" s="1" t="s">
        <v>9</v>
      </c>
      <c r="O586" s="1" t="s">
        <v>9</v>
      </c>
      <c r="P586" s="1" t="s">
        <v>9</v>
      </c>
      <c r="Q586" s="1" t="s">
        <v>9</v>
      </c>
      <c r="R586" s="1" t="s">
        <v>9</v>
      </c>
      <c r="S586" s="1" t="s">
        <v>9</v>
      </c>
      <c r="T586" s="1" t="s">
        <v>9</v>
      </c>
      <c r="U586" s="1" t="s">
        <v>9</v>
      </c>
      <c r="V586" s="1" t="s">
        <v>9</v>
      </c>
      <c r="W586" s="1" t="s">
        <v>9</v>
      </c>
      <c r="X586" s="1" t="s">
        <v>9</v>
      </c>
      <c r="Y586" s="1" t="s">
        <v>9</v>
      </c>
      <c r="Z586" s="1" t="s">
        <v>9</v>
      </c>
      <c r="AA586" s="1" t="s">
        <v>9</v>
      </c>
    </row>
    <row r="587" spans="3:27">
      <c r="C587" s="1" t="s">
        <v>53</v>
      </c>
      <c r="D587" s="1" t="s">
        <v>9</v>
      </c>
      <c r="E587" s="1" t="s">
        <v>9</v>
      </c>
      <c r="F587" s="1" t="s">
        <v>9</v>
      </c>
      <c r="G587" s="1" t="s">
        <v>9</v>
      </c>
      <c r="H587" s="1" t="s">
        <v>9</v>
      </c>
      <c r="I587" s="1" t="s">
        <v>9</v>
      </c>
      <c r="J587" s="1" t="s">
        <v>9</v>
      </c>
      <c r="K587" s="1" t="s">
        <v>9</v>
      </c>
      <c r="L587" s="1" t="s">
        <v>9</v>
      </c>
      <c r="M587" s="1" t="s">
        <v>9</v>
      </c>
      <c r="N587" s="1" t="s">
        <v>9</v>
      </c>
      <c r="O587" s="1" t="s">
        <v>9</v>
      </c>
      <c r="P587" s="1" t="s">
        <v>9</v>
      </c>
      <c r="Q587" s="1" t="s">
        <v>9</v>
      </c>
      <c r="R587" s="1" t="s">
        <v>9</v>
      </c>
      <c r="S587" s="1" t="s">
        <v>9</v>
      </c>
      <c r="T587" s="1" t="s">
        <v>9</v>
      </c>
      <c r="U587" s="1" t="s">
        <v>9</v>
      </c>
      <c r="V587" s="1" t="s">
        <v>9</v>
      </c>
      <c r="W587" s="1" t="s">
        <v>9</v>
      </c>
      <c r="X587" s="1" t="s">
        <v>9</v>
      </c>
      <c r="Y587" s="1" t="s">
        <v>9</v>
      </c>
      <c r="Z587" s="1" t="s">
        <v>9</v>
      </c>
      <c r="AA587" s="1" t="s">
        <v>9</v>
      </c>
    </row>
    <row r="588" spans="3:27">
      <c r="C588" s="1" t="s">
        <v>55</v>
      </c>
      <c r="D588" s="1" t="s">
        <v>9</v>
      </c>
      <c r="E588" s="1" t="s">
        <v>9</v>
      </c>
      <c r="F588" s="1" t="s">
        <v>9</v>
      </c>
      <c r="G588" s="1" t="s">
        <v>9</v>
      </c>
      <c r="H588" s="1" t="s">
        <v>9</v>
      </c>
      <c r="I588" s="1" t="s">
        <v>9</v>
      </c>
      <c r="J588" s="1" t="s">
        <v>9</v>
      </c>
      <c r="K588" s="1" t="s">
        <v>9</v>
      </c>
      <c r="L588" s="1" t="s">
        <v>9</v>
      </c>
      <c r="M588" s="1" t="s">
        <v>9</v>
      </c>
      <c r="N588" s="1" t="s">
        <v>9</v>
      </c>
      <c r="O588" s="1" t="s">
        <v>9</v>
      </c>
      <c r="P588" s="1" t="s">
        <v>9</v>
      </c>
      <c r="Q588" s="1" t="s">
        <v>9</v>
      </c>
      <c r="R588" s="1" t="s">
        <v>9</v>
      </c>
      <c r="S588" s="1" t="s">
        <v>9</v>
      </c>
      <c r="T588" s="1" t="s">
        <v>9</v>
      </c>
      <c r="U588" s="1" t="s">
        <v>9</v>
      </c>
      <c r="V588" s="1" t="s">
        <v>9</v>
      </c>
      <c r="W588" s="1" t="s">
        <v>9</v>
      </c>
      <c r="X588" s="1" t="s">
        <v>9</v>
      </c>
      <c r="Y588" s="1" t="s">
        <v>9</v>
      </c>
      <c r="Z588" s="1" t="s">
        <v>9</v>
      </c>
      <c r="AA588" s="1" t="s">
        <v>9</v>
      </c>
    </row>
    <row r="589" spans="3:27">
      <c r="C589" s="1" t="s">
        <v>507</v>
      </c>
      <c r="D589" s="1" t="s">
        <v>9</v>
      </c>
      <c r="E589" s="1" t="s">
        <v>9</v>
      </c>
      <c r="F589" s="1" t="s">
        <v>9</v>
      </c>
      <c r="G589" s="1">
        <v>313</v>
      </c>
      <c r="H589" s="1">
        <v>2106</v>
      </c>
      <c r="I589" s="1">
        <v>9775</v>
      </c>
      <c r="J589" s="1">
        <v>5330</v>
      </c>
      <c r="K589" s="1">
        <v>2753</v>
      </c>
      <c r="L589" s="1">
        <v>1144</v>
      </c>
      <c r="M589" s="1">
        <v>628</v>
      </c>
      <c r="N589" s="1">
        <v>6453</v>
      </c>
      <c r="O589" s="1">
        <v>23829</v>
      </c>
      <c r="P589" s="1">
        <v>47191</v>
      </c>
      <c r="Q589" s="1">
        <v>33150</v>
      </c>
      <c r="R589" s="1">
        <v>65999</v>
      </c>
      <c r="S589" s="1">
        <v>50305</v>
      </c>
      <c r="T589" s="1">
        <v>65009</v>
      </c>
      <c r="U589" s="1">
        <v>84677</v>
      </c>
      <c r="V589" s="1">
        <v>250496</v>
      </c>
      <c r="W589" s="1">
        <v>167632</v>
      </c>
      <c r="X589" s="1">
        <v>148850</v>
      </c>
      <c r="Y589" s="1">
        <v>174794</v>
      </c>
      <c r="Z589" s="1">
        <v>199998</v>
      </c>
      <c r="AA589" s="1">
        <v>130775</v>
      </c>
    </row>
    <row r="590" spans="3:27">
      <c r="C590" s="1" t="s">
        <v>766</v>
      </c>
      <c r="D590" s="1" t="s">
        <v>9</v>
      </c>
      <c r="E590" s="1" t="s">
        <v>9</v>
      </c>
      <c r="F590" s="1" t="s">
        <v>9</v>
      </c>
      <c r="G590" s="1" t="s">
        <v>9</v>
      </c>
      <c r="H590" s="1" t="s">
        <v>9</v>
      </c>
      <c r="I590" s="1" t="s">
        <v>9</v>
      </c>
      <c r="J590" s="1" t="s">
        <v>9</v>
      </c>
      <c r="K590" s="1">
        <v>2519</v>
      </c>
      <c r="L590" s="1">
        <v>433</v>
      </c>
      <c r="M590" s="1">
        <v>352</v>
      </c>
      <c r="N590" s="1">
        <v>660</v>
      </c>
      <c r="O590" s="1">
        <v>8057</v>
      </c>
      <c r="P590" s="1">
        <v>16835</v>
      </c>
      <c r="Q590" s="1">
        <v>9867</v>
      </c>
      <c r="R590" s="1">
        <v>11683</v>
      </c>
      <c r="S590" s="1">
        <v>2458</v>
      </c>
      <c r="T590" s="1">
        <v>4615</v>
      </c>
      <c r="U590" s="1">
        <v>4969</v>
      </c>
      <c r="V590" s="1">
        <v>68757</v>
      </c>
      <c r="W590" s="1">
        <v>42543</v>
      </c>
      <c r="X590" s="1">
        <v>23503</v>
      </c>
      <c r="Y590" s="1">
        <v>31273</v>
      </c>
      <c r="Z590" s="1">
        <v>64092</v>
      </c>
      <c r="AA590" s="1">
        <v>39792</v>
      </c>
    </row>
    <row r="591" spans="3:27">
      <c r="C591" s="1" t="s">
        <v>767</v>
      </c>
      <c r="D591" s="1" t="s">
        <v>9</v>
      </c>
      <c r="E591" s="1" t="s">
        <v>9</v>
      </c>
      <c r="F591" s="1" t="s">
        <v>9</v>
      </c>
      <c r="G591" s="1">
        <v>313</v>
      </c>
      <c r="H591" s="1">
        <v>2106</v>
      </c>
      <c r="I591" s="1">
        <v>9775</v>
      </c>
      <c r="J591" s="1">
        <v>5330</v>
      </c>
      <c r="K591" s="1">
        <v>234</v>
      </c>
      <c r="L591" s="1">
        <v>711</v>
      </c>
      <c r="M591" s="1">
        <v>276</v>
      </c>
      <c r="N591" s="1">
        <v>5793</v>
      </c>
      <c r="O591" s="1">
        <v>14428</v>
      </c>
      <c r="P591" s="1">
        <v>29924</v>
      </c>
      <c r="Q591" s="1">
        <v>21337</v>
      </c>
      <c r="R591" s="1">
        <v>48046</v>
      </c>
      <c r="S591" s="1">
        <v>37387</v>
      </c>
      <c r="T591" s="1">
        <v>45879</v>
      </c>
      <c r="U591" s="1">
        <v>63062</v>
      </c>
      <c r="V591" s="1">
        <v>167372</v>
      </c>
      <c r="W591" s="1">
        <v>109907</v>
      </c>
      <c r="X591" s="1">
        <v>106698</v>
      </c>
      <c r="Y591" s="1">
        <v>127058</v>
      </c>
      <c r="Z591" s="1">
        <v>117354</v>
      </c>
      <c r="AA591" s="1">
        <v>85002</v>
      </c>
    </row>
    <row r="592" spans="3:27">
      <c r="C592" s="1" t="s">
        <v>54</v>
      </c>
      <c r="D592" s="1" t="s">
        <v>9</v>
      </c>
      <c r="E592" s="1" t="s">
        <v>9</v>
      </c>
      <c r="F592" s="1" t="s">
        <v>9</v>
      </c>
      <c r="G592" s="1" t="s">
        <v>9</v>
      </c>
      <c r="H592" s="1" t="s">
        <v>9</v>
      </c>
      <c r="I592" s="1" t="s">
        <v>9</v>
      </c>
      <c r="J592" s="1" t="s">
        <v>9</v>
      </c>
      <c r="K592" s="1" t="s">
        <v>9</v>
      </c>
      <c r="L592" s="1" t="s">
        <v>9</v>
      </c>
      <c r="M592" s="1" t="s">
        <v>9</v>
      </c>
      <c r="N592" s="1" t="s">
        <v>9</v>
      </c>
      <c r="O592" s="1">
        <v>1344</v>
      </c>
      <c r="P592" s="1">
        <v>432</v>
      </c>
      <c r="Q592" s="1">
        <v>1946</v>
      </c>
      <c r="R592" s="1">
        <v>6270</v>
      </c>
      <c r="S592" s="1">
        <v>10460</v>
      </c>
      <c r="T592" s="1">
        <v>14515</v>
      </c>
      <c r="U592" s="1">
        <v>16646</v>
      </c>
      <c r="V592" s="1">
        <v>14367</v>
      </c>
      <c r="W592" s="1">
        <v>15182</v>
      </c>
      <c r="X592" s="1">
        <v>18649</v>
      </c>
      <c r="Y592" s="1">
        <v>16463</v>
      </c>
      <c r="Z592" s="1">
        <v>18550</v>
      </c>
      <c r="AA592" s="1">
        <v>5959</v>
      </c>
    </row>
    <row r="593" spans="3:27">
      <c r="C593" s="1" t="s">
        <v>53</v>
      </c>
      <c r="D593" s="1" t="s">
        <v>9</v>
      </c>
      <c r="E593" s="1" t="s">
        <v>9</v>
      </c>
      <c r="F593" s="1" t="s">
        <v>9</v>
      </c>
      <c r="G593" s="1" t="s">
        <v>9</v>
      </c>
      <c r="H593" s="1" t="s">
        <v>9</v>
      </c>
      <c r="I593" s="1" t="s">
        <v>9</v>
      </c>
      <c r="J593" s="1" t="s">
        <v>9</v>
      </c>
      <c r="K593" s="1" t="s">
        <v>9</v>
      </c>
      <c r="L593" s="1" t="s">
        <v>9</v>
      </c>
      <c r="M593" s="1" t="s">
        <v>9</v>
      </c>
      <c r="N593" s="1" t="s">
        <v>9</v>
      </c>
      <c r="O593" s="1" t="s">
        <v>9</v>
      </c>
      <c r="P593" s="1" t="s">
        <v>9</v>
      </c>
      <c r="Q593" s="1" t="s">
        <v>9</v>
      </c>
      <c r="R593" s="1" t="s">
        <v>9</v>
      </c>
      <c r="S593" s="1" t="s">
        <v>9</v>
      </c>
      <c r="T593" s="1" t="s">
        <v>9</v>
      </c>
      <c r="U593" s="1" t="s">
        <v>9</v>
      </c>
      <c r="V593" s="1" t="s">
        <v>9</v>
      </c>
      <c r="W593" s="1" t="s">
        <v>9</v>
      </c>
      <c r="X593" s="1" t="s">
        <v>9</v>
      </c>
      <c r="Y593" s="1" t="s">
        <v>9</v>
      </c>
      <c r="Z593" s="1">
        <v>2</v>
      </c>
      <c r="AA593" s="1">
        <v>22</v>
      </c>
    </row>
    <row r="594" spans="3:27">
      <c r="C594" s="1" t="s">
        <v>55</v>
      </c>
      <c r="D594" s="1" t="s">
        <v>9</v>
      </c>
      <c r="E594" s="1" t="s">
        <v>9</v>
      </c>
      <c r="F594" s="1" t="s">
        <v>9</v>
      </c>
      <c r="G594" s="1" t="s">
        <v>9</v>
      </c>
      <c r="H594" s="1" t="s">
        <v>9</v>
      </c>
      <c r="I594" s="1" t="s">
        <v>9</v>
      </c>
      <c r="J594" s="1" t="s">
        <v>9</v>
      </c>
      <c r="K594" s="1" t="s">
        <v>9</v>
      </c>
      <c r="L594" s="1" t="s">
        <v>9</v>
      </c>
      <c r="M594" s="1" t="s">
        <v>9</v>
      </c>
      <c r="N594" s="1" t="s">
        <v>9</v>
      </c>
      <c r="O594" s="1" t="s">
        <v>9</v>
      </c>
      <c r="P594" s="1" t="s">
        <v>9</v>
      </c>
      <c r="Q594" s="1" t="s">
        <v>9</v>
      </c>
      <c r="R594" s="1" t="s">
        <v>9</v>
      </c>
      <c r="S594" s="1" t="s">
        <v>9</v>
      </c>
      <c r="T594" s="1" t="s">
        <v>9</v>
      </c>
      <c r="U594" s="1" t="s">
        <v>9</v>
      </c>
      <c r="V594" s="1" t="s">
        <v>9</v>
      </c>
      <c r="W594" s="1" t="s">
        <v>9</v>
      </c>
      <c r="X594" s="1" t="s">
        <v>9</v>
      </c>
      <c r="Y594" s="1" t="s">
        <v>9</v>
      </c>
      <c r="Z594" s="1" t="s">
        <v>9</v>
      </c>
      <c r="AA594" s="1" t="s">
        <v>9</v>
      </c>
    </row>
    <row r="595" spans="3:27">
      <c r="C595" s="1" t="s">
        <v>513</v>
      </c>
      <c r="D595" s="1" t="s">
        <v>9</v>
      </c>
      <c r="E595" s="1" t="s">
        <v>9</v>
      </c>
      <c r="F595" s="1" t="s">
        <v>9</v>
      </c>
      <c r="G595" s="1">
        <v>476286</v>
      </c>
      <c r="H595" s="1">
        <v>516372</v>
      </c>
      <c r="I595" s="1">
        <v>577284</v>
      </c>
      <c r="J595" s="1">
        <v>626922</v>
      </c>
      <c r="K595" s="1">
        <v>758600</v>
      </c>
      <c r="L595" s="1">
        <v>850155</v>
      </c>
      <c r="M595" s="1">
        <v>920792</v>
      </c>
      <c r="N595" s="1">
        <v>981501</v>
      </c>
      <c r="O595" s="1">
        <v>966163</v>
      </c>
      <c r="P595" s="1">
        <v>938239</v>
      </c>
      <c r="Q595" s="1">
        <v>1082291</v>
      </c>
      <c r="R595" s="1">
        <v>1015792</v>
      </c>
      <c r="S595" s="1">
        <v>1114536</v>
      </c>
      <c r="T595" s="1">
        <v>1094779</v>
      </c>
      <c r="U595" s="1">
        <v>1085540</v>
      </c>
      <c r="V595" s="1">
        <v>1345577</v>
      </c>
      <c r="W595" s="1">
        <v>1333353</v>
      </c>
      <c r="X595" s="1">
        <v>1414390</v>
      </c>
      <c r="Y595" s="1">
        <v>1472929</v>
      </c>
      <c r="Z595" s="1">
        <v>1460834</v>
      </c>
      <c r="AA595" s="1">
        <v>1509242</v>
      </c>
    </row>
    <row r="596" spans="3:27">
      <c r="C596" s="1" t="s">
        <v>766</v>
      </c>
      <c r="D596" s="1" t="s">
        <v>9</v>
      </c>
      <c r="E596" s="1" t="s">
        <v>9</v>
      </c>
      <c r="F596" s="1" t="s">
        <v>9</v>
      </c>
      <c r="G596" s="1">
        <v>323551</v>
      </c>
      <c r="H596" s="1">
        <v>340100</v>
      </c>
      <c r="I596" s="1">
        <v>337768</v>
      </c>
      <c r="J596" s="1">
        <v>357352</v>
      </c>
      <c r="K596" s="1">
        <v>469389</v>
      </c>
      <c r="L596" s="1">
        <v>535968</v>
      </c>
      <c r="M596" s="1">
        <v>519208</v>
      </c>
      <c r="N596" s="1">
        <v>564141</v>
      </c>
      <c r="O596" s="1">
        <v>559682</v>
      </c>
      <c r="P596" s="1">
        <v>595469</v>
      </c>
      <c r="Q596" s="1">
        <v>694371</v>
      </c>
      <c r="R596" s="1">
        <v>648345</v>
      </c>
      <c r="S596" s="1">
        <v>705934</v>
      </c>
      <c r="T596" s="1">
        <v>698451</v>
      </c>
      <c r="U596" s="1">
        <v>709706</v>
      </c>
      <c r="V596" s="1">
        <v>819201</v>
      </c>
      <c r="W596" s="1">
        <v>781769</v>
      </c>
      <c r="X596" s="1">
        <v>816665</v>
      </c>
      <c r="Y596" s="1">
        <v>929191</v>
      </c>
      <c r="Z596" s="1">
        <v>819525</v>
      </c>
      <c r="AA596" s="1">
        <v>845242</v>
      </c>
    </row>
    <row r="597" spans="3:27">
      <c r="C597" s="1" t="s">
        <v>767</v>
      </c>
      <c r="D597" s="1" t="s">
        <v>9</v>
      </c>
      <c r="E597" s="1" t="s">
        <v>9</v>
      </c>
      <c r="F597" s="1" t="s">
        <v>9</v>
      </c>
      <c r="G597" s="1">
        <v>60491</v>
      </c>
      <c r="H597" s="1">
        <v>72022</v>
      </c>
      <c r="I597" s="1">
        <v>99312</v>
      </c>
      <c r="J597" s="1">
        <v>122610</v>
      </c>
      <c r="K597" s="1">
        <v>134746</v>
      </c>
      <c r="L597" s="1">
        <v>167926</v>
      </c>
      <c r="M597" s="1">
        <v>141001</v>
      </c>
      <c r="N597" s="1">
        <v>159752</v>
      </c>
      <c r="O597" s="1">
        <v>182776</v>
      </c>
      <c r="P597" s="1">
        <v>138188</v>
      </c>
      <c r="Q597" s="1">
        <v>154326</v>
      </c>
      <c r="R597" s="1">
        <v>140344</v>
      </c>
      <c r="S597" s="1">
        <v>166036</v>
      </c>
      <c r="T597" s="1">
        <v>153312</v>
      </c>
      <c r="U597" s="1">
        <v>162439</v>
      </c>
      <c r="V597" s="1">
        <v>166316</v>
      </c>
      <c r="W597" s="1">
        <v>177885</v>
      </c>
      <c r="X597" s="1">
        <v>214805</v>
      </c>
      <c r="Y597" s="1">
        <v>180644</v>
      </c>
      <c r="Z597" s="1">
        <v>189126</v>
      </c>
      <c r="AA597" s="1">
        <v>185784</v>
      </c>
    </row>
    <row r="598" spans="3:27">
      <c r="C598" s="1" t="s">
        <v>54</v>
      </c>
      <c r="D598" s="1" t="s">
        <v>9</v>
      </c>
      <c r="E598" s="1" t="s">
        <v>9</v>
      </c>
      <c r="F598" s="1" t="s">
        <v>9</v>
      </c>
      <c r="G598" s="1">
        <v>23403</v>
      </c>
      <c r="H598" s="1">
        <v>29968</v>
      </c>
      <c r="I598" s="1">
        <v>64132</v>
      </c>
      <c r="J598" s="1">
        <v>82112</v>
      </c>
      <c r="K598" s="1">
        <v>86069</v>
      </c>
      <c r="L598" s="1">
        <v>74711</v>
      </c>
      <c r="M598" s="1">
        <v>182208</v>
      </c>
      <c r="N598" s="1">
        <v>166671</v>
      </c>
      <c r="O598" s="1">
        <v>131853</v>
      </c>
      <c r="P598" s="1">
        <v>111439</v>
      </c>
      <c r="Q598" s="1">
        <v>125830</v>
      </c>
      <c r="R598" s="1">
        <v>122910</v>
      </c>
      <c r="S598" s="1">
        <v>134516</v>
      </c>
      <c r="T598" s="1">
        <v>142903</v>
      </c>
      <c r="U598" s="1">
        <v>108182</v>
      </c>
      <c r="V598" s="1">
        <v>214757</v>
      </c>
      <c r="W598" s="1">
        <v>244641</v>
      </c>
      <c r="X598" s="1">
        <v>239274</v>
      </c>
      <c r="Y598" s="1">
        <v>229301</v>
      </c>
      <c r="Z598" s="1">
        <v>321223</v>
      </c>
      <c r="AA598" s="1">
        <v>332377</v>
      </c>
    </row>
    <row r="599" spans="3:27">
      <c r="C599" s="1" t="s">
        <v>53</v>
      </c>
      <c r="D599" s="1" t="s">
        <v>9</v>
      </c>
      <c r="E599" s="1" t="s">
        <v>9</v>
      </c>
      <c r="F599" s="1" t="s">
        <v>9</v>
      </c>
      <c r="G599" s="1">
        <v>67992</v>
      </c>
      <c r="H599" s="1">
        <v>73615</v>
      </c>
      <c r="I599" s="1">
        <v>74924</v>
      </c>
      <c r="J599" s="1">
        <v>64146</v>
      </c>
      <c r="K599" s="1">
        <v>66892</v>
      </c>
      <c r="L599" s="1">
        <v>69611</v>
      </c>
      <c r="M599" s="1">
        <v>76464</v>
      </c>
      <c r="N599" s="1">
        <v>89872</v>
      </c>
      <c r="O599" s="1">
        <v>90326</v>
      </c>
      <c r="P599" s="1">
        <v>90230</v>
      </c>
      <c r="Q599" s="1">
        <v>102137</v>
      </c>
      <c r="R599" s="1">
        <v>98122</v>
      </c>
      <c r="S599" s="1">
        <v>101467</v>
      </c>
      <c r="T599" s="1">
        <v>94801</v>
      </c>
      <c r="U599" s="1">
        <v>98102</v>
      </c>
      <c r="V599" s="1">
        <v>137413</v>
      </c>
      <c r="W599" s="1">
        <v>126636</v>
      </c>
      <c r="X599" s="1">
        <v>140132</v>
      </c>
      <c r="Y599" s="1">
        <v>127045</v>
      </c>
      <c r="Z599" s="1">
        <v>128606</v>
      </c>
      <c r="AA599" s="1">
        <v>140746</v>
      </c>
    </row>
    <row r="600" spans="3:27">
      <c r="C600" s="1" t="s">
        <v>55</v>
      </c>
      <c r="D600" s="1" t="s">
        <v>9</v>
      </c>
      <c r="E600" s="1" t="s">
        <v>9</v>
      </c>
      <c r="F600" s="1" t="s">
        <v>9</v>
      </c>
      <c r="G600" s="1">
        <v>849</v>
      </c>
      <c r="H600" s="1">
        <v>667</v>
      </c>
      <c r="I600" s="1">
        <v>1148</v>
      </c>
      <c r="J600" s="1">
        <v>702</v>
      </c>
      <c r="K600" s="1">
        <v>1504</v>
      </c>
      <c r="L600" s="1">
        <v>1939</v>
      </c>
      <c r="M600" s="1">
        <v>1911</v>
      </c>
      <c r="N600" s="1">
        <v>1065</v>
      </c>
      <c r="O600" s="1">
        <v>1526</v>
      </c>
      <c r="P600" s="1">
        <v>2913</v>
      </c>
      <c r="Q600" s="1">
        <v>5627</v>
      </c>
      <c r="R600" s="1">
        <v>6071</v>
      </c>
      <c r="S600" s="1">
        <v>6583</v>
      </c>
      <c r="T600" s="1">
        <v>5312</v>
      </c>
      <c r="U600" s="1">
        <v>7111</v>
      </c>
      <c r="V600" s="1">
        <v>7890</v>
      </c>
      <c r="W600" s="1">
        <v>2422</v>
      </c>
      <c r="X600" s="1">
        <v>3514</v>
      </c>
      <c r="Y600" s="1">
        <v>6748</v>
      </c>
      <c r="Z600" s="1">
        <v>2354</v>
      </c>
      <c r="AA600" s="1">
        <v>5093</v>
      </c>
    </row>
    <row r="601" spans="3:27">
      <c r="C601" s="1" t="s">
        <v>572</v>
      </c>
      <c r="D601" s="1" t="s">
        <v>9</v>
      </c>
      <c r="E601" s="1" t="s">
        <v>9</v>
      </c>
      <c r="F601" s="1" t="s">
        <v>9</v>
      </c>
      <c r="G601" s="1">
        <v>3968288</v>
      </c>
      <c r="H601" s="1">
        <v>4386307</v>
      </c>
      <c r="I601" s="1">
        <v>4965732</v>
      </c>
      <c r="J601" s="1">
        <v>5353448</v>
      </c>
      <c r="K601" s="1">
        <v>6068022</v>
      </c>
      <c r="L601" s="1">
        <v>6273912</v>
      </c>
      <c r="M601" s="1">
        <v>6809633</v>
      </c>
      <c r="N601" s="1">
        <v>7186695</v>
      </c>
      <c r="O601" s="1">
        <v>7556714</v>
      </c>
      <c r="P601" s="1">
        <v>8163996</v>
      </c>
      <c r="Q601" s="1">
        <v>8303134</v>
      </c>
      <c r="R601" s="1">
        <v>9015877</v>
      </c>
      <c r="S601" s="1">
        <v>9948768</v>
      </c>
      <c r="T601" s="1">
        <v>10742041</v>
      </c>
      <c r="U601" s="1">
        <v>12190494</v>
      </c>
      <c r="V601" s="1">
        <v>13166520</v>
      </c>
      <c r="W601" s="1">
        <v>13492620</v>
      </c>
      <c r="X601" s="1">
        <v>13981062</v>
      </c>
      <c r="Y601" s="1">
        <v>14446713</v>
      </c>
      <c r="Z601" s="1">
        <v>15235068</v>
      </c>
      <c r="AA601" s="1">
        <v>15597517</v>
      </c>
    </row>
    <row r="602" spans="3:27">
      <c r="C602" s="1" t="s">
        <v>766</v>
      </c>
      <c r="D602" s="1" t="s">
        <v>9</v>
      </c>
      <c r="E602" s="1" t="s">
        <v>9</v>
      </c>
      <c r="F602" s="1" t="s">
        <v>9</v>
      </c>
      <c r="G602" s="1">
        <v>2479096</v>
      </c>
      <c r="H602" s="1">
        <v>2615799</v>
      </c>
      <c r="I602" s="1">
        <v>2805991</v>
      </c>
      <c r="J602" s="1">
        <v>3014303</v>
      </c>
      <c r="K602" s="1">
        <v>3386742</v>
      </c>
      <c r="L602" s="1">
        <v>3414298</v>
      </c>
      <c r="M602" s="1">
        <v>3581751</v>
      </c>
      <c r="N602" s="1">
        <v>3713276</v>
      </c>
      <c r="O602" s="1">
        <v>3755029</v>
      </c>
      <c r="P602" s="1">
        <v>4060703</v>
      </c>
      <c r="Q602" s="1">
        <v>3774245</v>
      </c>
      <c r="R602" s="1">
        <v>4053988</v>
      </c>
      <c r="S602" s="1">
        <v>4407504</v>
      </c>
      <c r="T602" s="1">
        <v>4775924</v>
      </c>
      <c r="U602" s="1">
        <v>5314408</v>
      </c>
      <c r="V602" s="1">
        <v>5559320</v>
      </c>
      <c r="W602" s="1">
        <v>5510482</v>
      </c>
      <c r="X602" s="1">
        <v>5545435</v>
      </c>
      <c r="Y602" s="1">
        <v>5622350</v>
      </c>
      <c r="Z602" s="1">
        <v>5601490</v>
      </c>
      <c r="AA602" s="1">
        <v>5549882</v>
      </c>
    </row>
    <row r="603" spans="3:27">
      <c r="C603" s="1" t="s">
        <v>767</v>
      </c>
      <c r="D603" s="1" t="s">
        <v>9</v>
      </c>
      <c r="E603" s="1" t="s">
        <v>9</v>
      </c>
      <c r="F603" s="1" t="s">
        <v>9</v>
      </c>
      <c r="G603" s="1">
        <v>1079900</v>
      </c>
      <c r="H603" s="1">
        <v>1291523</v>
      </c>
      <c r="I603" s="1">
        <v>1644135</v>
      </c>
      <c r="J603" s="1">
        <v>1839049</v>
      </c>
      <c r="K603" s="1">
        <v>2136656</v>
      </c>
      <c r="L603" s="1">
        <v>2264604</v>
      </c>
      <c r="M603" s="1">
        <v>2460139</v>
      </c>
      <c r="N603" s="1">
        <v>2628776</v>
      </c>
      <c r="O603" s="1">
        <v>2783012</v>
      </c>
      <c r="P603" s="1">
        <v>2914707</v>
      </c>
      <c r="Q603" s="1">
        <v>3184997</v>
      </c>
      <c r="R603" s="1">
        <v>3439697</v>
      </c>
      <c r="S603" s="1">
        <v>3843561</v>
      </c>
      <c r="T603" s="1">
        <v>4071196</v>
      </c>
      <c r="U603" s="1">
        <v>4704853</v>
      </c>
      <c r="V603" s="1">
        <v>5037038</v>
      </c>
      <c r="W603" s="1">
        <v>5108552</v>
      </c>
      <c r="X603" s="1">
        <v>5314689</v>
      </c>
      <c r="Y603" s="1">
        <v>5496467</v>
      </c>
      <c r="Z603" s="1">
        <v>5861433</v>
      </c>
      <c r="AA603" s="1">
        <v>6220520</v>
      </c>
    </row>
    <row r="604" spans="3:27">
      <c r="C604" s="1" t="s">
        <v>54</v>
      </c>
      <c r="D604" s="1" t="s">
        <v>9</v>
      </c>
      <c r="E604" s="1" t="s">
        <v>9</v>
      </c>
      <c r="F604" s="1" t="s">
        <v>9</v>
      </c>
      <c r="G604" s="1">
        <v>222155</v>
      </c>
      <c r="H604" s="1">
        <v>240575</v>
      </c>
      <c r="I604" s="1">
        <v>278729</v>
      </c>
      <c r="J604" s="1">
        <v>293973</v>
      </c>
      <c r="K604" s="1">
        <v>323996</v>
      </c>
      <c r="L604" s="1">
        <v>374754</v>
      </c>
      <c r="M604" s="1">
        <v>523376</v>
      </c>
      <c r="N604" s="1">
        <v>569690</v>
      </c>
      <c r="O604" s="1">
        <v>717867</v>
      </c>
      <c r="P604" s="1">
        <v>806658</v>
      </c>
      <c r="Q604" s="1">
        <v>914650</v>
      </c>
      <c r="R604" s="1">
        <v>992040</v>
      </c>
      <c r="S604" s="1">
        <v>1049284</v>
      </c>
      <c r="T604" s="1">
        <v>1122548</v>
      </c>
      <c r="U604" s="1">
        <v>1176316</v>
      </c>
      <c r="V604" s="1">
        <v>1388214</v>
      </c>
      <c r="W604" s="1">
        <v>1624466</v>
      </c>
      <c r="X604" s="1">
        <v>1829867</v>
      </c>
      <c r="Y604" s="1">
        <v>1986030</v>
      </c>
      <c r="Z604" s="1">
        <v>2385380</v>
      </c>
      <c r="AA604" s="1">
        <v>2386557</v>
      </c>
    </row>
    <row r="605" spans="3:27">
      <c r="C605" s="1" t="s">
        <v>53</v>
      </c>
      <c r="D605" s="1" t="s">
        <v>9</v>
      </c>
      <c r="E605" s="1" t="s">
        <v>9</v>
      </c>
      <c r="F605" s="1" t="s">
        <v>9</v>
      </c>
      <c r="G605" s="1">
        <v>184968</v>
      </c>
      <c r="H605" s="1">
        <v>236765</v>
      </c>
      <c r="I605" s="1">
        <v>235059</v>
      </c>
      <c r="J605" s="1">
        <v>204361</v>
      </c>
      <c r="K605" s="1">
        <v>218084</v>
      </c>
      <c r="L605" s="1">
        <v>216794</v>
      </c>
      <c r="M605" s="1">
        <v>241040</v>
      </c>
      <c r="N605" s="1">
        <v>272152</v>
      </c>
      <c r="O605" s="1">
        <v>294616</v>
      </c>
      <c r="P605" s="1">
        <v>374011</v>
      </c>
      <c r="Q605" s="1">
        <v>420890</v>
      </c>
      <c r="R605" s="1">
        <v>521435</v>
      </c>
      <c r="S605" s="1">
        <v>638741</v>
      </c>
      <c r="T605" s="1">
        <v>762909</v>
      </c>
      <c r="U605" s="1">
        <v>982267</v>
      </c>
      <c r="V605" s="1">
        <v>1168808</v>
      </c>
      <c r="W605" s="1">
        <v>1241770</v>
      </c>
      <c r="X605" s="1">
        <v>1283600</v>
      </c>
      <c r="Y605" s="1">
        <v>1332149</v>
      </c>
      <c r="Z605" s="1">
        <v>1381869</v>
      </c>
      <c r="AA605" s="1">
        <v>1433137</v>
      </c>
    </row>
    <row r="606" spans="3:27">
      <c r="C606" s="1" t="s">
        <v>55</v>
      </c>
      <c r="D606" s="1" t="s">
        <v>9</v>
      </c>
      <c r="E606" s="1" t="s">
        <v>9</v>
      </c>
      <c r="F606" s="1" t="s">
        <v>9</v>
      </c>
      <c r="G606" s="1">
        <v>2169</v>
      </c>
      <c r="H606" s="1">
        <v>1645</v>
      </c>
      <c r="I606" s="1">
        <v>1818</v>
      </c>
      <c r="J606" s="1">
        <v>1762</v>
      </c>
      <c r="K606" s="1">
        <v>2544</v>
      </c>
      <c r="L606" s="1">
        <v>3462</v>
      </c>
      <c r="M606" s="1">
        <v>3327</v>
      </c>
      <c r="N606" s="1">
        <v>2801</v>
      </c>
      <c r="O606" s="1">
        <v>6190</v>
      </c>
      <c r="P606" s="1">
        <v>7917</v>
      </c>
      <c r="Q606" s="1">
        <v>8352</v>
      </c>
      <c r="R606" s="1">
        <v>8717</v>
      </c>
      <c r="S606" s="1">
        <v>9678</v>
      </c>
      <c r="T606" s="1">
        <v>9464</v>
      </c>
      <c r="U606" s="1">
        <v>12650</v>
      </c>
      <c r="V606" s="1">
        <v>13140</v>
      </c>
      <c r="W606" s="1">
        <v>7350</v>
      </c>
      <c r="X606" s="1">
        <v>7471</v>
      </c>
      <c r="Y606" s="1">
        <v>9717</v>
      </c>
      <c r="Z606" s="1">
        <v>4896</v>
      </c>
      <c r="AA606" s="1">
        <v>7421</v>
      </c>
    </row>
    <row r="609" spans="3:27">
      <c r="C609" s="17" t="s">
        <v>792</v>
      </c>
      <c r="D609" s="17"/>
      <c r="E609" s="17"/>
      <c r="F609" s="17"/>
      <c r="G609" s="17"/>
      <c r="H609" s="17"/>
    </row>
    <row r="611" spans="3:27">
      <c r="C611" s="1" t="s">
        <v>14</v>
      </c>
      <c r="D611" s="1">
        <v>3378949</v>
      </c>
      <c r="E611" s="1">
        <v>4530333</v>
      </c>
      <c r="F611" s="1">
        <v>5014289</v>
      </c>
      <c r="G611" s="1">
        <v>5825990</v>
      </c>
      <c r="H611" s="1">
        <v>6557618</v>
      </c>
      <c r="I611" s="1">
        <v>7499237</v>
      </c>
      <c r="J611" s="1">
        <v>8460609</v>
      </c>
      <c r="K611" s="1">
        <v>9532654</v>
      </c>
      <c r="L611" s="1">
        <v>10492561</v>
      </c>
      <c r="M611" s="1">
        <v>11091754</v>
      </c>
      <c r="N611" s="1">
        <v>11678950</v>
      </c>
      <c r="O611" s="1">
        <v>12271314</v>
      </c>
      <c r="P611" s="1">
        <v>12573181</v>
      </c>
      <c r="Q611" s="1">
        <v>12958681</v>
      </c>
      <c r="R611" s="1">
        <v>13597716</v>
      </c>
      <c r="S611" s="1">
        <v>14145307</v>
      </c>
      <c r="T611" s="1">
        <v>14840927</v>
      </c>
      <c r="U611" s="1">
        <v>16125640</v>
      </c>
      <c r="V611" s="1">
        <v>17186341</v>
      </c>
      <c r="W611" s="1">
        <v>17280941</v>
      </c>
      <c r="X611" s="1">
        <v>17283439</v>
      </c>
      <c r="Y611" s="1">
        <v>17476893</v>
      </c>
      <c r="Z611" s="1">
        <v>17466795</v>
      </c>
      <c r="AA611" s="1">
        <v>17515587</v>
      </c>
    </row>
    <row r="612" spans="3:27">
      <c r="C612" s="1" t="s">
        <v>15</v>
      </c>
      <c r="D612" s="1">
        <v>65750</v>
      </c>
      <c r="E612" s="1">
        <v>88154</v>
      </c>
      <c r="F612" s="1">
        <v>97571</v>
      </c>
      <c r="G612" s="1">
        <v>113366</v>
      </c>
      <c r="H612" s="1">
        <v>130901</v>
      </c>
      <c r="I612" s="1">
        <v>150680</v>
      </c>
      <c r="J612" s="1">
        <v>169978</v>
      </c>
      <c r="K612" s="1">
        <v>183631</v>
      </c>
      <c r="L612" s="1">
        <v>197965</v>
      </c>
      <c r="M612" s="1">
        <v>199532</v>
      </c>
      <c r="N612" s="1">
        <v>204439</v>
      </c>
      <c r="O612" s="1">
        <v>215339</v>
      </c>
      <c r="P612" s="1">
        <v>216944</v>
      </c>
      <c r="Q612" s="1">
        <v>222501</v>
      </c>
      <c r="R612" s="1">
        <v>226635</v>
      </c>
      <c r="S612" s="1">
        <v>228791</v>
      </c>
      <c r="T612" s="1">
        <v>234000</v>
      </c>
      <c r="U612" s="1">
        <v>248471</v>
      </c>
      <c r="V612" s="1">
        <v>256325</v>
      </c>
      <c r="W612" s="1">
        <v>260167</v>
      </c>
      <c r="X612" s="1">
        <v>258780</v>
      </c>
      <c r="Y612" s="1">
        <v>265076</v>
      </c>
      <c r="Z612" s="1">
        <v>285173</v>
      </c>
      <c r="AA612" s="1">
        <v>295824</v>
      </c>
    </row>
    <row r="613" spans="3:27">
      <c r="C613" s="1" t="s">
        <v>16</v>
      </c>
      <c r="D613" s="1">
        <v>27574</v>
      </c>
      <c r="E613" s="1">
        <v>36970</v>
      </c>
      <c r="F613" s="1">
        <v>40919</v>
      </c>
      <c r="G613" s="1">
        <v>47543</v>
      </c>
      <c r="H613" s="1">
        <v>65648</v>
      </c>
      <c r="I613" s="1">
        <v>76174</v>
      </c>
      <c r="J613" s="1">
        <v>90141</v>
      </c>
      <c r="K613" s="1">
        <v>104148</v>
      </c>
      <c r="L613" s="1">
        <v>113213</v>
      </c>
      <c r="M613" s="1">
        <v>118656</v>
      </c>
      <c r="N613" s="1">
        <v>123860</v>
      </c>
      <c r="O613" s="1">
        <v>132576</v>
      </c>
      <c r="P613" s="1">
        <v>136314</v>
      </c>
      <c r="Q613" s="1">
        <v>137187</v>
      </c>
      <c r="R613" s="1">
        <v>141677</v>
      </c>
      <c r="S613" s="1">
        <v>145266</v>
      </c>
      <c r="T613" s="1">
        <v>149849</v>
      </c>
      <c r="U613" s="1">
        <v>157705</v>
      </c>
      <c r="V613" s="1">
        <v>164972</v>
      </c>
      <c r="W613" s="1">
        <v>171281</v>
      </c>
      <c r="X613" s="1">
        <v>172921</v>
      </c>
      <c r="Y613" s="1">
        <v>178383</v>
      </c>
      <c r="Z613" s="1">
        <v>182925</v>
      </c>
      <c r="AA613" s="1">
        <v>181528</v>
      </c>
    </row>
    <row r="614" spans="3:27">
      <c r="C614" s="1" t="s">
        <v>17</v>
      </c>
      <c r="D614" s="1">
        <v>355932</v>
      </c>
      <c r="E614" s="1">
        <v>477216</v>
      </c>
      <c r="F614" s="1">
        <v>528195</v>
      </c>
      <c r="G614" s="1">
        <v>613698</v>
      </c>
      <c r="H614" s="1">
        <v>704857</v>
      </c>
      <c r="I614" s="1">
        <v>856895</v>
      </c>
      <c r="J614" s="1">
        <v>974236</v>
      </c>
      <c r="K614" s="1">
        <v>1127528</v>
      </c>
      <c r="L614" s="1">
        <v>1248001</v>
      </c>
      <c r="M614" s="1">
        <v>1343720</v>
      </c>
      <c r="N614" s="1">
        <v>1441952</v>
      </c>
      <c r="O614" s="1">
        <v>1558378</v>
      </c>
      <c r="P614" s="1">
        <v>1595802</v>
      </c>
      <c r="Q614" s="1">
        <v>1687069</v>
      </c>
      <c r="R614" s="1">
        <v>1814877</v>
      </c>
      <c r="S614" s="1">
        <v>1911062</v>
      </c>
      <c r="T614" s="1">
        <v>2020675</v>
      </c>
      <c r="U614" s="1">
        <v>2188617</v>
      </c>
      <c r="V614" s="1">
        <v>2295520</v>
      </c>
      <c r="W614" s="1">
        <v>2335126</v>
      </c>
      <c r="X614" s="1">
        <v>2305649</v>
      </c>
      <c r="Y614" s="1">
        <v>2310069</v>
      </c>
      <c r="Z614" s="1">
        <v>2361347</v>
      </c>
      <c r="AA614" s="1">
        <v>2364384</v>
      </c>
    </row>
    <row r="615" spans="3:27">
      <c r="C615" s="1" t="s">
        <v>18</v>
      </c>
      <c r="D615" s="1">
        <v>127139</v>
      </c>
      <c r="E615" s="1">
        <v>170462</v>
      </c>
      <c r="F615" s="1">
        <v>188671</v>
      </c>
      <c r="G615" s="1">
        <v>219213</v>
      </c>
      <c r="H615" s="1">
        <v>214477</v>
      </c>
      <c r="I615" s="1">
        <v>393965</v>
      </c>
      <c r="J615" s="1">
        <v>447639</v>
      </c>
      <c r="K615" s="1">
        <v>502744</v>
      </c>
      <c r="L615" s="1">
        <v>547419</v>
      </c>
      <c r="M615" s="1">
        <v>585981</v>
      </c>
      <c r="N615" s="1">
        <v>608376</v>
      </c>
      <c r="O615" s="1">
        <v>618889</v>
      </c>
      <c r="P615" s="1">
        <v>615022</v>
      </c>
      <c r="Q615" s="1">
        <v>594646</v>
      </c>
      <c r="R615" s="1">
        <v>589338</v>
      </c>
      <c r="S615" s="1">
        <v>584240</v>
      </c>
      <c r="T615" s="1">
        <v>567631</v>
      </c>
      <c r="U615" s="1">
        <v>592042</v>
      </c>
      <c r="V615" s="1">
        <v>613458</v>
      </c>
      <c r="W615" s="1">
        <v>639540</v>
      </c>
      <c r="X615" s="1">
        <v>677588</v>
      </c>
      <c r="Y615" s="1">
        <v>695976</v>
      </c>
      <c r="Z615" s="1">
        <v>718561</v>
      </c>
      <c r="AA615" s="1">
        <v>727882</v>
      </c>
    </row>
    <row r="616" spans="3:27">
      <c r="C616" s="1" t="s">
        <v>19</v>
      </c>
      <c r="D616" s="1">
        <v>63431</v>
      </c>
      <c r="E616" s="1">
        <v>85045</v>
      </c>
      <c r="F616" s="1">
        <v>94130</v>
      </c>
      <c r="G616" s="1">
        <v>109367</v>
      </c>
      <c r="H616" s="1">
        <v>131154</v>
      </c>
      <c r="I616" s="1">
        <v>147777</v>
      </c>
      <c r="J616" s="1">
        <v>167049</v>
      </c>
      <c r="K616" s="1">
        <v>188401</v>
      </c>
      <c r="L616" s="1">
        <v>209467</v>
      </c>
      <c r="M616" s="1">
        <v>223591</v>
      </c>
      <c r="N616" s="1">
        <v>236893</v>
      </c>
      <c r="O616" s="1">
        <v>250636</v>
      </c>
      <c r="P616" s="1">
        <v>259713</v>
      </c>
      <c r="Q616" s="1">
        <v>268286</v>
      </c>
      <c r="R616" s="1">
        <v>281952</v>
      </c>
      <c r="S616" s="1">
        <v>292617</v>
      </c>
      <c r="T616" s="1">
        <v>301624</v>
      </c>
      <c r="U616" s="1">
        <v>315837</v>
      </c>
      <c r="V616" s="1">
        <v>330337</v>
      </c>
      <c r="W616" s="1">
        <v>342362</v>
      </c>
      <c r="X616" s="1">
        <v>337442</v>
      </c>
      <c r="Y616" s="1">
        <v>359210</v>
      </c>
      <c r="Z616" s="1">
        <v>355987</v>
      </c>
      <c r="AA616" s="1">
        <v>354681</v>
      </c>
    </row>
    <row r="617" spans="3:27">
      <c r="C617" s="1" t="s">
        <v>20</v>
      </c>
      <c r="D617" s="1">
        <v>41359</v>
      </c>
      <c r="E617" s="1">
        <v>55452</v>
      </c>
      <c r="F617" s="1">
        <v>61376</v>
      </c>
      <c r="G617" s="1">
        <v>71311</v>
      </c>
      <c r="H617" s="1">
        <v>79106</v>
      </c>
      <c r="I617" s="1">
        <v>92313</v>
      </c>
      <c r="J617" s="1">
        <v>107182</v>
      </c>
      <c r="K617" s="1">
        <v>128790</v>
      </c>
      <c r="L617" s="1">
        <v>145226</v>
      </c>
      <c r="M617" s="1">
        <v>154735</v>
      </c>
      <c r="N617" s="1">
        <v>169012</v>
      </c>
      <c r="O617" s="1">
        <v>188749</v>
      </c>
      <c r="P617" s="1">
        <v>198977</v>
      </c>
      <c r="Q617" s="1">
        <v>211404</v>
      </c>
      <c r="R617" s="1">
        <v>225056</v>
      </c>
      <c r="S617" s="1">
        <v>234665</v>
      </c>
      <c r="T617" s="1">
        <v>248103</v>
      </c>
      <c r="U617" s="1">
        <v>269458</v>
      </c>
      <c r="V617" s="1">
        <v>286920</v>
      </c>
      <c r="W617" s="1">
        <v>295421</v>
      </c>
      <c r="X617" s="1">
        <v>300069</v>
      </c>
      <c r="Y617" s="1">
        <v>304332</v>
      </c>
      <c r="Z617" s="1">
        <v>302574</v>
      </c>
      <c r="AA617" s="1">
        <v>307161</v>
      </c>
    </row>
    <row r="618" spans="3:27">
      <c r="C618" s="1" t="s">
        <v>21</v>
      </c>
      <c r="D618" s="1">
        <v>96408</v>
      </c>
      <c r="E618" s="1">
        <v>129259</v>
      </c>
      <c r="F618" s="1">
        <v>143068</v>
      </c>
      <c r="G618" s="1">
        <v>166227</v>
      </c>
      <c r="H618" s="1">
        <v>198512</v>
      </c>
      <c r="I618" s="1">
        <v>230257</v>
      </c>
      <c r="J618" s="1">
        <v>271566</v>
      </c>
      <c r="K618" s="1">
        <v>307339</v>
      </c>
      <c r="L618" s="1">
        <v>348809</v>
      </c>
      <c r="M618" s="1">
        <v>389885</v>
      </c>
      <c r="N618" s="1">
        <v>415132</v>
      </c>
      <c r="O618" s="1">
        <v>442001</v>
      </c>
      <c r="P618" s="1">
        <v>457445</v>
      </c>
      <c r="Q618" s="1">
        <v>477744</v>
      </c>
      <c r="R618" s="1">
        <v>511065</v>
      </c>
      <c r="S618" s="1">
        <v>547523</v>
      </c>
      <c r="T618" s="1">
        <v>586055</v>
      </c>
      <c r="U618" s="1">
        <v>630220</v>
      </c>
      <c r="V618" s="1">
        <v>668718</v>
      </c>
      <c r="W618" s="1">
        <v>677818</v>
      </c>
      <c r="X618" s="1">
        <v>683403</v>
      </c>
      <c r="Y618" s="1">
        <v>692684</v>
      </c>
      <c r="Z618" s="1">
        <v>696843</v>
      </c>
      <c r="AA618" s="1">
        <v>723345</v>
      </c>
    </row>
    <row r="619" spans="3:27">
      <c r="C619" s="1" t="s">
        <v>22</v>
      </c>
      <c r="D619" s="1">
        <v>259449</v>
      </c>
      <c r="E619" s="1">
        <v>347857</v>
      </c>
      <c r="F619" s="1">
        <v>385017</v>
      </c>
      <c r="G619" s="1">
        <v>447343</v>
      </c>
      <c r="H619" s="1">
        <v>502976</v>
      </c>
      <c r="I619" s="1">
        <v>565030</v>
      </c>
      <c r="J619" s="1">
        <v>640930</v>
      </c>
      <c r="K619" s="1">
        <v>736869</v>
      </c>
      <c r="L619" s="1">
        <v>822244</v>
      </c>
      <c r="M619" s="1">
        <v>883396</v>
      </c>
      <c r="N619" s="1">
        <v>948302</v>
      </c>
      <c r="O619" s="1">
        <v>1013131</v>
      </c>
      <c r="P619" s="1">
        <v>911025</v>
      </c>
      <c r="Q619" s="1">
        <v>966451</v>
      </c>
      <c r="R619" s="1">
        <v>1033693</v>
      </c>
      <c r="S619" s="1">
        <v>1116763</v>
      </c>
      <c r="T619" s="1">
        <v>1216406</v>
      </c>
      <c r="U619" s="1">
        <v>1319876</v>
      </c>
      <c r="V619" s="1">
        <v>1429294</v>
      </c>
      <c r="W619" s="1">
        <v>1513989</v>
      </c>
      <c r="X619" s="1">
        <v>1536672</v>
      </c>
      <c r="Y619" s="1">
        <v>1535194</v>
      </c>
      <c r="Z619" s="1">
        <v>1520712</v>
      </c>
      <c r="AA619" s="1">
        <v>1491887</v>
      </c>
    </row>
    <row r="620" spans="3:27">
      <c r="C620" s="1" t="s">
        <v>23</v>
      </c>
      <c r="D620" s="1">
        <v>28950</v>
      </c>
      <c r="E620" s="1">
        <v>38815</v>
      </c>
      <c r="F620" s="1">
        <v>42961</v>
      </c>
      <c r="G620" s="1">
        <v>49916</v>
      </c>
      <c r="H620" s="1">
        <v>58136</v>
      </c>
      <c r="I620" s="1">
        <v>70005</v>
      </c>
      <c r="J620" s="1">
        <v>79300</v>
      </c>
      <c r="K620" s="1">
        <v>89592</v>
      </c>
      <c r="L620" s="1">
        <v>96009</v>
      </c>
      <c r="M620" s="1">
        <v>103057</v>
      </c>
      <c r="N620" s="1">
        <v>109687</v>
      </c>
      <c r="O620" s="1">
        <v>114393</v>
      </c>
      <c r="P620" s="1">
        <v>120400</v>
      </c>
      <c r="Q620" s="1">
        <v>128877</v>
      </c>
      <c r="R620" s="1">
        <v>139376</v>
      </c>
      <c r="S620" s="1">
        <v>149528</v>
      </c>
      <c r="T620" s="1">
        <v>163482</v>
      </c>
      <c r="U620" s="1">
        <v>176686</v>
      </c>
      <c r="V620" s="1">
        <v>186125</v>
      </c>
      <c r="W620" s="1">
        <v>189061</v>
      </c>
      <c r="X620" s="1">
        <v>186954</v>
      </c>
      <c r="Y620" s="1">
        <v>189674</v>
      </c>
      <c r="Z620" s="1">
        <v>190696</v>
      </c>
      <c r="AA620" s="1">
        <v>186412</v>
      </c>
    </row>
    <row r="621" spans="3:27">
      <c r="C621" s="1" t="s">
        <v>24</v>
      </c>
      <c r="D621" s="1">
        <v>38735</v>
      </c>
      <c r="E621" s="1">
        <v>51934</v>
      </c>
      <c r="F621" s="1">
        <v>57482</v>
      </c>
      <c r="G621" s="1">
        <v>66787</v>
      </c>
      <c r="H621" s="1">
        <v>86374</v>
      </c>
      <c r="I621" s="1">
        <v>101911</v>
      </c>
      <c r="J621" s="1">
        <v>146096</v>
      </c>
      <c r="K621" s="1">
        <v>194542</v>
      </c>
      <c r="L621" s="1">
        <v>247677</v>
      </c>
      <c r="M621" s="1">
        <v>275952</v>
      </c>
      <c r="N621" s="1">
        <v>315074</v>
      </c>
      <c r="O621" s="1">
        <v>357219</v>
      </c>
      <c r="P621" s="1">
        <v>354853</v>
      </c>
      <c r="Q621" s="1">
        <v>361315</v>
      </c>
      <c r="R621" s="1">
        <v>367989</v>
      </c>
      <c r="S621" s="1">
        <v>371248</v>
      </c>
      <c r="T621" s="1">
        <v>381970</v>
      </c>
      <c r="U621" s="1">
        <v>399294</v>
      </c>
      <c r="V621" s="1">
        <v>402813</v>
      </c>
      <c r="W621" s="1">
        <v>409852</v>
      </c>
      <c r="X621" s="1">
        <v>408404</v>
      </c>
      <c r="Y621" s="1">
        <v>407929</v>
      </c>
      <c r="Z621" s="1">
        <v>404178</v>
      </c>
      <c r="AA621" s="1">
        <v>428075</v>
      </c>
    </row>
    <row r="622" spans="3:27">
      <c r="C622" s="1" t="s">
        <v>25</v>
      </c>
      <c r="D622" s="1">
        <v>26143</v>
      </c>
      <c r="E622" s="1">
        <v>35051</v>
      </c>
      <c r="F622" s="1">
        <v>38796</v>
      </c>
      <c r="G622" s="1">
        <v>45076</v>
      </c>
      <c r="H622" s="1">
        <v>63073</v>
      </c>
      <c r="I622" s="1">
        <v>88872</v>
      </c>
      <c r="J622" s="1">
        <v>111151</v>
      </c>
      <c r="K622" s="1">
        <v>135024</v>
      </c>
      <c r="L622" s="1">
        <v>149881</v>
      </c>
      <c r="M622" s="1">
        <v>154598</v>
      </c>
      <c r="N622" s="1">
        <v>163946</v>
      </c>
      <c r="O622" s="1">
        <v>168374</v>
      </c>
      <c r="P622" s="1">
        <v>170349</v>
      </c>
      <c r="Q622" s="1">
        <v>174322</v>
      </c>
      <c r="R622" s="1">
        <v>180101</v>
      </c>
      <c r="S622" s="1">
        <v>182115</v>
      </c>
      <c r="T622" s="1">
        <v>188250</v>
      </c>
      <c r="U622" s="1">
        <v>197781</v>
      </c>
      <c r="V622" s="1">
        <v>211321</v>
      </c>
      <c r="W622" s="1">
        <v>210311</v>
      </c>
      <c r="X622" s="1">
        <v>207721</v>
      </c>
      <c r="Y622" s="1">
        <v>207609</v>
      </c>
      <c r="Z622" s="1">
        <v>207616</v>
      </c>
      <c r="AA622" s="1">
        <v>208613</v>
      </c>
    </row>
    <row r="623" spans="3:27">
      <c r="C623" s="1" t="s">
        <v>26</v>
      </c>
      <c r="D623" s="1">
        <v>1064337</v>
      </c>
      <c r="E623" s="1">
        <v>1427012</v>
      </c>
      <c r="F623" s="1">
        <v>1579454</v>
      </c>
      <c r="G623" s="1">
        <v>1835132</v>
      </c>
      <c r="H623" s="1">
        <v>1985104</v>
      </c>
      <c r="I623" s="1">
        <v>2150990</v>
      </c>
      <c r="J623" s="1">
        <v>2413272</v>
      </c>
      <c r="K623" s="1">
        <v>2700282</v>
      </c>
      <c r="L623" s="1">
        <v>2985523</v>
      </c>
      <c r="M623" s="1">
        <v>3150476</v>
      </c>
      <c r="N623" s="1">
        <v>3295786</v>
      </c>
      <c r="O623" s="1">
        <v>3443508</v>
      </c>
      <c r="P623" s="1">
        <v>3565443</v>
      </c>
      <c r="Q623" s="1">
        <v>3681354</v>
      </c>
      <c r="R623" s="1">
        <v>3866165</v>
      </c>
      <c r="S623" s="1">
        <v>4028483</v>
      </c>
      <c r="T623" s="1">
        <v>4286319</v>
      </c>
      <c r="U623" s="1">
        <v>4925160</v>
      </c>
      <c r="V623" s="1">
        <v>5449291</v>
      </c>
      <c r="W623" s="1">
        <v>5276536</v>
      </c>
      <c r="X623" s="1">
        <v>5228760</v>
      </c>
      <c r="Y623" s="1">
        <v>5381534</v>
      </c>
      <c r="Z623" s="1">
        <v>5318903</v>
      </c>
      <c r="AA623" s="1">
        <v>5355885</v>
      </c>
    </row>
    <row r="624" spans="3:27">
      <c r="C624" s="1" t="s">
        <v>27</v>
      </c>
      <c r="D624" s="1">
        <v>77026</v>
      </c>
      <c r="E624" s="1">
        <v>103273</v>
      </c>
      <c r="F624" s="1">
        <v>114306</v>
      </c>
      <c r="G624" s="1">
        <v>132809</v>
      </c>
      <c r="H624" s="1">
        <v>160643</v>
      </c>
      <c r="I624" s="1">
        <v>178630</v>
      </c>
      <c r="J624" s="1">
        <v>200288</v>
      </c>
      <c r="K624" s="1">
        <v>232351</v>
      </c>
      <c r="L624" s="1">
        <v>252922</v>
      </c>
      <c r="M624" s="1">
        <v>268588</v>
      </c>
      <c r="N624" s="1">
        <v>279065</v>
      </c>
      <c r="O624" s="1">
        <v>285356</v>
      </c>
      <c r="P624" s="1">
        <v>286608</v>
      </c>
      <c r="Q624" s="1">
        <v>283300</v>
      </c>
      <c r="R624" s="1">
        <v>296662</v>
      </c>
      <c r="S624" s="1">
        <v>307560</v>
      </c>
      <c r="T624" s="1">
        <v>321736</v>
      </c>
      <c r="U624" s="1">
        <v>339358</v>
      </c>
      <c r="V624" s="1">
        <v>352803</v>
      </c>
      <c r="W624" s="1">
        <v>372489</v>
      </c>
      <c r="X624" s="1">
        <v>377730</v>
      </c>
      <c r="Y624" s="1">
        <v>400222</v>
      </c>
      <c r="Z624" s="1">
        <v>392874</v>
      </c>
      <c r="AA624" s="1">
        <v>411689</v>
      </c>
    </row>
    <row r="625" spans="3:27">
      <c r="C625" s="1" t="s">
        <v>28</v>
      </c>
      <c r="D625" s="1">
        <v>16166</v>
      </c>
      <c r="E625" s="1">
        <v>21675</v>
      </c>
      <c r="F625" s="1">
        <v>23990</v>
      </c>
      <c r="G625" s="1">
        <v>27874</v>
      </c>
      <c r="H625" s="1">
        <v>30594</v>
      </c>
      <c r="I625" s="1">
        <v>38025</v>
      </c>
      <c r="J625" s="1">
        <v>42476</v>
      </c>
      <c r="K625" s="1">
        <v>45643</v>
      </c>
      <c r="L625" s="1">
        <v>52202</v>
      </c>
      <c r="M625" s="1">
        <v>58860</v>
      </c>
      <c r="N625" s="1">
        <v>64216</v>
      </c>
      <c r="O625" s="1">
        <v>67187</v>
      </c>
      <c r="P625" s="1">
        <v>71168</v>
      </c>
      <c r="Q625" s="1">
        <v>77480</v>
      </c>
      <c r="R625" s="1">
        <v>85695</v>
      </c>
      <c r="S625" s="1">
        <v>92982</v>
      </c>
      <c r="T625" s="1">
        <v>103849</v>
      </c>
      <c r="U625" s="1">
        <v>115448</v>
      </c>
      <c r="V625" s="1">
        <v>126777</v>
      </c>
      <c r="W625" s="1">
        <v>129465</v>
      </c>
      <c r="X625" s="1">
        <v>128412</v>
      </c>
      <c r="Y625" s="1">
        <v>133721</v>
      </c>
      <c r="Z625" s="1">
        <v>133236</v>
      </c>
      <c r="AA625" s="1">
        <v>142154</v>
      </c>
    </row>
    <row r="626" spans="3:27">
      <c r="C626" s="1" t="s">
        <v>29</v>
      </c>
      <c r="D626" s="1">
        <v>634948</v>
      </c>
      <c r="E626" s="1">
        <v>851308</v>
      </c>
      <c r="F626" s="1">
        <v>942250</v>
      </c>
      <c r="G626" s="1">
        <v>1094779</v>
      </c>
      <c r="H626" s="1">
        <v>1239875</v>
      </c>
      <c r="I626" s="1">
        <v>1387486</v>
      </c>
      <c r="J626" s="1">
        <v>1528145</v>
      </c>
      <c r="K626" s="1">
        <v>1680616</v>
      </c>
      <c r="L626" s="1">
        <v>1809136</v>
      </c>
      <c r="M626" s="1">
        <v>1866794</v>
      </c>
      <c r="N626" s="1">
        <v>1929081</v>
      </c>
      <c r="O626" s="1">
        <v>1983810</v>
      </c>
      <c r="P626" s="1">
        <v>2147078</v>
      </c>
      <c r="Q626" s="1">
        <v>2186372</v>
      </c>
      <c r="R626" s="1">
        <v>2275702</v>
      </c>
      <c r="S626" s="1">
        <v>2342355</v>
      </c>
      <c r="T626" s="1">
        <v>2415927</v>
      </c>
      <c r="U626" s="1">
        <v>2517414</v>
      </c>
      <c r="V626" s="1">
        <v>2606929</v>
      </c>
      <c r="W626" s="1">
        <v>2630408</v>
      </c>
      <c r="X626" s="1">
        <v>2656328</v>
      </c>
      <c r="Y626" s="1">
        <v>2591959</v>
      </c>
      <c r="Z626" s="1">
        <v>2588312</v>
      </c>
      <c r="AA626" s="1">
        <v>2541911</v>
      </c>
    </row>
    <row r="627" spans="3:27">
      <c r="C627" s="1" t="s">
        <v>30</v>
      </c>
      <c r="D627" s="1">
        <v>309262</v>
      </c>
      <c r="E627" s="1">
        <v>414644</v>
      </c>
      <c r="F627" s="1">
        <v>458938</v>
      </c>
      <c r="G627" s="1">
        <v>533230</v>
      </c>
      <c r="H627" s="1">
        <v>606170</v>
      </c>
      <c r="I627" s="1">
        <v>658424</v>
      </c>
      <c r="J627" s="1">
        <v>719647</v>
      </c>
      <c r="K627" s="1">
        <v>786909</v>
      </c>
      <c r="L627" s="1">
        <v>845479</v>
      </c>
      <c r="M627" s="1">
        <v>873965</v>
      </c>
      <c r="N627" s="1">
        <v>902609</v>
      </c>
      <c r="O627" s="1">
        <v>927854</v>
      </c>
      <c r="P627" s="1">
        <v>935174</v>
      </c>
      <c r="Q627" s="1">
        <v>936691</v>
      </c>
      <c r="R627" s="1">
        <v>963289</v>
      </c>
      <c r="S627" s="1">
        <v>982575</v>
      </c>
      <c r="T627" s="1">
        <v>1004199</v>
      </c>
      <c r="U627" s="1">
        <v>1040627</v>
      </c>
      <c r="V627" s="1">
        <v>1073462</v>
      </c>
      <c r="W627" s="1">
        <v>1078342</v>
      </c>
      <c r="X627" s="1">
        <v>1063985</v>
      </c>
      <c r="Y627" s="1">
        <v>1053276</v>
      </c>
      <c r="Z627" s="1">
        <v>1041676</v>
      </c>
      <c r="AA627" s="1">
        <v>1026780</v>
      </c>
    </row>
    <row r="628" spans="3:27">
      <c r="C628" s="1" t="s">
        <v>31</v>
      </c>
      <c r="D628" s="1">
        <v>88313</v>
      </c>
      <c r="E628" s="1">
        <v>118406</v>
      </c>
      <c r="F628" s="1">
        <v>131054</v>
      </c>
      <c r="G628" s="1">
        <v>152269</v>
      </c>
      <c r="H628" s="1">
        <v>186696</v>
      </c>
      <c r="I628" s="1">
        <v>187581</v>
      </c>
      <c r="J628" s="1">
        <v>214308</v>
      </c>
      <c r="K628" s="1">
        <v>237018</v>
      </c>
      <c r="L628" s="1">
        <v>254626</v>
      </c>
      <c r="M628" s="1">
        <v>261000</v>
      </c>
      <c r="N628" s="1">
        <v>278951</v>
      </c>
      <c r="O628" s="1">
        <v>298409</v>
      </c>
      <c r="P628" s="1">
        <v>312204</v>
      </c>
      <c r="Q628" s="1">
        <v>328891</v>
      </c>
      <c r="R628" s="1">
        <v>349172</v>
      </c>
      <c r="S628" s="1">
        <v>362550</v>
      </c>
      <c r="T628" s="1">
        <v>371894</v>
      </c>
      <c r="U628" s="1">
        <v>394272</v>
      </c>
      <c r="V628" s="1">
        <v>416474</v>
      </c>
      <c r="W628" s="1">
        <v>423238</v>
      </c>
      <c r="X628" s="1">
        <v>425114</v>
      </c>
      <c r="Y628" s="1">
        <v>438412</v>
      </c>
      <c r="Z628" s="1">
        <v>428975</v>
      </c>
      <c r="AA628" s="1">
        <v>425076</v>
      </c>
    </row>
    <row r="629" spans="3:27">
      <c r="C629" s="1" t="s">
        <v>32</v>
      </c>
      <c r="D629" s="1">
        <v>37887</v>
      </c>
      <c r="E629" s="1">
        <v>50797</v>
      </c>
      <c r="F629" s="1">
        <v>56224</v>
      </c>
      <c r="G629" s="1">
        <v>65325</v>
      </c>
      <c r="H629" s="1">
        <v>73436</v>
      </c>
      <c r="I629" s="1">
        <v>81614</v>
      </c>
      <c r="J629" s="1">
        <v>89267</v>
      </c>
      <c r="K629" s="1">
        <v>102165</v>
      </c>
      <c r="L629" s="1">
        <v>114344</v>
      </c>
      <c r="M629" s="1">
        <v>122001</v>
      </c>
      <c r="N629" s="1">
        <v>131869</v>
      </c>
      <c r="O629" s="1">
        <v>143262</v>
      </c>
      <c r="P629" s="1">
        <v>154179</v>
      </c>
      <c r="Q629" s="1">
        <v>167334</v>
      </c>
      <c r="R629" s="1">
        <v>177912</v>
      </c>
      <c r="S629" s="1">
        <v>189449</v>
      </c>
      <c r="T629" s="1">
        <v>198066</v>
      </c>
      <c r="U629" s="1">
        <v>210726</v>
      </c>
      <c r="V629" s="1">
        <v>223273</v>
      </c>
      <c r="W629" s="1">
        <v>230971</v>
      </c>
      <c r="X629" s="1">
        <v>232849</v>
      </c>
      <c r="Y629" s="1">
        <v>235740</v>
      </c>
      <c r="Z629" s="1">
        <v>236951</v>
      </c>
      <c r="AA629" s="1">
        <v>241225</v>
      </c>
    </row>
    <row r="630" spans="3:27">
      <c r="C630" s="1" t="s">
        <v>33</v>
      </c>
      <c r="D630" s="1">
        <v>20140</v>
      </c>
      <c r="E630" s="1">
        <v>27003</v>
      </c>
      <c r="F630" s="1">
        <v>29887</v>
      </c>
      <c r="G630" s="1">
        <v>34725</v>
      </c>
      <c r="H630" s="1">
        <v>39886</v>
      </c>
      <c r="I630" s="1">
        <v>42608</v>
      </c>
      <c r="J630" s="1">
        <v>47938</v>
      </c>
      <c r="K630" s="1">
        <v>49062</v>
      </c>
      <c r="L630" s="1">
        <v>52418</v>
      </c>
      <c r="M630" s="1">
        <v>56967</v>
      </c>
      <c r="N630" s="1">
        <v>60700</v>
      </c>
      <c r="O630" s="1">
        <v>62243</v>
      </c>
      <c r="P630" s="1">
        <v>64483</v>
      </c>
      <c r="Q630" s="1">
        <v>67457</v>
      </c>
      <c r="R630" s="1">
        <v>71360</v>
      </c>
      <c r="S630" s="1">
        <v>75535</v>
      </c>
      <c r="T630" s="1">
        <v>80892</v>
      </c>
      <c r="U630" s="1">
        <v>86648</v>
      </c>
      <c r="V630" s="1">
        <v>91529</v>
      </c>
      <c r="W630" s="1">
        <v>94564</v>
      </c>
      <c r="X630" s="1">
        <v>94658</v>
      </c>
      <c r="Y630" s="1">
        <v>95893</v>
      </c>
      <c r="Z630" s="1">
        <v>99256</v>
      </c>
      <c r="AA630" s="1">
        <v>101075</v>
      </c>
    </row>
    <row r="631" spans="3:27">
      <c r="C631" s="1" t="s">
        <v>34</v>
      </c>
      <c r="D631" s="1" t="s">
        <v>9</v>
      </c>
      <c r="E631" s="1" t="s">
        <v>9</v>
      </c>
      <c r="F631" s="1" t="s">
        <v>9</v>
      </c>
      <c r="G631" s="1" t="s">
        <v>9</v>
      </c>
      <c r="H631" s="1" t="s">
        <v>9</v>
      </c>
      <c r="I631" s="1" t="s">
        <v>9</v>
      </c>
      <c r="J631" s="1" t="s">
        <v>9</v>
      </c>
      <c r="K631" s="1" t="s">
        <v>9</v>
      </c>
      <c r="L631" s="1" t="s">
        <v>9</v>
      </c>
      <c r="M631" s="1" t="s">
        <v>9</v>
      </c>
      <c r="N631" s="1" t="s">
        <v>9</v>
      </c>
      <c r="O631" s="1" t="s">
        <v>9</v>
      </c>
      <c r="P631" s="1" t="s">
        <v>9</v>
      </c>
      <c r="Q631" s="1" t="s">
        <v>9</v>
      </c>
      <c r="R631" s="1" t="s">
        <v>9</v>
      </c>
      <c r="S631" s="1" t="s">
        <v>9</v>
      </c>
      <c r="T631" s="1" t="s">
        <v>9</v>
      </c>
      <c r="U631" s="1" t="s">
        <v>9</v>
      </c>
      <c r="V631" s="1" t="s">
        <v>9</v>
      </c>
      <c r="W631" s="1" t="s">
        <v>9</v>
      </c>
      <c r="X631" s="1" t="s">
        <v>9</v>
      </c>
      <c r="Y631" s="1" t="s">
        <v>9</v>
      </c>
      <c r="Z631" s="1" t="s">
        <v>9</v>
      </c>
      <c r="AA631" s="1" t="s">
        <v>9</v>
      </c>
    </row>
    <row r="632" spans="3:27">
      <c r="C632" s="1" t="s">
        <v>35</v>
      </c>
      <c r="D632" s="1" t="s">
        <v>9</v>
      </c>
      <c r="E632" s="1" t="s">
        <v>9</v>
      </c>
      <c r="F632" s="1" t="s">
        <v>9</v>
      </c>
      <c r="G632" s="1" t="s">
        <v>9</v>
      </c>
      <c r="H632" s="1" t="s">
        <v>9</v>
      </c>
      <c r="I632" s="1" t="s">
        <v>9</v>
      </c>
      <c r="J632" s="1" t="s">
        <v>9</v>
      </c>
      <c r="K632" s="1" t="s">
        <v>9</v>
      </c>
      <c r="L632" s="1" t="s">
        <v>9</v>
      </c>
      <c r="M632" s="1" t="s">
        <v>9</v>
      </c>
      <c r="N632" s="1" t="s">
        <v>9</v>
      </c>
      <c r="O632" s="1" t="s">
        <v>9</v>
      </c>
      <c r="P632" s="1" t="s">
        <v>9</v>
      </c>
      <c r="Q632" s="1" t="s">
        <v>9</v>
      </c>
      <c r="R632" s="1" t="s">
        <v>9</v>
      </c>
      <c r="S632" s="1" t="s">
        <v>9</v>
      </c>
      <c r="T632" s="1" t="s">
        <v>9</v>
      </c>
      <c r="U632" s="1" t="s">
        <v>9</v>
      </c>
      <c r="V632" s="1" t="s">
        <v>9</v>
      </c>
      <c r="W632" s="1" t="s">
        <v>9</v>
      </c>
      <c r="X632" s="1" t="s">
        <v>9</v>
      </c>
      <c r="Y632" s="1" t="s">
        <v>9</v>
      </c>
      <c r="Z632" s="1" t="s">
        <v>9</v>
      </c>
      <c r="AA632" s="1" t="s">
        <v>9</v>
      </c>
    </row>
    <row r="635" spans="3:27">
      <c r="C635" s="17" t="s">
        <v>793</v>
      </c>
      <c r="D635" s="17"/>
      <c r="E635" s="17"/>
      <c r="F635" s="17"/>
      <c r="G635" s="17"/>
      <c r="H635" s="17"/>
    </row>
    <row r="637" spans="3:27">
      <c r="C637" s="1" t="s">
        <v>14</v>
      </c>
      <c r="D637" s="1">
        <v>14587295</v>
      </c>
      <c r="E637" s="1">
        <v>12941453</v>
      </c>
      <c r="F637" s="1">
        <v>13215286</v>
      </c>
      <c r="G637" s="1">
        <v>12543190</v>
      </c>
      <c r="H637" s="1">
        <v>12488292</v>
      </c>
      <c r="I637" s="1">
        <v>12989799</v>
      </c>
      <c r="J637" s="1">
        <v>13384518</v>
      </c>
      <c r="K637" s="1">
        <v>13628869</v>
      </c>
      <c r="L637" s="1">
        <v>13866380</v>
      </c>
      <c r="M637" s="1">
        <v>14046321</v>
      </c>
      <c r="N637" s="1">
        <v>14270268</v>
      </c>
      <c r="O637" s="1">
        <v>14513041</v>
      </c>
      <c r="P637" s="1">
        <v>14689266</v>
      </c>
      <c r="Q637" s="1">
        <v>14958320</v>
      </c>
      <c r="R637" s="1">
        <v>15247807</v>
      </c>
      <c r="S637" s="1">
        <v>15575141</v>
      </c>
      <c r="T637" s="1">
        <v>15934673</v>
      </c>
      <c r="U637" s="1">
        <v>16319992</v>
      </c>
      <c r="V637" s="1">
        <v>16677295</v>
      </c>
      <c r="W637" s="1">
        <v>16996434</v>
      </c>
      <c r="X637" s="1">
        <v>17283439</v>
      </c>
      <c r="Y637" s="1">
        <v>17564944</v>
      </c>
      <c r="Z637" s="1">
        <v>17856340</v>
      </c>
      <c r="AA637" s="1">
        <v>18099531</v>
      </c>
    </row>
    <row r="638" spans="3:27">
      <c r="C638" s="1" t="s">
        <v>15</v>
      </c>
      <c r="D638" s="1">
        <v>235505</v>
      </c>
      <c r="E638" s="1">
        <v>208459</v>
      </c>
      <c r="F638" s="1">
        <v>212387</v>
      </c>
      <c r="G638" s="1">
        <v>201129</v>
      </c>
      <c r="H638" s="1">
        <v>214021</v>
      </c>
      <c r="I638" s="1">
        <v>228906</v>
      </c>
      <c r="J638" s="1">
        <v>246389</v>
      </c>
      <c r="K638" s="1">
        <v>247590</v>
      </c>
      <c r="L638" s="1">
        <v>251343</v>
      </c>
      <c r="M638" s="1">
        <v>246907</v>
      </c>
      <c r="N638" s="1">
        <v>246337</v>
      </c>
      <c r="O638" s="1">
        <v>251621</v>
      </c>
      <c r="P638" s="1">
        <v>253315</v>
      </c>
      <c r="Q638" s="1">
        <v>252308</v>
      </c>
      <c r="R638" s="1">
        <v>249969</v>
      </c>
      <c r="S638" s="1">
        <v>249490</v>
      </c>
      <c r="T638" s="1">
        <v>251081</v>
      </c>
      <c r="U638" s="1">
        <v>257736</v>
      </c>
      <c r="V638" s="1">
        <v>260401</v>
      </c>
      <c r="W638" s="1">
        <v>257819</v>
      </c>
      <c r="X638" s="1">
        <v>258780</v>
      </c>
      <c r="Y638" s="1">
        <v>264833</v>
      </c>
      <c r="Z638" s="1">
        <v>284938</v>
      </c>
      <c r="AA638" s="1">
        <v>292167</v>
      </c>
    </row>
    <row r="639" spans="3:27">
      <c r="C639" s="1" t="s">
        <v>16</v>
      </c>
      <c r="D639" s="1">
        <v>89226</v>
      </c>
      <c r="E639" s="1">
        <v>82470</v>
      </c>
      <c r="F639" s="1">
        <v>87736</v>
      </c>
      <c r="G639" s="1">
        <v>86756</v>
      </c>
      <c r="H639" s="1">
        <v>107660</v>
      </c>
      <c r="I639" s="1">
        <v>117099</v>
      </c>
      <c r="J639" s="1">
        <v>131253</v>
      </c>
      <c r="K639" s="1">
        <v>136081</v>
      </c>
      <c r="L639" s="1">
        <v>140168</v>
      </c>
      <c r="M639" s="1">
        <v>142191</v>
      </c>
      <c r="N639" s="1">
        <v>144699</v>
      </c>
      <c r="O639" s="1">
        <v>151114</v>
      </c>
      <c r="P639" s="1">
        <v>152907</v>
      </c>
      <c r="Q639" s="1">
        <v>153032</v>
      </c>
      <c r="R639" s="1">
        <v>153925</v>
      </c>
      <c r="S639" s="1">
        <v>155253</v>
      </c>
      <c r="T639" s="1">
        <v>156944</v>
      </c>
      <c r="U639" s="1">
        <v>159439</v>
      </c>
      <c r="V639" s="1">
        <v>162226</v>
      </c>
      <c r="W639" s="1">
        <v>169876</v>
      </c>
      <c r="X639" s="1">
        <v>172921</v>
      </c>
      <c r="Y639" s="1">
        <v>179512</v>
      </c>
      <c r="Z639" s="1">
        <v>184512</v>
      </c>
      <c r="AA639" s="1">
        <v>183897</v>
      </c>
    </row>
    <row r="640" spans="3:27">
      <c r="C640" s="1" t="s">
        <v>17</v>
      </c>
      <c r="D640" s="1">
        <v>1131254</v>
      </c>
      <c r="E640" s="1">
        <v>1034030</v>
      </c>
      <c r="F640" s="1">
        <v>1087908</v>
      </c>
      <c r="G640" s="1">
        <v>1063869</v>
      </c>
      <c r="H640" s="1">
        <v>1110586</v>
      </c>
      <c r="I640" s="1">
        <v>1249071</v>
      </c>
      <c r="J640" s="1">
        <v>1343773</v>
      </c>
      <c r="K640" s="1">
        <v>1411479</v>
      </c>
      <c r="L640" s="1">
        <v>1475899</v>
      </c>
      <c r="M640" s="1">
        <v>1530374</v>
      </c>
      <c r="N640" s="1">
        <v>1597930</v>
      </c>
      <c r="O640" s="1">
        <v>1685133</v>
      </c>
      <c r="P640" s="1">
        <v>1755469</v>
      </c>
      <c r="Q640" s="1">
        <v>1832042</v>
      </c>
      <c r="R640" s="1">
        <v>1926585</v>
      </c>
      <c r="S640" s="1">
        <v>2008761</v>
      </c>
      <c r="T640" s="1">
        <v>2092261</v>
      </c>
      <c r="U640" s="1">
        <v>2206592</v>
      </c>
      <c r="V640" s="1">
        <v>2287336</v>
      </c>
      <c r="W640" s="1">
        <v>2306288</v>
      </c>
      <c r="X640" s="1">
        <v>2305649</v>
      </c>
      <c r="Y640" s="1">
        <v>2332017</v>
      </c>
      <c r="Z640" s="1">
        <v>2377060</v>
      </c>
      <c r="AA640" s="1">
        <v>2384993</v>
      </c>
    </row>
    <row r="641" spans="3:27">
      <c r="C641" s="1" t="s">
        <v>18</v>
      </c>
      <c r="D641" s="1">
        <v>295710</v>
      </c>
      <c r="E641" s="1">
        <v>303769</v>
      </c>
      <c r="F641" s="1">
        <v>359176</v>
      </c>
      <c r="G641" s="1">
        <v>394739</v>
      </c>
      <c r="H641" s="1">
        <v>363560</v>
      </c>
      <c r="I641" s="1">
        <v>603703</v>
      </c>
      <c r="J641" s="1">
        <v>647491</v>
      </c>
      <c r="K641" s="1">
        <v>674493</v>
      </c>
      <c r="L641" s="1">
        <v>693139</v>
      </c>
      <c r="M641" s="1">
        <v>712917</v>
      </c>
      <c r="N641" s="1">
        <v>717436</v>
      </c>
      <c r="O641" s="1">
        <v>710907</v>
      </c>
      <c r="P641" s="1">
        <v>691504</v>
      </c>
      <c r="Q641" s="1">
        <v>679040</v>
      </c>
      <c r="R641" s="1">
        <v>655675</v>
      </c>
      <c r="S641" s="1">
        <v>638332</v>
      </c>
      <c r="T641" s="1">
        <v>607608</v>
      </c>
      <c r="U641" s="1">
        <v>612823</v>
      </c>
      <c r="V641" s="1">
        <v>618689</v>
      </c>
      <c r="W641" s="1">
        <v>636674</v>
      </c>
      <c r="X641" s="1">
        <v>677588</v>
      </c>
      <c r="Y641" s="1">
        <v>697716</v>
      </c>
      <c r="Z641" s="1">
        <v>720793</v>
      </c>
      <c r="AA641" s="1">
        <v>735493</v>
      </c>
    </row>
    <row r="642" spans="3:27">
      <c r="C642" s="1" t="s">
        <v>19</v>
      </c>
      <c r="D642" s="1">
        <v>282128</v>
      </c>
      <c r="E642" s="1">
        <v>250353</v>
      </c>
      <c r="F642" s="1">
        <v>255711</v>
      </c>
      <c r="G642" s="1">
        <v>242763</v>
      </c>
      <c r="H642" s="1">
        <v>259744</v>
      </c>
      <c r="I642" s="1">
        <v>266460</v>
      </c>
      <c r="J642" s="1">
        <v>274024</v>
      </c>
      <c r="K642" s="1">
        <v>279226</v>
      </c>
      <c r="L642" s="1">
        <v>285997</v>
      </c>
      <c r="M642" s="1">
        <v>291840</v>
      </c>
      <c r="N642" s="1">
        <v>297005</v>
      </c>
      <c r="O642" s="1">
        <v>303542</v>
      </c>
      <c r="P642" s="1">
        <v>307663</v>
      </c>
      <c r="Q642" s="1">
        <v>312596</v>
      </c>
      <c r="R642" s="1">
        <v>318332</v>
      </c>
      <c r="S642" s="1">
        <v>322755</v>
      </c>
      <c r="T642" s="1">
        <v>324712</v>
      </c>
      <c r="U642" s="1">
        <v>328644</v>
      </c>
      <c r="V642" s="1">
        <v>331928</v>
      </c>
      <c r="W642" s="1">
        <v>340000</v>
      </c>
      <c r="X642" s="1">
        <v>337442</v>
      </c>
      <c r="Y642" s="1">
        <v>360380</v>
      </c>
      <c r="Z642" s="1">
        <v>360445</v>
      </c>
      <c r="AA642" s="1">
        <v>361177</v>
      </c>
    </row>
    <row r="643" spans="3:27">
      <c r="C643" s="1" t="s">
        <v>20</v>
      </c>
      <c r="D643" s="1">
        <v>139961</v>
      </c>
      <c r="E643" s="1">
        <v>126415</v>
      </c>
      <c r="F643" s="1">
        <v>131425</v>
      </c>
      <c r="G643" s="1">
        <v>126997</v>
      </c>
      <c r="H643" s="1">
        <v>125845</v>
      </c>
      <c r="I643" s="1">
        <v>136405</v>
      </c>
      <c r="J643" s="1">
        <v>147951</v>
      </c>
      <c r="K643" s="1">
        <v>163686</v>
      </c>
      <c r="L643" s="1">
        <v>173607</v>
      </c>
      <c r="M643" s="1">
        <v>179253</v>
      </c>
      <c r="N643" s="1">
        <v>190395</v>
      </c>
      <c r="O643" s="1">
        <v>206979</v>
      </c>
      <c r="P643" s="1">
        <v>217712</v>
      </c>
      <c r="Q643" s="1">
        <v>228924</v>
      </c>
      <c r="R643" s="1">
        <v>237658</v>
      </c>
      <c r="S643" s="1">
        <v>245416</v>
      </c>
      <c r="T643" s="1">
        <v>254942</v>
      </c>
      <c r="U643" s="1">
        <v>269436</v>
      </c>
      <c r="V643" s="1">
        <v>283632</v>
      </c>
      <c r="W643" s="1">
        <v>291106</v>
      </c>
      <c r="X643" s="1">
        <v>300069</v>
      </c>
      <c r="Y643" s="1">
        <v>305603</v>
      </c>
      <c r="Z643" s="1">
        <v>306265</v>
      </c>
      <c r="AA643" s="1">
        <v>311571</v>
      </c>
    </row>
    <row r="644" spans="3:27">
      <c r="C644" s="1" t="s">
        <v>21</v>
      </c>
      <c r="D644" s="1">
        <v>330433</v>
      </c>
      <c r="E644" s="1">
        <v>297773</v>
      </c>
      <c r="F644" s="1">
        <v>308870</v>
      </c>
      <c r="G644" s="1">
        <v>297784</v>
      </c>
      <c r="H644" s="1">
        <v>309600</v>
      </c>
      <c r="I644" s="1">
        <v>334796</v>
      </c>
      <c r="J644" s="1">
        <v>369147</v>
      </c>
      <c r="K644" s="1">
        <v>381844</v>
      </c>
      <c r="L644" s="1">
        <v>408361</v>
      </c>
      <c r="M644" s="1">
        <v>441965</v>
      </c>
      <c r="N644" s="1">
        <v>457331</v>
      </c>
      <c r="O644" s="1">
        <v>475221</v>
      </c>
      <c r="P644" s="1">
        <v>496219</v>
      </c>
      <c r="Q644" s="1">
        <v>519999</v>
      </c>
      <c r="R644" s="1">
        <v>540472</v>
      </c>
      <c r="S644" s="1">
        <v>572447</v>
      </c>
      <c r="T644" s="1">
        <v>602410</v>
      </c>
      <c r="U644" s="1">
        <v>630985</v>
      </c>
      <c r="V644" s="1">
        <v>657472</v>
      </c>
      <c r="W644" s="1">
        <v>671390</v>
      </c>
      <c r="X644" s="1">
        <v>683403</v>
      </c>
      <c r="Y644" s="1">
        <v>695333</v>
      </c>
      <c r="Z644" s="1">
        <v>703059</v>
      </c>
      <c r="AA644" s="1">
        <v>732415</v>
      </c>
    </row>
    <row r="645" spans="3:27">
      <c r="C645" s="1" t="s">
        <v>22</v>
      </c>
      <c r="D645" s="1">
        <v>1223828</v>
      </c>
      <c r="E645" s="1">
        <v>1071123</v>
      </c>
      <c r="F645" s="1">
        <v>1079055</v>
      </c>
      <c r="G645" s="1">
        <v>1010383</v>
      </c>
      <c r="H645" s="1">
        <v>999546</v>
      </c>
      <c r="I645" s="1">
        <v>1027759</v>
      </c>
      <c r="J645" s="1">
        <v>1055976</v>
      </c>
      <c r="K645" s="1">
        <v>1096166</v>
      </c>
      <c r="L645" s="1">
        <v>1130919</v>
      </c>
      <c r="M645" s="1">
        <v>1162865</v>
      </c>
      <c r="N645" s="1">
        <v>1194935</v>
      </c>
      <c r="O645" s="1">
        <v>1225163</v>
      </c>
      <c r="P645" s="1">
        <v>1085986</v>
      </c>
      <c r="Q645" s="1">
        <v>1132124</v>
      </c>
      <c r="R645" s="1">
        <v>1174921</v>
      </c>
      <c r="S645" s="1">
        <v>1241263</v>
      </c>
      <c r="T645" s="1">
        <v>1319887</v>
      </c>
      <c r="U645" s="1">
        <v>1387300</v>
      </c>
      <c r="V645" s="1">
        <v>1450259</v>
      </c>
      <c r="W645" s="1">
        <v>1509323</v>
      </c>
      <c r="X645" s="1">
        <v>1536672</v>
      </c>
      <c r="Y645" s="1">
        <v>1543622</v>
      </c>
      <c r="Z645" s="1">
        <v>1536047</v>
      </c>
      <c r="AA645" s="1">
        <v>1515226</v>
      </c>
    </row>
    <row r="646" spans="3:27">
      <c r="C646" s="1" t="s">
        <v>23</v>
      </c>
      <c r="D646" s="1">
        <v>108233</v>
      </c>
      <c r="E646" s="1">
        <v>98827</v>
      </c>
      <c r="F646" s="1">
        <v>103863</v>
      </c>
      <c r="G646" s="1">
        <v>101460</v>
      </c>
      <c r="H646" s="1">
        <v>105168</v>
      </c>
      <c r="I646" s="1">
        <v>117172</v>
      </c>
      <c r="J646" s="1">
        <v>123092</v>
      </c>
      <c r="K646" s="1">
        <v>126793</v>
      </c>
      <c r="L646" s="1">
        <v>126266</v>
      </c>
      <c r="M646" s="1">
        <v>129565</v>
      </c>
      <c r="N646" s="1">
        <v>133334</v>
      </c>
      <c r="O646" s="1">
        <v>134817</v>
      </c>
      <c r="P646" s="1">
        <v>140998</v>
      </c>
      <c r="Q646" s="1">
        <v>150917</v>
      </c>
      <c r="R646" s="1">
        <v>157297</v>
      </c>
      <c r="S646" s="1">
        <v>164872</v>
      </c>
      <c r="T646" s="1">
        <v>175907</v>
      </c>
      <c r="U646" s="1">
        <v>183194</v>
      </c>
      <c r="V646" s="1">
        <v>186288</v>
      </c>
      <c r="W646" s="1">
        <v>187977</v>
      </c>
      <c r="X646" s="1">
        <v>186954</v>
      </c>
      <c r="Y646" s="1">
        <v>190036</v>
      </c>
      <c r="Z646" s="1">
        <v>192067</v>
      </c>
      <c r="AA646" s="1">
        <v>194032</v>
      </c>
    </row>
    <row r="647" spans="3:27">
      <c r="C647" s="1" t="s">
        <v>24</v>
      </c>
      <c r="D647" s="1">
        <v>120539</v>
      </c>
      <c r="E647" s="1">
        <v>109796</v>
      </c>
      <c r="F647" s="1">
        <v>115118</v>
      </c>
      <c r="G647" s="1">
        <v>112184</v>
      </c>
      <c r="H647" s="1">
        <v>129727</v>
      </c>
      <c r="I647" s="1">
        <v>140975</v>
      </c>
      <c r="J647" s="1">
        <v>187829</v>
      </c>
      <c r="K647" s="1">
        <v>231744</v>
      </c>
      <c r="L647" s="1">
        <v>276662</v>
      </c>
      <c r="M647" s="1">
        <v>299295</v>
      </c>
      <c r="N647" s="1">
        <v>333641</v>
      </c>
      <c r="O647" s="1">
        <v>370461</v>
      </c>
      <c r="P647" s="1">
        <v>378836</v>
      </c>
      <c r="Q647" s="1">
        <v>378256</v>
      </c>
      <c r="R647" s="1">
        <v>381255</v>
      </c>
      <c r="S647" s="1">
        <v>384945</v>
      </c>
      <c r="T647" s="1">
        <v>392651</v>
      </c>
      <c r="U647" s="1">
        <v>399963</v>
      </c>
      <c r="V647" s="1">
        <v>395827</v>
      </c>
      <c r="W647" s="1">
        <v>407074</v>
      </c>
      <c r="X647" s="1">
        <v>408404</v>
      </c>
      <c r="Y647" s="1">
        <v>412194</v>
      </c>
      <c r="Z647" s="1">
        <v>408972</v>
      </c>
      <c r="AA647" s="1">
        <v>408412</v>
      </c>
    </row>
    <row r="648" spans="3:27">
      <c r="C648" s="1" t="s">
        <v>25</v>
      </c>
      <c r="D648" s="1">
        <v>95294</v>
      </c>
      <c r="E648" s="1">
        <v>86174</v>
      </c>
      <c r="F648" s="1">
        <v>89695</v>
      </c>
      <c r="G648" s="1">
        <v>86775</v>
      </c>
      <c r="H648" s="1">
        <v>108074</v>
      </c>
      <c r="I648" s="1">
        <v>139177</v>
      </c>
      <c r="J648" s="1">
        <v>160743</v>
      </c>
      <c r="K648" s="1">
        <v>177462</v>
      </c>
      <c r="L648" s="1">
        <v>184091</v>
      </c>
      <c r="M648" s="1">
        <v>184066</v>
      </c>
      <c r="N648" s="1">
        <v>187994</v>
      </c>
      <c r="O648" s="1">
        <v>187524</v>
      </c>
      <c r="P648" s="1">
        <v>190563</v>
      </c>
      <c r="Q648" s="1">
        <v>193785</v>
      </c>
      <c r="R648" s="1">
        <v>195427</v>
      </c>
      <c r="S648" s="1">
        <v>195719</v>
      </c>
      <c r="T648" s="1">
        <v>199494</v>
      </c>
      <c r="U648" s="1">
        <v>203374</v>
      </c>
      <c r="V648" s="1">
        <v>211012</v>
      </c>
      <c r="W648" s="1">
        <v>208658</v>
      </c>
      <c r="X648" s="1">
        <v>207721</v>
      </c>
      <c r="Y648" s="1">
        <v>208267</v>
      </c>
      <c r="Z648" s="1">
        <v>209511</v>
      </c>
      <c r="AA648" s="1">
        <v>211586</v>
      </c>
    </row>
    <row r="649" spans="3:27">
      <c r="C649" s="1" t="s">
        <v>26</v>
      </c>
      <c r="D649" s="1">
        <v>5591593</v>
      </c>
      <c r="E649" s="1">
        <v>4797370</v>
      </c>
      <c r="F649" s="1">
        <v>4737574</v>
      </c>
      <c r="G649" s="1">
        <v>4348571</v>
      </c>
      <c r="H649" s="1">
        <v>4108946</v>
      </c>
      <c r="I649" s="1">
        <v>4004315</v>
      </c>
      <c r="J649" s="1">
        <v>4033509</v>
      </c>
      <c r="K649" s="1">
        <v>4051655</v>
      </c>
      <c r="L649" s="1">
        <v>4095909</v>
      </c>
      <c r="M649" s="1">
        <v>4134098</v>
      </c>
      <c r="N649" s="1">
        <v>4177350</v>
      </c>
      <c r="O649" s="1">
        <v>4220183</v>
      </c>
      <c r="P649" s="1">
        <v>4262189</v>
      </c>
      <c r="Q649" s="1">
        <v>4360853</v>
      </c>
      <c r="R649" s="1">
        <v>4464842</v>
      </c>
      <c r="S649" s="1">
        <v>4577805</v>
      </c>
      <c r="T649" s="1">
        <v>4712657</v>
      </c>
      <c r="U649" s="1">
        <v>4804318</v>
      </c>
      <c r="V649" s="1">
        <v>4938691</v>
      </c>
      <c r="W649" s="1">
        <v>5071773</v>
      </c>
      <c r="X649" s="1">
        <v>5228760</v>
      </c>
      <c r="Y649" s="1">
        <v>5403806</v>
      </c>
      <c r="Z649" s="1">
        <v>5601288</v>
      </c>
      <c r="AA649" s="1">
        <v>5817797</v>
      </c>
    </row>
    <row r="650" spans="3:27">
      <c r="C650" s="1" t="s">
        <v>27</v>
      </c>
      <c r="D650" s="1">
        <v>374913</v>
      </c>
      <c r="E650" s="1">
        <v>333307</v>
      </c>
      <c r="F650" s="1">
        <v>341069</v>
      </c>
      <c r="G650" s="1">
        <v>324395</v>
      </c>
      <c r="H650" s="1">
        <v>344632</v>
      </c>
      <c r="I650" s="1">
        <v>337083</v>
      </c>
      <c r="J650" s="1">
        <v>342431</v>
      </c>
      <c r="K650" s="1">
        <v>348936</v>
      </c>
      <c r="L650" s="1">
        <v>344296</v>
      </c>
      <c r="M650" s="1">
        <v>346739</v>
      </c>
      <c r="N650" s="1">
        <v>344195</v>
      </c>
      <c r="O650" s="1">
        <v>340392</v>
      </c>
      <c r="P650" s="1">
        <v>341240</v>
      </c>
      <c r="Q650" s="1">
        <v>329853</v>
      </c>
      <c r="R650" s="1">
        <v>332073</v>
      </c>
      <c r="S650" s="1">
        <v>336104</v>
      </c>
      <c r="T650" s="1">
        <v>341881</v>
      </c>
      <c r="U650" s="1">
        <v>347811</v>
      </c>
      <c r="V650" s="1">
        <v>352252</v>
      </c>
      <c r="W650" s="1">
        <v>369045</v>
      </c>
      <c r="X650" s="1">
        <v>377730</v>
      </c>
      <c r="Y650" s="1">
        <v>405781</v>
      </c>
      <c r="Z650" s="1">
        <v>399193</v>
      </c>
      <c r="AA650" s="1">
        <v>413047</v>
      </c>
    </row>
    <row r="651" spans="3:27">
      <c r="C651" s="1" t="s">
        <v>28</v>
      </c>
      <c r="D651" s="1">
        <v>52834</v>
      </c>
      <c r="E651" s="1">
        <v>47526</v>
      </c>
      <c r="F651" s="1">
        <v>49206</v>
      </c>
      <c r="G651" s="1">
        <v>47354</v>
      </c>
      <c r="H651" s="1">
        <v>45103</v>
      </c>
      <c r="I651" s="1">
        <v>52260</v>
      </c>
      <c r="J651" s="1">
        <v>55120</v>
      </c>
      <c r="K651" s="1">
        <v>54659</v>
      </c>
      <c r="L651" s="1">
        <v>59143</v>
      </c>
      <c r="M651" s="1">
        <v>64713</v>
      </c>
      <c r="N651" s="1">
        <v>68395</v>
      </c>
      <c r="O651" s="1">
        <v>69612</v>
      </c>
      <c r="P651" s="1">
        <v>73908</v>
      </c>
      <c r="Q651" s="1">
        <v>78607</v>
      </c>
      <c r="R651" s="1">
        <v>84864</v>
      </c>
      <c r="S651" s="1">
        <v>92021</v>
      </c>
      <c r="T651" s="1">
        <v>101665</v>
      </c>
      <c r="U651" s="1">
        <v>111569</v>
      </c>
      <c r="V651" s="1">
        <v>124412</v>
      </c>
      <c r="W651" s="1">
        <v>127613</v>
      </c>
      <c r="X651" s="1">
        <v>128412</v>
      </c>
      <c r="Y651" s="1">
        <v>134757</v>
      </c>
      <c r="Z651" s="1">
        <v>135459</v>
      </c>
      <c r="AA651" s="1">
        <v>144159</v>
      </c>
    </row>
    <row r="652" spans="3:27">
      <c r="C652" s="1" t="s">
        <v>29</v>
      </c>
      <c r="D652" s="1">
        <v>3044421</v>
      </c>
      <c r="E652" s="1">
        <v>2701888</v>
      </c>
      <c r="F652" s="1">
        <v>2760039</v>
      </c>
      <c r="G652" s="1">
        <v>2620600</v>
      </c>
      <c r="H652" s="1">
        <v>2605304</v>
      </c>
      <c r="I652" s="1">
        <v>2645499</v>
      </c>
      <c r="J652" s="1">
        <v>2624226</v>
      </c>
      <c r="K652" s="1">
        <v>2600293</v>
      </c>
      <c r="L652" s="1">
        <v>2565267</v>
      </c>
      <c r="M652" s="1">
        <v>2520678</v>
      </c>
      <c r="N652" s="1">
        <v>2496022</v>
      </c>
      <c r="O652" s="1">
        <v>2467955</v>
      </c>
      <c r="P652" s="1">
        <v>2612467</v>
      </c>
      <c r="Q652" s="1">
        <v>2610092</v>
      </c>
      <c r="R652" s="1">
        <v>2621302</v>
      </c>
      <c r="S652" s="1">
        <v>2624919</v>
      </c>
      <c r="T652" s="1">
        <v>2632433</v>
      </c>
      <c r="U652" s="1">
        <v>2637183</v>
      </c>
      <c r="V652" s="1">
        <v>2625855</v>
      </c>
      <c r="W652" s="1">
        <v>2627927</v>
      </c>
      <c r="X652" s="1">
        <v>2656328</v>
      </c>
      <c r="Y652" s="1">
        <v>2602163</v>
      </c>
      <c r="Z652" s="1">
        <v>2614450</v>
      </c>
      <c r="AA652" s="1">
        <v>2579624</v>
      </c>
    </row>
    <row r="653" spans="3:27">
      <c r="C653" s="1" t="s">
        <v>30</v>
      </c>
      <c r="D653" s="1">
        <v>1478892</v>
      </c>
      <c r="E653" s="1">
        <v>1311307</v>
      </c>
      <c r="F653" s="1">
        <v>1338308</v>
      </c>
      <c r="G653" s="1">
        <v>1269541</v>
      </c>
      <c r="H653" s="1">
        <v>1268041</v>
      </c>
      <c r="I653" s="1">
        <v>1248245</v>
      </c>
      <c r="J653" s="1">
        <v>1230047</v>
      </c>
      <c r="K653" s="1">
        <v>1208735</v>
      </c>
      <c r="L653" s="1">
        <v>1187969</v>
      </c>
      <c r="M653" s="1">
        <v>1171729</v>
      </c>
      <c r="N653" s="1">
        <v>1160985</v>
      </c>
      <c r="O653" s="1">
        <v>1152161</v>
      </c>
      <c r="P653" s="1">
        <v>1138142</v>
      </c>
      <c r="Q653" s="1">
        <v>1120513</v>
      </c>
      <c r="R653" s="1">
        <v>1106078</v>
      </c>
      <c r="S653" s="1">
        <v>1095885</v>
      </c>
      <c r="T653" s="1">
        <v>1087610</v>
      </c>
      <c r="U653" s="1">
        <v>1079826</v>
      </c>
      <c r="V653" s="1">
        <v>1071255</v>
      </c>
      <c r="W653" s="1">
        <v>1072920</v>
      </c>
      <c r="X653" s="1">
        <v>1063985</v>
      </c>
      <c r="Y653" s="1">
        <v>1057109</v>
      </c>
      <c r="Z653" s="1">
        <v>1050591</v>
      </c>
      <c r="AA653" s="1">
        <v>1044141</v>
      </c>
    </row>
    <row r="654" spans="3:27">
      <c r="C654" s="1" t="s">
        <v>31</v>
      </c>
      <c r="D654" s="1">
        <v>359845</v>
      </c>
      <c r="E654" s="1">
        <v>322228</v>
      </c>
      <c r="F654" s="1">
        <v>332120</v>
      </c>
      <c r="G654" s="1">
        <v>318177</v>
      </c>
      <c r="H654" s="1">
        <v>348965</v>
      </c>
      <c r="I654" s="1">
        <v>321729</v>
      </c>
      <c r="J654" s="1">
        <v>339287</v>
      </c>
      <c r="K654" s="1">
        <v>336979</v>
      </c>
      <c r="L654" s="1">
        <v>335364</v>
      </c>
      <c r="M654" s="1">
        <v>330434</v>
      </c>
      <c r="N654" s="1">
        <v>340814</v>
      </c>
      <c r="O654" s="1">
        <v>353449</v>
      </c>
      <c r="P654" s="1">
        <v>365880</v>
      </c>
      <c r="Q654" s="1">
        <v>379607</v>
      </c>
      <c r="R654" s="1">
        <v>389471</v>
      </c>
      <c r="S654" s="1">
        <v>395942</v>
      </c>
      <c r="T654" s="1">
        <v>396955</v>
      </c>
      <c r="U654" s="1">
        <v>403421</v>
      </c>
      <c r="V654" s="1">
        <v>412105</v>
      </c>
      <c r="W654" s="1">
        <v>419533</v>
      </c>
      <c r="X654" s="1">
        <v>425114</v>
      </c>
      <c r="Y654" s="1">
        <v>439167</v>
      </c>
      <c r="Z654" s="1">
        <v>432669</v>
      </c>
      <c r="AA654" s="1">
        <v>430206</v>
      </c>
    </row>
    <row r="655" spans="3:27">
      <c r="C655" s="1" t="s">
        <v>32</v>
      </c>
      <c r="D655" s="1">
        <v>165776</v>
      </c>
      <c r="E655" s="1">
        <v>147862</v>
      </c>
      <c r="F655" s="1">
        <v>151804</v>
      </c>
      <c r="G655" s="1">
        <v>144857</v>
      </c>
      <c r="H655" s="1">
        <v>143169</v>
      </c>
      <c r="I655" s="1">
        <v>144941</v>
      </c>
      <c r="J655" s="1">
        <v>144265</v>
      </c>
      <c r="K655" s="1">
        <v>149365</v>
      </c>
      <c r="L655" s="1">
        <v>153782</v>
      </c>
      <c r="M655" s="1">
        <v>157127</v>
      </c>
      <c r="N655" s="1">
        <v>163307</v>
      </c>
      <c r="O655" s="1">
        <v>171550</v>
      </c>
      <c r="P655" s="1">
        <v>180650</v>
      </c>
      <c r="Q655" s="1">
        <v>194519</v>
      </c>
      <c r="R655" s="1">
        <v>199420</v>
      </c>
      <c r="S655" s="1">
        <v>207952</v>
      </c>
      <c r="T655" s="1">
        <v>211982</v>
      </c>
      <c r="U655" s="1">
        <v>217210</v>
      </c>
      <c r="V655" s="1">
        <v>222693</v>
      </c>
      <c r="W655" s="1">
        <v>229596</v>
      </c>
      <c r="X655" s="1">
        <v>232849</v>
      </c>
      <c r="Y655" s="1">
        <v>236515</v>
      </c>
      <c r="Z655" s="1">
        <v>238805</v>
      </c>
      <c r="AA655" s="1">
        <v>242330</v>
      </c>
    </row>
    <row r="656" spans="3:27">
      <c r="C656" s="1" t="s">
        <v>33</v>
      </c>
      <c r="D656" s="1">
        <v>75763</v>
      </c>
      <c r="E656" s="1">
        <v>69010</v>
      </c>
      <c r="F656" s="1">
        <v>72355</v>
      </c>
      <c r="G656" s="1">
        <v>70513</v>
      </c>
      <c r="H656" s="1">
        <v>72997</v>
      </c>
      <c r="I656" s="1">
        <v>72030</v>
      </c>
      <c r="J656" s="1">
        <v>74730</v>
      </c>
      <c r="K656" s="1">
        <v>69357</v>
      </c>
      <c r="L656" s="1">
        <v>68679</v>
      </c>
      <c r="M656" s="1">
        <v>71782</v>
      </c>
      <c r="N656" s="1">
        <v>73871</v>
      </c>
      <c r="O656" s="1">
        <v>73400</v>
      </c>
      <c r="P656" s="1">
        <v>75815</v>
      </c>
      <c r="Q656" s="1">
        <v>78250</v>
      </c>
      <c r="R656" s="1">
        <v>79852</v>
      </c>
      <c r="S656" s="1">
        <v>82729</v>
      </c>
      <c r="T656" s="1">
        <v>86398</v>
      </c>
      <c r="U656" s="1">
        <v>89155</v>
      </c>
      <c r="V656" s="1">
        <v>91079</v>
      </c>
      <c r="W656" s="1">
        <v>94043</v>
      </c>
      <c r="X656" s="1">
        <v>94658</v>
      </c>
      <c r="Y656" s="1">
        <v>96133</v>
      </c>
      <c r="Z656" s="1">
        <v>99976</v>
      </c>
      <c r="AA656" s="1">
        <v>102851</v>
      </c>
    </row>
    <row r="657" spans="3:27">
      <c r="C657" s="1" t="s">
        <v>34</v>
      </c>
      <c r="D657" s="1" t="s">
        <v>9</v>
      </c>
      <c r="E657" s="1" t="s">
        <v>9</v>
      </c>
      <c r="F657" s="1" t="s">
        <v>9</v>
      </c>
      <c r="G657" s="1" t="s">
        <v>9</v>
      </c>
      <c r="H657" s="1" t="s">
        <v>9</v>
      </c>
      <c r="I657" s="1" t="s">
        <v>9</v>
      </c>
      <c r="J657" s="1" t="s">
        <v>9</v>
      </c>
      <c r="K657" s="1" t="s">
        <v>9</v>
      </c>
      <c r="L657" s="1" t="s">
        <v>9</v>
      </c>
      <c r="M657" s="1" t="s">
        <v>9</v>
      </c>
      <c r="N657" s="1" t="s">
        <v>9</v>
      </c>
      <c r="O657" s="1" t="s">
        <v>9</v>
      </c>
      <c r="P657" s="1" t="s">
        <v>9</v>
      </c>
      <c r="Q657" s="1" t="s">
        <v>9</v>
      </c>
      <c r="R657" s="1" t="s">
        <v>9</v>
      </c>
      <c r="S657" s="1" t="s">
        <v>9</v>
      </c>
      <c r="T657" s="1" t="s">
        <v>9</v>
      </c>
      <c r="U657" s="1" t="s">
        <v>9</v>
      </c>
      <c r="V657" s="1" t="s">
        <v>9</v>
      </c>
      <c r="W657" s="1" t="s">
        <v>9</v>
      </c>
      <c r="X657" s="1" t="s">
        <v>9</v>
      </c>
      <c r="Y657" s="1" t="s">
        <v>9</v>
      </c>
      <c r="Z657" s="1" t="s">
        <v>9</v>
      </c>
      <c r="AA657" s="1" t="s">
        <v>9</v>
      </c>
    </row>
    <row r="658" spans="3:27">
      <c r="C658" s="1" t="s">
        <v>35</v>
      </c>
      <c r="D658" s="1" t="s">
        <v>9</v>
      </c>
      <c r="E658" s="1" t="s">
        <v>9</v>
      </c>
      <c r="F658" s="1" t="s">
        <v>9</v>
      </c>
      <c r="G658" s="1" t="s">
        <v>9</v>
      </c>
      <c r="H658" s="1" t="s">
        <v>9</v>
      </c>
      <c r="I658" s="1" t="s">
        <v>9</v>
      </c>
      <c r="J658" s="1" t="s">
        <v>9</v>
      </c>
      <c r="K658" s="1" t="s">
        <v>9</v>
      </c>
      <c r="L658" s="1" t="s">
        <v>9</v>
      </c>
      <c r="M658" s="1" t="s">
        <v>9</v>
      </c>
      <c r="N658" s="1" t="s">
        <v>9</v>
      </c>
      <c r="O658" s="1" t="s">
        <v>9</v>
      </c>
      <c r="P658" s="1" t="s">
        <v>9</v>
      </c>
      <c r="Q658" s="1" t="s">
        <v>9</v>
      </c>
      <c r="R658" s="1" t="s">
        <v>9</v>
      </c>
      <c r="S658" s="1" t="s">
        <v>9</v>
      </c>
      <c r="T658" s="1" t="s">
        <v>9</v>
      </c>
      <c r="U658" s="1" t="s">
        <v>9</v>
      </c>
      <c r="V658" s="1" t="s">
        <v>9</v>
      </c>
      <c r="W658" s="1" t="s">
        <v>9</v>
      </c>
      <c r="X658" s="1" t="s">
        <v>9</v>
      </c>
      <c r="Y658" s="1" t="s">
        <v>9</v>
      </c>
      <c r="Z658" s="1" t="s">
        <v>9</v>
      </c>
      <c r="AA658" s="1" t="s">
        <v>9</v>
      </c>
    </row>
    <row r="661" spans="3:27">
      <c r="C661" s="17" t="s">
        <v>794</v>
      </c>
      <c r="D661" s="17"/>
      <c r="E661" s="17"/>
      <c r="F661" s="17"/>
      <c r="G661" s="17"/>
      <c r="H661" s="17"/>
    </row>
    <row r="663" spans="3:27">
      <c r="C663" s="1" t="s">
        <v>14</v>
      </c>
      <c r="D663" s="1">
        <v>5625800</v>
      </c>
      <c r="E663" s="1">
        <v>7261396</v>
      </c>
      <c r="F663" s="1">
        <v>8180480</v>
      </c>
      <c r="G663" s="1">
        <v>9563471</v>
      </c>
      <c r="H663" s="1">
        <v>10819821</v>
      </c>
      <c r="I663" s="1">
        <v>12087629</v>
      </c>
      <c r="J663" s="1">
        <v>13357810</v>
      </c>
      <c r="K663" s="1">
        <v>15174843</v>
      </c>
      <c r="L663" s="1">
        <v>16822652</v>
      </c>
      <c r="M663" s="1">
        <v>17945395</v>
      </c>
      <c r="N663" s="1">
        <v>19055491</v>
      </c>
      <c r="O663" s="1">
        <v>20135397</v>
      </c>
      <c r="P663" s="1">
        <v>20773933</v>
      </c>
      <c r="Q663" s="1">
        <v>21456267</v>
      </c>
      <c r="R663" s="1">
        <v>22713725</v>
      </c>
      <c r="S663" s="1">
        <v>23722687</v>
      </c>
      <c r="T663" s="1">
        <v>24982648</v>
      </c>
      <c r="U663" s="1">
        <v>27188673</v>
      </c>
      <c r="V663" s="1">
        <v>29060999</v>
      </c>
      <c r="W663" s="1">
        <v>29429585</v>
      </c>
      <c r="X663" s="1">
        <v>29648426</v>
      </c>
      <c r="Y663" s="1">
        <v>30141027</v>
      </c>
      <c r="Z663" s="1">
        <v>30347500</v>
      </c>
      <c r="AA663" s="1">
        <v>30575651</v>
      </c>
    </row>
    <row r="664" spans="3:27">
      <c r="C664" s="1" t="s">
        <v>15</v>
      </c>
      <c r="D664" s="1">
        <v>117015</v>
      </c>
      <c r="E664" s="1">
        <v>151035</v>
      </c>
      <c r="F664" s="1">
        <v>170152</v>
      </c>
      <c r="G664" s="1">
        <v>198918</v>
      </c>
      <c r="H664" s="1">
        <v>229326</v>
      </c>
      <c r="I664" s="1">
        <v>266262</v>
      </c>
      <c r="J664" s="1">
        <v>293982</v>
      </c>
      <c r="K664" s="1">
        <v>320265</v>
      </c>
      <c r="L664" s="1">
        <v>345852</v>
      </c>
      <c r="M664" s="1">
        <v>354240</v>
      </c>
      <c r="N664" s="1">
        <v>366479</v>
      </c>
      <c r="O664" s="1">
        <v>385806</v>
      </c>
      <c r="P664" s="1">
        <v>390416</v>
      </c>
      <c r="Q664" s="1">
        <v>405906</v>
      </c>
      <c r="R664" s="1">
        <v>417777</v>
      </c>
      <c r="S664" s="1">
        <v>422772</v>
      </c>
      <c r="T664" s="1">
        <v>433790</v>
      </c>
      <c r="U664" s="1">
        <v>458399</v>
      </c>
      <c r="V664" s="1">
        <v>472346</v>
      </c>
      <c r="W664" s="1">
        <v>487399</v>
      </c>
      <c r="X664" s="1">
        <v>486997</v>
      </c>
      <c r="Y664" s="1">
        <v>497880</v>
      </c>
      <c r="Z664" s="1">
        <v>522811</v>
      </c>
      <c r="AA664" s="1">
        <v>535655</v>
      </c>
    </row>
    <row r="665" spans="3:27">
      <c r="C665" s="1" t="s">
        <v>16</v>
      </c>
      <c r="D665" s="1">
        <v>56030</v>
      </c>
      <c r="E665" s="1">
        <v>72320</v>
      </c>
      <c r="F665" s="1">
        <v>81473</v>
      </c>
      <c r="G665" s="1">
        <v>95247</v>
      </c>
      <c r="H665" s="1">
        <v>110032</v>
      </c>
      <c r="I665" s="1">
        <v>127826</v>
      </c>
      <c r="J665" s="1">
        <v>146316</v>
      </c>
      <c r="K665" s="1">
        <v>169730</v>
      </c>
      <c r="L665" s="1">
        <v>184353</v>
      </c>
      <c r="M665" s="1">
        <v>194353</v>
      </c>
      <c r="N665" s="1">
        <v>203670</v>
      </c>
      <c r="O665" s="1">
        <v>217042</v>
      </c>
      <c r="P665" s="1">
        <v>225193</v>
      </c>
      <c r="Q665" s="1">
        <v>228806</v>
      </c>
      <c r="R665" s="1">
        <v>237730</v>
      </c>
      <c r="S665" s="1">
        <v>244804</v>
      </c>
      <c r="T665" s="1">
        <v>253619</v>
      </c>
      <c r="U665" s="1">
        <v>267435</v>
      </c>
      <c r="V665" s="1">
        <v>278612</v>
      </c>
      <c r="W665" s="1">
        <v>284831</v>
      </c>
      <c r="X665" s="1">
        <v>291259</v>
      </c>
      <c r="Y665" s="1">
        <v>298286</v>
      </c>
      <c r="Z665" s="1">
        <v>305046</v>
      </c>
      <c r="AA665" s="1">
        <v>300297</v>
      </c>
    </row>
    <row r="666" spans="3:27">
      <c r="C666" s="1" t="s">
        <v>17</v>
      </c>
      <c r="D666" s="1">
        <v>657906</v>
      </c>
      <c r="E666" s="1">
        <v>849179</v>
      </c>
      <c r="F666" s="1">
        <v>956661</v>
      </c>
      <c r="G666" s="1">
        <v>1118394</v>
      </c>
      <c r="H666" s="1">
        <v>1248915</v>
      </c>
      <c r="I666" s="1">
        <v>1404012</v>
      </c>
      <c r="J666" s="1">
        <v>1581145</v>
      </c>
      <c r="K666" s="1">
        <v>1838111</v>
      </c>
      <c r="L666" s="1">
        <v>2044162</v>
      </c>
      <c r="M666" s="1">
        <v>2220247</v>
      </c>
      <c r="N666" s="1">
        <v>2394555</v>
      </c>
      <c r="O666" s="1">
        <v>2585162</v>
      </c>
      <c r="P666" s="1">
        <v>2629225</v>
      </c>
      <c r="Q666" s="1">
        <v>2788006</v>
      </c>
      <c r="R666" s="1">
        <v>2999149</v>
      </c>
      <c r="S666" s="1">
        <v>3169893</v>
      </c>
      <c r="T666" s="1">
        <v>3371082</v>
      </c>
      <c r="U666" s="1">
        <v>3648882</v>
      </c>
      <c r="V666" s="1">
        <v>3840216</v>
      </c>
      <c r="W666" s="1">
        <v>3981033</v>
      </c>
      <c r="X666" s="1">
        <v>3997678</v>
      </c>
      <c r="Y666" s="1">
        <v>4038578</v>
      </c>
      <c r="Z666" s="1">
        <v>4165112</v>
      </c>
      <c r="AA666" s="1">
        <v>4205552</v>
      </c>
    </row>
    <row r="667" spans="3:27">
      <c r="C667" s="1" t="s">
        <v>18</v>
      </c>
      <c r="D667" s="1">
        <v>249733</v>
      </c>
      <c r="E667" s="1">
        <v>322338</v>
      </c>
      <c r="F667" s="1">
        <v>363137</v>
      </c>
      <c r="G667" s="1">
        <v>424529</v>
      </c>
      <c r="H667" s="1">
        <v>503142</v>
      </c>
      <c r="I667" s="1">
        <v>620810</v>
      </c>
      <c r="J667" s="1">
        <v>713894</v>
      </c>
      <c r="K667" s="1">
        <v>817993</v>
      </c>
      <c r="L667" s="1">
        <v>912070</v>
      </c>
      <c r="M667" s="1">
        <v>996467</v>
      </c>
      <c r="N667" s="1">
        <v>1066041</v>
      </c>
      <c r="O667" s="1">
        <v>1122726</v>
      </c>
      <c r="P667" s="1">
        <v>1161833</v>
      </c>
      <c r="Q667" s="1">
        <v>1161664</v>
      </c>
      <c r="R667" s="1">
        <v>1196757</v>
      </c>
      <c r="S667" s="1">
        <v>1224455</v>
      </c>
      <c r="T667" s="1">
        <v>1236566</v>
      </c>
      <c r="U667" s="1">
        <v>1300663</v>
      </c>
      <c r="V667" s="1">
        <v>1352660</v>
      </c>
      <c r="W667" s="1">
        <v>1408718</v>
      </c>
      <c r="X667" s="1">
        <v>1460186</v>
      </c>
      <c r="Y667" s="1">
        <v>1491469</v>
      </c>
      <c r="Z667" s="1">
        <v>1542322</v>
      </c>
      <c r="AA667" s="1">
        <v>1430668</v>
      </c>
    </row>
    <row r="668" spans="3:27">
      <c r="C668" s="1" t="s">
        <v>19</v>
      </c>
      <c r="D668" s="1">
        <v>219261</v>
      </c>
      <c r="E668" s="1">
        <v>283007</v>
      </c>
      <c r="F668" s="1">
        <v>318828</v>
      </c>
      <c r="G668" s="1">
        <v>372729</v>
      </c>
      <c r="H668" s="1">
        <v>425359</v>
      </c>
      <c r="I668" s="1">
        <v>483075</v>
      </c>
      <c r="J668" s="1">
        <v>240866</v>
      </c>
      <c r="K668" s="1">
        <v>273072</v>
      </c>
      <c r="L668" s="1">
        <v>305074</v>
      </c>
      <c r="M668" s="1">
        <v>327560</v>
      </c>
      <c r="N668" s="1">
        <v>349314</v>
      </c>
      <c r="O668" s="1">
        <v>371428</v>
      </c>
      <c r="P668" s="1">
        <v>386899</v>
      </c>
      <c r="Q668" s="1">
        <v>402167</v>
      </c>
      <c r="R668" s="1">
        <v>425510</v>
      </c>
      <c r="S668" s="1">
        <v>445046</v>
      </c>
      <c r="T668" s="1">
        <v>463814</v>
      </c>
      <c r="U668" s="1">
        <v>489818</v>
      </c>
      <c r="V668" s="1">
        <v>514706</v>
      </c>
      <c r="W668" s="1">
        <v>538003</v>
      </c>
      <c r="X668" s="1">
        <v>537719</v>
      </c>
      <c r="Y668" s="1">
        <v>567476</v>
      </c>
      <c r="Z668" s="1">
        <v>568091</v>
      </c>
      <c r="AA668" s="1">
        <v>571001</v>
      </c>
    </row>
    <row r="669" spans="3:27">
      <c r="C669" s="1" t="s">
        <v>20</v>
      </c>
      <c r="D669" s="1">
        <v>70879</v>
      </c>
      <c r="E669" s="1">
        <v>91485</v>
      </c>
      <c r="F669" s="1">
        <v>103065</v>
      </c>
      <c r="G669" s="1">
        <v>120489</v>
      </c>
      <c r="H669" s="1">
        <v>133876</v>
      </c>
      <c r="I669" s="1">
        <v>149747</v>
      </c>
      <c r="J669" s="1">
        <v>170406</v>
      </c>
      <c r="K669" s="1">
        <v>201032</v>
      </c>
      <c r="L669" s="1">
        <v>224933</v>
      </c>
      <c r="M669" s="1">
        <v>240399</v>
      </c>
      <c r="N669" s="1">
        <v>261884</v>
      </c>
      <c r="O669" s="1">
        <v>290966</v>
      </c>
      <c r="P669" s="1">
        <v>308833</v>
      </c>
      <c r="Q669" s="1">
        <v>330705</v>
      </c>
      <c r="R669" s="1">
        <v>356578</v>
      </c>
      <c r="S669" s="1">
        <v>374018</v>
      </c>
      <c r="T669" s="1">
        <v>398672</v>
      </c>
      <c r="U669" s="1">
        <v>434112</v>
      </c>
      <c r="V669" s="1">
        <v>463373</v>
      </c>
      <c r="W669" s="1">
        <v>469810</v>
      </c>
      <c r="X669" s="1">
        <v>492165</v>
      </c>
      <c r="Y669" s="1">
        <v>502178</v>
      </c>
      <c r="Z669" s="1">
        <v>507993</v>
      </c>
      <c r="AA669" s="1">
        <v>525265</v>
      </c>
    </row>
    <row r="670" spans="3:27">
      <c r="C670" s="1" t="s">
        <v>21</v>
      </c>
      <c r="D670" s="1">
        <v>168885</v>
      </c>
      <c r="E670" s="1">
        <v>217985</v>
      </c>
      <c r="F670" s="1">
        <v>245575</v>
      </c>
      <c r="G670" s="1">
        <v>287092</v>
      </c>
      <c r="H670" s="1">
        <v>332817</v>
      </c>
      <c r="I670" s="1">
        <v>384712</v>
      </c>
      <c r="J670" s="1">
        <v>439956</v>
      </c>
      <c r="K670" s="1">
        <v>498668</v>
      </c>
      <c r="L670" s="1">
        <v>557677</v>
      </c>
      <c r="M670" s="1">
        <v>616617</v>
      </c>
      <c r="N670" s="1">
        <v>661658</v>
      </c>
      <c r="O670" s="1">
        <v>708870</v>
      </c>
      <c r="P670" s="1">
        <v>733523</v>
      </c>
      <c r="Q670" s="1">
        <v>767363</v>
      </c>
      <c r="R670" s="1">
        <v>824853</v>
      </c>
      <c r="S670" s="1">
        <v>879338</v>
      </c>
      <c r="T670" s="1">
        <v>943095</v>
      </c>
      <c r="U670" s="1">
        <v>1012099</v>
      </c>
      <c r="V670" s="1">
        <v>1072552</v>
      </c>
      <c r="W670" s="1">
        <v>1096717</v>
      </c>
      <c r="X670" s="1">
        <v>1116573</v>
      </c>
      <c r="Y670" s="1">
        <v>1143323</v>
      </c>
      <c r="Z670" s="1">
        <v>1164450</v>
      </c>
      <c r="AA670" s="1">
        <v>1242255</v>
      </c>
    </row>
    <row r="671" spans="3:27">
      <c r="C671" s="1" t="s">
        <v>22</v>
      </c>
      <c r="D671" s="1">
        <v>525834</v>
      </c>
      <c r="E671" s="1">
        <v>678711</v>
      </c>
      <c r="F671" s="1">
        <v>764616</v>
      </c>
      <c r="G671" s="1">
        <v>893882</v>
      </c>
      <c r="H671" s="1">
        <v>998669</v>
      </c>
      <c r="I671" s="1">
        <v>1093546</v>
      </c>
      <c r="J671" s="1">
        <v>1235482</v>
      </c>
      <c r="K671" s="1">
        <v>1409029</v>
      </c>
      <c r="L671" s="1">
        <v>1563821</v>
      </c>
      <c r="M671" s="1">
        <v>1674400</v>
      </c>
      <c r="N671" s="1">
        <v>1793997</v>
      </c>
      <c r="O671" s="1">
        <v>1915812</v>
      </c>
      <c r="P671" s="1">
        <v>1558597</v>
      </c>
      <c r="Q671" s="1">
        <v>1645850</v>
      </c>
      <c r="R671" s="1">
        <v>1757802</v>
      </c>
      <c r="S671" s="1">
        <v>1884284</v>
      </c>
      <c r="T671" s="1">
        <v>2030794</v>
      </c>
      <c r="U671" s="1">
        <v>2192874</v>
      </c>
      <c r="V671" s="1">
        <v>2368499</v>
      </c>
      <c r="W671" s="1">
        <v>2516750</v>
      </c>
      <c r="X671" s="1">
        <v>2575146</v>
      </c>
      <c r="Y671" s="1">
        <v>2596008</v>
      </c>
      <c r="Z671" s="1">
        <v>2617016</v>
      </c>
      <c r="AA671" s="1">
        <v>2607089</v>
      </c>
    </row>
    <row r="672" spans="3:27">
      <c r="C672" s="1" t="s">
        <v>23</v>
      </c>
      <c r="D672" s="1">
        <v>44850</v>
      </c>
      <c r="E672" s="1">
        <v>57889</v>
      </c>
      <c r="F672" s="1">
        <v>65217</v>
      </c>
      <c r="G672" s="1">
        <v>76242</v>
      </c>
      <c r="H672" s="1">
        <v>88252</v>
      </c>
      <c r="I672" s="1">
        <v>105962</v>
      </c>
      <c r="J672" s="1">
        <v>118366</v>
      </c>
      <c r="K672" s="1">
        <v>133259</v>
      </c>
      <c r="L672" s="1">
        <v>143278</v>
      </c>
      <c r="M672" s="1">
        <v>153633</v>
      </c>
      <c r="N672" s="1">
        <v>163015</v>
      </c>
      <c r="O672" s="1">
        <v>170518</v>
      </c>
      <c r="P672" s="1">
        <v>177507</v>
      </c>
      <c r="Q672" s="1">
        <v>186450</v>
      </c>
      <c r="R672" s="1">
        <v>201069</v>
      </c>
      <c r="S672" s="1">
        <v>214681</v>
      </c>
      <c r="T672" s="1">
        <v>234312</v>
      </c>
      <c r="U672" s="1">
        <v>253208</v>
      </c>
      <c r="V672" s="1">
        <v>268738</v>
      </c>
      <c r="W672" s="1">
        <v>276414</v>
      </c>
      <c r="X672" s="1">
        <v>277683</v>
      </c>
      <c r="Y672" s="1">
        <v>284351</v>
      </c>
      <c r="Z672" s="1">
        <v>289065</v>
      </c>
      <c r="AA672" s="1">
        <v>284632</v>
      </c>
    </row>
    <row r="673" spans="3:27">
      <c r="C673" s="1" t="s">
        <v>24</v>
      </c>
      <c r="D673" s="1">
        <v>70198</v>
      </c>
      <c r="E673" s="1">
        <v>90606</v>
      </c>
      <c r="F673" s="1">
        <v>102074</v>
      </c>
      <c r="G673" s="1">
        <v>119331</v>
      </c>
      <c r="H673" s="1">
        <v>135241</v>
      </c>
      <c r="I673" s="1">
        <v>159190</v>
      </c>
      <c r="J673" s="1">
        <v>213633</v>
      </c>
      <c r="K673" s="1">
        <v>277740</v>
      </c>
      <c r="L673" s="1">
        <v>350490</v>
      </c>
      <c r="M673" s="1">
        <v>398486</v>
      </c>
      <c r="N673" s="1">
        <v>462616</v>
      </c>
      <c r="O673" s="1">
        <v>500744</v>
      </c>
      <c r="P673" s="1">
        <v>511608</v>
      </c>
      <c r="Q673" s="1">
        <v>539686</v>
      </c>
      <c r="R673" s="1">
        <v>562780</v>
      </c>
      <c r="S673" s="1">
        <v>577990</v>
      </c>
      <c r="T673" s="1">
        <v>604543</v>
      </c>
      <c r="U673" s="1">
        <v>641762</v>
      </c>
      <c r="V673" s="1">
        <v>661577</v>
      </c>
      <c r="W673" s="1">
        <v>679438</v>
      </c>
      <c r="X673" s="1">
        <v>686757</v>
      </c>
      <c r="Y673" s="1">
        <v>696544</v>
      </c>
      <c r="Z673" s="1">
        <v>699215</v>
      </c>
      <c r="AA673" s="1">
        <v>775657</v>
      </c>
    </row>
    <row r="674" spans="3:27">
      <c r="C674" s="1" t="s">
        <v>25</v>
      </c>
      <c r="D674" s="1">
        <v>40228</v>
      </c>
      <c r="E674" s="1">
        <v>51923</v>
      </c>
      <c r="F674" s="1">
        <v>58495</v>
      </c>
      <c r="G674" s="1">
        <v>68384</v>
      </c>
      <c r="H674" s="1">
        <v>100012</v>
      </c>
      <c r="I674" s="1">
        <v>127027</v>
      </c>
      <c r="J674" s="1">
        <v>156835</v>
      </c>
      <c r="K674" s="1">
        <v>192684</v>
      </c>
      <c r="L674" s="1">
        <v>217544</v>
      </c>
      <c r="M674" s="1">
        <v>227888</v>
      </c>
      <c r="N674" s="1">
        <v>244257</v>
      </c>
      <c r="O674" s="1">
        <v>252768</v>
      </c>
      <c r="P674" s="1">
        <v>253517</v>
      </c>
      <c r="Q674" s="1">
        <v>260509</v>
      </c>
      <c r="R674" s="1">
        <v>269706</v>
      </c>
      <c r="S674" s="1">
        <v>274914</v>
      </c>
      <c r="T674" s="1">
        <v>286836</v>
      </c>
      <c r="U674" s="1">
        <v>306810</v>
      </c>
      <c r="V674" s="1">
        <v>331226</v>
      </c>
      <c r="W674" s="1">
        <v>341351</v>
      </c>
      <c r="X674" s="1">
        <v>342292</v>
      </c>
      <c r="Y674" s="1">
        <v>344357</v>
      </c>
      <c r="Z674" s="1">
        <v>344436</v>
      </c>
      <c r="AA674" s="1">
        <v>350762</v>
      </c>
    </row>
    <row r="675" spans="3:27">
      <c r="C675" s="1" t="s">
        <v>26</v>
      </c>
      <c r="D675" s="1">
        <v>1555772</v>
      </c>
      <c r="E675" s="1">
        <v>2008083</v>
      </c>
      <c r="F675" s="1">
        <v>2262249</v>
      </c>
      <c r="G675" s="1">
        <v>2644704</v>
      </c>
      <c r="H675" s="1">
        <v>2936431</v>
      </c>
      <c r="I675" s="1">
        <v>3249253</v>
      </c>
      <c r="J675" s="1">
        <v>3674152</v>
      </c>
      <c r="K675" s="1">
        <v>4147746</v>
      </c>
      <c r="L675" s="1">
        <v>4615327</v>
      </c>
      <c r="M675" s="1">
        <v>4903808</v>
      </c>
      <c r="N675" s="1">
        <v>5149472</v>
      </c>
      <c r="O675" s="1">
        <v>5413490</v>
      </c>
      <c r="P675" s="1">
        <v>5641334</v>
      </c>
      <c r="Q675" s="1">
        <v>5856778</v>
      </c>
      <c r="R675" s="1">
        <v>6180771</v>
      </c>
      <c r="S675" s="1">
        <v>6469302</v>
      </c>
      <c r="T675" s="1">
        <v>6906342</v>
      </c>
      <c r="U675" s="1">
        <v>7969801</v>
      </c>
      <c r="V675" s="1">
        <v>8856591</v>
      </c>
      <c r="W675" s="1">
        <v>8601259</v>
      </c>
      <c r="X675" s="1">
        <v>8548363</v>
      </c>
      <c r="Y675" s="1">
        <v>8833551</v>
      </c>
      <c r="Z675" s="1">
        <v>8755137</v>
      </c>
      <c r="AA675" s="1">
        <v>8844137</v>
      </c>
    </row>
    <row r="676" spans="3:27">
      <c r="C676" s="1" t="s">
        <v>27</v>
      </c>
      <c r="D676" s="1">
        <v>126937</v>
      </c>
      <c r="E676" s="1">
        <v>163841</v>
      </c>
      <c r="F676" s="1">
        <v>184579</v>
      </c>
      <c r="G676" s="1">
        <v>215784</v>
      </c>
      <c r="H676" s="1">
        <v>259248</v>
      </c>
      <c r="I676" s="1">
        <v>275812</v>
      </c>
      <c r="J676" s="1">
        <v>315028</v>
      </c>
      <c r="K676" s="1">
        <v>375824</v>
      </c>
      <c r="L676" s="1">
        <v>423494</v>
      </c>
      <c r="M676" s="1">
        <v>459349</v>
      </c>
      <c r="N676" s="1">
        <v>486993</v>
      </c>
      <c r="O676" s="1">
        <v>503740</v>
      </c>
      <c r="P676" s="1">
        <v>506221</v>
      </c>
      <c r="Q676" s="1">
        <v>506703</v>
      </c>
      <c r="R676" s="1">
        <v>524981</v>
      </c>
      <c r="S676" s="1">
        <v>539243</v>
      </c>
      <c r="T676" s="1">
        <v>558461</v>
      </c>
      <c r="U676" s="1">
        <v>583660</v>
      </c>
      <c r="V676" s="1">
        <v>600034</v>
      </c>
      <c r="W676" s="1">
        <v>626825</v>
      </c>
      <c r="X676" s="1">
        <v>637558</v>
      </c>
      <c r="Y676" s="1">
        <v>678041</v>
      </c>
      <c r="Z676" s="1">
        <v>667811</v>
      </c>
      <c r="AA676" s="1">
        <v>711217</v>
      </c>
    </row>
    <row r="677" spans="3:27">
      <c r="C677" s="1" t="s">
        <v>28</v>
      </c>
      <c r="D677" s="1">
        <v>26722</v>
      </c>
      <c r="E677" s="1">
        <v>34491</v>
      </c>
      <c r="F677" s="1">
        <v>38856</v>
      </c>
      <c r="G677" s="1">
        <v>45425</v>
      </c>
      <c r="H677" s="1">
        <v>50428</v>
      </c>
      <c r="I677" s="1">
        <v>59678</v>
      </c>
      <c r="J677" s="1">
        <v>66572</v>
      </c>
      <c r="K677" s="1">
        <v>72987</v>
      </c>
      <c r="L677" s="1">
        <v>82043</v>
      </c>
      <c r="M677" s="1">
        <v>90437</v>
      </c>
      <c r="N677" s="1">
        <v>98074</v>
      </c>
      <c r="O677" s="1">
        <v>103596</v>
      </c>
      <c r="P677" s="1">
        <v>109244</v>
      </c>
      <c r="Q677" s="1">
        <v>119958</v>
      </c>
      <c r="R677" s="1">
        <v>132547</v>
      </c>
      <c r="S677" s="1">
        <v>143659</v>
      </c>
      <c r="T677" s="1">
        <v>160279</v>
      </c>
      <c r="U677" s="1">
        <v>178645</v>
      </c>
      <c r="V677" s="1">
        <v>195175</v>
      </c>
      <c r="W677" s="1">
        <v>204492</v>
      </c>
      <c r="X677" s="1">
        <v>208621</v>
      </c>
      <c r="Y677" s="1">
        <v>219740</v>
      </c>
      <c r="Z677" s="1">
        <v>223894</v>
      </c>
      <c r="AA677" s="1">
        <v>244788</v>
      </c>
    </row>
    <row r="678" spans="3:27">
      <c r="C678" s="1" t="s">
        <v>29</v>
      </c>
      <c r="D678" s="1">
        <v>1019230</v>
      </c>
      <c r="E678" s="1">
        <v>1315552</v>
      </c>
      <c r="F678" s="1">
        <v>1482064</v>
      </c>
      <c r="G678" s="1">
        <v>1732621</v>
      </c>
      <c r="H678" s="1">
        <v>1956599</v>
      </c>
      <c r="I678" s="1">
        <v>2177284</v>
      </c>
      <c r="J678" s="1">
        <v>2424996</v>
      </c>
      <c r="K678" s="1">
        <v>2698533</v>
      </c>
      <c r="L678" s="1">
        <v>2939765</v>
      </c>
      <c r="M678" s="1">
        <v>3074074</v>
      </c>
      <c r="N678" s="1">
        <v>3219210</v>
      </c>
      <c r="O678" s="1">
        <v>3353739</v>
      </c>
      <c r="P678" s="1">
        <v>3864452</v>
      </c>
      <c r="Q678" s="1">
        <v>3866106</v>
      </c>
      <c r="R678" s="1">
        <v>4109010</v>
      </c>
      <c r="S678" s="1">
        <v>4237144</v>
      </c>
      <c r="T678" s="1">
        <v>4374472</v>
      </c>
      <c r="U678" s="1">
        <v>4564273</v>
      </c>
      <c r="V678" s="1">
        <v>4745286</v>
      </c>
      <c r="W678" s="1">
        <v>4818749</v>
      </c>
      <c r="X678" s="1">
        <v>4870594</v>
      </c>
      <c r="Y678" s="1">
        <v>4788833</v>
      </c>
      <c r="Z678" s="1">
        <v>4804431</v>
      </c>
      <c r="AA678" s="1">
        <v>4758621</v>
      </c>
    </row>
    <row r="679" spans="3:27">
      <c r="C679" s="1" t="s">
        <v>30</v>
      </c>
      <c r="D679" s="1">
        <v>452475</v>
      </c>
      <c r="E679" s="1">
        <v>584023</v>
      </c>
      <c r="F679" s="1">
        <v>657944</v>
      </c>
      <c r="G679" s="1">
        <v>769176</v>
      </c>
      <c r="H679" s="1">
        <v>873653</v>
      </c>
      <c r="I679" s="1">
        <v>947934</v>
      </c>
      <c r="J679" s="1">
        <v>1053972</v>
      </c>
      <c r="K679" s="1">
        <v>1174105</v>
      </c>
      <c r="L679" s="1">
        <v>1285026</v>
      </c>
      <c r="M679" s="1">
        <v>1351838</v>
      </c>
      <c r="N679" s="1">
        <v>1420189</v>
      </c>
      <c r="O679" s="1">
        <v>1483520</v>
      </c>
      <c r="P679" s="1">
        <v>1521846</v>
      </c>
      <c r="Q679" s="1">
        <v>1552488</v>
      </c>
      <c r="R679" s="1">
        <v>1625428</v>
      </c>
      <c r="S679" s="1">
        <v>1684555</v>
      </c>
      <c r="T679" s="1">
        <v>1748586</v>
      </c>
      <c r="U679" s="1">
        <v>1840212</v>
      </c>
      <c r="V679" s="1">
        <v>1927804</v>
      </c>
      <c r="W679" s="1">
        <v>1958097</v>
      </c>
      <c r="X679" s="1">
        <v>1960834</v>
      </c>
      <c r="Y679" s="1">
        <v>1967845</v>
      </c>
      <c r="Z679" s="1">
        <v>1972317</v>
      </c>
      <c r="AA679" s="1">
        <v>1970140</v>
      </c>
    </row>
    <row r="680" spans="3:27">
      <c r="C680" s="1" t="s">
        <v>31</v>
      </c>
      <c r="D680" s="1">
        <v>141088</v>
      </c>
      <c r="E680" s="1">
        <v>182106</v>
      </c>
      <c r="F680" s="1">
        <v>205155</v>
      </c>
      <c r="G680" s="1">
        <v>239839</v>
      </c>
      <c r="H680" s="1">
        <v>280129</v>
      </c>
      <c r="I680" s="1">
        <v>279979</v>
      </c>
      <c r="J680" s="1">
        <v>317309</v>
      </c>
      <c r="K680" s="1">
        <v>356004</v>
      </c>
      <c r="L680" s="1">
        <v>386341</v>
      </c>
      <c r="M680" s="1">
        <v>401572</v>
      </c>
      <c r="N680" s="1">
        <v>433338</v>
      </c>
      <c r="O680" s="1">
        <v>461935</v>
      </c>
      <c r="P680" s="1">
        <v>481292</v>
      </c>
      <c r="Q680" s="1">
        <v>504637</v>
      </c>
      <c r="R680" s="1">
        <v>536137</v>
      </c>
      <c r="S680" s="1">
        <v>558792</v>
      </c>
      <c r="T680" s="1">
        <v>577127</v>
      </c>
      <c r="U680" s="1">
        <v>616653</v>
      </c>
      <c r="V680" s="1">
        <v>654206</v>
      </c>
      <c r="W680" s="1">
        <v>663325</v>
      </c>
      <c r="X680" s="1">
        <v>673457</v>
      </c>
      <c r="Y680" s="1">
        <v>695231</v>
      </c>
      <c r="Z680" s="1">
        <v>689653</v>
      </c>
      <c r="AA680" s="1">
        <v>693871</v>
      </c>
    </row>
    <row r="681" spans="3:27">
      <c r="C681" s="1" t="s">
        <v>32</v>
      </c>
      <c r="D681" s="1">
        <v>52466</v>
      </c>
      <c r="E681" s="1">
        <v>67720</v>
      </c>
      <c r="F681" s="1">
        <v>76291</v>
      </c>
      <c r="G681" s="1">
        <v>89189</v>
      </c>
      <c r="H681" s="1">
        <v>99969</v>
      </c>
      <c r="I681" s="1">
        <v>110569</v>
      </c>
      <c r="J681" s="1">
        <v>122333</v>
      </c>
      <c r="K681" s="1">
        <v>142256</v>
      </c>
      <c r="L681" s="1">
        <v>161114</v>
      </c>
      <c r="M681" s="1">
        <v>174182</v>
      </c>
      <c r="N681" s="1">
        <v>190162</v>
      </c>
      <c r="O681" s="1">
        <v>200458</v>
      </c>
      <c r="P681" s="1">
        <v>216098</v>
      </c>
      <c r="Q681" s="1">
        <v>233178</v>
      </c>
      <c r="R681" s="1">
        <v>250200</v>
      </c>
      <c r="S681" s="1">
        <v>267287</v>
      </c>
      <c r="T681" s="1">
        <v>282308</v>
      </c>
      <c r="U681" s="1">
        <v>303027</v>
      </c>
      <c r="V681" s="1">
        <v>323646</v>
      </c>
      <c r="W681" s="1">
        <v>337776</v>
      </c>
      <c r="X681" s="1">
        <v>344457</v>
      </c>
      <c r="Y681" s="1">
        <v>352513</v>
      </c>
      <c r="Z681" s="1">
        <v>358585</v>
      </c>
      <c r="AA681" s="1">
        <v>368939</v>
      </c>
    </row>
    <row r="682" spans="3:27">
      <c r="C682" s="1" t="s">
        <v>33</v>
      </c>
      <c r="D682" s="1">
        <v>30291</v>
      </c>
      <c r="E682" s="1">
        <v>39102</v>
      </c>
      <c r="F682" s="1">
        <v>44049</v>
      </c>
      <c r="G682" s="1">
        <v>51496</v>
      </c>
      <c r="H682" s="1">
        <v>57723</v>
      </c>
      <c r="I682" s="1">
        <v>64951</v>
      </c>
      <c r="J682" s="1">
        <v>72567</v>
      </c>
      <c r="K682" s="1">
        <v>75805</v>
      </c>
      <c r="L682" s="1">
        <v>80288</v>
      </c>
      <c r="M682" s="1">
        <v>85845</v>
      </c>
      <c r="N682" s="1">
        <v>90567</v>
      </c>
      <c r="O682" s="1">
        <v>93077</v>
      </c>
      <c r="P682" s="1">
        <v>96295</v>
      </c>
      <c r="Q682" s="1">
        <v>99307</v>
      </c>
      <c r="R682" s="1">
        <v>104940</v>
      </c>
      <c r="S682" s="1">
        <v>110510</v>
      </c>
      <c r="T682" s="1">
        <v>117950</v>
      </c>
      <c r="U682" s="1">
        <v>126340</v>
      </c>
      <c r="V682" s="1">
        <v>133752</v>
      </c>
      <c r="W682" s="1">
        <v>138598</v>
      </c>
      <c r="X682" s="1">
        <v>140087</v>
      </c>
      <c r="Y682" s="1">
        <v>144823</v>
      </c>
      <c r="Z682" s="1">
        <v>150115</v>
      </c>
      <c r="AA682" s="1">
        <v>155105</v>
      </c>
    </row>
    <row r="683" spans="3:27">
      <c r="C683" s="1" t="s">
        <v>34</v>
      </c>
      <c r="D683" s="1" t="s">
        <v>9</v>
      </c>
      <c r="E683" s="1" t="s">
        <v>9</v>
      </c>
      <c r="F683" s="1" t="s">
        <v>9</v>
      </c>
      <c r="G683" s="1" t="s">
        <v>9</v>
      </c>
      <c r="H683" s="1" t="s">
        <v>9</v>
      </c>
      <c r="I683" s="1" t="s">
        <v>9</v>
      </c>
      <c r="J683" s="1" t="s">
        <v>9</v>
      </c>
      <c r="K683" s="1" t="s">
        <v>9</v>
      </c>
      <c r="L683" s="1" t="s">
        <v>9</v>
      </c>
      <c r="M683" s="1" t="s">
        <v>9</v>
      </c>
      <c r="N683" s="1" t="s">
        <v>9</v>
      </c>
      <c r="O683" s="1" t="s">
        <v>9</v>
      </c>
      <c r="P683" s="1" t="s">
        <v>9</v>
      </c>
      <c r="Q683" s="1" t="s">
        <v>9</v>
      </c>
      <c r="R683" s="1" t="s">
        <v>9</v>
      </c>
      <c r="S683" s="1" t="s">
        <v>9</v>
      </c>
      <c r="T683" s="1" t="s">
        <v>9</v>
      </c>
      <c r="U683" s="1" t="s">
        <v>9</v>
      </c>
      <c r="V683" s="1" t="s">
        <v>9</v>
      </c>
      <c r="W683" s="1" t="s">
        <v>9</v>
      </c>
      <c r="X683" s="1" t="s">
        <v>9</v>
      </c>
      <c r="Y683" s="1" t="s">
        <v>9</v>
      </c>
      <c r="Z683" s="1" t="s">
        <v>9</v>
      </c>
      <c r="AA683" s="1" t="s">
        <v>9</v>
      </c>
    </row>
    <row r="684" spans="3:27">
      <c r="C684" s="1" t="s">
        <v>35</v>
      </c>
      <c r="D684" s="1" t="s">
        <v>9</v>
      </c>
      <c r="E684" s="1" t="s">
        <v>9</v>
      </c>
      <c r="F684" s="1" t="s">
        <v>9</v>
      </c>
      <c r="G684" s="1" t="s">
        <v>9</v>
      </c>
      <c r="H684" s="1" t="s">
        <v>9</v>
      </c>
      <c r="I684" s="1" t="s">
        <v>9</v>
      </c>
      <c r="J684" s="1" t="s">
        <v>9</v>
      </c>
      <c r="K684" s="1" t="s">
        <v>9</v>
      </c>
      <c r="L684" s="1" t="s">
        <v>9</v>
      </c>
      <c r="M684" s="1" t="s">
        <v>9</v>
      </c>
      <c r="N684" s="1" t="s">
        <v>9</v>
      </c>
      <c r="O684" s="1" t="s">
        <v>9</v>
      </c>
      <c r="P684" s="1" t="s">
        <v>9</v>
      </c>
      <c r="Q684" s="1" t="s">
        <v>9</v>
      </c>
      <c r="R684" s="1" t="s">
        <v>9</v>
      </c>
      <c r="S684" s="1" t="s">
        <v>9</v>
      </c>
      <c r="T684" s="1" t="s">
        <v>9</v>
      </c>
      <c r="U684" s="1" t="s">
        <v>9</v>
      </c>
      <c r="V684" s="1" t="s">
        <v>9</v>
      </c>
      <c r="W684" s="1" t="s">
        <v>9</v>
      </c>
      <c r="X684" s="1" t="s">
        <v>9</v>
      </c>
      <c r="Y684" s="1" t="s">
        <v>9</v>
      </c>
      <c r="Z684" s="1" t="s">
        <v>9</v>
      </c>
      <c r="AA684" s="1" t="s">
        <v>9</v>
      </c>
    </row>
    <row r="687" spans="3:27">
      <c r="C687" s="17" t="s">
        <v>795</v>
      </c>
      <c r="D687" s="17"/>
      <c r="E687" s="17"/>
      <c r="F687" s="17"/>
      <c r="G687" s="17"/>
      <c r="H687" s="17"/>
    </row>
    <row r="689" spans="3:27">
      <c r="C689" s="1" t="s">
        <v>14</v>
      </c>
      <c r="D689" s="1">
        <v>23533769</v>
      </c>
      <c r="E689" s="1">
        <v>20455555</v>
      </c>
      <c r="F689" s="1">
        <v>21240238</v>
      </c>
      <c r="G689" s="1">
        <v>20385763</v>
      </c>
      <c r="H689" s="1">
        <v>20510919</v>
      </c>
      <c r="I689" s="1">
        <v>20880372</v>
      </c>
      <c r="J689" s="1">
        <v>21123275</v>
      </c>
      <c r="K689" s="1">
        <v>21698982</v>
      </c>
      <c r="L689" s="1">
        <v>22266470</v>
      </c>
      <c r="M689" s="1">
        <v>22768682</v>
      </c>
      <c r="N689" s="1">
        <v>23323773</v>
      </c>
      <c r="O689" s="1">
        <v>23849874</v>
      </c>
      <c r="P689" s="1">
        <v>24305752</v>
      </c>
      <c r="Q689" s="1">
        <v>24806300</v>
      </c>
      <c r="R689" s="1">
        <v>25525421</v>
      </c>
      <c r="S689" s="1">
        <v>26187306</v>
      </c>
      <c r="T689" s="1">
        <v>26897447</v>
      </c>
      <c r="U689" s="1">
        <v>27607501</v>
      </c>
      <c r="V689" s="1">
        <v>28303460</v>
      </c>
      <c r="W689" s="1">
        <v>28982990</v>
      </c>
      <c r="X689" s="1">
        <v>29648426</v>
      </c>
      <c r="Y689" s="1">
        <v>30269412</v>
      </c>
      <c r="Z689" s="1">
        <v>30929844</v>
      </c>
      <c r="AA689" s="1">
        <v>31398964</v>
      </c>
    </row>
    <row r="690" spans="3:27">
      <c r="C690" s="1" t="s">
        <v>15</v>
      </c>
      <c r="D690" s="1">
        <v>401014</v>
      </c>
      <c r="E690" s="1">
        <v>346377</v>
      </c>
      <c r="F690" s="1">
        <v>357410</v>
      </c>
      <c r="G690" s="1">
        <v>340881</v>
      </c>
      <c r="H690" s="1">
        <v>363296</v>
      </c>
      <c r="I690" s="1">
        <v>393221</v>
      </c>
      <c r="J690" s="1">
        <v>416835</v>
      </c>
      <c r="K690" s="1">
        <v>424108</v>
      </c>
      <c r="L690" s="1">
        <v>433502</v>
      </c>
      <c r="M690" s="1">
        <v>434111</v>
      </c>
      <c r="N690" s="1">
        <v>438593</v>
      </c>
      <c r="O690" s="1">
        <v>448602</v>
      </c>
      <c r="P690" s="1">
        <v>454908</v>
      </c>
      <c r="Q690" s="1">
        <v>457717</v>
      </c>
      <c r="R690" s="1">
        <v>458782</v>
      </c>
      <c r="S690" s="1">
        <v>459792</v>
      </c>
      <c r="T690" s="1">
        <v>465099</v>
      </c>
      <c r="U690" s="1">
        <v>475364</v>
      </c>
      <c r="V690" s="1">
        <v>481008</v>
      </c>
      <c r="W690" s="1">
        <v>482660</v>
      </c>
      <c r="X690" s="1">
        <v>486997</v>
      </c>
      <c r="Y690" s="1">
        <v>497682</v>
      </c>
      <c r="Z690" s="1">
        <v>522763</v>
      </c>
      <c r="AA690" s="1">
        <v>528712</v>
      </c>
    </row>
    <row r="691" spans="3:27">
      <c r="C691" s="1" t="s">
        <v>16</v>
      </c>
      <c r="D691" s="1">
        <v>167379</v>
      </c>
      <c r="E691" s="1">
        <v>152511</v>
      </c>
      <c r="F691" s="1">
        <v>166008</v>
      </c>
      <c r="G691" s="1">
        <v>167025</v>
      </c>
      <c r="H691" s="1">
        <v>173760</v>
      </c>
      <c r="I691" s="1">
        <v>190018</v>
      </c>
      <c r="J691" s="1">
        <v>207128</v>
      </c>
      <c r="K691" s="1">
        <v>215489</v>
      </c>
      <c r="L691" s="1">
        <v>222714</v>
      </c>
      <c r="M691" s="1">
        <v>227719</v>
      </c>
      <c r="N691" s="1">
        <v>233171</v>
      </c>
      <c r="O691" s="1">
        <v>242862</v>
      </c>
      <c r="P691" s="1">
        <v>247893</v>
      </c>
      <c r="Q691" s="1">
        <v>251133</v>
      </c>
      <c r="R691" s="1">
        <v>254942</v>
      </c>
      <c r="S691" s="1">
        <v>259067</v>
      </c>
      <c r="T691" s="1">
        <v>263599</v>
      </c>
      <c r="U691" s="1">
        <v>268845</v>
      </c>
      <c r="V691" s="1">
        <v>273241</v>
      </c>
      <c r="W691" s="1">
        <v>282287</v>
      </c>
      <c r="X691" s="1">
        <v>291259</v>
      </c>
      <c r="Y691" s="1">
        <v>300426</v>
      </c>
      <c r="Z691" s="1">
        <v>307728</v>
      </c>
      <c r="AA691" s="1">
        <v>303960</v>
      </c>
    </row>
    <row r="692" spans="3:27">
      <c r="C692" s="1" t="s">
        <v>17</v>
      </c>
      <c r="D692" s="1">
        <v>2019528</v>
      </c>
      <c r="E692" s="1">
        <v>1808703</v>
      </c>
      <c r="F692" s="1">
        <v>1935143</v>
      </c>
      <c r="G692" s="1">
        <v>1913719</v>
      </c>
      <c r="H692" s="1">
        <v>1951964</v>
      </c>
      <c r="I692" s="1">
        <v>2037455</v>
      </c>
      <c r="J692" s="1">
        <v>2182390</v>
      </c>
      <c r="K692" s="1">
        <v>2303558</v>
      </c>
      <c r="L692" s="1">
        <v>2425024</v>
      </c>
      <c r="M692" s="1">
        <v>2536242</v>
      </c>
      <c r="N692" s="1">
        <v>2659739</v>
      </c>
      <c r="O692" s="1">
        <v>2802331</v>
      </c>
      <c r="P692" s="1">
        <v>2894519</v>
      </c>
      <c r="Q692" s="1">
        <v>3028079</v>
      </c>
      <c r="R692" s="1">
        <v>3183939</v>
      </c>
      <c r="S692" s="1">
        <v>3331217</v>
      </c>
      <c r="T692" s="1">
        <v>3489045</v>
      </c>
      <c r="U692" s="1">
        <v>3678535</v>
      </c>
      <c r="V692" s="1">
        <v>3833132</v>
      </c>
      <c r="W692" s="1">
        <v>3928965</v>
      </c>
      <c r="X692" s="1">
        <v>3997678</v>
      </c>
      <c r="Y692" s="1">
        <v>4080719</v>
      </c>
      <c r="Z692" s="1">
        <v>4194122</v>
      </c>
      <c r="AA692" s="1">
        <v>4240718</v>
      </c>
    </row>
    <row r="693" spans="3:27">
      <c r="C693" s="1" t="s">
        <v>18</v>
      </c>
      <c r="D693" s="1">
        <v>514814</v>
      </c>
      <c r="E693" s="1">
        <v>525888</v>
      </c>
      <c r="F693" s="1">
        <v>641748</v>
      </c>
      <c r="G693" s="1">
        <v>723861</v>
      </c>
      <c r="H693" s="1">
        <v>859782</v>
      </c>
      <c r="I693" s="1">
        <v>959335</v>
      </c>
      <c r="J693" s="1">
        <v>1035907</v>
      </c>
      <c r="K693" s="1">
        <v>1097285</v>
      </c>
      <c r="L693" s="1">
        <v>1151723</v>
      </c>
      <c r="M693" s="1">
        <v>1208542</v>
      </c>
      <c r="N693" s="1">
        <v>1252408</v>
      </c>
      <c r="O693" s="1">
        <v>1284423</v>
      </c>
      <c r="P693" s="1">
        <v>1301822</v>
      </c>
      <c r="Q693" s="1">
        <v>1322716</v>
      </c>
      <c r="R693" s="1">
        <v>1328772</v>
      </c>
      <c r="S693" s="1">
        <v>1336653</v>
      </c>
      <c r="T693" s="1">
        <v>1323552</v>
      </c>
      <c r="U693" s="1">
        <v>1346888</v>
      </c>
      <c r="V693" s="1">
        <v>1365684</v>
      </c>
      <c r="W693" s="1">
        <v>1403096</v>
      </c>
      <c r="X693" s="1">
        <v>1460186</v>
      </c>
      <c r="Y693" s="1">
        <v>1495960</v>
      </c>
      <c r="Z693" s="1">
        <v>1549027</v>
      </c>
      <c r="AA693" s="1">
        <v>1447808</v>
      </c>
    </row>
    <row r="694" spans="3:27">
      <c r="C694" s="1" t="s">
        <v>19</v>
      </c>
      <c r="D694" s="1">
        <v>1001673</v>
      </c>
      <c r="E694" s="1">
        <v>856170</v>
      </c>
      <c r="F694" s="1">
        <v>874221</v>
      </c>
      <c r="G694" s="1">
        <v>825090</v>
      </c>
      <c r="H694" s="1">
        <v>831813</v>
      </c>
      <c r="I694" s="1">
        <v>857540</v>
      </c>
      <c r="J694" s="1">
        <v>390346</v>
      </c>
      <c r="K694" s="1">
        <v>400397</v>
      </c>
      <c r="L694" s="1">
        <v>412985</v>
      </c>
      <c r="M694" s="1">
        <v>424237</v>
      </c>
      <c r="N694" s="1">
        <v>434845</v>
      </c>
      <c r="O694" s="1">
        <v>447035</v>
      </c>
      <c r="P694" s="1">
        <v>455864</v>
      </c>
      <c r="Q694" s="1">
        <v>466801</v>
      </c>
      <c r="R694" s="1">
        <v>478949</v>
      </c>
      <c r="S694" s="1">
        <v>489931</v>
      </c>
      <c r="T694" s="1">
        <v>498728</v>
      </c>
      <c r="U694" s="1">
        <v>509394</v>
      </c>
      <c r="V694" s="1">
        <v>517401</v>
      </c>
      <c r="W694" s="1">
        <v>534155</v>
      </c>
      <c r="X694" s="1">
        <v>537719</v>
      </c>
      <c r="Y694" s="1">
        <v>569410</v>
      </c>
      <c r="Z694" s="1">
        <v>575212</v>
      </c>
      <c r="AA694" s="1">
        <v>581062</v>
      </c>
    </row>
    <row r="695" spans="3:27">
      <c r="C695" s="1" t="s">
        <v>20</v>
      </c>
      <c r="D695" s="1">
        <v>223939</v>
      </c>
      <c r="E695" s="1">
        <v>197953</v>
      </c>
      <c r="F695" s="1">
        <v>209038</v>
      </c>
      <c r="G695" s="1">
        <v>204034</v>
      </c>
      <c r="H695" s="1">
        <v>203292</v>
      </c>
      <c r="I695" s="1">
        <v>212432</v>
      </c>
      <c r="J695" s="1">
        <v>227584</v>
      </c>
      <c r="K695" s="1">
        <v>248291</v>
      </c>
      <c r="L695" s="1">
        <v>262777</v>
      </c>
      <c r="M695" s="1">
        <v>273067</v>
      </c>
      <c r="N695" s="1">
        <v>290053</v>
      </c>
      <c r="O695" s="1">
        <v>314171</v>
      </c>
      <c r="P695" s="1">
        <v>333571</v>
      </c>
      <c r="Q695" s="1">
        <v>354166</v>
      </c>
      <c r="R695" s="1">
        <v>373131</v>
      </c>
      <c r="S695" s="1">
        <v>388552</v>
      </c>
      <c r="T695" s="1">
        <v>407623</v>
      </c>
      <c r="U695" s="1">
        <v>432442</v>
      </c>
      <c r="V695" s="1">
        <v>457845</v>
      </c>
      <c r="W695" s="1">
        <v>462442</v>
      </c>
      <c r="X695" s="1">
        <v>492165</v>
      </c>
      <c r="Y695" s="1">
        <v>504643</v>
      </c>
      <c r="Z695" s="1">
        <v>514399</v>
      </c>
      <c r="AA695" s="1">
        <v>532390</v>
      </c>
    </row>
    <row r="696" spans="3:27">
      <c r="C696" s="1" t="s">
        <v>21</v>
      </c>
      <c r="D696" s="1">
        <v>527543</v>
      </c>
      <c r="E696" s="1">
        <v>465641</v>
      </c>
      <c r="F696" s="1">
        <v>490990</v>
      </c>
      <c r="G696" s="1">
        <v>478536</v>
      </c>
      <c r="H696" s="1">
        <v>482505</v>
      </c>
      <c r="I696" s="1">
        <v>523627</v>
      </c>
      <c r="J696" s="1">
        <v>565843</v>
      </c>
      <c r="K696" s="1">
        <v>588575</v>
      </c>
      <c r="L696" s="1">
        <v>625140</v>
      </c>
      <c r="M696" s="1">
        <v>671327</v>
      </c>
      <c r="N696" s="1">
        <v>701597</v>
      </c>
      <c r="O696" s="1">
        <v>735186</v>
      </c>
      <c r="P696" s="1">
        <v>773464</v>
      </c>
      <c r="Q696" s="1">
        <v>815702</v>
      </c>
      <c r="R696" s="1">
        <v>854572</v>
      </c>
      <c r="S696" s="1">
        <v>904934</v>
      </c>
      <c r="T696" s="1">
        <v>957381</v>
      </c>
      <c r="U696" s="1">
        <v>1004728</v>
      </c>
      <c r="V696" s="1">
        <v>1050962</v>
      </c>
      <c r="W696" s="1">
        <v>1084968</v>
      </c>
      <c r="X696" s="1">
        <v>1116573</v>
      </c>
      <c r="Y696" s="1">
        <v>1148298</v>
      </c>
      <c r="Z696" s="1">
        <v>1175307</v>
      </c>
      <c r="AA696" s="1">
        <v>1256816</v>
      </c>
    </row>
    <row r="697" spans="3:27">
      <c r="C697" s="1" t="s">
        <v>22</v>
      </c>
      <c r="D697" s="1">
        <v>2497507</v>
      </c>
      <c r="E697" s="1">
        <v>2128486</v>
      </c>
      <c r="F697" s="1">
        <v>2167022</v>
      </c>
      <c r="G697" s="1">
        <v>2039273</v>
      </c>
      <c r="H697" s="1">
        <v>2004955</v>
      </c>
      <c r="I697" s="1">
        <v>2009153</v>
      </c>
      <c r="J697" s="1">
        <v>2052004</v>
      </c>
      <c r="K697" s="1">
        <v>2110721</v>
      </c>
      <c r="L697" s="1">
        <v>2163662</v>
      </c>
      <c r="M697" s="1">
        <v>2215185</v>
      </c>
      <c r="N697" s="1">
        <v>2268571</v>
      </c>
      <c r="O697" s="1">
        <v>2320813</v>
      </c>
      <c r="P697" s="1">
        <v>1857702</v>
      </c>
      <c r="Q697" s="1">
        <v>1928656</v>
      </c>
      <c r="R697" s="1">
        <v>1999687</v>
      </c>
      <c r="S697" s="1">
        <v>2096484</v>
      </c>
      <c r="T697" s="1">
        <v>2206202</v>
      </c>
      <c r="U697" s="1">
        <v>2309124</v>
      </c>
      <c r="V697" s="1">
        <v>2407338</v>
      </c>
      <c r="W697" s="1">
        <v>2509747</v>
      </c>
      <c r="X697" s="1">
        <v>2575146</v>
      </c>
      <c r="Y697" s="1">
        <v>2611312</v>
      </c>
      <c r="Z697" s="1">
        <v>2644045</v>
      </c>
      <c r="AA697" s="1">
        <v>2645648</v>
      </c>
    </row>
    <row r="698" spans="3:27">
      <c r="C698" s="1" t="s">
        <v>23</v>
      </c>
      <c r="D698" s="1">
        <v>152022</v>
      </c>
      <c r="E698" s="1">
        <v>136440</v>
      </c>
      <c r="F698" s="1">
        <v>146287</v>
      </c>
      <c r="G698" s="1">
        <v>144973</v>
      </c>
      <c r="H698" s="1">
        <v>150067</v>
      </c>
      <c r="I698" s="1">
        <v>167823</v>
      </c>
      <c r="J698" s="1">
        <v>175839</v>
      </c>
      <c r="K698" s="1">
        <v>181530</v>
      </c>
      <c r="L698" s="1">
        <v>182803</v>
      </c>
      <c r="M698" s="1">
        <v>187652</v>
      </c>
      <c r="N698" s="1">
        <v>193311</v>
      </c>
      <c r="O698" s="1">
        <v>196515</v>
      </c>
      <c r="P698" s="1">
        <v>204451</v>
      </c>
      <c r="Q698" s="1">
        <v>216380</v>
      </c>
      <c r="R698" s="1">
        <v>225245</v>
      </c>
      <c r="S698" s="1">
        <v>235555</v>
      </c>
      <c r="T698" s="1">
        <v>251347</v>
      </c>
      <c r="U698" s="1">
        <v>262260</v>
      </c>
      <c r="V698" s="1">
        <v>269139</v>
      </c>
      <c r="W698" s="1">
        <v>274721</v>
      </c>
      <c r="X698" s="1">
        <v>277683</v>
      </c>
      <c r="Y698" s="1">
        <v>284927</v>
      </c>
      <c r="Z698" s="1">
        <v>291123</v>
      </c>
      <c r="AA698" s="1">
        <v>297850</v>
      </c>
    </row>
    <row r="699" spans="3:27">
      <c r="C699" s="1" t="s">
        <v>24</v>
      </c>
      <c r="D699" s="1">
        <v>190818</v>
      </c>
      <c r="E699" s="1">
        <v>172097</v>
      </c>
      <c r="F699" s="1">
        <v>185421</v>
      </c>
      <c r="G699" s="1">
        <v>184657</v>
      </c>
      <c r="H699" s="1">
        <v>188079</v>
      </c>
      <c r="I699" s="1">
        <v>205352</v>
      </c>
      <c r="J699" s="1">
        <v>258560</v>
      </c>
      <c r="K699" s="1">
        <v>312638</v>
      </c>
      <c r="L699" s="1">
        <v>370945</v>
      </c>
      <c r="M699" s="1">
        <v>410970</v>
      </c>
      <c r="N699" s="1">
        <v>465767</v>
      </c>
      <c r="O699" s="1">
        <v>494337</v>
      </c>
      <c r="P699" s="1">
        <v>523067</v>
      </c>
      <c r="Q699" s="1">
        <v>540955</v>
      </c>
      <c r="R699" s="1">
        <v>562669</v>
      </c>
      <c r="S699" s="1">
        <v>583227</v>
      </c>
      <c r="T699" s="1">
        <v>608603</v>
      </c>
      <c r="U699" s="1">
        <v>632997</v>
      </c>
      <c r="V699" s="1">
        <v>645433</v>
      </c>
      <c r="W699" s="1">
        <v>673992</v>
      </c>
      <c r="X699" s="1">
        <v>686757</v>
      </c>
      <c r="Y699" s="1">
        <v>705354</v>
      </c>
      <c r="Z699" s="1">
        <v>707729</v>
      </c>
      <c r="AA699" s="1">
        <v>724489</v>
      </c>
    </row>
    <row r="700" spans="3:27">
      <c r="C700" s="1" t="s">
        <v>25</v>
      </c>
      <c r="D700" s="1">
        <v>127673</v>
      </c>
      <c r="E700" s="1">
        <v>113483</v>
      </c>
      <c r="F700" s="1">
        <v>120503</v>
      </c>
      <c r="G700" s="1">
        <v>118272</v>
      </c>
      <c r="H700" s="1">
        <v>154981</v>
      </c>
      <c r="I700" s="1">
        <v>180530</v>
      </c>
      <c r="J700" s="1">
        <v>207989</v>
      </c>
      <c r="K700" s="1">
        <v>233162</v>
      </c>
      <c r="L700" s="1">
        <v>248512</v>
      </c>
      <c r="M700" s="1">
        <v>254684</v>
      </c>
      <c r="N700" s="1">
        <v>263416</v>
      </c>
      <c r="O700" s="1">
        <v>265825</v>
      </c>
      <c r="P700" s="1">
        <v>271248</v>
      </c>
      <c r="Q700" s="1">
        <v>278777</v>
      </c>
      <c r="R700" s="1">
        <v>284306</v>
      </c>
      <c r="S700" s="1">
        <v>290189</v>
      </c>
      <c r="T700" s="1">
        <v>300722</v>
      </c>
      <c r="U700" s="1">
        <v>314067</v>
      </c>
      <c r="V700" s="1">
        <v>330832</v>
      </c>
      <c r="W700" s="1">
        <v>337945</v>
      </c>
      <c r="X700" s="1">
        <v>342292</v>
      </c>
      <c r="Y700" s="1">
        <v>345611</v>
      </c>
      <c r="Z700" s="1">
        <v>347732</v>
      </c>
      <c r="AA700" s="1">
        <v>355142</v>
      </c>
    </row>
    <row r="701" spans="3:27">
      <c r="C701" s="1" t="s">
        <v>26</v>
      </c>
      <c r="D701" s="1">
        <v>8233338</v>
      </c>
      <c r="E701" s="1">
        <v>6886926</v>
      </c>
      <c r="F701" s="1">
        <v>6881823</v>
      </c>
      <c r="G701" s="1">
        <v>6356249</v>
      </c>
      <c r="H701" s="1">
        <v>6166220</v>
      </c>
      <c r="I701" s="1">
        <v>6136158</v>
      </c>
      <c r="J701" s="1">
        <v>6230888</v>
      </c>
      <c r="K701" s="1">
        <v>6314820</v>
      </c>
      <c r="L701" s="1">
        <v>6425306</v>
      </c>
      <c r="M701" s="1">
        <v>6530296</v>
      </c>
      <c r="N701" s="1">
        <v>6624643</v>
      </c>
      <c r="O701" s="1">
        <v>6734346</v>
      </c>
      <c r="P701" s="1">
        <v>6844884</v>
      </c>
      <c r="Q701" s="1">
        <v>7037801</v>
      </c>
      <c r="R701" s="1">
        <v>7237780</v>
      </c>
      <c r="S701" s="1">
        <v>7449836</v>
      </c>
      <c r="T701" s="1">
        <v>7685039</v>
      </c>
      <c r="U701" s="1">
        <v>7837382</v>
      </c>
      <c r="V701" s="1">
        <v>8063801</v>
      </c>
      <c r="W701" s="1">
        <v>8290151</v>
      </c>
      <c r="X701" s="1">
        <v>8548363</v>
      </c>
      <c r="Y701" s="1">
        <v>8833800</v>
      </c>
      <c r="Z701" s="1">
        <v>9139861</v>
      </c>
      <c r="AA701" s="1">
        <v>9468566</v>
      </c>
    </row>
    <row r="702" spans="3:27">
      <c r="C702" s="1" t="s">
        <v>27</v>
      </c>
      <c r="D702" s="1">
        <v>639034</v>
      </c>
      <c r="E702" s="1">
        <v>554348</v>
      </c>
      <c r="F702" s="1">
        <v>574476</v>
      </c>
      <c r="G702" s="1">
        <v>550274</v>
      </c>
      <c r="H702" s="1">
        <v>575798</v>
      </c>
      <c r="I702" s="1">
        <v>540553</v>
      </c>
      <c r="J702" s="1">
        <v>561790</v>
      </c>
      <c r="K702" s="1">
        <v>585715</v>
      </c>
      <c r="L702" s="1">
        <v>595477</v>
      </c>
      <c r="M702" s="1">
        <v>609213</v>
      </c>
      <c r="N702" s="1">
        <v>613672</v>
      </c>
      <c r="O702" s="1">
        <v>612920</v>
      </c>
      <c r="P702" s="1">
        <v>613201</v>
      </c>
      <c r="Q702" s="1">
        <v>596873</v>
      </c>
      <c r="R702" s="1">
        <v>592495</v>
      </c>
      <c r="S702" s="1">
        <v>592083</v>
      </c>
      <c r="T702" s="1">
        <v>594479</v>
      </c>
      <c r="U702" s="1">
        <v>598589</v>
      </c>
      <c r="V702" s="1">
        <v>600391</v>
      </c>
      <c r="W702" s="1">
        <v>620636</v>
      </c>
      <c r="X702" s="1">
        <v>637558</v>
      </c>
      <c r="Y702" s="1">
        <v>688649</v>
      </c>
      <c r="Z702" s="1">
        <v>679116</v>
      </c>
      <c r="AA702" s="1">
        <v>710340</v>
      </c>
    </row>
    <row r="703" spans="3:27">
      <c r="C703" s="1" t="s">
        <v>28</v>
      </c>
      <c r="D703" s="1">
        <v>80913</v>
      </c>
      <c r="E703" s="1">
        <v>71338</v>
      </c>
      <c r="F703" s="1">
        <v>75138</v>
      </c>
      <c r="G703" s="1">
        <v>73152</v>
      </c>
      <c r="H703" s="1">
        <v>70058</v>
      </c>
      <c r="I703" s="1">
        <v>77744</v>
      </c>
      <c r="J703" s="1">
        <v>82623</v>
      </c>
      <c r="K703" s="1">
        <v>83989</v>
      </c>
      <c r="L703" s="1">
        <v>89973</v>
      </c>
      <c r="M703" s="1">
        <v>96749</v>
      </c>
      <c r="N703" s="1">
        <v>101908</v>
      </c>
      <c r="O703" s="1">
        <v>104969</v>
      </c>
      <c r="P703" s="1">
        <v>111521</v>
      </c>
      <c r="Q703" s="1">
        <v>119285</v>
      </c>
      <c r="R703" s="1">
        <v>128986</v>
      </c>
      <c r="S703" s="1">
        <v>140393</v>
      </c>
      <c r="T703" s="1">
        <v>155452</v>
      </c>
      <c r="U703" s="1">
        <v>171475</v>
      </c>
      <c r="V703" s="1">
        <v>191194</v>
      </c>
      <c r="W703" s="1">
        <v>201284</v>
      </c>
      <c r="X703" s="1">
        <v>208621</v>
      </c>
      <c r="Y703" s="1">
        <v>221668</v>
      </c>
      <c r="Z703" s="1">
        <v>227984</v>
      </c>
      <c r="AA703" s="1">
        <v>248335</v>
      </c>
    </row>
    <row r="704" spans="3:27">
      <c r="C704" s="1" t="s">
        <v>29</v>
      </c>
      <c r="D704" s="1">
        <v>4843937</v>
      </c>
      <c r="E704" s="1">
        <v>4195404</v>
      </c>
      <c r="F704" s="1">
        <v>4340878</v>
      </c>
      <c r="G704" s="1">
        <v>4151457</v>
      </c>
      <c r="H704" s="1">
        <v>4119853</v>
      </c>
      <c r="I704" s="1">
        <v>4162585</v>
      </c>
      <c r="J704" s="1">
        <v>4178134</v>
      </c>
      <c r="K704" s="1">
        <v>4193414</v>
      </c>
      <c r="L704" s="1">
        <v>4191501</v>
      </c>
      <c r="M704" s="1">
        <v>4172560</v>
      </c>
      <c r="N704" s="1">
        <v>4185571</v>
      </c>
      <c r="O704" s="1">
        <v>4186130</v>
      </c>
      <c r="P704" s="1">
        <v>4709000</v>
      </c>
      <c r="Q704" s="1">
        <v>4620366</v>
      </c>
      <c r="R704" s="1">
        <v>4744479</v>
      </c>
      <c r="S704" s="1">
        <v>4760428</v>
      </c>
      <c r="T704" s="1">
        <v>4778796</v>
      </c>
      <c r="U704" s="1">
        <v>4796985</v>
      </c>
      <c r="V704" s="1">
        <v>4794715</v>
      </c>
      <c r="W704" s="1">
        <v>4819134</v>
      </c>
      <c r="X704" s="1">
        <v>4870594</v>
      </c>
      <c r="Y704" s="1">
        <v>4810085</v>
      </c>
      <c r="Z704" s="1">
        <v>4855685</v>
      </c>
      <c r="AA704" s="1">
        <v>4830554</v>
      </c>
    </row>
    <row r="705" spans="3:27">
      <c r="C705" s="1" t="s">
        <v>30</v>
      </c>
      <c r="D705" s="1">
        <v>2121307</v>
      </c>
      <c r="E705" s="1">
        <v>1836516</v>
      </c>
      <c r="F705" s="1">
        <v>1899395</v>
      </c>
      <c r="G705" s="1">
        <v>1815746</v>
      </c>
      <c r="H705" s="1">
        <v>1813883</v>
      </c>
      <c r="I705" s="1">
        <v>1785582</v>
      </c>
      <c r="J705" s="1">
        <v>1793373</v>
      </c>
      <c r="K705" s="1">
        <v>1796880</v>
      </c>
      <c r="L705" s="1">
        <v>1800865</v>
      </c>
      <c r="M705" s="1">
        <v>1808991</v>
      </c>
      <c r="N705" s="1">
        <v>1823985</v>
      </c>
      <c r="O705" s="1">
        <v>1840102</v>
      </c>
      <c r="P705" s="1">
        <v>1850437</v>
      </c>
      <c r="Q705" s="1">
        <v>1857043</v>
      </c>
      <c r="R705" s="1">
        <v>1866498</v>
      </c>
      <c r="S705" s="1">
        <v>1879285</v>
      </c>
      <c r="T705" s="1">
        <v>1894287</v>
      </c>
      <c r="U705" s="1">
        <v>1910052</v>
      </c>
      <c r="V705" s="1">
        <v>1924292</v>
      </c>
      <c r="W705" s="1">
        <v>1948333</v>
      </c>
      <c r="X705" s="1">
        <v>1960834</v>
      </c>
      <c r="Y705" s="1">
        <v>1975196</v>
      </c>
      <c r="Z705" s="1">
        <v>1989314</v>
      </c>
      <c r="AA705" s="1">
        <v>2003654</v>
      </c>
    </row>
    <row r="706" spans="3:27">
      <c r="C706" s="1" t="s">
        <v>31</v>
      </c>
      <c r="D706" s="1">
        <v>540088</v>
      </c>
      <c r="E706" s="1">
        <v>476309</v>
      </c>
      <c r="F706" s="1">
        <v>501816</v>
      </c>
      <c r="G706" s="1">
        <v>488676</v>
      </c>
      <c r="H706" s="1">
        <v>506500</v>
      </c>
      <c r="I706" s="1">
        <v>466636</v>
      </c>
      <c r="J706" s="1">
        <v>491701</v>
      </c>
      <c r="K706" s="1">
        <v>495708</v>
      </c>
      <c r="L706" s="1">
        <v>500637</v>
      </c>
      <c r="M706" s="1">
        <v>501549</v>
      </c>
      <c r="N706" s="1">
        <v>523093</v>
      </c>
      <c r="O706" s="1">
        <v>541353</v>
      </c>
      <c r="P706" s="1">
        <v>559403</v>
      </c>
      <c r="Q706" s="1">
        <v>578216</v>
      </c>
      <c r="R706" s="1">
        <v>594466</v>
      </c>
      <c r="S706" s="1">
        <v>607523</v>
      </c>
      <c r="T706" s="1">
        <v>613945</v>
      </c>
      <c r="U706" s="1">
        <v>629787</v>
      </c>
      <c r="V706" s="1">
        <v>647556</v>
      </c>
      <c r="W706" s="1">
        <v>657496</v>
      </c>
      <c r="X706" s="1">
        <v>673457</v>
      </c>
      <c r="Y706" s="1">
        <v>696768</v>
      </c>
      <c r="Z706" s="1">
        <v>695534</v>
      </c>
      <c r="AA706" s="1">
        <v>701773</v>
      </c>
    </row>
    <row r="707" spans="3:27">
      <c r="C707" s="1" t="s">
        <v>32</v>
      </c>
      <c r="D707" s="1">
        <v>218536</v>
      </c>
      <c r="E707" s="1">
        <v>190849</v>
      </c>
      <c r="F707" s="1">
        <v>199106</v>
      </c>
      <c r="G707" s="1">
        <v>192000</v>
      </c>
      <c r="H707" s="1">
        <v>189959</v>
      </c>
      <c r="I707" s="1">
        <v>191949</v>
      </c>
      <c r="J707" s="1">
        <v>194280</v>
      </c>
      <c r="K707" s="1">
        <v>204836</v>
      </c>
      <c r="L707" s="1">
        <v>213882</v>
      </c>
      <c r="M707" s="1">
        <v>221920</v>
      </c>
      <c r="N707" s="1">
        <v>233164</v>
      </c>
      <c r="O707" s="1">
        <v>237851</v>
      </c>
      <c r="P707" s="1">
        <v>250998</v>
      </c>
      <c r="Q707" s="1">
        <v>269347</v>
      </c>
      <c r="R707" s="1">
        <v>279013</v>
      </c>
      <c r="S707" s="1">
        <v>292392</v>
      </c>
      <c r="T707" s="1">
        <v>301434</v>
      </c>
      <c r="U707" s="1">
        <v>311936</v>
      </c>
      <c r="V707" s="1">
        <v>322795</v>
      </c>
      <c r="W707" s="1">
        <v>335651</v>
      </c>
      <c r="X707" s="1">
        <v>344457</v>
      </c>
      <c r="Y707" s="1">
        <v>353692</v>
      </c>
      <c r="Z707" s="1">
        <v>361190</v>
      </c>
      <c r="AA707" s="1">
        <v>369652</v>
      </c>
    </row>
    <row r="708" spans="3:27">
      <c r="C708" s="1" t="s">
        <v>33</v>
      </c>
      <c r="D708" s="1">
        <v>101122</v>
      </c>
      <c r="E708" s="1">
        <v>90550</v>
      </c>
      <c r="F708" s="1">
        <v>96846</v>
      </c>
      <c r="G708" s="1">
        <v>95747</v>
      </c>
      <c r="H708" s="1">
        <v>97294</v>
      </c>
      <c r="I708" s="1">
        <v>101947</v>
      </c>
      <c r="J708" s="1">
        <v>106388</v>
      </c>
      <c r="K708" s="1">
        <v>101318</v>
      </c>
      <c r="L708" s="1">
        <v>100373</v>
      </c>
      <c r="M708" s="1">
        <v>103917</v>
      </c>
      <c r="N708" s="1">
        <v>106502</v>
      </c>
      <c r="O708" s="1">
        <v>106440</v>
      </c>
      <c r="P708" s="1">
        <v>111444</v>
      </c>
      <c r="Q708" s="1">
        <v>113601</v>
      </c>
      <c r="R708" s="1">
        <v>116094</v>
      </c>
      <c r="S708" s="1">
        <v>120161</v>
      </c>
      <c r="T708" s="1">
        <v>125283</v>
      </c>
      <c r="U708" s="1">
        <v>129613</v>
      </c>
      <c r="V708" s="1">
        <v>133061</v>
      </c>
      <c r="W708" s="1">
        <v>137772</v>
      </c>
      <c r="X708" s="1">
        <v>140087</v>
      </c>
      <c r="Y708" s="1">
        <v>145212</v>
      </c>
      <c r="Z708" s="1">
        <v>151181</v>
      </c>
      <c r="AA708" s="1">
        <v>157842</v>
      </c>
    </row>
    <row r="709" spans="3:27">
      <c r="C709" s="1" t="s">
        <v>34</v>
      </c>
      <c r="D709" s="1" t="s">
        <v>9</v>
      </c>
      <c r="E709" s="1" t="s">
        <v>9</v>
      </c>
      <c r="F709" s="1" t="s">
        <v>9</v>
      </c>
      <c r="G709" s="1" t="s">
        <v>9</v>
      </c>
      <c r="H709" s="1" t="s">
        <v>9</v>
      </c>
      <c r="I709" s="1" t="s">
        <v>9</v>
      </c>
      <c r="J709" s="1" t="s">
        <v>9</v>
      </c>
      <c r="K709" s="1" t="s">
        <v>9</v>
      </c>
      <c r="L709" s="1" t="s">
        <v>9</v>
      </c>
      <c r="M709" s="1" t="s">
        <v>9</v>
      </c>
      <c r="N709" s="1" t="s">
        <v>9</v>
      </c>
      <c r="O709" s="1" t="s">
        <v>9</v>
      </c>
      <c r="P709" s="1" t="s">
        <v>9</v>
      </c>
      <c r="Q709" s="1" t="s">
        <v>9</v>
      </c>
      <c r="R709" s="1" t="s">
        <v>9</v>
      </c>
      <c r="S709" s="1" t="s">
        <v>9</v>
      </c>
      <c r="T709" s="1" t="s">
        <v>9</v>
      </c>
      <c r="U709" s="1" t="s">
        <v>9</v>
      </c>
      <c r="V709" s="1" t="s">
        <v>9</v>
      </c>
      <c r="W709" s="1" t="s">
        <v>9</v>
      </c>
      <c r="X709" s="1" t="s">
        <v>9</v>
      </c>
      <c r="Y709" s="1" t="s">
        <v>9</v>
      </c>
      <c r="Z709" s="1" t="s">
        <v>9</v>
      </c>
      <c r="AA709" s="1" t="s">
        <v>9</v>
      </c>
    </row>
    <row r="710" spans="3:27">
      <c r="C710" s="1" t="s">
        <v>35</v>
      </c>
      <c r="D710" s="1" t="s">
        <v>9</v>
      </c>
      <c r="E710" s="1" t="s">
        <v>9</v>
      </c>
      <c r="F710" s="1" t="s">
        <v>9</v>
      </c>
      <c r="G710" s="1" t="s">
        <v>9</v>
      </c>
      <c r="H710" s="1" t="s">
        <v>9</v>
      </c>
      <c r="I710" s="1" t="s">
        <v>9</v>
      </c>
      <c r="J710" s="1" t="s">
        <v>9</v>
      </c>
      <c r="K710" s="1" t="s">
        <v>9</v>
      </c>
      <c r="L710" s="1" t="s">
        <v>9</v>
      </c>
      <c r="M710" s="1" t="s">
        <v>9</v>
      </c>
      <c r="N710" s="1" t="s">
        <v>9</v>
      </c>
      <c r="O710" s="1" t="s">
        <v>9</v>
      </c>
      <c r="P710" s="1" t="s">
        <v>9</v>
      </c>
      <c r="Q710" s="1" t="s">
        <v>9</v>
      </c>
      <c r="R710" s="1" t="s">
        <v>9</v>
      </c>
      <c r="S710" s="1" t="s">
        <v>9</v>
      </c>
      <c r="T710" s="1" t="s">
        <v>9</v>
      </c>
      <c r="U710" s="1" t="s">
        <v>9</v>
      </c>
      <c r="V710" s="1" t="s">
        <v>9</v>
      </c>
      <c r="W710" s="1" t="s">
        <v>9</v>
      </c>
      <c r="X710" s="1" t="s">
        <v>9</v>
      </c>
      <c r="Y710" s="1" t="s">
        <v>9</v>
      </c>
      <c r="Z710" s="1" t="s">
        <v>9</v>
      </c>
      <c r="AA710" s="1" t="s">
        <v>9</v>
      </c>
    </row>
    <row r="713" spans="3:27">
      <c r="C713" s="17" t="s">
        <v>806</v>
      </c>
      <c r="D713" s="17"/>
      <c r="E713" s="17"/>
      <c r="F713" s="17"/>
      <c r="G713" s="17"/>
      <c r="H713" s="17"/>
    </row>
    <row r="715" spans="3:27">
      <c r="C715" s="1" t="s">
        <v>796</v>
      </c>
      <c r="D715" s="1">
        <v>3378949</v>
      </c>
      <c r="E715" s="1">
        <v>4530333</v>
      </c>
      <c r="F715" s="1">
        <v>5014289</v>
      </c>
      <c r="G715" s="1">
        <v>5825990</v>
      </c>
      <c r="H715" s="1">
        <v>6557618</v>
      </c>
      <c r="I715" s="1">
        <v>7499237</v>
      </c>
      <c r="J715" s="1">
        <v>8460609</v>
      </c>
      <c r="K715" s="1">
        <v>9532654</v>
      </c>
      <c r="L715" s="1">
        <v>10492561</v>
      </c>
      <c r="M715" s="1">
        <v>11091754</v>
      </c>
      <c r="N715" s="1">
        <v>11678950</v>
      </c>
      <c r="O715" s="1">
        <v>12271314</v>
      </c>
      <c r="P715" s="1">
        <v>12573181</v>
      </c>
      <c r="Q715" s="1">
        <v>12958681</v>
      </c>
      <c r="R715" s="1">
        <v>13597716</v>
      </c>
      <c r="S715" s="1">
        <v>14145307</v>
      </c>
      <c r="T715" s="1">
        <v>14840927</v>
      </c>
      <c r="U715" s="1">
        <v>16125640</v>
      </c>
      <c r="V715" s="1">
        <v>17186341</v>
      </c>
      <c r="W715" s="1">
        <v>17280941</v>
      </c>
      <c r="X715" s="1">
        <v>17283439</v>
      </c>
      <c r="Y715" s="1">
        <v>17476893</v>
      </c>
      <c r="Z715" s="1">
        <v>17466795</v>
      </c>
    </row>
    <row r="716" spans="3:27">
      <c r="C716" s="1" t="s">
        <v>797</v>
      </c>
      <c r="D716" s="1">
        <v>1330121</v>
      </c>
      <c r="E716" s="1">
        <v>1473141</v>
      </c>
      <c r="F716" s="1">
        <v>1616164</v>
      </c>
      <c r="G716" s="1">
        <v>1763290</v>
      </c>
      <c r="H716" s="1">
        <v>1902201</v>
      </c>
      <c r="I716" s="1">
        <v>2045222</v>
      </c>
      <c r="J716" s="1">
        <v>2285716</v>
      </c>
      <c r="K716" s="1">
        <v>2554307</v>
      </c>
      <c r="L716" s="1">
        <v>2809506</v>
      </c>
      <c r="M716" s="1">
        <v>2952493</v>
      </c>
      <c r="N716" s="1">
        <v>3075684</v>
      </c>
      <c r="O716" s="1">
        <v>3196396</v>
      </c>
      <c r="P716" s="1">
        <v>3280679</v>
      </c>
      <c r="Q716" s="1">
        <v>3371640</v>
      </c>
      <c r="R716" s="1">
        <v>3521008</v>
      </c>
      <c r="S716" s="1">
        <v>3650245</v>
      </c>
      <c r="T716" s="1">
        <v>3863568</v>
      </c>
      <c r="U716" s="1">
        <v>4470994</v>
      </c>
      <c r="V716" s="1">
        <v>4965748</v>
      </c>
      <c r="W716" s="1">
        <v>4758908</v>
      </c>
      <c r="X716" s="1">
        <v>4702896</v>
      </c>
      <c r="Y716" s="1">
        <v>4826398</v>
      </c>
      <c r="Z716" s="1">
        <v>4734786</v>
      </c>
    </row>
    <row r="717" spans="3:27">
      <c r="C717" s="1" t="s">
        <v>798</v>
      </c>
      <c r="D717" s="1">
        <v>1502276</v>
      </c>
      <c r="E717" s="1">
        <v>2239327</v>
      </c>
      <c r="F717" s="1">
        <v>2485787</v>
      </c>
      <c r="G717" s="1">
        <v>3042445</v>
      </c>
      <c r="H717" s="1">
        <v>3516691</v>
      </c>
      <c r="I717" s="1">
        <v>3998193</v>
      </c>
      <c r="J717" s="1">
        <v>4580466</v>
      </c>
      <c r="K717" s="1">
        <v>5192066</v>
      </c>
      <c r="L717" s="1">
        <v>5771583</v>
      </c>
      <c r="M717" s="1">
        <v>6120426</v>
      </c>
      <c r="N717" s="1">
        <v>6444550</v>
      </c>
      <c r="O717" s="1">
        <v>6760884</v>
      </c>
      <c r="P717" s="1">
        <v>6963109</v>
      </c>
      <c r="Q717" s="1">
        <v>7188729</v>
      </c>
      <c r="R717" s="1">
        <v>7569869</v>
      </c>
      <c r="S717" s="1">
        <v>7908108</v>
      </c>
      <c r="T717" s="1">
        <v>8273245</v>
      </c>
      <c r="U717" s="1">
        <v>8743070</v>
      </c>
      <c r="V717" s="1">
        <v>9181233</v>
      </c>
      <c r="W717" s="1">
        <v>9368257</v>
      </c>
      <c r="X717" s="1">
        <v>9414439</v>
      </c>
      <c r="Y717" s="1">
        <v>9442317</v>
      </c>
      <c r="Z717" s="1">
        <v>9432076</v>
      </c>
    </row>
    <row r="718" spans="3:27">
      <c r="C718" s="1" t="s">
        <v>799</v>
      </c>
      <c r="D718" s="1">
        <v>430631</v>
      </c>
      <c r="E718" s="1">
        <v>679932</v>
      </c>
      <c r="F718" s="1">
        <v>757508</v>
      </c>
      <c r="G718" s="1">
        <v>853513</v>
      </c>
      <c r="H718" s="1">
        <v>966502</v>
      </c>
      <c r="I718" s="1">
        <v>1245200</v>
      </c>
      <c r="J718" s="1">
        <v>1350543</v>
      </c>
      <c r="K718" s="1">
        <v>1503823</v>
      </c>
      <c r="L718" s="1">
        <v>1605273</v>
      </c>
      <c r="M718" s="1">
        <v>1708873</v>
      </c>
      <c r="N718" s="1">
        <v>1837180</v>
      </c>
      <c r="O718" s="1">
        <v>1977438</v>
      </c>
      <c r="P718" s="1">
        <v>1987112</v>
      </c>
      <c r="Q718" s="1">
        <v>2044736</v>
      </c>
      <c r="R718" s="1">
        <v>2139780</v>
      </c>
      <c r="S718" s="1">
        <v>2192143</v>
      </c>
      <c r="T718" s="1">
        <v>2288707</v>
      </c>
      <c r="U718" s="1">
        <v>2463237</v>
      </c>
      <c r="V718" s="1">
        <v>2566845</v>
      </c>
      <c r="W718" s="1">
        <v>2667184</v>
      </c>
      <c r="X718" s="1">
        <v>2694062</v>
      </c>
      <c r="Y718" s="1">
        <v>2741543</v>
      </c>
      <c r="Z718" s="1">
        <v>2806760</v>
      </c>
    </row>
    <row r="719" spans="3:27">
      <c r="C719" s="1" t="s">
        <v>800</v>
      </c>
      <c r="D719" s="1">
        <v>87354</v>
      </c>
      <c r="E719" s="1">
        <v>133052</v>
      </c>
      <c r="F719" s="1">
        <v>156326</v>
      </c>
      <c r="G719" s="1">
        <v>169180</v>
      </c>
      <c r="H719" s="1">
        <v>184484</v>
      </c>
      <c r="I719" s="1">
        <v>194232</v>
      </c>
      <c r="J719" s="1">
        <v>204802</v>
      </c>
      <c r="K719" s="1">
        <v>222924</v>
      </c>
      <c r="L719" s="1">
        <v>229889</v>
      </c>
      <c r="M719" s="1">
        <v>246751</v>
      </c>
      <c r="N719" s="1">
        <v>286386</v>
      </c>
      <c r="O719" s="1">
        <v>333598</v>
      </c>
      <c r="P719" s="1">
        <v>369005</v>
      </c>
      <c r="Q719" s="1">
        <v>409098</v>
      </c>
      <c r="R719" s="1">
        <v>444439</v>
      </c>
      <c r="S719" s="1">
        <v>472351</v>
      </c>
      <c r="T719" s="1">
        <v>515775</v>
      </c>
      <c r="U719" s="1">
        <v>566975</v>
      </c>
      <c r="V719" s="1">
        <v>608542</v>
      </c>
      <c r="W719" s="1">
        <v>631771</v>
      </c>
      <c r="X719" s="1">
        <v>633311</v>
      </c>
      <c r="Y719" s="1">
        <v>635018</v>
      </c>
      <c r="Z719" s="1">
        <v>624953</v>
      </c>
    </row>
    <row r="720" spans="3:27">
      <c r="C720" s="1" t="s">
        <v>801</v>
      </c>
      <c r="D720" s="1">
        <v>55211</v>
      </c>
      <c r="E720" s="1">
        <v>52582</v>
      </c>
      <c r="F720" s="1">
        <v>50078</v>
      </c>
      <c r="G720" s="1">
        <v>47693</v>
      </c>
      <c r="H720" s="1">
        <v>45183</v>
      </c>
      <c r="I720" s="1">
        <v>43259</v>
      </c>
      <c r="J720" s="1">
        <v>43311</v>
      </c>
      <c r="K720" s="1">
        <v>40191</v>
      </c>
      <c r="L720" s="1">
        <v>36714</v>
      </c>
      <c r="M720" s="1">
        <v>36410</v>
      </c>
      <c r="N720" s="1">
        <v>39388</v>
      </c>
      <c r="O720" s="1">
        <v>45444</v>
      </c>
      <c r="P720" s="1">
        <v>47931</v>
      </c>
      <c r="Q720" s="1">
        <v>48600</v>
      </c>
      <c r="R720" s="1">
        <v>46325</v>
      </c>
      <c r="S720" s="1">
        <v>52163</v>
      </c>
      <c r="T720" s="1">
        <v>47406</v>
      </c>
      <c r="U720" s="1">
        <v>44555</v>
      </c>
      <c r="V720" s="1">
        <v>41891</v>
      </c>
      <c r="W720" s="1">
        <v>38860</v>
      </c>
      <c r="X720" s="1">
        <v>36625</v>
      </c>
      <c r="Y720" s="1">
        <v>35621</v>
      </c>
      <c r="Z720" s="1">
        <v>36099</v>
      </c>
    </row>
    <row r="721" spans="3:27">
      <c r="C721" s="1" t="s">
        <v>802</v>
      </c>
      <c r="D721" s="1">
        <v>2580</v>
      </c>
      <c r="E721" s="1">
        <v>3691</v>
      </c>
      <c r="F721" s="1">
        <v>3823</v>
      </c>
      <c r="G721" s="1">
        <v>4574</v>
      </c>
      <c r="H721" s="1">
        <v>4859</v>
      </c>
      <c r="I721" s="1">
        <v>9728</v>
      </c>
      <c r="J721" s="1">
        <v>13657</v>
      </c>
      <c r="K721" s="1">
        <v>17898</v>
      </c>
      <c r="L721" s="1">
        <v>21712</v>
      </c>
      <c r="M721" s="1">
        <v>19130</v>
      </c>
      <c r="N721" s="1">
        <v>18348</v>
      </c>
      <c r="O721" s="1">
        <v>19815</v>
      </c>
      <c r="P721" s="1">
        <v>19116</v>
      </c>
      <c r="Q721" s="1">
        <v>19997</v>
      </c>
      <c r="R721" s="1">
        <v>20308</v>
      </c>
      <c r="S721" s="1">
        <v>19390</v>
      </c>
      <c r="T721" s="1">
        <v>19794</v>
      </c>
      <c r="U721" s="1">
        <v>19814</v>
      </c>
      <c r="V721" s="1">
        <v>19937</v>
      </c>
      <c r="W721" s="1">
        <v>18255</v>
      </c>
      <c r="X721" s="1">
        <v>17268</v>
      </c>
      <c r="Y721" s="1">
        <v>15342</v>
      </c>
      <c r="Z721" s="1">
        <v>13522</v>
      </c>
    </row>
    <row r="722" spans="3:27">
      <c r="C722" s="1" t="s">
        <v>803</v>
      </c>
      <c r="D722" s="1">
        <v>58130</v>
      </c>
      <c r="E722" s="1">
        <v>81660</v>
      </c>
      <c r="F722" s="1">
        <v>100929</v>
      </c>
      <c r="G722" s="1">
        <v>114475</v>
      </c>
      <c r="H722" s="1">
        <v>122182</v>
      </c>
      <c r="I722" s="1">
        <v>157635</v>
      </c>
      <c r="J722" s="1">
        <v>186916</v>
      </c>
      <c r="K722" s="1">
        <v>224369</v>
      </c>
      <c r="L722" s="1">
        <v>247773</v>
      </c>
      <c r="M722" s="1">
        <v>254422</v>
      </c>
      <c r="N722" s="1">
        <v>263800</v>
      </c>
      <c r="O722" s="1">
        <v>271337</v>
      </c>
      <c r="P722" s="1">
        <v>275234</v>
      </c>
      <c r="Q722" s="1">
        <v>284979</v>
      </c>
      <c r="R722" s="1">
        <v>300426</v>
      </c>
      <c r="S722" s="1">
        <v>323258</v>
      </c>
      <c r="T722" s="1">
        <v>348207</v>
      </c>
      <c r="U722" s="1">
        <v>383970</v>
      </c>
      <c r="V722" s="1">
        <v>410687</v>
      </c>
      <c r="W722" s="1">
        <v>429477</v>
      </c>
      <c r="X722" s="1">
        <v>418149</v>
      </c>
      <c r="Y722" s="1">
        <v>415672</v>
      </c>
      <c r="Z722" s="1">
        <v>443552</v>
      </c>
    </row>
    <row r="723" spans="3:27">
      <c r="C723" s="1" t="s">
        <v>804</v>
      </c>
      <c r="D723" s="1">
        <v>27763</v>
      </c>
      <c r="E723" s="1">
        <v>39951</v>
      </c>
      <c r="F723" s="1">
        <v>54107</v>
      </c>
      <c r="G723" s="1">
        <v>62914</v>
      </c>
      <c r="H723" s="1">
        <v>70118</v>
      </c>
      <c r="I723" s="1">
        <v>97237</v>
      </c>
      <c r="J723" s="1">
        <v>117960</v>
      </c>
      <c r="K723" s="1">
        <v>148352</v>
      </c>
      <c r="L723" s="1">
        <v>171202</v>
      </c>
      <c r="M723" s="1">
        <v>182989</v>
      </c>
      <c r="N723" s="1">
        <v>190837</v>
      </c>
      <c r="O723" s="1">
        <v>191621</v>
      </c>
      <c r="P723" s="1">
        <v>194105</v>
      </c>
      <c r="Q723" s="1">
        <v>198152</v>
      </c>
      <c r="R723" s="1">
        <v>206365</v>
      </c>
      <c r="S723" s="1">
        <v>218107</v>
      </c>
      <c r="T723" s="1">
        <v>229798</v>
      </c>
      <c r="U723" s="1">
        <v>245188</v>
      </c>
      <c r="V723" s="1">
        <v>253334</v>
      </c>
      <c r="W723" s="1">
        <v>264521</v>
      </c>
      <c r="X723" s="1">
        <v>262876</v>
      </c>
      <c r="Y723" s="1">
        <v>259742</v>
      </c>
      <c r="Z723" s="1">
        <v>283096</v>
      </c>
    </row>
    <row r="724" spans="3:27">
      <c r="C724" s="1" t="s">
        <v>805</v>
      </c>
      <c r="D724" s="1">
        <v>6410</v>
      </c>
      <c r="E724" s="1">
        <v>7414</v>
      </c>
      <c r="F724" s="1">
        <v>10914</v>
      </c>
      <c r="G724" s="1">
        <v>13065</v>
      </c>
      <c r="H724" s="1">
        <v>14512</v>
      </c>
      <c r="I724" s="1">
        <v>22694</v>
      </c>
      <c r="J724" s="1">
        <v>31243</v>
      </c>
      <c r="K724" s="1">
        <v>40460</v>
      </c>
      <c r="L724" s="1">
        <v>42991</v>
      </c>
      <c r="M724" s="1">
        <v>43084</v>
      </c>
      <c r="N724" s="1">
        <v>48709</v>
      </c>
      <c r="O724" s="1">
        <v>53329</v>
      </c>
      <c r="P724" s="1">
        <v>54487</v>
      </c>
      <c r="Q724" s="1">
        <v>59035</v>
      </c>
      <c r="R724" s="1">
        <v>63974</v>
      </c>
      <c r="S724" s="1">
        <v>72770</v>
      </c>
      <c r="T724" s="1">
        <v>83792</v>
      </c>
      <c r="U724" s="1">
        <v>101598</v>
      </c>
      <c r="V724" s="1">
        <v>116386</v>
      </c>
      <c r="W724" s="1">
        <v>126301</v>
      </c>
      <c r="X724" s="1">
        <v>118995</v>
      </c>
      <c r="Y724" s="1">
        <v>121394</v>
      </c>
      <c r="Z724" s="1">
        <v>127009</v>
      </c>
    </row>
    <row r="727" spans="3:27">
      <c r="C727" s="17" t="s">
        <v>807</v>
      </c>
      <c r="D727" s="17"/>
      <c r="E727" s="17"/>
      <c r="F727" s="17"/>
      <c r="G727" s="17"/>
      <c r="H727" s="17"/>
    </row>
    <row r="729" spans="3:27">
      <c r="C729" s="1" t="s">
        <v>796</v>
      </c>
      <c r="D729" s="1">
        <v>14587295</v>
      </c>
      <c r="E729" s="1">
        <v>12941453</v>
      </c>
      <c r="F729" s="1">
        <v>13215286</v>
      </c>
      <c r="G729" s="1">
        <v>12543190</v>
      </c>
      <c r="H729" s="1">
        <v>12488292</v>
      </c>
      <c r="I729" s="1">
        <v>12989799</v>
      </c>
      <c r="J729" s="1">
        <v>13384518</v>
      </c>
      <c r="K729" s="1">
        <v>13628869</v>
      </c>
      <c r="L729" s="1">
        <v>13866380</v>
      </c>
      <c r="M729" s="1">
        <v>14046321</v>
      </c>
      <c r="N729" s="1">
        <v>14270268</v>
      </c>
      <c r="O729" s="1">
        <v>14513041</v>
      </c>
      <c r="P729" s="1">
        <v>14689266</v>
      </c>
      <c r="Q729" s="1">
        <v>14958320</v>
      </c>
      <c r="R729" s="1">
        <v>15247807</v>
      </c>
      <c r="S729" s="1">
        <v>15575141</v>
      </c>
      <c r="T729" s="1">
        <v>15934673</v>
      </c>
      <c r="U729" s="1">
        <v>16319992</v>
      </c>
      <c r="V729" s="1">
        <v>16677295</v>
      </c>
      <c r="W729" s="1">
        <v>16996434</v>
      </c>
      <c r="X729" s="1">
        <v>17283439</v>
      </c>
      <c r="Y729" s="1">
        <v>17564944</v>
      </c>
      <c r="Z729" s="1">
        <v>17856340</v>
      </c>
      <c r="AA729" s="1">
        <v>18099531</v>
      </c>
    </row>
    <row r="730" spans="3:27">
      <c r="C730" s="1" t="s">
        <v>797</v>
      </c>
      <c r="D730" s="1">
        <v>5996557</v>
      </c>
      <c r="E730" s="1">
        <v>4493456</v>
      </c>
      <c r="F730" s="1">
        <v>4905201</v>
      </c>
      <c r="G730" s="1">
        <v>4217307</v>
      </c>
      <c r="H730" s="1">
        <v>3969935</v>
      </c>
      <c r="I730" s="1">
        <v>3837787</v>
      </c>
      <c r="J730" s="1">
        <v>3848068</v>
      </c>
      <c r="K730" s="1">
        <v>3859808</v>
      </c>
      <c r="L730" s="1">
        <v>3879984</v>
      </c>
      <c r="M730" s="1">
        <v>3900286</v>
      </c>
      <c r="N730" s="1">
        <v>3926713</v>
      </c>
      <c r="O730" s="1">
        <v>3946367</v>
      </c>
      <c r="P730" s="1">
        <v>3949163</v>
      </c>
      <c r="Q730" s="1">
        <v>4017545</v>
      </c>
      <c r="R730" s="1">
        <v>4095472</v>
      </c>
      <c r="S730" s="1">
        <v>4181419</v>
      </c>
      <c r="T730" s="1">
        <v>4276532</v>
      </c>
      <c r="U730" s="1">
        <v>4339716</v>
      </c>
      <c r="V730" s="1">
        <v>4449797</v>
      </c>
      <c r="W730" s="1">
        <v>4555243</v>
      </c>
      <c r="X730" s="1">
        <v>4702896</v>
      </c>
      <c r="Y730" s="1">
        <v>4845072</v>
      </c>
      <c r="Z730" s="1">
        <v>5012694</v>
      </c>
      <c r="AA730" s="1">
        <v>5188377</v>
      </c>
    </row>
    <row r="731" spans="3:27">
      <c r="C731" s="1" t="s">
        <v>798</v>
      </c>
      <c r="D731" s="1">
        <v>7821668</v>
      </c>
      <c r="E731" s="1">
        <v>7640319</v>
      </c>
      <c r="F731" s="1">
        <v>7572528</v>
      </c>
      <c r="G731" s="1">
        <v>7498061</v>
      </c>
      <c r="H731" s="1">
        <v>7596665</v>
      </c>
      <c r="I731" s="1">
        <v>7814352</v>
      </c>
      <c r="J731" s="1">
        <v>8023893</v>
      </c>
      <c r="K731" s="1">
        <v>8165323</v>
      </c>
      <c r="L731" s="1">
        <v>8292071</v>
      </c>
      <c r="M731" s="1">
        <v>8372574</v>
      </c>
      <c r="N731" s="1">
        <v>8440681</v>
      </c>
      <c r="O731" s="1">
        <v>8519966</v>
      </c>
      <c r="P731" s="1">
        <v>8559853</v>
      </c>
      <c r="Q731" s="1">
        <v>8657255</v>
      </c>
      <c r="R731" s="1">
        <v>8764897</v>
      </c>
      <c r="S731" s="1">
        <v>8884167</v>
      </c>
      <c r="T731" s="1">
        <v>9025098</v>
      </c>
      <c r="U731" s="1">
        <v>9150437</v>
      </c>
      <c r="V731" s="1">
        <v>9219027</v>
      </c>
      <c r="W731" s="1">
        <v>9348375</v>
      </c>
      <c r="X731" s="1">
        <v>9414439</v>
      </c>
      <c r="Y731" s="1">
        <v>9471926</v>
      </c>
      <c r="Z731" s="1">
        <v>9522301</v>
      </c>
      <c r="AA731" s="1">
        <v>9548915</v>
      </c>
    </row>
    <row r="732" spans="3:27">
      <c r="C732" s="1" t="s">
        <v>799</v>
      </c>
      <c r="D732" s="1">
        <v>864477</v>
      </c>
      <c r="E732" s="1">
        <v>887147</v>
      </c>
      <c r="F732" s="1">
        <v>882663</v>
      </c>
      <c r="G732" s="1">
        <v>893370</v>
      </c>
      <c r="H732" s="1">
        <v>943346</v>
      </c>
      <c r="I732" s="1">
        <v>1162743</v>
      </c>
      <c r="J732" s="1">
        <v>1270528</v>
      </c>
      <c r="K732" s="1">
        <v>1343138</v>
      </c>
      <c r="L732" s="1">
        <v>1420687</v>
      </c>
      <c r="M732" s="1">
        <v>1495534</v>
      </c>
      <c r="N732" s="1">
        <v>1600113</v>
      </c>
      <c r="O732" s="1">
        <v>1709192</v>
      </c>
      <c r="P732" s="1">
        <v>1815464</v>
      </c>
      <c r="Q732" s="1">
        <v>1907140</v>
      </c>
      <c r="R732" s="1">
        <v>1996378</v>
      </c>
      <c r="S732" s="1">
        <v>2092347</v>
      </c>
      <c r="T732" s="1">
        <v>2198855</v>
      </c>
      <c r="U732" s="1">
        <v>2369785</v>
      </c>
      <c r="V732" s="1">
        <v>2531355</v>
      </c>
      <c r="W732" s="1">
        <v>2613724</v>
      </c>
      <c r="X732" s="1">
        <v>2694062</v>
      </c>
      <c r="Y732" s="1">
        <v>2771029</v>
      </c>
      <c r="Z732" s="1">
        <v>2821075</v>
      </c>
      <c r="AA732" s="1">
        <v>2859023</v>
      </c>
    </row>
    <row r="733" spans="3:27">
      <c r="C733" s="1" t="s">
        <v>800</v>
      </c>
      <c r="D733" s="1">
        <v>182873</v>
      </c>
      <c r="E733" s="1">
        <v>180748</v>
      </c>
      <c r="F733" s="1">
        <v>185103</v>
      </c>
      <c r="G733" s="1">
        <v>178625</v>
      </c>
      <c r="H733" s="1">
        <v>178704</v>
      </c>
      <c r="I733" s="1">
        <v>183028</v>
      </c>
      <c r="J733" s="1">
        <v>192963</v>
      </c>
      <c r="K733" s="1">
        <v>200891</v>
      </c>
      <c r="L733" s="1">
        <v>210667</v>
      </c>
      <c r="M733" s="1">
        <v>224331</v>
      </c>
      <c r="N733" s="1">
        <v>251320</v>
      </c>
      <c r="O733" s="1">
        <v>286904</v>
      </c>
      <c r="P733" s="1">
        <v>328913</v>
      </c>
      <c r="Q733" s="1">
        <v>365598</v>
      </c>
      <c r="R733" s="1">
        <v>399187</v>
      </c>
      <c r="S733" s="1">
        <v>437405</v>
      </c>
      <c r="T733" s="1">
        <v>479630</v>
      </c>
      <c r="U733" s="1">
        <v>540590</v>
      </c>
      <c r="V733" s="1">
        <v>603489</v>
      </c>
      <c r="W733" s="1">
        <v>615457</v>
      </c>
      <c r="X733" s="1">
        <v>633311</v>
      </c>
      <c r="Y733" s="1">
        <v>637319</v>
      </c>
      <c r="Z733" s="1">
        <v>633347</v>
      </c>
      <c r="AA733" s="1">
        <v>639440</v>
      </c>
    </row>
    <row r="734" spans="3:27">
      <c r="C734" s="1" t="s">
        <v>801</v>
      </c>
      <c r="D734" s="1">
        <v>282652</v>
      </c>
      <c r="E734" s="1">
        <v>137269</v>
      </c>
      <c r="F734" s="1">
        <v>88007</v>
      </c>
      <c r="G734" s="1">
        <v>80133</v>
      </c>
      <c r="H734" s="1">
        <v>74603</v>
      </c>
      <c r="I734" s="1">
        <v>68393</v>
      </c>
      <c r="J734" s="1">
        <v>62210</v>
      </c>
      <c r="K734" s="1">
        <v>55798</v>
      </c>
      <c r="L734" s="1">
        <v>49959</v>
      </c>
      <c r="M734" s="1">
        <v>49423</v>
      </c>
      <c r="N734" s="1">
        <v>52621</v>
      </c>
      <c r="O734" s="1">
        <v>55358</v>
      </c>
      <c r="P734" s="1">
        <v>56703</v>
      </c>
      <c r="Q734" s="1">
        <v>56859</v>
      </c>
      <c r="R734" s="1">
        <v>54180</v>
      </c>
      <c r="S734" s="1">
        <v>59195</v>
      </c>
      <c r="T734" s="1">
        <v>53001</v>
      </c>
      <c r="U734" s="1">
        <v>47669</v>
      </c>
      <c r="V734" s="1">
        <v>42470</v>
      </c>
      <c r="W734" s="1">
        <v>38693</v>
      </c>
      <c r="X734" s="1">
        <v>36625</v>
      </c>
      <c r="Y734" s="1">
        <v>35891</v>
      </c>
      <c r="Z734" s="1">
        <v>36365</v>
      </c>
      <c r="AA734" s="1">
        <v>32913</v>
      </c>
    </row>
    <row r="735" spans="3:27">
      <c r="C735" s="1" t="s">
        <v>802</v>
      </c>
      <c r="D735" s="1">
        <v>11765</v>
      </c>
      <c r="E735" s="1">
        <v>11031</v>
      </c>
      <c r="F735" s="1">
        <v>10209</v>
      </c>
      <c r="G735" s="1">
        <v>9926</v>
      </c>
      <c r="H735" s="1">
        <v>9255</v>
      </c>
      <c r="I735" s="1">
        <v>15815</v>
      </c>
      <c r="J735" s="1">
        <v>20961</v>
      </c>
      <c r="K735" s="1">
        <v>25765</v>
      </c>
      <c r="L735" s="1">
        <v>29113</v>
      </c>
      <c r="M735" s="1">
        <v>25160</v>
      </c>
      <c r="N735" s="1">
        <v>23192</v>
      </c>
      <c r="O735" s="1">
        <v>24218</v>
      </c>
      <c r="P735" s="1">
        <v>22889</v>
      </c>
      <c r="Q735" s="1">
        <v>23925</v>
      </c>
      <c r="R735" s="1">
        <v>23709</v>
      </c>
      <c r="S735" s="1">
        <v>22683</v>
      </c>
      <c r="T735" s="1">
        <v>22289</v>
      </c>
      <c r="U735" s="1">
        <v>21462</v>
      </c>
      <c r="V735" s="1">
        <v>20059</v>
      </c>
      <c r="W735" s="1">
        <v>18692</v>
      </c>
      <c r="X735" s="1">
        <v>17268</v>
      </c>
      <c r="Y735" s="1">
        <v>15278</v>
      </c>
      <c r="Z735" s="1">
        <v>13062</v>
      </c>
      <c r="AA735" s="1">
        <v>11245</v>
      </c>
    </row>
    <row r="736" spans="3:27">
      <c r="C736" s="1" t="s">
        <v>803</v>
      </c>
      <c r="D736" s="1">
        <v>501638</v>
      </c>
      <c r="E736" s="1">
        <v>538478</v>
      </c>
      <c r="F736" s="1">
        <v>560390</v>
      </c>
      <c r="G736" s="1">
        <v>513062</v>
      </c>
      <c r="H736" s="1">
        <v>485154</v>
      </c>
      <c r="I736" s="1">
        <v>490800</v>
      </c>
      <c r="J736" s="1">
        <v>492375</v>
      </c>
      <c r="K736" s="1">
        <v>468407</v>
      </c>
      <c r="L736" s="1">
        <v>441751</v>
      </c>
      <c r="M736" s="1">
        <v>413575</v>
      </c>
      <c r="N736" s="1">
        <v>391942</v>
      </c>
      <c r="O736" s="1">
        <v>384007</v>
      </c>
      <c r="P736" s="1">
        <v>372857</v>
      </c>
      <c r="Q736" s="1">
        <v>363258</v>
      </c>
      <c r="R736" s="1">
        <v>366828</v>
      </c>
      <c r="S736" s="1">
        <v>377499</v>
      </c>
      <c r="T736" s="1">
        <v>391810</v>
      </c>
      <c r="U736" s="1">
        <v>408103</v>
      </c>
      <c r="V736" s="1">
        <v>421191</v>
      </c>
      <c r="W736" s="1">
        <v>425241</v>
      </c>
      <c r="X736" s="1">
        <v>418149</v>
      </c>
      <c r="Y736" s="1">
        <v>425748</v>
      </c>
      <c r="Z736" s="1">
        <v>451337</v>
      </c>
      <c r="AA736" s="1">
        <v>464700</v>
      </c>
    </row>
    <row r="737" spans="3:27">
      <c r="C737" s="1" t="s">
        <v>804</v>
      </c>
      <c r="D737" s="1">
        <v>334816</v>
      </c>
      <c r="E737" s="1">
        <v>408308</v>
      </c>
      <c r="F737" s="1">
        <v>449956</v>
      </c>
      <c r="G737" s="1">
        <v>419178</v>
      </c>
      <c r="H737" s="1">
        <v>417592</v>
      </c>
      <c r="I737" s="1">
        <v>419635</v>
      </c>
      <c r="J737" s="1">
        <v>417646</v>
      </c>
      <c r="K737" s="1">
        <v>400697</v>
      </c>
      <c r="L737" s="1">
        <v>381226</v>
      </c>
      <c r="M737" s="1">
        <v>359639</v>
      </c>
      <c r="N737" s="1">
        <v>340045</v>
      </c>
      <c r="O737" s="1">
        <v>323661</v>
      </c>
      <c r="P737" s="1">
        <v>308158</v>
      </c>
      <c r="Q737" s="1">
        <v>290757</v>
      </c>
      <c r="R737" s="1">
        <v>279356</v>
      </c>
      <c r="S737" s="1">
        <v>271889</v>
      </c>
      <c r="T737" s="1">
        <v>265502</v>
      </c>
      <c r="U737" s="1">
        <v>263029</v>
      </c>
      <c r="V737" s="1">
        <v>261088</v>
      </c>
      <c r="W737" s="1">
        <v>261892</v>
      </c>
      <c r="X737" s="1">
        <v>262876</v>
      </c>
      <c r="Y737" s="1">
        <v>269147</v>
      </c>
      <c r="Z737" s="1">
        <v>289886</v>
      </c>
      <c r="AA737" s="1">
        <v>300640</v>
      </c>
    </row>
    <row r="738" spans="3:27">
      <c r="C738" s="1" t="s">
        <v>805</v>
      </c>
      <c r="D738" s="1">
        <v>25827</v>
      </c>
      <c r="E738" s="1">
        <v>24441</v>
      </c>
      <c r="F738" s="1">
        <v>29327</v>
      </c>
      <c r="G738" s="1">
        <v>28752</v>
      </c>
      <c r="H738" s="1">
        <v>27797</v>
      </c>
      <c r="I738" s="1">
        <v>36081</v>
      </c>
      <c r="J738" s="1">
        <v>43099</v>
      </c>
      <c r="K738" s="1">
        <v>44582</v>
      </c>
      <c r="L738" s="1">
        <v>44004</v>
      </c>
      <c r="M738" s="1">
        <v>44120</v>
      </c>
      <c r="N738" s="1">
        <v>45885</v>
      </c>
      <c r="O738" s="1">
        <v>48526</v>
      </c>
      <c r="P738" s="1">
        <v>49920</v>
      </c>
      <c r="Q738" s="1">
        <v>52686</v>
      </c>
      <c r="R738" s="1">
        <v>60976</v>
      </c>
      <c r="S738" s="1">
        <v>73071</v>
      </c>
      <c r="T738" s="1">
        <v>89191</v>
      </c>
      <c r="U738" s="1">
        <v>105445</v>
      </c>
      <c r="V738" s="1">
        <v>118458</v>
      </c>
      <c r="W738" s="1">
        <v>124364</v>
      </c>
      <c r="X738" s="1">
        <v>118995</v>
      </c>
      <c r="Y738" s="1">
        <v>122490</v>
      </c>
      <c r="Z738" s="1">
        <v>129320</v>
      </c>
      <c r="AA738" s="1">
        <v>133977</v>
      </c>
    </row>
    <row r="741" spans="3:27">
      <c r="C741" s="17" t="s">
        <v>808</v>
      </c>
      <c r="D741" s="17"/>
      <c r="E741" s="17"/>
      <c r="F741" s="17"/>
      <c r="G741" s="17"/>
      <c r="H741" s="17"/>
    </row>
    <row r="743" spans="3:27">
      <c r="C743" s="1" t="s">
        <v>796</v>
      </c>
      <c r="D743" s="1">
        <v>5625800</v>
      </c>
      <c r="E743" s="1">
        <v>7261396</v>
      </c>
      <c r="F743" s="1">
        <v>8180480</v>
      </c>
      <c r="G743" s="1">
        <v>9563471</v>
      </c>
      <c r="H743" s="1">
        <v>10819821</v>
      </c>
      <c r="I743" s="1">
        <v>12087629</v>
      </c>
      <c r="J743" s="1">
        <v>13357810</v>
      </c>
      <c r="K743" s="1">
        <v>15174843</v>
      </c>
      <c r="L743" s="1">
        <v>16822652</v>
      </c>
      <c r="M743" s="1">
        <v>17945395</v>
      </c>
      <c r="N743" s="1">
        <v>19055491</v>
      </c>
      <c r="O743" s="1">
        <v>20135397</v>
      </c>
      <c r="P743" s="1">
        <v>20773933</v>
      </c>
      <c r="Q743" s="1">
        <v>21456267</v>
      </c>
      <c r="R743" s="1">
        <v>22713725</v>
      </c>
      <c r="S743" s="1">
        <v>23722687</v>
      </c>
      <c r="T743" s="1">
        <v>24982648</v>
      </c>
      <c r="U743" s="1">
        <v>27188673</v>
      </c>
      <c r="V743" s="1">
        <v>29060999</v>
      </c>
      <c r="W743" s="1">
        <v>29429585</v>
      </c>
      <c r="X743" s="1">
        <v>29648426</v>
      </c>
      <c r="Y743" s="1">
        <v>30141027</v>
      </c>
      <c r="Z743" s="1">
        <v>30347500</v>
      </c>
      <c r="AA743" s="1">
        <v>30575651</v>
      </c>
    </row>
    <row r="744" spans="3:27">
      <c r="C744" s="1" t="s">
        <v>797</v>
      </c>
      <c r="D744" s="1">
        <v>1686119</v>
      </c>
      <c r="E744" s="1">
        <v>1972044</v>
      </c>
      <c r="F744" s="1">
        <v>2257969</v>
      </c>
      <c r="G744" s="1">
        <v>2550335</v>
      </c>
      <c r="H744" s="1">
        <v>2829818</v>
      </c>
      <c r="I744" s="1">
        <v>3115744</v>
      </c>
      <c r="J744" s="1">
        <v>3515180</v>
      </c>
      <c r="K744" s="1">
        <v>3964048</v>
      </c>
      <c r="L744" s="1">
        <v>4395426</v>
      </c>
      <c r="M744" s="1">
        <v>4655545</v>
      </c>
      <c r="N744" s="1">
        <v>4884212</v>
      </c>
      <c r="O744" s="1">
        <v>5114017</v>
      </c>
      <c r="P744" s="1">
        <v>5295529</v>
      </c>
      <c r="Q744" s="1">
        <v>5480120</v>
      </c>
      <c r="R744" s="1">
        <v>5756791</v>
      </c>
      <c r="S744" s="1">
        <v>5999626</v>
      </c>
      <c r="T744" s="1">
        <v>6377917</v>
      </c>
      <c r="U744" s="1">
        <v>7402358</v>
      </c>
      <c r="V744" s="1">
        <v>8248891</v>
      </c>
      <c r="W744" s="1">
        <v>7936050</v>
      </c>
      <c r="X744" s="1">
        <v>7862594</v>
      </c>
      <c r="Y744" s="1">
        <v>8100538</v>
      </c>
      <c r="Z744" s="1">
        <v>7974918</v>
      </c>
      <c r="AA744" s="1">
        <v>8010951</v>
      </c>
    </row>
    <row r="745" spans="3:27">
      <c r="C745" s="1" t="s">
        <v>798</v>
      </c>
      <c r="D745" s="1">
        <v>2455943</v>
      </c>
      <c r="E745" s="1">
        <v>3622201</v>
      </c>
      <c r="F745" s="1">
        <v>4000479</v>
      </c>
      <c r="G745" s="1">
        <v>4890146</v>
      </c>
      <c r="H745" s="1">
        <v>5624859</v>
      </c>
      <c r="I745" s="1">
        <v>6363168</v>
      </c>
      <c r="J745" s="1">
        <v>6987433</v>
      </c>
      <c r="K745" s="1">
        <v>7955905</v>
      </c>
      <c r="L745" s="1">
        <v>8884068</v>
      </c>
      <c r="M745" s="1">
        <v>9484386</v>
      </c>
      <c r="N745" s="1">
        <v>10066623</v>
      </c>
      <c r="O745" s="1">
        <v>10641931</v>
      </c>
      <c r="P745" s="1">
        <v>11060464</v>
      </c>
      <c r="Q745" s="1">
        <v>11398355</v>
      </c>
      <c r="R745" s="1">
        <v>12143455</v>
      </c>
      <c r="S745" s="1">
        <v>12740947</v>
      </c>
      <c r="T745" s="1">
        <v>13385349</v>
      </c>
      <c r="U745" s="1">
        <v>14199112</v>
      </c>
      <c r="V745" s="1">
        <v>14992658</v>
      </c>
      <c r="W745" s="1">
        <v>15398770</v>
      </c>
      <c r="X745" s="1">
        <v>15584397</v>
      </c>
      <c r="Y745" s="1">
        <v>15713481</v>
      </c>
      <c r="Z745" s="1">
        <v>15817054</v>
      </c>
      <c r="AA745" s="1">
        <v>15694191</v>
      </c>
    </row>
    <row r="746" spans="3:27">
      <c r="C746" s="1" t="s">
        <v>799</v>
      </c>
      <c r="D746" s="1">
        <v>1221449</v>
      </c>
      <c r="E746" s="1">
        <v>1428020</v>
      </c>
      <c r="F746" s="1">
        <v>1617905</v>
      </c>
      <c r="G746" s="1">
        <v>1792494</v>
      </c>
      <c r="H746" s="1">
        <v>2020354</v>
      </c>
      <c r="I746" s="1">
        <v>2242045</v>
      </c>
      <c r="J746" s="1">
        <v>2398897</v>
      </c>
      <c r="K746" s="1">
        <v>2678706</v>
      </c>
      <c r="L746" s="1">
        <v>2866649</v>
      </c>
      <c r="M746" s="1">
        <v>3066463</v>
      </c>
      <c r="N746" s="1">
        <v>3297840</v>
      </c>
      <c r="O746" s="1">
        <v>3556457</v>
      </c>
      <c r="P746" s="1">
        <v>3573661</v>
      </c>
      <c r="Q746" s="1">
        <v>3706303</v>
      </c>
      <c r="R746" s="1">
        <v>3923147</v>
      </c>
      <c r="S746" s="1">
        <v>4057715</v>
      </c>
      <c r="T746" s="1">
        <v>4262870</v>
      </c>
      <c r="U746" s="1">
        <v>4569186</v>
      </c>
      <c r="V746" s="1">
        <v>4750544</v>
      </c>
      <c r="W746" s="1">
        <v>5004347</v>
      </c>
      <c r="X746" s="1">
        <v>5111267</v>
      </c>
      <c r="Y746" s="1">
        <v>5257015</v>
      </c>
      <c r="Z746" s="1">
        <v>5455409</v>
      </c>
      <c r="AA746" s="1">
        <v>5767204</v>
      </c>
    </row>
    <row r="747" spans="3:27">
      <c r="C747" s="1" t="s">
        <v>800</v>
      </c>
      <c r="D747" s="1">
        <v>175500</v>
      </c>
      <c r="E747" s="1">
        <v>266622</v>
      </c>
      <c r="F747" s="1">
        <v>311168</v>
      </c>
      <c r="G747" s="1">
        <v>341145</v>
      </c>
      <c r="H747" s="1">
        <v>367763</v>
      </c>
      <c r="I747" s="1">
        <v>378635</v>
      </c>
      <c r="J747" s="1">
        <v>398255</v>
      </c>
      <c r="K747" s="1">
        <v>434448</v>
      </c>
      <c r="L747" s="1">
        <v>448558</v>
      </c>
      <c r="M747" s="1">
        <v>477314</v>
      </c>
      <c r="N747" s="1">
        <v>538219</v>
      </c>
      <c r="O747" s="1">
        <v>606511</v>
      </c>
      <c r="P747" s="1">
        <v>655963</v>
      </c>
      <c r="Q747" s="1">
        <v>719875</v>
      </c>
      <c r="R747" s="1">
        <v>783379</v>
      </c>
      <c r="S747" s="1">
        <v>833378</v>
      </c>
      <c r="T747" s="1">
        <v>911395</v>
      </c>
      <c r="U747" s="1">
        <v>994106</v>
      </c>
      <c r="V747" s="1">
        <v>1063524</v>
      </c>
      <c r="W747" s="1">
        <v>1140589</v>
      </c>
      <c r="X747" s="1">
        <v>1173116</v>
      </c>
      <c r="Y747" s="1">
        <v>1213573</v>
      </c>
      <c r="Z747" s="1">
        <v>1233342</v>
      </c>
      <c r="AA747" s="1">
        <v>1296166</v>
      </c>
    </row>
    <row r="748" spans="3:27">
      <c r="C748" s="1" t="s">
        <v>801</v>
      </c>
      <c r="D748" s="1">
        <v>107627</v>
      </c>
      <c r="E748" s="1">
        <v>102502</v>
      </c>
      <c r="F748" s="1">
        <v>97621</v>
      </c>
      <c r="G748" s="1">
        <v>92972</v>
      </c>
      <c r="H748" s="1">
        <v>88545</v>
      </c>
      <c r="I748" s="1">
        <v>84329</v>
      </c>
      <c r="J748" s="1">
        <v>93349</v>
      </c>
      <c r="K748" s="1">
        <v>96866</v>
      </c>
      <c r="L748" s="1">
        <v>99261</v>
      </c>
      <c r="M748" s="1">
        <v>103419</v>
      </c>
      <c r="N748" s="1">
        <v>111040</v>
      </c>
      <c r="O748" s="1">
        <v>126436</v>
      </c>
      <c r="P748" s="1">
        <v>131804</v>
      </c>
      <c r="Q748" s="1">
        <v>131690</v>
      </c>
      <c r="R748" s="1">
        <v>125681</v>
      </c>
      <c r="S748" s="1">
        <v>129421</v>
      </c>
      <c r="T748" s="1">
        <v>120256</v>
      </c>
      <c r="U748" s="1">
        <v>114667</v>
      </c>
      <c r="V748" s="1">
        <v>109972</v>
      </c>
      <c r="W748" s="1">
        <v>103137</v>
      </c>
      <c r="X748" s="1">
        <v>96879</v>
      </c>
      <c r="Y748" s="1">
        <v>93032</v>
      </c>
      <c r="Z748" s="1">
        <v>92332</v>
      </c>
      <c r="AA748" s="1">
        <v>88083</v>
      </c>
    </row>
    <row r="749" spans="3:27">
      <c r="C749" s="1" t="s">
        <v>802</v>
      </c>
      <c r="D749" s="1">
        <v>3610</v>
      </c>
      <c r="E749" s="1">
        <v>5255</v>
      </c>
      <c r="F749" s="1">
        <v>5555</v>
      </c>
      <c r="G749" s="1">
        <v>6720</v>
      </c>
      <c r="H749" s="1">
        <v>7301</v>
      </c>
      <c r="I749" s="1">
        <v>12716</v>
      </c>
      <c r="J749" s="1">
        <v>17001</v>
      </c>
      <c r="K749" s="1">
        <v>21648</v>
      </c>
      <c r="L749" s="1">
        <v>25702</v>
      </c>
      <c r="M749" s="1">
        <v>23499</v>
      </c>
      <c r="N749" s="1">
        <v>23178</v>
      </c>
      <c r="O749" s="1">
        <v>24843</v>
      </c>
      <c r="P749" s="1">
        <v>22261</v>
      </c>
      <c r="Q749" s="1">
        <v>23360</v>
      </c>
      <c r="R749" s="1">
        <v>23503</v>
      </c>
      <c r="S749" s="1">
        <v>20785</v>
      </c>
      <c r="T749" s="1">
        <v>21687</v>
      </c>
      <c r="U749" s="1">
        <v>21964</v>
      </c>
      <c r="V749" s="1">
        <v>22685</v>
      </c>
      <c r="W749" s="1">
        <v>20438</v>
      </c>
      <c r="X749" s="1">
        <v>19739</v>
      </c>
      <c r="Y749" s="1">
        <v>18284</v>
      </c>
      <c r="Z749" s="1">
        <v>16374</v>
      </c>
      <c r="AA749" s="1">
        <v>14810</v>
      </c>
    </row>
    <row r="750" spans="3:27">
      <c r="C750" s="1" t="s">
        <v>803</v>
      </c>
      <c r="D750" s="1">
        <v>151052</v>
      </c>
      <c r="E750" s="1">
        <v>131374</v>
      </c>
      <c r="F750" s="1">
        <v>200951</v>
      </c>
      <c r="G750" s="1">
        <v>230804</v>
      </c>
      <c r="H750" s="1">
        <v>248944</v>
      </c>
      <c r="I750" s="1">
        <v>269627</v>
      </c>
      <c r="J750" s="1">
        <v>345950</v>
      </c>
      <c r="K750" s="1">
        <v>457670</v>
      </c>
      <c r="L750" s="1">
        <v>551546</v>
      </c>
      <c r="M750" s="1">
        <v>612083</v>
      </c>
      <c r="N750" s="1">
        <v>672598</v>
      </c>
      <c r="O750" s="1">
        <v>671713</v>
      </c>
      <c r="P750" s="1">
        <v>690214</v>
      </c>
      <c r="Q750" s="1">
        <v>716439</v>
      </c>
      <c r="R750" s="1">
        <v>741148</v>
      </c>
      <c r="S750" s="1">
        <v>774193</v>
      </c>
      <c r="T750" s="1">
        <v>814569</v>
      </c>
      <c r="U750" s="1">
        <v>881386</v>
      </c>
      <c r="V750" s="1">
        <v>936249</v>
      </c>
      <c r="W750" s="1">
        <v>966843</v>
      </c>
      <c r="X750" s="1">
        <v>973550</v>
      </c>
      <c r="Y750" s="1">
        <v>958677</v>
      </c>
      <c r="Z750" s="1">
        <v>991413</v>
      </c>
      <c r="AA750" s="1">
        <v>1000412</v>
      </c>
    </row>
    <row r="751" spans="3:27">
      <c r="C751" s="1" t="s">
        <v>804</v>
      </c>
      <c r="D751" s="1">
        <v>81803</v>
      </c>
      <c r="E751" s="1">
        <v>84713</v>
      </c>
      <c r="F751" s="1">
        <v>96327</v>
      </c>
      <c r="G751" s="1">
        <v>115191</v>
      </c>
      <c r="H751" s="1">
        <v>131299</v>
      </c>
      <c r="I751" s="1">
        <v>150034</v>
      </c>
      <c r="J751" s="1">
        <v>198387</v>
      </c>
      <c r="K751" s="1">
        <v>275424</v>
      </c>
      <c r="L751" s="1">
        <v>350009</v>
      </c>
      <c r="M751" s="1">
        <v>408073</v>
      </c>
      <c r="N751" s="1">
        <v>454722</v>
      </c>
      <c r="O751" s="1">
        <v>475756</v>
      </c>
      <c r="P751" s="1">
        <v>492096</v>
      </c>
      <c r="Q751" s="1">
        <v>507613</v>
      </c>
      <c r="R751" s="1">
        <v>523096</v>
      </c>
      <c r="S751" s="1">
        <v>540658</v>
      </c>
      <c r="T751" s="1">
        <v>556360</v>
      </c>
      <c r="U751" s="1">
        <v>577308</v>
      </c>
      <c r="V751" s="1">
        <v>582879</v>
      </c>
      <c r="W751" s="1">
        <v>594768</v>
      </c>
      <c r="X751" s="1">
        <v>580481</v>
      </c>
      <c r="Y751" s="1">
        <v>561149</v>
      </c>
      <c r="Z751" s="1">
        <v>587579</v>
      </c>
      <c r="AA751" s="1">
        <v>587978</v>
      </c>
    </row>
    <row r="752" spans="3:27">
      <c r="C752" s="1" t="s">
        <v>805</v>
      </c>
      <c r="D752" s="1">
        <v>19032</v>
      </c>
      <c r="E752" s="1">
        <v>21020</v>
      </c>
      <c r="F752" s="1">
        <v>29791</v>
      </c>
      <c r="G752" s="1">
        <v>36334</v>
      </c>
      <c r="H752" s="1">
        <v>41277</v>
      </c>
      <c r="I752" s="1">
        <v>46475</v>
      </c>
      <c r="J752" s="1">
        <v>67392</v>
      </c>
      <c r="K752" s="1">
        <v>94703</v>
      </c>
      <c r="L752" s="1">
        <v>107686</v>
      </c>
      <c r="M752" s="1">
        <v>110834</v>
      </c>
      <c r="N752" s="1">
        <v>123584</v>
      </c>
      <c r="O752" s="1">
        <v>131990</v>
      </c>
      <c r="P752" s="1">
        <v>134886</v>
      </c>
      <c r="Q752" s="1">
        <v>145380</v>
      </c>
      <c r="R752" s="1">
        <v>150716</v>
      </c>
      <c r="S752" s="1">
        <v>164270</v>
      </c>
      <c r="T752" s="1">
        <v>184064</v>
      </c>
      <c r="U752" s="1">
        <v>224160</v>
      </c>
      <c r="V752" s="1">
        <v>264130</v>
      </c>
      <c r="W752" s="1">
        <v>300368</v>
      </c>
      <c r="X752" s="1">
        <v>303354</v>
      </c>
      <c r="Y752" s="1">
        <v>310020</v>
      </c>
      <c r="Z752" s="1">
        <v>317418</v>
      </c>
      <c r="AA752" s="1">
        <v>329282</v>
      </c>
    </row>
    <row r="755" spans="3:27">
      <c r="C755" s="17" t="s">
        <v>809</v>
      </c>
      <c r="D755" s="17"/>
      <c r="E755" s="17"/>
      <c r="F755" s="17"/>
      <c r="G755" s="17"/>
      <c r="H755" s="17"/>
    </row>
    <row r="757" spans="3:27">
      <c r="C757" s="1" t="s">
        <v>796</v>
      </c>
      <c r="D757" s="1">
        <v>23533769</v>
      </c>
      <c r="E757" s="1">
        <v>20455555</v>
      </c>
      <c r="F757" s="1">
        <v>21240238</v>
      </c>
      <c r="G757" s="1">
        <v>20385763</v>
      </c>
      <c r="H757" s="1">
        <v>20510919</v>
      </c>
      <c r="I757" s="1">
        <v>20880372</v>
      </c>
      <c r="J757" s="1">
        <v>21123275</v>
      </c>
      <c r="K757" s="1">
        <v>21698982</v>
      </c>
      <c r="L757" s="1">
        <v>22266470</v>
      </c>
      <c r="M757" s="1">
        <v>22768682</v>
      </c>
      <c r="N757" s="1">
        <v>23323773</v>
      </c>
      <c r="O757" s="1">
        <v>23849874</v>
      </c>
      <c r="P757" s="1">
        <v>24305752</v>
      </c>
      <c r="Q757" s="1">
        <v>24806300</v>
      </c>
      <c r="R757" s="1">
        <v>25525421</v>
      </c>
      <c r="S757" s="1">
        <v>26187306</v>
      </c>
      <c r="T757" s="1">
        <v>26897447</v>
      </c>
      <c r="U757" s="1">
        <v>27607501</v>
      </c>
      <c r="V757" s="1">
        <v>28303460</v>
      </c>
      <c r="W757" s="1">
        <v>28982990</v>
      </c>
      <c r="X757" s="1">
        <v>29648426</v>
      </c>
      <c r="Y757" s="1">
        <v>30269412</v>
      </c>
      <c r="Z757" s="1">
        <v>30929844</v>
      </c>
      <c r="AA757" s="1">
        <v>31398964</v>
      </c>
    </row>
    <row r="758" spans="3:27">
      <c r="C758" s="1" t="s">
        <v>797</v>
      </c>
      <c r="D758" s="1">
        <v>7726554</v>
      </c>
      <c r="E758" s="1">
        <v>6114201</v>
      </c>
      <c r="F758" s="1">
        <v>6965863</v>
      </c>
      <c r="G758" s="1">
        <v>6200018</v>
      </c>
      <c r="H758" s="1">
        <v>6003019</v>
      </c>
      <c r="I758" s="1">
        <v>5942712</v>
      </c>
      <c r="J758" s="1">
        <v>6015215</v>
      </c>
      <c r="K758" s="1">
        <v>6088567</v>
      </c>
      <c r="L758" s="1">
        <v>6169999</v>
      </c>
      <c r="M758" s="1">
        <v>6251185</v>
      </c>
      <c r="N758" s="1">
        <v>6338188</v>
      </c>
      <c r="O758" s="1">
        <v>6417728</v>
      </c>
      <c r="P758" s="1">
        <v>6479375</v>
      </c>
      <c r="Q758" s="1">
        <v>6631963</v>
      </c>
      <c r="R758" s="1">
        <v>6795244</v>
      </c>
      <c r="S758" s="1">
        <v>6967745</v>
      </c>
      <c r="T758" s="1">
        <v>7148276</v>
      </c>
      <c r="U758" s="1">
        <v>7259946</v>
      </c>
      <c r="V758" s="1">
        <v>7447254</v>
      </c>
      <c r="W758" s="1">
        <v>7625974</v>
      </c>
      <c r="X758" s="1">
        <v>7862594</v>
      </c>
      <c r="Y758" s="1">
        <v>8095480</v>
      </c>
      <c r="Z758" s="1">
        <v>8353762</v>
      </c>
      <c r="AA758" s="1">
        <v>8625675</v>
      </c>
    </row>
    <row r="759" spans="3:27">
      <c r="C759" s="1" t="s">
        <v>798</v>
      </c>
      <c r="D759" s="1">
        <v>12367235</v>
      </c>
      <c r="E759" s="1">
        <v>12417863</v>
      </c>
      <c r="F759" s="1">
        <v>12261415</v>
      </c>
      <c r="G759" s="1">
        <v>12098409</v>
      </c>
      <c r="H759" s="1">
        <v>12195295</v>
      </c>
      <c r="I759" s="1">
        <v>12485551</v>
      </c>
      <c r="J759" s="1">
        <v>12287217</v>
      </c>
      <c r="K759" s="1">
        <v>12560025</v>
      </c>
      <c r="L759" s="1">
        <v>12814415</v>
      </c>
      <c r="M759" s="1">
        <v>13019524</v>
      </c>
      <c r="N759" s="1">
        <v>13222403</v>
      </c>
      <c r="O759" s="1">
        <v>13437478</v>
      </c>
      <c r="P759" s="1">
        <v>13608805</v>
      </c>
      <c r="Q759" s="1">
        <v>13735581</v>
      </c>
      <c r="R759" s="1">
        <v>14077910</v>
      </c>
      <c r="S759" s="1">
        <v>14332660</v>
      </c>
      <c r="T759" s="1">
        <v>14621727</v>
      </c>
      <c r="U759" s="1">
        <v>14888427</v>
      </c>
      <c r="V759" s="1">
        <v>15081808</v>
      </c>
      <c r="W759" s="1">
        <v>15375437</v>
      </c>
      <c r="X759" s="1">
        <v>15584397</v>
      </c>
      <c r="Y759" s="1">
        <v>15767648</v>
      </c>
      <c r="Z759" s="1">
        <v>15974495</v>
      </c>
      <c r="AA759" s="1">
        <v>15999587</v>
      </c>
    </row>
    <row r="760" spans="3:27">
      <c r="C760" s="1" t="s">
        <v>799</v>
      </c>
      <c r="D760" s="1">
        <v>2351293</v>
      </c>
      <c r="E760" s="1">
        <v>1786740</v>
      </c>
      <c r="F760" s="1">
        <v>1847395</v>
      </c>
      <c r="G760" s="1">
        <v>1842377</v>
      </c>
      <c r="H760" s="1">
        <v>1967774</v>
      </c>
      <c r="I760" s="1">
        <v>2093539</v>
      </c>
      <c r="J760" s="1">
        <v>2257432</v>
      </c>
      <c r="K760" s="1">
        <v>2392069</v>
      </c>
      <c r="L760" s="1">
        <v>2537787</v>
      </c>
      <c r="M760" s="1">
        <v>2687000</v>
      </c>
      <c r="N760" s="1">
        <v>2876228</v>
      </c>
      <c r="O760" s="1">
        <v>3078671</v>
      </c>
      <c r="P760" s="1">
        <v>3262971</v>
      </c>
      <c r="Q760" s="1">
        <v>3461441</v>
      </c>
      <c r="R760" s="1">
        <v>3664295</v>
      </c>
      <c r="S760" s="1">
        <v>3877320</v>
      </c>
      <c r="T760" s="1">
        <v>4100157</v>
      </c>
      <c r="U760" s="1">
        <v>4398121</v>
      </c>
      <c r="V760" s="1">
        <v>4686482</v>
      </c>
      <c r="W760" s="1">
        <v>4904686</v>
      </c>
      <c r="X760" s="1">
        <v>5111267</v>
      </c>
      <c r="Y760" s="1">
        <v>5313169</v>
      </c>
      <c r="Z760" s="1">
        <v>5484213</v>
      </c>
      <c r="AA760" s="1">
        <v>5648996</v>
      </c>
    </row>
    <row r="761" spans="3:27">
      <c r="C761" s="1" t="s">
        <v>800</v>
      </c>
      <c r="D761" s="1">
        <v>367930</v>
      </c>
      <c r="E761" s="1">
        <v>362744</v>
      </c>
      <c r="F761" s="1">
        <v>368992</v>
      </c>
      <c r="G761" s="1">
        <v>360743</v>
      </c>
      <c r="H761" s="1">
        <v>356760</v>
      </c>
      <c r="I761" s="1">
        <v>357331</v>
      </c>
      <c r="J761" s="1">
        <v>375790</v>
      </c>
      <c r="K761" s="1">
        <v>392129</v>
      </c>
      <c r="L761" s="1">
        <v>411639</v>
      </c>
      <c r="M761" s="1">
        <v>434470</v>
      </c>
      <c r="N761" s="1">
        <v>472463</v>
      </c>
      <c r="O761" s="1">
        <v>521988</v>
      </c>
      <c r="P761" s="1">
        <v>582380</v>
      </c>
      <c r="Q761" s="1">
        <v>642489</v>
      </c>
      <c r="R761" s="1">
        <v>702719</v>
      </c>
      <c r="S761" s="1">
        <v>771186</v>
      </c>
      <c r="T761" s="1">
        <v>847066</v>
      </c>
      <c r="U761" s="1">
        <v>947696</v>
      </c>
      <c r="V761" s="1">
        <v>1054977</v>
      </c>
      <c r="W761" s="1">
        <v>1111326</v>
      </c>
      <c r="X761" s="1">
        <v>1173116</v>
      </c>
      <c r="Y761" s="1">
        <v>1217671</v>
      </c>
      <c r="Z761" s="1">
        <v>1249978</v>
      </c>
      <c r="AA761" s="1">
        <v>1300218</v>
      </c>
    </row>
    <row r="762" spans="3:27">
      <c r="C762" s="1" t="s">
        <v>801</v>
      </c>
      <c r="D762" s="1">
        <v>553929</v>
      </c>
      <c r="E762" s="1">
        <v>269010</v>
      </c>
      <c r="F762" s="1">
        <v>172470</v>
      </c>
      <c r="G762" s="1">
        <v>157036</v>
      </c>
      <c r="H762" s="1">
        <v>146199</v>
      </c>
      <c r="I762" s="1">
        <v>133324</v>
      </c>
      <c r="J762" s="1">
        <v>134079</v>
      </c>
      <c r="K762" s="1">
        <v>134479</v>
      </c>
      <c r="L762" s="1">
        <v>135067</v>
      </c>
      <c r="M762" s="1">
        <v>140377</v>
      </c>
      <c r="N762" s="1">
        <v>148342</v>
      </c>
      <c r="O762" s="1">
        <v>154015</v>
      </c>
      <c r="P762" s="1">
        <v>155921</v>
      </c>
      <c r="Q762" s="1">
        <v>154066</v>
      </c>
      <c r="R762" s="1">
        <v>146989</v>
      </c>
      <c r="S762" s="1">
        <v>146866</v>
      </c>
      <c r="T762" s="1">
        <v>134449</v>
      </c>
      <c r="U762" s="1">
        <v>122682</v>
      </c>
      <c r="V762" s="1">
        <v>111492</v>
      </c>
      <c r="W762" s="1">
        <v>102695</v>
      </c>
      <c r="X762" s="1">
        <v>96879</v>
      </c>
      <c r="Y762" s="1">
        <v>93738</v>
      </c>
      <c r="Z762" s="1">
        <v>93013</v>
      </c>
      <c r="AA762" s="1">
        <v>89085</v>
      </c>
    </row>
    <row r="763" spans="3:27">
      <c r="C763" s="1" t="s">
        <v>802</v>
      </c>
      <c r="D763" s="1">
        <v>15845</v>
      </c>
      <c r="E763" s="1">
        <v>15126</v>
      </c>
      <c r="F763" s="1">
        <v>14279</v>
      </c>
      <c r="G763" s="1">
        <v>14045</v>
      </c>
      <c r="H763" s="1">
        <v>13381</v>
      </c>
      <c r="I763" s="1">
        <v>19553</v>
      </c>
      <c r="J763" s="1">
        <v>24928</v>
      </c>
      <c r="K763" s="1">
        <v>30068</v>
      </c>
      <c r="L763" s="1">
        <v>34100</v>
      </c>
      <c r="M763" s="1">
        <v>30619</v>
      </c>
      <c r="N763" s="1">
        <v>28979</v>
      </c>
      <c r="O763" s="1">
        <v>30563</v>
      </c>
      <c r="P763" s="1">
        <v>26712</v>
      </c>
      <c r="Q763" s="1">
        <v>28001</v>
      </c>
      <c r="R763" s="1">
        <v>27594</v>
      </c>
      <c r="S763" s="1">
        <v>24824</v>
      </c>
      <c r="T763" s="1">
        <v>24634</v>
      </c>
      <c r="U763" s="1">
        <v>23741</v>
      </c>
      <c r="V763" s="1">
        <v>22479</v>
      </c>
      <c r="W763" s="1">
        <v>21161</v>
      </c>
      <c r="X763" s="1">
        <v>19739</v>
      </c>
      <c r="Y763" s="1">
        <v>18526</v>
      </c>
      <c r="Z763" s="1">
        <v>16117</v>
      </c>
      <c r="AA763" s="1">
        <v>14398</v>
      </c>
    </row>
    <row r="764" spans="3:27">
      <c r="C764" s="1" t="s">
        <v>803</v>
      </c>
      <c r="D764" s="1">
        <v>1226585</v>
      </c>
      <c r="E764" s="1">
        <v>859085</v>
      </c>
      <c r="F764" s="1">
        <v>1108197</v>
      </c>
      <c r="G764" s="1">
        <v>1028559</v>
      </c>
      <c r="H764" s="1">
        <v>963134</v>
      </c>
      <c r="I764" s="1">
        <v>826760</v>
      </c>
      <c r="J764" s="1">
        <v>900934</v>
      </c>
      <c r="K764" s="1">
        <v>950933</v>
      </c>
      <c r="L764" s="1">
        <v>984597</v>
      </c>
      <c r="M764" s="1">
        <v>1001674</v>
      </c>
      <c r="N764" s="1">
        <v>1008799</v>
      </c>
      <c r="O764" s="1">
        <v>959536</v>
      </c>
      <c r="P764" s="1">
        <v>943444</v>
      </c>
      <c r="Q764" s="1">
        <v>920475</v>
      </c>
      <c r="R764" s="1">
        <v>910437</v>
      </c>
      <c r="S764" s="1">
        <v>907346</v>
      </c>
      <c r="T764" s="1">
        <v>917650</v>
      </c>
      <c r="U764" s="1">
        <v>937075</v>
      </c>
      <c r="V764" s="1">
        <v>960508</v>
      </c>
      <c r="W764" s="1">
        <v>957110</v>
      </c>
      <c r="X764" s="1">
        <v>973550</v>
      </c>
      <c r="Y764" s="1">
        <v>980851</v>
      </c>
      <c r="Z764" s="1">
        <v>1008388</v>
      </c>
      <c r="AA764" s="1">
        <v>1026276</v>
      </c>
    </row>
    <row r="765" spans="3:27">
      <c r="C765" s="1" t="s">
        <v>804</v>
      </c>
      <c r="D765" s="1">
        <v>1014575</v>
      </c>
      <c r="E765" s="1">
        <v>890399</v>
      </c>
      <c r="F765" s="1">
        <v>823813</v>
      </c>
      <c r="G765" s="1">
        <v>789365</v>
      </c>
      <c r="H765" s="1">
        <v>782348</v>
      </c>
      <c r="I765" s="1">
        <v>647804</v>
      </c>
      <c r="J765" s="1">
        <v>702700</v>
      </c>
      <c r="K765" s="1">
        <v>744163</v>
      </c>
      <c r="L765" s="1">
        <v>779639</v>
      </c>
      <c r="M765" s="1">
        <v>802272</v>
      </c>
      <c r="N765" s="1">
        <v>810516</v>
      </c>
      <c r="O765" s="1">
        <v>803809</v>
      </c>
      <c r="P765" s="1">
        <v>781419</v>
      </c>
      <c r="Q765" s="1">
        <v>744990</v>
      </c>
      <c r="R765" s="1">
        <v>708229</v>
      </c>
      <c r="S765" s="1">
        <v>674046</v>
      </c>
      <c r="T765" s="1">
        <v>642847</v>
      </c>
      <c r="U765" s="1">
        <v>619363</v>
      </c>
      <c r="V765" s="1">
        <v>600720</v>
      </c>
      <c r="W765" s="1">
        <v>588836</v>
      </c>
      <c r="X765" s="1">
        <v>580481</v>
      </c>
      <c r="Y765" s="1">
        <v>581493</v>
      </c>
      <c r="Z765" s="1">
        <v>601667</v>
      </c>
      <c r="AA765" s="1">
        <v>614351</v>
      </c>
    </row>
    <row r="766" spans="3:27">
      <c r="C766" s="1" t="s">
        <v>805</v>
      </c>
      <c r="D766" s="1">
        <v>78999</v>
      </c>
      <c r="E766" s="1">
        <v>71386</v>
      </c>
      <c r="F766" s="1">
        <v>82437</v>
      </c>
      <c r="G766" s="1">
        <v>82337</v>
      </c>
      <c r="H766" s="1">
        <v>79237</v>
      </c>
      <c r="I766" s="1">
        <v>74023</v>
      </c>
      <c r="J766" s="1">
        <v>93105</v>
      </c>
      <c r="K766" s="1">
        <v>104475</v>
      </c>
      <c r="L766" s="1">
        <v>110303</v>
      </c>
      <c r="M766" s="1">
        <v>113602</v>
      </c>
      <c r="N766" s="1">
        <v>116434</v>
      </c>
      <c r="O766" s="1">
        <v>120059</v>
      </c>
      <c r="P766" s="1">
        <v>123592</v>
      </c>
      <c r="Q766" s="1">
        <v>129683</v>
      </c>
      <c r="R766" s="1">
        <v>143639</v>
      </c>
      <c r="S766" s="1">
        <v>164973</v>
      </c>
      <c r="T766" s="1">
        <v>196004</v>
      </c>
      <c r="U766" s="1">
        <v>232693</v>
      </c>
      <c r="V766" s="1">
        <v>268833</v>
      </c>
      <c r="W766" s="1">
        <v>295697</v>
      </c>
      <c r="X766" s="1">
        <v>303354</v>
      </c>
      <c r="Y766" s="1">
        <v>312893</v>
      </c>
      <c r="Z766" s="1">
        <v>323345</v>
      </c>
      <c r="AA766" s="1">
        <v>332563</v>
      </c>
    </row>
    <row r="774" spans="2:10" ht="15.75" customHeight="1">
      <c r="C774" s="157" t="s">
        <v>1186</v>
      </c>
      <c r="D774" s="140"/>
      <c r="E774" s="140"/>
      <c r="F774" s="140"/>
      <c r="G774" s="140"/>
      <c r="H774" s="140"/>
      <c r="I774" s="140"/>
      <c r="J774" s="140"/>
    </row>
    <row r="775" spans="2:10" ht="15">
      <c r="B775" s="95"/>
      <c r="C775" s="95"/>
      <c r="D775" s="95"/>
      <c r="E775" s="95"/>
      <c r="F775" s="95"/>
      <c r="G775" s="95"/>
      <c r="H775" s="95"/>
      <c r="I775" s="95"/>
      <c r="J775" s="95"/>
    </row>
    <row r="776" spans="2:10" ht="15">
      <c r="B776" s="141" t="s">
        <v>1</v>
      </c>
      <c r="C776" s="141"/>
      <c r="D776" s="141"/>
      <c r="E776" s="141"/>
      <c r="F776" s="141"/>
      <c r="G776" s="141"/>
      <c r="H776" s="141"/>
      <c r="I776" s="141"/>
      <c r="J776" s="141"/>
    </row>
    <row r="777" spans="2:10" ht="60">
      <c r="B777" s="142" t="s">
        <v>1187</v>
      </c>
      <c r="C777" s="142" t="s">
        <v>2</v>
      </c>
      <c r="D777" s="129" t="s">
        <v>1188</v>
      </c>
      <c r="E777" s="129" t="s">
        <v>766</v>
      </c>
      <c r="F777" s="129" t="s">
        <v>767</v>
      </c>
      <c r="G777" s="129" t="s">
        <v>54</v>
      </c>
      <c r="H777" s="129" t="s">
        <v>53</v>
      </c>
      <c r="I777" s="129" t="s">
        <v>55</v>
      </c>
      <c r="J777" s="129" t="s">
        <v>1189</v>
      </c>
    </row>
    <row r="778" spans="2:10" ht="15">
      <c r="B778" s="143"/>
      <c r="C778" s="143"/>
      <c r="D778" s="130"/>
      <c r="E778" s="130"/>
      <c r="F778" s="130"/>
      <c r="G778" s="130"/>
      <c r="H778" s="130"/>
      <c r="I778" s="130"/>
      <c r="J778" s="130"/>
    </row>
    <row r="779" spans="2:10">
      <c r="B779" s="144"/>
      <c r="C779" s="144"/>
      <c r="D779" s="131" t="s">
        <v>1190</v>
      </c>
      <c r="E779" s="131" t="s">
        <v>1191</v>
      </c>
      <c r="F779" s="131" t="s">
        <v>1192</v>
      </c>
      <c r="G779" s="131" t="s">
        <v>1193</v>
      </c>
      <c r="H779" s="131" t="s">
        <v>1194</v>
      </c>
      <c r="I779" s="131" t="s">
        <v>1195</v>
      </c>
      <c r="J779" s="131" t="s">
        <v>1196</v>
      </c>
    </row>
    <row r="780" spans="2:10" ht="45.75">
      <c r="B780" s="145" t="s">
        <v>1197</v>
      </c>
      <c r="C780" s="146"/>
      <c r="D780" s="146"/>
      <c r="E780" s="146"/>
      <c r="F780" s="146"/>
      <c r="G780" s="146"/>
      <c r="H780" s="146"/>
      <c r="I780" s="146"/>
      <c r="J780" s="147"/>
    </row>
    <row r="781" spans="2:10">
      <c r="B781" s="132" t="s">
        <v>593</v>
      </c>
      <c r="C781" s="132" t="s">
        <v>1198</v>
      </c>
      <c r="D781" s="135">
        <v>214813</v>
      </c>
      <c r="E781" s="135">
        <v>264190</v>
      </c>
      <c r="F781" s="135">
        <v>5988</v>
      </c>
      <c r="G781" s="135">
        <v>-71864</v>
      </c>
      <c r="H781" s="135">
        <v>16700</v>
      </c>
      <c r="I781" s="135">
        <v>-201</v>
      </c>
      <c r="J781" s="135">
        <v>-180143</v>
      </c>
    </row>
    <row r="782" spans="2:10">
      <c r="B782" s="132" t="s">
        <v>1199</v>
      </c>
      <c r="C782" s="132" t="s">
        <v>1200</v>
      </c>
      <c r="D782" s="135">
        <v>235896</v>
      </c>
      <c r="E782" s="135">
        <v>52579</v>
      </c>
      <c r="F782" s="135">
        <v>1707</v>
      </c>
      <c r="G782" s="135">
        <v>106778</v>
      </c>
      <c r="H782" s="135">
        <v>73084</v>
      </c>
      <c r="I782" s="135">
        <v>1748</v>
      </c>
      <c r="J782" s="135">
        <v>12308</v>
      </c>
    </row>
    <row r="783" spans="2:10" ht="25.5">
      <c r="B783" s="132" t="s">
        <v>1201</v>
      </c>
      <c r="C783" s="132" t="s">
        <v>1202</v>
      </c>
      <c r="D783" s="135">
        <v>248109</v>
      </c>
      <c r="E783" s="135">
        <v>82857</v>
      </c>
      <c r="F783" s="135">
        <v>2171</v>
      </c>
      <c r="G783" s="135">
        <v>111884</v>
      </c>
      <c r="H783" s="135">
        <v>50266</v>
      </c>
      <c r="I783" s="135">
        <v>931</v>
      </c>
      <c r="J783" s="135" t="s">
        <v>9</v>
      </c>
    </row>
    <row r="784" spans="2:10">
      <c r="B784" s="132"/>
      <c r="C784" s="132" t="s">
        <v>1203</v>
      </c>
      <c r="D784" s="135">
        <v>153489</v>
      </c>
      <c r="E784" s="135">
        <v>41733</v>
      </c>
      <c r="F784" s="135">
        <v>60954</v>
      </c>
      <c r="G784" s="135">
        <v>15406</v>
      </c>
      <c r="H784" s="135">
        <v>34530</v>
      </c>
      <c r="I784" s="135">
        <v>866</v>
      </c>
      <c r="J784" s="135">
        <v>36508</v>
      </c>
    </row>
    <row r="785" spans="2:10">
      <c r="B785" s="132"/>
      <c r="C785" s="132" t="s">
        <v>1204</v>
      </c>
      <c r="D785" s="135">
        <v>-165702</v>
      </c>
      <c r="E785" s="135">
        <v>-72011</v>
      </c>
      <c r="F785" s="135">
        <v>-61418</v>
      </c>
      <c r="G785" s="135">
        <v>-20512</v>
      </c>
      <c r="H785" s="135">
        <v>-11712</v>
      </c>
      <c r="I785" s="135">
        <v>-49</v>
      </c>
      <c r="J785" s="135">
        <v>-24200</v>
      </c>
    </row>
    <row r="786" spans="2:10">
      <c r="B786" s="132" t="s">
        <v>1205</v>
      </c>
      <c r="C786" s="132" t="s">
        <v>1206</v>
      </c>
      <c r="D786" s="135">
        <v>-21083</v>
      </c>
      <c r="E786" s="135">
        <v>211611</v>
      </c>
      <c r="F786" s="135">
        <v>4281</v>
      </c>
      <c r="G786" s="135">
        <v>-178642</v>
      </c>
      <c r="H786" s="135">
        <v>-56384</v>
      </c>
      <c r="I786" s="135">
        <v>-1949</v>
      </c>
      <c r="J786" s="135">
        <v>-192451</v>
      </c>
    </row>
    <row r="787" spans="2:10" ht="25.5">
      <c r="B787" s="132" t="s">
        <v>1201</v>
      </c>
      <c r="C787" s="132" t="s">
        <v>1202</v>
      </c>
      <c r="D787" s="135">
        <v>-210681</v>
      </c>
      <c r="E787" s="135">
        <v>-10021</v>
      </c>
      <c r="F787" s="135">
        <v>538</v>
      </c>
      <c r="G787" s="135">
        <v>-149564</v>
      </c>
      <c r="H787" s="135">
        <v>-50453</v>
      </c>
      <c r="I787" s="135">
        <v>-1181</v>
      </c>
      <c r="J787" s="135" t="s">
        <v>9</v>
      </c>
    </row>
    <row r="788" spans="2:10">
      <c r="B788" s="132"/>
      <c r="C788" s="132" t="s">
        <v>1203</v>
      </c>
      <c r="D788" s="135">
        <v>-17643</v>
      </c>
      <c r="E788" s="135">
        <v>28219</v>
      </c>
      <c r="F788" s="135">
        <v>37051</v>
      </c>
      <c r="G788" s="135">
        <v>-65716</v>
      </c>
      <c r="H788" s="135">
        <v>-16416</v>
      </c>
      <c r="I788" s="135">
        <v>-781</v>
      </c>
      <c r="J788" s="135">
        <v>-88955</v>
      </c>
    </row>
    <row r="789" spans="2:10">
      <c r="B789" s="132"/>
      <c r="C789" s="132" t="s">
        <v>1204</v>
      </c>
      <c r="D789" s="135">
        <v>207241</v>
      </c>
      <c r="E789" s="135">
        <v>193413</v>
      </c>
      <c r="F789" s="135">
        <v>-33308</v>
      </c>
      <c r="G789" s="135">
        <v>36638</v>
      </c>
      <c r="H789" s="135">
        <v>10485</v>
      </c>
      <c r="I789" s="135">
        <v>13</v>
      </c>
      <c r="J789" s="135">
        <v>-103496</v>
      </c>
    </row>
    <row r="790" spans="2:10" ht="57">
      <c r="B790" s="145" t="s">
        <v>1207</v>
      </c>
      <c r="C790" s="146"/>
      <c r="D790" s="146"/>
      <c r="E790" s="146"/>
      <c r="F790" s="146"/>
      <c r="G790" s="146"/>
      <c r="H790" s="146"/>
      <c r="I790" s="146"/>
      <c r="J790" s="147"/>
    </row>
    <row r="791" spans="2:10">
      <c r="B791" s="132" t="s">
        <v>593</v>
      </c>
      <c r="C791" s="132" t="s">
        <v>1198</v>
      </c>
      <c r="D791" s="133">
        <v>0.8</v>
      </c>
      <c r="E791" s="133">
        <v>4.2</v>
      </c>
      <c r="F791" s="133">
        <v>3</v>
      </c>
      <c r="G791" s="133">
        <v>-0.6</v>
      </c>
      <c r="H791" s="133">
        <v>0.2</v>
      </c>
      <c r="I791" s="133">
        <v>-0.1</v>
      </c>
      <c r="J791" s="133">
        <v>-12.4</v>
      </c>
    </row>
    <row r="792" spans="2:10">
      <c r="B792" s="132" t="s">
        <v>1199</v>
      </c>
      <c r="C792" s="132" t="s">
        <v>1200</v>
      </c>
      <c r="D792" s="133">
        <v>0.8</v>
      </c>
      <c r="E792" s="133">
        <v>0.8</v>
      </c>
      <c r="F792" s="133">
        <v>0.8</v>
      </c>
      <c r="G792" s="133">
        <v>0.8</v>
      </c>
      <c r="H792" s="133">
        <v>0.8</v>
      </c>
      <c r="I792" s="133">
        <v>0.8</v>
      </c>
      <c r="J792" s="133">
        <v>0.8</v>
      </c>
    </row>
    <row r="793" spans="2:10">
      <c r="B793" s="132" t="s">
        <v>1205</v>
      </c>
      <c r="C793" s="132" t="s">
        <v>1206</v>
      </c>
      <c r="D793" s="133">
        <v>-0.1</v>
      </c>
      <c r="E793" s="133">
        <v>3.4</v>
      </c>
      <c r="F793" s="133">
        <v>2.1</v>
      </c>
      <c r="G793" s="133">
        <v>-1.4</v>
      </c>
      <c r="H793" s="133">
        <v>-0.7</v>
      </c>
      <c r="I793" s="133">
        <v>-0.9</v>
      </c>
      <c r="J793" s="133">
        <v>-13.2</v>
      </c>
    </row>
    <row r="794" spans="2:10" ht="25.5">
      <c r="B794" s="132" t="s">
        <v>1201</v>
      </c>
      <c r="C794" s="132" t="s">
        <v>1202</v>
      </c>
      <c r="D794" s="133">
        <v>-0.7</v>
      </c>
      <c r="E794" s="133">
        <v>-0.1</v>
      </c>
      <c r="F794" s="133">
        <v>0.2</v>
      </c>
      <c r="G794" s="133">
        <v>-1.1000000000000001</v>
      </c>
      <c r="H794" s="133">
        <v>-0.8</v>
      </c>
      <c r="I794" s="133">
        <v>-1.1000000000000001</v>
      </c>
      <c r="J794" s="133" t="s">
        <v>9</v>
      </c>
    </row>
    <row r="795" spans="2:10">
      <c r="B795" s="132"/>
      <c r="C795" s="132" t="s">
        <v>1203</v>
      </c>
      <c r="D795" s="133">
        <v>-0.1</v>
      </c>
      <c r="E795" s="133">
        <v>0.6</v>
      </c>
      <c r="F795" s="133">
        <v>0.5</v>
      </c>
      <c r="G795" s="133">
        <v>-3.6</v>
      </c>
      <c r="H795" s="133">
        <v>-0.4</v>
      </c>
      <c r="I795" s="133">
        <v>-0.8</v>
      </c>
      <c r="J795" s="133">
        <v>-2.1</v>
      </c>
    </row>
    <row r="796" spans="2:10">
      <c r="B796" s="132"/>
      <c r="C796" s="132" t="s">
        <v>1204</v>
      </c>
      <c r="D796" s="133">
        <v>1.1000000000000001</v>
      </c>
      <c r="E796" s="133">
        <v>2.2999999999999998</v>
      </c>
      <c r="F796" s="133">
        <v>-0.5</v>
      </c>
      <c r="G796" s="133">
        <v>1.5</v>
      </c>
      <c r="H796" s="133">
        <v>0.8</v>
      </c>
      <c r="I796" s="133">
        <v>0.2</v>
      </c>
      <c r="J796" s="133">
        <v>-3.6</v>
      </c>
    </row>
    <row r="797" spans="2:10" ht="15">
      <c r="B797" s="95"/>
      <c r="C797" s="95"/>
      <c r="D797" s="95"/>
      <c r="E797" s="95"/>
      <c r="F797" s="95"/>
      <c r="G797" s="95"/>
      <c r="H797" s="95"/>
      <c r="I797" s="95"/>
      <c r="J797" s="95"/>
    </row>
    <row r="798" spans="2:10" ht="15.75" customHeight="1">
      <c r="C798" s="157" t="s">
        <v>1208</v>
      </c>
      <c r="D798" s="140"/>
      <c r="E798" s="140"/>
      <c r="F798" s="140"/>
      <c r="G798" s="140"/>
      <c r="H798" s="140"/>
      <c r="I798" s="140"/>
      <c r="J798" s="140"/>
    </row>
    <row r="799" spans="2:10" ht="15">
      <c r="B799" s="95"/>
      <c r="C799" s="95"/>
      <c r="D799" s="95"/>
      <c r="E799" s="95"/>
      <c r="F799" s="95"/>
      <c r="G799" s="95"/>
      <c r="H799" s="95"/>
      <c r="I799" s="95"/>
      <c r="J799" s="95"/>
    </row>
    <row r="800" spans="2:10" ht="15">
      <c r="B800" s="141" t="s">
        <v>1</v>
      </c>
      <c r="C800" s="141"/>
      <c r="D800" s="141"/>
      <c r="E800" s="141"/>
      <c r="F800" s="141"/>
      <c r="G800" s="141"/>
      <c r="H800" s="141"/>
      <c r="I800" s="141"/>
      <c r="J800" s="141"/>
    </row>
    <row r="801" spans="2:10" ht="60">
      <c r="B801" s="142" t="s">
        <v>1187</v>
      </c>
      <c r="C801" s="142" t="s">
        <v>2</v>
      </c>
      <c r="D801" s="129" t="s">
        <v>1188</v>
      </c>
      <c r="E801" s="129" t="s">
        <v>766</v>
      </c>
      <c r="F801" s="129" t="s">
        <v>767</v>
      </c>
      <c r="G801" s="129" t="s">
        <v>54</v>
      </c>
      <c r="H801" s="129" t="s">
        <v>53</v>
      </c>
      <c r="I801" s="129" t="s">
        <v>55</v>
      </c>
      <c r="J801" s="129" t="s">
        <v>1189</v>
      </c>
    </row>
    <row r="802" spans="2:10" ht="15">
      <c r="B802" s="143"/>
      <c r="C802" s="143"/>
      <c r="D802" s="130"/>
      <c r="E802" s="130"/>
      <c r="F802" s="130"/>
      <c r="G802" s="130"/>
      <c r="H802" s="130"/>
      <c r="I802" s="130"/>
      <c r="J802" s="130"/>
    </row>
    <row r="803" spans="2:10">
      <c r="B803" s="144"/>
      <c r="C803" s="144"/>
      <c r="D803" s="131" t="s">
        <v>1190</v>
      </c>
      <c r="E803" s="131" t="s">
        <v>1191</v>
      </c>
      <c r="F803" s="131" t="s">
        <v>1192</v>
      </c>
      <c r="G803" s="131" t="s">
        <v>1193</v>
      </c>
      <c r="H803" s="131" t="s">
        <v>1194</v>
      </c>
      <c r="I803" s="131" t="s">
        <v>1195</v>
      </c>
      <c r="J803" s="131" t="s">
        <v>1196</v>
      </c>
    </row>
    <row r="804" spans="2:10" ht="45.75">
      <c r="B804" s="145" t="s">
        <v>1197</v>
      </c>
      <c r="C804" s="146"/>
      <c r="D804" s="146"/>
      <c r="E804" s="146"/>
      <c r="F804" s="146"/>
      <c r="G804" s="146"/>
      <c r="H804" s="146"/>
      <c r="I804" s="146"/>
      <c r="J804" s="147"/>
    </row>
    <row r="805" spans="2:10">
      <c r="B805" s="134" t="s">
        <v>593</v>
      </c>
      <c r="C805" s="134" t="s">
        <v>1198</v>
      </c>
      <c r="D805" s="135">
        <v>-146330</v>
      </c>
      <c r="E805" s="135">
        <v>89797</v>
      </c>
      <c r="F805" s="135">
        <v>6996</v>
      </c>
      <c r="G805" s="135">
        <v>-200940</v>
      </c>
      <c r="H805" s="135">
        <v>-44262</v>
      </c>
      <c r="I805" s="135">
        <v>2079</v>
      </c>
      <c r="J805" s="135">
        <v>33527</v>
      </c>
    </row>
    <row r="806" spans="2:10">
      <c r="B806" s="134" t="s">
        <v>1199</v>
      </c>
      <c r="C806" s="134" t="s">
        <v>1200</v>
      </c>
      <c r="D806" s="135">
        <v>481018</v>
      </c>
      <c r="E806" s="135">
        <v>103015</v>
      </c>
      <c r="F806" s="135">
        <v>3971</v>
      </c>
      <c r="G806" s="135">
        <v>224430</v>
      </c>
      <c r="H806" s="135">
        <v>147217</v>
      </c>
      <c r="I806" s="135">
        <v>2385</v>
      </c>
      <c r="J806" s="135">
        <v>26370</v>
      </c>
    </row>
    <row r="807" spans="2:10" ht="25.5">
      <c r="B807" s="134" t="s">
        <v>1201</v>
      </c>
      <c r="C807" s="134" t="s">
        <v>1202</v>
      </c>
      <c r="D807" s="135">
        <v>507173</v>
      </c>
      <c r="E807" s="135">
        <v>167928</v>
      </c>
      <c r="F807" s="135">
        <v>4436</v>
      </c>
      <c r="G807" s="135">
        <v>229495</v>
      </c>
      <c r="H807" s="135">
        <v>103420</v>
      </c>
      <c r="I807" s="135">
        <v>1894</v>
      </c>
      <c r="J807" s="135" t="s">
        <v>9</v>
      </c>
    </row>
    <row r="808" spans="2:10">
      <c r="B808" s="134"/>
      <c r="C808" s="134" t="s">
        <v>1203</v>
      </c>
      <c r="D808" s="135">
        <v>303239</v>
      </c>
      <c r="E808" s="135">
        <v>84418</v>
      </c>
      <c r="F808" s="135">
        <v>118888</v>
      </c>
      <c r="G808" s="135">
        <v>32138</v>
      </c>
      <c r="H808" s="135">
        <v>67120</v>
      </c>
      <c r="I808" s="135">
        <v>675</v>
      </c>
      <c r="J808" s="135">
        <v>72388</v>
      </c>
    </row>
    <row r="809" spans="2:10">
      <c r="B809" s="134"/>
      <c r="C809" s="134" t="s">
        <v>1204</v>
      </c>
      <c r="D809" s="135">
        <v>-329394</v>
      </c>
      <c r="E809" s="135">
        <v>-149331</v>
      </c>
      <c r="F809" s="135">
        <v>-119353</v>
      </c>
      <c r="G809" s="135">
        <v>-37203</v>
      </c>
      <c r="H809" s="135">
        <v>-23323</v>
      </c>
      <c r="I809" s="135">
        <v>-184</v>
      </c>
      <c r="J809" s="135">
        <v>-46018</v>
      </c>
    </row>
    <row r="810" spans="2:10">
      <c r="B810" s="134" t="s">
        <v>1205</v>
      </c>
      <c r="C810" s="134" t="s">
        <v>1206</v>
      </c>
      <c r="D810" s="135">
        <v>-627348</v>
      </c>
      <c r="E810" s="135">
        <v>-13218</v>
      </c>
      <c r="F810" s="135">
        <v>3025</v>
      </c>
      <c r="G810" s="135">
        <v>-425370</v>
      </c>
      <c r="H810" s="135">
        <v>-191479</v>
      </c>
      <c r="I810" s="135">
        <v>-306</v>
      </c>
      <c r="J810" s="135">
        <v>7157</v>
      </c>
    </row>
    <row r="811" spans="2:10" ht="25.5">
      <c r="B811" s="134" t="s">
        <v>1201</v>
      </c>
      <c r="C811" s="134" t="s">
        <v>1202</v>
      </c>
      <c r="D811" s="135">
        <v>-620246</v>
      </c>
      <c r="E811" s="135">
        <v>-178440</v>
      </c>
      <c r="F811" s="135">
        <v>-4968</v>
      </c>
      <c r="G811" s="135">
        <v>-274376</v>
      </c>
      <c r="H811" s="135">
        <v>-160117</v>
      </c>
      <c r="I811" s="135">
        <v>-2345</v>
      </c>
      <c r="J811" s="135" t="s">
        <v>9</v>
      </c>
    </row>
    <row r="812" spans="2:10">
      <c r="B812" s="134"/>
      <c r="C812" s="134" t="s">
        <v>1203</v>
      </c>
      <c r="D812" s="135">
        <v>-333215</v>
      </c>
      <c r="E812" s="135">
        <v>-50667</v>
      </c>
      <c r="F812" s="135">
        <v>-130396</v>
      </c>
      <c r="G812" s="135">
        <v>-96101</v>
      </c>
      <c r="H812" s="135">
        <v>-58015</v>
      </c>
      <c r="I812" s="135">
        <v>1964</v>
      </c>
      <c r="J812" s="135">
        <v>-47020</v>
      </c>
    </row>
    <row r="813" spans="2:10">
      <c r="B813" s="134"/>
      <c r="C813" s="134" t="s">
        <v>1204</v>
      </c>
      <c r="D813" s="135">
        <v>326113</v>
      </c>
      <c r="E813" s="135">
        <v>215889</v>
      </c>
      <c r="F813" s="135">
        <v>138389</v>
      </c>
      <c r="G813" s="135">
        <v>-54893</v>
      </c>
      <c r="H813" s="135">
        <v>26653</v>
      </c>
      <c r="I813" s="135">
        <v>75</v>
      </c>
      <c r="J813" s="135">
        <v>54177</v>
      </c>
    </row>
    <row r="814" spans="2:10" ht="57">
      <c r="B814" s="148" t="s">
        <v>1207</v>
      </c>
      <c r="C814" s="149"/>
      <c r="D814" s="149"/>
      <c r="E814" s="149"/>
      <c r="F814" s="149"/>
      <c r="G814" s="149"/>
      <c r="H814" s="149"/>
      <c r="I814" s="149"/>
      <c r="J814" s="150"/>
    </row>
    <row r="815" spans="2:10">
      <c r="B815" s="134" t="s">
        <v>593</v>
      </c>
      <c r="C815" s="134" t="s">
        <v>1198</v>
      </c>
      <c r="D815" s="135">
        <v>-0.5</v>
      </c>
      <c r="E815" s="135">
        <v>1.5</v>
      </c>
      <c r="F815" s="135">
        <v>3.1</v>
      </c>
      <c r="G815" s="135">
        <v>-1.6</v>
      </c>
      <c r="H815" s="135">
        <v>-0.5</v>
      </c>
      <c r="I815" s="135">
        <v>1.5</v>
      </c>
      <c r="J815" s="135">
        <v>2.2000000000000002</v>
      </c>
    </row>
    <row r="816" spans="2:10">
      <c r="B816" s="134" t="s">
        <v>1199</v>
      </c>
      <c r="C816" s="134" t="s">
        <v>1200</v>
      </c>
      <c r="D816" s="135">
        <v>1.7</v>
      </c>
      <c r="E816" s="135">
        <v>1.7</v>
      </c>
      <c r="F816" s="135">
        <v>1.7</v>
      </c>
      <c r="G816" s="135">
        <v>1.7</v>
      </c>
      <c r="H816" s="135">
        <v>1.7</v>
      </c>
      <c r="I816" s="135">
        <v>1.7</v>
      </c>
      <c r="J816" s="135">
        <v>1.7</v>
      </c>
    </row>
    <row r="817" spans="2:10">
      <c r="B817" s="134" t="s">
        <v>1205</v>
      </c>
      <c r="C817" s="134" t="s">
        <v>1206</v>
      </c>
      <c r="D817" s="135">
        <v>-2.2999999999999998</v>
      </c>
      <c r="E817" s="135">
        <v>-0.2</v>
      </c>
      <c r="F817" s="135">
        <v>1.3</v>
      </c>
      <c r="G817" s="135">
        <v>-3.3</v>
      </c>
      <c r="H817" s="135">
        <v>-2.2999999999999998</v>
      </c>
      <c r="I817" s="135">
        <v>-0.2</v>
      </c>
      <c r="J817" s="135">
        <v>0.5</v>
      </c>
    </row>
    <row r="818" spans="2:10" ht="25.5">
      <c r="B818" s="134" t="s">
        <v>1201</v>
      </c>
      <c r="C818" s="134" t="s">
        <v>1202</v>
      </c>
      <c r="D818" s="135">
        <v>-2.1</v>
      </c>
      <c r="E818" s="135">
        <v>-1.8</v>
      </c>
      <c r="F818" s="135">
        <v>-1.9</v>
      </c>
      <c r="G818" s="135">
        <v>-2.1</v>
      </c>
      <c r="H818" s="135">
        <v>-2.7</v>
      </c>
      <c r="I818" s="135">
        <v>-2.2000000000000002</v>
      </c>
      <c r="J818" s="135" t="s">
        <v>9</v>
      </c>
    </row>
    <row r="819" spans="2:10">
      <c r="B819" s="134"/>
      <c r="C819" s="134" t="s">
        <v>1203</v>
      </c>
      <c r="D819" s="135">
        <v>-1.9</v>
      </c>
      <c r="E819" s="135">
        <v>-1</v>
      </c>
      <c r="F819" s="135">
        <v>-1.9</v>
      </c>
      <c r="G819" s="135">
        <v>-5.2</v>
      </c>
      <c r="H819" s="135">
        <v>-1.5</v>
      </c>
      <c r="I819" s="135">
        <v>5.0999999999999996</v>
      </c>
      <c r="J819" s="135">
        <v>-1.1000000000000001</v>
      </c>
    </row>
    <row r="820" spans="2:10">
      <c r="B820" s="134"/>
      <c r="C820" s="134" t="s">
        <v>1204</v>
      </c>
      <c r="D820" s="135">
        <v>1.7</v>
      </c>
      <c r="E820" s="135">
        <v>2.5</v>
      </c>
      <c r="F820" s="135">
        <v>2</v>
      </c>
      <c r="G820" s="135">
        <v>-2.6</v>
      </c>
      <c r="H820" s="135">
        <v>2</v>
      </c>
      <c r="I820" s="135">
        <v>0.7</v>
      </c>
      <c r="J820" s="135">
        <v>2</v>
      </c>
    </row>
    <row r="821" spans="2:10" ht="15">
      <c r="B821" s="136"/>
      <c r="C821" s="136"/>
      <c r="D821" s="136"/>
      <c r="E821" s="136"/>
      <c r="F821" s="136"/>
      <c r="G821" s="136"/>
      <c r="H821" s="136"/>
      <c r="I821" s="136"/>
      <c r="J821" s="136"/>
    </row>
    <row r="822" spans="2:10" ht="15.75" customHeight="1">
      <c r="C822" s="158" t="s">
        <v>1209</v>
      </c>
      <c r="D822" s="152"/>
      <c r="E822" s="152"/>
      <c r="F822" s="152"/>
      <c r="G822" s="152"/>
      <c r="H822" s="152"/>
      <c r="I822" s="152"/>
      <c r="J822" s="152"/>
    </row>
    <row r="823" spans="2:10" ht="15">
      <c r="B823" s="136"/>
      <c r="C823" s="136"/>
      <c r="D823" s="136"/>
      <c r="E823" s="136"/>
      <c r="F823" s="136"/>
      <c r="G823" s="136"/>
      <c r="H823" s="136"/>
      <c r="I823" s="136"/>
      <c r="J823" s="136"/>
    </row>
    <row r="824" spans="2:10" ht="15">
      <c r="B824" s="153" t="s">
        <v>1</v>
      </c>
      <c r="C824" s="153"/>
      <c r="D824" s="153"/>
      <c r="E824" s="153"/>
      <c r="F824" s="153"/>
      <c r="G824" s="153"/>
      <c r="H824" s="153"/>
      <c r="I824" s="153"/>
      <c r="J824" s="153"/>
    </row>
    <row r="825" spans="2:10" ht="60">
      <c r="B825" s="154" t="s">
        <v>1187</v>
      </c>
      <c r="C825" s="154" t="s">
        <v>2</v>
      </c>
      <c r="D825" s="137" t="s">
        <v>1188</v>
      </c>
      <c r="E825" s="137" t="s">
        <v>766</v>
      </c>
      <c r="F825" s="137" t="s">
        <v>767</v>
      </c>
      <c r="G825" s="137" t="s">
        <v>54</v>
      </c>
      <c r="H825" s="137" t="s">
        <v>53</v>
      </c>
      <c r="I825" s="137" t="s">
        <v>55</v>
      </c>
      <c r="J825" s="137" t="s">
        <v>1189</v>
      </c>
    </row>
    <row r="826" spans="2:10" ht="15">
      <c r="B826" s="155"/>
      <c r="C826" s="155"/>
      <c r="D826" s="138"/>
      <c r="E826" s="138"/>
      <c r="F826" s="138"/>
      <c r="G826" s="138"/>
      <c r="H826" s="138"/>
      <c r="I826" s="138"/>
      <c r="J826" s="138"/>
    </row>
    <row r="827" spans="2:10">
      <c r="B827" s="156"/>
      <c r="C827" s="156"/>
      <c r="D827" s="139" t="s">
        <v>1190</v>
      </c>
      <c r="E827" s="139" t="s">
        <v>1191</v>
      </c>
      <c r="F827" s="139" t="s">
        <v>1192</v>
      </c>
      <c r="G827" s="139" t="s">
        <v>1193</v>
      </c>
      <c r="H827" s="139" t="s">
        <v>1194</v>
      </c>
      <c r="I827" s="139" t="s">
        <v>1195</v>
      </c>
      <c r="J827" s="139" t="s">
        <v>1196</v>
      </c>
    </row>
    <row r="828" spans="2:10" ht="45.75">
      <c r="B828" s="148" t="s">
        <v>1197</v>
      </c>
      <c r="C828" s="149"/>
      <c r="D828" s="149"/>
      <c r="E828" s="149"/>
      <c r="F828" s="149"/>
      <c r="G828" s="149"/>
      <c r="H828" s="149"/>
      <c r="I828" s="149"/>
      <c r="J828" s="150"/>
    </row>
    <row r="829" spans="2:10">
      <c r="B829" s="134" t="s">
        <v>593</v>
      </c>
      <c r="C829" s="134" t="s">
        <v>1198</v>
      </c>
      <c r="D829" s="135">
        <v>568517</v>
      </c>
      <c r="E829" s="135">
        <v>136090</v>
      </c>
      <c r="F829" s="135">
        <v>36940</v>
      </c>
      <c r="G829" s="135">
        <v>254733</v>
      </c>
      <c r="H829" s="135">
        <v>140848</v>
      </c>
      <c r="I829" s="135">
        <v>-94</v>
      </c>
      <c r="J829" s="135">
        <v>-28283</v>
      </c>
    </row>
    <row r="830" spans="2:10">
      <c r="B830" s="134" t="s">
        <v>1199</v>
      </c>
      <c r="C830" s="134" t="s">
        <v>1200</v>
      </c>
      <c r="D830" s="135">
        <v>210739</v>
      </c>
      <c r="E830" s="135">
        <v>43371</v>
      </c>
      <c r="F830" s="135">
        <v>1299</v>
      </c>
      <c r="G830" s="135">
        <v>99839</v>
      </c>
      <c r="H830" s="135">
        <v>65138</v>
      </c>
      <c r="I830" s="135">
        <v>1092</v>
      </c>
      <c r="J830" s="135">
        <v>11945</v>
      </c>
    </row>
    <row r="831" spans="2:10" ht="25.5">
      <c r="B831" s="134" t="s">
        <v>1201</v>
      </c>
      <c r="C831" s="134" t="s">
        <v>1202</v>
      </c>
      <c r="D831" s="135">
        <v>222598</v>
      </c>
      <c r="E831" s="135">
        <v>73147</v>
      </c>
      <c r="F831" s="135">
        <v>1978</v>
      </c>
      <c r="G831" s="135">
        <v>101806</v>
      </c>
      <c r="H831" s="135">
        <v>44817</v>
      </c>
      <c r="I831" s="135">
        <v>850</v>
      </c>
      <c r="J831" s="135" t="s">
        <v>9</v>
      </c>
    </row>
    <row r="832" spans="2:10">
      <c r="B832" s="134"/>
      <c r="C832" s="134" t="s">
        <v>1203</v>
      </c>
      <c r="D832" s="135">
        <v>130137</v>
      </c>
      <c r="E832" s="135">
        <v>35966</v>
      </c>
      <c r="F832" s="135">
        <v>50778</v>
      </c>
      <c r="G832" s="135">
        <v>12677</v>
      </c>
      <c r="H832" s="135">
        <v>30408</v>
      </c>
      <c r="I832" s="135">
        <v>308</v>
      </c>
      <c r="J832" s="135">
        <v>31752</v>
      </c>
    </row>
    <row r="833" spans="2:10">
      <c r="B833" s="134"/>
      <c r="C833" s="134" t="s">
        <v>1204</v>
      </c>
      <c r="D833" s="135">
        <v>-141996</v>
      </c>
      <c r="E833" s="135">
        <v>-65742</v>
      </c>
      <c r="F833" s="135">
        <v>-51457</v>
      </c>
      <c r="G833" s="135">
        <v>-14644</v>
      </c>
      <c r="H833" s="135">
        <v>-10087</v>
      </c>
      <c r="I833" s="135">
        <v>-66</v>
      </c>
      <c r="J833" s="135">
        <v>-19807</v>
      </c>
    </row>
    <row r="834" spans="2:10">
      <c r="B834" s="134" t="s">
        <v>1205</v>
      </c>
      <c r="C834" s="134" t="s">
        <v>1206</v>
      </c>
      <c r="D834" s="135">
        <v>357778</v>
      </c>
      <c r="E834" s="135">
        <v>92719</v>
      </c>
      <c r="F834" s="135">
        <v>35641</v>
      </c>
      <c r="G834" s="135">
        <v>154894</v>
      </c>
      <c r="H834" s="135">
        <v>75710</v>
      </c>
      <c r="I834" s="135">
        <v>-1186</v>
      </c>
      <c r="J834" s="135">
        <v>-40228</v>
      </c>
    </row>
    <row r="835" spans="2:10" ht="25.5">
      <c r="B835" s="134" t="s">
        <v>1201</v>
      </c>
      <c r="C835" s="134" t="s">
        <v>1202</v>
      </c>
      <c r="D835" s="135">
        <v>315995</v>
      </c>
      <c r="E835" s="135">
        <v>92575</v>
      </c>
      <c r="F835" s="135">
        <v>-1820</v>
      </c>
      <c r="G835" s="135">
        <v>161915</v>
      </c>
      <c r="H835" s="135">
        <v>63616</v>
      </c>
      <c r="I835" s="135">
        <v>-291</v>
      </c>
      <c r="J835" s="135" t="s">
        <v>9</v>
      </c>
    </row>
    <row r="836" spans="2:10">
      <c r="B836" s="134"/>
      <c r="C836" s="134" t="s">
        <v>1203</v>
      </c>
      <c r="D836" s="135">
        <v>-41248</v>
      </c>
      <c r="E836" s="135">
        <v>-85013</v>
      </c>
      <c r="F836" s="135">
        <v>49217</v>
      </c>
      <c r="G836" s="135">
        <v>4760</v>
      </c>
      <c r="H836" s="135">
        <v>-9987</v>
      </c>
      <c r="I836" s="135">
        <v>-225</v>
      </c>
      <c r="J836" s="135">
        <v>19242</v>
      </c>
    </row>
    <row r="837" spans="2:10">
      <c r="B837" s="134"/>
      <c r="C837" s="134" t="s">
        <v>1204</v>
      </c>
      <c r="D837" s="135">
        <v>83031</v>
      </c>
      <c r="E837" s="135">
        <v>85157</v>
      </c>
      <c r="F837" s="135">
        <v>-11756</v>
      </c>
      <c r="G837" s="135">
        <v>-11781</v>
      </c>
      <c r="H837" s="135">
        <v>22081</v>
      </c>
      <c r="I837" s="135">
        <v>-670</v>
      </c>
      <c r="J837" s="135">
        <v>-59470</v>
      </c>
    </row>
    <row r="838" spans="2:10" ht="57">
      <c r="B838" s="148" t="s">
        <v>1207</v>
      </c>
      <c r="C838" s="149"/>
      <c r="D838" s="149"/>
      <c r="E838" s="149"/>
      <c r="F838" s="149"/>
      <c r="G838" s="149"/>
      <c r="H838" s="149"/>
      <c r="I838" s="149"/>
      <c r="J838" s="150"/>
    </row>
    <row r="839" spans="2:10">
      <c r="B839" s="134" t="s">
        <v>593</v>
      </c>
      <c r="C839" s="134" t="s">
        <v>1198</v>
      </c>
      <c r="D839" s="135">
        <v>2.1</v>
      </c>
      <c r="E839" s="135">
        <v>2.5</v>
      </c>
      <c r="F839" s="135">
        <v>22.3</v>
      </c>
      <c r="G839" s="135">
        <v>2</v>
      </c>
      <c r="H839" s="135">
        <v>1.7</v>
      </c>
      <c r="I839" s="135">
        <v>-0.1</v>
      </c>
      <c r="J839" s="135">
        <v>-1.9</v>
      </c>
    </row>
    <row r="840" spans="2:10">
      <c r="B840" s="134" t="s">
        <v>1199</v>
      </c>
      <c r="C840" s="134" t="s">
        <v>1200</v>
      </c>
      <c r="D840" s="135">
        <v>0.8</v>
      </c>
      <c r="E840" s="135">
        <v>0.8</v>
      </c>
      <c r="F840" s="135">
        <v>0.8</v>
      </c>
      <c r="G840" s="135">
        <v>0.8</v>
      </c>
      <c r="H840" s="135">
        <v>0.8</v>
      </c>
      <c r="I840" s="135">
        <v>0.8</v>
      </c>
      <c r="J840" s="135">
        <v>0.8</v>
      </c>
    </row>
    <row r="841" spans="2:10">
      <c r="B841" s="134" t="s">
        <v>1205</v>
      </c>
      <c r="C841" s="134" t="s">
        <v>1206</v>
      </c>
      <c r="D841" s="135">
        <v>1.3</v>
      </c>
      <c r="E841" s="135">
        <v>1.7</v>
      </c>
      <c r="F841" s="135">
        <v>21.5</v>
      </c>
      <c r="G841" s="135">
        <v>1.2</v>
      </c>
      <c r="H841" s="135">
        <v>0.9</v>
      </c>
      <c r="I841" s="135">
        <v>-0.9</v>
      </c>
      <c r="J841" s="135">
        <v>-2.6</v>
      </c>
    </row>
    <row r="842" spans="2:10" ht="25.5">
      <c r="B842" s="134" t="s">
        <v>1201</v>
      </c>
      <c r="C842" s="134" t="s">
        <v>1202</v>
      </c>
      <c r="D842" s="135">
        <v>1.1000000000000001</v>
      </c>
      <c r="E842" s="135">
        <v>1</v>
      </c>
      <c r="F842" s="135">
        <v>-0.7</v>
      </c>
      <c r="G842" s="135">
        <v>1.2</v>
      </c>
      <c r="H842" s="135">
        <v>1.1000000000000001</v>
      </c>
      <c r="I842" s="135">
        <v>-0.3</v>
      </c>
      <c r="J842" s="135" t="s">
        <v>9</v>
      </c>
    </row>
    <row r="843" spans="2:10">
      <c r="B843" s="134"/>
      <c r="C843" s="134" t="s">
        <v>1203</v>
      </c>
      <c r="D843" s="135">
        <v>-0.2</v>
      </c>
      <c r="E843" s="135">
        <v>-1.9</v>
      </c>
      <c r="F843" s="135">
        <v>0.8</v>
      </c>
      <c r="G843" s="135">
        <v>0.3</v>
      </c>
      <c r="H843" s="135">
        <v>-0.3</v>
      </c>
      <c r="I843" s="135">
        <v>-0.6</v>
      </c>
      <c r="J843" s="135">
        <v>0.5</v>
      </c>
    </row>
    <row r="844" spans="2:10">
      <c r="B844" s="134"/>
      <c r="C844" s="134" t="s">
        <v>1204</v>
      </c>
      <c r="D844" s="135">
        <v>0.5</v>
      </c>
      <c r="E844" s="135">
        <v>1</v>
      </c>
      <c r="F844" s="135">
        <v>-0.2</v>
      </c>
      <c r="G844" s="135">
        <v>-0.6</v>
      </c>
      <c r="H844" s="135">
        <v>1.7</v>
      </c>
      <c r="I844" s="135">
        <v>-8</v>
      </c>
      <c r="J844" s="135">
        <v>-2.4</v>
      </c>
    </row>
    <row r="845" spans="2:10" ht="15">
      <c r="B845" s="136"/>
      <c r="C845" s="136"/>
      <c r="D845" s="136"/>
      <c r="E845" s="136"/>
      <c r="F845" s="136"/>
      <c r="G845" s="136"/>
      <c r="H845" s="136"/>
      <c r="I845" s="136"/>
      <c r="J845" s="136"/>
    </row>
    <row r="846" spans="2:10" ht="15.75" customHeight="1">
      <c r="C846" s="158" t="s">
        <v>1210</v>
      </c>
      <c r="D846" s="152"/>
      <c r="E846" s="152"/>
      <c r="F846" s="152"/>
      <c r="G846" s="152"/>
      <c r="H846" s="152"/>
      <c r="I846" s="152"/>
      <c r="J846" s="152"/>
    </row>
    <row r="847" spans="2:10" ht="15">
      <c r="B847" s="136"/>
      <c r="C847" s="136"/>
      <c r="D847" s="136"/>
      <c r="E847" s="136"/>
      <c r="F847" s="136"/>
      <c r="G847" s="136"/>
      <c r="H847" s="136"/>
      <c r="I847" s="136"/>
      <c r="J847" s="136"/>
    </row>
    <row r="848" spans="2:10" ht="15">
      <c r="B848" s="153" t="s">
        <v>1</v>
      </c>
      <c r="C848" s="153"/>
      <c r="D848" s="153"/>
      <c r="E848" s="153"/>
      <c r="F848" s="153"/>
      <c r="G848" s="153"/>
      <c r="H848" s="153"/>
      <c r="I848" s="153"/>
      <c r="J848" s="153"/>
    </row>
    <row r="849" spans="2:10" ht="60">
      <c r="B849" s="154" t="s">
        <v>1187</v>
      </c>
      <c r="C849" s="154" t="s">
        <v>2</v>
      </c>
      <c r="D849" s="137" t="s">
        <v>1188</v>
      </c>
      <c r="E849" s="137" t="s">
        <v>766</v>
      </c>
      <c r="F849" s="137" t="s">
        <v>767</v>
      </c>
      <c r="G849" s="137" t="s">
        <v>54</v>
      </c>
      <c r="H849" s="137" t="s">
        <v>53</v>
      </c>
      <c r="I849" s="137" t="s">
        <v>55</v>
      </c>
      <c r="J849" s="137" t="s">
        <v>1189</v>
      </c>
    </row>
    <row r="850" spans="2:10" ht="15">
      <c r="B850" s="155"/>
      <c r="C850" s="155"/>
      <c r="D850" s="138"/>
      <c r="E850" s="138"/>
      <c r="F850" s="138"/>
      <c r="G850" s="138"/>
      <c r="H850" s="138"/>
      <c r="I850" s="138"/>
      <c r="J850" s="138"/>
    </row>
    <row r="851" spans="2:10">
      <c r="B851" s="156"/>
      <c r="C851" s="156"/>
      <c r="D851" s="139" t="s">
        <v>1190</v>
      </c>
      <c r="E851" s="139" t="s">
        <v>1191</v>
      </c>
      <c r="F851" s="139" t="s">
        <v>1192</v>
      </c>
      <c r="G851" s="139" t="s">
        <v>1193</v>
      </c>
      <c r="H851" s="139" t="s">
        <v>1194</v>
      </c>
      <c r="I851" s="139" t="s">
        <v>1195</v>
      </c>
      <c r="J851" s="139" t="s">
        <v>1196</v>
      </c>
    </row>
    <row r="852" spans="2:10" ht="45.75">
      <c r="B852" s="148" t="s">
        <v>1197</v>
      </c>
      <c r="C852" s="149"/>
      <c r="D852" s="149"/>
      <c r="E852" s="149"/>
      <c r="F852" s="149"/>
      <c r="G852" s="149"/>
      <c r="H852" s="149"/>
      <c r="I852" s="149"/>
      <c r="J852" s="150"/>
    </row>
    <row r="853" spans="2:10">
      <c r="B853" s="134" t="s">
        <v>593</v>
      </c>
      <c r="C853" s="134" t="s">
        <v>1198</v>
      </c>
      <c r="D853" s="135">
        <v>218671</v>
      </c>
      <c r="E853" s="135">
        <v>149348</v>
      </c>
      <c r="F853" s="135">
        <v>-40142</v>
      </c>
      <c r="G853" s="135">
        <v>52566</v>
      </c>
      <c r="H853" s="135">
        <v>55825</v>
      </c>
      <c r="I853" s="135">
        <v>1074</v>
      </c>
      <c r="J853" s="135">
        <v>37903</v>
      </c>
    </row>
    <row r="854" spans="2:10">
      <c r="B854" s="134" t="s">
        <v>1199</v>
      </c>
      <c r="C854" s="134" t="s">
        <v>1200</v>
      </c>
      <c r="D854" s="135">
        <v>-47561</v>
      </c>
      <c r="E854" s="135">
        <v>-9455</v>
      </c>
      <c r="F854" s="135">
        <v>-232</v>
      </c>
      <c r="G854" s="135">
        <v>-23488</v>
      </c>
      <c r="H854" s="135">
        <v>-14144</v>
      </c>
      <c r="I854" s="135">
        <v>-242</v>
      </c>
      <c r="J854" s="135">
        <v>-2532</v>
      </c>
    </row>
    <row r="855" spans="2:10" ht="25.5">
      <c r="B855" s="134" t="s">
        <v>1201</v>
      </c>
      <c r="C855" s="134" t="s">
        <v>1202</v>
      </c>
      <c r="D855" s="135">
        <v>-50078</v>
      </c>
      <c r="E855" s="135">
        <v>-16175</v>
      </c>
      <c r="F855" s="135">
        <v>-447</v>
      </c>
      <c r="G855" s="135">
        <v>-23389</v>
      </c>
      <c r="H855" s="135">
        <v>-9875</v>
      </c>
      <c r="I855" s="135">
        <v>-192</v>
      </c>
      <c r="J855" s="135" t="s">
        <v>9</v>
      </c>
    </row>
    <row r="856" spans="2:10">
      <c r="B856" s="134"/>
      <c r="C856" s="134" t="s">
        <v>1203</v>
      </c>
      <c r="D856" s="135">
        <v>-28808</v>
      </c>
      <c r="E856" s="135">
        <v>-8074</v>
      </c>
      <c r="F856" s="135">
        <v>-11129</v>
      </c>
      <c r="G856" s="135">
        <v>-3050</v>
      </c>
      <c r="H856" s="135">
        <v>-6490</v>
      </c>
      <c r="I856" s="135">
        <v>-65</v>
      </c>
      <c r="J856" s="135">
        <v>-6910</v>
      </c>
    </row>
    <row r="857" spans="2:10">
      <c r="B857" s="134"/>
      <c r="C857" s="134" t="s">
        <v>1204</v>
      </c>
      <c r="D857" s="135">
        <v>31325</v>
      </c>
      <c r="E857" s="135">
        <v>14794</v>
      </c>
      <c r="F857" s="135">
        <v>11344</v>
      </c>
      <c r="G857" s="135">
        <v>2951</v>
      </c>
      <c r="H857" s="135">
        <v>2221</v>
      </c>
      <c r="I857" s="135">
        <v>15</v>
      </c>
      <c r="J857" s="135">
        <v>4378</v>
      </c>
    </row>
    <row r="858" spans="2:10">
      <c r="B858" s="134" t="s">
        <v>1205</v>
      </c>
      <c r="C858" s="134" t="s">
        <v>1206</v>
      </c>
      <c r="D858" s="135">
        <v>266232</v>
      </c>
      <c r="E858" s="135">
        <v>158803</v>
      </c>
      <c r="F858" s="135">
        <v>-39910</v>
      </c>
      <c r="G858" s="135">
        <v>76054</v>
      </c>
      <c r="H858" s="135">
        <v>69969</v>
      </c>
      <c r="I858" s="135">
        <v>1316</v>
      </c>
      <c r="J858" s="135">
        <v>40435</v>
      </c>
    </row>
    <row r="859" spans="2:10" ht="25.5">
      <c r="B859" s="134" t="s">
        <v>1201</v>
      </c>
      <c r="C859" s="134" t="s">
        <v>1202</v>
      </c>
      <c r="D859" s="135">
        <v>303899</v>
      </c>
      <c r="E859" s="135">
        <v>110514</v>
      </c>
      <c r="F859" s="135">
        <v>91</v>
      </c>
      <c r="G859" s="135">
        <v>120489</v>
      </c>
      <c r="H859" s="135">
        <v>71613</v>
      </c>
      <c r="I859" s="135">
        <v>1192</v>
      </c>
      <c r="J859" s="135" t="s">
        <v>9</v>
      </c>
    </row>
    <row r="860" spans="2:10">
      <c r="B860" s="134"/>
      <c r="C860" s="134" t="s">
        <v>1203</v>
      </c>
      <c r="D860" s="135">
        <v>12277</v>
      </c>
      <c r="E860" s="135">
        <v>-49224</v>
      </c>
      <c r="F860" s="135">
        <v>71080</v>
      </c>
      <c r="G860" s="135">
        <v>-14324</v>
      </c>
      <c r="H860" s="135">
        <v>4415</v>
      </c>
      <c r="I860" s="135">
        <v>330</v>
      </c>
      <c r="J860" s="135">
        <v>38767</v>
      </c>
    </row>
    <row r="861" spans="2:10">
      <c r="B861" s="134"/>
      <c r="C861" s="134" t="s">
        <v>1204</v>
      </c>
      <c r="D861" s="135">
        <v>-49944</v>
      </c>
      <c r="E861" s="135">
        <v>97513</v>
      </c>
      <c r="F861" s="135">
        <v>-111081</v>
      </c>
      <c r="G861" s="135">
        <v>-30111</v>
      </c>
      <c r="H861" s="135">
        <v>-6059</v>
      </c>
      <c r="I861" s="135">
        <v>-206</v>
      </c>
      <c r="J861" s="135">
        <v>1668</v>
      </c>
    </row>
    <row r="862" spans="2:10" ht="57">
      <c r="B862" s="148" t="s">
        <v>1207</v>
      </c>
      <c r="C862" s="149"/>
      <c r="D862" s="149"/>
      <c r="E862" s="149"/>
      <c r="F862" s="149"/>
      <c r="G862" s="149"/>
      <c r="H862" s="149"/>
      <c r="I862" s="149"/>
      <c r="J862" s="150"/>
    </row>
    <row r="863" spans="2:10">
      <c r="B863" s="134" t="s">
        <v>593</v>
      </c>
      <c r="C863" s="134" t="s">
        <v>1198</v>
      </c>
      <c r="D863" s="135">
        <v>0.8</v>
      </c>
      <c r="E863" s="135">
        <v>2.8</v>
      </c>
      <c r="F863" s="135">
        <v>-31.1</v>
      </c>
      <c r="G863" s="135">
        <v>0.4</v>
      </c>
      <c r="H863" s="135">
        <v>0.7</v>
      </c>
      <c r="I863" s="135">
        <v>0.8</v>
      </c>
      <c r="J863" s="135">
        <v>2.7</v>
      </c>
    </row>
    <row r="864" spans="2:10">
      <c r="B864" s="134" t="s">
        <v>1199</v>
      </c>
      <c r="C864" s="134" t="s">
        <v>1200</v>
      </c>
      <c r="D864" s="135">
        <v>-0.2</v>
      </c>
      <c r="E864" s="135">
        <v>-0.2</v>
      </c>
      <c r="F864" s="135">
        <v>-0.2</v>
      </c>
      <c r="G864" s="135">
        <v>-0.2</v>
      </c>
      <c r="H864" s="135">
        <v>-0.2</v>
      </c>
      <c r="I864" s="135">
        <v>-0.2</v>
      </c>
      <c r="J864" s="135">
        <v>-0.2</v>
      </c>
    </row>
    <row r="865" spans="2:10">
      <c r="B865" s="134" t="s">
        <v>1205</v>
      </c>
      <c r="C865" s="134" t="s">
        <v>1206</v>
      </c>
      <c r="D865" s="135">
        <v>1</v>
      </c>
      <c r="E865" s="135">
        <v>3</v>
      </c>
      <c r="F865" s="135">
        <v>-30.9</v>
      </c>
      <c r="G865" s="135">
        <v>0.6</v>
      </c>
      <c r="H865" s="135">
        <v>0.9</v>
      </c>
      <c r="I865" s="135">
        <v>1</v>
      </c>
      <c r="J865" s="135">
        <v>2.8</v>
      </c>
    </row>
    <row r="866" spans="2:10" ht="25.5">
      <c r="B866" s="134" t="s">
        <v>1201</v>
      </c>
      <c r="C866" s="134" t="s">
        <v>1202</v>
      </c>
      <c r="D866" s="135">
        <v>1.1000000000000001</v>
      </c>
      <c r="E866" s="135">
        <v>1.2</v>
      </c>
      <c r="F866" s="135" t="s">
        <v>9</v>
      </c>
      <c r="G866" s="135">
        <v>0.9</v>
      </c>
      <c r="H866" s="135">
        <v>1.3</v>
      </c>
      <c r="I866" s="135">
        <v>1.1000000000000001</v>
      </c>
      <c r="J866" s="135" t="s">
        <v>9</v>
      </c>
    </row>
    <row r="867" spans="2:10">
      <c r="B867" s="134"/>
      <c r="C867" s="134" t="s">
        <v>1203</v>
      </c>
      <c r="D867" s="135">
        <v>0.1</v>
      </c>
      <c r="E867" s="135">
        <v>-1.1000000000000001</v>
      </c>
      <c r="F867" s="135">
        <v>1.1000000000000001</v>
      </c>
      <c r="G867" s="135">
        <v>-0.8</v>
      </c>
      <c r="H867" s="135">
        <v>0.1</v>
      </c>
      <c r="I867" s="135">
        <v>0.9</v>
      </c>
      <c r="J867" s="135">
        <v>1</v>
      </c>
    </row>
    <row r="868" spans="2:10">
      <c r="B868" s="134"/>
      <c r="C868" s="134" t="s">
        <v>1204</v>
      </c>
      <c r="D868" s="135">
        <v>-0.3</v>
      </c>
      <c r="E868" s="135">
        <v>1.2</v>
      </c>
      <c r="F868" s="135">
        <v>-1.7</v>
      </c>
      <c r="G868" s="135">
        <v>-1.8</v>
      </c>
      <c r="H868" s="135">
        <v>-0.5</v>
      </c>
      <c r="I868" s="135">
        <v>-2.5</v>
      </c>
      <c r="J868" s="135">
        <v>0.1</v>
      </c>
    </row>
    <row r="869" spans="2:10" ht="15">
      <c r="B869" s="136"/>
      <c r="C869" s="136"/>
      <c r="D869" s="136"/>
      <c r="E869" s="136"/>
      <c r="F869" s="136"/>
      <c r="G869" s="136"/>
      <c r="H869" s="136"/>
      <c r="I869" s="136"/>
      <c r="J869" s="136"/>
    </row>
    <row r="870" spans="2:10" ht="15.75" customHeight="1">
      <c r="C870" s="158" t="s">
        <v>1211</v>
      </c>
      <c r="D870" s="152"/>
      <c r="E870" s="152"/>
      <c r="F870" s="152"/>
      <c r="G870" s="152"/>
      <c r="H870" s="152"/>
      <c r="I870" s="152"/>
      <c r="J870" s="152"/>
    </row>
    <row r="871" spans="2:10" ht="15">
      <c r="B871" s="136"/>
      <c r="C871" s="136"/>
      <c r="D871" s="136"/>
      <c r="E871" s="136"/>
      <c r="F871" s="136"/>
      <c r="G871" s="136"/>
      <c r="H871" s="136"/>
      <c r="I871" s="136"/>
      <c r="J871" s="136"/>
    </row>
    <row r="872" spans="2:10" ht="15">
      <c r="B872" s="153" t="s">
        <v>1</v>
      </c>
      <c r="C872" s="153"/>
      <c r="D872" s="153"/>
      <c r="E872" s="153"/>
      <c r="F872" s="153"/>
      <c r="G872" s="153"/>
      <c r="H872" s="153"/>
      <c r="I872" s="153"/>
      <c r="J872" s="153"/>
    </row>
    <row r="873" spans="2:10" ht="60">
      <c r="B873" s="154" t="s">
        <v>1187</v>
      </c>
      <c r="C873" s="154" t="s">
        <v>2</v>
      </c>
      <c r="D873" s="137" t="s">
        <v>1188</v>
      </c>
      <c r="E873" s="137" t="s">
        <v>766</v>
      </c>
      <c r="F873" s="137" t="s">
        <v>767</v>
      </c>
      <c r="G873" s="137" t="s">
        <v>54</v>
      </c>
      <c r="H873" s="137" t="s">
        <v>53</v>
      </c>
      <c r="I873" s="137" t="s">
        <v>55</v>
      </c>
      <c r="J873" s="137" t="s">
        <v>1189</v>
      </c>
    </row>
    <row r="874" spans="2:10" ht="15">
      <c r="B874" s="155"/>
      <c r="C874" s="155"/>
      <c r="D874" s="138"/>
      <c r="E874" s="138"/>
      <c r="F874" s="138"/>
      <c r="G874" s="138"/>
      <c r="H874" s="138"/>
      <c r="I874" s="138"/>
      <c r="J874" s="138"/>
    </row>
    <row r="875" spans="2:10">
      <c r="B875" s="156"/>
      <c r="C875" s="156"/>
      <c r="D875" s="139" t="s">
        <v>1190</v>
      </c>
      <c r="E875" s="139" t="s">
        <v>1191</v>
      </c>
      <c r="F875" s="139" t="s">
        <v>1192</v>
      </c>
      <c r="G875" s="139" t="s">
        <v>1193</v>
      </c>
      <c r="H875" s="139" t="s">
        <v>1194</v>
      </c>
      <c r="I875" s="139" t="s">
        <v>1195</v>
      </c>
      <c r="J875" s="139" t="s">
        <v>1196</v>
      </c>
    </row>
    <row r="876" spans="2:10" ht="45.75">
      <c r="B876" s="148" t="s">
        <v>1197</v>
      </c>
      <c r="C876" s="149"/>
      <c r="D876" s="149"/>
      <c r="E876" s="149"/>
      <c r="F876" s="149"/>
      <c r="G876" s="149"/>
      <c r="H876" s="149"/>
      <c r="I876" s="149"/>
      <c r="J876" s="150"/>
    </row>
    <row r="877" spans="2:10">
      <c r="B877" s="134" t="s">
        <v>593</v>
      </c>
      <c r="C877" s="134" t="s">
        <v>1198</v>
      </c>
      <c r="D877" s="135">
        <v>-329950</v>
      </c>
      <c r="E877" s="135">
        <v>-107915</v>
      </c>
      <c r="F877" s="135">
        <v>-115408</v>
      </c>
      <c r="G877" s="135">
        <v>89653</v>
      </c>
      <c r="H877" s="135">
        <v>-196205</v>
      </c>
      <c r="I877" s="135">
        <v>-75</v>
      </c>
      <c r="J877" s="135">
        <v>197928</v>
      </c>
    </row>
    <row r="878" spans="2:10">
      <c r="B878" s="134" t="s">
        <v>1199</v>
      </c>
      <c r="C878" s="134" t="s">
        <v>1200</v>
      </c>
      <c r="D878" s="135">
        <v>399425</v>
      </c>
      <c r="E878" s="135">
        <v>78157</v>
      </c>
      <c r="F878" s="135">
        <v>2972</v>
      </c>
      <c r="G878" s="135">
        <v>197666</v>
      </c>
      <c r="H878" s="135">
        <v>118703</v>
      </c>
      <c r="I878" s="135">
        <v>1927</v>
      </c>
      <c r="J878" s="135">
        <v>18567</v>
      </c>
    </row>
    <row r="879" spans="2:10" ht="25.5">
      <c r="B879" s="134" t="s">
        <v>1201</v>
      </c>
      <c r="C879" s="134" t="s">
        <v>1202</v>
      </c>
      <c r="D879" s="135">
        <v>417889</v>
      </c>
      <c r="E879" s="135">
        <v>134900</v>
      </c>
      <c r="F879" s="135">
        <v>3729</v>
      </c>
      <c r="G879" s="135">
        <v>194184</v>
      </c>
      <c r="H879" s="135">
        <v>83471</v>
      </c>
      <c r="I879" s="135">
        <v>1605</v>
      </c>
      <c r="J879" s="135" t="s">
        <v>9</v>
      </c>
    </row>
    <row r="880" spans="2:10">
      <c r="B880" s="134"/>
      <c r="C880" s="134" t="s">
        <v>1203</v>
      </c>
      <c r="D880" s="135">
        <v>232977</v>
      </c>
      <c r="E880" s="135">
        <v>63150</v>
      </c>
      <c r="F880" s="135">
        <v>91925</v>
      </c>
      <c r="G880" s="135">
        <v>24658</v>
      </c>
      <c r="H880" s="135">
        <v>52725</v>
      </c>
      <c r="I880" s="135">
        <v>519</v>
      </c>
      <c r="J880" s="135">
        <v>55497</v>
      </c>
    </row>
    <row r="881" spans="2:10">
      <c r="B881" s="134"/>
      <c r="C881" s="134" t="s">
        <v>1204</v>
      </c>
      <c r="D881" s="135">
        <v>-251441</v>
      </c>
      <c r="E881" s="135">
        <v>-119893</v>
      </c>
      <c r="F881" s="135">
        <v>-92682</v>
      </c>
      <c r="G881" s="135">
        <v>-21176</v>
      </c>
      <c r="H881" s="135">
        <v>-17493</v>
      </c>
      <c r="I881" s="135">
        <v>-197</v>
      </c>
      <c r="J881" s="135">
        <v>-36930</v>
      </c>
    </row>
    <row r="882" spans="2:10">
      <c r="B882" s="134" t="s">
        <v>1205</v>
      </c>
      <c r="C882" s="134" t="s">
        <v>1206</v>
      </c>
      <c r="D882" s="135">
        <v>-729375</v>
      </c>
      <c r="E882" s="135">
        <v>-186072</v>
      </c>
      <c r="F882" s="135">
        <v>-118380</v>
      </c>
      <c r="G882" s="135">
        <v>-108013</v>
      </c>
      <c r="H882" s="135">
        <v>-314908</v>
      </c>
      <c r="I882" s="135">
        <v>-2002</v>
      </c>
      <c r="J882" s="135">
        <v>179361</v>
      </c>
    </row>
    <row r="883" spans="2:10" ht="25.5">
      <c r="B883" s="134" t="s">
        <v>1201</v>
      </c>
      <c r="C883" s="134" t="s">
        <v>1202</v>
      </c>
      <c r="D883" s="135">
        <v>-551454</v>
      </c>
      <c r="E883" s="135">
        <v>-186344</v>
      </c>
      <c r="F883" s="135">
        <v>-477</v>
      </c>
      <c r="G883" s="135">
        <v>-138571</v>
      </c>
      <c r="H883" s="135">
        <v>-224849</v>
      </c>
      <c r="I883" s="135">
        <v>-1213</v>
      </c>
      <c r="J883" s="135" t="s">
        <v>9</v>
      </c>
    </row>
    <row r="884" spans="2:10">
      <c r="B884" s="134"/>
      <c r="C884" s="134" t="s">
        <v>1203</v>
      </c>
      <c r="D884" s="135">
        <v>-248537</v>
      </c>
      <c r="E884" s="135">
        <v>-113331</v>
      </c>
      <c r="F884" s="135">
        <v>-58702</v>
      </c>
      <c r="G884" s="135">
        <v>26892</v>
      </c>
      <c r="H884" s="135">
        <v>-103156</v>
      </c>
      <c r="I884" s="135">
        <v>-240</v>
      </c>
      <c r="J884" s="135">
        <v>93225</v>
      </c>
    </row>
    <row r="885" spans="2:10">
      <c r="B885" s="134"/>
      <c r="C885" s="134" t="s">
        <v>1204</v>
      </c>
      <c r="D885" s="135">
        <v>70616</v>
      </c>
      <c r="E885" s="135">
        <v>113603</v>
      </c>
      <c r="F885" s="135">
        <v>-59201</v>
      </c>
      <c r="G885" s="135">
        <v>3666</v>
      </c>
      <c r="H885" s="135">
        <v>13097</v>
      </c>
      <c r="I885" s="135">
        <v>-549</v>
      </c>
      <c r="J885" s="135">
        <v>86136</v>
      </c>
    </row>
    <row r="886" spans="2:10" ht="57">
      <c r="B886" s="148" t="s">
        <v>1207</v>
      </c>
      <c r="C886" s="149"/>
      <c r="D886" s="149"/>
      <c r="E886" s="149"/>
      <c r="F886" s="149"/>
      <c r="G886" s="149"/>
      <c r="H886" s="149"/>
      <c r="I886" s="149"/>
      <c r="J886" s="150"/>
    </row>
    <row r="887" spans="2:10">
      <c r="B887" s="134" t="s">
        <v>593</v>
      </c>
      <c r="C887" s="134" t="s">
        <v>1198</v>
      </c>
      <c r="D887" s="135">
        <v>-1.2</v>
      </c>
      <c r="E887" s="135">
        <v>-2.1</v>
      </c>
      <c r="F887" s="135">
        <v>-57.9</v>
      </c>
      <c r="G887" s="135">
        <v>0.7</v>
      </c>
      <c r="H887" s="135">
        <v>-2.5</v>
      </c>
      <c r="I887" s="135">
        <v>-0.1</v>
      </c>
      <c r="J887" s="135">
        <v>15.9</v>
      </c>
    </row>
    <row r="888" spans="2:10">
      <c r="B888" s="134" t="s">
        <v>1199</v>
      </c>
      <c r="C888" s="134" t="s">
        <v>1200</v>
      </c>
      <c r="D888" s="135">
        <v>1.5</v>
      </c>
      <c r="E888" s="135">
        <v>1.5</v>
      </c>
      <c r="F888" s="135">
        <v>1.5</v>
      </c>
      <c r="G888" s="135">
        <v>1.5</v>
      </c>
      <c r="H888" s="135">
        <v>1.5</v>
      </c>
      <c r="I888" s="135">
        <v>1.5</v>
      </c>
      <c r="J888" s="135">
        <v>1.5</v>
      </c>
    </row>
    <row r="889" spans="2:10">
      <c r="B889" s="134" t="s">
        <v>1205</v>
      </c>
      <c r="C889" s="134" t="s">
        <v>1206</v>
      </c>
      <c r="D889" s="135">
        <v>-2.7</v>
      </c>
      <c r="E889" s="135">
        <v>-3.5</v>
      </c>
      <c r="F889" s="135">
        <v>-59.4</v>
      </c>
      <c r="G889" s="135">
        <v>-0.8</v>
      </c>
      <c r="H889" s="135">
        <v>-4</v>
      </c>
      <c r="I889" s="135">
        <v>-1.5</v>
      </c>
      <c r="J889" s="135">
        <v>14.4</v>
      </c>
    </row>
    <row r="890" spans="2:10" ht="25.5">
      <c r="B890" s="134" t="s">
        <v>1201</v>
      </c>
      <c r="C890" s="134" t="s">
        <v>1202</v>
      </c>
      <c r="D890" s="135">
        <v>-2</v>
      </c>
      <c r="E890" s="135">
        <v>-2.1</v>
      </c>
      <c r="F890" s="135">
        <v>-0.2</v>
      </c>
      <c r="G890" s="135">
        <v>-1.1000000000000001</v>
      </c>
      <c r="H890" s="135">
        <v>-4</v>
      </c>
      <c r="I890" s="135">
        <v>-1.1000000000000001</v>
      </c>
      <c r="J890" s="135" t="s">
        <v>9</v>
      </c>
    </row>
    <row r="891" spans="2:10">
      <c r="B891" s="134"/>
      <c r="C891" s="134" t="s">
        <v>1203</v>
      </c>
      <c r="D891" s="135">
        <v>-1.6</v>
      </c>
      <c r="E891" s="135">
        <v>-2.7</v>
      </c>
      <c r="F891" s="135">
        <v>-1</v>
      </c>
      <c r="G891" s="135">
        <v>1.6</v>
      </c>
      <c r="H891" s="135">
        <v>-2.9</v>
      </c>
      <c r="I891" s="135">
        <v>-0.7</v>
      </c>
      <c r="J891" s="135">
        <v>2.5</v>
      </c>
    </row>
    <row r="892" spans="2:10">
      <c r="B892" s="134"/>
      <c r="C892" s="134" t="s">
        <v>1204</v>
      </c>
      <c r="D892" s="135">
        <v>0.4</v>
      </c>
      <c r="E892" s="135">
        <v>1.4</v>
      </c>
      <c r="F892" s="135">
        <v>-1</v>
      </c>
      <c r="G892" s="135">
        <v>0.3</v>
      </c>
      <c r="H892" s="135">
        <v>1.1000000000000001</v>
      </c>
      <c r="I892" s="135">
        <v>-4.0999999999999996</v>
      </c>
      <c r="J892" s="135">
        <v>3.5</v>
      </c>
    </row>
    <row r="893" spans="2:10" ht="15">
      <c r="B893" s="136"/>
      <c r="C893" s="136"/>
      <c r="D893" s="136"/>
      <c r="E893" s="136"/>
      <c r="F893" s="136"/>
      <c r="G893" s="136"/>
      <c r="H893" s="136"/>
      <c r="I893" s="136"/>
      <c r="J893" s="136"/>
    </row>
    <row r="894" spans="2:10" ht="15.75" customHeight="1">
      <c r="C894" s="158" t="s">
        <v>1212</v>
      </c>
      <c r="D894" s="152"/>
      <c r="E894" s="152"/>
      <c r="F894" s="152"/>
      <c r="G894" s="152"/>
      <c r="H894" s="152"/>
      <c r="I894" s="152"/>
      <c r="J894" s="152"/>
    </row>
    <row r="895" spans="2:10" ht="15">
      <c r="B895" s="136"/>
      <c r="C895" s="136"/>
      <c r="D895" s="136"/>
      <c r="E895" s="136"/>
      <c r="F895" s="136"/>
      <c r="G895" s="136"/>
      <c r="H895" s="136"/>
      <c r="I895" s="136"/>
      <c r="J895" s="136"/>
    </row>
    <row r="896" spans="2:10" ht="15">
      <c r="B896" s="153" t="s">
        <v>1</v>
      </c>
      <c r="C896" s="153"/>
      <c r="D896" s="153"/>
      <c r="E896" s="153"/>
      <c r="F896" s="153"/>
      <c r="G896" s="153"/>
      <c r="H896" s="153"/>
      <c r="I896" s="153"/>
      <c r="J896" s="153"/>
    </row>
    <row r="897" spans="2:10" ht="60">
      <c r="B897" s="154" t="s">
        <v>1187</v>
      </c>
      <c r="C897" s="154" t="s">
        <v>2</v>
      </c>
      <c r="D897" s="137" t="s">
        <v>1188</v>
      </c>
      <c r="E897" s="137" t="s">
        <v>766</v>
      </c>
      <c r="F897" s="137" t="s">
        <v>767</v>
      </c>
      <c r="G897" s="137" t="s">
        <v>54</v>
      </c>
      <c r="H897" s="137" t="s">
        <v>53</v>
      </c>
      <c r="I897" s="137" t="s">
        <v>55</v>
      </c>
      <c r="J897" s="137" t="s">
        <v>1189</v>
      </c>
    </row>
    <row r="898" spans="2:10" ht="15">
      <c r="B898" s="155"/>
      <c r="C898" s="155"/>
      <c r="D898" s="138"/>
      <c r="E898" s="138"/>
      <c r="F898" s="138"/>
      <c r="G898" s="138"/>
      <c r="H898" s="138"/>
      <c r="I898" s="138"/>
      <c r="J898" s="138"/>
    </row>
    <row r="899" spans="2:10">
      <c r="B899" s="156"/>
      <c r="C899" s="156"/>
      <c r="D899" s="139" t="s">
        <v>1190</v>
      </c>
      <c r="E899" s="139" t="s">
        <v>1191</v>
      </c>
      <c r="F899" s="139" t="s">
        <v>1192</v>
      </c>
      <c r="G899" s="139" t="s">
        <v>1193</v>
      </c>
      <c r="H899" s="139" t="s">
        <v>1194</v>
      </c>
      <c r="I899" s="139" t="s">
        <v>1195</v>
      </c>
      <c r="J899" s="139" t="s">
        <v>1196</v>
      </c>
    </row>
    <row r="900" spans="2:10" ht="45.75">
      <c r="B900" s="148" t="s">
        <v>1197</v>
      </c>
      <c r="C900" s="149"/>
      <c r="D900" s="149"/>
      <c r="E900" s="149"/>
      <c r="F900" s="149"/>
      <c r="G900" s="149"/>
      <c r="H900" s="149"/>
      <c r="I900" s="149"/>
      <c r="J900" s="150"/>
    </row>
    <row r="901" spans="2:10">
      <c r="B901" s="134" t="s">
        <v>593</v>
      </c>
      <c r="C901" s="134" t="s">
        <v>1198</v>
      </c>
      <c r="D901" s="135">
        <v>1177141</v>
      </c>
      <c r="E901" s="135">
        <v>280309</v>
      </c>
      <c r="F901" s="135">
        <v>116936</v>
      </c>
      <c r="G901" s="135">
        <v>385310</v>
      </c>
      <c r="H901" s="135">
        <v>391214</v>
      </c>
      <c r="I901" s="135">
        <v>3372</v>
      </c>
      <c r="J901" s="135">
        <v>-79216</v>
      </c>
    </row>
    <row r="902" spans="2:10">
      <c r="B902" s="134" t="s">
        <v>1199</v>
      </c>
      <c r="C902" s="134" t="s">
        <v>1200</v>
      </c>
      <c r="D902" s="135">
        <v>792172</v>
      </c>
      <c r="E902" s="135">
        <v>151253</v>
      </c>
      <c r="F902" s="135">
        <v>262</v>
      </c>
      <c r="G902" s="135">
        <v>405231</v>
      </c>
      <c r="H902" s="135">
        <v>231505</v>
      </c>
      <c r="I902" s="135">
        <v>3921</v>
      </c>
      <c r="J902" s="135">
        <v>36402</v>
      </c>
    </row>
    <row r="903" spans="2:10" ht="25.5">
      <c r="B903" s="134" t="s">
        <v>1201</v>
      </c>
      <c r="C903" s="134" t="s">
        <v>1202</v>
      </c>
      <c r="D903" s="135">
        <v>828373</v>
      </c>
      <c r="E903" s="135">
        <v>270166</v>
      </c>
      <c r="F903" s="135">
        <v>7284</v>
      </c>
      <c r="G903" s="135">
        <v>387814</v>
      </c>
      <c r="H903" s="135">
        <v>159895</v>
      </c>
      <c r="I903" s="135">
        <v>3214</v>
      </c>
      <c r="J903" s="135" t="s">
        <v>9</v>
      </c>
    </row>
    <row r="904" spans="2:10">
      <c r="B904" s="134"/>
      <c r="C904" s="134" t="s">
        <v>1203</v>
      </c>
      <c r="D904" s="135">
        <v>471047</v>
      </c>
      <c r="E904" s="135">
        <v>136308</v>
      </c>
      <c r="F904" s="135">
        <v>175905</v>
      </c>
      <c r="G904" s="135">
        <v>55356</v>
      </c>
      <c r="H904" s="135">
        <v>102375</v>
      </c>
      <c r="I904" s="135">
        <v>1103</v>
      </c>
      <c r="J904" s="135">
        <v>107507</v>
      </c>
    </row>
    <row r="905" spans="2:10">
      <c r="B905" s="134"/>
      <c r="C905" s="134" t="s">
        <v>1204</v>
      </c>
      <c r="D905" s="135">
        <v>-507248</v>
      </c>
      <c r="E905" s="135">
        <v>-255221</v>
      </c>
      <c r="F905" s="135">
        <v>-182927</v>
      </c>
      <c r="G905" s="135">
        <v>-37939</v>
      </c>
      <c r="H905" s="135">
        <v>-30765</v>
      </c>
      <c r="I905" s="135">
        <v>-396</v>
      </c>
      <c r="J905" s="135">
        <v>-71105</v>
      </c>
    </row>
    <row r="906" spans="2:10">
      <c r="B906" s="134" t="s">
        <v>1205</v>
      </c>
      <c r="C906" s="134" t="s">
        <v>1206</v>
      </c>
      <c r="D906" s="135">
        <v>384969</v>
      </c>
      <c r="E906" s="135">
        <v>129056</v>
      </c>
      <c r="F906" s="135">
        <v>116674</v>
      </c>
      <c r="G906" s="135">
        <v>-19921</v>
      </c>
      <c r="H906" s="135">
        <v>159709</v>
      </c>
      <c r="I906" s="135">
        <v>-549</v>
      </c>
      <c r="J906" s="135">
        <v>-115618</v>
      </c>
    </row>
    <row r="907" spans="2:10" ht="25.5">
      <c r="B907" s="134" t="s">
        <v>1201</v>
      </c>
      <c r="C907" s="134" t="s">
        <v>1202</v>
      </c>
      <c r="D907" s="135">
        <v>268947</v>
      </c>
      <c r="E907" s="135">
        <v>-142986</v>
      </c>
      <c r="F907" s="135">
        <v>624</v>
      </c>
      <c r="G907" s="135">
        <v>225594</v>
      </c>
      <c r="H907" s="135">
        <v>184373</v>
      </c>
      <c r="I907" s="135">
        <v>1342</v>
      </c>
      <c r="J907" s="135" t="s">
        <v>9</v>
      </c>
    </row>
    <row r="908" spans="2:10">
      <c r="B908" s="134"/>
      <c r="C908" s="134" t="s">
        <v>1203</v>
      </c>
      <c r="D908" s="135">
        <v>-513455</v>
      </c>
      <c r="E908" s="135">
        <v>-215605</v>
      </c>
      <c r="F908" s="135">
        <v>26297</v>
      </c>
      <c r="G908" s="135">
        <v>-257932</v>
      </c>
      <c r="H908" s="135">
        <v>-64563</v>
      </c>
      <c r="I908" s="135">
        <v>-1652</v>
      </c>
      <c r="J908" s="135">
        <v>-107700</v>
      </c>
    </row>
    <row r="909" spans="2:10">
      <c r="B909" s="134"/>
      <c r="C909" s="134" t="s">
        <v>1204</v>
      </c>
      <c r="D909" s="135">
        <v>629477</v>
      </c>
      <c r="E909" s="135">
        <v>487647</v>
      </c>
      <c r="F909" s="135">
        <v>89753</v>
      </c>
      <c r="G909" s="135">
        <v>12417</v>
      </c>
      <c r="H909" s="135">
        <v>39899</v>
      </c>
      <c r="I909" s="135">
        <v>-239</v>
      </c>
      <c r="J909" s="135">
        <v>-7918</v>
      </c>
    </row>
    <row r="910" spans="2:10" ht="57">
      <c r="B910" s="148" t="s">
        <v>1207</v>
      </c>
      <c r="C910" s="149"/>
      <c r="D910" s="149"/>
      <c r="E910" s="149"/>
      <c r="F910" s="149"/>
      <c r="G910" s="149"/>
      <c r="H910" s="149"/>
      <c r="I910" s="149"/>
      <c r="J910" s="150"/>
    </row>
    <row r="911" spans="2:10">
      <c r="B911" s="134" t="s">
        <v>593</v>
      </c>
      <c r="C911" s="134" t="s">
        <v>1198</v>
      </c>
      <c r="D911" s="135">
        <v>4.5999999999999996</v>
      </c>
      <c r="E911" s="135">
        <v>5.8</v>
      </c>
      <c r="F911" s="135">
        <v>1403.5</v>
      </c>
      <c r="G911" s="135">
        <v>3</v>
      </c>
      <c r="H911" s="135">
        <v>5.3</v>
      </c>
      <c r="I911" s="135">
        <v>2.7</v>
      </c>
      <c r="J911" s="135">
        <v>-6.8</v>
      </c>
    </row>
    <row r="912" spans="2:10">
      <c r="B912" s="134" t="s">
        <v>1199</v>
      </c>
      <c r="C912" s="134" t="s">
        <v>1200</v>
      </c>
      <c r="D912" s="135">
        <v>3.1</v>
      </c>
      <c r="E912" s="135">
        <v>3.1</v>
      </c>
      <c r="F912" s="135">
        <v>3.1</v>
      </c>
      <c r="G912" s="135">
        <v>3.1</v>
      </c>
      <c r="H912" s="135">
        <v>3.1</v>
      </c>
      <c r="I912" s="135">
        <v>3.1</v>
      </c>
      <c r="J912" s="135">
        <v>3.1</v>
      </c>
    </row>
    <row r="913" spans="2:10">
      <c r="B913" s="134" t="s">
        <v>1205</v>
      </c>
      <c r="C913" s="134" t="s">
        <v>1206</v>
      </c>
      <c r="D913" s="135">
        <v>1.5</v>
      </c>
      <c r="E913" s="135">
        <v>2.7</v>
      </c>
      <c r="F913" s="135">
        <v>1400.3</v>
      </c>
      <c r="G913" s="135">
        <v>-0.2</v>
      </c>
      <c r="H913" s="135">
        <v>2.2000000000000002</v>
      </c>
      <c r="I913" s="135">
        <v>-0.4</v>
      </c>
      <c r="J913" s="135">
        <v>-9.9</v>
      </c>
    </row>
    <row r="914" spans="2:10" ht="25.5">
      <c r="B914" s="134" t="s">
        <v>1201</v>
      </c>
      <c r="C914" s="134" t="s">
        <v>1202</v>
      </c>
      <c r="D914" s="135">
        <v>1</v>
      </c>
      <c r="E914" s="135">
        <v>-1.7</v>
      </c>
      <c r="F914" s="135">
        <v>0.3</v>
      </c>
      <c r="G914" s="135">
        <v>1.8</v>
      </c>
      <c r="H914" s="135">
        <v>3.6</v>
      </c>
      <c r="I914" s="135">
        <v>1.3</v>
      </c>
      <c r="J914" s="135" t="s">
        <v>9</v>
      </c>
    </row>
    <row r="915" spans="2:10">
      <c r="B915" s="134"/>
      <c r="C915" s="134" t="s">
        <v>1203</v>
      </c>
      <c r="D915" s="135">
        <v>-3.4</v>
      </c>
      <c r="E915" s="135">
        <v>-4.9000000000000004</v>
      </c>
      <c r="F915" s="135">
        <v>0.5</v>
      </c>
      <c r="G915" s="135">
        <v>-14.6</v>
      </c>
      <c r="H915" s="135">
        <v>-2</v>
      </c>
      <c r="I915" s="135">
        <v>-4.7</v>
      </c>
      <c r="J915" s="135">
        <v>-3.1</v>
      </c>
    </row>
    <row r="916" spans="2:10">
      <c r="B916" s="134"/>
      <c r="C916" s="134" t="s">
        <v>1204</v>
      </c>
      <c r="D916" s="135">
        <v>3.9</v>
      </c>
      <c r="E916" s="135">
        <v>6</v>
      </c>
      <c r="F916" s="135">
        <v>1.5</v>
      </c>
      <c r="G916" s="135">
        <v>1</v>
      </c>
      <c r="H916" s="135">
        <v>4.0999999999999996</v>
      </c>
      <c r="I916" s="135">
        <v>-1.9</v>
      </c>
      <c r="J916" s="135">
        <v>-0.3</v>
      </c>
    </row>
    <row r="917" spans="2:10" ht="15">
      <c r="B917" s="136"/>
      <c r="C917" s="136"/>
      <c r="D917" s="136"/>
      <c r="E917" s="136"/>
      <c r="F917" s="136"/>
      <c r="G917" s="136"/>
      <c r="H917" s="136"/>
      <c r="I917" s="136"/>
      <c r="J917" s="136"/>
    </row>
    <row r="918" spans="2:10" ht="15.75" customHeight="1">
      <c r="C918" s="158" t="s">
        <v>1213</v>
      </c>
      <c r="D918" s="152"/>
      <c r="E918" s="152"/>
      <c r="F918" s="152"/>
      <c r="G918" s="152"/>
      <c r="H918" s="152"/>
      <c r="I918" s="152"/>
      <c r="J918" s="152"/>
    </row>
    <row r="919" spans="2:10" ht="15">
      <c r="B919" s="136"/>
      <c r="C919" s="136"/>
      <c r="D919" s="136"/>
      <c r="E919" s="136"/>
      <c r="F919" s="136"/>
      <c r="G919" s="136"/>
      <c r="H919" s="136"/>
      <c r="I919" s="136"/>
      <c r="J919" s="136"/>
    </row>
    <row r="920" spans="2:10" ht="15">
      <c r="B920" s="153" t="s">
        <v>1</v>
      </c>
      <c r="C920" s="153"/>
      <c r="D920" s="153"/>
      <c r="E920" s="153"/>
      <c r="F920" s="153"/>
      <c r="G920" s="153"/>
      <c r="H920" s="153"/>
      <c r="I920" s="153"/>
      <c r="J920" s="153"/>
    </row>
    <row r="921" spans="2:10" ht="60">
      <c r="B921" s="154" t="s">
        <v>1187</v>
      </c>
      <c r="C921" s="154" t="s">
        <v>2</v>
      </c>
      <c r="D921" s="137" t="s">
        <v>1188</v>
      </c>
      <c r="E921" s="137" t="s">
        <v>766</v>
      </c>
      <c r="F921" s="137" t="s">
        <v>767</v>
      </c>
      <c r="G921" s="137" t="s">
        <v>54</v>
      </c>
      <c r="H921" s="137" t="s">
        <v>53</v>
      </c>
      <c r="I921" s="137" t="s">
        <v>55</v>
      </c>
      <c r="J921" s="137" t="s">
        <v>1189</v>
      </c>
    </row>
    <row r="922" spans="2:10" ht="15">
      <c r="B922" s="155"/>
      <c r="C922" s="155"/>
      <c r="D922" s="138"/>
      <c r="E922" s="138"/>
      <c r="F922" s="138"/>
      <c r="G922" s="138"/>
      <c r="H922" s="138"/>
      <c r="I922" s="138"/>
      <c r="J922" s="138"/>
    </row>
    <row r="923" spans="2:10">
      <c r="B923" s="156"/>
      <c r="C923" s="156"/>
      <c r="D923" s="139" t="s">
        <v>1190</v>
      </c>
      <c r="E923" s="139" t="s">
        <v>1191</v>
      </c>
      <c r="F923" s="139" t="s">
        <v>1192</v>
      </c>
      <c r="G923" s="139" t="s">
        <v>1193</v>
      </c>
      <c r="H923" s="139" t="s">
        <v>1194</v>
      </c>
      <c r="I923" s="139" t="s">
        <v>1195</v>
      </c>
      <c r="J923" s="139" t="s">
        <v>1196</v>
      </c>
    </row>
    <row r="924" spans="2:10" ht="45.75">
      <c r="B924" s="148" t="s">
        <v>1197</v>
      </c>
      <c r="C924" s="149"/>
      <c r="D924" s="149"/>
      <c r="E924" s="149"/>
      <c r="F924" s="149"/>
      <c r="G924" s="149"/>
      <c r="H924" s="149"/>
      <c r="I924" s="149"/>
      <c r="J924" s="150"/>
    </row>
    <row r="925" spans="2:10">
      <c r="B925" s="134" t="s">
        <v>593</v>
      </c>
      <c r="C925" s="134" t="s">
        <v>1198</v>
      </c>
      <c r="D925" s="135">
        <v>1280895</v>
      </c>
      <c r="E925" s="135">
        <v>109975</v>
      </c>
      <c r="F925" s="135">
        <v>-17716</v>
      </c>
      <c r="G925" s="135">
        <v>663369</v>
      </c>
      <c r="H925" s="135">
        <v>520511</v>
      </c>
      <c r="I925" s="135">
        <v>4756</v>
      </c>
      <c r="J925" s="135">
        <v>54632</v>
      </c>
    </row>
    <row r="926" spans="2:10">
      <c r="B926" s="134" t="s">
        <v>1199</v>
      </c>
      <c r="C926" s="134" t="s">
        <v>1200</v>
      </c>
      <c r="D926" s="135">
        <v>646671</v>
      </c>
      <c r="E926" s="135">
        <v>124450</v>
      </c>
      <c r="F926" s="135">
        <v>1694</v>
      </c>
      <c r="G926" s="135">
        <v>336423</v>
      </c>
      <c r="H926" s="135">
        <v>180949</v>
      </c>
      <c r="I926" s="135">
        <v>3155</v>
      </c>
      <c r="J926" s="135">
        <v>27740</v>
      </c>
    </row>
    <row r="927" spans="2:10" ht="25.5">
      <c r="B927" s="134" t="s">
        <v>1201</v>
      </c>
      <c r="C927" s="134" t="s">
        <v>1202</v>
      </c>
      <c r="D927" s="135">
        <v>674256</v>
      </c>
      <c r="E927" s="135">
        <v>215733</v>
      </c>
      <c r="F927" s="135">
        <v>6031</v>
      </c>
      <c r="G927" s="135">
        <v>325204</v>
      </c>
      <c r="H927" s="135">
        <v>124702</v>
      </c>
      <c r="I927" s="135">
        <v>2586</v>
      </c>
      <c r="J927" s="135" t="s">
        <v>9</v>
      </c>
    </row>
    <row r="928" spans="2:10">
      <c r="B928" s="134"/>
      <c r="C928" s="134" t="s">
        <v>1203</v>
      </c>
      <c r="D928" s="135">
        <v>366217</v>
      </c>
      <c r="E928" s="135">
        <v>111333</v>
      </c>
      <c r="F928" s="135">
        <v>134054</v>
      </c>
      <c r="G928" s="135">
        <v>42883</v>
      </c>
      <c r="H928" s="135">
        <v>77118</v>
      </c>
      <c r="I928" s="135">
        <v>829</v>
      </c>
      <c r="J928" s="135">
        <v>83066</v>
      </c>
    </row>
    <row r="929" spans="2:10">
      <c r="B929" s="134"/>
      <c r="C929" s="134" t="s">
        <v>1204</v>
      </c>
      <c r="D929" s="135">
        <v>-393802</v>
      </c>
      <c r="E929" s="135">
        <v>-202616</v>
      </c>
      <c r="F929" s="135">
        <v>-138391</v>
      </c>
      <c r="G929" s="135">
        <v>-31664</v>
      </c>
      <c r="H929" s="135">
        <v>-20871</v>
      </c>
      <c r="I929" s="135">
        <v>-260</v>
      </c>
      <c r="J929" s="135">
        <v>-55326</v>
      </c>
    </row>
    <row r="930" spans="2:10">
      <c r="B930" s="134" t="s">
        <v>1205</v>
      </c>
      <c r="C930" s="134" t="s">
        <v>1206</v>
      </c>
      <c r="D930" s="135">
        <v>634224</v>
      </c>
      <c r="E930" s="135">
        <v>-14475</v>
      </c>
      <c r="F930" s="135">
        <v>-19410</v>
      </c>
      <c r="G930" s="135">
        <v>326946</v>
      </c>
      <c r="H930" s="135">
        <v>339562</v>
      </c>
      <c r="I930" s="135">
        <v>1601</v>
      </c>
      <c r="J930" s="135">
        <v>26892</v>
      </c>
    </row>
    <row r="931" spans="2:10" ht="25.5">
      <c r="B931" s="134" t="s">
        <v>1201</v>
      </c>
      <c r="C931" s="134" t="s">
        <v>1202</v>
      </c>
      <c r="D931" s="135">
        <v>660530</v>
      </c>
      <c r="E931" s="135">
        <v>187201</v>
      </c>
      <c r="F931" s="135">
        <v>2510</v>
      </c>
      <c r="G931" s="135">
        <v>175597</v>
      </c>
      <c r="H931" s="135">
        <v>292785</v>
      </c>
      <c r="I931" s="135">
        <v>2437</v>
      </c>
      <c r="J931" s="135" t="s">
        <v>9</v>
      </c>
    </row>
    <row r="932" spans="2:10">
      <c r="B932" s="134"/>
      <c r="C932" s="134" t="s">
        <v>1203</v>
      </c>
      <c r="D932" s="135">
        <v>-189451</v>
      </c>
      <c r="E932" s="135">
        <v>-158590</v>
      </c>
      <c r="F932" s="135">
        <v>-168826</v>
      </c>
      <c r="G932" s="135">
        <v>116473</v>
      </c>
      <c r="H932" s="135">
        <v>21966</v>
      </c>
      <c r="I932" s="135">
        <v>-474</v>
      </c>
      <c r="J932" s="135">
        <v>-55350</v>
      </c>
    </row>
    <row r="933" spans="2:10">
      <c r="B933" s="134"/>
      <c r="C933" s="134" t="s">
        <v>1204</v>
      </c>
      <c r="D933" s="135">
        <v>163145</v>
      </c>
      <c r="E933" s="135">
        <v>-43086</v>
      </c>
      <c r="F933" s="135">
        <v>146906</v>
      </c>
      <c r="G933" s="135">
        <v>34876</v>
      </c>
      <c r="H933" s="135">
        <v>24811</v>
      </c>
      <c r="I933" s="135">
        <v>-362</v>
      </c>
      <c r="J933" s="135">
        <v>82242</v>
      </c>
    </row>
    <row r="934" spans="2:10" ht="57">
      <c r="B934" s="148" t="s">
        <v>1207</v>
      </c>
      <c r="C934" s="149"/>
      <c r="D934" s="149"/>
      <c r="E934" s="149"/>
      <c r="F934" s="149"/>
      <c r="G934" s="149"/>
      <c r="H934" s="149"/>
      <c r="I934" s="149"/>
      <c r="J934" s="150"/>
    </row>
    <row r="935" spans="2:10">
      <c r="B935" s="134" t="s">
        <v>593</v>
      </c>
      <c r="C935" s="134" t="s">
        <v>1198</v>
      </c>
      <c r="D935" s="135">
        <v>5.4</v>
      </c>
      <c r="E935" s="135">
        <v>2.4</v>
      </c>
      <c r="F935" s="135">
        <v>-28.5</v>
      </c>
      <c r="G935" s="135">
        <v>5.4</v>
      </c>
      <c r="H935" s="135">
        <v>7.9</v>
      </c>
      <c r="I935" s="135">
        <v>4.0999999999999996</v>
      </c>
      <c r="J935" s="135">
        <v>5.4</v>
      </c>
    </row>
    <row r="936" spans="2:10">
      <c r="B936" s="134" t="s">
        <v>1199</v>
      </c>
      <c r="C936" s="134" t="s">
        <v>1200</v>
      </c>
      <c r="D936" s="135">
        <v>2.7</v>
      </c>
      <c r="E936" s="135">
        <v>2.7</v>
      </c>
      <c r="F936" s="135">
        <v>2.7</v>
      </c>
      <c r="G936" s="135">
        <v>2.7</v>
      </c>
      <c r="H936" s="135">
        <v>2.7</v>
      </c>
      <c r="I936" s="135">
        <v>2.7</v>
      </c>
      <c r="J936" s="135">
        <v>2.7</v>
      </c>
    </row>
    <row r="937" spans="2:10">
      <c r="B937" s="134" t="s">
        <v>1205</v>
      </c>
      <c r="C937" s="134" t="s">
        <v>1206</v>
      </c>
      <c r="D937" s="135">
        <v>2.7</v>
      </c>
      <c r="E937" s="135">
        <v>-0.3</v>
      </c>
      <c r="F937" s="135">
        <v>-31.3</v>
      </c>
      <c r="G937" s="135">
        <v>2.7</v>
      </c>
      <c r="H937" s="135">
        <v>5.0999999999999996</v>
      </c>
      <c r="I937" s="135">
        <v>1.4</v>
      </c>
      <c r="J937" s="135">
        <v>2.6</v>
      </c>
    </row>
    <row r="938" spans="2:10" ht="25.5">
      <c r="B938" s="134" t="s">
        <v>1201</v>
      </c>
      <c r="C938" s="134" t="s">
        <v>1202</v>
      </c>
      <c r="D938" s="135">
        <v>2.7</v>
      </c>
      <c r="E938" s="135">
        <v>2.4</v>
      </c>
      <c r="F938" s="135">
        <v>1.1000000000000001</v>
      </c>
      <c r="G938" s="135">
        <v>1.5</v>
      </c>
      <c r="H938" s="135">
        <v>6.4</v>
      </c>
      <c r="I938" s="135">
        <v>2.6</v>
      </c>
      <c r="J938" s="135" t="s">
        <v>9</v>
      </c>
    </row>
    <row r="939" spans="2:10">
      <c r="B939" s="134"/>
      <c r="C939" s="134" t="s">
        <v>1203</v>
      </c>
      <c r="D939" s="135">
        <v>-1.4</v>
      </c>
      <c r="E939" s="135">
        <v>-3.9</v>
      </c>
      <c r="F939" s="135">
        <v>-3.4</v>
      </c>
      <c r="G939" s="135">
        <v>7.4</v>
      </c>
      <c r="H939" s="135">
        <v>0.8</v>
      </c>
      <c r="I939" s="135">
        <v>-1.6</v>
      </c>
      <c r="J939" s="135">
        <v>-1.8</v>
      </c>
    </row>
    <row r="940" spans="2:10">
      <c r="B940" s="134"/>
      <c r="C940" s="134" t="s">
        <v>1204</v>
      </c>
      <c r="D940" s="135">
        <v>1.1000000000000001</v>
      </c>
      <c r="E940" s="135">
        <v>-0.6</v>
      </c>
      <c r="F940" s="135">
        <v>2.9</v>
      </c>
      <c r="G940" s="135">
        <v>3</v>
      </c>
      <c r="H940" s="135">
        <v>3.2</v>
      </c>
      <c r="I940" s="135">
        <v>-3.8</v>
      </c>
      <c r="J940" s="135">
        <v>4.0999999999999996</v>
      </c>
    </row>
    <row r="941" spans="2:10" ht="15">
      <c r="B941" s="136"/>
      <c r="C941" s="136"/>
      <c r="D941" s="136"/>
      <c r="E941" s="136"/>
      <c r="F941" s="136"/>
      <c r="G941" s="136"/>
      <c r="H941" s="136"/>
      <c r="I941" s="136"/>
      <c r="J941" s="136"/>
    </row>
    <row r="942" spans="2:10" ht="15.75" customHeight="1">
      <c r="C942" s="158" t="s">
        <v>1214</v>
      </c>
      <c r="D942" s="152"/>
      <c r="E942" s="152"/>
      <c r="F942" s="152"/>
      <c r="G942" s="152"/>
      <c r="H942" s="152"/>
      <c r="I942" s="152"/>
      <c r="J942" s="152"/>
    </row>
    <row r="943" spans="2:10" ht="15">
      <c r="B943" s="136"/>
      <c r="C943" s="136"/>
      <c r="D943" s="136"/>
      <c r="E943" s="136"/>
      <c r="F943" s="136"/>
      <c r="G943" s="136"/>
      <c r="H943" s="136"/>
      <c r="I943" s="136"/>
      <c r="J943" s="136"/>
    </row>
    <row r="944" spans="2:10" ht="15">
      <c r="B944" s="153" t="s">
        <v>1</v>
      </c>
      <c r="C944" s="153"/>
      <c r="D944" s="153"/>
      <c r="E944" s="153"/>
      <c r="F944" s="153"/>
      <c r="G944" s="153"/>
      <c r="H944" s="153"/>
      <c r="I944" s="153"/>
      <c r="J944" s="153"/>
    </row>
    <row r="945" spans="2:10" ht="60">
      <c r="B945" s="154" t="s">
        <v>1187</v>
      </c>
      <c r="C945" s="154" t="s">
        <v>2</v>
      </c>
      <c r="D945" s="137" t="s">
        <v>1188</v>
      </c>
      <c r="E945" s="137" t="s">
        <v>766</v>
      </c>
      <c r="F945" s="137" t="s">
        <v>767</v>
      </c>
      <c r="G945" s="137" t="s">
        <v>54</v>
      </c>
      <c r="H945" s="137" t="s">
        <v>53</v>
      </c>
      <c r="I945" s="137" t="s">
        <v>55</v>
      </c>
      <c r="J945" s="137" t="s">
        <v>1189</v>
      </c>
    </row>
    <row r="946" spans="2:10" ht="15">
      <c r="B946" s="155"/>
      <c r="C946" s="155"/>
      <c r="D946" s="138"/>
      <c r="E946" s="138"/>
      <c r="F946" s="138"/>
      <c r="G946" s="138"/>
      <c r="H946" s="138"/>
      <c r="I946" s="138"/>
      <c r="J946" s="138"/>
    </row>
    <row r="947" spans="2:10">
      <c r="B947" s="156"/>
      <c r="C947" s="156"/>
      <c r="D947" s="139" t="s">
        <v>1190</v>
      </c>
      <c r="E947" s="139" t="s">
        <v>1191</v>
      </c>
      <c r="F947" s="139" t="s">
        <v>1192</v>
      </c>
      <c r="G947" s="139" t="s">
        <v>1193</v>
      </c>
      <c r="H947" s="139" t="s">
        <v>1194</v>
      </c>
      <c r="I947" s="139" t="s">
        <v>1195</v>
      </c>
      <c r="J947" s="139" t="s">
        <v>1196</v>
      </c>
    </row>
    <row r="948" spans="2:10" ht="45.75">
      <c r="B948" s="148" t="s">
        <v>1197</v>
      </c>
      <c r="C948" s="149"/>
      <c r="D948" s="149"/>
      <c r="E948" s="149"/>
      <c r="F948" s="149"/>
      <c r="G948" s="149"/>
      <c r="H948" s="149"/>
      <c r="I948" s="149"/>
      <c r="J948" s="150"/>
    </row>
    <row r="949" spans="2:10">
      <c r="B949" s="134" t="s">
        <v>593</v>
      </c>
      <c r="C949" s="134" t="s">
        <v>1198</v>
      </c>
      <c r="D949" s="135">
        <v>774093</v>
      </c>
      <c r="E949" s="135">
        <v>113459</v>
      </c>
      <c r="F949" s="135">
        <v>-71830</v>
      </c>
      <c r="G949" s="135">
        <v>445587</v>
      </c>
      <c r="H949" s="135">
        <v>284791</v>
      </c>
      <c r="I949" s="135">
        <v>2086</v>
      </c>
      <c r="J949" s="135">
        <v>87104</v>
      </c>
    </row>
    <row r="950" spans="2:10">
      <c r="B950" s="134" t="s">
        <v>1199</v>
      </c>
      <c r="C950" s="134" t="s">
        <v>1200</v>
      </c>
      <c r="D950" s="135">
        <v>484054</v>
      </c>
      <c r="E950" s="135">
        <v>90863</v>
      </c>
      <c r="F950" s="135">
        <v>1360</v>
      </c>
      <c r="G950" s="135">
        <v>257959</v>
      </c>
      <c r="H950" s="135">
        <v>131608</v>
      </c>
      <c r="I950" s="135">
        <v>2264</v>
      </c>
      <c r="J950" s="135">
        <v>18732</v>
      </c>
    </row>
    <row r="951" spans="2:10" ht="25.5">
      <c r="B951" s="134" t="s">
        <v>1201</v>
      </c>
      <c r="C951" s="134" t="s">
        <v>1202</v>
      </c>
      <c r="D951" s="135">
        <v>502669</v>
      </c>
      <c r="E951" s="135">
        <v>156796</v>
      </c>
      <c r="F951" s="135">
        <v>4458</v>
      </c>
      <c r="G951" s="135">
        <v>250015</v>
      </c>
      <c r="H951" s="135">
        <v>89521</v>
      </c>
      <c r="I951" s="135">
        <v>1879</v>
      </c>
      <c r="J951" s="135" t="s">
        <v>9</v>
      </c>
    </row>
    <row r="952" spans="2:10">
      <c r="B952" s="134"/>
      <c r="C952" s="134" t="s">
        <v>1203</v>
      </c>
      <c r="D952" s="135">
        <v>272226</v>
      </c>
      <c r="E952" s="135">
        <v>83706</v>
      </c>
      <c r="F952" s="135">
        <v>100704</v>
      </c>
      <c r="G952" s="135">
        <v>31555</v>
      </c>
      <c r="H952" s="135">
        <v>55670</v>
      </c>
      <c r="I952" s="135">
        <v>591</v>
      </c>
      <c r="J952" s="135">
        <v>61355</v>
      </c>
    </row>
    <row r="953" spans="2:10">
      <c r="B953" s="134"/>
      <c r="C953" s="134" t="s">
        <v>1204</v>
      </c>
      <c r="D953" s="135">
        <v>-290841</v>
      </c>
      <c r="E953" s="135">
        <v>-149639</v>
      </c>
      <c r="F953" s="135">
        <v>-103802</v>
      </c>
      <c r="G953" s="135">
        <v>-23611</v>
      </c>
      <c r="H953" s="135">
        <v>-13583</v>
      </c>
      <c r="I953" s="135">
        <v>-206</v>
      </c>
      <c r="J953" s="135">
        <v>-42623</v>
      </c>
    </row>
    <row r="954" spans="2:10">
      <c r="B954" s="134" t="s">
        <v>1205</v>
      </c>
      <c r="C954" s="134" t="s">
        <v>1206</v>
      </c>
      <c r="D954" s="135">
        <v>290039</v>
      </c>
      <c r="E954" s="135">
        <v>22596</v>
      </c>
      <c r="F954" s="135">
        <v>-73190</v>
      </c>
      <c r="G954" s="135">
        <v>187628</v>
      </c>
      <c r="H954" s="135">
        <v>153183</v>
      </c>
      <c r="I954" s="135">
        <v>-178</v>
      </c>
      <c r="J954" s="135">
        <v>68372</v>
      </c>
    </row>
    <row r="955" spans="2:10" ht="25.5">
      <c r="B955" s="134" t="s">
        <v>1201</v>
      </c>
      <c r="C955" s="134" t="s">
        <v>1202</v>
      </c>
      <c r="D955" s="135">
        <v>358397</v>
      </c>
      <c r="E955" s="135">
        <v>91278</v>
      </c>
      <c r="F955" s="135">
        <v>527</v>
      </c>
      <c r="G955" s="135">
        <v>99313</v>
      </c>
      <c r="H955" s="135">
        <v>164999</v>
      </c>
      <c r="I955" s="135">
        <v>2280</v>
      </c>
      <c r="J955" s="135" t="s">
        <v>9</v>
      </c>
    </row>
    <row r="956" spans="2:10">
      <c r="B956" s="134"/>
      <c r="C956" s="134" t="s">
        <v>1203</v>
      </c>
      <c r="D956" s="135">
        <v>-312100</v>
      </c>
      <c r="E956" s="135">
        <v>-124138</v>
      </c>
      <c r="F956" s="135">
        <v>-210662</v>
      </c>
      <c r="G956" s="135">
        <v>59414</v>
      </c>
      <c r="H956" s="135">
        <v>-35076</v>
      </c>
      <c r="I956" s="135">
        <v>-1638</v>
      </c>
      <c r="J956" s="135">
        <v>-65431</v>
      </c>
    </row>
    <row r="957" spans="2:10">
      <c r="B957" s="134"/>
      <c r="C957" s="134" t="s">
        <v>1204</v>
      </c>
      <c r="D957" s="135">
        <v>243742</v>
      </c>
      <c r="E957" s="135">
        <v>55456</v>
      </c>
      <c r="F957" s="135">
        <v>136945</v>
      </c>
      <c r="G957" s="135">
        <v>28901</v>
      </c>
      <c r="H957" s="135">
        <v>23260</v>
      </c>
      <c r="I957" s="135">
        <v>-820</v>
      </c>
      <c r="J957" s="135">
        <v>133803</v>
      </c>
    </row>
    <row r="958" spans="2:10" ht="57">
      <c r="B958" s="148" t="s">
        <v>1207</v>
      </c>
      <c r="C958" s="149"/>
      <c r="D958" s="149"/>
      <c r="E958" s="149"/>
      <c r="F958" s="149"/>
      <c r="G958" s="149"/>
      <c r="H958" s="149"/>
      <c r="I958" s="149"/>
      <c r="J958" s="150"/>
    </row>
    <row r="959" spans="2:10">
      <c r="B959" s="134" t="s">
        <v>593</v>
      </c>
      <c r="C959" s="134" t="s">
        <v>1198</v>
      </c>
      <c r="D959" s="135">
        <v>3.4</v>
      </c>
      <c r="E959" s="135">
        <v>2.6</v>
      </c>
      <c r="F959" s="135">
        <v>-112.2</v>
      </c>
      <c r="G959" s="135">
        <v>3.7</v>
      </c>
      <c r="H959" s="135">
        <v>4.5999999999999996</v>
      </c>
      <c r="I959" s="135">
        <v>2</v>
      </c>
      <c r="J959" s="135">
        <v>9.9</v>
      </c>
    </row>
    <row r="960" spans="2:10">
      <c r="B960" s="134" t="s">
        <v>1199</v>
      </c>
      <c r="C960" s="134" t="s">
        <v>1200</v>
      </c>
      <c r="D960" s="135">
        <v>2.1</v>
      </c>
      <c r="E960" s="135">
        <v>2.1</v>
      </c>
      <c r="F960" s="135">
        <v>2.1</v>
      </c>
      <c r="G960" s="135">
        <v>2.1</v>
      </c>
      <c r="H960" s="135">
        <v>2.1</v>
      </c>
      <c r="I960" s="135">
        <v>2.1</v>
      </c>
      <c r="J960" s="135">
        <v>2.1</v>
      </c>
    </row>
    <row r="961" spans="2:10">
      <c r="B961" s="134" t="s">
        <v>1205</v>
      </c>
      <c r="C961" s="134" t="s">
        <v>1206</v>
      </c>
      <c r="D961" s="135">
        <v>1.3</v>
      </c>
      <c r="E961" s="135">
        <v>0.5</v>
      </c>
      <c r="F961" s="135">
        <v>-114.3</v>
      </c>
      <c r="G961" s="135">
        <v>1.5</v>
      </c>
      <c r="H961" s="135">
        <v>2.5</v>
      </c>
      <c r="I961" s="135">
        <v>-0.2</v>
      </c>
      <c r="J961" s="135">
        <v>7.7</v>
      </c>
    </row>
    <row r="962" spans="2:10" ht="25.5">
      <c r="B962" s="134" t="s">
        <v>1201</v>
      </c>
      <c r="C962" s="134" t="s">
        <v>1202</v>
      </c>
      <c r="D962" s="135">
        <v>1.5</v>
      </c>
      <c r="E962" s="135">
        <v>1.2</v>
      </c>
      <c r="F962" s="135">
        <v>0.3</v>
      </c>
      <c r="G962" s="135">
        <v>0.8</v>
      </c>
      <c r="H962" s="135">
        <v>3.9</v>
      </c>
      <c r="I962" s="135">
        <v>2.6</v>
      </c>
      <c r="J962" s="135" t="s">
        <v>9</v>
      </c>
    </row>
    <row r="963" spans="2:10">
      <c r="B963" s="134"/>
      <c r="C963" s="134" t="s">
        <v>1203</v>
      </c>
      <c r="D963" s="135">
        <v>-2.4</v>
      </c>
      <c r="E963" s="135">
        <v>-3.1</v>
      </c>
      <c r="F963" s="135">
        <v>-4.4000000000000004</v>
      </c>
      <c r="G963" s="135">
        <v>4</v>
      </c>
      <c r="H963" s="135">
        <v>-1.3</v>
      </c>
      <c r="I963" s="135">
        <v>-5.9</v>
      </c>
      <c r="J963" s="135">
        <v>-2.2999999999999998</v>
      </c>
    </row>
    <row r="964" spans="2:10">
      <c r="B964" s="134"/>
      <c r="C964" s="134" t="s">
        <v>1204</v>
      </c>
      <c r="D964" s="135">
        <v>1.8</v>
      </c>
      <c r="E964" s="135">
        <v>0.8</v>
      </c>
      <c r="F964" s="135">
        <v>2.8</v>
      </c>
      <c r="G964" s="135">
        <v>2.6</v>
      </c>
      <c r="H964" s="135">
        <v>3.6</v>
      </c>
      <c r="I964" s="135">
        <v>-8.5</v>
      </c>
      <c r="J964" s="135">
        <v>6.7</v>
      </c>
    </row>
    <row r="965" spans="2:10" ht="15">
      <c r="B965" s="136"/>
      <c r="C965" s="136"/>
      <c r="D965" s="136"/>
      <c r="E965" s="136"/>
      <c r="F965" s="136"/>
      <c r="G965" s="136"/>
      <c r="H965" s="136"/>
      <c r="I965" s="136"/>
      <c r="J965" s="136"/>
    </row>
    <row r="966" spans="2:10" ht="15.75" customHeight="1">
      <c r="C966" s="158" t="s">
        <v>1215</v>
      </c>
      <c r="D966" s="152"/>
      <c r="E966" s="152"/>
      <c r="F966" s="152"/>
      <c r="G966" s="152"/>
      <c r="H966" s="152"/>
      <c r="I966" s="152"/>
      <c r="J966" s="152"/>
    </row>
    <row r="967" spans="2:10" ht="15">
      <c r="B967" s="136"/>
      <c r="C967" s="136"/>
      <c r="D967" s="136"/>
      <c r="E967" s="136"/>
      <c r="F967" s="136"/>
      <c r="G967" s="136"/>
      <c r="H967" s="136"/>
      <c r="I967" s="136"/>
      <c r="J967" s="136"/>
    </row>
    <row r="968" spans="2:10" ht="15">
      <c r="B968" s="153" t="s">
        <v>1</v>
      </c>
      <c r="C968" s="153"/>
      <c r="D968" s="153"/>
      <c r="E968" s="153"/>
      <c r="F968" s="153"/>
      <c r="G968" s="153"/>
      <c r="H968" s="153"/>
      <c r="I968" s="153"/>
      <c r="J968" s="153"/>
    </row>
    <row r="969" spans="2:10" ht="60">
      <c r="B969" s="154" t="s">
        <v>1187</v>
      </c>
      <c r="C969" s="154" t="s">
        <v>2</v>
      </c>
      <c r="D969" s="137" t="s">
        <v>1188</v>
      </c>
      <c r="E969" s="137" t="s">
        <v>766</v>
      </c>
      <c r="F969" s="137" t="s">
        <v>767</v>
      </c>
      <c r="G969" s="137" t="s">
        <v>54</v>
      </c>
      <c r="H969" s="137" t="s">
        <v>53</v>
      </c>
      <c r="I969" s="137" t="s">
        <v>55</v>
      </c>
      <c r="J969" s="137" t="s">
        <v>1189</v>
      </c>
    </row>
    <row r="970" spans="2:10" ht="15">
      <c r="B970" s="155"/>
      <c r="C970" s="155"/>
      <c r="D970" s="138"/>
      <c r="E970" s="138"/>
      <c r="F970" s="138"/>
      <c r="G970" s="138"/>
      <c r="H970" s="138"/>
      <c r="I970" s="138"/>
      <c r="J970" s="138"/>
    </row>
    <row r="971" spans="2:10">
      <c r="B971" s="156"/>
      <c r="C971" s="156"/>
      <c r="D971" s="139" t="s">
        <v>1190</v>
      </c>
      <c r="E971" s="139" t="s">
        <v>1191</v>
      </c>
      <c r="F971" s="139" t="s">
        <v>1192</v>
      </c>
      <c r="G971" s="139" t="s">
        <v>1193</v>
      </c>
      <c r="H971" s="139" t="s">
        <v>1194</v>
      </c>
      <c r="I971" s="139" t="s">
        <v>1195</v>
      </c>
      <c r="J971" s="139" t="s">
        <v>1196</v>
      </c>
    </row>
    <row r="972" spans="2:10" ht="45.75">
      <c r="B972" s="148" t="s">
        <v>1197</v>
      </c>
      <c r="C972" s="149"/>
      <c r="D972" s="149"/>
      <c r="E972" s="149"/>
      <c r="F972" s="149"/>
      <c r="G972" s="149"/>
      <c r="H972" s="149"/>
      <c r="I972" s="149"/>
      <c r="J972" s="150"/>
    </row>
    <row r="973" spans="2:10">
      <c r="B973" s="134" t="s">
        <v>593</v>
      </c>
      <c r="C973" s="134" t="s">
        <v>1198</v>
      </c>
      <c r="D973" s="135">
        <v>751584</v>
      </c>
      <c r="E973" s="135">
        <v>-95469</v>
      </c>
      <c r="F973" s="135">
        <v>41719</v>
      </c>
      <c r="G973" s="135">
        <v>686545</v>
      </c>
      <c r="H973" s="135">
        <v>118247</v>
      </c>
      <c r="I973" s="135">
        <v>542</v>
      </c>
      <c r="J973" s="135">
        <v>-11044</v>
      </c>
    </row>
    <row r="974" spans="2:10">
      <c r="B974" s="134" t="s">
        <v>1199</v>
      </c>
      <c r="C974" s="134" t="s">
        <v>1200</v>
      </c>
      <c r="D974" s="135">
        <v>351169</v>
      </c>
      <c r="E974" s="135">
        <v>66699</v>
      </c>
      <c r="F974" s="135">
        <v>-136</v>
      </c>
      <c r="G974" s="135">
        <v>187206</v>
      </c>
      <c r="H974" s="135">
        <v>95736</v>
      </c>
      <c r="I974" s="135">
        <v>1664</v>
      </c>
      <c r="J974" s="135">
        <v>13497</v>
      </c>
    </row>
    <row r="975" spans="2:10" ht="25.5">
      <c r="B975" s="134" t="s">
        <v>1201</v>
      </c>
      <c r="C975" s="134" t="s">
        <v>1202</v>
      </c>
      <c r="D975" s="135">
        <v>364598</v>
      </c>
      <c r="E975" s="135">
        <v>112849</v>
      </c>
      <c r="F975" s="135">
        <v>3201</v>
      </c>
      <c r="G975" s="135">
        <v>182229</v>
      </c>
      <c r="H975" s="135">
        <v>64959</v>
      </c>
      <c r="I975" s="135">
        <v>1360</v>
      </c>
      <c r="J975" s="135" t="s">
        <v>9</v>
      </c>
    </row>
    <row r="976" spans="2:10">
      <c r="B976" s="134"/>
      <c r="C976" s="134" t="s">
        <v>1203</v>
      </c>
      <c r="D976" s="135">
        <v>189863</v>
      </c>
      <c r="E976" s="135">
        <v>60133</v>
      </c>
      <c r="F976" s="135">
        <v>67257</v>
      </c>
      <c r="G976" s="135">
        <v>22847</v>
      </c>
      <c r="H976" s="135">
        <v>39180</v>
      </c>
      <c r="I976" s="135">
        <v>446</v>
      </c>
      <c r="J976" s="135">
        <v>39468</v>
      </c>
    </row>
    <row r="977" spans="2:10">
      <c r="B977" s="134"/>
      <c r="C977" s="134" t="s">
        <v>1204</v>
      </c>
      <c r="D977" s="135">
        <v>-203292</v>
      </c>
      <c r="E977" s="135">
        <v>-106283</v>
      </c>
      <c r="F977" s="135">
        <v>-70594</v>
      </c>
      <c r="G977" s="135">
        <v>-17870</v>
      </c>
      <c r="H977" s="135">
        <v>-8403</v>
      </c>
      <c r="I977" s="135">
        <v>-142</v>
      </c>
      <c r="J977" s="135">
        <v>-25971</v>
      </c>
    </row>
    <row r="978" spans="2:10">
      <c r="B978" s="134" t="s">
        <v>1205</v>
      </c>
      <c r="C978" s="134" t="s">
        <v>1206</v>
      </c>
      <c r="D978" s="135">
        <v>400415</v>
      </c>
      <c r="E978" s="135">
        <v>-162168</v>
      </c>
      <c r="F978" s="135">
        <v>41855</v>
      </c>
      <c r="G978" s="135">
        <v>499339</v>
      </c>
      <c r="H978" s="135">
        <v>22511</v>
      </c>
      <c r="I978" s="135">
        <v>-1122</v>
      </c>
      <c r="J978" s="135">
        <v>-24541</v>
      </c>
    </row>
    <row r="979" spans="2:10" ht="25.5">
      <c r="B979" s="134" t="s">
        <v>1201</v>
      </c>
      <c r="C979" s="134" t="s">
        <v>1202</v>
      </c>
      <c r="D979" s="135">
        <v>374648</v>
      </c>
      <c r="E979" s="135">
        <v>9758</v>
      </c>
      <c r="F979" s="135">
        <v>-752</v>
      </c>
      <c r="G979" s="135">
        <v>327855</v>
      </c>
      <c r="H979" s="135">
        <v>36767</v>
      </c>
      <c r="I979" s="135">
        <v>1020</v>
      </c>
      <c r="J979" s="135" t="s">
        <v>9</v>
      </c>
    </row>
    <row r="980" spans="2:10">
      <c r="B980" s="134"/>
      <c r="C980" s="134" t="s">
        <v>1203</v>
      </c>
      <c r="D980" s="135">
        <v>55008</v>
      </c>
      <c r="E980" s="135">
        <v>-101870</v>
      </c>
      <c r="F980" s="135">
        <v>38813</v>
      </c>
      <c r="G980" s="135">
        <v>151268</v>
      </c>
      <c r="H980" s="135">
        <v>-31607</v>
      </c>
      <c r="I980" s="135">
        <v>-1596</v>
      </c>
      <c r="J980" s="135">
        <v>22597</v>
      </c>
    </row>
    <row r="981" spans="2:10">
      <c r="B981" s="134"/>
      <c r="C981" s="134" t="s">
        <v>1204</v>
      </c>
      <c r="D981" s="135">
        <v>-29241</v>
      </c>
      <c r="E981" s="135">
        <v>-70056</v>
      </c>
      <c r="F981" s="135">
        <v>3794</v>
      </c>
      <c r="G981" s="135">
        <v>20216</v>
      </c>
      <c r="H981" s="135">
        <v>17351</v>
      </c>
      <c r="I981" s="135">
        <v>-546</v>
      </c>
      <c r="J981" s="135">
        <v>-47138</v>
      </c>
    </row>
    <row r="982" spans="2:10" ht="57">
      <c r="B982" s="148" t="s">
        <v>1207</v>
      </c>
      <c r="C982" s="149"/>
      <c r="D982" s="149"/>
      <c r="E982" s="149"/>
      <c r="F982" s="149"/>
      <c r="G982" s="149"/>
      <c r="H982" s="149"/>
      <c r="I982" s="149"/>
      <c r="J982" s="150"/>
    </row>
    <row r="983" spans="2:10">
      <c r="B983" s="134" t="s">
        <v>593</v>
      </c>
      <c r="C983" s="134" t="s">
        <v>1198</v>
      </c>
      <c r="D983" s="135">
        <v>3.4</v>
      </c>
      <c r="E983" s="135">
        <v>-2.2999999999999998</v>
      </c>
      <c r="F983" s="135">
        <v>-494.8</v>
      </c>
      <c r="G983" s="135">
        <v>5.9</v>
      </c>
      <c r="H983" s="135">
        <v>2</v>
      </c>
      <c r="I983" s="135">
        <v>0.5</v>
      </c>
      <c r="J983" s="135">
        <v>-1.3</v>
      </c>
    </row>
    <row r="984" spans="2:10">
      <c r="B984" s="134" t="s">
        <v>1199</v>
      </c>
      <c r="C984" s="134" t="s">
        <v>1200</v>
      </c>
      <c r="D984" s="135">
        <v>1.6</v>
      </c>
      <c r="E984" s="135">
        <v>1.6</v>
      </c>
      <c r="F984" s="135">
        <v>1.6</v>
      </c>
      <c r="G984" s="135">
        <v>1.6</v>
      </c>
      <c r="H984" s="135">
        <v>1.6</v>
      </c>
      <c r="I984" s="135">
        <v>1.6</v>
      </c>
      <c r="J984" s="135">
        <v>1.6</v>
      </c>
    </row>
    <row r="985" spans="2:10">
      <c r="B985" s="134" t="s">
        <v>1205</v>
      </c>
      <c r="C985" s="134" t="s">
        <v>1206</v>
      </c>
      <c r="D985" s="135">
        <v>1.8</v>
      </c>
      <c r="E985" s="135">
        <v>-3.9</v>
      </c>
      <c r="F985" s="135">
        <v>-496.4</v>
      </c>
      <c r="G985" s="135">
        <v>4.3</v>
      </c>
      <c r="H985" s="135">
        <v>0.4</v>
      </c>
      <c r="I985" s="135">
        <v>-1.1000000000000001</v>
      </c>
      <c r="J985" s="135">
        <v>-2.9</v>
      </c>
    </row>
    <row r="986" spans="2:10" ht="25.5">
      <c r="B986" s="134" t="s">
        <v>1201</v>
      </c>
      <c r="C986" s="134" t="s">
        <v>1202</v>
      </c>
      <c r="D986" s="135">
        <v>1.6</v>
      </c>
      <c r="E986" s="135">
        <v>0.1</v>
      </c>
      <c r="F986" s="135">
        <v>-0.4</v>
      </c>
      <c r="G986" s="135">
        <v>2.9</v>
      </c>
      <c r="H986" s="135">
        <v>0.9</v>
      </c>
      <c r="I986" s="135">
        <v>1.2</v>
      </c>
      <c r="J986" s="135" t="s">
        <v>9</v>
      </c>
    </row>
    <row r="987" spans="2:10">
      <c r="B987" s="134"/>
      <c r="C987" s="134" t="s">
        <v>1203</v>
      </c>
      <c r="D987" s="135">
        <v>0.5</v>
      </c>
      <c r="E987" s="135">
        <v>-2.7</v>
      </c>
      <c r="F987" s="135">
        <v>0.9</v>
      </c>
      <c r="G987" s="135">
        <v>10.6</v>
      </c>
      <c r="H987" s="135">
        <v>-1.3</v>
      </c>
      <c r="I987" s="135">
        <v>-5.7</v>
      </c>
      <c r="J987" s="135">
        <v>0.9</v>
      </c>
    </row>
    <row r="988" spans="2:10">
      <c r="B988" s="134"/>
      <c r="C988" s="134" t="s">
        <v>1204</v>
      </c>
      <c r="D988" s="135">
        <v>-0.2</v>
      </c>
      <c r="E988" s="135">
        <v>-1.1000000000000001</v>
      </c>
      <c r="F988" s="135">
        <v>0.1</v>
      </c>
      <c r="G988" s="135">
        <v>1.8</v>
      </c>
      <c r="H988" s="135">
        <v>3.3</v>
      </c>
      <c r="I988" s="135">
        <v>-6.2</v>
      </c>
      <c r="J988" s="135">
        <v>-2.9</v>
      </c>
    </row>
    <row r="989" spans="2:10" ht="15">
      <c r="B989" s="136"/>
      <c r="C989" s="136"/>
      <c r="D989" s="136"/>
      <c r="E989" s="136"/>
      <c r="F989" s="136"/>
      <c r="G989" s="136"/>
      <c r="H989" s="136"/>
      <c r="I989" s="136"/>
      <c r="J989" s="136"/>
    </row>
    <row r="990" spans="2:10" ht="15.75" customHeight="1">
      <c r="C990" s="158" t="s">
        <v>1216</v>
      </c>
      <c r="D990" s="152"/>
      <c r="E990" s="152"/>
      <c r="F990" s="152"/>
      <c r="G990" s="152"/>
      <c r="H990" s="152"/>
      <c r="I990" s="152"/>
      <c r="J990" s="152"/>
    </row>
    <row r="991" spans="2:10" ht="15">
      <c r="B991" s="136"/>
      <c r="C991" s="136"/>
      <c r="D991" s="136"/>
      <c r="E991" s="136"/>
      <c r="F991" s="136"/>
      <c r="G991" s="136"/>
      <c r="H991" s="136"/>
      <c r="I991" s="136"/>
      <c r="J991" s="136"/>
    </row>
    <row r="992" spans="2:10" ht="15">
      <c r="B992" s="153" t="s">
        <v>1</v>
      </c>
      <c r="C992" s="153"/>
      <c r="D992" s="153"/>
      <c r="E992" s="153"/>
      <c r="F992" s="153"/>
      <c r="G992" s="153"/>
      <c r="H992" s="153"/>
      <c r="I992" s="153"/>
      <c r="J992" s="153"/>
    </row>
    <row r="993" spans="2:10" ht="60">
      <c r="B993" s="154" t="s">
        <v>1187</v>
      </c>
      <c r="C993" s="154" t="s">
        <v>2</v>
      </c>
      <c r="D993" s="137" t="s">
        <v>1188</v>
      </c>
      <c r="E993" s="137" t="s">
        <v>766</v>
      </c>
      <c r="F993" s="137" t="s">
        <v>767</v>
      </c>
      <c r="G993" s="137" t="s">
        <v>54</v>
      </c>
      <c r="H993" s="137" t="s">
        <v>53</v>
      </c>
      <c r="I993" s="137" t="s">
        <v>55</v>
      </c>
      <c r="J993" s="137" t="s">
        <v>1189</v>
      </c>
    </row>
    <row r="994" spans="2:10" ht="15">
      <c r="B994" s="155"/>
      <c r="C994" s="155"/>
      <c r="D994" s="138"/>
      <c r="E994" s="138"/>
      <c r="F994" s="138"/>
      <c r="G994" s="138"/>
      <c r="H994" s="138"/>
      <c r="I994" s="138"/>
      <c r="J994" s="138"/>
    </row>
    <row r="995" spans="2:10">
      <c r="B995" s="156"/>
      <c r="C995" s="156"/>
      <c r="D995" s="139" t="s">
        <v>1190</v>
      </c>
      <c r="E995" s="139" t="s">
        <v>1191</v>
      </c>
      <c r="F995" s="139" t="s">
        <v>1192</v>
      </c>
      <c r="G995" s="139" t="s">
        <v>1193</v>
      </c>
      <c r="H995" s="139" t="s">
        <v>1194</v>
      </c>
      <c r="I995" s="139" t="s">
        <v>1195</v>
      </c>
      <c r="J995" s="139" t="s">
        <v>1196</v>
      </c>
    </row>
    <row r="996" spans="2:10" ht="45.75">
      <c r="B996" s="148" t="s">
        <v>1197</v>
      </c>
      <c r="C996" s="149"/>
      <c r="D996" s="149"/>
      <c r="E996" s="149"/>
      <c r="F996" s="149"/>
      <c r="G996" s="149"/>
      <c r="H996" s="149"/>
      <c r="I996" s="149"/>
      <c r="J996" s="150"/>
    </row>
    <row r="997" spans="2:10">
      <c r="B997" s="134" t="s">
        <v>593</v>
      </c>
      <c r="C997" s="134" t="s">
        <v>1198</v>
      </c>
      <c r="D997" s="135">
        <v>359918</v>
      </c>
      <c r="E997" s="135">
        <v>-97079</v>
      </c>
      <c r="F997" s="135">
        <v>-34576</v>
      </c>
      <c r="G997" s="135">
        <v>376926</v>
      </c>
      <c r="H997" s="135">
        <v>111905</v>
      </c>
      <c r="I997" s="135">
        <v>2742</v>
      </c>
      <c r="J997" s="135">
        <v>172547</v>
      </c>
    </row>
    <row r="998" spans="2:10">
      <c r="B998" s="134" t="s">
        <v>1199</v>
      </c>
      <c r="C998" s="134" t="s">
        <v>1200</v>
      </c>
      <c r="D998" s="135">
        <v>731574</v>
      </c>
      <c r="E998" s="135">
        <v>136498</v>
      </c>
      <c r="F998" s="135">
        <v>4508</v>
      </c>
      <c r="G998" s="135">
        <v>388937</v>
      </c>
      <c r="H998" s="135">
        <v>198282</v>
      </c>
      <c r="I998" s="135">
        <v>3349</v>
      </c>
      <c r="J998" s="135">
        <v>18606</v>
      </c>
    </row>
    <row r="999" spans="2:10" ht="25.5">
      <c r="B999" s="134" t="s">
        <v>1201</v>
      </c>
      <c r="C999" s="134" t="s">
        <v>1202</v>
      </c>
      <c r="D999" s="135">
        <v>750018</v>
      </c>
      <c r="E999" s="135">
        <v>227035</v>
      </c>
      <c r="F999" s="135">
        <v>6478</v>
      </c>
      <c r="G999" s="135">
        <v>382302</v>
      </c>
      <c r="H999" s="135">
        <v>131468</v>
      </c>
      <c r="I999" s="135">
        <v>2735</v>
      </c>
      <c r="J999" s="135" t="s">
        <v>9</v>
      </c>
    </row>
    <row r="1000" spans="2:10">
      <c r="B1000" s="134"/>
      <c r="C1000" s="134" t="s">
        <v>1203</v>
      </c>
      <c r="D1000" s="135">
        <v>388248</v>
      </c>
      <c r="E1000" s="135">
        <v>123854</v>
      </c>
      <c r="F1000" s="135">
        <v>139638</v>
      </c>
      <c r="G1000" s="135">
        <v>42676</v>
      </c>
      <c r="H1000" s="135">
        <v>81178</v>
      </c>
      <c r="I1000" s="135">
        <v>902</v>
      </c>
      <c r="J1000" s="135">
        <v>71450</v>
      </c>
    </row>
    <row r="1001" spans="2:10">
      <c r="B1001" s="134"/>
      <c r="C1001" s="134" t="s">
        <v>1204</v>
      </c>
      <c r="D1001" s="135">
        <v>-406692</v>
      </c>
      <c r="E1001" s="135">
        <v>-214391</v>
      </c>
      <c r="F1001" s="135">
        <v>-141608</v>
      </c>
      <c r="G1001" s="135">
        <v>-36041</v>
      </c>
      <c r="H1001" s="135">
        <v>-14364</v>
      </c>
      <c r="I1001" s="135">
        <v>-288</v>
      </c>
      <c r="J1001" s="135">
        <v>-52844</v>
      </c>
    </row>
    <row r="1002" spans="2:10">
      <c r="B1002" s="134" t="s">
        <v>1205</v>
      </c>
      <c r="C1002" s="134" t="s">
        <v>1206</v>
      </c>
      <c r="D1002" s="135">
        <v>-371656</v>
      </c>
      <c r="E1002" s="135">
        <v>-233577</v>
      </c>
      <c r="F1002" s="135">
        <v>-39084</v>
      </c>
      <c r="G1002" s="135">
        <v>-12011</v>
      </c>
      <c r="H1002" s="135">
        <v>-86377</v>
      </c>
      <c r="I1002" s="135">
        <v>-607</v>
      </c>
      <c r="J1002" s="135">
        <v>153941</v>
      </c>
    </row>
    <row r="1003" spans="2:10" ht="25.5">
      <c r="B1003" s="134" t="s">
        <v>1201</v>
      </c>
      <c r="C1003" s="134" t="s">
        <v>1202</v>
      </c>
      <c r="D1003" s="135">
        <v>-217069</v>
      </c>
      <c r="E1003" s="135">
        <v>-48456</v>
      </c>
      <c r="F1003" s="135">
        <v>-2280</v>
      </c>
      <c r="G1003" s="135">
        <v>-145261</v>
      </c>
      <c r="H1003" s="135">
        <v>-21314</v>
      </c>
      <c r="I1003" s="135">
        <v>242</v>
      </c>
      <c r="J1003" s="135" t="s">
        <v>9</v>
      </c>
    </row>
    <row r="1004" spans="2:10">
      <c r="B1004" s="134"/>
      <c r="C1004" s="134" t="s">
        <v>1203</v>
      </c>
      <c r="D1004" s="135">
        <v>-338313</v>
      </c>
      <c r="E1004" s="135">
        <v>-172410</v>
      </c>
      <c r="F1004" s="135">
        <v>-177367</v>
      </c>
      <c r="G1004" s="135">
        <v>97302</v>
      </c>
      <c r="H1004" s="135">
        <v>-85468</v>
      </c>
      <c r="I1004" s="135">
        <v>-370</v>
      </c>
      <c r="J1004" s="135">
        <v>18432</v>
      </c>
    </row>
    <row r="1005" spans="2:10">
      <c r="B1005" s="134"/>
      <c r="C1005" s="134" t="s">
        <v>1204</v>
      </c>
      <c r="D1005" s="135">
        <v>183726</v>
      </c>
      <c r="E1005" s="135">
        <v>-12711</v>
      </c>
      <c r="F1005" s="135">
        <v>140563</v>
      </c>
      <c r="G1005" s="135">
        <v>35948</v>
      </c>
      <c r="H1005" s="135">
        <v>20405</v>
      </c>
      <c r="I1005" s="135">
        <v>-479</v>
      </c>
      <c r="J1005" s="135">
        <v>135509</v>
      </c>
    </row>
    <row r="1006" spans="2:10" ht="57">
      <c r="B1006" s="148" t="s">
        <v>1207</v>
      </c>
      <c r="C1006" s="149"/>
      <c r="D1006" s="149"/>
      <c r="E1006" s="149"/>
      <c r="F1006" s="149"/>
      <c r="G1006" s="149"/>
      <c r="H1006" s="149"/>
      <c r="I1006" s="149"/>
      <c r="J1006" s="150"/>
    </row>
    <row r="1007" spans="2:10">
      <c r="B1007" s="134" t="s">
        <v>593</v>
      </c>
      <c r="C1007" s="134" t="s">
        <v>1198</v>
      </c>
      <c r="D1007" s="135">
        <v>1.7</v>
      </c>
      <c r="E1007" s="135">
        <v>-2.4</v>
      </c>
      <c r="F1007" s="135">
        <v>-26.1</v>
      </c>
      <c r="G1007" s="135">
        <v>3.3</v>
      </c>
      <c r="H1007" s="135">
        <v>1.9</v>
      </c>
      <c r="I1007" s="135">
        <v>2.8</v>
      </c>
      <c r="J1007" s="135">
        <v>31.5</v>
      </c>
    </row>
    <row r="1008" spans="2:10">
      <c r="B1008" s="134" t="s">
        <v>1199</v>
      </c>
      <c r="C1008" s="134" t="s">
        <v>1200</v>
      </c>
      <c r="D1008" s="135">
        <v>3.4</v>
      </c>
      <c r="E1008" s="135">
        <v>3.4</v>
      </c>
      <c r="F1008" s="135">
        <v>3.4</v>
      </c>
      <c r="G1008" s="135">
        <v>3.4</v>
      </c>
      <c r="H1008" s="135">
        <v>3.4</v>
      </c>
      <c r="I1008" s="135">
        <v>3.4</v>
      </c>
      <c r="J1008" s="135">
        <v>3.4</v>
      </c>
    </row>
    <row r="1009" spans="2:10">
      <c r="B1009" s="134" t="s">
        <v>1205</v>
      </c>
      <c r="C1009" s="134" t="s">
        <v>1206</v>
      </c>
      <c r="D1009" s="135">
        <v>-1.7</v>
      </c>
      <c r="E1009" s="135">
        <v>-5.8</v>
      </c>
      <c r="F1009" s="135">
        <v>-29.5</v>
      </c>
      <c r="G1009" s="135">
        <v>-0.1</v>
      </c>
      <c r="H1009" s="135">
        <v>-1.5</v>
      </c>
      <c r="I1009" s="135">
        <v>-0.6</v>
      </c>
      <c r="J1009" s="135">
        <v>28.1</v>
      </c>
    </row>
    <row r="1010" spans="2:10" ht="25.5">
      <c r="B1010" s="134" t="s">
        <v>1201</v>
      </c>
      <c r="C1010" s="134" t="s">
        <v>1202</v>
      </c>
      <c r="D1010" s="135">
        <v>-1</v>
      </c>
      <c r="E1010" s="135">
        <v>-0.7</v>
      </c>
      <c r="F1010" s="135">
        <v>-1.2</v>
      </c>
      <c r="G1010" s="135">
        <v>-1.3</v>
      </c>
      <c r="H1010" s="135">
        <v>-0.6</v>
      </c>
      <c r="I1010" s="135">
        <v>0.3</v>
      </c>
      <c r="J1010" s="135" t="s">
        <v>9</v>
      </c>
    </row>
    <row r="1011" spans="2:10">
      <c r="B1011" s="134"/>
      <c r="C1011" s="134" t="s">
        <v>1203</v>
      </c>
      <c r="D1011" s="135">
        <v>-3</v>
      </c>
      <c r="E1011" s="135">
        <v>-4.7</v>
      </c>
      <c r="F1011" s="135">
        <v>-4.3</v>
      </c>
      <c r="G1011" s="135">
        <v>7.7</v>
      </c>
      <c r="H1011" s="135">
        <v>-3.6</v>
      </c>
      <c r="I1011" s="135">
        <v>-1.4</v>
      </c>
      <c r="J1011" s="135">
        <v>0.9</v>
      </c>
    </row>
    <row r="1012" spans="2:10">
      <c r="B1012" s="134"/>
      <c r="C1012" s="134" t="s">
        <v>1204</v>
      </c>
      <c r="D1012" s="135">
        <v>1.5</v>
      </c>
      <c r="E1012" s="135">
        <v>-0.2</v>
      </c>
      <c r="F1012" s="135">
        <v>3.4</v>
      </c>
      <c r="G1012" s="135">
        <v>3.4</v>
      </c>
      <c r="H1012" s="135">
        <v>4.8</v>
      </c>
      <c r="I1012" s="135">
        <v>-5.7</v>
      </c>
      <c r="J1012" s="135">
        <v>8.6999999999999993</v>
      </c>
    </row>
    <row r="1013" spans="2:10" ht="15">
      <c r="B1013" s="136"/>
      <c r="C1013" s="136"/>
      <c r="D1013" s="136"/>
      <c r="E1013" s="136"/>
      <c r="F1013" s="136"/>
      <c r="G1013" s="136"/>
      <c r="H1013" s="136"/>
      <c r="I1013" s="136"/>
      <c r="J1013" s="136"/>
    </row>
    <row r="1014" spans="2:10" ht="15.75" customHeight="1">
      <c r="C1014" s="158" t="s">
        <v>1217</v>
      </c>
      <c r="D1014" s="152"/>
      <c r="E1014" s="152"/>
      <c r="F1014" s="152"/>
      <c r="G1014" s="152"/>
      <c r="H1014" s="152"/>
      <c r="I1014" s="152"/>
      <c r="J1014" s="152"/>
    </row>
    <row r="1015" spans="2:10" ht="15">
      <c r="B1015" s="136"/>
      <c r="C1015" s="136"/>
      <c r="D1015" s="136"/>
      <c r="E1015" s="136"/>
      <c r="F1015" s="136"/>
      <c r="G1015" s="136"/>
      <c r="H1015" s="136"/>
      <c r="I1015" s="136"/>
      <c r="J1015" s="136"/>
    </row>
    <row r="1016" spans="2:10" ht="15">
      <c r="B1016" s="153" t="s">
        <v>1</v>
      </c>
      <c r="C1016" s="153"/>
      <c r="D1016" s="153"/>
      <c r="E1016" s="153"/>
      <c r="F1016" s="153"/>
      <c r="G1016" s="153"/>
      <c r="H1016" s="153"/>
      <c r="I1016" s="153"/>
      <c r="J1016" s="153"/>
    </row>
    <row r="1017" spans="2:10" ht="60">
      <c r="B1017" s="154" t="s">
        <v>1187</v>
      </c>
      <c r="C1017" s="154" t="s">
        <v>2</v>
      </c>
      <c r="D1017" s="137" t="s">
        <v>1188</v>
      </c>
      <c r="E1017" s="137" t="s">
        <v>766</v>
      </c>
      <c r="F1017" s="137" t="s">
        <v>767</v>
      </c>
      <c r="G1017" s="137" t="s">
        <v>54</v>
      </c>
      <c r="H1017" s="137" t="s">
        <v>53</v>
      </c>
      <c r="I1017" s="137" t="s">
        <v>55</v>
      </c>
      <c r="J1017" s="137" t="s">
        <v>1189</v>
      </c>
    </row>
    <row r="1018" spans="2:10" ht="15">
      <c r="B1018" s="155"/>
      <c r="C1018" s="155"/>
      <c r="D1018" s="138"/>
      <c r="E1018" s="138"/>
      <c r="F1018" s="138"/>
      <c r="G1018" s="138"/>
      <c r="H1018" s="138"/>
      <c r="I1018" s="138"/>
      <c r="J1018" s="138"/>
    </row>
    <row r="1019" spans="2:10">
      <c r="B1019" s="156"/>
      <c r="C1019" s="156"/>
      <c r="D1019" s="139" t="s">
        <v>1190</v>
      </c>
      <c r="E1019" s="139" t="s">
        <v>1191</v>
      </c>
      <c r="F1019" s="139" t="s">
        <v>1192</v>
      </c>
      <c r="G1019" s="139" t="s">
        <v>1193</v>
      </c>
      <c r="H1019" s="139" t="s">
        <v>1194</v>
      </c>
      <c r="I1019" s="139" t="s">
        <v>1195</v>
      </c>
      <c r="J1019" s="139" t="s">
        <v>1196</v>
      </c>
    </row>
    <row r="1020" spans="2:10" ht="45.75">
      <c r="B1020" s="148" t="s">
        <v>1197</v>
      </c>
      <c r="C1020" s="149"/>
      <c r="D1020" s="149"/>
      <c r="E1020" s="149"/>
      <c r="F1020" s="149"/>
      <c r="G1020" s="149"/>
      <c r="H1020" s="149"/>
      <c r="I1020" s="149"/>
      <c r="J1020" s="150"/>
    </row>
    <row r="1021" spans="2:10">
      <c r="B1021" s="134" t="s">
        <v>593</v>
      </c>
      <c r="C1021" s="134" t="s">
        <v>1198</v>
      </c>
      <c r="D1021" s="135">
        <v>179576</v>
      </c>
      <c r="E1021" s="135">
        <v>-38963</v>
      </c>
      <c r="F1021" s="135">
        <v>-28184</v>
      </c>
      <c r="G1021" s="135">
        <v>190627</v>
      </c>
      <c r="H1021" s="135">
        <v>56792</v>
      </c>
      <c r="I1021" s="135">
        <v>-696</v>
      </c>
      <c r="J1021" s="135">
        <v>97974</v>
      </c>
    </row>
    <row r="1022" spans="2:10">
      <c r="B1022" s="134" t="s">
        <v>1199</v>
      </c>
      <c r="C1022" s="134" t="s">
        <v>1200</v>
      </c>
      <c r="D1022" s="135">
        <v>223539</v>
      </c>
      <c r="E1022" s="135">
        <v>38662</v>
      </c>
      <c r="F1022" s="135">
        <v>3570</v>
      </c>
      <c r="G1022" s="135">
        <v>121415</v>
      </c>
      <c r="H1022" s="135">
        <v>58868</v>
      </c>
      <c r="I1022" s="135">
        <v>1024</v>
      </c>
      <c r="J1022" s="135">
        <v>4705</v>
      </c>
    </row>
    <row r="1023" spans="2:10" ht="25.5">
      <c r="B1023" s="134" t="s">
        <v>1201</v>
      </c>
      <c r="C1023" s="134" t="s">
        <v>1202</v>
      </c>
      <c r="D1023" s="135">
        <v>228195</v>
      </c>
      <c r="E1023" s="135">
        <v>68642</v>
      </c>
      <c r="F1023" s="135">
        <v>1952</v>
      </c>
      <c r="G1023" s="135">
        <v>117201</v>
      </c>
      <c r="H1023" s="135">
        <v>39584</v>
      </c>
      <c r="I1023" s="135">
        <v>816</v>
      </c>
      <c r="J1023" s="135" t="s">
        <v>9</v>
      </c>
    </row>
    <row r="1024" spans="2:10">
      <c r="B1024" s="134"/>
      <c r="C1024" s="134" t="s">
        <v>1203</v>
      </c>
      <c r="D1024" s="135">
        <v>110183</v>
      </c>
      <c r="E1024" s="135">
        <v>29316</v>
      </c>
      <c r="F1024" s="135">
        <v>43139</v>
      </c>
      <c r="G1024" s="135">
        <v>14220</v>
      </c>
      <c r="H1024" s="135">
        <v>23217</v>
      </c>
      <c r="I1024" s="135">
        <v>291</v>
      </c>
      <c r="J1024" s="135">
        <v>21389</v>
      </c>
    </row>
    <row r="1025" spans="2:10">
      <c r="B1025" s="134"/>
      <c r="C1025" s="134" t="s">
        <v>1204</v>
      </c>
      <c r="D1025" s="135">
        <v>-114839</v>
      </c>
      <c r="E1025" s="135">
        <v>-59296</v>
      </c>
      <c r="F1025" s="135">
        <v>-41521</v>
      </c>
      <c r="G1025" s="135">
        <v>-10006</v>
      </c>
      <c r="H1025" s="135">
        <v>-3933</v>
      </c>
      <c r="I1025" s="135">
        <v>-83</v>
      </c>
      <c r="J1025" s="135">
        <v>-16684</v>
      </c>
    </row>
    <row r="1026" spans="2:10">
      <c r="B1026" s="134" t="s">
        <v>1205</v>
      </c>
      <c r="C1026" s="134" t="s">
        <v>1206</v>
      </c>
      <c r="D1026" s="135">
        <v>-43963</v>
      </c>
      <c r="E1026" s="135">
        <v>-77625</v>
      </c>
      <c r="F1026" s="135">
        <v>-31754</v>
      </c>
      <c r="G1026" s="135">
        <v>69212</v>
      </c>
      <c r="H1026" s="135">
        <v>-2076</v>
      </c>
      <c r="I1026" s="135">
        <v>-1720</v>
      </c>
      <c r="J1026" s="135">
        <v>93269</v>
      </c>
    </row>
    <row r="1027" spans="2:10" ht="25.5">
      <c r="B1027" s="134" t="s">
        <v>1201</v>
      </c>
      <c r="C1027" s="134" t="s">
        <v>1202</v>
      </c>
      <c r="D1027" s="135">
        <v>49225</v>
      </c>
      <c r="E1027" s="135">
        <v>-28135</v>
      </c>
      <c r="F1027" s="135">
        <v>-262</v>
      </c>
      <c r="G1027" s="135">
        <v>63094</v>
      </c>
      <c r="H1027" s="135">
        <v>14322</v>
      </c>
      <c r="I1027" s="135">
        <v>206</v>
      </c>
      <c r="J1027" s="135" t="s">
        <v>9</v>
      </c>
    </row>
    <row r="1028" spans="2:10">
      <c r="B1028" s="134"/>
      <c r="C1028" s="134" t="s">
        <v>1203</v>
      </c>
      <c r="D1028" s="135">
        <v>-146282</v>
      </c>
      <c r="E1028" s="135">
        <v>-52177</v>
      </c>
      <c r="F1028" s="135">
        <v>-64813</v>
      </c>
      <c r="G1028" s="135">
        <v>702</v>
      </c>
      <c r="H1028" s="135">
        <v>-28719</v>
      </c>
      <c r="I1028" s="135">
        <v>-1275</v>
      </c>
      <c r="J1028" s="135">
        <v>26499</v>
      </c>
    </row>
    <row r="1029" spans="2:10">
      <c r="B1029" s="134"/>
      <c r="C1029" s="134" t="s">
        <v>1204</v>
      </c>
      <c r="D1029" s="135">
        <v>53094</v>
      </c>
      <c r="E1029" s="135">
        <v>2687</v>
      </c>
      <c r="F1029" s="135">
        <v>33321</v>
      </c>
      <c r="G1029" s="135">
        <v>5416</v>
      </c>
      <c r="H1029" s="135">
        <v>12321</v>
      </c>
      <c r="I1029" s="135">
        <v>-651</v>
      </c>
      <c r="J1029" s="135">
        <v>66770</v>
      </c>
    </row>
    <row r="1030" spans="2:10" ht="57">
      <c r="B1030" s="148" t="s">
        <v>1207</v>
      </c>
      <c r="C1030" s="149"/>
      <c r="D1030" s="149"/>
      <c r="E1030" s="149"/>
      <c r="F1030" s="149"/>
      <c r="G1030" s="149"/>
      <c r="H1030" s="149"/>
      <c r="I1030" s="149"/>
      <c r="J1030" s="150"/>
    </row>
    <row r="1031" spans="2:10">
      <c r="B1031" s="134" t="s">
        <v>593</v>
      </c>
      <c r="C1031" s="134" t="s">
        <v>1198</v>
      </c>
      <c r="D1031" s="135">
        <v>0.8</v>
      </c>
      <c r="E1031" s="135">
        <v>-1.1000000000000001</v>
      </c>
      <c r="F1031" s="135">
        <v>-8.3000000000000007</v>
      </c>
      <c r="G1031" s="135">
        <v>1.6</v>
      </c>
      <c r="H1031" s="135">
        <v>1</v>
      </c>
      <c r="I1031" s="135">
        <v>-0.7</v>
      </c>
      <c r="J1031" s="135">
        <v>21.8</v>
      </c>
    </row>
    <row r="1032" spans="2:10">
      <c r="B1032" s="134" t="s">
        <v>1199</v>
      </c>
      <c r="C1032" s="134" t="s">
        <v>1200</v>
      </c>
      <c r="D1032" s="135">
        <v>1</v>
      </c>
      <c r="E1032" s="135">
        <v>1</v>
      </c>
      <c r="F1032" s="135">
        <v>1</v>
      </c>
      <c r="G1032" s="135">
        <v>1</v>
      </c>
      <c r="H1032" s="135">
        <v>1</v>
      </c>
      <c r="I1032" s="135">
        <v>1</v>
      </c>
      <c r="J1032" s="135">
        <v>1</v>
      </c>
    </row>
    <row r="1033" spans="2:10">
      <c r="B1033" s="134" t="s">
        <v>1205</v>
      </c>
      <c r="C1033" s="134" t="s">
        <v>1206</v>
      </c>
      <c r="D1033" s="135">
        <v>-0.2</v>
      </c>
      <c r="E1033" s="135">
        <v>-2.1</v>
      </c>
      <c r="F1033" s="135">
        <v>-9.3000000000000007</v>
      </c>
      <c r="G1033" s="135">
        <v>0.6</v>
      </c>
      <c r="H1033" s="135" t="s">
        <v>9</v>
      </c>
      <c r="I1033" s="135">
        <v>-1.8</v>
      </c>
      <c r="J1033" s="135">
        <v>20.7</v>
      </c>
    </row>
    <row r="1034" spans="2:10" ht="25.5">
      <c r="B1034" s="134" t="s">
        <v>1201</v>
      </c>
      <c r="C1034" s="134" t="s">
        <v>1202</v>
      </c>
      <c r="D1034" s="135">
        <v>0.2</v>
      </c>
      <c r="E1034" s="135">
        <v>-0.4</v>
      </c>
      <c r="F1034" s="135">
        <v>-0.1</v>
      </c>
      <c r="G1034" s="135">
        <v>0.6</v>
      </c>
      <c r="H1034" s="135">
        <v>0.4</v>
      </c>
      <c r="I1034" s="135">
        <v>0.3</v>
      </c>
      <c r="J1034" s="135" t="s">
        <v>9</v>
      </c>
    </row>
    <row r="1035" spans="2:10">
      <c r="B1035" s="134"/>
      <c r="C1035" s="134" t="s">
        <v>1203</v>
      </c>
      <c r="D1035" s="135">
        <v>-1.4</v>
      </c>
      <c r="E1035" s="135">
        <v>-1.9</v>
      </c>
      <c r="F1035" s="135">
        <v>-1.6</v>
      </c>
      <c r="G1035" s="135">
        <v>0.1</v>
      </c>
      <c r="H1035" s="135">
        <v>-1.3</v>
      </c>
      <c r="I1035" s="135">
        <v>-4.5</v>
      </c>
      <c r="J1035" s="135">
        <v>1.3</v>
      </c>
    </row>
    <row r="1036" spans="2:10">
      <c r="B1036" s="134"/>
      <c r="C1036" s="134" t="s">
        <v>1204</v>
      </c>
      <c r="D1036" s="135">
        <v>0.5</v>
      </c>
      <c r="E1036" s="135" t="s">
        <v>9</v>
      </c>
      <c r="F1036" s="135">
        <v>0.8</v>
      </c>
      <c r="G1036" s="135">
        <v>0.6</v>
      </c>
      <c r="H1036" s="135">
        <v>3.3</v>
      </c>
      <c r="I1036" s="135">
        <v>-8.1999999999999993</v>
      </c>
      <c r="J1036" s="135">
        <v>4.2</v>
      </c>
    </row>
    <row r="1037" spans="2:10" ht="15">
      <c r="B1037" s="136"/>
      <c r="C1037" s="136"/>
      <c r="D1037" s="136"/>
      <c r="E1037" s="136"/>
      <c r="F1037" s="136"/>
      <c r="G1037" s="136"/>
      <c r="H1037" s="136"/>
      <c r="I1037" s="136"/>
      <c r="J1037" s="136"/>
    </row>
    <row r="1038" spans="2:10" ht="15.75" customHeight="1">
      <c r="C1038" s="158" t="s">
        <v>1218</v>
      </c>
      <c r="D1038" s="152"/>
      <c r="E1038" s="152"/>
      <c r="F1038" s="152"/>
      <c r="G1038" s="152"/>
      <c r="H1038" s="152"/>
      <c r="I1038" s="152"/>
      <c r="J1038" s="152"/>
    </row>
    <row r="1039" spans="2:10" ht="15">
      <c r="B1039" s="136"/>
      <c r="C1039" s="136"/>
      <c r="D1039" s="136"/>
      <c r="E1039" s="136"/>
      <c r="F1039" s="136"/>
      <c r="G1039" s="136"/>
      <c r="H1039" s="136"/>
      <c r="I1039" s="136"/>
      <c r="J1039" s="136"/>
    </row>
    <row r="1040" spans="2:10" ht="15">
      <c r="B1040" s="153" t="s">
        <v>1</v>
      </c>
      <c r="C1040" s="153"/>
      <c r="D1040" s="153"/>
      <c r="E1040" s="153"/>
      <c r="F1040" s="153"/>
      <c r="G1040" s="153"/>
      <c r="H1040" s="153"/>
      <c r="I1040" s="153"/>
      <c r="J1040" s="153"/>
    </row>
    <row r="1041" spans="2:10" ht="60">
      <c r="B1041" s="154" t="s">
        <v>1187</v>
      </c>
      <c r="C1041" s="154" t="s">
        <v>2</v>
      </c>
      <c r="D1041" s="137" t="s">
        <v>1188</v>
      </c>
      <c r="E1041" s="137" t="s">
        <v>766</v>
      </c>
      <c r="F1041" s="137" t="s">
        <v>767</v>
      </c>
      <c r="G1041" s="137" t="s">
        <v>54</v>
      </c>
      <c r="H1041" s="137" t="s">
        <v>53</v>
      </c>
      <c r="I1041" s="137" t="s">
        <v>55</v>
      </c>
      <c r="J1041" s="137" t="s">
        <v>1189</v>
      </c>
    </row>
    <row r="1042" spans="2:10" ht="15">
      <c r="B1042" s="155"/>
      <c r="C1042" s="155"/>
      <c r="D1042" s="138"/>
      <c r="E1042" s="138"/>
      <c r="F1042" s="138"/>
      <c r="G1042" s="138"/>
      <c r="H1042" s="138"/>
      <c r="I1042" s="138"/>
      <c r="J1042" s="138"/>
    </row>
    <row r="1043" spans="2:10">
      <c r="B1043" s="156"/>
      <c r="C1043" s="156"/>
      <c r="D1043" s="139" t="s">
        <v>1190</v>
      </c>
      <c r="E1043" s="139" t="s">
        <v>1191</v>
      </c>
      <c r="F1043" s="139" t="s">
        <v>1192</v>
      </c>
      <c r="G1043" s="139" t="s">
        <v>1193</v>
      </c>
      <c r="H1043" s="139" t="s">
        <v>1194</v>
      </c>
      <c r="I1043" s="139" t="s">
        <v>1195</v>
      </c>
      <c r="J1043" s="139" t="s">
        <v>1196</v>
      </c>
    </row>
    <row r="1044" spans="2:10" ht="45.75">
      <c r="B1044" s="148" t="s">
        <v>1197</v>
      </c>
      <c r="C1044" s="149"/>
      <c r="D1044" s="149"/>
      <c r="E1044" s="149"/>
      <c r="F1044" s="149"/>
      <c r="G1044" s="149"/>
      <c r="H1044" s="149"/>
      <c r="I1044" s="149"/>
      <c r="J1044" s="150"/>
    </row>
    <row r="1045" spans="2:10">
      <c r="B1045" s="134" t="s">
        <v>593</v>
      </c>
      <c r="C1045" s="134" t="s">
        <v>1198</v>
      </c>
      <c r="D1045" s="135">
        <v>110281</v>
      </c>
      <c r="E1045" s="135">
        <v>-150686</v>
      </c>
      <c r="F1045" s="135">
        <v>-5836</v>
      </c>
      <c r="G1045" s="135">
        <v>221834</v>
      </c>
      <c r="H1045" s="135">
        <v>45340</v>
      </c>
      <c r="I1045" s="135">
        <v>-371</v>
      </c>
      <c r="J1045" s="135">
        <v>132292</v>
      </c>
    </row>
    <row r="1046" spans="2:10">
      <c r="B1046" s="134" t="s">
        <v>1199</v>
      </c>
      <c r="C1046" s="134" t="s">
        <v>1200</v>
      </c>
      <c r="D1046" s="135">
        <v>173393</v>
      </c>
      <c r="E1046" s="135">
        <v>31711</v>
      </c>
      <c r="F1046" s="135">
        <v>775</v>
      </c>
      <c r="G1046" s="135">
        <v>95454</v>
      </c>
      <c r="H1046" s="135">
        <v>44648</v>
      </c>
      <c r="I1046" s="135">
        <v>805</v>
      </c>
      <c r="J1046" s="135">
        <v>2079</v>
      </c>
    </row>
    <row r="1047" spans="2:10" ht="25.5">
      <c r="B1047" s="134" t="s">
        <v>1201</v>
      </c>
      <c r="C1047" s="134" t="s">
        <v>1202</v>
      </c>
      <c r="D1047" s="135">
        <v>175436</v>
      </c>
      <c r="E1047" s="135">
        <v>52610</v>
      </c>
      <c r="F1047" s="135">
        <v>1505</v>
      </c>
      <c r="G1047" s="135">
        <v>90567</v>
      </c>
      <c r="H1047" s="135">
        <v>30131</v>
      </c>
      <c r="I1047" s="135">
        <v>623</v>
      </c>
      <c r="J1047" s="135" t="s">
        <v>9</v>
      </c>
    </row>
    <row r="1048" spans="2:10">
      <c r="B1048" s="134"/>
      <c r="C1048" s="134" t="s">
        <v>1203</v>
      </c>
      <c r="D1048" s="135">
        <v>79783</v>
      </c>
      <c r="E1048" s="135">
        <v>21790</v>
      </c>
      <c r="F1048" s="135">
        <v>28976</v>
      </c>
      <c r="G1048" s="135">
        <v>11850</v>
      </c>
      <c r="H1048" s="135">
        <v>16934</v>
      </c>
      <c r="I1048" s="135">
        <v>233</v>
      </c>
      <c r="J1048" s="135">
        <v>14704</v>
      </c>
    </row>
    <row r="1049" spans="2:10">
      <c r="B1049" s="134"/>
      <c r="C1049" s="134" t="s">
        <v>1204</v>
      </c>
      <c r="D1049" s="135">
        <v>-81826</v>
      </c>
      <c r="E1049" s="135">
        <v>-42689</v>
      </c>
      <c r="F1049" s="135">
        <v>-29706</v>
      </c>
      <c r="G1049" s="135">
        <v>-6963</v>
      </c>
      <c r="H1049" s="135">
        <v>-2417</v>
      </c>
      <c r="I1049" s="135">
        <v>-51</v>
      </c>
      <c r="J1049" s="135">
        <v>-12625</v>
      </c>
    </row>
    <row r="1050" spans="2:10">
      <c r="B1050" s="134" t="s">
        <v>1205</v>
      </c>
      <c r="C1050" s="134" t="s">
        <v>1206</v>
      </c>
      <c r="D1050" s="135">
        <v>-63112</v>
      </c>
      <c r="E1050" s="135">
        <v>-182397</v>
      </c>
      <c r="F1050" s="135">
        <v>-6611</v>
      </c>
      <c r="G1050" s="135">
        <v>126380</v>
      </c>
      <c r="H1050" s="135">
        <v>692</v>
      </c>
      <c r="I1050" s="135">
        <v>-1176</v>
      </c>
      <c r="J1050" s="135">
        <v>130213</v>
      </c>
    </row>
    <row r="1051" spans="2:10" ht="25.5">
      <c r="B1051" s="134" t="s">
        <v>1201</v>
      </c>
      <c r="C1051" s="134" t="s">
        <v>1202</v>
      </c>
      <c r="D1051" s="135">
        <v>66953</v>
      </c>
      <c r="E1051" s="135">
        <v>-107544</v>
      </c>
      <c r="F1051" s="135">
        <v>-2044</v>
      </c>
      <c r="G1051" s="135">
        <v>165491</v>
      </c>
      <c r="H1051" s="135">
        <v>10568</v>
      </c>
      <c r="I1051" s="135">
        <v>482</v>
      </c>
      <c r="J1051" s="135" t="s">
        <v>9</v>
      </c>
    </row>
    <row r="1052" spans="2:10">
      <c r="B1052" s="134"/>
      <c r="C1052" s="134" t="s">
        <v>1203</v>
      </c>
      <c r="D1052" s="135">
        <v>-255240</v>
      </c>
      <c r="E1052" s="135">
        <v>-103875</v>
      </c>
      <c r="F1052" s="135">
        <v>-83258</v>
      </c>
      <c r="G1052" s="135">
        <v>-46601</v>
      </c>
      <c r="H1052" s="135">
        <v>-20394</v>
      </c>
      <c r="I1052" s="135">
        <v>-1112</v>
      </c>
      <c r="J1052" s="135">
        <v>-64399</v>
      </c>
    </row>
    <row r="1053" spans="2:10">
      <c r="B1053" s="134"/>
      <c r="C1053" s="134" t="s">
        <v>1204</v>
      </c>
      <c r="D1053" s="135">
        <v>125175</v>
      </c>
      <c r="E1053" s="135">
        <v>29022</v>
      </c>
      <c r="F1053" s="135">
        <v>78691</v>
      </c>
      <c r="G1053" s="135">
        <v>7490</v>
      </c>
      <c r="H1053" s="135">
        <v>10518</v>
      </c>
      <c r="I1053" s="135">
        <v>-546</v>
      </c>
      <c r="J1053" s="135">
        <v>194612</v>
      </c>
    </row>
    <row r="1054" spans="2:10" ht="57">
      <c r="B1054" s="148" t="s">
        <v>1207</v>
      </c>
      <c r="C1054" s="149"/>
      <c r="D1054" s="149"/>
      <c r="E1054" s="149"/>
      <c r="F1054" s="149"/>
      <c r="G1054" s="149"/>
      <c r="H1054" s="149"/>
      <c r="I1054" s="149"/>
      <c r="J1054" s="150"/>
    </row>
    <row r="1055" spans="2:10">
      <c r="B1055" s="134" t="s">
        <v>593</v>
      </c>
      <c r="C1055" s="134" t="s">
        <v>1198</v>
      </c>
      <c r="D1055" s="135">
        <v>0.5</v>
      </c>
      <c r="E1055" s="135">
        <v>-3.9</v>
      </c>
      <c r="F1055" s="135">
        <v>-6.1</v>
      </c>
      <c r="G1055" s="135">
        <v>1.9</v>
      </c>
      <c r="H1055" s="135">
        <v>0.8</v>
      </c>
      <c r="I1055" s="135">
        <v>-0.4</v>
      </c>
      <c r="J1055" s="135">
        <v>51.9</v>
      </c>
    </row>
    <row r="1056" spans="2:10">
      <c r="B1056" s="134" t="s">
        <v>1199</v>
      </c>
      <c r="C1056" s="134" t="s">
        <v>1200</v>
      </c>
      <c r="D1056" s="135">
        <v>0.8</v>
      </c>
      <c r="E1056" s="135">
        <v>0.8</v>
      </c>
      <c r="F1056" s="135">
        <v>0.8</v>
      </c>
      <c r="G1056" s="135">
        <v>0.8</v>
      </c>
      <c r="H1056" s="135">
        <v>0.8</v>
      </c>
      <c r="I1056" s="135">
        <v>0.8</v>
      </c>
      <c r="J1056" s="135">
        <v>0.8</v>
      </c>
    </row>
    <row r="1057" spans="2:10">
      <c r="B1057" s="134" t="s">
        <v>1205</v>
      </c>
      <c r="C1057" s="134" t="s">
        <v>1206</v>
      </c>
      <c r="D1057" s="135">
        <v>-0.3</v>
      </c>
      <c r="E1057" s="135">
        <v>-4.7</v>
      </c>
      <c r="F1057" s="135">
        <v>-6.9</v>
      </c>
      <c r="G1057" s="135">
        <v>1.1000000000000001</v>
      </c>
      <c r="H1057" s="135" t="s">
        <v>9</v>
      </c>
      <c r="I1057" s="135">
        <v>-1.2</v>
      </c>
      <c r="J1057" s="135">
        <v>51.1</v>
      </c>
    </row>
    <row r="1058" spans="2:10" ht="25.5">
      <c r="B1058" s="134" t="s">
        <v>1201</v>
      </c>
      <c r="C1058" s="134" t="s">
        <v>1202</v>
      </c>
      <c r="D1058" s="135">
        <v>0.3</v>
      </c>
      <c r="E1058" s="135">
        <v>-1.7</v>
      </c>
      <c r="F1058" s="135">
        <v>-1.1000000000000001</v>
      </c>
      <c r="G1058" s="135">
        <v>1.5</v>
      </c>
      <c r="H1058" s="135">
        <v>0.3</v>
      </c>
      <c r="I1058" s="135">
        <v>0.6</v>
      </c>
      <c r="J1058" s="135" t="s">
        <v>9</v>
      </c>
    </row>
    <row r="1059" spans="2:10">
      <c r="B1059" s="134"/>
      <c r="C1059" s="134" t="s">
        <v>1203</v>
      </c>
      <c r="D1059" s="135">
        <v>-2.6</v>
      </c>
      <c r="E1059" s="135">
        <v>-3.9</v>
      </c>
      <c r="F1059" s="135">
        <v>-2.2999999999999998</v>
      </c>
      <c r="G1059" s="135">
        <v>-3.2</v>
      </c>
      <c r="H1059" s="135">
        <v>-1</v>
      </c>
      <c r="I1059" s="135">
        <v>-3.9</v>
      </c>
      <c r="J1059" s="135">
        <v>-3.6</v>
      </c>
    </row>
    <row r="1060" spans="2:10">
      <c r="B1060" s="134"/>
      <c r="C1060" s="134" t="s">
        <v>1204</v>
      </c>
      <c r="D1060" s="135">
        <v>1.2</v>
      </c>
      <c r="E1060" s="135">
        <v>0.6</v>
      </c>
      <c r="F1060" s="135">
        <v>2.2000000000000002</v>
      </c>
      <c r="G1060" s="135">
        <v>0.9</v>
      </c>
      <c r="H1060" s="135">
        <v>3.5</v>
      </c>
      <c r="I1060" s="135">
        <v>-8.8000000000000007</v>
      </c>
      <c r="J1060" s="135">
        <v>12.6</v>
      </c>
    </row>
    <row r="1061" spans="2:10" ht="15">
      <c r="B1061" s="136"/>
      <c r="C1061" s="136"/>
      <c r="D1061" s="136"/>
      <c r="E1061" s="136"/>
      <c r="F1061" s="136"/>
      <c r="G1061" s="136"/>
      <c r="H1061" s="136"/>
      <c r="I1061" s="136"/>
      <c r="J1061" s="136"/>
    </row>
    <row r="1062" spans="2:10" ht="15.75" customHeight="1">
      <c r="C1062" s="158" t="s">
        <v>1219</v>
      </c>
      <c r="D1062" s="152"/>
      <c r="E1062" s="152"/>
      <c r="F1062" s="152"/>
      <c r="G1062" s="152"/>
      <c r="H1062" s="152"/>
      <c r="I1062" s="152"/>
      <c r="J1062" s="152"/>
    </row>
    <row r="1063" spans="2:10" ht="15">
      <c r="B1063" s="136"/>
      <c r="C1063" s="136"/>
      <c r="D1063" s="136"/>
      <c r="E1063" s="136"/>
      <c r="F1063" s="136"/>
      <c r="G1063" s="136"/>
      <c r="H1063" s="136"/>
      <c r="I1063" s="136"/>
      <c r="J1063" s="136"/>
    </row>
    <row r="1064" spans="2:10" ht="15">
      <c r="B1064" s="153" t="s">
        <v>1</v>
      </c>
      <c r="C1064" s="153"/>
      <c r="D1064" s="153"/>
      <c r="E1064" s="153"/>
      <c r="F1064" s="153"/>
      <c r="G1064" s="153"/>
      <c r="H1064" s="153"/>
      <c r="I1064" s="153"/>
      <c r="J1064" s="153"/>
    </row>
    <row r="1065" spans="2:10" ht="60">
      <c r="B1065" s="154" t="s">
        <v>1187</v>
      </c>
      <c r="C1065" s="154" t="s">
        <v>2</v>
      </c>
      <c r="D1065" s="137" t="s">
        <v>1188</v>
      </c>
      <c r="E1065" s="137" t="s">
        <v>766</v>
      </c>
      <c r="F1065" s="137" t="s">
        <v>767</v>
      </c>
      <c r="G1065" s="137" t="s">
        <v>54</v>
      </c>
      <c r="H1065" s="137" t="s">
        <v>53</v>
      </c>
      <c r="I1065" s="137" t="s">
        <v>55</v>
      </c>
      <c r="J1065" s="137" t="s">
        <v>1189</v>
      </c>
    </row>
    <row r="1066" spans="2:10" ht="15">
      <c r="B1066" s="155"/>
      <c r="C1066" s="155"/>
      <c r="D1066" s="138"/>
      <c r="E1066" s="138"/>
      <c r="F1066" s="138"/>
      <c r="G1066" s="138"/>
      <c r="H1066" s="138"/>
      <c r="I1066" s="138"/>
      <c r="J1066" s="138"/>
    </row>
    <row r="1067" spans="2:10">
      <c r="B1067" s="156"/>
      <c r="C1067" s="156"/>
      <c r="D1067" s="139" t="s">
        <v>1190</v>
      </c>
      <c r="E1067" s="139" t="s">
        <v>1191</v>
      </c>
      <c r="F1067" s="139" t="s">
        <v>1192</v>
      </c>
      <c r="G1067" s="139" t="s">
        <v>1193</v>
      </c>
      <c r="H1067" s="139" t="s">
        <v>1194</v>
      </c>
      <c r="I1067" s="139" t="s">
        <v>1195</v>
      </c>
      <c r="J1067" s="139" t="s">
        <v>1196</v>
      </c>
    </row>
    <row r="1068" spans="2:10" ht="45.75">
      <c r="B1068" s="148" t="s">
        <v>1197</v>
      </c>
      <c r="C1068" s="149"/>
      <c r="D1068" s="149"/>
      <c r="E1068" s="149"/>
      <c r="F1068" s="149"/>
      <c r="G1068" s="149"/>
      <c r="H1068" s="149"/>
      <c r="I1068" s="149"/>
      <c r="J1068" s="150"/>
    </row>
    <row r="1069" spans="2:10">
      <c r="B1069" s="134" t="s">
        <v>593</v>
      </c>
      <c r="C1069" s="134" t="s">
        <v>1198</v>
      </c>
      <c r="D1069" s="135">
        <v>416541</v>
      </c>
      <c r="E1069" s="135">
        <v>104412</v>
      </c>
      <c r="F1069" s="135">
        <v>-30976</v>
      </c>
      <c r="G1069" s="135">
        <v>252915</v>
      </c>
      <c r="H1069" s="135">
        <v>88562</v>
      </c>
      <c r="I1069" s="135">
        <v>1628</v>
      </c>
      <c r="J1069" s="135">
        <v>23450</v>
      </c>
    </row>
    <row r="1070" spans="2:10">
      <c r="B1070" s="134" t="s">
        <v>1199</v>
      </c>
      <c r="C1070" s="134" t="s">
        <v>1200</v>
      </c>
      <c r="D1070" s="135">
        <v>671432</v>
      </c>
      <c r="E1070" s="135">
        <v>116436</v>
      </c>
      <c r="F1070" s="135">
        <v>7648</v>
      </c>
      <c r="G1070" s="135">
        <v>374857</v>
      </c>
      <c r="H1070" s="135">
        <v>169454</v>
      </c>
      <c r="I1070" s="135">
        <v>3037</v>
      </c>
      <c r="J1070" s="135">
        <v>6015</v>
      </c>
    </row>
    <row r="1071" spans="2:10" ht="25.5">
      <c r="B1071" s="134" t="s">
        <v>1201</v>
      </c>
      <c r="C1071" s="134" t="s">
        <v>1202</v>
      </c>
      <c r="D1071" s="135">
        <v>677297</v>
      </c>
      <c r="E1071" s="135">
        <v>198120</v>
      </c>
      <c r="F1071" s="135">
        <v>5818</v>
      </c>
      <c r="G1071" s="135">
        <v>355303</v>
      </c>
      <c r="H1071" s="135">
        <v>115648</v>
      </c>
      <c r="I1071" s="135">
        <v>2408</v>
      </c>
      <c r="J1071" s="135" t="s">
        <v>9</v>
      </c>
    </row>
    <row r="1072" spans="2:10">
      <c r="B1072" s="134"/>
      <c r="C1072" s="134" t="s">
        <v>1203</v>
      </c>
      <c r="D1072" s="135">
        <v>310722</v>
      </c>
      <c r="E1072" s="135">
        <v>89591</v>
      </c>
      <c r="F1072" s="135">
        <v>119098</v>
      </c>
      <c r="G1072" s="135">
        <v>38616</v>
      </c>
      <c r="H1072" s="135">
        <v>62696</v>
      </c>
      <c r="I1072" s="135">
        <v>721</v>
      </c>
      <c r="J1072" s="135">
        <v>53149</v>
      </c>
    </row>
    <row r="1073" spans="2:10">
      <c r="B1073" s="134"/>
      <c r="C1073" s="134" t="s">
        <v>1204</v>
      </c>
      <c r="D1073" s="135">
        <v>-316587</v>
      </c>
      <c r="E1073" s="135">
        <v>-171275</v>
      </c>
      <c r="F1073" s="135">
        <v>-117268</v>
      </c>
      <c r="G1073" s="135">
        <v>-19062</v>
      </c>
      <c r="H1073" s="135">
        <v>-8890</v>
      </c>
      <c r="I1073" s="135">
        <v>-92</v>
      </c>
      <c r="J1073" s="135">
        <v>-47134</v>
      </c>
    </row>
    <row r="1074" spans="2:10">
      <c r="B1074" s="134" t="s">
        <v>1205</v>
      </c>
      <c r="C1074" s="134" t="s">
        <v>1206</v>
      </c>
      <c r="D1074" s="135">
        <v>-254891</v>
      </c>
      <c r="E1074" s="135">
        <v>-12024</v>
      </c>
      <c r="F1074" s="135">
        <v>-38624</v>
      </c>
      <c r="G1074" s="135">
        <v>-121942</v>
      </c>
      <c r="H1074" s="135">
        <v>-80892</v>
      </c>
      <c r="I1074" s="135">
        <v>-1409</v>
      </c>
      <c r="J1074" s="135">
        <v>17435</v>
      </c>
    </row>
    <row r="1075" spans="2:10" ht="25.5">
      <c r="B1075" s="134" t="s">
        <v>1201</v>
      </c>
      <c r="C1075" s="134" t="s">
        <v>1202</v>
      </c>
      <c r="D1075" s="135">
        <v>-237137</v>
      </c>
      <c r="E1075" s="135">
        <v>-75785</v>
      </c>
      <c r="F1075" s="135">
        <v>-393</v>
      </c>
      <c r="G1075" s="135">
        <v>-126076</v>
      </c>
      <c r="H1075" s="135">
        <v>-34803</v>
      </c>
      <c r="I1075" s="135">
        <v>-80</v>
      </c>
      <c r="J1075" s="135" t="s">
        <v>9</v>
      </c>
    </row>
    <row r="1076" spans="2:10">
      <c r="B1076" s="134"/>
      <c r="C1076" s="134" t="s">
        <v>1203</v>
      </c>
      <c r="D1076" s="135">
        <v>-387394</v>
      </c>
      <c r="E1076" s="135">
        <v>-152900</v>
      </c>
      <c r="F1076" s="135">
        <v>-152864</v>
      </c>
      <c r="G1076" s="135">
        <v>-16482</v>
      </c>
      <c r="H1076" s="135">
        <v>-63679</v>
      </c>
      <c r="I1076" s="135">
        <v>-1469</v>
      </c>
      <c r="J1076" s="135">
        <v>-73961</v>
      </c>
    </row>
    <row r="1077" spans="2:10">
      <c r="B1077" s="134"/>
      <c r="C1077" s="134" t="s">
        <v>1204</v>
      </c>
      <c r="D1077" s="135">
        <v>369640</v>
      </c>
      <c r="E1077" s="135">
        <v>216661</v>
      </c>
      <c r="F1077" s="135">
        <v>114633</v>
      </c>
      <c r="G1077" s="135">
        <v>20616</v>
      </c>
      <c r="H1077" s="135">
        <v>17590</v>
      </c>
      <c r="I1077" s="135">
        <v>140</v>
      </c>
      <c r="J1077" s="135">
        <v>91396</v>
      </c>
    </row>
    <row r="1078" spans="2:10" ht="57">
      <c r="B1078" s="148" t="s">
        <v>1207</v>
      </c>
      <c r="C1078" s="149"/>
      <c r="D1078" s="149"/>
      <c r="E1078" s="149"/>
      <c r="F1078" s="149"/>
      <c r="G1078" s="149"/>
      <c r="H1078" s="149"/>
      <c r="I1078" s="149"/>
      <c r="J1078" s="150"/>
    </row>
    <row r="1079" spans="2:10">
      <c r="B1079" s="134" t="s">
        <v>593</v>
      </c>
      <c r="C1079" s="134" t="s">
        <v>1198</v>
      </c>
      <c r="D1079" s="135">
        <v>2</v>
      </c>
      <c r="E1079" s="135">
        <v>2.9</v>
      </c>
      <c r="F1079" s="135">
        <v>-13.1</v>
      </c>
      <c r="G1079" s="135">
        <v>2.2000000000000002</v>
      </c>
      <c r="H1079" s="135">
        <v>1.7</v>
      </c>
      <c r="I1079" s="135">
        <v>1.7</v>
      </c>
      <c r="J1079" s="135">
        <v>12.6</v>
      </c>
    </row>
    <row r="1080" spans="2:10">
      <c r="B1080" s="134" t="s">
        <v>1199</v>
      </c>
      <c r="C1080" s="134" t="s">
        <v>1200</v>
      </c>
      <c r="D1080" s="135">
        <v>3.2</v>
      </c>
      <c r="E1080" s="135">
        <v>3.2</v>
      </c>
      <c r="F1080" s="135">
        <v>3.2</v>
      </c>
      <c r="G1080" s="135">
        <v>3.2</v>
      </c>
      <c r="H1080" s="135">
        <v>3.2</v>
      </c>
      <c r="I1080" s="135">
        <v>3.2</v>
      </c>
      <c r="J1080" s="135">
        <v>3.2</v>
      </c>
    </row>
    <row r="1081" spans="2:10">
      <c r="B1081" s="134" t="s">
        <v>1205</v>
      </c>
      <c r="C1081" s="134" t="s">
        <v>1206</v>
      </c>
      <c r="D1081" s="135">
        <v>-1.2</v>
      </c>
      <c r="E1081" s="135">
        <v>-0.3</v>
      </c>
      <c r="F1081" s="135">
        <v>-16.399999999999999</v>
      </c>
      <c r="G1081" s="135">
        <v>-1.1000000000000001</v>
      </c>
      <c r="H1081" s="135">
        <v>-1.5</v>
      </c>
      <c r="I1081" s="135">
        <v>-1.5</v>
      </c>
      <c r="J1081" s="135">
        <v>9.4</v>
      </c>
    </row>
    <row r="1082" spans="2:10" ht="25.5">
      <c r="B1082" s="134" t="s">
        <v>1201</v>
      </c>
      <c r="C1082" s="134" t="s">
        <v>1202</v>
      </c>
      <c r="D1082" s="135">
        <v>-1.1000000000000001</v>
      </c>
      <c r="E1082" s="135">
        <v>-1.2</v>
      </c>
      <c r="F1082" s="135">
        <v>-0.2</v>
      </c>
      <c r="G1082" s="135">
        <v>-1.2</v>
      </c>
      <c r="H1082" s="135">
        <v>-1</v>
      </c>
      <c r="I1082" s="135">
        <v>-0.1</v>
      </c>
      <c r="J1082" s="135" t="s">
        <v>9</v>
      </c>
    </row>
    <row r="1083" spans="2:10">
      <c r="B1083" s="134"/>
      <c r="C1083" s="134" t="s">
        <v>1203</v>
      </c>
      <c r="D1083" s="135">
        <v>-4</v>
      </c>
      <c r="E1083" s="135">
        <v>-5.5</v>
      </c>
      <c r="F1083" s="135">
        <v>-4.2</v>
      </c>
      <c r="G1083" s="135">
        <v>-1.4</v>
      </c>
      <c r="H1083" s="135">
        <v>-3.3</v>
      </c>
      <c r="I1083" s="135">
        <v>-6.6</v>
      </c>
      <c r="J1083" s="135">
        <v>-4.5</v>
      </c>
    </row>
    <row r="1084" spans="2:10">
      <c r="B1084" s="134"/>
      <c r="C1084" s="134" t="s">
        <v>1204</v>
      </c>
      <c r="D1084" s="135">
        <v>3.8</v>
      </c>
      <c r="E1084" s="135">
        <v>4.0999999999999996</v>
      </c>
      <c r="F1084" s="135">
        <v>3.2</v>
      </c>
      <c r="G1084" s="135">
        <v>3.5</v>
      </c>
      <c r="H1084" s="135">
        <v>6.4</v>
      </c>
      <c r="I1084" s="135">
        <v>4.9000000000000004</v>
      </c>
      <c r="J1084" s="135">
        <v>6.3</v>
      </c>
    </row>
    <row r="1085" spans="2:10" ht="15">
      <c r="B1085" s="136"/>
      <c r="C1085" s="136"/>
      <c r="D1085" s="136"/>
      <c r="E1085" s="136"/>
      <c r="F1085" s="136"/>
      <c r="G1085" s="136"/>
      <c r="H1085" s="136"/>
      <c r="I1085" s="136"/>
      <c r="J1085" s="136"/>
    </row>
    <row r="1086" spans="2:10" ht="15.75" customHeight="1">
      <c r="C1086" s="158" t="s">
        <v>1220</v>
      </c>
      <c r="D1086" s="152"/>
      <c r="E1086" s="152"/>
      <c r="F1086" s="152"/>
      <c r="G1086" s="152"/>
      <c r="H1086" s="152"/>
      <c r="I1086" s="152"/>
      <c r="J1086" s="152"/>
    </row>
    <row r="1087" spans="2:10" ht="15">
      <c r="B1087" s="136"/>
      <c r="C1087" s="136"/>
      <c r="D1087" s="136"/>
      <c r="E1087" s="136"/>
      <c r="F1087" s="136"/>
      <c r="G1087" s="136"/>
      <c r="H1087" s="136"/>
      <c r="I1087" s="136"/>
      <c r="J1087" s="136"/>
    </row>
    <row r="1088" spans="2:10" ht="15">
      <c r="B1088" s="153" t="s">
        <v>1</v>
      </c>
      <c r="C1088" s="153"/>
      <c r="D1088" s="153"/>
      <c r="E1088" s="153"/>
      <c r="F1088" s="153"/>
      <c r="G1088" s="153"/>
      <c r="H1088" s="153"/>
      <c r="I1088" s="153"/>
      <c r="J1088" s="153"/>
    </row>
    <row r="1089" spans="2:10" ht="60">
      <c r="B1089" s="154" t="s">
        <v>1187</v>
      </c>
      <c r="C1089" s="154" t="s">
        <v>2</v>
      </c>
      <c r="D1089" s="137" t="s">
        <v>1188</v>
      </c>
      <c r="E1089" s="137" t="s">
        <v>766</v>
      </c>
      <c r="F1089" s="137" t="s">
        <v>767</v>
      </c>
      <c r="G1089" s="137" t="s">
        <v>54</v>
      </c>
      <c r="H1089" s="137" t="s">
        <v>53</v>
      </c>
      <c r="I1089" s="137" t="s">
        <v>55</v>
      </c>
      <c r="J1089" s="137" t="s">
        <v>1189</v>
      </c>
    </row>
    <row r="1090" spans="2:10" ht="15">
      <c r="B1090" s="155"/>
      <c r="C1090" s="155"/>
      <c r="D1090" s="138"/>
      <c r="E1090" s="138"/>
      <c r="F1090" s="138"/>
      <c r="G1090" s="138"/>
      <c r="H1090" s="138"/>
      <c r="I1090" s="138"/>
      <c r="J1090" s="138"/>
    </row>
    <row r="1091" spans="2:10">
      <c r="B1091" s="156"/>
      <c r="C1091" s="156"/>
      <c r="D1091" s="139" t="s">
        <v>1190</v>
      </c>
      <c r="E1091" s="139" t="s">
        <v>1191</v>
      </c>
      <c r="F1091" s="139" t="s">
        <v>1192</v>
      </c>
      <c r="G1091" s="139" t="s">
        <v>1193</v>
      </c>
      <c r="H1091" s="139" t="s">
        <v>1194</v>
      </c>
      <c r="I1091" s="139" t="s">
        <v>1195</v>
      </c>
      <c r="J1091" s="139" t="s">
        <v>1196</v>
      </c>
    </row>
    <row r="1092" spans="2:10" ht="45.75">
      <c r="B1092" s="148" t="s">
        <v>1197</v>
      </c>
      <c r="C1092" s="149"/>
      <c r="D1092" s="149"/>
      <c r="E1092" s="149"/>
      <c r="F1092" s="149"/>
      <c r="G1092" s="149"/>
      <c r="H1092" s="149"/>
      <c r="I1092" s="149"/>
      <c r="J1092" s="150"/>
    </row>
    <row r="1093" spans="2:10">
      <c r="B1093" s="134" t="s">
        <v>593</v>
      </c>
      <c r="C1093" s="134" t="s">
        <v>1198</v>
      </c>
      <c r="D1093" s="135">
        <v>533178</v>
      </c>
      <c r="E1093" s="135">
        <v>252045</v>
      </c>
      <c r="F1093" s="135">
        <v>-45677</v>
      </c>
      <c r="G1093" s="135">
        <v>285505</v>
      </c>
      <c r="H1093" s="135">
        <v>38775</v>
      </c>
      <c r="I1093" s="135">
        <v>2530</v>
      </c>
      <c r="J1093" s="135">
        <v>15752</v>
      </c>
    </row>
    <row r="1094" spans="2:10">
      <c r="B1094" s="134" t="s">
        <v>1199</v>
      </c>
      <c r="C1094" s="134" t="s">
        <v>1200</v>
      </c>
      <c r="D1094" s="135">
        <v>638642</v>
      </c>
      <c r="E1094" s="135">
        <v>106350</v>
      </c>
      <c r="F1094" s="135">
        <v>6870</v>
      </c>
      <c r="G1094" s="135">
        <v>363014</v>
      </c>
      <c r="H1094" s="135">
        <v>159522</v>
      </c>
      <c r="I1094" s="135">
        <v>2886</v>
      </c>
      <c r="J1094" s="135">
        <v>4247</v>
      </c>
    </row>
    <row r="1095" spans="2:10" ht="25.5">
      <c r="B1095" s="134" t="s">
        <v>1201</v>
      </c>
      <c r="C1095" s="134" t="s">
        <v>1202</v>
      </c>
      <c r="D1095" s="135">
        <v>642741</v>
      </c>
      <c r="E1095" s="135">
        <v>184895</v>
      </c>
      <c r="F1095" s="135">
        <v>5398</v>
      </c>
      <c r="G1095" s="135">
        <v>342935</v>
      </c>
      <c r="H1095" s="135">
        <v>107247</v>
      </c>
      <c r="I1095" s="135">
        <v>2266</v>
      </c>
      <c r="J1095" s="135" t="s">
        <v>9</v>
      </c>
    </row>
    <row r="1096" spans="2:10">
      <c r="B1096" s="134"/>
      <c r="C1096" s="134" t="s">
        <v>1203</v>
      </c>
      <c r="D1096" s="135">
        <v>290128</v>
      </c>
      <c r="E1096" s="135">
        <v>80056</v>
      </c>
      <c r="F1096" s="135">
        <v>112138</v>
      </c>
      <c r="G1096" s="135">
        <v>37200</v>
      </c>
      <c r="H1096" s="135">
        <v>60008</v>
      </c>
      <c r="I1096" s="135">
        <v>726</v>
      </c>
      <c r="J1096" s="135">
        <v>46885</v>
      </c>
    </row>
    <row r="1097" spans="2:10">
      <c r="B1097" s="134"/>
      <c r="C1097" s="134" t="s">
        <v>1204</v>
      </c>
      <c r="D1097" s="135">
        <v>-294227</v>
      </c>
      <c r="E1097" s="135">
        <v>-158601</v>
      </c>
      <c r="F1097" s="135">
        <v>-110666</v>
      </c>
      <c r="G1097" s="135">
        <v>-17121</v>
      </c>
      <c r="H1097" s="135">
        <v>-7733</v>
      </c>
      <c r="I1097" s="135">
        <v>-106</v>
      </c>
      <c r="J1097" s="135">
        <v>-42638</v>
      </c>
    </row>
    <row r="1098" spans="2:10">
      <c r="B1098" s="134" t="s">
        <v>1205</v>
      </c>
      <c r="C1098" s="134" t="s">
        <v>1206</v>
      </c>
      <c r="D1098" s="135">
        <v>-105464</v>
      </c>
      <c r="E1098" s="135">
        <v>145695</v>
      </c>
      <c r="F1098" s="135">
        <v>-52547</v>
      </c>
      <c r="G1098" s="135">
        <v>-77509</v>
      </c>
      <c r="H1098" s="135">
        <v>-120747</v>
      </c>
      <c r="I1098" s="135">
        <v>-356</v>
      </c>
      <c r="J1098" s="135">
        <v>11505</v>
      </c>
    </row>
    <row r="1099" spans="2:10" ht="25.5">
      <c r="B1099" s="134" t="s">
        <v>1201</v>
      </c>
      <c r="C1099" s="134" t="s">
        <v>1202</v>
      </c>
      <c r="D1099" s="135">
        <v>-93818</v>
      </c>
      <c r="E1099" s="135">
        <v>-943</v>
      </c>
      <c r="F1099" s="135">
        <v>1821</v>
      </c>
      <c r="G1099" s="135">
        <v>-76418</v>
      </c>
      <c r="H1099" s="135">
        <v>-18712</v>
      </c>
      <c r="I1099" s="135">
        <v>434</v>
      </c>
      <c r="J1099" s="135" t="s">
        <v>9</v>
      </c>
    </row>
    <row r="1100" spans="2:10">
      <c r="B1100" s="134"/>
      <c r="C1100" s="134" t="s">
        <v>1203</v>
      </c>
      <c r="D1100" s="135">
        <v>-444789</v>
      </c>
      <c r="E1100" s="135">
        <v>-159304</v>
      </c>
      <c r="F1100" s="135">
        <v>-150574</v>
      </c>
      <c r="G1100" s="135">
        <v>-19180</v>
      </c>
      <c r="H1100" s="135">
        <v>-115086</v>
      </c>
      <c r="I1100" s="135">
        <v>-645</v>
      </c>
      <c r="J1100" s="135">
        <v>-57875</v>
      </c>
    </row>
    <row r="1101" spans="2:10">
      <c r="B1101" s="134"/>
      <c r="C1101" s="134" t="s">
        <v>1204</v>
      </c>
      <c r="D1101" s="135">
        <v>433143</v>
      </c>
      <c r="E1101" s="135">
        <v>305942</v>
      </c>
      <c r="F1101" s="135">
        <v>96206</v>
      </c>
      <c r="G1101" s="135">
        <v>18089</v>
      </c>
      <c r="H1101" s="135">
        <v>13051</v>
      </c>
      <c r="I1101" s="135">
        <v>-145</v>
      </c>
      <c r="J1101" s="135">
        <v>69380</v>
      </c>
    </row>
    <row r="1102" spans="2:10" ht="57">
      <c r="B1102" s="148" t="s">
        <v>1207</v>
      </c>
      <c r="C1102" s="149"/>
      <c r="D1102" s="149"/>
      <c r="E1102" s="149"/>
      <c r="F1102" s="149"/>
      <c r="G1102" s="149"/>
      <c r="H1102" s="149"/>
      <c r="I1102" s="149"/>
      <c r="J1102" s="150"/>
    </row>
    <row r="1103" spans="2:10">
      <c r="B1103" s="134" t="s">
        <v>593</v>
      </c>
      <c r="C1103" s="134" t="s">
        <v>1198</v>
      </c>
      <c r="D1103" s="135">
        <v>2.7</v>
      </c>
      <c r="E1103" s="135">
        <v>7.5</v>
      </c>
      <c r="F1103" s="135">
        <v>-21.2</v>
      </c>
      <c r="G1103" s="135">
        <v>2.5</v>
      </c>
      <c r="H1103" s="135">
        <v>0.8</v>
      </c>
      <c r="I1103" s="135">
        <v>2.8</v>
      </c>
      <c r="J1103" s="135">
        <v>11.8</v>
      </c>
    </row>
    <row r="1104" spans="2:10">
      <c r="B1104" s="134" t="s">
        <v>1199</v>
      </c>
      <c r="C1104" s="134" t="s">
        <v>1200</v>
      </c>
      <c r="D1104" s="135">
        <v>3.2</v>
      </c>
      <c r="E1104" s="135">
        <v>3.2</v>
      </c>
      <c r="F1104" s="135">
        <v>3.2</v>
      </c>
      <c r="G1104" s="135">
        <v>3.2</v>
      </c>
      <c r="H1104" s="135">
        <v>3.2</v>
      </c>
      <c r="I1104" s="135">
        <v>3.2</v>
      </c>
      <c r="J1104" s="135">
        <v>3.2</v>
      </c>
    </row>
    <row r="1105" spans="2:10">
      <c r="B1105" s="134" t="s">
        <v>1205</v>
      </c>
      <c r="C1105" s="134" t="s">
        <v>1206</v>
      </c>
      <c r="D1105" s="135">
        <v>-0.5</v>
      </c>
      <c r="E1105" s="135">
        <v>4.4000000000000004</v>
      </c>
      <c r="F1105" s="135">
        <v>-24.4</v>
      </c>
      <c r="G1105" s="135">
        <v>-0.7</v>
      </c>
      <c r="H1105" s="135">
        <v>-2.4</v>
      </c>
      <c r="I1105" s="135">
        <v>-0.4</v>
      </c>
      <c r="J1105" s="135">
        <v>8.6</v>
      </c>
    </row>
    <row r="1106" spans="2:10" ht="25.5">
      <c r="B1106" s="134" t="s">
        <v>1201</v>
      </c>
      <c r="C1106" s="134" t="s">
        <v>1202</v>
      </c>
      <c r="D1106" s="135">
        <v>-0.5</v>
      </c>
      <c r="E1106" s="135" t="s">
        <v>9</v>
      </c>
      <c r="F1106" s="135">
        <v>1.1000000000000001</v>
      </c>
      <c r="G1106" s="135">
        <v>-0.7</v>
      </c>
      <c r="H1106" s="135">
        <v>-0.6</v>
      </c>
      <c r="I1106" s="135">
        <v>0.6</v>
      </c>
      <c r="J1106" s="135" t="s">
        <v>9</v>
      </c>
    </row>
    <row r="1107" spans="2:10">
      <c r="B1107" s="134"/>
      <c r="C1107" s="134" t="s">
        <v>1203</v>
      </c>
      <c r="D1107" s="135">
        <v>-4.9000000000000004</v>
      </c>
      <c r="E1107" s="135">
        <v>-6.3</v>
      </c>
      <c r="F1107" s="135">
        <v>-4.3</v>
      </c>
      <c r="G1107" s="135">
        <v>-1.6</v>
      </c>
      <c r="H1107" s="135">
        <v>-6.1</v>
      </c>
      <c r="I1107" s="135">
        <v>-2.8</v>
      </c>
      <c r="J1107" s="135">
        <v>-3.9</v>
      </c>
    </row>
    <row r="1108" spans="2:10">
      <c r="B1108" s="134"/>
      <c r="C1108" s="134" t="s">
        <v>1204</v>
      </c>
      <c r="D1108" s="135">
        <v>4.7</v>
      </c>
      <c r="E1108" s="135">
        <v>6.1</v>
      </c>
      <c r="F1108" s="135">
        <v>2.8</v>
      </c>
      <c r="G1108" s="135">
        <v>3.4</v>
      </c>
      <c r="H1108" s="135">
        <v>5.4</v>
      </c>
      <c r="I1108" s="135">
        <v>-4.3</v>
      </c>
      <c r="J1108" s="135">
        <v>5.2</v>
      </c>
    </row>
    <row r="1109" spans="2:10" ht="15">
      <c r="B1109" s="136"/>
      <c r="C1109" s="136"/>
      <c r="D1109" s="136"/>
      <c r="E1109" s="136"/>
      <c r="F1109" s="136"/>
      <c r="G1109" s="136"/>
      <c r="H1109" s="136"/>
      <c r="I1109" s="136"/>
      <c r="J1109" s="136"/>
    </row>
    <row r="1110" spans="2:10" ht="15.75" customHeight="1">
      <c r="C1110" s="158" t="s">
        <v>1221</v>
      </c>
      <c r="D1110" s="152"/>
      <c r="E1110" s="152"/>
      <c r="F1110" s="152"/>
      <c r="G1110" s="152"/>
      <c r="H1110" s="152"/>
      <c r="I1110" s="152"/>
      <c r="J1110" s="152"/>
    </row>
    <row r="1111" spans="2:10" ht="15">
      <c r="B1111" s="136"/>
      <c r="C1111" s="136"/>
      <c r="D1111" s="136"/>
      <c r="E1111" s="136"/>
      <c r="F1111" s="136"/>
      <c r="G1111" s="136"/>
      <c r="H1111" s="136"/>
      <c r="I1111" s="136"/>
      <c r="J1111" s="136"/>
    </row>
    <row r="1112" spans="2:10" ht="15">
      <c r="B1112" s="153" t="s">
        <v>1</v>
      </c>
      <c r="C1112" s="153"/>
      <c r="D1112" s="153"/>
      <c r="E1112" s="153"/>
      <c r="F1112" s="153"/>
      <c r="G1112" s="153"/>
      <c r="H1112" s="153"/>
      <c r="I1112" s="153"/>
      <c r="J1112" s="153"/>
    </row>
    <row r="1113" spans="2:10" ht="60">
      <c r="B1113" s="154" t="s">
        <v>1187</v>
      </c>
      <c r="C1113" s="154" t="s">
        <v>2</v>
      </c>
      <c r="D1113" s="137" t="s">
        <v>1188</v>
      </c>
      <c r="E1113" s="137" t="s">
        <v>766</v>
      </c>
      <c r="F1113" s="137" t="s">
        <v>767</v>
      </c>
      <c r="G1113" s="137" t="s">
        <v>54</v>
      </c>
      <c r="H1113" s="137" t="s">
        <v>53</v>
      </c>
      <c r="I1113" s="137" t="s">
        <v>55</v>
      </c>
      <c r="J1113" s="137" t="s">
        <v>1189</v>
      </c>
    </row>
    <row r="1114" spans="2:10" ht="15">
      <c r="B1114" s="155"/>
      <c r="C1114" s="155"/>
      <c r="D1114" s="138"/>
      <c r="E1114" s="138"/>
      <c r="F1114" s="138"/>
      <c r="G1114" s="138"/>
      <c r="H1114" s="138"/>
      <c r="I1114" s="138"/>
      <c r="J1114" s="138"/>
    </row>
    <row r="1115" spans="2:10">
      <c r="B1115" s="156"/>
      <c r="C1115" s="156"/>
      <c r="D1115" s="139" t="s">
        <v>1190</v>
      </c>
      <c r="E1115" s="139" t="s">
        <v>1191</v>
      </c>
      <c r="F1115" s="139" t="s">
        <v>1192</v>
      </c>
      <c r="G1115" s="139" t="s">
        <v>1193</v>
      </c>
      <c r="H1115" s="139" t="s">
        <v>1194</v>
      </c>
      <c r="I1115" s="139" t="s">
        <v>1195</v>
      </c>
      <c r="J1115" s="139" t="s">
        <v>1196</v>
      </c>
    </row>
    <row r="1116" spans="2:10" ht="45.75">
      <c r="B1116" s="148" t="s">
        <v>1197</v>
      </c>
      <c r="C1116" s="149"/>
      <c r="D1116" s="149"/>
      <c r="E1116" s="149"/>
      <c r="F1116" s="149"/>
      <c r="G1116" s="149"/>
      <c r="H1116" s="149"/>
      <c r="I1116" s="149"/>
      <c r="J1116" s="150"/>
    </row>
    <row r="1117" spans="2:10">
      <c r="B1117" s="134" t="s">
        <v>593</v>
      </c>
      <c r="C1117" s="134" t="s">
        <v>1198</v>
      </c>
      <c r="D1117" s="135">
        <v>822792</v>
      </c>
      <c r="E1117" s="135">
        <v>183328</v>
      </c>
      <c r="F1117" s="135">
        <v>-20411</v>
      </c>
      <c r="G1117" s="135">
        <v>527679</v>
      </c>
      <c r="H1117" s="135">
        <v>130273</v>
      </c>
      <c r="I1117" s="135">
        <v>1923</v>
      </c>
      <c r="J1117" s="135">
        <v>-55967</v>
      </c>
    </row>
    <row r="1118" spans="2:10">
      <c r="B1118" s="134" t="s">
        <v>1199</v>
      </c>
      <c r="C1118" s="134" t="s">
        <v>1200</v>
      </c>
      <c r="D1118" s="135">
        <v>653999</v>
      </c>
      <c r="E1118" s="135">
        <v>104819</v>
      </c>
      <c r="F1118" s="135">
        <v>6027</v>
      </c>
      <c r="G1118" s="135">
        <v>376573</v>
      </c>
      <c r="H1118" s="135">
        <v>163626</v>
      </c>
      <c r="I1118" s="135">
        <v>2954</v>
      </c>
      <c r="J1118" s="135">
        <v>4653</v>
      </c>
    </row>
    <row r="1119" spans="2:10" ht="25.5">
      <c r="B1119" s="134" t="s">
        <v>1201</v>
      </c>
      <c r="C1119" s="134" t="s">
        <v>1202</v>
      </c>
      <c r="D1119" s="135">
        <v>658566</v>
      </c>
      <c r="E1119" s="135">
        <v>189097</v>
      </c>
      <c r="F1119" s="135">
        <v>5542</v>
      </c>
      <c r="G1119" s="135">
        <v>351940</v>
      </c>
      <c r="H1119" s="135">
        <v>109773</v>
      </c>
      <c r="I1119" s="135">
        <v>2214</v>
      </c>
      <c r="J1119" s="135" t="s">
        <v>9</v>
      </c>
    </row>
    <row r="1120" spans="2:10">
      <c r="B1120" s="134"/>
      <c r="C1120" s="134" t="s">
        <v>1203</v>
      </c>
      <c r="D1120" s="135">
        <v>290673</v>
      </c>
      <c r="E1120" s="135">
        <v>78448</v>
      </c>
      <c r="F1120" s="135">
        <v>112276</v>
      </c>
      <c r="G1120" s="135">
        <v>37817</v>
      </c>
      <c r="H1120" s="135">
        <v>61273</v>
      </c>
      <c r="I1120" s="135">
        <v>859</v>
      </c>
      <c r="J1120" s="135">
        <v>41318</v>
      </c>
    </row>
    <row r="1121" spans="2:10">
      <c r="B1121" s="134"/>
      <c r="C1121" s="134" t="s">
        <v>1204</v>
      </c>
      <c r="D1121" s="135">
        <v>-295240</v>
      </c>
      <c r="E1121" s="135">
        <v>-162726</v>
      </c>
      <c r="F1121" s="135">
        <v>-111791</v>
      </c>
      <c r="G1121" s="135">
        <v>-13184</v>
      </c>
      <c r="H1121" s="135">
        <v>-7420</v>
      </c>
      <c r="I1121" s="135">
        <v>-119</v>
      </c>
      <c r="J1121" s="135">
        <v>-36665</v>
      </c>
    </row>
    <row r="1122" spans="2:10">
      <c r="B1122" s="134" t="s">
        <v>1205</v>
      </c>
      <c r="C1122" s="134" t="s">
        <v>1206</v>
      </c>
      <c r="D1122" s="135">
        <v>168793</v>
      </c>
      <c r="E1122" s="135">
        <v>78509</v>
      </c>
      <c r="F1122" s="135">
        <v>-26438</v>
      </c>
      <c r="G1122" s="135">
        <v>151106</v>
      </c>
      <c r="H1122" s="135">
        <v>-33353</v>
      </c>
      <c r="I1122" s="135">
        <v>-1031</v>
      </c>
      <c r="J1122" s="135">
        <v>-60620</v>
      </c>
    </row>
    <row r="1123" spans="2:10" ht="25.5">
      <c r="B1123" s="134" t="s">
        <v>1201</v>
      </c>
      <c r="C1123" s="134" t="s">
        <v>1202</v>
      </c>
      <c r="D1123" s="135">
        <v>107593</v>
      </c>
      <c r="E1123" s="135">
        <v>-15107</v>
      </c>
      <c r="F1123" s="135">
        <v>-642</v>
      </c>
      <c r="G1123" s="135">
        <v>139566</v>
      </c>
      <c r="H1123" s="135">
        <v>-16656</v>
      </c>
      <c r="I1123" s="135">
        <v>432</v>
      </c>
      <c r="J1123" s="135" t="s">
        <v>9</v>
      </c>
    </row>
    <row r="1124" spans="2:10">
      <c r="B1124" s="134"/>
      <c r="C1124" s="134" t="s">
        <v>1203</v>
      </c>
      <c r="D1124" s="135">
        <v>-277272</v>
      </c>
      <c r="E1124" s="135">
        <v>-134873</v>
      </c>
      <c r="F1124" s="135">
        <v>-113597</v>
      </c>
      <c r="G1124" s="135">
        <v>2216</v>
      </c>
      <c r="H1124" s="135">
        <v>-29854</v>
      </c>
      <c r="I1124" s="135">
        <v>-1164</v>
      </c>
      <c r="J1124" s="135">
        <v>-35908</v>
      </c>
    </row>
    <row r="1125" spans="2:10">
      <c r="B1125" s="134"/>
      <c r="C1125" s="134" t="s">
        <v>1204</v>
      </c>
      <c r="D1125" s="135">
        <v>338472</v>
      </c>
      <c r="E1125" s="135">
        <v>228489</v>
      </c>
      <c r="F1125" s="135">
        <v>87801</v>
      </c>
      <c r="G1125" s="135">
        <v>9324</v>
      </c>
      <c r="H1125" s="135">
        <v>13157</v>
      </c>
      <c r="I1125" s="135">
        <v>-299</v>
      </c>
      <c r="J1125" s="135">
        <v>-24712</v>
      </c>
    </row>
    <row r="1126" spans="2:10" ht="57">
      <c r="B1126" s="148" t="s">
        <v>1207</v>
      </c>
      <c r="C1126" s="149"/>
      <c r="D1126" s="149"/>
      <c r="E1126" s="149"/>
      <c r="F1126" s="149"/>
      <c r="G1126" s="149"/>
      <c r="H1126" s="149"/>
      <c r="I1126" s="149"/>
      <c r="J1126" s="150"/>
    </row>
    <row r="1127" spans="2:10">
      <c r="B1127" s="134" t="s">
        <v>593</v>
      </c>
      <c r="C1127" s="134" t="s">
        <v>1198</v>
      </c>
      <c r="D1127" s="135">
        <v>4.3</v>
      </c>
      <c r="E1127" s="135">
        <v>6</v>
      </c>
      <c r="F1127" s="135">
        <v>-11.5</v>
      </c>
      <c r="G1127" s="135">
        <v>4.8</v>
      </c>
      <c r="H1127" s="135">
        <v>2.7</v>
      </c>
      <c r="I1127" s="135">
        <v>2.2000000000000002</v>
      </c>
      <c r="J1127" s="135">
        <v>-40.9</v>
      </c>
    </row>
    <row r="1128" spans="2:10">
      <c r="B1128" s="134" t="s">
        <v>1199</v>
      </c>
      <c r="C1128" s="134" t="s">
        <v>1200</v>
      </c>
      <c r="D1128" s="135">
        <v>3.4</v>
      </c>
      <c r="E1128" s="135">
        <v>3.4</v>
      </c>
      <c r="F1128" s="135">
        <v>3.4</v>
      </c>
      <c r="G1128" s="135">
        <v>3.4</v>
      </c>
      <c r="H1128" s="135">
        <v>3.4</v>
      </c>
      <c r="I1128" s="135">
        <v>3.4</v>
      </c>
      <c r="J1128" s="135">
        <v>3.4</v>
      </c>
    </row>
    <row r="1129" spans="2:10">
      <c r="B1129" s="134" t="s">
        <v>1205</v>
      </c>
      <c r="C1129" s="134" t="s">
        <v>1206</v>
      </c>
      <c r="D1129" s="135">
        <v>0.9</v>
      </c>
      <c r="E1129" s="135">
        <v>2.5</v>
      </c>
      <c r="F1129" s="135">
        <v>-14.9</v>
      </c>
      <c r="G1129" s="135">
        <v>1.4</v>
      </c>
      <c r="H1129" s="135">
        <v>-0.7</v>
      </c>
      <c r="I1129" s="135">
        <v>-1.2</v>
      </c>
      <c r="J1129" s="135">
        <v>-44.3</v>
      </c>
    </row>
    <row r="1130" spans="2:10" ht="25.5">
      <c r="B1130" s="134" t="s">
        <v>1201</v>
      </c>
      <c r="C1130" s="134" t="s">
        <v>1202</v>
      </c>
      <c r="D1130" s="135">
        <v>0.6</v>
      </c>
      <c r="E1130" s="135">
        <v>-0.3</v>
      </c>
      <c r="F1130" s="135">
        <v>-0.4</v>
      </c>
      <c r="G1130" s="135">
        <v>1.3</v>
      </c>
      <c r="H1130" s="135">
        <v>-0.5</v>
      </c>
      <c r="I1130" s="135">
        <v>0.7</v>
      </c>
      <c r="J1130" s="135" t="s">
        <v>9</v>
      </c>
    </row>
    <row r="1131" spans="2:10">
      <c r="B1131" s="134"/>
      <c r="C1131" s="134" t="s">
        <v>1203</v>
      </c>
      <c r="D1131" s="135">
        <v>-3.2</v>
      </c>
      <c r="E1131" s="135">
        <v>-5.9</v>
      </c>
      <c r="F1131" s="135">
        <v>-3.4</v>
      </c>
      <c r="G1131" s="135">
        <v>0.2</v>
      </c>
      <c r="H1131" s="135">
        <v>-1.7</v>
      </c>
      <c r="I1131" s="135">
        <v>-4.5999999999999996</v>
      </c>
      <c r="J1131" s="135">
        <v>-3</v>
      </c>
    </row>
    <row r="1132" spans="2:10">
      <c r="B1132" s="134"/>
      <c r="C1132" s="134" t="s">
        <v>1204</v>
      </c>
      <c r="D1132" s="135">
        <v>3.9</v>
      </c>
      <c r="E1132" s="135">
        <v>4.8</v>
      </c>
      <c r="F1132" s="135">
        <v>2.7</v>
      </c>
      <c r="G1132" s="135">
        <v>2.4</v>
      </c>
      <c r="H1132" s="135">
        <v>6</v>
      </c>
      <c r="I1132" s="135">
        <v>-8.5</v>
      </c>
      <c r="J1132" s="135">
        <v>-2.2999999999999998</v>
      </c>
    </row>
    <row r="1133" spans="2:10" ht="15">
      <c r="B1133" s="136"/>
      <c r="C1133" s="136"/>
      <c r="D1133" s="136"/>
      <c r="E1133" s="136"/>
      <c r="F1133" s="136"/>
      <c r="G1133" s="136"/>
      <c r="H1133" s="136"/>
      <c r="I1133" s="136"/>
      <c r="J1133" s="136"/>
    </row>
    <row r="1134" spans="2:10" ht="15.75" customHeight="1">
      <c r="C1134" s="158" t="s">
        <v>1222</v>
      </c>
      <c r="D1134" s="152"/>
      <c r="E1134" s="152"/>
      <c r="F1134" s="152"/>
      <c r="G1134" s="152"/>
      <c r="H1134" s="152"/>
      <c r="I1134" s="152"/>
      <c r="J1134" s="152"/>
    </row>
    <row r="1135" spans="2:10" ht="15">
      <c r="B1135" s="136"/>
      <c r="C1135" s="136"/>
      <c r="D1135" s="136"/>
      <c r="E1135" s="136"/>
      <c r="F1135" s="136"/>
      <c r="G1135" s="136"/>
      <c r="H1135" s="136"/>
      <c r="I1135" s="136"/>
      <c r="J1135" s="136"/>
    </row>
    <row r="1136" spans="2:10" ht="15">
      <c r="B1136" s="153" t="s">
        <v>1</v>
      </c>
      <c r="C1136" s="153"/>
      <c r="D1136" s="153"/>
      <c r="E1136" s="153"/>
      <c r="F1136" s="153"/>
      <c r="G1136" s="153"/>
      <c r="H1136" s="153"/>
      <c r="I1136" s="153"/>
      <c r="J1136" s="153"/>
    </row>
    <row r="1137" spans="2:10" ht="60">
      <c r="B1137" s="154" t="s">
        <v>1187</v>
      </c>
      <c r="C1137" s="154" t="s">
        <v>2</v>
      </c>
      <c r="D1137" s="137" t="s">
        <v>1188</v>
      </c>
      <c r="E1137" s="137" t="s">
        <v>766</v>
      </c>
      <c r="F1137" s="137" t="s">
        <v>767</v>
      </c>
      <c r="G1137" s="137" t="s">
        <v>54</v>
      </c>
      <c r="H1137" s="137" t="s">
        <v>53</v>
      </c>
      <c r="I1137" s="137" t="s">
        <v>55</v>
      </c>
      <c r="J1137" s="137" t="s">
        <v>1189</v>
      </c>
    </row>
    <row r="1138" spans="2:10" ht="15">
      <c r="B1138" s="155"/>
      <c r="C1138" s="155"/>
      <c r="D1138" s="138"/>
      <c r="E1138" s="138"/>
      <c r="F1138" s="138"/>
      <c r="G1138" s="138"/>
      <c r="H1138" s="138"/>
      <c r="I1138" s="138"/>
      <c r="J1138" s="138"/>
    </row>
    <row r="1139" spans="2:10">
      <c r="B1139" s="156"/>
      <c r="C1139" s="156"/>
      <c r="D1139" s="139" t="s">
        <v>1190</v>
      </c>
      <c r="E1139" s="139" t="s">
        <v>1191</v>
      </c>
      <c r="F1139" s="139" t="s">
        <v>1192</v>
      </c>
      <c r="G1139" s="139" t="s">
        <v>1193</v>
      </c>
      <c r="H1139" s="139" t="s">
        <v>1194</v>
      </c>
      <c r="I1139" s="139" t="s">
        <v>1195</v>
      </c>
      <c r="J1139" s="139" t="s">
        <v>1196</v>
      </c>
    </row>
    <row r="1140" spans="2:10" ht="45.75">
      <c r="B1140" s="148" t="s">
        <v>1197</v>
      </c>
      <c r="C1140" s="149"/>
      <c r="D1140" s="149"/>
      <c r="E1140" s="149"/>
      <c r="F1140" s="149"/>
      <c r="G1140" s="149"/>
      <c r="H1140" s="149"/>
      <c r="I1140" s="149"/>
      <c r="J1140" s="150"/>
    </row>
    <row r="1141" spans="2:10">
      <c r="B1141" s="134" t="s">
        <v>593</v>
      </c>
      <c r="C1141" s="134" t="s">
        <v>1198</v>
      </c>
      <c r="D1141" s="135">
        <v>1437974</v>
      </c>
      <c r="E1141" s="135">
        <v>449786</v>
      </c>
      <c r="F1141" s="135">
        <v>-73426</v>
      </c>
      <c r="G1141" s="135">
        <v>814580</v>
      </c>
      <c r="H1141" s="135">
        <v>243589</v>
      </c>
      <c r="I1141" s="135">
        <v>3445</v>
      </c>
      <c r="J1141" s="135">
        <v>11444</v>
      </c>
    </row>
    <row r="1142" spans="2:10">
      <c r="B1142" s="134" t="s">
        <v>1199</v>
      </c>
      <c r="C1142" s="134" t="s">
        <v>1200</v>
      </c>
      <c r="D1142" s="135">
        <v>1304832</v>
      </c>
      <c r="E1142" s="135">
        <v>179526</v>
      </c>
      <c r="F1142" s="135">
        <v>19220</v>
      </c>
      <c r="G1142" s="135">
        <v>778053</v>
      </c>
      <c r="H1142" s="135">
        <v>322107</v>
      </c>
      <c r="I1142" s="135">
        <v>5926</v>
      </c>
      <c r="J1142" s="135">
        <v>9626</v>
      </c>
    </row>
    <row r="1143" spans="2:10" ht="25.5">
      <c r="B1143" s="134" t="s">
        <v>1201</v>
      </c>
      <c r="C1143" s="134" t="s">
        <v>1202</v>
      </c>
      <c r="D1143" s="135">
        <v>1313697</v>
      </c>
      <c r="E1143" s="135">
        <v>365168</v>
      </c>
      <c r="F1143" s="135">
        <v>10777</v>
      </c>
      <c r="G1143" s="135">
        <v>715965</v>
      </c>
      <c r="H1143" s="135">
        <v>217566</v>
      </c>
      <c r="I1143" s="135">
        <v>4221</v>
      </c>
      <c r="J1143" s="135" t="s">
        <v>9</v>
      </c>
    </row>
    <row r="1144" spans="2:10">
      <c r="B1144" s="134"/>
      <c r="C1144" s="134" t="s">
        <v>1203</v>
      </c>
      <c r="D1144" s="135">
        <v>590336</v>
      </c>
      <c r="E1144" s="135">
        <v>148850</v>
      </c>
      <c r="F1144" s="135">
        <v>232548</v>
      </c>
      <c r="G1144" s="135">
        <v>86534</v>
      </c>
      <c r="H1144" s="135">
        <v>120510</v>
      </c>
      <c r="I1144" s="135">
        <v>1894</v>
      </c>
      <c r="J1144" s="135">
        <v>83483</v>
      </c>
    </row>
    <row r="1145" spans="2:10">
      <c r="B1145" s="134"/>
      <c r="C1145" s="134" t="s">
        <v>1204</v>
      </c>
      <c r="D1145" s="135">
        <v>-599201</v>
      </c>
      <c r="E1145" s="135">
        <v>-334492</v>
      </c>
      <c r="F1145" s="135">
        <v>-224105</v>
      </c>
      <c r="G1145" s="135">
        <v>-24446</v>
      </c>
      <c r="H1145" s="135">
        <v>-15969</v>
      </c>
      <c r="I1145" s="135">
        <v>-189</v>
      </c>
      <c r="J1145" s="135">
        <v>-73857</v>
      </c>
    </row>
    <row r="1146" spans="2:10">
      <c r="B1146" s="134" t="s">
        <v>1205</v>
      </c>
      <c r="C1146" s="134" t="s">
        <v>1206</v>
      </c>
      <c r="D1146" s="135">
        <v>133142</v>
      </c>
      <c r="E1146" s="135">
        <v>270260</v>
      </c>
      <c r="F1146" s="135">
        <v>-92646</v>
      </c>
      <c r="G1146" s="135">
        <v>36527</v>
      </c>
      <c r="H1146" s="135">
        <v>-78518</v>
      </c>
      <c r="I1146" s="135">
        <v>-2481</v>
      </c>
      <c r="J1146" s="135">
        <v>1818</v>
      </c>
    </row>
    <row r="1147" spans="2:10" ht="25.5">
      <c r="B1147" s="134" t="s">
        <v>1201</v>
      </c>
      <c r="C1147" s="134" t="s">
        <v>1202</v>
      </c>
      <c r="D1147" s="135">
        <v>136689</v>
      </c>
      <c r="E1147" s="135">
        <v>2377</v>
      </c>
      <c r="F1147" s="135">
        <v>-314</v>
      </c>
      <c r="G1147" s="135">
        <v>139036</v>
      </c>
      <c r="H1147" s="135">
        <v>-5065</v>
      </c>
      <c r="I1147" s="135">
        <v>655</v>
      </c>
      <c r="J1147" s="135" t="s">
        <v>9</v>
      </c>
    </row>
    <row r="1148" spans="2:10">
      <c r="B1148" s="134"/>
      <c r="C1148" s="134" t="s">
        <v>1203</v>
      </c>
      <c r="D1148" s="135">
        <v>-773757</v>
      </c>
      <c r="E1148" s="135">
        <v>-204883</v>
      </c>
      <c r="F1148" s="135">
        <v>-340779</v>
      </c>
      <c r="G1148" s="135">
        <v>-129191</v>
      </c>
      <c r="H1148" s="135">
        <v>-96170</v>
      </c>
      <c r="I1148" s="135">
        <v>-2734</v>
      </c>
      <c r="J1148" s="135">
        <v>-155615</v>
      </c>
    </row>
    <row r="1149" spans="2:10">
      <c r="B1149" s="134"/>
      <c r="C1149" s="134" t="s">
        <v>1204</v>
      </c>
      <c r="D1149" s="135">
        <v>770210</v>
      </c>
      <c r="E1149" s="135">
        <v>472766</v>
      </c>
      <c r="F1149" s="135">
        <v>248447</v>
      </c>
      <c r="G1149" s="135">
        <v>26682</v>
      </c>
      <c r="H1149" s="135">
        <v>22717</v>
      </c>
      <c r="I1149" s="135">
        <v>-402</v>
      </c>
      <c r="J1149" s="135">
        <v>157433</v>
      </c>
    </row>
    <row r="1150" spans="2:10" ht="57">
      <c r="B1150" s="148" t="s">
        <v>1207</v>
      </c>
      <c r="C1150" s="149"/>
      <c r="D1150" s="149"/>
      <c r="E1150" s="149"/>
      <c r="F1150" s="149"/>
      <c r="G1150" s="149"/>
      <c r="H1150" s="149"/>
      <c r="I1150" s="149"/>
      <c r="J1150" s="150"/>
    </row>
    <row r="1151" spans="2:10">
      <c r="B1151" s="134" t="s">
        <v>593</v>
      </c>
      <c r="C1151" s="134" t="s">
        <v>1198</v>
      </c>
      <c r="D1151" s="135">
        <v>8</v>
      </c>
      <c r="E1151" s="135">
        <v>18.2</v>
      </c>
      <c r="F1151" s="135">
        <v>-27.8</v>
      </c>
      <c r="G1151" s="135">
        <v>7.6</v>
      </c>
      <c r="H1151" s="135">
        <v>5.5</v>
      </c>
      <c r="I1151" s="135">
        <v>4.2</v>
      </c>
      <c r="J1151" s="135">
        <v>8.6999999999999993</v>
      </c>
    </row>
    <row r="1152" spans="2:10">
      <c r="B1152" s="134" t="s">
        <v>1199</v>
      </c>
      <c r="C1152" s="134" t="s">
        <v>1200</v>
      </c>
      <c r="D1152" s="135">
        <v>7.3</v>
      </c>
      <c r="E1152" s="135">
        <v>7.3</v>
      </c>
      <c r="F1152" s="135">
        <v>7.3</v>
      </c>
      <c r="G1152" s="135">
        <v>7.3</v>
      </c>
      <c r="H1152" s="135">
        <v>7.3</v>
      </c>
      <c r="I1152" s="135">
        <v>7.3</v>
      </c>
      <c r="J1152" s="135">
        <v>7.3</v>
      </c>
    </row>
    <row r="1153" spans="2:10">
      <c r="B1153" s="134" t="s">
        <v>1205</v>
      </c>
      <c r="C1153" s="134" t="s">
        <v>1206</v>
      </c>
      <c r="D1153" s="135">
        <v>0.7</v>
      </c>
      <c r="E1153" s="135">
        <v>11</v>
      </c>
      <c r="F1153" s="135">
        <v>-35.1</v>
      </c>
      <c r="G1153" s="135">
        <v>0.3</v>
      </c>
      <c r="H1153" s="135">
        <v>-1.8</v>
      </c>
      <c r="I1153" s="135">
        <v>-3</v>
      </c>
      <c r="J1153" s="135">
        <v>1.4</v>
      </c>
    </row>
    <row r="1154" spans="2:10" ht="25.5">
      <c r="B1154" s="134" t="s">
        <v>1201</v>
      </c>
      <c r="C1154" s="134" t="s">
        <v>1202</v>
      </c>
      <c r="D1154" s="135">
        <v>0.8</v>
      </c>
      <c r="E1154" s="135" t="s">
        <v>9</v>
      </c>
      <c r="F1154" s="135">
        <v>-0.2</v>
      </c>
      <c r="G1154" s="135">
        <v>1.4</v>
      </c>
      <c r="H1154" s="135">
        <v>-0.2</v>
      </c>
      <c r="I1154" s="135">
        <v>1.1000000000000001</v>
      </c>
      <c r="J1154" s="135" t="s">
        <v>9</v>
      </c>
    </row>
    <row r="1155" spans="2:10">
      <c r="B1155" s="134"/>
      <c r="C1155" s="134" t="s">
        <v>1203</v>
      </c>
      <c r="D1155" s="135">
        <v>-9.5</v>
      </c>
      <c r="E1155" s="135">
        <v>-10</v>
      </c>
      <c r="F1155" s="135">
        <v>-10.7</v>
      </c>
      <c r="G1155" s="135">
        <v>-10.9</v>
      </c>
      <c r="H1155" s="135">
        <v>-5.8</v>
      </c>
      <c r="I1155" s="135">
        <v>-10.5</v>
      </c>
      <c r="J1155" s="135">
        <v>-13.6</v>
      </c>
    </row>
    <row r="1156" spans="2:10">
      <c r="B1156" s="134"/>
      <c r="C1156" s="134" t="s">
        <v>1204</v>
      </c>
      <c r="D1156" s="135">
        <v>9.4</v>
      </c>
      <c r="E1156" s="135">
        <v>10.3</v>
      </c>
      <c r="F1156" s="135">
        <v>8.1</v>
      </c>
      <c r="G1156" s="135">
        <v>8</v>
      </c>
      <c r="H1156" s="135">
        <v>10.4</v>
      </c>
      <c r="I1156" s="135">
        <v>-15.6</v>
      </c>
      <c r="J1156" s="135">
        <v>15.5</v>
      </c>
    </row>
    <row r="1157" spans="2:10" ht="15">
      <c r="B1157" s="136"/>
      <c r="C1157" s="136"/>
      <c r="D1157" s="136"/>
      <c r="E1157" s="136"/>
      <c r="F1157" s="136"/>
      <c r="G1157" s="136"/>
      <c r="H1157" s="136"/>
      <c r="I1157" s="136"/>
      <c r="J1157" s="136"/>
    </row>
    <row r="1158" spans="2:10" ht="15.75" customHeight="1">
      <c r="C1158" s="158" t="s">
        <v>1223</v>
      </c>
      <c r="D1158" s="152"/>
      <c r="E1158" s="152"/>
      <c r="F1158" s="152"/>
      <c r="G1158" s="152"/>
      <c r="H1158" s="152"/>
      <c r="I1158" s="152"/>
      <c r="J1158" s="152"/>
    </row>
    <row r="1159" spans="2:10" ht="15">
      <c r="B1159" s="136"/>
      <c r="C1159" s="136"/>
      <c r="D1159" s="136"/>
      <c r="E1159" s="136"/>
      <c r="F1159" s="136"/>
      <c r="G1159" s="136"/>
      <c r="H1159" s="136"/>
      <c r="I1159" s="136"/>
      <c r="J1159" s="136"/>
    </row>
    <row r="1160" spans="2:10" ht="15">
      <c r="B1160" s="153" t="s">
        <v>1</v>
      </c>
      <c r="C1160" s="153"/>
      <c r="D1160" s="153"/>
      <c r="E1160" s="153"/>
      <c r="F1160" s="153"/>
      <c r="G1160" s="153"/>
      <c r="H1160" s="153"/>
      <c r="I1160" s="153"/>
      <c r="J1160" s="153"/>
    </row>
    <row r="1161" spans="2:10" ht="60">
      <c r="B1161" s="154" t="s">
        <v>1187</v>
      </c>
      <c r="C1161" s="154" t="s">
        <v>2</v>
      </c>
      <c r="D1161" s="137" t="s">
        <v>1188</v>
      </c>
      <c r="E1161" s="137" t="s">
        <v>766</v>
      </c>
      <c r="F1161" s="137" t="s">
        <v>767</v>
      </c>
      <c r="G1161" s="137" t="s">
        <v>54</v>
      </c>
      <c r="H1161" s="137" t="s">
        <v>53</v>
      </c>
      <c r="I1161" s="137" t="s">
        <v>55</v>
      </c>
      <c r="J1161" s="137" t="s">
        <v>1189</v>
      </c>
    </row>
    <row r="1162" spans="2:10" ht="15">
      <c r="B1162" s="155"/>
      <c r="C1162" s="155"/>
      <c r="D1162" s="138"/>
      <c r="E1162" s="138"/>
      <c r="F1162" s="138"/>
      <c r="G1162" s="138"/>
      <c r="H1162" s="138"/>
      <c r="I1162" s="138"/>
      <c r="J1162" s="138"/>
    </row>
    <row r="1163" spans="2:10">
      <c r="B1163" s="156"/>
      <c r="C1163" s="156"/>
      <c r="D1163" s="139" t="s">
        <v>1190</v>
      </c>
      <c r="E1163" s="139" t="s">
        <v>1191</v>
      </c>
      <c r="F1163" s="139" t="s">
        <v>1192</v>
      </c>
      <c r="G1163" s="139" t="s">
        <v>1193</v>
      </c>
      <c r="H1163" s="139" t="s">
        <v>1194</v>
      </c>
      <c r="I1163" s="139" t="s">
        <v>1195</v>
      </c>
      <c r="J1163" s="139" t="s">
        <v>1196</v>
      </c>
    </row>
    <row r="1164" spans="2:10" ht="45.75">
      <c r="B1164" s="148" t="s">
        <v>1197</v>
      </c>
      <c r="C1164" s="149"/>
      <c r="D1164" s="149"/>
      <c r="E1164" s="149"/>
      <c r="F1164" s="149"/>
      <c r="G1164" s="149"/>
      <c r="H1164" s="149"/>
      <c r="I1164" s="149"/>
      <c r="J1164" s="150"/>
    </row>
    <row r="1165" spans="2:10">
      <c r="B1165" s="134" t="s">
        <v>593</v>
      </c>
      <c r="C1165" s="134" t="s">
        <v>1198</v>
      </c>
      <c r="D1165" s="135">
        <v>1438075</v>
      </c>
      <c r="E1165" s="135">
        <v>327113</v>
      </c>
      <c r="F1165" s="135">
        <v>-39039</v>
      </c>
      <c r="G1165" s="135">
        <v>891440</v>
      </c>
      <c r="H1165" s="135">
        <v>254402</v>
      </c>
      <c r="I1165" s="135">
        <v>4159</v>
      </c>
      <c r="J1165" s="135">
        <v>107306</v>
      </c>
    </row>
    <row r="1166" spans="2:10">
      <c r="B1166" s="134" t="s">
        <v>1199</v>
      </c>
      <c r="C1166" s="134" t="s">
        <v>1200</v>
      </c>
      <c r="D1166" s="135">
        <v>1285840</v>
      </c>
      <c r="E1166" s="135">
        <v>176664</v>
      </c>
      <c r="F1166" s="135">
        <v>20554</v>
      </c>
      <c r="G1166" s="135">
        <v>758530</v>
      </c>
      <c r="H1166" s="135">
        <v>323881</v>
      </c>
      <c r="I1166" s="135">
        <v>6211</v>
      </c>
      <c r="J1166" s="135">
        <v>4184</v>
      </c>
    </row>
    <row r="1167" spans="2:10" ht="25.5">
      <c r="B1167" s="134" t="s">
        <v>1201</v>
      </c>
      <c r="C1167" s="134" t="s">
        <v>1202</v>
      </c>
      <c r="D1167" s="135">
        <v>1288390</v>
      </c>
      <c r="E1167" s="135">
        <v>361366</v>
      </c>
      <c r="F1167" s="135">
        <v>10017</v>
      </c>
      <c r="G1167" s="135">
        <v>689404</v>
      </c>
      <c r="H1167" s="135">
        <v>223334</v>
      </c>
      <c r="I1167" s="135">
        <v>4269</v>
      </c>
      <c r="J1167" s="135" t="s">
        <v>9</v>
      </c>
    </row>
    <row r="1168" spans="2:10">
      <c r="B1168" s="134"/>
      <c r="C1168" s="134" t="s">
        <v>1203</v>
      </c>
      <c r="D1168" s="135">
        <v>590451</v>
      </c>
      <c r="E1168" s="135">
        <v>154710</v>
      </c>
      <c r="F1168" s="135">
        <v>222674</v>
      </c>
      <c r="G1168" s="135">
        <v>93698</v>
      </c>
      <c r="H1168" s="135">
        <v>117281</v>
      </c>
      <c r="I1168" s="135">
        <v>2088</v>
      </c>
      <c r="J1168" s="135">
        <v>71181</v>
      </c>
    </row>
    <row r="1169" spans="2:10">
      <c r="B1169" s="134"/>
      <c r="C1169" s="134" t="s">
        <v>1204</v>
      </c>
      <c r="D1169" s="135">
        <v>-593001</v>
      </c>
      <c r="E1169" s="135">
        <v>-339412</v>
      </c>
      <c r="F1169" s="135">
        <v>-212137</v>
      </c>
      <c r="G1169" s="135">
        <v>-24572</v>
      </c>
      <c r="H1169" s="135">
        <v>-16734</v>
      </c>
      <c r="I1169" s="135">
        <v>-146</v>
      </c>
      <c r="J1169" s="135">
        <v>-66997</v>
      </c>
    </row>
    <row r="1170" spans="2:10">
      <c r="B1170" s="134" t="s">
        <v>1205</v>
      </c>
      <c r="C1170" s="134" t="s">
        <v>1206</v>
      </c>
      <c r="D1170" s="135">
        <v>152235</v>
      </c>
      <c r="E1170" s="135">
        <v>150449</v>
      </c>
      <c r="F1170" s="135">
        <v>-59593</v>
      </c>
      <c r="G1170" s="135">
        <v>132910</v>
      </c>
      <c r="H1170" s="135">
        <v>-69479</v>
      </c>
      <c r="I1170" s="135">
        <v>-2052</v>
      </c>
      <c r="J1170" s="135">
        <v>103122</v>
      </c>
    </row>
    <row r="1171" spans="2:10" ht="25.5">
      <c r="B1171" s="134" t="s">
        <v>1201</v>
      </c>
      <c r="C1171" s="134" t="s">
        <v>1202</v>
      </c>
      <c r="D1171" s="135">
        <v>256934</v>
      </c>
      <c r="E1171" s="135">
        <v>59317</v>
      </c>
      <c r="F1171" s="135">
        <v>2314</v>
      </c>
      <c r="G1171" s="135">
        <v>215590</v>
      </c>
      <c r="H1171" s="135">
        <v>-21004</v>
      </c>
      <c r="I1171" s="135">
        <v>717</v>
      </c>
      <c r="J1171" s="135" t="s">
        <v>9</v>
      </c>
    </row>
    <row r="1172" spans="2:10">
      <c r="B1172" s="134"/>
      <c r="C1172" s="134" t="s">
        <v>1203</v>
      </c>
      <c r="D1172" s="135">
        <v>-605693</v>
      </c>
      <c r="E1172" s="135">
        <v>-208185</v>
      </c>
      <c r="F1172" s="135">
        <v>-214926</v>
      </c>
      <c r="G1172" s="135">
        <v>-107723</v>
      </c>
      <c r="H1172" s="135">
        <v>-72259</v>
      </c>
      <c r="I1172" s="135">
        <v>-2600</v>
      </c>
      <c r="J1172" s="135">
        <v>16795</v>
      </c>
    </row>
    <row r="1173" spans="2:10">
      <c r="B1173" s="134"/>
      <c r="C1173" s="134" t="s">
        <v>1204</v>
      </c>
      <c r="D1173" s="135">
        <v>500994</v>
      </c>
      <c r="E1173" s="135">
        <v>299317</v>
      </c>
      <c r="F1173" s="135">
        <v>153019</v>
      </c>
      <c r="G1173" s="135">
        <v>25043</v>
      </c>
      <c r="H1173" s="135">
        <v>23784</v>
      </c>
      <c r="I1173" s="135">
        <v>-169</v>
      </c>
      <c r="J1173" s="135">
        <v>86327</v>
      </c>
    </row>
    <row r="1174" spans="2:10" ht="57">
      <c r="B1174" s="148" t="s">
        <v>1207</v>
      </c>
      <c r="C1174" s="149"/>
      <c r="D1174" s="149"/>
      <c r="E1174" s="149"/>
      <c r="F1174" s="149"/>
      <c r="G1174" s="149"/>
      <c r="H1174" s="149"/>
      <c r="I1174" s="149"/>
      <c r="J1174" s="150"/>
    </row>
    <row r="1175" spans="2:10">
      <c r="B1175" s="134" t="s">
        <v>593</v>
      </c>
      <c r="C1175" s="134" t="s">
        <v>1198</v>
      </c>
      <c r="D1175" s="135">
        <v>9.1</v>
      </c>
      <c r="E1175" s="135">
        <v>15.1</v>
      </c>
      <c r="F1175" s="135">
        <v>-15.5</v>
      </c>
      <c r="G1175" s="135">
        <v>9.6</v>
      </c>
      <c r="H1175" s="135">
        <v>6.4</v>
      </c>
      <c r="I1175" s="135">
        <v>5.5</v>
      </c>
      <c r="J1175" s="135">
        <v>208.9</v>
      </c>
    </row>
    <row r="1176" spans="2:10">
      <c r="B1176" s="134" t="s">
        <v>1199</v>
      </c>
      <c r="C1176" s="134" t="s">
        <v>1200</v>
      </c>
      <c r="D1176" s="135">
        <v>8.1</v>
      </c>
      <c r="E1176" s="135">
        <v>8.1</v>
      </c>
      <c r="F1176" s="135">
        <v>8.1</v>
      </c>
      <c r="G1176" s="135">
        <v>8.1</v>
      </c>
      <c r="H1176" s="135">
        <v>8.1</v>
      </c>
      <c r="I1176" s="135">
        <v>8.1</v>
      </c>
      <c r="J1176" s="135">
        <v>8.1</v>
      </c>
    </row>
    <row r="1177" spans="2:10">
      <c r="B1177" s="134" t="s">
        <v>1205</v>
      </c>
      <c r="C1177" s="134" t="s">
        <v>1206</v>
      </c>
      <c r="D1177" s="135">
        <v>1</v>
      </c>
      <c r="E1177" s="135">
        <v>6.9</v>
      </c>
      <c r="F1177" s="135">
        <v>-23.6</v>
      </c>
      <c r="G1177" s="135">
        <v>1.4</v>
      </c>
      <c r="H1177" s="135">
        <v>-1.7</v>
      </c>
      <c r="I1177" s="135">
        <v>-2.7</v>
      </c>
      <c r="J1177" s="135">
        <v>200.7</v>
      </c>
    </row>
    <row r="1178" spans="2:10" ht="25.5">
      <c r="B1178" s="134" t="s">
        <v>1201</v>
      </c>
      <c r="C1178" s="134" t="s">
        <v>1202</v>
      </c>
      <c r="D1178" s="135">
        <v>1.6</v>
      </c>
      <c r="E1178" s="135">
        <v>1.3</v>
      </c>
      <c r="F1178" s="135">
        <v>1.9</v>
      </c>
      <c r="G1178" s="135">
        <v>2.5</v>
      </c>
      <c r="H1178" s="135">
        <v>-0.8</v>
      </c>
      <c r="I1178" s="135">
        <v>1.4</v>
      </c>
      <c r="J1178" s="135" t="s">
        <v>9</v>
      </c>
    </row>
    <row r="1179" spans="2:10">
      <c r="B1179" s="134"/>
      <c r="C1179" s="134" t="s">
        <v>1203</v>
      </c>
      <c r="D1179" s="135">
        <v>-8.4</v>
      </c>
      <c r="E1179" s="135">
        <v>-11</v>
      </c>
      <c r="F1179" s="135">
        <v>-7.9</v>
      </c>
      <c r="G1179" s="135">
        <v>-9.4</v>
      </c>
      <c r="H1179" s="135">
        <v>-5</v>
      </c>
      <c r="I1179" s="135">
        <v>-10.1</v>
      </c>
      <c r="J1179" s="135">
        <v>1.9</v>
      </c>
    </row>
    <row r="1180" spans="2:10">
      <c r="B1180" s="134"/>
      <c r="C1180" s="134" t="s">
        <v>1204</v>
      </c>
      <c r="D1180" s="135">
        <v>6.9</v>
      </c>
      <c r="E1180" s="135">
        <v>7.2</v>
      </c>
      <c r="F1180" s="135">
        <v>5.9</v>
      </c>
      <c r="G1180" s="135">
        <v>8.3000000000000007</v>
      </c>
      <c r="H1180" s="135">
        <v>11.6</v>
      </c>
      <c r="I1180" s="135">
        <v>-9.4</v>
      </c>
      <c r="J1180" s="135">
        <v>10.5</v>
      </c>
    </row>
    <row r="1181" spans="2:10" ht="15">
      <c r="B1181" s="136"/>
      <c r="C1181" s="136"/>
      <c r="D1181" s="136"/>
      <c r="E1181" s="136"/>
      <c r="F1181" s="136"/>
      <c r="G1181" s="136"/>
      <c r="H1181" s="136"/>
      <c r="I1181" s="136"/>
      <c r="J1181" s="136"/>
    </row>
    <row r="1182" spans="2:10" ht="15.75" customHeight="1">
      <c r="C1182" s="158" t="s">
        <v>1224</v>
      </c>
      <c r="D1182" s="152"/>
      <c r="E1182" s="152"/>
      <c r="F1182" s="152"/>
      <c r="G1182" s="152"/>
      <c r="H1182" s="152"/>
      <c r="I1182" s="152"/>
      <c r="J1182" s="152"/>
    </row>
    <row r="1183" spans="2:10" ht="15">
      <c r="B1183" s="136"/>
      <c r="C1183" s="136"/>
      <c r="D1183" s="136"/>
      <c r="E1183" s="136"/>
      <c r="F1183" s="136"/>
      <c r="G1183" s="136"/>
      <c r="H1183" s="136"/>
      <c r="I1183" s="136"/>
      <c r="J1183" s="136"/>
    </row>
    <row r="1184" spans="2:10" ht="15">
      <c r="B1184" s="153" t="s">
        <v>1</v>
      </c>
      <c r="C1184" s="153"/>
      <c r="D1184" s="153"/>
      <c r="E1184" s="153"/>
      <c r="F1184" s="153"/>
      <c r="G1184" s="153"/>
      <c r="H1184" s="153"/>
      <c r="I1184" s="153"/>
      <c r="J1184" s="153"/>
    </row>
    <row r="1185" spans="2:10" ht="60">
      <c r="B1185" s="154" t="s">
        <v>1187</v>
      </c>
      <c r="C1185" s="154" t="s">
        <v>2</v>
      </c>
      <c r="D1185" s="137" t="s">
        <v>1188</v>
      </c>
      <c r="E1185" s="137" t="s">
        <v>766</v>
      </c>
      <c r="F1185" s="137" t="s">
        <v>767</v>
      </c>
      <c r="G1185" s="137" t="s">
        <v>54</v>
      </c>
      <c r="H1185" s="137" t="s">
        <v>53</v>
      </c>
      <c r="I1185" s="137" t="s">
        <v>55</v>
      </c>
      <c r="J1185" s="137" t="s">
        <v>1189</v>
      </c>
    </row>
    <row r="1186" spans="2:10" ht="15">
      <c r="B1186" s="155"/>
      <c r="C1186" s="155"/>
      <c r="D1186" s="138"/>
      <c r="E1186" s="138"/>
      <c r="F1186" s="138"/>
      <c r="G1186" s="138"/>
      <c r="H1186" s="138"/>
      <c r="I1186" s="138"/>
      <c r="J1186" s="138"/>
    </row>
    <row r="1187" spans="2:10">
      <c r="B1187" s="156"/>
      <c r="C1187" s="156"/>
      <c r="D1187" s="139" t="s">
        <v>1190</v>
      </c>
      <c r="E1187" s="139" t="s">
        <v>1191</v>
      </c>
      <c r="F1187" s="139" t="s">
        <v>1192</v>
      </c>
      <c r="G1187" s="139" t="s">
        <v>1193</v>
      </c>
      <c r="H1187" s="139" t="s">
        <v>1194</v>
      </c>
      <c r="I1187" s="139" t="s">
        <v>1195</v>
      </c>
      <c r="J1187" s="139" t="s">
        <v>1196</v>
      </c>
    </row>
    <row r="1188" spans="2:10" ht="45.75">
      <c r="B1188" s="148" t="s">
        <v>1197</v>
      </c>
      <c r="C1188" s="149"/>
      <c r="D1188" s="149"/>
      <c r="E1188" s="149"/>
      <c r="F1188" s="149"/>
      <c r="G1188" s="149"/>
      <c r="H1188" s="149"/>
      <c r="I1188" s="149"/>
      <c r="J1188" s="150"/>
    </row>
    <row r="1189" spans="2:10">
      <c r="B1189" s="134" t="s">
        <v>593</v>
      </c>
      <c r="C1189" s="134" t="s">
        <v>1198</v>
      </c>
      <c r="D1189" s="135">
        <v>980632</v>
      </c>
      <c r="E1189" s="135">
        <v>202402</v>
      </c>
      <c r="F1189" s="135">
        <v>-18381</v>
      </c>
      <c r="G1189" s="135">
        <v>588630</v>
      </c>
      <c r="H1189" s="135">
        <v>203702</v>
      </c>
      <c r="I1189" s="135">
        <v>4279</v>
      </c>
      <c r="J1189" s="135">
        <v>32172</v>
      </c>
    </row>
    <row r="1190" spans="2:10">
      <c r="B1190" s="134" t="s">
        <v>1199</v>
      </c>
      <c r="C1190" s="134" t="s">
        <v>1200</v>
      </c>
      <c r="D1190" s="135">
        <v>1175873</v>
      </c>
      <c r="E1190" s="135">
        <v>148350</v>
      </c>
      <c r="F1190" s="135">
        <v>21026</v>
      </c>
      <c r="G1190" s="135">
        <v>712258</v>
      </c>
      <c r="H1190" s="135">
        <v>288607</v>
      </c>
      <c r="I1190" s="135">
        <v>5632</v>
      </c>
      <c r="J1190" s="135">
        <v>-6769</v>
      </c>
    </row>
    <row r="1191" spans="2:10" ht="25.5">
      <c r="B1191" s="134" t="s">
        <v>1201</v>
      </c>
      <c r="C1191" s="134" t="s">
        <v>1202</v>
      </c>
      <c r="D1191" s="135">
        <v>1167475</v>
      </c>
      <c r="E1191" s="135">
        <v>315849</v>
      </c>
      <c r="F1191" s="135">
        <v>7885</v>
      </c>
      <c r="G1191" s="135">
        <v>637335</v>
      </c>
      <c r="H1191" s="135">
        <v>202659</v>
      </c>
      <c r="I1191" s="135">
        <v>3747</v>
      </c>
      <c r="J1191" s="135" t="s">
        <v>9</v>
      </c>
    </row>
    <row r="1192" spans="2:10">
      <c r="B1192" s="134"/>
      <c r="C1192" s="134" t="s">
        <v>1203</v>
      </c>
      <c r="D1192" s="135">
        <v>538905</v>
      </c>
      <c r="E1192" s="135">
        <v>132991</v>
      </c>
      <c r="F1192" s="135">
        <v>201696</v>
      </c>
      <c r="G1192" s="135">
        <v>97446</v>
      </c>
      <c r="H1192" s="135">
        <v>104741</v>
      </c>
      <c r="I1192" s="135">
        <v>2031</v>
      </c>
      <c r="J1192" s="135">
        <v>55255</v>
      </c>
    </row>
    <row r="1193" spans="2:10">
      <c r="B1193" s="134"/>
      <c r="C1193" s="134" t="s">
        <v>1204</v>
      </c>
      <c r="D1193" s="135">
        <v>-530507</v>
      </c>
      <c r="E1193" s="135">
        <v>-300490</v>
      </c>
      <c r="F1193" s="135">
        <v>-188555</v>
      </c>
      <c r="G1193" s="135">
        <v>-22523</v>
      </c>
      <c r="H1193" s="135">
        <v>-18793</v>
      </c>
      <c r="I1193" s="135">
        <v>-146</v>
      </c>
      <c r="J1193" s="135">
        <v>-62024</v>
      </c>
    </row>
    <row r="1194" spans="2:10">
      <c r="B1194" s="134" t="s">
        <v>1205</v>
      </c>
      <c r="C1194" s="134" t="s">
        <v>1206</v>
      </c>
      <c r="D1194" s="135">
        <v>-195241</v>
      </c>
      <c r="E1194" s="135">
        <v>54052</v>
      </c>
      <c r="F1194" s="135">
        <v>-39407</v>
      </c>
      <c r="G1194" s="135">
        <v>-123628</v>
      </c>
      <c r="H1194" s="135">
        <v>-84905</v>
      </c>
      <c r="I1194" s="135">
        <v>-1353</v>
      </c>
      <c r="J1194" s="135">
        <v>38941</v>
      </c>
    </row>
    <row r="1195" spans="2:10" ht="25.5">
      <c r="B1195" s="134" t="s">
        <v>1201</v>
      </c>
      <c r="C1195" s="134" t="s">
        <v>1202</v>
      </c>
      <c r="D1195" s="135">
        <v>-154451</v>
      </c>
      <c r="E1195" s="135">
        <v>-89520</v>
      </c>
      <c r="F1195" s="135">
        <v>-251</v>
      </c>
      <c r="G1195" s="135">
        <v>-35975</v>
      </c>
      <c r="H1195" s="135">
        <v>-29302</v>
      </c>
      <c r="I1195" s="135">
        <v>597</v>
      </c>
      <c r="J1195" s="135" t="s">
        <v>9</v>
      </c>
    </row>
    <row r="1196" spans="2:10">
      <c r="B1196" s="134"/>
      <c r="C1196" s="134" t="s">
        <v>1203</v>
      </c>
      <c r="D1196" s="135">
        <v>-588621</v>
      </c>
      <c r="E1196" s="135">
        <v>-171071</v>
      </c>
      <c r="F1196" s="135">
        <v>-232156</v>
      </c>
      <c r="G1196" s="135">
        <v>-110552</v>
      </c>
      <c r="H1196" s="135">
        <v>-72748</v>
      </c>
      <c r="I1196" s="135">
        <v>-2094</v>
      </c>
      <c r="J1196" s="135">
        <v>-63801</v>
      </c>
    </row>
    <row r="1197" spans="2:10">
      <c r="B1197" s="134"/>
      <c r="C1197" s="134" t="s">
        <v>1204</v>
      </c>
      <c r="D1197" s="135">
        <v>547831</v>
      </c>
      <c r="E1197" s="135">
        <v>314643</v>
      </c>
      <c r="F1197" s="135">
        <v>193000</v>
      </c>
      <c r="G1197" s="135">
        <v>22899</v>
      </c>
      <c r="H1197" s="135">
        <v>17145</v>
      </c>
      <c r="I1197" s="135">
        <v>144</v>
      </c>
      <c r="J1197" s="135">
        <v>102742</v>
      </c>
    </row>
    <row r="1198" spans="2:10" ht="57">
      <c r="B1198" s="148" t="s">
        <v>1207</v>
      </c>
      <c r="C1198" s="149"/>
      <c r="D1198" s="149"/>
      <c r="E1198" s="149"/>
      <c r="F1198" s="149"/>
      <c r="G1198" s="149"/>
      <c r="H1198" s="149"/>
      <c r="I1198" s="149"/>
      <c r="J1198" s="150"/>
    </row>
    <row r="1199" spans="2:10">
      <c r="B1199" s="134" t="s">
        <v>593</v>
      </c>
      <c r="C1199" s="134" t="s">
        <v>1198</v>
      </c>
      <c r="D1199" s="135">
        <v>6.6</v>
      </c>
      <c r="E1199" s="135">
        <v>10.8</v>
      </c>
      <c r="F1199" s="135">
        <v>-7</v>
      </c>
      <c r="G1199" s="135">
        <v>6.6</v>
      </c>
      <c r="H1199" s="135">
        <v>5.6</v>
      </c>
      <c r="I1199" s="135">
        <v>6</v>
      </c>
      <c r="J1199" s="135">
        <v>-37.799999999999997</v>
      </c>
    </row>
    <row r="1200" spans="2:10">
      <c r="B1200" s="134" t="s">
        <v>1199</v>
      </c>
      <c r="C1200" s="134" t="s">
        <v>1200</v>
      </c>
      <c r="D1200" s="135">
        <v>7.9</v>
      </c>
      <c r="E1200" s="135">
        <v>7.9</v>
      </c>
      <c r="F1200" s="135">
        <v>8</v>
      </c>
      <c r="G1200" s="135">
        <v>7.9</v>
      </c>
      <c r="H1200" s="135">
        <v>7.9</v>
      </c>
      <c r="I1200" s="135">
        <v>7.9</v>
      </c>
      <c r="J1200" s="135">
        <v>7.9</v>
      </c>
    </row>
    <row r="1201" spans="2:10">
      <c r="B1201" s="134" t="s">
        <v>1205</v>
      </c>
      <c r="C1201" s="134" t="s">
        <v>1206</v>
      </c>
      <c r="D1201" s="135">
        <v>-1.3</v>
      </c>
      <c r="E1201" s="135">
        <v>2.9</v>
      </c>
      <c r="F1201" s="135">
        <v>-14.9</v>
      </c>
      <c r="G1201" s="135">
        <v>-1.4</v>
      </c>
      <c r="H1201" s="135">
        <v>-2.2999999999999998</v>
      </c>
      <c r="I1201" s="135">
        <v>-1.9</v>
      </c>
      <c r="J1201" s="135">
        <v>-45.7</v>
      </c>
    </row>
    <row r="1202" spans="2:10" ht="25.5">
      <c r="B1202" s="134" t="s">
        <v>1201</v>
      </c>
      <c r="C1202" s="134" t="s">
        <v>1202</v>
      </c>
      <c r="D1202" s="135">
        <v>-1.1000000000000001</v>
      </c>
      <c r="E1202" s="135">
        <v>-2.2999999999999998</v>
      </c>
      <c r="F1202" s="135">
        <v>-0.3</v>
      </c>
      <c r="G1202" s="135">
        <v>-0.4</v>
      </c>
      <c r="H1202" s="135">
        <v>-1.1000000000000001</v>
      </c>
      <c r="I1202" s="135">
        <v>1.3</v>
      </c>
      <c r="J1202" s="135" t="s">
        <v>9</v>
      </c>
    </row>
    <row r="1203" spans="2:10">
      <c r="B1203" s="134"/>
      <c r="C1203" s="134" t="s">
        <v>1203</v>
      </c>
      <c r="D1203" s="135">
        <v>-8.6999999999999993</v>
      </c>
      <c r="E1203" s="135">
        <v>-10.199999999999999</v>
      </c>
      <c r="F1203" s="135">
        <v>-9.1999999999999993</v>
      </c>
      <c r="G1203" s="135">
        <v>-9</v>
      </c>
      <c r="H1203" s="135">
        <v>-5.5</v>
      </c>
      <c r="I1203" s="135">
        <v>-8.1999999999999993</v>
      </c>
      <c r="J1203" s="135">
        <v>-9.1999999999999993</v>
      </c>
    </row>
    <row r="1204" spans="2:10">
      <c r="B1204" s="134"/>
      <c r="C1204" s="134" t="s">
        <v>1204</v>
      </c>
      <c r="D1204" s="135">
        <v>8.1999999999999993</v>
      </c>
      <c r="E1204" s="135">
        <v>8.3000000000000007</v>
      </c>
      <c r="F1204" s="135">
        <v>8.1</v>
      </c>
      <c r="G1204" s="135">
        <v>8.1</v>
      </c>
      <c r="H1204" s="135">
        <v>7.3</v>
      </c>
      <c r="I1204" s="135">
        <v>7.9</v>
      </c>
      <c r="J1204" s="135">
        <v>13.2</v>
      </c>
    </row>
    <row r="1205" spans="2:10" ht="15">
      <c r="B1205" s="136"/>
      <c r="C1205" s="136"/>
      <c r="D1205" s="136"/>
      <c r="E1205" s="136"/>
      <c r="F1205" s="136"/>
      <c r="G1205" s="136"/>
      <c r="H1205" s="136"/>
      <c r="I1205" s="136"/>
      <c r="J1205" s="136"/>
    </row>
    <row r="1206" spans="2:10" ht="15.75" customHeight="1">
      <c r="C1206" s="158" t="s">
        <v>1225</v>
      </c>
      <c r="D1206" s="152"/>
      <c r="E1206" s="152"/>
      <c r="F1206" s="152"/>
      <c r="G1206" s="152"/>
      <c r="H1206" s="152"/>
      <c r="I1206" s="152"/>
      <c r="J1206" s="152"/>
    </row>
    <row r="1207" spans="2:10" ht="15">
      <c r="B1207" s="136"/>
      <c r="C1207" s="136"/>
      <c r="D1207" s="136"/>
      <c r="E1207" s="136"/>
      <c r="F1207" s="136"/>
      <c r="G1207" s="136"/>
      <c r="H1207" s="136"/>
      <c r="I1207" s="136"/>
      <c r="J1207" s="136"/>
    </row>
    <row r="1208" spans="2:10" ht="15">
      <c r="B1208" s="153" t="s">
        <v>1</v>
      </c>
      <c r="C1208" s="153"/>
      <c r="D1208" s="153"/>
      <c r="E1208" s="153"/>
      <c r="F1208" s="153"/>
      <c r="G1208" s="153"/>
      <c r="H1208" s="153"/>
      <c r="I1208" s="153"/>
      <c r="J1208" s="153"/>
    </row>
    <row r="1209" spans="2:10" ht="60">
      <c r="B1209" s="154" t="s">
        <v>1187</v>
      </c>
      <c r="C1209" s="154" t="s">
        <v>2</v>
      </c>
      <c r="D1209" s="137" t="s">
        <v>1188</v>
      </c>
      <c r="E1209" s="137" t="s">
        <v>766</v>
      </c>
      <c r="F1209" s="137" t="s">
        <v>767</v>
      </c>
      <c r="G1209" s="137" t="s">
        <v>54</v>
      </c>
      <c r="H1209" s="137" t="s">
        <v>53</v>
      </c>
      <c r="I1209" s="137" t="s">
        <v>55</v>
      </c>
      <c r="J1209" s="137" t="s">
        <v>1189</v>
      </c>
    </row>
    <row r="1210" spans="2:10" ht="15">
      <c r="B1210" s="155"/>
      <c r="C1210" s="155"/>
      <c r="D1210" s="138"/>
      <c r="E1210" s="138"/>
      <c r="F1210" s="138"/>
      <c r="G1210" s="138"/>
      <c r="H1210" s="138"/>
      <c r="I1210" s="138"/>
      <c r="J1210" s="138"/>
    </row>
    <row r="1211" spans="2:10">
      <c r="B1211" s="156"/>
      <c r="C1211" s="156"/>
      <c r="D1211" s="139" t="s">
        <v>1190</v>
      </c>
      <c r="E1211" s="139" t="s">
        <v>1191</v>
      </c>
      <c r="F1211" s="139" t="s">
        <v>1192</v>
      </c>
      <c r="G1211" s="139" t="s">
        <v>1193</v>
      </c>
      <c r="H1211" s="139" t="s">
        <v>1194</v>
      </c>
      <c r="I1211" s="139" t="s">
        <v>1195</v>
      </c>
      <c r="J1211" s="139" t="s">
        <v>1196</v>
      </c>
    </row>
    <row r="1212" spans="2:10" ht="45.75">
      <c r="B1212" s="148" t="s">
        <v>1197</v>
      </c>
      <c r="C1212" s="149"/>
      <c r="D1212" s="149"/>
      <c r="E1212" s="149"/>
      <c r="F1212" s="149"/>
      <c r="G1212" s="149"/>
      <c r="H1212" s="149"/>
      <c r="I1212" s="149"/>
      <c r="J1212" s="150"/>
    </row>
    <row r="1213" spans="2:10">
      <c r="B1213" s="134" t="s">
        <v>593</v>
      </c>
      <c r="C1213" s="134" t="s">
        <v>1198</v>
      </c>
      <c r="D1213" s="135">
        <v>1142033</v>
      </c>
      <c r="E1213" s="135">
        <v>367525</v>
      </c>
      <c r="F1213" s="135">
        <v>-15817</v>
      </c>
      <c r="G1213" s="135">
        <v>651503</v>
      </c>
      <c r="H1213" s="135">
        <v>134894</v>
      </c>
      <c r="I1213" s="135">
        <v>3928</v>
      </c>
      <c r="J1213" s="135">
        <v>-3016</v>
      </c>
    </row>
    <row r="1214" spans="2:10">
      <c r="B1214" s="134" t="s">
        <v>1199</v>
      </c>
      <c r="C1214" s="134" t="s">
        <v>1200</v>
      </c>
      <c r="D1214" s="135">
        <v>1203581</v>
      </c>
      <c r="E1214" s="135">
        <v>118915</v>
      </c>
      <c r="F1214" s="135">
        <v>18913</v>
      </c>
      <c r="G1214" s="135">
        <v>766831</v>
      </c>
      <c r="H1214" s="135">
        <v>293002</v>
      </c>
      <c r="I1214" s="135">
        <v>5920</v>
      </c>
      <c r="J1214" s="135">
        <v>-5957</v>
      </c>
    </row>
    <row r="1215" spans="2:10" ht="25.5">
      <c r="B1215" s="134" t="s">
        <v>1201</v>
      </c>
      <c r="C1215" s="134" t="s">
        <v>1202</v>
      </c>
      <c r="D1215" s="135">
        <v>1195726</v>
      </c>
      <c r="E1215" s="135">
        <v>298921</v>
      </c>
      <c r="F1215" s="135">
        <v>6436</v>
      </c>
      <c r="G1215" s="135">
        <v>670566</v>
      </c>
      <c r="H1215" s="135">
        <v>215929</v>
      </c>
      <c r="I1215" s="135">
        <v>3874</v>
      </c>
      <c r="J1215" s="135" t="s">
        <v>9</v>
      </c>
    </row>
    <row r="1216" spans="2:10">
      <c r="B1216" s="134"/>
      <c r="C1216" s="134" t="s">
        <v>1203</v>
      </c>
      <c r="D1216" s="135">
        <v>532314</v>
      </c>
      <c r="E1216" s="135">
        <v>135731</v>
      </c>
      <c r="F1216" s="135">
        <v>178060</v>
      </c>
      <c r="G1216" s="135">
        <v>117947</v>
      </c>
      <c r="H1216" s="135">
        <v>98382</v>
      </c>
      <c r="I1216" s="135">
        <v>2194</v>
      </c>
      <c r="J1216" s="135">
        <v>43669</v>
      </c>
    </row>
    <row r="1217" spans="2:10">
      <c r="B1217" s="134"/>
      <c r="C1217" s="134" t="s">
        <v>1204</v>
      </c>
      <c r="D1217" s="135">
        <v>-524459</v>
      </c>
      <c r="E1217" s="135">
        <v>-315737</v>
      </c>
      <c r="F1217" s="135">
        <v>-165583</v>
      </c>
      <c r="G1217" s="135">
        <v>-21682</v>
      </c>
      <c r="H1217" s="135">
        <v>-21309</v>
      </c>
      <c r="I1217" s="135">
        <v>-148</v>
      </c>
      <c r="J1217" s="135">
        <v>-49626</v>
      </c>
    </row>
    <row r="1218" spans="2:10">
      <c r="B1218" s="134" t="s">
        <v>1205</v>
      </c>
      <c r="C1218" s="134" t="s">
        <v>1206</v>
      </c>
      <c r="D1218" s="135">
        <v>-61548</v>
      </c>
      <c r="E1218" s="135">
        <v>248610</v>
      </c>
      <c r="F1218" s="135">
        <v>-34730</v>
      </c>
      <c r="G1218" s="135">
        <v>-115328</v>
      </c>
      <c r="H1218" s="135">
        <v>-158108</v>
      </c>
      <c r="I1218" s="135">
        <v>-1992</v>
      </c>
      <c r="J1218" s="135">
        <v>2941</v>
      </c>
    </row>
    <row r="1219" spans="2:10" ht="25.5">
      <c r="B1219" s="134" t="s">
        <v>1201</v>
      </c>
      <c r="C1219" s="134" t="s">
        <v>1202</v>
      </c>
      <c r="D1219" s="135">
        <v>-55992</v>
      </c>
      <c r="E1219" s="135">
        <v>-19738</v>
      </c>
      <c r="F1219" s="135">
        <v>-919</v>
      </c>
      <c r="G1219" s="135">
        <v>-4236</v>
      </c>
      <c r="H1219" s="135">
        <v>-31066</v>
      </c>
      <c r="I1219" s="135">
        <v>-33</v>
      </c>
      <c r="J1219" s="135" t="s">
        <v>9</v>
      </c>
    </row>
    <row r="1220" spans="2:10">
      <c r="B1220" s="134"/>
      <c r="C1220" s="134" t="s">
        <v>1203</v>
      </c>
      <c r="D1220" s="135">
        <v>-625721</v>
      </c>
      <c r="E1220" s="135">
        <v>-92144</v>
      </c>
      <c r="F1220" s="135">
        <v>-243410</v>
      </c>
      <c r="G1220" s="135">
        <v>-135796</v>
      </c>
      <c r="H1220" s="135">
        <v>-152201</v>
      </c>
      <c r="I1220" s="135">
        <v>-2170</v>
      </c>
      <c r="J1220" s="135">
        <v>-47985</v>
      </c>
    </row>
    <row r="1221" spans="2:10">
      <c r="B1221" s="134"/>
      <c r="C1221" s="134" t="s">
        <v>1204</v>
      </c>
      <c r="D1221" s="135">
        <v>620165</v>
      </c>
      <c r="E1221" s="135">
        <v>360492</v>
      </c>
      <c r="F1221" s="135">
        <v>209599</v>
      </c>
      <c r="G1221" s="135">
        <v>24704</v>
      </c>
      <c r="H1221" s="135">
        <v>25159</v>
      </c>
      <c r="I1221" s="135">
        <v>211</v>
      </c>
      <c r="J1221" s="135">
        <v>50926</v>
      </c>
    </row>
    <row r="1222" spans="2:10" ht="57">
      <c r="B1222" s="148" t="s">
        <v>1207</v>
      </c>
      <c r="C1222" s="149"/>
      <c r="D1222" s="149"/>
      <c r="E1222" s="149"/>
      <c r="F1222" s="149"/>
      <c r="G1222" s="149"/>
      <c r="H1222" s="149"/>
      <c r="I1222" s="149"/>
      <c r="J1222" s="150"/>
    </row>
    <row r="1223" spans="2:10">
      <c r="B1223" s="134" t="s">
        <v>593</v>
      </c>
      <c r="C1223" s="134" t="s">
        <v>1198</v>
      </c>
      <c r="D1223" s="135">
        <v>8.5</v>
      </c>
      <c r="E1223" s="135">
        <v>27.7</v>
      </c>
      <c r="F1223" s="135">
        <v>-7.5</v>
      </c>
      <c r="G1223" s="135">
        <v>7.6</v>
      </c>
      <c r="H1223" s="135">
        <v>4.0999999999999996</v>
      </c>
      <c r="I1223" s="135">
        <v>5.9</v>
      </c>
      <c r="J1223" s="135">
        <v>4.5</v>
      </c>
    </row>
    <row r="1224" spans="2:10">
      <c r="B1224" s="134" t="s">
        <v>1199</v>
      </c>
      <c r="C1224" s="134" t="s">
        <v>1200</v>
      </c>
      <c r="D1224" s="135">
        <v>8.9</v>
      </c>
      <c r="E1224" s="135">
        <v>8.9</v>
      </c>
      <c r="F1224" s="135">
        <v>8.9</v>
      </c>
      <c r="G1224" s="135">
        <v>8.9</v>
      </c>
      <c r="H1224" s="135">
        <v>8.9</v>
      </c>
      <c r="I1224" s="135">
        <v>9</v>
      </c>
      <c r="J1224" s="135">
        <v>8.9</v>
      </c>
    </row>
    <row r="1225" spans="2:10">
      <c r="B1225" s="134" t="s">
        <v>1205</v>
      </c>
      <c r="C1225" s="134" t="s">
        <v>1206</v>
      </c>
      <c r="D1225" s="135">
        <v>-0.5</v>
      </c>
      <c r="E1225" s="135">
        <v>18.7</v>
      </c>
      <c r="F1225" s="135">
        <v>-16.399999999999999</v>
      </c>
      <c r="G1225" s="135">
        <v>-1.3</v>
      </c>
      <c r="H1225" s="135">
        <v>-4.8</v>
      </c>
      <c r="I1225" s="135">
        <v>-3</v>
      </c>
      <c r="J1225" s="135">
        <v>-4.4000000000000004</v>
      </c>
    </row>
    <row r="1226" spans="2:10" ht="25.5">
      <c r="B1226" s="134" t="s">
        <v>1201</v>
      </c>
      <c r="C1226" s="134" t="s">
        <v>1202</v>
      </c>
      <c r="D1226" s="135">
        <v>-0.4</v>
      </c>
      <c r="E1226" s="135">
        <v>-0.6</v>
      </c>
      <c r="F1226" s="135">
        <v>-1.3</v>
      </c>
      <c r="G1226" s="135">
        <v>-0.1</v>
      </c>
      <c r="H1226" s="135">
        <v>-1.3</v>
      </c>
      <c r="I1226" s="135">
        <v>-0.1</v>
      </c>
      <c r="J1226" s="135" t="s">
        <v>9</v>
      </c>
    </row>
    <row r="1227" spans="2:10">
      <c r="B1227" s="134"/>
      <c r="C1227" s="134" t="s">
        <v>1203</v>
      </c>
      <c r="D1227" s="135">
        <v>-10.5</v>
      </c>
      <c r="E1227" s="135">
        <v>-6.1</v>
      </c>
      <c r="F1227" s="135">
        <v>-12.2</v>
      </c>
      <c r="G1227" s="135">
        <v>-10.3</v>
      </c>
      <c r="H1227" s="135">
        <v>-13.8</v>
      </c>
      <c r="I1227" s="135">
        <v>-8.9</v>
      </c>
      <c r="J1227" s="135">
        <v>-9.8000000000000007</v>
      </c>
    </row>
    <row r="1228" spans="2:10">
      <c r="B1228" s="134"/>
      <c r="C1228" s="134" t="s">
        <v>1204</v>
      </c>
      <c r="D1228" s="135">
        <v>10.6</v>
      </c>
      <c r="E1228" s="135">
        <v>10.199999999999999</v>
      </c>
      <c r="F1228" s="135">
        <v>11.3</v>
      </c>
      <c r="G1228" s="135">
        <v>10.199999999999999</v>
      </c>
      <c r="H1228" s="135">
        <v>10.6</v>
      </c>
      <c r="I1228" s="135">
        <v>12.7</v>
      </c>
      <c r="J1228" s="135">
        <v>9.1999999999999993</v>
      </c>
    </row>
    <row r="1229" spans="2:10" ht="15">
      <c r="B1229" s="136"/>
      <c r="C1229" s="136"/>
      <c r="D1229" s="136"/>
      <c r="E1229" s="136"/>
      <c r="F1229" s="136"/>
      <c r="G1229" s="136"/>
      <c r="H1229" s="136"/>
      <c r="I1229" s="136"/>
      <c r="J1229" s="136"/>
    </row>
    <row r="1230" spans="2:10" ht="15.75" customHeight="1">
      <c r="C1230" s="158" t="s">
        <v>1226</v>
      </c>
      <c r="D1230" s="152"/>
      <c r="E1230" s="152"/>
      <c r="F1230" s="152"/>
      <c r="G1230" s="152"/>
      <c r="H1230" s="152"/>
      <c r="I1230" s="152"/>
      <c r="J1230" s="152"/>
    </row>
    <row r="1231" spans="2:10" ht="15">
      <c r="B1231" s="136"/>
      <c r="C1231" s="136"/>
      <c r="D1231" s="136"/>
      <c r="E1231" s="136"/>
      <c r="F1231" s="136"/>
      <c r="G1231" s="136"/>
      <c r="H1231" s="136"/>
      <c r="I1231" s="136"/>
      <c r="J1231" s="136"/>
    </row>
    <row r="1232" spans="2:10" ht="15">
      <c r="B1232" s="153" t="s">
        <v>1</v>
      </c>
      <c r="C1232" s="153"/>
      <c r="D1232" s="153"/>
      <c r="E1232" s="153"/>
      <c r="F1232" s="153"/>
      <c r="G1232" s="153"/>
      <c r="H1232" s="153"/>
      <c r="I1232" s="153"/>
      <c r="J1232" s="153"/>
    </row>
    <row r="1233" spans="2:10" ht="60">
      <c r="B1233" s="154" t="s">
        <v>1187</v>
      </c>
      <c r="C1233" s="154" t="s">
        <v>2</v>
      </c>
      <c r="D1233" s="137" t="s">
        <v>1188</v>
      </c>
      <c r="E1233" s="137" t="s">
        <v>766</v>
      </c>
      <c r="F1233" s="137" t="s">
        <v>767</v>
      </c>
      <c r="G1233" s="137" t="s">
        <v>54</v>
      </c>
      <c r="H1233" s="137" t="s">
        <v>53</v>
      </c>
      <c r="I1233" s="137" t="s">
        <v>55</v>
      </c>
      <c r="J1233" s="137" t="s">
        <v>1189</v>
      </c>
    </row>
    <row r="1234" spans="2:10" ht="15">
      <c r="B1234" s="155"/>
      <c r="C1234" s="155"/>
      <c r="D1234" s="138"/>
      <c r="E1234" s="138"/>
      <c r="F1234" s="138"/>
      <c r="G1234" s="138"/>
      <c r="H1234" s="138"/>
      <c r="I1234" s="138"/>
      <c r="J1234" s="138"/>
    </row>
    <row r="1235" spans="2:10">
      <c r="B1235" s="156"/>
      <c r="C1235" s="156"/>
      <c r="D1235" s="139" t="s">
        <v>1190</v>
      </c>
      <c r="E1235" s="139" t="s">
        <v>1191</v>
      </c>
      <c r="F1235" s="139" t="s">
        <v>1192</v>
      </c>
      <c r="G1235" s="139" t="s">
        <v>1193</v>
      </c>
      <c r="H1235" s="139" t="s">
        <v>1194</v>
      </c>
      <c r="I1235" s="139" t="s">
        <v>1195</v>
      </c>
      <c r="J1235" s="139" t="s">
        <v>1196</v>
      </c>
    </row>
    <row r="1236" spans="2:10" ht="45.75">
      <c r="B1236" s="148" t="s">
        <v>1197</v>
      </c>
      <c r="C1236" s="149"/>
      <c r="D1236" s="149"/>
      <c r="E1236" s="149"/>
      <c r="F1236" s="149"/>
      <c r="G1236" s="149"/>
      <c r="H1236" s="149"/>
      <c r="I1236" s="149"/>
      <c r="J1236" s="150"/>
    </row>
    <row r="1237" spans="2:10">
      <c r="B1237" s="134" t="s">
        <v>593</v>
      </c>
      <c r="C1237" s="134" t="s">
        <v>1198</v>
      </c>
      <c r="D1237" s="135">
        <v>1286894</v>
      </c>
      <c r="E1237" s="135">
        <v>281542</v>
      </c>
      <c r="F1237" s="135">
        <v>-25557</v>
      </c>
      <c r="G1237" s="135">
        <v>836151</v>
      </c>
      <c r="H1237" s="135">
        <v>190017</v>
      </c>
      <c r="I1237" s="135">
        <v>4741</v>
      </c>
      <c r="J1237" s="135">
        <v>32328</v>
      </c>
    </row>
    <row r="1238" spans="2:10">
      <c r="B1238" s="134" t="s">
        <v>1199</v>
      </c>
      <c r="C1238" s="134" t="s">
        <v>1200</v>
      </c>
      <c r="D1238" s="135">
        <v>1121264</v>
      </c>
      <c r="E1238" s="135">
        <v>95192</v>
      </c>
      <c r="F1238" s="135">
        <v>23174</v>
      </c>
      <c r="G1238" s="135">
        <v>715348</v>
      </c>
      <c r="H1238" s="135">
        <v>282440</v>
      </c>
      <c r="I1238" s="135">
        <v>5110</v>
      </c>
      <c r="J1238" s="135">
        <v>-9598</v>
      </c>
    </row>
    <row r="1239" spans="2:10" ht="25.5">
      <c r="B1239" s="134" t="s">
        <v>1201</v>
      </c>
      <c r="C1239" s="134" t="s">
        <v>1202</v>
      </c>
      <c r="D1239" s="135">
        <v>1109483</v>
      </c>
      <c r="E1239" s="135">
        <v>281148</v>
      </c>
      <c r="F1239" s="135">
        <v>4965</v>
      </c>
      <c r="G1239" s="135">
        <v>611044</v>
      </c>
      <c r="H1239" s="135">
        <v>208698</v>
      </c>
      <c r="I1239" s="135">
        <v>3628</v>
      </c>
      <c r="J1239" s="135" t="s">
        <v>9</v>
      </c>
    </row>
    <row r="1240" spans="2:10">
      <c r="B1240" s="134"/>
      <c r="C1240" s="134" t="s">
        <v>1203</v>
      </c>
      <c r="D1240" s="135">
        <v>505130</v>
      </c>
      <c r="E1240" s="135">
        <v>117684</v>
      </c>
      <c r="F1240" s="135">
        <v>169676</v>
      </c>
      <c r="G1240" s="135">
        <v>125002</v>
      </c>
      <c r="H1240" s="135">
        <v>91083</v>
      </c>
      <c r="I1240" s="135">
        <v>1685</v>
      </c>
      <c r="J1240" s="135">
        <v>39475</v>
      </c>
    </row>
    <row r="1241" spans="2:10">
      <c r="B1241" s="134"/>
      <c r="C1241" s="134" t="s">
        <v>1204</v>
      </c>
      <c r="D1241" s="135">
        <v>-493349</v>
      </c>
      <c r="E1241" s="135">
        <v>-303640</v>
      </c>
      <c r="F1241" s="135">
        <v>-151467</v>
      </c>
      <c r="G1241" s="135">
        <v>-20698</v>
      </c>
      <c r="H1241" s="135">
        <v>-17341</v>
      </c>
      <c r="I1241" s="135">
        <v>-203</v>
      </c>
      <c r="J1241" s="135">
        <v>-49073</v>
      </c>
    </row>
    <row r="1242" spans="2:10">
      <c r="B1242" s="134" t="s">
        <v>1205</v>
      </c>
      <c r="C1242" s="134" t="s">
        <v>1206</v>
      </c>
      <c r="D1242" s="135">
        <v>165630</v>
      </c>
      <c r="E1242" s="135">
        <v>186350</v>
      </c>
      <c r="F1242" s="135">
        <v>-48731</v>
      </c>
      <c r="G1242" s="135">
        <v>120803</v>
      </c>
      <c r="H1242" s="135">
        <v>-92423</v>
      </c>
      <c r="I1242" s="135">
        <v>-369</v>
      </c>
      <c r="J1242" s="135">
        <v>41926</v>
      </c>
    </row>
    <row r="1243" spans="2:10" ht="25.5">
      <c r="B1243" s="134" t="s">
        <v>1201</v>
      </c>
      <c r="C1243" s="134" t="s">
        <v>1202</v>
      </c>
      <c r="D1243" s="135">
        <v>209739</v>
      </c>
      <c r="E1243" s="135">
        <v>-23145</v>
      </c>
      <c r="F1243" s="135">
        <v>1834</v>
      </c>
      <c r="G1243" s="135">
        <v>232166</v>
      </c>
      <c r="H1243" s="135">
        <v>-2253</v>
      </c>
      <c r="I1243" s="135">
        <v>1137</v>
      </c>
      <c r="J1243" s="135" t="s">
        <v>9</v>
      </c>
    </row>
    <row r="1244" spans="2:10">
      <c r="B1244" s="134"/>
      <c r="C1244" s="134" t="s">
        <v>1203</v>
      </c>
      <c r="D1244" s="135">
        <v>-589398</v>
      </c>
      <c r="E1244" s="135">
        <v>-140628</v>
      </c>
      <c r="F1244" s="135">
        <v>-204578</v>
      </c>
      <c r="G1244" s="135">
        <v>-133326</v>
      </c>
      <c r="H1244" s="135">
        <v>-109141</v>
      </c>
      <c r="I1244" s="135">
        <v>-1725</v>
      </c>
      <c r="J1244" s="135">
        <v>-36299</v>
      </c>
    </row>
    <row r="1245" spans="2:10">
      <c r="B1245" s="134"/>
      <c r="C1245" s="134" t="s">
        <v>1204</v>
      </c>
      <c r="D1245" s="135">
        <v>545289</v>
      </c>
      <c r="E1245" s="135">
        <v>350123</v>
      </c>
      <c r="F1245" s="135">
        <v>154013</v>
      </c>
      <c r="G1245" s="135">
        <v>21963</v>
      </c>
      <c r="H1245" s="135">
        <v>18971</v>
      </c>
      <c r="I1245" s="135">
        <v>219</v>
      </c>
      <c r="J1245" s="135">
        <v>78225</v>
      </c>
    </row>
    <row r="1246" spans="2:10" ht="57">
      <c r="B1246" s="148" t="s">
        <v>1207</v>
      </c>
      <c r="C1246" s="149"/>
      <c r="D1246" s="149"/>
      <c r="E1246" s="149"/>
      <c r="F1246" s="149"/>
      <c r="G1246" s="149"/>
      <c r="H1246" s="149"/>
      <c r="I1246" s="149"/>
      <c r="J1246" s="150"/>
    </row>
    <row r="1247" spans="2:10">
      <c r="B1247" s="134" t="s">
        <v>593</v>
      </c>
      <c r="C1247" s="134" t="s">
        <v>1198</v>
      </c>
      <c r="D1247" s="135">
        <v>10.7</v>
      </c>
      <c r="E1247" s="135">
        <v>27.6</v>
      </c>
      <c r="F1247" s="135">
        <v>-10.3</v>
      </c>
      <c r="G1247" s="135">
        <v>10.9</v>
      </c>
      <c r="H1247" s="135">
        <v>6.3</v>
      </c>
      <c r="I1247" s="135">
        <v>8.6</v>
      </c>
      <c r="J1247" s="135">
        <v>-31.4</v>
      </c>
    </row>
    <row r="1248" spans="2:10">
      <c r="B1248" s="134" t="s">
        <v>1199</v>
      </c>
      <c r="C1248" s="134" t="s">
        <v>1200</v>
      </c>
      <c r="D1248" s="135">
        <v>9.3000000000000007</v>
      </c>
      <c r="E1248" s="135">
        <v>9.3000000000000007</v>
      </c>
      <c r="F1248" s="135">
        <v>9.3000000000000007</v>
      </c>
      <c r="G1248" s="135">
        <v>9.3000000000000007</v>
      </c>
      <c r="H1248" s="135">
        <v>9.3000000000000007</v>
      </c>
      <c r="I1248" s="135">
        <v>9.3000000000000007</v>
      </c>
      <c r="J1248" s="135">
        <v>9.3000000000000007</v>
      </c>
    </row>
    <row r="1249" spans="2:10">
      <c r="B1249" s="134" t="s">
        <v>1205</v>
      </c>
      <c r="C1249" s="134" t="s">
        <v>1206</v>
      </c>
      <c r="D1249" s="135">
        <v>1.4</v>
      </c>
      <c r="E1249" s="135">
        <v>18.2</v>
      </c>
      <c r="F1249" s="135">
        <v>-19.600000000000001</v>
      </c>
      <c r="G1249" s="135">
        <v>1.6</v>
      </c>
      <c r="H1249" s="135">
        <v>-3</v>
      </c>
      <c r="I1249" s="135">
        <v>-0.7</v>
      </c>
      <c r="J1249" s="135">
        <v>-40.700000000000003</v>
      </c>
    </row>
    <row r="1250" spans="2:10" ht="25.5">
      <c r="B1250" s="134" t="s">
        <v>1201</v>
      </c>
      <c r="C1250" s="134" t="s">
        <v>1202</v>
      </c>
      <c r="D1250" s="135">
        <v>1.8</v>
      </c>
      <c r="E1250" s="135">
        <v>-0.8</v>
      </c>
      <c r="F1250" s="135">
        <v>3.4</v>
      </c>
      <c r="G1250" s="135">
        <v>3.5</v>
      </c>
      <c r="H1250" s="135">
        <v>-0.1</v>
      </c>
      <c r="I1250" s="135">
        <v>2.9</v>
      </c>
      <c r="J1250" s="135" t="s">
        <v>9</v>
      </c>
    </row>
    <row r="1251" spans="2:10">
      <c r="B1251" s="134"/>
      <c r="C1251" s="134" t="s">
        <v>1203</v>
      </c>
      <c r="D1251" s="135">
        <v>-10.9</v>
      </c>
      <c r="E1251" s="135">
        <v>-11.1</v>
      </c>
      <c r="F1251" s="135">
        <v>-11.2</v>
      </c>
      <c r="G1251" s="135">
        <v>-9.9</v>
      </c>
      <c r="H1251" s="135">
        <v>-11.2</v>
      </c>
      <c r="I1251" s="135">
        <v>-9.5</v>
      </c>
      <c r="J1251" s="135">
        <v>-8.6</v>
      </c>
    </row>
    <row r="1252" spans="2:10">
      <c r="B1252" s="134"/>
      <c r="C1252" s="134" t="s">
        <v>1204</v>
      </c>
      <c r="D1252" s="135">
        <v>10.3</v>
      </c>
      <c r="E1252" s="135">
        <v>10.7</v>
      </c>
      <c r="F1252" s="135">
        <v>9.5</v>
      </c>
      <c r="G1252" s="135">
        <v>9.9</v>
      </c>
      <c r="H1252" s="135">
        <v>10.199999999999999</v>
      </c>
      <c r="I1252" s="135">
        <v>10</v>
      </c>
      <c r="J1252" s="135">
        <v>14.9</v>
      </c>
    </row>
    <row r="1253" spans="2:10" ht="15">
      <c r="B1253" s="136"/>
      <c r="C1253" s="136"/>
      <c r="D1253" s="136"/>
      <c r="E1253" s="136"/>
      <c r="F1253" s="136"/>
      <c r="G1253" s="136"/>
      <c r="H1253" s="136"/>
      <c r="I1253" s="136"/>
      <c r="J1253" s="136"/>
    </row>
    <row r="1254" spans="2:10" ht="15.75" customHeight="1">
      <c r="C1254" s="158" t="s">
        <v>1227</v>
      </c>
      <c r="D1254" s="152"/>
      <c r="E1254" s="152"/>
      <c r="F1254" s="152"/>
      <c r="G1254" s="152"/>
      <c r="H1254" s="152"/>
      <c r="I1254" s="152"/>
      <c r="J1254" s="152"/>
    </row>
    <row r="1255" spans="2:10" ht="15">
      <c r="B1255" s="136"/>
      <c r="C1255" s="136"/>
      <c r="D1255" s="136"/>
      <c r="E1255" s="136"/>
      <c r="F1255" s="136"/>
      <c r="G1255" s="136"/>
      <c r="H1255" s="136"/>
      <c r="I1255" s="136"/>
      <c r="J1255" s="136"/>
    </row>
    <row r="1256" spans="2:10" ht="15">
      <c r="B1256" s="153" t="s">
        <v>1</v>
      </c>
      <c r="C1256" s="153"/>
      <c r="D1256" s="153"/>
      <c r="E1256" s="153"/>
      <c r="F1256" s="153"/>
      <c r="G1256" s="153"/>
      <c r="H1256" s="153"/>
      <c r="I1256" s="153"/>
      <c r="J1256" s="153"/>
    </row>
    <row r="1257" spans="2:10" ht="60">
      <c r="B1257" s="154" t="s">
        <v>1187</v>
      </c>
      <c r="C1257" s="154" t="s">
        <v>2</v>
      </c>
      <c r="D1257" s="137" t="s">
        <v>1188</v>
      </c>
      <c r="E1257" s="137" t="s">
        <v>766</v>
      </c>
      <c r="F1257" s="137" t="s">
        <v>767</v>
      </c>
      <c r="G1257" s="137" t="s">
        <v>54</v>
      </c>
      <c r="H1257" s="137" t="s">
        <v>53</v>
      </c>
      <c r="I1257" s="137" t="s">
        <v>55</v>
      </c>
      <c r="J1257" s="137" t="s">
        <v>1189</v>
      </c>
    </row>
    <row r="1258" spans="2:10" ht="15">
      <c r="B1258" s="155"/>
      <c r="C1258" s="155"/>
      <c r="D1258" s="138"/>
      <c r="E1258" s="138"/>
      <c r="F1258" s="138"/>
      <c r="G1258" s="138"/>
      <c r="H1258" s="138"/>
      <c r="I1258" s="138"/>
      <c r="J1258" s="138"/>
    </row>
    <row r="1259" spans="2:10">
      <c r="B1259" s="156"/>
      <c r="C1259" s="156"/>
      <c r="D1259" s="139" t="s">
        <v>1190</v>
      </c>
      <c r="E1259" s="139" t="s">
        <v>1191</v>
      </c>
      <c r="F1259" s="139" t="s">
        <v>1192</v>
      </c>
      <c r="G1259" s="139" t="s">
        <v>1193</v>
      </c>
      <c r="H1259" s="139" t="s">
        <v>1194</v>
      </c>
      <c r="I1259" s="139" t="s">
        <v>1195</v>
      </c>
      <c r="J1259" s="139" t="s">
        <v>1196</v>
      </c>
    </row>
    <row r="1260" spans="2:10" ht="45.75">
      <c r="B1260" s="148" t="s">
        <v>1197</v>
      </c>
      <c r="C1260" s="149"/>
      <c r="D1260" s="149"/>
      <c r="E1260" s="149"/>
      <c r="F1260" s="149"/>
      <c r="G1260" s="149"/>
      <c r="H1260" s="149"/>
      <c r="I1260" s="149"/>
      <c r="J1260" s="150"/>
    </row>
    <row r="1261" spans="2:10">
      <c r="B1261" s="134" t="s">
        <v>593</v>
      </c>
      <c r="C1261" s="134" t="s">
        <v>1198</v>
      </c>
      <c r="D1261" s="135">
        <v>1452986</v>
      </c>
      <c r="E1261" s="135">
        <v>215611</v>
      </c>
      <c r="F1261" s="135">
        <v>-7781</v>
      </c>
      <c r="G1261" s="135">
        <v>1003508</v>
      </c>
      <c r="H1261" s="135">
        <v>235822</v>
      </c>
      <c r="I1261" s="135">
        <v>5826</v>
      </c>
      <c r="J1261" s="135">
        <v>-4780</v>
      </c>
    </row>
    <row r="1262" spans="2:10">
      <c r="B1262" s="134" t="s">
        <v>1199</v>
      </c>
      <c r="C1262" s="134" t="s">
        <v>1200</v>
      </c>
      <c r="D1262" s="135">
        <v>2033349</v>
      </c>
      <c r="E1262" s="135">
        <v>116384</v>
      </c>
      <c r="F1262" s="135">
        <v>53704</v>
      </c>
      <c r="G1262" s="135">
        <v>1340365</v>
      </c>
      <c r="H1262" s="135">
        <v>514191</v>
      </c>
      <c r="I1262" s="135">
        <v>8705</v>
      </c>
      <c r="J1262" s="135">
        <v>-20583</v>
      </c>
    </row>
    <row r="1263" spans="2:10" ht="25.5">
      <c r="B1263" s="134" t="s">
        <v>1201</v>
      </c>
      <c r="C1263" s="134" t="s">
        <v>1202</v>
      </c>
      <c r="D1263" s="135">
        <v>2009159</v>
      </c>
      <c r="E1263" s="135">
        <v>512726</v>
      </c>
      <c r="F1263" s="135">
        <v>3947</v>
      </c>
      <c r="G1263" s="135">
        <v>1093934</v>
      </c>
      <c r="H1263" s="135">
        <v>392535</v>
      </c>
      <c r="I1263" s="135">
        <v>6017</v>
      </c>
      <c r="J1263" s="135" t="s">
        <v>9</v>
      </c>
    </row>
    <row r="1264" spans="2:10">
      <c r="B1264" s="134"/>
      <c r="C1264" s="134" t="s">
        <v>1203</v>
      </c>
      <c r="D1264" s="135">
        <v>942683</v>
      </c>
      <c r="E1264" s="135">
        <v>199805</v>
      </c>
      <c r="F1264" s="135">
        <v>304491</v>
      </c>
      <c r="G1264" s="135">
        <v>287439</v>
      </c>
      <c r="H1264" s="135">
        <v>148072</v>
      </c>
      <c r="I1264" s="135">
        <v>2876</v>
      </c>
      <c r="J1264" s="135">
        <v>65787</v>
      </c>
    </row>
    <row r="1265" spans="2:10">
      <c r="B1265" s="134"/>
      <c r="C1265" s="134" t="s">
        <v>1204</v>
      </c>
      <c r="D1265" s="135">
        <v>-918493</v>
      </c>
      <c r="E1265" s="135">
        <v>-596147</v>
      </c>
      <c r="F1265" s="135">
        <v>-254734</v>
      </c>
      <c r="G1265" s="135">
        <v>-41008</v>
      </c>
      <c r="H1265" s="135">
        <v>-26416</v>
      </c>
      <c r="I1265" s="135">
        <v>-188</v>
      </c>
      <c r="J1265" s="135">
        <v>-86370</v>
      </c>
    </row>
    <row r="1266" spans="2:10">
      <c r="B1266" s="134" t="s">
        <v>1205</v>
      </c>
      <c r="C1266" s="134" t="s">
        <v>1206</v>
      </c>
      <c r="D1266" s="135">
        <v>-580363</v>
      </c>
      <c r="E1266" s="135">
        <v>99227</v>
      </c>
      <c r="F1266" s="135">
        <v>-61485</v>
      </c>
      <c r="G1266" s="135">
        <v>-336857</v>
      </c>
      <c r="H1266" s="135">
        <v>-278369</v>
      </c>
      <c r="I1266" s="135">
        <v>-2879</v>
      </c>
      <c r="J1266" s="135">
        <v>15803</v>
      </c>
    </row>
    <row r="1267" spans="2:10" ht="25.5">
      <c r="B1267" s="134" t="s">
        <v>1201</v>
      </c>
      <c r="C1267" s="134" t="s">
        <v>1202</v>
      </c>
      <c r="D1267" s="135">
        <v>-565074</v>
      </c>
      <c r="E1267" s="135">
        <v>-249060</v>
      </c>
      <c r="F1267" s="135">
        <v>151</v>
      </c>
      <c r="G1267" s="135">
        <v>-90452</v>
      </c>
      <c r="H1267" s="135">
        <v>-225484</v>
      </c>
      <c r="I1267" s="135">
        <v>-229</v>
      </c>
      <c r="J1267" s="135" t="s">
        <v>9</v>
      </c>
    </row>
    <row r="1268" spans="2:10">
      <c r="B1268" s="134"/>
      <c r="C1268" s="134" t="s">
        <v>1203</v>
      </c>
      <c r="D1268" s="135">
        <v>-885816</v>
      </c>
      <c r="E1268" s="135">
        <v>-201694</v>
      </c>
      <c r="F1268" s="135">
        <v>-314526</v>
      </c>
      <c r="G1268" s="135">
        <v>-287413</v>
      </c>
      <c r="H1268" s="135">
        <v>-79345</v>
      </c>
      <c r="I1268" s="135">
        <v>-2838</v>
      </c>
      <c r="J1268" s="135">
        <v>-81483</v>
      </c>
    </row>
    <row r="1269" spans="2:10">
      <c r="B1269" s="134"/>
      <c r="C1269" s="134" t="s">
        <v>1204</v>
      </c>
      <c r="D1269" s="135">
        <v>870527</v>
      </c>
      <c r="E1269" s="135">
        <v>549981</v>
      </c>
      <c r="F1269" s="135">
        <v>252890</v>
      </c>
      <c r="G1269" s="135">
        <v>41008</v>
      </c>
      <c r="H1269" s="135">
        <v>26460</v>
      </c>
      <c r="I1269" s="135">
        <v>188</v>
      </c>
      <c r="J1269" s="135">
        <v>97286</v>
      </c>
    </row>
    <row r="1270" spans="2:10" ht="57">
      <c r="B1270" s="148" t="s">
        <v>1207</v>
      </c>
      <c r="C1270" s="149"/>
      <c r="D1270" s="149"/>
      <c r="E1270" s="149"/>
      <c r="F1270" s="149"/>
      <c r="G1270" s="149"/>
      <c r="H1270" s="149"/>
      <c r="I1270" s="149"/>
      <c r="J1270" s="150"/>
    </row>
    <row r="1271" spans="2:10">
      <c r="B1271" s="134" t="s">
        <v>593</v>
      </c>
      <c r="C1271" s="134" t="s">
        <v>1198</v>
      </c>
      <c r="D1271" s="135">
        <v>13.3</v>
      </c>
      <c r="E1271" s="135">
        <v>34.6</v>
      </c>
      <c r="F1271" s="135">
        <v>-2.7</v>
      </c>
      <c r="G1271" s="135">
        <v>14</v>
      </c>
      <c r="H1271" s="135">
        <v>8.6</v>
      </c>
      <c r="I1271" s="135">
        <v>12.5</v>
      </c>
      <c r="J1271" s="135">
        <v>4.3</v>
      </c>
    </row>
    <row r="1272" spans="2:10">
      <c r="B1272" s="134" t="s">
        <v>1199</v>
      </c>
      <c r="C1272" s="134" t="s">
        <v>1200</v>
      </c>
      <c r="D1272" s="135">
        <v>18.7</v>
      </c>
      <c r="E1272" s="135">
        <v>18.7</v>
      </c>
      <c r="F1272" s="135">
        <v>18.7</v>
      </c>
      <c r="G1272" s="135">
        <v>18.7</v>
      </c>
      <c r="H1272" s="135">
        <v>18.7</v>
      </c>
      <c r="I1272" s="135">
        <v>18.7</v>
      </c>
      <c r="J1272" s="135">
        <v>18.7</v>
      </c>
    </row>
    <row r="1273" spans="2:10">
      <c r="B1273" s="134" t="s">
        <v>1205</v>
      </c>
      <c r="C1273" s="134" t="s">
        <v>1206</v>
      </c>
      <c r="D1273" s="135">
        <v>-5.3</v>
      </c>
      <c r="E1273" s="135">
        <v>15.9</v>
      </c>
      <c r="F1273" s="135">
        <v>-21.4</v>
      </c>
      <c r="G1273" s="135">
        <v>-4.7</v>
      </c>
      <c r="H1273" s="135">
        <v>-10.1</v>
      </c>
      <c r="I1273" s="135">
        <v>-6.2</v>
      </c>
      <c r="J1273" s="135">
        <v>-14.3</v>
      </c>
    </row>
    <row r="1274" spans="2:10" ht="25.5">
      <c r="B1274" s="134" t="s">
        <v>1201</v>
      </c>
      <c r="C1274" s="134" t="s">
        <v>1202</v>
      </c>
      <c r="D1274" s="135">
        <v>-5.3</v>
      </c>
      <c r="E1274" s="135">
        <v>-9.1</v>
      </c>
      <c r="F1274" s="135">
        <v>0.7</v>
      </c>
      <c r="G1274" s="135">
        <v>-1.5</v>
      </c>
      <c r="H1274" s="135">
        <v>-10.7</v>
      </c>
      <c r="I1274" s="135">
        <v>-0.7</v>
      </c>
      <c r="J1274" s="135" t="s">
        <v>9</v>
      </c>
    </row>
    <row r="1275" spans="2:10">
      <c r="B1275" s="134"/>
      <c r="C1275" s="134" t="s">
        <v>1203</v>
      </c>
      <c r="D1275" s="135">
        <v>-17.600000000000001</v>
      </c>
      <c r="E1275" s="135">
        <v>-18.899999999999999</v>
      </c>
      <c r="F1275" s="135">
        <v>-19.3</v>
      </c>
      <c r="G1275" s="135">
        <v>-18.7</v>
      </c>
      <c r="H1275" s="135">
        <v>-10</v>
      </c>
      <c r="I1275" s="135">
        <v>-18.399999999999999</v>
      </c>
      <c r="J1275" s="135">
        <v>-23.1</v>
      </c>
    </row>
    <row r="1276" spans="2:10">
      <c r="B1276" s="134"/>
      <c r="C1276" s="134" t="s">
        <v>1204</v>
      </c>
      <c r="D1276" s="135">
        <v>17.7</v>
      </c>
      <c r="E1276" s="135">
        <v>17.2</v>
      </c>
      <c r="F1276" s="135">
        <v>18.5</v>
      </c>
      <c r="G1276" s="135">
        <v>18.7</v>
      </c>
      <c r="H1276" s="135">
        <v>18.7</v>
      </c>
      <c r="I1276" s="135">
        <v>18.600000000000001</v>
      </c>
      <c r="J1276" s="135">
        <v>21</v>
      </c>
    </row>
    <row r="1277" spans="2:10" ht="15">
      <c r="B1277" s="136"/>
      <c r="C1277" s="136"/>
      <c r="D1277" s="136"/>
      <c r="E1277" s="136"/>
      <c r="F1277" s="136"/>
      <c r="G1277" s="136"/>
      <c r="H1277" s="136"/>
      <c r="I1277" s="136"/>
      <c r="J1277" s="136"/>
    </row>
    <row r="1278" spans="2:10" ht="15.75" customHeight="1">
      <c r="B1278" s="151" t="s">
        <v>1228</v>
      </c>
      <c r="C1278" s="152"/>
      <c r="D1278" s="152"/>
      <c r="E1278" s="152"/>
      <c r="F1278" s="152"/>
      <c r="G1278" s="152"/>
      <c r="H1278" s="152"/>
      <c r="I1278" s="152"/>
      <c r="J1278" s="152"/>
    </row>
    <row r="1279" spans="2:10" ht="15">
      <c r="B1279" s="136"/>
      <c r="C1279" s="136"/>
      <c r="D1279" s="136"/>
      <c r="E1279" s="136"/>
      <c r="F1279" s="136"/>
      <c r="G1279" s="136"/>
      <c r="H1279" s="136"/>
      <c r="I1279" s="136"/>
      <c r="J1279" s="136"/>
    </row>
    <row r="1280" spans="2:10" ht="15">
      <c r="B1280" s="153" t="s">
        <v>1</v>
      </c>
      <c r="C1280" s="153"/>
      <c r="D1280" s="153"/>
      <c r="E1280" s="153"/>
      <c r="F1280" s="153"/>
      <c r="G1280" s="153"/>
      <c r="H1280" s="153"/>
      <c r="I1280" s="153"/>
      <c r="J1280" s="153"/>
    </row>
    <row r="1281" spans="2:10" ht="60">
      <c r="B1281" s="154" t="s">
        <v>1187</v>
      </c>
      <c r="C1281" s="154" t="s">
        <v>2</v>
      </c>
      <c r="D1281" s="137" t="s">
        <v>1188</v>
      </c>
      <c r="E1281" s="137" t="s">
        <v>766</v>
      </c>
      <c r="F1281" s="137" t="s">
        <v>767</v>
      </c>
      <c r="G1281" s="137" t="s">
        <v>54</v>
      </c>
      <c r="H1281" s="137" t="s">
        <v>53</v>
      </c>
      <c r="I1281" s="137" t="s">
        <v>55</v>
      </c>
      <c r="J1281" s="137" t="s">
        <v>1189</v>
      </c>
    </row>
    <row r="1282" spans="2:10" ht="15">
      <c r="B1282" s="155"/>
      <c r="C1282" s="155"/>
      <c r="D1282" s="138"/>
      <c r="E1282" s="138"/>
      <c r="F1282" s="138"/>
      <c r="G1282" s="138"/>
      <c r="H1282" s="138"/>
      <c r="I1282" s="138"/>
      <c r="J1282" s="138"/>
    </row>
    <row r="1283" spans="2:10">
      <c r="B1283" s="156"/>
      <c r="C1283" s="156"/>
      <c r="D1283" s="139" t="s">
        <v>1190</v>
      </c>
      <c r="E1283" s="139" t="s">
        <v>1191</v>
      </c>
      <c r="F1283" s="139" t="s">
        <v>1192</v>
      </c>
      <c r="G1283" s="139" t="s">
        <v>1193</v>
      </c>
      <c r="H1283" s="139" t="s">
        <v>1194</v>
      </c>
      <c r="I1283" s="139" t="s">
        <v>1195</v>
      </c>
      <c r="J1283" s="139" t="s">
        <v>1196</v>
      </c>
    </row>
    <row r="1284" spans="2:10" ht="45.75">
      <c r="B1284" s="148" t="s">
        <v>1197</v>
      </c>
      <c r="C1284" s="149"/>
      <c r="D1284" s="149"/>
      <c r="E1284" s="149"/>
      <c r="F1284" s="149"/>
      <c r="G1284" s="149"/>
      <c r="H1284" s="149"/>
      <c r="I1284" s="149"/>
      <c r="J1284" s="150"/>
    </row>
    <row r="1285" spans="2:10">
      <c r="B1285" s="134" t="s">
        <v>593</v>
      </c>
      <c r="C1285" s="134" t="s">
        <v>1198</v>
      </c>
      <c r="D1285" s="135" t="s">
        <v>9</v>
      </c>
      <c r="E1285" s="135" t="s">
        <v>9</v>
      </c>
      <c r="F1285" s="135" t="s">
        <v>9</v>
      </c>
      <c r="G1285" s="135" t="s">
        <v>9</v>
      </c>
      <c r="H1285" s="135" t="s">
        <v>9</v>
      </c>
      <c r="I1285" s="135" t="s">
        <v>9</v>
      </c>
      <c r="J1285" s="135" t="s">
        <v>9</v>
      </c>
    </row>
    <row r="1286" spans="2:10">
      <c r="B1286" s="134" t="s">
        <v>1199</v>
      </c>
      <c r="C1286" s="134" t="s">
        <v>1200</v>
      </c>
      <c r="D1286" s="135" t="s">
        <v>9</v>
      </c>
      <c r="E1286" s="135" t="s">
        <v>9</v>
      </c>
      <c r="F1286" s="135" t="s">
        <v>9</v>
      </c>
      <c r="G1286" s="135" t="s">
        <v>9</v>
      </c>
      <c r="H1286" s="135" t="s">
        <v>9</v>
      </c>
      <c r="I1286" s="135" t="s">
        <v>9</v>
      </c>
      <c r="J1286" s="135" t="s">
        <v>9</v>
      </c>
    </row>
    <row r="1287" spans="2:10" ht="25.5">
      <c r="B1287" s="134" t="s">
        <v>1201</v>
      </c>
      <c r="C1287" s="134" t="s">
        <v>1202</v>
      </c>
      <c r="D1287" s="135" t="s">
        <v>9</v>
      </c>
      <c r="E1287" s="135" t="s">
        <v>9</v>
      </c>
      <c r="F1287" s="135" t="s">
        <v>9</v>
      </c>
      <c r="G1287" s="135" t="s">
        <v>9</v>
      </c>
      <c r="H1287" s="135" t="s">
        <v>9</v>
      </c>
      <c r="I1287" s="135" t="s">
        <v>9</v>
      </c>
      <c r="J1287" s="135" t="s">
        <v>9</v>
      </c>
    </row>
    <row r="1288" spans="2:10">
      <c r="B1288" s="134"/>
      <c r="C1288" s="134" t="s">
        <v>1203</v>
      </c>
      <c r="D1288" s="135" t="s">
        <v>9</v>
      </c>
      <c r="E1288" s="135" t="s">
        <v>9</v>
      </c>
      <c r="F1288" s="135" t="s">
        <v>9</v>
      </c>
      <c r="G1288" s="135" t="s">
        <v>9</v>
      </c>
      <c r="H1288" s="135" t="s">
        <v>9</v>
      </c>
      <c r="I1288" s="135" t="s">
        <v>9</v>
      </c>
      <c r="J1288" s="135" t="s">
        <v>9</v>
      </c>
    </row>
    <row r="1289" spans="2:10">
      <c r="B1289" s="134"/>
      <c r="C1289" s="134" t="s">
        <v>1204</v>
      </c>
      <c r="D1289" s="135" t="s">
        <v>9</v>
      </c>
      <c r="E1289" s="135" t="s">
        <v>9</v>
      </c>
      <c r="F1289" s="135" t="s">
        <v>9</v>
      </c>
      <c r="G1289" s="135" t="s">
        <v>9</v>
      </c>
      <c r="H1289" s="135" t="s">
        <v>9</v>
      </c>
      <c r="I1289" s="135" t="s">
        <v>9</v>
      </c>
      <c r="J1289" s="135" t="s">
        <v>9</v>
      </c>
    </row>
    <row r="1290" spans="2:10">
      <c r="B1290" s="134" t="s">
        <v>1205</v>
      </c>
      <c r="C1290" s="134" t="s">
        <v>1206</v>
      </c>
      <c r="D1290" s="135" t="s">
        <v>9</v>
      </c>
      <c r="E1290" s="135" t="s">
        <v>9</v>
      </c>
      <c r="F1290" s="135" t="s">
        <v>9</v>
      </c>
      <c r="G1290" s="135" t="s">
        <v>9</v>
      </c>
      <c r="H1290" s="135" t="s">
        <v>9</v>
      </c>
      <c r="I1290" s="135" t="s">
        <v>9</v>
      </c>
      <c r="J1290" s="135" t="s">
        <v>9</v>
      </c>
    </row>
    <row r="1291" spans="2:10" ht="25.5">
      <c r="B1291" s="134" t="s">
        <v>1201</v>
      </c>
      <c r="C1291" s="134" t="s">
        <v>1202</v>
      </c>
      <c r="D1291" s="135" t="s">
        <v>9</v>
      </c>
      <c r="E1291" s="135" t="s">
        <v>9</v>
      </c>
      <c r="F1291" s="135" t="s">
        <v>9</v>
      </c>
      <c r="G1291" s="135" t="s">
        <v>9</v>
      </c>
      <c r="H1291" s="135" t="s">
        <v>9</v>
      </c>
      <c r="I1291" s="135" t="s">
        <v>9</v>
      </c>
      <c r="J1291" s="135" t="s">
        <v>9</v>
      </c>
    </row>
    <row r="1292" spans="2:10">
      <c r="B1292" s="134"/>
      <c r="C1292" s="134" t="s">
        <v>1203</v>
      </c>
      <c r="D1292" s="135" t="s">
        <v>9</v>
      </c>
      <c r="E1292" s="135" t="s">
        <v>9</v>
      </c>
      <c r="F1292" s="135" t="s">
        <v>9</v>
      </c>
      <c r="G1292" s="135" t="s">
        <v>9</v>
      </c>
      <c r="H1292" s="135" t="s">
        <v>9</v>
      </c>
      <c r="I1292" s="135" t="s">
        <v>9</v>
      </c>
      <c r="J1292" s="135" t="s">
        <v>9</v>
      </c>
    </row>
    <row r="1293" spans="2:10">
      <c r="B1293" s="134"/>
      <c r="C1293" s="134" t="s">
        <v>1204</v>
      </c>
      <c r="D1293" s="135" t="s">
        <v>9</v>
      </c>
      <c r="E1293" s="135" t="s">
        <v>9</v>
      </c>
      <c r="F1293" s="135" t="s">
        <v>9</v>
      </c>
      <c r="G1293" s="135" t="s">
        <v>9</v>
      </c>
      <c r="H1293" s="135" t="s">
        <v>9</v>
      </c>
      <c r="I1293" s="135" t="s">
        <v>9</v>
      </c>
      <c r="J1293" s="135" t="s">
        <v>9</v>
      </c>
    </row>
    <row r="1294" spans="2:10" ht="57">
      <c r="B1294" s="148" t="s">
        <v>1207</v>
      </c>
      <c r="C1294" s="149"/>
      <c r="D1294" s="149"/>
      <c r="E1294" s="149"/>
      <c r="F1294" s="149"/>
      <c r="G1294" s="149"/>
      <c r="H1294" s="149"/>
      <c r="I1294" s="149"/>
      <c r="J1294" s="150"/>
    </row>
    <row r="1295" spans="2:10">
      <c r="B1295" s="134" t="s">
        <v>593</v>
      </c>
      <c r="C1295" s="134" t="s">
        <v>1198</v>
      </c>
      <c r="D1295" s="135" t="s">
        <v>9</v>
      </c>
      <c r="E1295" s="135" t="s">
        <v>9</v>
      </c>
      <c r="F1295" s="135" t="s">
        <v>9</v>
      </c>
      <c r="G1295" s="135" t="s">
        <v>9</v>
      </c>
      <c r="H1295" s="135" t="s">
        <v>9</v>
      </c>
      <c r="I1295" s="135" t="s">
        <v>9</v>
      </c>
      <c r="J1295" s="135" t="s">
        <v>9</v>
      </c>
    </row>
    <row r="1296" spans="2:10">
      <c r="B1296" s="134" t="s">
        <v>1199</v>
      </c>
      <c r="C1296" s="134" t="s">
        <v>1200</v>
      </c>
      <c r="D1296" s="135" t="s">
        <v>9</v>
      </c>
      <c r="E1296" s="135" t="s">
        <v>9</v>
      </c>
      <c r="F1296" s="135" t="s">
        <v>9</v>
      </c>
      <c r="G1296" s="135" t="s">
        <v>9</v>
      </c>
      <c r="H1296" s="135" t="s">
        <v>9</v>
      </c>
      <c r="I1296" s="135" t="s">
        <v>9</v>
      </c>
      <c r="J1296" s="135" t="s">
        <v>9</v>
      </c>
    </row>
    <row r="1297" spans="2:10">
      <c r="B1297" s="134" t="s">
        <v>1205</v>
      </c>
      <c r="C1297" s="134" t="s">
        <v>1206</v>
      </c>
      <c r="D1297" s="135" t="s">
        <v>9</v>
      </c>
      <c r="E1297" s="135" t="s">
        <v>9</v>
      </c>
      <c r="F1297" s="135" t="s">
        <v>9</v>
      </c>
      <c r="G1297" s="135" t="s">
        <v>9</v>
      </c>
      <c r="H1297" s="135" t="s">
        <v>9</v>
      </c>
      <c r="I1297" s="135" t="s">
        <v>9</v>
      </c>
      <c r="J1297" s="135" t="s">
        <v>9</v>
      </c>
    </row>
    <row r="1298" spans="2:10" ht="25.5">
      <c r="B1298" s="134" t="s">
        <v>1201</v>
      </c>
      <c r="C1298" s="134" t="s">
        <v>1202</v>
      </c>
      <c r="D1298" s="135" t="s">
        <v>9</v>
      </c>
      <c r="E1298" s="135" t="s">
        <v>9</v>
      </c>
      <c r="F1298" s="135" t="s">
        <v>9</v>
      </c>
      <c r="G1298" s="135" t="s">
        <v>9</v>
      </c>
      <c r="H1298" s="135" t="s">
        <v>9</v>
      </c>
      <c r="I1298" s="135" t="s">
        <v>9</v>
      </c>
      <c r="J1298" s="135" t="s">
        <v>9</v>
      </c>
    </row>
    <row r="1299" spans="2:10">
      <c r="B1299" s="134"/>
      <c r="C1299" s="134" t="s">
        <v>1203</v>
      </c>
      <c r="D1299" s="135" t="s">
        <v>9</v>
      </c>
      <c r="E1299" s="135" t="s">
        <v>9</v>
      </c>
      <c r="F1299" s="135" t="s">
        <v>9</v>
      </c>
      <c r="G1299" s="135" t="s">
        <v>9</v>
      </c>
      <c r="H1299" s="135" t="s">
        <v>9</v>
      </c>
      <c r="I1299" s="135" t="s">
        <v>9</v>
      </c>
      <c r="J1299" s="135" t="s">
        <v>9</v>
      </c>
    </row>
    <row r="1300" spans="2:10">
      <c r="B1300" s="134"/>
      <c r="C1300" s="134" t="s">
        <v>1204</v>
      </c>
      <c r="D1300" s="135" t="s">
        <v>9</v>
      </c>
      <c r="E1300" s="135" t="s">
        <v>9</v>
      </c>
      <c r="F1300" s="135" t="s">
        <v>9</v>
      </c>
      <c r="G1300" s="135" t="s">
        <v>9</v>
      </c>
      <c r="H1300" s="135" t="s">
        <v>9</v>
      </c>
      <c r="I1300" s="135" t="s">
        <v>9</v>
      </c>
      <c r="J1300" s="135" t="s">
        <v>9</v>
      </c>
    </row>
    <row r="1301" spans="2:10" ht="15">
      <c r="B1301" s="136"/>
      <c r="C1301" s="136"/>
      <c r="D1301" s="136"/>
      <c r="E1301" s="136"/>
      <c r="F1301" s="136"/>
      <c r="G1301" s="136"/>
      <c r="H1301" s="136"/>
      <c r="I1301" s="136"/>
      <c r="J1301" s="136"/>
    </row>
    <row r="1302" spans="2:10" ht="15.75" customHeight="1">
      <c r="B1302" s="151" t="s">
        <v>1229</v>
      </c>
      <c r="C1302" s="152"/>
      <c r="D1302" s="152"/>
      <c r="E1302" s="152"/>
      <c r="F1302" s="152"/>
      <c r="G1302" s="152"/>
      <c r="H1302" s="152"/>
      <c r="I1302" s="152"/>
      <c r="J1302" s="152"/>
    </row>
    <row r="1303" spans="2:10" ht="15">
      <c r="B1303" s="136"/>
      <c r="C1303" s="136"/>
      <c r="D1303" s="136"/>
      <c r="E1303" s="136"/>
      <c r="F1303" s="136"/>
      <c r="G1303" s="136"/>
      <c r="H1303" s="136"/>
      <c r="I1303" s="136"/>
      <c r="J1303" s="136"/>
    </row>
    <row r="1304" spans="2:10" ht="15">
      <c r="B1304" s="153" t="s">
        <v>1</v>
      </c>
      <c r="C1304" s="153"/>
      <c r="D1304" s="153"/>
      <c r="E1304" s="153"/>
      <c r="F1304" s="153"/>
      <c r="G1304" s="153"/>
      <c r="H1304" s="153"/>
      <c r="I1304" s="153"/>
      <c r="J1304" s="153"/>
    </row>
    <row r="1305" spans="2:10" ht="60">
      <c r="B1305" s="154" t="s">
        <v>1187</v>
      </c>
      <c r="C1305" s="154" t="s">
        <v>2</v>
      </c>
      <c r="D1305" s="137" t="s">
        <v>1188</v>
      </c>
      <c r="E1305" s="137" t="s">
        <v>766</v>
      </c>
      <c r="F1305" s="137" t="s">
        <v>767</v>
      </c>
      <c r="G1305" s="137" t="s">
        <v>54</v>
      </c>
      <c r="H1305" s="137" t="s">
        <v>53</v>
      </c>
      <c r="I1305" s="137" t="s">
        <v>55</v>
      </c>
      <c r="J1305" s="137" t="s">
        <v>1189</v>
      </c>
    </row>
    <row r="1306" spans="2:10" ht="15">
      <c r="B1306" s="155"/>
      <c r="C1306" s="155"/>
      <c r="D1306" s="138"/>
      <c r="E1306" s="138"/>
      <c r="F1306" s="138"/>
      <c r="G1306" s="138"/>
      <c r="H1306" s="138"/>
      <c r="I1306" s="138"/>
      <c r="J1306" s="138"/>
    </row>
    <row r="1307" spans="2:10">
      <c r="B1307" s="156"/>
      <c r="C1307" s="156"/>
      <c r="D1307" s="139" t="s">
        <v>1190</v>
      </c>
      <c r="E1307" s="139" t="s">
        <v>1191</v>
      </c>
      <c r="F1307" s="139" t="s">
        <v>1192</v>
      </c>
      <c r="G1307" s="139" t="s">
        <v>1193</v>
      </c>
      <c r="H1307" s="139" t="s">
        <v>1194</v>
      </c>
      <c r="I1307" s="139" t="s">
        <v>1195</v>
      </c>
      <c r="J1307" s="139" t="s">
        <v>1196</v>
      </c>
    </row>
    <row r="1308" spans="2:10" ht="45.75">
      <c r="B1308" s="148" t="s">
        <v>1197</v>
      </c>
      <c r="C1308" s="149"/>
      <c r="D1308" s="149"/>
      <c r="E1308" s="149"/>
      <c r="F1308" s="149"/>
      <c r="G1308" s="149"/>
      <c r="H1308" s="149"/>
      <c r="I1308" s="149"/>
      <c r="J1308" s="150"/>
    </row>
    <row r="1309" spans="2:10">
      <c r="B1309" s="134" t="s">
        <v>593</v>
      </c>
      <c r="C1309" s="134" t="s">
        <v>1198</v>
      </c>
      <c r="D1309" s="135" t="s">
        <v>9</v>
      </c>
      <c r="E1309" s="135" t="s">
        <v>9</v>
      </c>
      <c r="F1309" s="135" t="s">
        <v>9</v>
      </c>
      <c r="G1309" s="135" t="s">
        <v>9</v>
      </c>
      <c r="H1309" s="135" t="s">
        <v>9</v>
      </c>
      <c r="I1309" s="135" t="s">
        <v>9</v>
      </c>
      <c r="J1309" s="135" t="s">
        <v>9</v>
      </c>
    </row>
    <row r="1310" spans="2:10">
      <c r="B1310" s="134" t="s">
        <v>1199</v>
      </c>
      <c r="C1310" s="134" t="s">
        <v>1200</v>
      </c>
      <c r="D1310" s="135" t="s">
        <v>9</v>
      </c>
      <c r="E1310" s="135" t="s">
        <v>9</v>
      </c>
      <c r="F1310" s="135" t="s">
        <v>9</v>
      </c>
      <c r="G1310" s="135" t="s">
        <v>9</v>
      </c>
      <c r="H1310" s="135" t="s">
        <v>9</v>
      </c>
      <c r="I1310" s="135" t="s">
        <v>9</v>
      </c>
      <c r="J1310" s="135" t="s">
        <v>9</v>
      </c>
    </row>
    <row r="1311" spans="2:10" ht="25.5">
      <c r="B1311" s="134" t="s">
        <v>1201</v>
      </c>
      <c r="C1311" s="134" t="s">
        <v>1202</v>
      </c>
      <c r="D1311" s="135" t="s">
        <v>9</v>
      </c>
      <c r="E1311" s="135" t="s">
        <v>9</v>
      </c>
      <c r="F1311" s="135" t="s">
        <v>9</v>
      </c>
      <c r="G1311" s="135" t="s">
        <v>9</v>
      </c>
      <c r="H1311" s="135" t="s">
        <v>9</v>
      </c>
      <c r="I1311" s="135" t="s">
        <v>9</v>
      </c>
      <c r="J1311" s="135" t="s">
        <v>9</v>
      </c>
    </row>
    <row r="1312" spans="2:10">
      <c r="B1312" s="134"/>
      <c r="C1312" s="134" t="s">
        <v>1203</v>
      </c>
      <c r="D1312" s="135" t="s">
        <v>9</v>
      </c>
      <c r="E1312" s="135" t="s">
        <v>9</v>
      </c>
      <c r="F1312" s="135" t="s">
        <v>9</v>
      </c>
      <c r="G1312" s="135" t="s">
        <v>9</v>
      </c>
      <c r="H1312" s="135" t="s">
        <v>9</v>
      </c>
      <c r="I1312" s="135" t="s">
        <v>9</v>
      </c>
      <c r="J1312" s="135" t="s">
        <v>9</v>
      </c>
    </row>
    <row r="1313" spans="2:10">
      <c r="B1313" s="134"/>
      <c r="C1313" s="134" t="s">
        <v>1204</v>
      </c>
      <c r="D1313" s="135" t="s">
        <v>9</v>
      </c>
      <c r="E1313" s="135" t="s">
        <v>9</v>
      </c>
      <c r="F1313" s="135" t="s">
        <v>9</v>
      </c>
      <c r="G1313" s="135" t="s">
        <v>9</v>
      </c>
      <c r="H1313" s="135" t="s">
        <v>9</v>
      </c>
      <c r="I1313" s="135" t="s">
        <v>9</v>
      </c>
      <c r="J1313" s="135" t="s">
        <v>9</v>
      </c>
    </row>
    <row r="1314" spans="2:10">
      <c r="B1314" s="134" t="s">
        <v>1205</v>
      </c>
      <c r="C1314" s="134" t="s">
        <v>1206</v>
      </c>
      <c r="D1314" s="135" t="s">
        <v>9</v>
      </c>
      <c r="E1314" s="135" t="s">
        <v>9</v>
      </c>
      <c r="F1314" s="135" t="s">
        <v>9</v>
      </c>
      <c r="G1314" s="135" t="s">
        <v>9</v>
      </c>
      <c r="H1314" s="135" t="s">
        <v>9</v>
      </c>
      <c r="I1314" s="135" t="s">
        <v>9</v>
      </c>
      <c r="J1314" s="135" t="s">
        <v>9</v>
      </c>
    </row>
    <row r="1315" spans="2:10" ht="25.5">
      <c r="B1315" s="134" t="s">
        <v>1201</v>
      </c>
      <c r="C1315" s="134" t="s">
        <v>1202</v>
      </c>
      <c r="D1315" s="135" t="s">
        <v>9</v>
      </c>
      <c r="E1315" s="135" t="s">
        <v>9</v>
      </c>
      <c r="F1315" s="135" t="s">
        <v>9</v>
      </c>
      <c r="G1315" s="135" t="s">
        <v>9</v>
      </c>
      <c r="H1315" s="135" t="s">
        <v>9</v>
      </c>
      <c r="I1315" s="135" t="s">
        <v>9</v>
      </c>
      <c r="J1315" s="135" t="s">
        <v>9</v>
      </c>
    </row>
    <row r="1316" spans="2:10">
      <c r="B1316" s="134"/>
      <c r="C1316" s="134" t="s">
        <v>1203</v>
      </c>
      <c r="D1316" s="135" t="s">
        <v>9</v>
      </c>
      <c r="E1316" s="135" t="s">
        <v>9</v>
      </c>
      <c r="F1316" s="135" t="s">
        <v>9</v>
      </c>
      <c r="G1316" s="135" t="s">
        <v>9</v>
      </c>
      <c r="H1316" s="135" t="s">
        <v>9</v>
      </c>
      <c r="I1316" s="135" t="s">
        <v>9</v>
      </c>
      <c r="J1316" s="135" t="s">
        <v>9</v>
      </c>
    </row>
    <row r="1317" spans="2:10">
      <c r="B1317" s="134"/>
      <c r="C1317" s="134" t="s">
        <v>1204</v>
      </c>
      <c r="D1317" s="135" t="s">
        <v>9</v>
      </c>
      <c r="E1317" s="135" t="s">
        <v>9</v>
      </c>
      <c r="F1317" s="135" t="s">
        <v>9</v>
      </c>
      <c r="G1317" s="135" t="s">
        <v>9</v>
      </c>
      <c r="H1317" s="135" t="s">
        <v>9</v>
      </c>
      <c r="I1317" s="135" t="s">
        <v>9</v>
      </c>
      <c r="J1317" s="135" t="s">
        <v>9</v>
      </c>
    </row>
    <row r="1318" spans="2:10" ht="57">
      <c r="B1318" s="148" t="s">
        <v>1207</v>
      </c>
      <c r="C1318" s="149"/>
      <c r="D1318" s="149"/>
      <c r="E1318" s="149"/>
      <c r="F1318" s="149"/>
      <c r="G1318" s="149"/>
      <c r="H1318" s="149"/>
      <c r="I1318" s="149"/>
      <c r="J1318" s="150"/>
    </row>
    <row r="1319" spans="2:10">
      <c r="B1319" s="134" t="s">
        <v>593</v>
      </c>
      <c r="C1319" s="134" t="s">
        <v>1198</v>
      </c>
      <c r="D1319" s="135" t="s">
        <v>9</v>
      </c>
      <c r="E1319" s="135" t="s">
        <v>9</v>
      </c>
      <c r="F1319" s="135" t="s">
        <v>9</v>
      </c>
      <c r="G1319" s="135" t="s">
        <v>9</v>
      </c>
      <c r="H1319" s="135" t="s">
        <v>9</v>
      </c>
      <c r="I1319" s="135" t="s">
        <v>9</v>
      </c>
      <c r="J1319" s="135" t="s">
        <v>9</v>
      </c>
    </row>
    <row r="1320" spans="2:10">
      <c r="B1320" s="134" t="s">
        <v>1199</v>
      </c>
      <c r="C1320" s="134" t="s">
        <v>1200</v>
      </c>
      <c r="D1320" s="135" t="s">
        <v>9</v>
      </c>
      <c r="E1320" s="135" t="s">
        <v>9</v>
      </c>
      <c r="F1320" s="135" t="s">
        <v>9</v>
      </c>
      <c r="G1320" s="135" t="s">
        <v>9</v>
      </c>
      <c r="H1320" s="135" t="s">
        <v>9</v>
      </c>
      <c r="I1320" s="135" t="s">
        <v>9</v>
      </c>
      <c r="J1320" s="135" t="s">
        <v>9</v>
      </c>
    </row>
    <row r="1321" spans="2:10">
      <c r="B1321" s="134" t="s">
        <v>1205</v>
      </c>
      <c r="C1321" s="134" t="s">
        <v>1206</v>
      </c>
      <c r="D1321" s="135" t="s">
        <v>9</v>
      </c>
      <c r="E1321" s="135" t="s">
        <v>9</v>
      </c>
      <c r="F1321" s="135" t="s">
        <v>9</v>
      </c>
      <c r="G1321" s="135" t="s">
        <v>9</v>
      </c>
      <c r="H1321" s="135" t="s">
        <v>9</v>
      </c>
      <c r="I1321" s="135" t="s">
        <v>9</v>
      </c>
      <c r="J1321" s="135" t="s">
        <v>9</v>
      </c>
    </row>
    <row r="1322" spans="2:10" ht="25.5">
      <c r="B1322" s="134" t="s">
        <v>1201</v>
      </c>
      <c r="C1322" s="134" t="s">
        <v>1202</v>
      </c>
      <c r="D1322" s="135" t="s">
        <v>9</v>
      </c>
      <c r="E1322" s="135" t="s">
        <v>9</v>
      </c>
      <c r="F1322" s="135" t="s">
        <v>9</v>
      </c>
      <c r="G1322" s="135" t="s">
        <v>9</v>
      </c>
      <c r="H1322" s="135" t="s">
        <v>9</v>
      </c>
      <c r="I1322" s="135" t="s">
        <v>9</v>
      </c>
      <c r="J1322" s="135" t="s">
        <v>9</v>
      </c>
    </row>
    <row r="1323" spans="2:10">
      <c r="B1323" s="134"/>
      <c r="C1323" s="134" t="s">
        <v>1203</v>
      </c>
      <c r="D1323" s="135" t="s">
        <v>9</v>
      </c>
      <c r="E1323" s="135" t="s">
        <v>9</v>
      </c>
      <c r="F1323" s="135" t="s">
        <v>9</v>
      </c>
      <c r="G1323" s="135" t="s">
        <v>9</v>
      </c>
      <c r="H1323" s="135" t="s">
        <v>9</v>
      </c>
      <c r="I1323" s="135" t="s">
        <v>9</v>
      </c>
      <c r="J1323" s="135" t="s">
        <v>9</v>
      </c>
    </row>
    <row r="1324" spans="2:10">
      <c r="B1324" s="134"/>
      <c r="C1324" s="134" t="s">
        <v>1204</v>
      </c>
      <c r="D1324" s="135" t="s">
        <v>9</v>
      </c>
      <c r="E1324" s="135" t="s">
        <v>9</v>
      </c>
      <c r="F1324" s="135" t="s">
        <v>9</v>
      </c>
      <c r="G1324" s="135" t="s">
        <v>9</v>
      </c>
      <c r="H1324" s="135" t="s">
        <v>9</v>
      </c>
      <c r="I1324" s="135" t="s">
        <v>9</v>
      </c>
      <c r="J1324" s="135" t="s">
        <v>9</v>
      </c>
    </row>
    <row r="1325" spans="2:10" ht="15">
      <c r="B1325" s="136"/>
      <c r="C1325" s="136"/>
      <c r="D1325" s="136"/>
      <c r="E1325" s="136"/>
      <c r="F1325" s="136"/>
      <c r="G1325" s="136"/>
      <c r="H1325" s="136"/>
      <c r="I1325" s="136"/>
      <c r="J1325" s="136"/>
    </row>
    <row r="1326" spans="2:10" ht="15.75" customHeight="1">
      <c r="B1326" s="151" t="s">
        <v>1230</v>
      </c>
      <c r="C1326" s="152"/>
      <c r="D1326" s="152"/>
      <c r="E1326" s="152"/>
      <c r="F1326" s="152"/>
      <c r="G1326" s="152"/>
      <c r="H1326" s="152"/>
      <c r="I1326" s="152"/>
      <c r="J1326" s="152"/>
    </row>
    <row r="1327" spans="2:10" ht="15">
      <c r="B1327" s="136"/>
      <c r="C1327" s="136"/>
      <c r="D1327" s="136"/>
      <c r="E1327" s="136"/>
      <c r="F1327" s="136"/>
      <c r="G1327" s="136"/>
      <c r="H1327" s="136"/>
      <c r="I1327" s="136"/>
      <c r="J1327" s="136"/>
    </row>
    <row r="1328" spans="2:10" ht="15">
      <c r="B1328" s="153" t="s">
        <v>1</v>
      </c>
      <c r="C1328" s="153"/>
      <c r="D1328" s="153"/>
      <c r="E1328" s="153"/>
      <c r="F1328" s="153"/>
      <c r="G1328" s="153"/>
      <c r="H1328" s="153"/>
      <c r="I1328" s="153"/>
      <c r="J1328" s="153"/>
    </row>
    <row r="1329" spans="2:10" ht="60">
      <c r="B1329" s="154" t="s">
        <v>1187</v>
      </c>
      <c r="C1329" s="154" t="s">
        <v>2</v>
      </c>
      <c r="D1329" s="137" t="s">
        <v>1188</v>
      </c>
      <c r="E1329" s="137" t="s">
        <v>766</v>
      </c>
      <c r="F1329" s="137" t="s">
        <v>767</v>
      </c>
      <c r="G1329" s="137" t="s">
        <v>54</v>
      </c>
      <c r="H1329" s="137" t="s">
        <v>53</v>
      </c>
      <c r="I1329" s="137" t="s">
        <v>55</v>
      </c>
      <c r="J1329" s="137" t="s">
        <v>1189</v>
      </c>
    </row>
    <row r="1330" spans="2:10" ht="15">
      <c r="B1330" s="155"/>
      <c r="C1330" s="155"/>
      <c r="D1330" s="138"/>
      <c r="E1330" s="138"/>
      <c r="F1330" s="138"/>
      <c r="G1330" s="138"/>
      <c r="H1330" s="138"/>
      <c r="I1330" s="138"/>
      <c r="J1330" s="138"/>
    </row>
    <row r="1331" spans="2:10">
      <c r="B1331" s="156"/>
      <c r="C1331" s="156"/>
      <c r="D1331" s="139" t="s">
        <v>1190</v>
      </c>
      <c r="E1331" s="139" t="s">
        <v>1191</v>
      </c>
      <c r="F1331" s="139" t="s">
        <v>1192</v>
      </c>
      <c r="G1331" s="139" t="s">
        <v>1193</v>
      </c>
      <c r="H1331" s="139" t="s">
        <v>1194</v>
      </c>
      <c r="I1331" s="139" t="s">
        <v>1195</v>
      </c>
      <c r="J1331" s="139" t="s">
        <v>1196</v>
      </c>
    </row>
    <row r="1332" spans="2:10" ht="45.75">
      <c r="B1332" s="148" t="s">
        <v>1197</v>
      </c>
      <c r="C1332" s="149"/>
      <c r="D1332" s="149"/>
      <c r="E1332" s="149"/>
      <c r="F1332" s="149"/>
      <c r="G1332" s="149"/>
      <c r="H1332" s="149"/>
      <c r="I1332" s="149"/>
      <c r="J1332" s="150"/>
    </row>
    <row r="1333" spans="2:10">
      <c r="B1333" s="134" t="s">
        <v>593</v>
      </c>
      <c r="C1333" s="134" t="s">
        <v>1198</v>
      </c>
      <c r="D1333" s="135" t="s">
        <v>9</v>
      </c>
      <c r="E1333" s="135" t="s">
        <v>9</v>
      </c>
      <c r="F1333" s="135" t="s">
        <v>9</v>
      </c>
      <c r="G1333" s="135" t="s">
        <v>9</v>
      </c>
      <c r="H1333" s="135" t="s">
        <v>9</v>
      </c>
      <c r="I1333" s="135" t="s">
        <v>9</v>
      </c>
      <c r="J1333" s="135" t="s">
        <v>9</v>
      </c>
    </row>
    <row r="1334" spans="2:10">
      <c r="B1334" s="134" t="s">
        <v>1199</v>
      </c>
      <c r="C1334" s="134" t="s">
        <v>1200</v>
      </c>
      <c r="D1334" s="135" t="s">
        <v>9</v>
      </c>
      <c r="E1334" s="135" t="s">
        <v>9</v>
      </c>
      <c r="F1334" s="135" t="s">
        <v>9</v>
      </c>
      <c r="G1334" s="135" t="s">
        <v>9</v>
      </c>
      <c r="H1334" s="135" t="s">
        <v>9</v>
      </c>
      <c r="I1334" s="135" t="s">
        <v>9</v>
      </c>
      <c r="J1334" s="135" t="s">
        <v>9</v>
      </c>
    </row>
    <row r="1335" spans="2:10" ht="25.5">
      <c r="B1335" s="134" t="s">
        <v>1201</v>
      </c>
      <c r="C1335" s="134" t="s">
        <v>1202</v>
      </c>
      <c r="D1335" s="135" t="s">
        <v>9</v>
      </c>
      <c r="E1335" s="135" t="s">
        <v>9</v>
      </c>
      <c r="F1335" s="135" t="s">
        <v>9</v>
      </c>
      <c r="G1335" s="135" t="s">
        <v>9</v>
      </c>
      <c r="H1335" s="135" t="s">
        <v>9</v>
      </c>
      <c r="I1335" s="135" t="s">
        <v>9</v>
      </c>
      <c r="J1335" s="135" t="s">
        <v>9</v>
      </c>
    </row>
    <row r="1336" spans="2:10">
      <c r="B1336" s="134"/>
      <c r="C1336" s="134" t="s">
        <v>1203</v>
      </c>
      <c r="D1336" s="135" t="s">
        <v>9</v>
      </c>
      <c r="E1336" s="135" t="s">
        <v>9</v>
      </c>
      <c r="F1336" s="135" t="s">
        <v>9</v>
      </c>
      <c r="G1336" s="135" t="s">
        <v>9</v>
      </c>
      <c r="H1336" s="135" t="s">
        <v>9</v>
      </c>
      <c r="I1336" s="135" t="s">
        <v>9</v>
      </c>
      <c r="J1336" s="135" t="s">
        <v>9</v>
      </c>
    </row>
    <row r="1337" spans="2:10">
      <c r="B1337" s="134"/>
      <c r="C1337" s="134" t="s">
        <v>1204</v>
      </c>
      <c r="D1337" s="135" t="s">
        <v>9</v>
      </c>
      <c r="E1337" s="135" t="s">
        <v>9</v>
      </c>
      <c r="F1337" s="135" t="s">
        <v>9</v>
      </c>
      <c r="G1337" s="135" t="s">
        <v>9</v>
      </c>
      <c r="H1337" s="135" t="s">
        <v>9</v>
      </c>
      <c r="I1337" s="135" t="s">
        <v>9</v>
      </c>
      <c r="J1337" s="135" t="s">
        <v>9</v>
      </c>
    </row>
    <row r="1338" spans="2:10">
      <c r="B1338" s="134" t="s">
        <v>1205</v>
      </c>
      <c r="C1338" s="134" t="s">
        <v>1206</v>
      </c>
      <c r="D1338" s="135" t="s">
        <v>9</v>
      </c>
      <c r="E1338" s="135" t="s">
        <v>9</v>
      </c>
      <c r="F1338" s="135" t="s">
        <v>9</v>
      </c>
      <c r="G1338" s="135" t="s">
        <v>9</v>
      </c>
      <c r="H1338" s="135" t="s">
        <v>9</v>
      </c>
      <c r="I1338" s="135" t="s">
        <v>9</v>
      </c>
      <c r="J1338" s="135" t="s">
        <v>9</v>
      </c>
    </row>
    <row r="1339" spans="2:10" ht="25.5">
      <c r="B1339" s="134" t="s">
        <v>1201</v>
      </c>
      <c r="C1339" s="134" t="s">
        <v>1202</v>
      </c>
      <c r="D1339" s="135" t="s">
        <v>9</v>
      </c>
      <c r="E1339" s="135" t="s">
        <v>9</v>
      </c>
      <c r="F1339" s="135" t="s">
        <v>9</v>
      </c>
      <c r="G1339" s="135" t="s">
        <v>9</v>
      </c>
      <c r="H1339" s="135" t="s">
        <v>9</v>
      </c>
      <c r="I1339" s="135" t="s">
        <v>9</v>
      </c>
      <c r="J1339" s="135" t="s">
        <v>9</v>
      </c>
    </row>
    <row r="1340" spans="2:10">
      <c r="B1340" s="134"/>
      <c r="C1340" s="134" t="s">
        <v>1203</v>
      </c>
      <c r="D1340" s="135" t="s">
        <v>9</v>
      </c>
      <c r="E1340" s="135" t="s">
        <v>9</v>
      </c>
      <c r="F1340" s="135" t="s">
        <v>9</v>
      </c>
      <c r="G1340" s="135" t="s">
        <v>9</v>
      </c>
      <c r="H1340" s="135" t="s">
        <v>9</v>
      </c>
      <c r="I1340" s="135" t="s">
        <v>9</v>
      </c>
      <c r="J1340" s="135" t="s">
        <v>9</v>
      </c>
    </row>
    <row r="1341" spans="2:10">
      <c r="B1341" s="134"/>
      <c r="C1341" s="134" t="s">
        <v>1204</v>
      </c>
      <c r="D1341" s="135" t="s">
        <v>9</v>
      </c>
      <c r="E1341" s="135" t="s">
        <v>9</v>
      </c>
      <c r="F1341" s="135" t="s">
        <v>9</v>
      </c>
      <c r="G1341" s="135" t="s">
        <v>9</v>
      </c>
      <c r="H1341" s="135" t="s">
        <v>9</v>
      </c>
      <c r="I1341" s="135" t="s">
        <v>9</v>
      </c>
      <c r="J1341" s="135" t="s">
        <v>9</v>
      </c>
    </row>
    <row r="1342" spans="2:10" ht="57">
      <c r="B1342" s="148" t="s">
        <v>1207</v>
      </c>
      <c r="C1342" s="149"/>
      <c r="D1342" s="149"/>
      <c r="E1342" s="149"/>
      <c r="F1342" s="149"/>
      <c r="G1342" s="149"/>
      <c r="H1342" s="149"/>
      <c r="I1342" s="149"/>
      <c r="J1342" s="150"/>
    </row>
    <row r="1343" spans="2:10">
      <c r="B1343" s="134" t="s">
        <v>593</v>
      </c>
      <c r="C1343" s="134" t="s">
        <v>1198</v>
      </c>
      <c r="D1343" s="135" t="s">
        <v>9</v>
      </c>
      <c r="E1343" s="135" t="s">
        <v>9</v>
      </c>
      <c r="F1343" s="135" t="s">
        <v>9</v>
      </c>
      <c r="G1343" s="135" t="s">
        <v>9</v>
      </c>
      <c r="H1343" s="135" t="s">
        <v>9</v>
      </c>
      <c r="I1343" s="135" t="s">
        <v>9</v>
      </c>
      <c r="J1343" s="135" t="s">
        <v>9</v>
      </c>
    </row>
    <row r="1344" spans="2:10">
      <c r="B1344" s="134" t="s">
        <v>1199</v>
      </c>
      <c r="C1344" s="134" t="s">
        <v>1200</v>
      </c>
      <c r="D1344" s="135" t="s">
        <v>9</v>
      </c>
      <c r="E1344" s="135" t="s">
        <v>9</v>
      </c>
      <c r="F1344" s="135" t="s">
        <v>9</v>
      </c>
      <c r="G1344" s="135" t="s">
        <v>9</v>
      </c>
      <c r="H1344" s="135" t="s">
        <v>9</v>
      </c>
      <c r="I1344" s="135" t="s">
        <v>9</v>
      </c>
      <c r="J1344" s="135" t="s">
        <v>9</v>
      </c>
    </row>
    <row r="1345" spans="2:10">
      <c r="B1345" s="134" t="s">
        <v>1205</v>
      </c>
      <c r="C1345" s="134" t="s">
        <v>1206</v>
      </c>
      <c r="D1345" s="135" t="s">
        <v>9</v>
      </c>
      <c r="E1345" s="135" t="s">
        <v>9</v>
      </c>
      <c r="F1345" s="135" t="s">
        <v>9</v>
      </c>
      <c r="G1345" s="135" t="s">
        <v>9</v>
      </c>
      <c r="H1345" s="135" t="s">
        <v>9</v>
      </c>
      <c r="I1345" s="135" t="s">
        <v>9</v>
      </c>
      <c r="J1345" s="135" t="s">
        <v>9</v>
      </c>
    </row>
    <row r="1346" spans="2:10" ht="25.5">
      <c r="B1346" s="134" t="s">
        <v>1201</v>
      </c>
      <c r="C1346" s="134" t="s">
        <v>1202</v>
      </c>
      <c r="D1346" s="135" t="s">
        <v>9</v>
      </c>
      <c r="E1346" s="135" t="s">
        <v>9</v>
      </c>
      <c r="F1346" s="135" t="s">
        <v>9</v>
      </c>
      <c r="G1346" s="135" t="s">
        <v>9</v>
      </c>
      <c r="H1346" s="135" t="s">
        <v>9</v>
      </c>
      <c r="I1346" s="135" t="s">
        <v>9</v>
      </c>
      <c r="J1346" s="135" t="s">
        <v>9</v>
      </c>
    </row>
    <row r="1347" spans="2:10">
      <c r="B1347" s="134"/>
      <c r="C1347" s="134" t="s">
        <v>1203</v>
      </c>
      <c r="D1347" s="135" t="s">
        <v>9</v>
      </c>
      <c r="E1347" s="135" t="s">
        <v>9</v>
      </c>
      <c r="F1347" s="135" t="s">
        <v>9</v>
      </c>
      <c r="G1347" s="135" t="s">
        <v>9</v>
      </c>
      <c r="H1347" s="135" t="s">
        <v>9</v>
      </c>
      <c r="I1347" s="135" t="s">
        <v>9</v>
      </c>
      <c r="J1347" s="135" t="s">
        <v>9</v>
      </c>
    </row>
    <row r="1348" spans="2:10">
      <c r="B1348" s="134"/>
      <c r="C1348" s="134" t="s">
        <v>1204</v>
      </c>
      <c r="D1348" s="135" t="s">
        <v>9</v>
      </c>
      <c r="E1348" s="135" t="s">
        <v>9</v>
      </c>
      <c r="F1348" s="135" t="s">
        <v>9</v>
      </c>
      <c r="G1348" s="135" t="s">
        <v>9</v>
      </c>
      <c r="H1348" s="135" t="s">
        <v>9</v>
      </c>
      <c r="I1348" s="135" t="s">
        <v>9</v>
      </c>
      <c r="J1348" s="135" t="s">
        <v>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A209"/>
  <sheetViews>
    <sheetView zoomScaleNormal="100" workbookViewId="0">
      <pane xSplit="3" ySplit="3" topLeftCell="D187" activePane="bottomRight" state="frozen"/>
      <selection pane="topRight" activeCell="D1" sqref="D1"/>
      <selection pane="bottomLeft" activeCell="A4" sqref="A4"/>
      <selection pane="bottomRight"/>
    </sheetView>
  </sheetViews>
  <sheetFormatPr defaultRowHeight="12.75"/>
  <cols>
    <col min="1" max="2" width="9.140625" style="1"/>
    <col min="3" max="3" width="57.85546875" style="1" customWidth="1"/>
    <col min="4" max="27" width="11.5703125" style="1" customWidth="1"/>
    <col min="28" max="16384" width="9.140625" style="1"/>
  </cols>
  <sheetData>
    <row r="1" spans="1:27">
      <c r="A1" s="188" t="s">
        <v>1275</v>
      </c>
    </row>
    <row r="3" spans="1:27">
      <c r="C3" s="3" t="s">
        <v>2</v>
      </c>
      <c r="D3" s="4">
        <v>1990</v>
      </c>
      <c r="E3" s="4">
        <v>1991</v>
      </c>
      <c r="F3" s="4">
        <v>1992</v>
      </c>
      <c r="G3" s="4">
        <v>1993</v>
      </c>
      <c r="H3" s="4">
        <v>1994</v>
      </c>
      <c r="I3" s="4">
        <v>1995</v>
      </c>
      <c r="J3" s="4">
        <v>1996</v>
      </c>
      <c r="K3" s="4">
        <v>1997</v>
      </c>
      <c r="L3" s="4">
        <v>1998</v>
      </c>
      <c r="M3" s="4">
        <v>1999</v>
      </c>
      <c r="N3" s="4">
        <v>2000</v>
      </c>
      <c r="O3" s="4">
        <v>2001</v>
      </c>
      <c r="P3" s="4">
        <v>2002</v>
      </c>
      <c r="Q3" s="4">
        <v>2003</v>
      </c>
      <c r="R3" s="4">
        <v>2004</v>
      </c>
      <c r="S3" s="4">
        <v>2005</v>
      </c>
      <c r="T3" s="4">
        <v>2006</v>
      </c>
      <c r="U3" s="4">
        <v>2007</v>
      </c>
      <c r="V3" s="4">
        <v>2008</v>
      </c>
      <c r="W3" s="4">
        <v>2009</v>
      </c>
      <c r="X3" s="4">
        <v>2010</v>
      </c>
      <c r="Y3" s="4">
        <v>2011</v>
      </c>
      <c r="Z3" s="4">
        <v>2012</v>
      </c>
      <c r="AA3" s="4">
        <v>2013</v>
      </c>
    </row>
    <row r="5" spans="1:27">
      <c r="C5" s="22" t="s">
        <v>892</v>
      </c>
      <c r="D5" s="22"/>
      <c r="E5" s="22"/>
    </row>
    <row r="7" spans="1:27">
      <c r="C7" s="10" t="s">
        <v>887</v>
      </c>
      <c r="D7" s="10" t="s">
        <v>9</v>
      </c>
      <c r="E7" s="10" t="s">
        <v>9</v>
      </c>
      <c r="F7" s="10" t="s">
        <v>9</v>
      </c>
      <c r="G7" s="10">
        <v>1238</v>
      </c>
      <c r="H7" s="10">
        <v>2104</v>
      </c>
      <c r="I7" s="10">
        <v>3152</v>
      </c>
      <c r="J7" s="10">
        <v>5477</v>
      </c>
      <c r="K7" s="10">
        <v>8219</v>
      </c>
      <c r="L7" s="10">
        <v>10638</v>
      </c>
      <c r="M7" s="10">
        <v>13501</v>
      </c>
      <c r="N7" s="10">
        <v>16076</v>
      </c>
      <c r="O7" s="10">
        <v>19336</v>
      </c>
      <c r="P7" s="10">
        <v>21839</v>
      </c>
      <c r="Q7" s="10">
        <v>27254</v>
      </c>
      <c r="R7" s="10">
        <v>34695</v>
      </c>
      <c r="S7" s="10">
        <v>40671</v>
      </c>
      <c r="T7" s="10">
        <v>45730</v>
      </c>
      <c r="U7" s="10">
        <v>57940</v>
      </c>
      <c r="V7" s="10">
        <v>67404</v>
      </c>
      <c r="W7" s="10">
        <v>83617</v>
      </c>
      <c r="X7" s="10">
        <v>94445</v>
      </c>
      <c r="Y7" s="10">
        <v>115906</v>
      </c>
      <c r="Z7" s="10">
        <v>145056</v>
      </c>
      <c r="AA7" s="10">
        <v>160048</v>
      </c>
    </row>
    <row r="8" spans="1:27">
      <c r="C8" s="10" t="s">
        <v>888</v>
      </c>
      <c r="D8" s="10" t="s">
        <v>9</v>
      </c>
      <c r="E8" s="10" t="s">
        <v>9</v>
      </c>
      <c r="F8" s="10" t="s">
        <v>9</v>
      </c>
      <c r="G8" s="10">
        <v>621</v>
      </c>
      <c r="H8" s="10">
        <v>853</v>
      </c>
      <c r="I8" s="10">
        <v>2127</v>
      </c>
      <c r="J8" s="10">
        <v>2429</v>
      </c>
      <c r="K8" s="10">
        <v>2505</v>
      </c>
      <c r="L8" s="10">
        <v>2660</v>
      </c>
      <c r="M8" s="10">
        <v>2689</v>
      </c>
      <c r="N8" s="10">
        <v>2907</v>
      </c>
      <c r="O8" s="10">
        <v>2258</v>
      </c>
      <c r="P8" s="10">
        <v>3810</v>
      </c>
      <c r="Q8" s="10">
        <v>5364</v>
      </c>
      <c r="R8" s="10">
        <v>3284</v>
      </c>
      <c r="S8" s="10">
        <v>2891</v>
      </c>
      <c r="T8" s="10">
        <v>2878</v>
      </c>
      <c r="U8" s="10">
        <v>3447</v>
      </c>
      <c r="V8" s="10">
        <v>3573</v>
      </c>
      <c r="W8" s="10">
        <v>3865</v>
      </c>
      <c r="X8" s="10">
        <v>3541</v>
      </c>
      <c r="Y8" s="10">
        <v>3648</v>
      </c>
      <c r="Z8" s="10">
        <v>6010</v>
      </c>
      <c r="AA8" s="10">
        <v>4464</v>
      </c>
    </row>
    <row r="9" spans="1:27">
      <c r="C9" s="10" t="s">
        <v>889</v>
      </c>
      <c r="D9" s="10" t="s">
        <v>9</v>
      </c>
      <c r="E9" s="10" t="s">
        <v>9</v>
      </c>
      <c r="F9" s="10" t="s">
        <v>9</v>
      </c>
      <c r="G9" s="10">
        <v>245</v>
      </c>
      <c r="H9" s="10">
        <v>195</v>
      </c>
      <c r="I9" s="10">
        <v>198</v>
      </c>
      <c r="J9" s="10">
        <v>313</v>
      </c>
      <c r="K9" s="10">
        <v>-86</v>
      </c>
      <c r="L9" s="10">
        <v>203</v>
      </c>
      <c r="M9" s="10">
        <v>-114</v>
      </c>
      <c r="N9" s="10">
        <v>368</v>
      </c>
      <c r="O9" s="10">
        <v>252</v>
      </c>
      <c r="P9" s="10">
        <v>1606</v>
      </c>
      <c r="Q9" s="10">
        <v>2265</v>
      </c>
      <c r="R9" s="10">
        <v>2646</v>
      </c>
      <c r="S9" s="10">
        <v>2147</v>
      </c>
      <c r="T9" s="10">
        <v>9332</v>
      </c>
      <c r="U9" s="10">
        <v>6017</v>
      </c>
      <c r="V9" s="10">
        <v>12537</v>
      </c>
      <c r="W9" s="10">
        <v>6834</v>
      </c>
      <c r="X9" s="10">
        <v>17768</v>
      </c>
      <c r="Y9" s="10">
        <v>25286</v>
      </c>
      <c r="Z9" s="10">
        <v>8116</v>
      </c>
      <c r="AA9" s="10">
        <v>-19401</v>
      </c>
    </row>
    <row r="10" spans="1:27">
      <c r="C10" s="10" t="s">
        <v>890</v>
      </c>
      <c r="D10" s="10" t="s">
        <v>9</v>
      </c>
      <c r="E10" s="10" t="s">
        <v>9</v>
      </c>
      <c r="F10" s="10" t="s">
        <v>9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-15</v>
      </c>
      <c r="O10" s="10">
        <v>-7</v>
      </c>
      <c r="P10" s="10">
        <v>-1</v>
      </c>
      <c r="Q10" s="10">
        <v>-188</v>
      </c>
      <c r="R10" s="10">
        <v>46</v>
      </c>
      <c r="S10" s="10">
        <v>21</v>
      </c>
      <c r="T10" s="10">
        <v>0</v>
      </c>
      <c r="U10" s="10">
        <v>0</v>
      </c>
      <c r="V10" s="10">
        <v>103</v>
      </c>
      <c r="W10" s="10">
        <v>129</v>
      </c>
      <c r="X10" s="10">
        <v>152</v>
      </c>
      <c r="Y10" s="10">
        <v>216</v>
      </c>
      <c r="Z10" s="10">
        <v>866</v>
      </c>
      <c r="AA10" s="10">
        <v>676</v>
      </c>
    </row>
    <row r="11" spans="1:27">
      <c r="C11" s="10" t="s">
        <v>891</v>
      </c>
      <c r="D11" s="10" t="s">
        <v>9</v>
      </c>
      <c r="E11" s="10" t="s">
        <v>9</v>
      </c>
      <c r="F11" s="10" t="s">
        <v>9</v>
      </c>
      <c r="G11" s="10">
        <v>2104</v>
      </c>
      <c r="H11" s="10">
        <v>3152</v>
      </c>
      <c r="I11" s="10">
        <v>5477</v>
      </c>
      <c r="J11" s="10">
        <v>8219</v>
      </c>
      <c r="K11" s="10">
        <v>10638</v>
      </c>
      <c r="L11" s="10">
        <v>13501</v>
      </c>
      <c r="M11" s="10">
        <v>16076</v>
      </c>
      <c r="N11" s="10">
        <v>19336</v>
      </c>
      <c r="O11" s="10">
        <v>21839</v>
      </c>
      <c r="P11" s="10">
        <v>27254</v>
      </c>
      <c r="Q11" s="10">
        <v>34695</v>
      </c>
      <c r="R11" s="10">
        <v>40671</v>
      </c>
      <c r="S11" s="10">
        <v>45730</v>
      </c>
      <c r="T11" s="10">
        <v>57940</v>
      </c>
      <c r="U11" s="10">
        <v>67404</v>
      </c>
      <c r="V11" s="10">
        <v>83617</v>
      </c>
      <c r="W11" s="10">
        <v>94445</v>
      </c>
      <c r="X11" s="10">
        <v>115906</v>
      </c>
      <c r="Y11" s="10">
        <v>145056</v>
      </c>
      <c r="Z11" s="10">
        <v>160048</v>
      </c>
      <c r="AA11" s="10">
        <v>145787</v>
      </c>
    </row>
    <row r="14" spans="1:27">
      <c r="C14" s="22" t="s">
        <v>897</v>
      </c>
      <c r="D14" s="22"/>
      <c r="E14" s="22"/>
    </row>
    <row r="16" spans="1:27">
      <c r="C16" s="1" t="s">
        <v>893</v>
      </c>
      <c r="D16" s="1" t="s">
        <v>9</v>
      </c>
      <c r="E16" s="1" t="s">
        <v>9</v>
      </c>
      <c r="F16" s="1" t="s">
        <v>9</v>
      </c>
      <c r="G16" s="1">
        <v>4642695</v>
      </c>
      <c r="H16" s="1">
        <v>5006485</v>
      </c>
      <c r="I16" s="1">
        <v>5663754</v>
      </c>
      <c r="J16" s="1">
        <v>5954684</v>
      </c>
      <c r="K16" s="1">
        <v>6106629</v>
      </c>
      <c r="L16" s="1">
        <v>7120116</v>
      </c>
      <c r="M16" s="1">
        <v>7346804</v>
      </c>
      <c r="N16" s="1">
        <v>7621878</v>
      </c>
      <c r="O16" s="1">
        <v>7672105</v>
      </c>
      <c r="P16" s="1">
        <v>7735844</v>
      </c>
      <c r="Q16" s="1">
        <v>7820729</v>
      </c>
      <c r="R16" s="1">
        <v>7759054</v>
      </c>
      <c r="S16" s="1">
        <v>7705437</v>
      </c>
      <c r="T16" s="1">
        <v>8074560</v>
      </c>
      <c r="U16" s="1">
        <v>8209874</v>
      </c>
      <c r="V16" s="1">
        <v>8552107</v>
      </c>
      <c r="W16" s="1">
        <v>9126127</v>
      </c>
      <c r="X16" s="1">
        <v>9233728</v>
      </c>
      <c r="Y16" s="1">
        <v>9255787</v>
      </c>
      <c r="Z16" s="1">
        <v>9498752</v>
      </c>
      <c r="AA16" s="1">
        <v>9646720</v>
      </c>
    </row>
    <row r="17" spans="3:27">
      <c r="C17" s="1" t="s">
        <v>894</v>
      </c>
      <c r="D17" s="1" t="s">
        <v>9</v>
      </c>
      <c r="E17" s="1" t="s">
        <v>9</v>
      </c>
      <c r="F17" s="1" t="s">
        <v>9</v>
      </c>
      <c r="G17" s="1">
        <v>0</v>
      </c>
      <c r="H17" s="1">
        <v>1123</v>
      </c>
      <c r="I17" s="1">
        <v>621</v>
      </c>
      <c r="J17" s="1">
        <v>722</v>
      </c>
      <c r="K17" s="1">
        <v>410</v>
      </c>
      <c r="L17" s="1">
        <v>801</v>
      </c>
      <c r="M17" s="1">
        <v>1067</v>
      </c>
      <c r="N17" s="1">
        <v>916</v>
      </c>
      <c r="O17" s="1">
        <v>1180</v>
      </c>
      <c r="P17" s="1">
        <v>1277</v>
      </c>
      <c r="Q17" s="1">
        <v>232</v>
      </c>
      <c r="R17" s="1">
        <v>1527</v>
      </c>
      <c r="S17" s="1">
        <v>297</v>
      </c>
      <c r="T17" s="1">
        <v>-1671</v>
      </c>
      <c r="U17" s="1">
        <v>-252</v>
      </c>
      <c r="V17" s="1">
        <v>-2764</v>
      </c>
      <c r="W17" s="1">
        <v>-15205</v>
      </c>
      <c r="X17" s="1">
        <v>-8051</v>
      </c>
      <c r="Y17" s="1">
        <v>-112</v>
      </c>
      <c r="Z17" s="1">
        <v>3185</v>
      </c>
      <c r="AA17" s="1">
        <v>-4412</v>
      </c>
    </row>
    <row r="18" spans="3:27">
      <c r="C18" s="1" t="s">
        <v>889</v>
      </c>
      <c r="D18" s="1" t="s">
        <v>9</v>
      </c>
      <c r="E18" s="1" t="s">
        <v>9</v>
      </c>
      <c r="F18" s="1" t="s">
        <v>9</v>
      </c>
      <c r="G18" s="1">
        <v>607013</v>
      </c>
      <c r="H18" s="1">
        <v>551852</v>
      </c>
      <c r="I18" s="1">
        <v>391143</v>
      </c>
      <c r="J18" s="1">
        <v>303137</v>
      </c>
      <c r="K18" s="1">
        <v>505189</v>
      </c>
      <c r="L18" s="1">
        <v>522081</v>
      </c>
      <c r="M18" s="1">
        <v>314205</v>
      </c>
      <c r="N18" s="1">
        <v>96626</v>
      </c>
      <c r="O18" s="1">
        <v>82443</v>
      </c>
      <c r="P18" s="1">
        <v>181958</v>
      </c>
      <c r="Q18" s="1">
        <v>121334</v>
      </c>
      <c r="R18" s="1">
        <v>73312</v>
      </c>
      <c r="S18" s="1">
        <v>391347</v>
      </c>
      <c r="T18" s="1">
        <v>333845</v>
      </c>
      <c r="U18" s="1">
        <v>330420</v>
      </c>
      <c r="V18" s="1">
        <v>564506</v>
      </c>
      <c r="W18" s="1">
        <v>76416</v>
      </c>
      <c r="X18" s="1">
        <v>209441</v>
      </c>
      <c r="Y18" s="1">
        <v>259079</v>
      </c>
      <c r="Z18" s="1">
        <v>21946</v>
      </c>
      <c r="AA18" s="1">
        <v>26987</v>
      </c>
    </row>
    <row r="19" spans="3:27">
      <c r="C19" s="1" t="s">
        <v>890</v>
      </c>
      <c r="D19" s="1" t="s">
        <v>9</v>
      </c>
      <c r="E19" s="1" t="s">
        <v>9</v>
      </c>
      <c r="F19" s="1" t="s">
        <v>9</v>
      </c>
      <c r="G19" s="1">
        <v>-243912</v>
      </c>
      <c r="H19" s="1">
        <v>102510</v>
      </c>
      <c r="I19" s="1">
        <v>-101496</v>
      </c>
      <c r="J19" s="1">
        <v>-152929</v>
      </c>
      <c r="K19" s="1">
        <v>506867</v>
      </c>
      <c r="L19" s="1">
        <v>-297775</v>
      </c>
      <c r="M19" s="1">
        <v>-41142</v>
      </c>
      <c r="N19" s="1">
        <v>-48629</v>
      </c>
      <c r="O19" s="1">
        <v>-21254</v>
      </c>
      <c r="P19" s="1">
        <v>-99423</v>
      </c>
      <c r="Q19" s="1">
        <v>-184739</v>
      </c>
      <c r="R19" s="1">
        <v>-129502</v>
      </c>
      <c r="S19" s="1">
        <v>-24277</v>
      </c>
      <c r="T19" s="1">
        <v>-198707</v>
      </c>
      <c r="U19" s="1">
        <v>9882</v>
      </c>
      <c r="V19" s="1">
        <v>10115</v>
      </c>
      <c r="W19" s="1">
        <v>44739</v>
      </c>
      <c r="X19" s="1">
        <v>-180933</v>
      </c>
      <c r="Y19" s="1">
        <v>-17708</v>
      </c>
      <c r="Z19" s="1">
        <v>121030</v>
      </c>
      <c r="AA19" s="1">
        <v>-132868</v>
      </c>
    </row>
    <row r="20" spans="3:27">
      <c r="C20" s="1" t="s">
        <v>895</v>
      </c>
      <c r="D20" s="1" t="s">
        <v>9</v>
      </c>
      <c r="E20" s="1" t="s">
        <v>9</v>
      </c>
      <c r="F20" s="1" t="s">
        <v>9</v>
      </c>
      <c r="G20" s="1">
        <v>689</v>
      </c>
      <c r="H20" s="1">
        <v>1784</v>
      </c>
      <c r="I20" s="1">
        <v>662</v>
      </c>
      <c r="J20" s="1">
        <v>1015</v>
      </c>
      <c r="K20" s="1">
        <v>1021</v>
      </c>
      <c r="L20" s="1">
        <v>1581</v>
      </c>
      <c r="M20" s="1">
        <v>944</v>
      </c>
      <c r="N20" s="1">
        <v>1314</v>
      </c>
      <c r="O20" s="1">
        <v>1370</v>
      </c>
      <c r="P20" s="1">
        <v>1073</v>
      </c>
      <c r="Q20" s="1">
        <v>1498</v>
      </c>
      <c r="R20" s="1">
        <v>1046</v>
      </c>
      <c r="S20" s="1">
        <v>1756</v>
      </c>
      <c r="T20" s="1">
        <v>1847</v>
      </c>
      <c r="U20" s="1">
        <v>2183</v>
      </c>
      <c r="V20" s="1">
        <v>2163</v>
      </c>
      <c r="W20" s="1">
        <v>1651</v>
      </c>
      <c r="X20" s="1">
        <v>1602</v>
      </c>
      <c r="Y20" s="1">
        <v>1706</v>
      </c>
      <c r="Z20" s="1">
        <v>1807</v>
      </c>
      <c r="AA20" s="1">
        <v>2240</v>
      </c>
    </row>
    <row r="21" spans="3:27">
      <c r="C21" s="1" t="s">
        <v>896</v>
      </c>
      <c r="D21" s="1" t="s">
        <v>9</v>
      </c>
      <c r="E21" s="1" t="s">
        <v>9</v>
      </c>
      <c r="F21" s="1" t="s">
        <v>9</v>
      </c>
      <c r="G21" s="1">
        <v>5006485</v>
      </c>
      <c r="H21" s="1">
        <v>5663754</v>
      </c>
      <c r="I21" s="1">
        <v>5954684</v>
      </c>
      <c r="J21" s="1">
        <v>6106629</v>
      </c>
      <c r="K21" s="1">
        <v>7120116</v>
      </c>
      <c r="L21" s="1">
        <v>7346804</v>
      </c>
      <c r="M21" s="1">
        <v>7621878</v>
      </c>
      <c r="N21" s="1">
        <v>7672105</v>
      </c>
      <c r="O21" s="1">
        <v>7735844</v>
      </c>
      <c r="P21" s="1">
        <v>7820729</v>
      </c>
      <c r="Q21" s="1">
        <v>7759054</v>
      </c>
      <c r="R21" s="1">
        <v>7705437</v>
      </c>
      <c r="S21" s="1">
        <v>8074560</v>
      </c>
      <c r="T21" s="1">
        <v>8209874</v>
      </c>
      <c r="U21" s="1">
        <v>8552107</v>
      </c>
      <c r="V21" s="1">
        <v>9126127</v>
      </c>
      <c r="W21" s="1">
        <v>9233728</v>
      </c>
      <c r="X21" s="1">
        <v>9255787</v>
      </c>
      <c r="Y21" s="1">
        <v>9498752</v>
      </c>
      <c r="Z21" s="1">
        <v>9646720</v>
      </c>
      <c r="AA21" s="1">
        <v>9538667</v>
      </c>
    </row>
    <row r="24" spans="3:27">
      <c r="C24" s="22" t="s">
        <v>898</v>
      </c>
      <c r="D24" s="22"/>
      <c r="E24" s="22"/>
    </row>
    <row r="26" spans="3:27">
      <c r="C26" s="1" t="s">
        <v>796</v>
      </c>
      <c r="D26" s="1">
        <v>3175607</v>
      </c>
      <c r="E26" s="1">
        <v>3378949</v>
      </c>
      <c r="F26" s="1">
        <v>4530333</v>
      </c>
      <c r="G26" s="1">
        <v>5014289</v>
      </c>
      <c r="H26" s="1">
        <v>5825990</v>
      </c>
      <c r="I26" s="1">
        <v>6557618</v>
      </c>
      <c r="J26" s="1">
        <v>7499237</v>
      </c>
      <c r="K26" s="1">
        <v>8460609</v>
      </c>
      <c r="L26" s="1">
        <v>9532654</v>
      </c>
      <c r="M26" s="1">
        <v>10492561</v>
      </c>
      <c r="N26" s="1">
        <v>11091754</v>
      </c>
      <c r="O26" s="1">
        <v>11678950</v>
      </c>
      <c r="P26" s="1">
        <v>12271314</v>
      </c>
      <c r="Q26" s="1">
        <v>12573181</v>
      </c>
      <c r="R26" s="1">
        <v>12958681</v>
      </c>
      <c r="S26" s="1">
        <v>13597716</v>
      </c>
      <c r="T26" s="1">
        <v>14145307</v>
      </c>
      <c r="U26" s="1">
        <v>14840927</v>
      </c>
      <c r="V26" s="1">
        <v>16125640</v>
      </c>
      <c r="W26" s="1">
        <v>17186341</v>
      </c>
      <c r="X26" s="1">
        <v>17280941</v>
      </c>
      <c r="Y26" s="1">
        <v>17283439</v>
      </c>
      <c r="Z26" s="1">
        <v>17476893</v>
      </c>
      <c r="AA26" s="1">
        <v>17466795</v>
      </c>
    </row>
    <row r="27" spans="3:27">
      <c r="C27" s="1" t="s">
        <v>797</v>
      </c>
      <c r="D27" s="1">
        <v>1236960</v>
      </c>
      <c r="E27" s="1">
        <v>1330121</v>
      </c>
      <c r="F27" s="1">
        <v>1473141</v>
      </c>
      <c r="G27" s="1">
        <v>1616164</v>
      </c>
      <c r="H27" s="1">
        <v>1763290</v>
      </c>
      <c r="I27" s="1">
        <v>1902201</v>
      </c>
      <c r="J27" s="1">
        <v>2045222</v>
      </c>
      <c r="K27" s="1">
        <v>2285716</v>
      </c>
      <c r="L27" s="1">
        <v>2554307</v>
      </c>
      <c r="M27" s="1">
        <v>2809506</v>
      </c>
      <c r="N27" s="1">
        <v>2952493</v>
      </c>
      <c r="O27" s="1">
        <v>3075684</v>
      </c>
      <c r="P27" s="1">
        <v>3196396</v>
      </c>
      <c r="Q27" s="1">
        <v>3280679</v>
      </c>
      <c r="R27" s="1">
        <v>3371640</v>
      </c>
      <c r="S27" s="1">
        <v>3521008</v>
      </c>
      <c r="T27" s="1">
        <v>3650245</v>
      </c>
      <c r="U27" s="1">
        <v>3863568</v>
      </c>
      <c r="V27" s="1">
        <v>4470994</v>
      </c>
      <c r="W27" s="1">
        <v>4965748</v>
      </c>
      <c r="X27" s="1">
        <v>4758908</v>
      </c>
      <c r="Y27" s="1">
        <v>4702896</v>
      </c>
      <c r="Z27" s="1">
        <v>4826398</v>
      </c>
      <c r="AA27" s="1">
        <v>4734786</v>
      </c>
    </row>
    <row r="28" spans="3:27">
      <c r="C28" s="1" t="s">
        <v>798</v>
      </c>
      <c r="D28" s="1">
        <v>1407079</v>
      </c>
      <c r="E28" s="1">
        <v>1502276</v>
      </c>
      <c r="F28" s="1">
        <v>2239327</v>
      </c>
      <c r="G28" s="1">
        <v>2485787</v>
      </c>
      <c r="H28" s="1">
        <v>3042445</v>
      </c>
      <c r="I28" s="1">
        <v>3516691</v>
      </c>
      <c r="J28" s="1">
        <v>3998193</v>
      </c>
      <c r="K28" s="1">
        <v>4580466</v>
      </c>
      <c r="L28" s="1">
        <v>5192066</v>
      </c>
      <c r="M28" s="1">
        <v>5771583</v>
      </c>
      <c r="N28" s="1">
        <v>6120426</v>
      </c>
      <c r="O28" s="1">
        <v>6444550</v>
      </c>
      <c r="P28" s="1">
        <v>6760884</v>
      </c>
      <c r="Q28" s="1">
        <v>6963109</v>
      </c>
      <c r="R28" s="1">
        <v>7188729</v>
      </c>
      <c r="S28" s="1">
        <v>7569869</v>
      </c>
      <c r="T28" s="1">
        <v>7908108</v>
      </c>
      <c r="U28" s="1">
        <v>8273245</v>
      </c>
      <c r="V28" s="1">
        <v>8743070</v>
      </c>
      <c r="W28" s="1">
        <v>9181233</v>
      </c>
      <c r="X28" s="1">
        <v>9368257</v>
      </c>
      <c r="Y28" s="1">
        <v>9414439</v>
      </c>
      <c r="Z28" s="1">
        <v>9442317</v>
      </c>
      <c r="AA28" s="1">
        <v>9432076</v>
      </c>
    </row>
    <row r="29" spans="3:27">
      <c r="C29" s="1" t="s">
        <v>799</v>
      </c>
      <c r="D29" s="1">
        <v>417109</v>
      </c>
      <c r="E29" s="1">
        <v>430631</v>
      </c>
      <c r="F29" s="1">
        <v>679932</v>
      </c>
      <c r="G29" s="1">
        <v>757508</v>
      </c>
      <c r="H29" s="1">
        <v>853513</v>
      </c>
      <c r="I29" s="1">
        <v>966502</v>
      </c>
      <c r="J29" s="1">
        <v>1245200</v>
      </c>
      <c r="K29" s="1">
        <v>1350543</v>
      </c>
      <c r="L29" s="1">
        <v>1503823</v>
      </c>
      <c r="M29" s="1">
        <v>1605273</v>
      </c>
      <c r="N29" s="1">
        <v>1708873</v>
      </c>
      <c r="O29" s="1">
        <v>1837180</v>
      </c>
      <c r="P29" s="1">
        <v>1977438</v>
      </c>
      <c r="Q29" s="1">
        <v>1987112</v>
      </c>
      <c r="R29" s="1">
        <v>2044736</v>
      </c>
      <c r="S29" s="1">
        <v>2139780</v>
      </c>
      <c r="T29" s="1">
        <v>2192143</v>
      </c>
      <c r="U29" s="1">
        <v>2288707</v>
      </c>
      <c r="V29" s="1">
        <v>2463237</v>
      </c>
      <c r="W29" s="1">
        <v>2566845</v>
      </c>
      <c r="X29" s="1">
        <v>2667184</v>
      </c>
      <c r="Y29" s="1">
        <v>2694062</v>
      </c>
      <c r="Z29" s="1">
        <v>2741543</v>
      </c>
      <c r="AA29" s="1">
        <v>2806760</v>
      </c>
    </row>
    <row r="30" spans="3:27">
      <c r="C30" s="1" t="s">
        <v>800</v>
      </c>
      <c r="D30" s="1">
        <v>80653</v>
      </c>
      <c r="E30" s="1">
        <v>87354</v>
      </c>
      <c r="F30" s="1">
        <v>133052</v>
      </c>
      <c r="G30" s="1">
        <v>156326</v>
      </c>
      <c r="H30" s="1">
        <v>169180</v>
      </c>
      <c r="I30" s="1">
        <v>184484</v>
      </c>
      <c r="J30" s="1">
        <v>194232</v>
      </c>
      <c r="K30" s="1">
        <v>204802</v>
      </c>
      <c r="L30" s="1">
        <v>222924</v>
      </c>
      <c r="M30" s="1">
        <v>229889</v>
      </c>
      <c r="N30" s="1">
        <v>246751</v>
      </c>
      <c r="O30" s="1">
        <v>286386</v>
      </c>
      <c r="P30" s="1">
        <v>333598</v>
      </c>
      <c r="Q30" s="1">
        <v>369005</v>
      </c>
      <c r="R30" s="1">
        <v>409098</v>
      </c>
      <c r="S30" s="1">
        <v>444439</v>
      </c>
      <c r="T30" s="1">
        <v>472351</v>
      </c>
      <c r="U30" s="1">
        <v>515775</v>
      </c>
      <c r="V30" s="1">
        <v>566975</v>
      </c>
      <c r="W30" s="1">
        <v>608542</v>
      </c>
      <c r="X30" s="1">
        <v>631771</v>
      </c>
      <c r="Y30" s="1">
        <v>633311</v>
      </c>
      <c r="Z30" s="1">
        <v>635018</v>
      </c>
      <c r="AA30" s="1">
        <v>624953</v>
      </c>
    </row>
    <row r="31" spans="3:27">
      <c r="C31" s="1" t="s">
        <v>801</v>
      </c>
      <c r="D31" s="1">
        <v>57972</v>
      </c>
      <c r="E31" s="1">
        <v>55211</v>
      </c>
      <c r="F31" s="1">
        <v>52582</v>
      </c>
      <c r="G31" s="1">
        <v>50078</v>
      </c>
      <c r="H31" s="1">
        <v>47693</v>
      </c>
      <c r="I31" s="1">
        <v>45183</v>
      </c>
      <c r="J31" s="1">
        <v>43259</v>
      </c>
      <c r="K31" s="1">
        <v>43311</v>
      </c>
      <c r="L31" s="1">
        <v>40191</v>
      </c>
      <c r="M31" s="1">
        <v>36714</v>
      </c>
      <c r="N31" s="1">
        <v>36410</v>
      </c>
      <c r="O31" s="1">
        <v>39388</v>
      </c>
      <c r="P31" s="1">
        <v>45444</v>
      </c>
      <c r="Q31" s="1">
        <v>47931</v>
      </c>
      <c r="R31" s="1">
        <v>48600</v>
      </c>
      <c r="S31" s="1">
        <v>46325</v>
      </c>
      <c r="T31" s="1">
        <v>52163</v>
      </c>
      <c r="U31" s="1">
        <v>47406</v>
      </c>
      <c r="V31" s="1">
        <v>44555</v>
      </c>
      <c r="W31" s="1">
        <v>41891</v>
      </c>
      <c r="X31" s="1">
        <v>38860</v>
      </c>
      <c r="Y31" s="1">
        <v>36625</v>
      </c>
      <c r="Z31" s="1">
        <v>35621</v>
      </c>
      <c r="AA31" s="1">
        <v>36099</v>
      </c>
    </row>
    <row r="32" spans="3:27">
      <c r="C32" s="1" t="s">
        <v>802</v>
      </c>
      <c r="D32" s="1">
        <v>2316</v>
      </c>
      <c r="E32" s="1">
        <v>2580</v>
      </c>
      <c r="F32" s="1">
        <v>3691</v>
      </c>
      <c r="G32" s="1">
        <v>3823</v>
      </c>
      <c r="H32" s="1">
        <v>4574</v>
      </c>
      <c r="I32" s="1">
        <v>4859</v>
      </c>
      <c r="J32" s="1">
        <v>9728</v>
      </c>
      <c r="K32" s="1">
        <v>13657</v>
      </c>
      <c r="L32" s="1">
        <v>17898</v>
      </c>
      <c r="M32" s="1">
        <v>21712</v>
      </c>
      <c r="N32" s="1">
        <v>19130</v>
      </c>
      <c r="O32" s="1">
        <v>18348</v>
      </c>
      <c r="P32" s="1">
        <v>19815</v>
      </c>
      <c r="Q32" s="1">
        <v>19116</v>
      </c>
      <c r="R32" s="1">
        <v>19997</v>
      </c>
      <c r="S32" s="1">
        <v>20308</v>
      </c>
      <c r="T32" s="1">
        <v>19390</v>
      </c>
      <c r="U32" s="1">
        <v>19794</v>
      </c>
      <c r="V32" s="1">
        <v>19814</v>
      </c>
      <c r="W32" s="1">
        <v>19937</v>
      </c>
      <c r="X32" s="1">
        <v>18255</v>
      </c>
      <c r="Y32" s="1">
        <v>17268</v>
      </c>
      <c r="Z32" s="1">
        <v>15342</v>
      </c>
      <c r="AA32" s="1">
        <v>13522</v>
      </c>
    </row>
    <row r="33" spans="3:27">
      <c r="C33" s="1" t="s">
        <v>803</v>
      </c>
      <c r="D33" s="1">
        <v>54171</v>
      </c>
      <c r="E33" s="1">
        <v>58130</v>
      </c>
      <c r="F33" s="1">
        <v>81660</v>
      </c>
      <c r="G33" s="1">
        <v>100929</v>
      </c>
      <c r="H33" s="1">
        <v>114475</v>
      </c>
      <c r="I33" s="1">
        <v>122182</v>
      </c>
      <c r="J33" s="1">
        <v>157635</v>
      </c>
      <c r="K33" s="1">
        <v>186916</v>
      </c>
      <c r="L33" s="1">
        <v>224369</v>
      </c>
      <c r="M33" s="1">
        <v>247773</v>
      </c>
      <c r="N33" s="1">
        <v>254422</v>
      </c>
      <c r="O33" s="1">
        <v>263800</v>
      </c>
      <c r="P33" s="1">
        <v>271337</v>
      </c>
      <c r="Q33" s="1">
        <v>275234</v>
      </c>
      <c r="R33" s="1">
        <v>284979</v>
      </c>
      <c r="S33" s="1">
        <v>300426</v>
      </c>
      <c r="T33" s="1">
        <v>323258</v>
      </c>
      <c r="U33" s="1">
        <v>348207</v>
      </c>
      <c r="V33" s="1">
        <v>383970</v>
      </c>
      <c r="W33" s="1">
        <v>410687</v>
      </c>
      <c r="X33" s="1">
        <v>429477</v>
      </c>
      <c r="Y33" s="1">
        <v>418149</v>
      </c>
      <c r="Z33" s="1">
        <v>415672</v>
      </c>
      <c r="AA33" s="1">
        <v>443552</v>
      </c>
    </row>
    <row r="34" spans="3:27">
      <c r="C34" s="1" t="s">
        <v>804</v>
      </c>
      <c r="D34" s="1">
        <v>22770</v>
      </c>
      <c r="E34" s="1">
        <v>27763</v>
      </c>
      <c r="F34" s="1">
        <v>39951</v>
      </c>
      <c r="G34" s="1">
        <v>54107</v>
      </c>
      <c r="H34" s="1">
        <v>62914</v>
      </c>
      <c r="I34" s="1">
        <v>70118</v>
      </c>
      <c r="J34" s="1">
        <v>97237</v>
      </c>
      <c r="K34" s="1">
        <v>117960</v>
      </c>
      <c r="L34" s="1">
        <v>148352</v>
      </c>
      <c r="M34" s="1">
        <v>171202</v>
      </c>
      <c r="N34" s="1">
        <v>182989</v>
      </c>
      <c r="O34" s="1">
        <v>190837</v>
      </c>
      <c r="P34" s="1">
        <v>191621</v>
      </c>
      <c r="Q34" s="1">
        <v>194105</v>
      </c>
      <c r="R34" s="1">
        <v>198152</v>
      </c>
      <c r="S34" s="1">
        <v>206365</v>
      </c>
      <c r="T34" s="1">
        <v>218107</v>
      </c>
      <c r="U34" s="1">
        <v>229798</v>
      </c>
      <c r="V34" s="1">
        <v>245188</v>
      </c>
      <c r="W34" s="1">
        <v>253334</v>
      </c>
      <c r="X34" s="1">
        <v>264521</v>
      </c>
      <c r="Y34" s="1">
        <v>262876</v>
      </c>
      <c r="Z34" s="1">
        <v>259742</v>
      </c>
      <c r="AA34" s="1">
        <v>283096</v>
      </c>
    </row>
    <row r="35" spans="3:27">
      <c r="C35" s="1" t="s">
        <v>805</v>
      </c>
      <c r="D35" s="1">
        <v>7703</v>
      </c>
      <c r="E35" s="1">
        <v>6410</v>
      </c>
      <c r="F35" s="1">
        <v>7414</v>
      </c>
      <c r="G35" s="1">
        <v>10914</v>
      </c>
      <c r="H35" s="1">
        <v>13065</v>
      </c>
      <c r="I35" s="1">
        <v>14512</v>
      </c>
      <c r="J35" s="1">
        <v>22694</v>
      </c>
      <c r="K35" s="1">
        <v>31243</v>
      </c>
      <c r="L35" s="1">
        <v>40460</v>
      </c>
      <c r="M35" s="1">
        <v>42991</v>
      </c>
      <c r="N35" s="1">
        <v>43084</v>
      </c>
      <c r="O35" s="1">
        <v>48709</v>
      </c>
      <c r="P35" s="1">
        <v>53329</v>
      </c>
      <c r="Q35" s="1">
        <v>54487</v>
      </c>
      <c r="R35" s="1">
        <v>59035</v>
      </c>
      <c r="S35" s="1">
        <v>63974</v>
      </c>
      <c r="T35" s="1">
        <v>72770</v>
      </c>
      <c r="U35" s="1">
        <v>83792</v>
      </c>
      <c r="V35" s="1">
        <v>101598</v>
      </c>
      <c r="W35" s="1">
        <v>116386</v>
      </c>
      <c r="X35" s="1">
        <v>126301</v>
      </c>
      <c r="Y35" s="1">
        <v>118995</v>
      </c>
      <c r="Z35" s="1">
        <v>121394</v>
      </c>
      <c r="AA35" s="1">
        <v>127009</v>
      </c>
    </row>
    <row r="38" spans="3:27">
      <c r="C38" s="22" t="s">
        <v>899</v>
      </c>
      <c r="D38" s="22"/>
      <c r="E38" s="22"/>
    </row>
    <row r="40" spans="3:27">
      <c r="C40" s="1" t="s">
        <v>796</v>
      </c>
      <c r="D40" s="1">
        <v>4350</v>
      </c>
      <c r="E40" s="1">
        <v>-11458</v>
      </c>
      <c r="F40" s="1">
        <v>-4196</v>
      </c>
      <c r="G40" s="1">
        <v>-120735</v>
      </c>
      <c r="H40" s="1">
        <v>-71360</v>
      </c>
      <c r="I40" s="1">
        <v>95166</v>
      </c>
      <c r="J40" s="1">
        <v>4746</v>
      </c>
      <c r="K40" s="1">
        <v>-29933</v>
      </c>
      <c r="L40" s="1">
        <v>-7273</v>
      </c>
      <c r="M40" s="1">
        <v>-7781</v>
      </c>
      <c r="N40" s="1">
        <v>-6999</v>
      </c>
      <c r="O40" s="1">
        <v>-6908</v>
      </c>
      <c r="P40" s="1">
        <v>-57185</v>
      </c>
      <c r="Q40" s="1">
        <v>-21672</v>
      </c>
      <c r="R40" s="1">
        <v>-6935</v>
      </c>
      <c r="S40" s="1">
        <v>-7736</v>
      </c>
      <c r="T40" s="1">
        <v>6206</v>
      </c>
      <c r="U40" s="1">
        <v>-9495</v>
      </c>
      <c r="V40" s="1">
        <v>-12508</v>
      </c>
      <c r="W40" s="1">
        <v>-9934</v>
      </c>
      <c r="X40" s="1">
        <v>-12009</v>
      </c>
      <c r="Y40" s="1">
        <v>-21351</v>
      </c>
      <c r="Z40" s="1">
        <v>-1304</v>
      </c>
      <c r="AA40" s="1">
        <v>-17320</v>
      </c>
    </row>
    <row r="41" spans="3:27">
      <c r="C41" s="1" t="s">
        <v>797</v>
      </c>
      <c r="D41" s="1">
        <v>-30</v>
      </c>
      <c r="E41" s="1">
        <v>-10243</v>
      </c>
      <c r="F41" s="1">
        <v>-2022</v>
      </c>
      <c r="G41" s="1">
        <v>-125790</v>
      </c>
      <c r="H41" s="1">
        <v>-85808</v>
      </c>
      <c r="I41" s="1">
        <v>-61159</v>
      </c>
      <c r="J41" s="1">
        <v>224</v>
      </c>
      <c r="K41" s="1">
        <v>-20</v>
      </c>
      <c r="L41" s="1">
        <v>115</v>
      </c>
      <c r="M41" s="1">
        <v>175</v>
      </c>
      <c r="N41" s="1">
        <v>-263</v>
      </c>
      <c r="O41" s="1">
        <v>-822</v>
      </c>
      <c r="P41" s="1">
        <v>-14296</v>
      </c>
      <c r="Q41" s="1">
        <v>-1678</v>
      </c>
      <c r="R41" s="1">
        <v>-913</v>
      </c>
      <c r="S41" s="1">
        <v>-3808</v>
      </c>
      <c r="T41" s="1">
        <v>-2839</v>
      </c>
      <c r="U41" s="1">
        <v>-6154</v>
      </c>
      <c r="V41" s="1">
        <v>3951</v>
      </c>
      <c r="W41" s="1">
        <v>-2302</v>
      </c>
      <c r="X41" s="1">
        <v>-2398</v>
      </c>
      <c r="Y41" s="1">
        <v>-720</v>
      </c>
      <c r="Z41" s="1">
        <v>119</v>
      </c>
      <c r="AA41" s="1">
        <v>-1838</v>
      </c>
    </row>
    <row r="42" spans="3:27">
      <c r="C42" s="1" t="s">
        <v>798</v>
      </c>
      <c r="D42" s="1">
        <v>5451</v>
      </c>
      <c r="E42" s="1">
        <v>6458</v>
      </c>
      <c r="F42" s="1">
        <v>4920</v>
      </c>
      <c r="G42" s="1">
        <v>-14206</v>
      </c>
      <c r="H42" s="1">
        <v>-13844</v>
      </c>
      <c r="I42" s="1">
        <v>-2227</v>
      </c>
      <c r="J42" s="1">
        <v>3907</v>
      </c>
      <c r="K42" s="1">
        <v>-19765</v>
      </c>
      <c r="L42" s="1">
        <v>217</v>
      </c>
      <c r="M42" s="1">
        <v>-1861</v>
      </c>
      <c r="N42" s="1">
        <v>-1916</v>
      </c>
      <c r="O42" s="1">
        <v>-1710</v>
      </c>
      <c r="P42" s="1">
        <v>-40298</v>
      </c>
      <c r="Q42" s="1">
        <v>-8424</v>
      </c>
      <c r="R42" s="1">
        <v>2905</v>
      </c>
      <c r="S42" s="1">
        <v>-4291</v>
      </c>
      <c r="T42" s="1">
        <v>16853</v>
      </c>
      <c r="U42" s="1">
        <v>-3348</v>
      </c>
      <c r="V42" s="1">
        <v>-19821</v>
      </c>
      <c r="W42" s="1">
        <v>-4233</v>
      </c>
      <c r="X42" s="1">
        <v>-5979</v>
      </c>
      <c r="Y42" s="1">
        <v>-13803</v>
      </c>
      <c r="Z42" s="1">
        <v>2633</v>
      </c>
      <c r="AA42" s="1">
        <v>-9276</v>
      </c>
    </row>
    <row r="43" spans="3:27">
      <c r="C43" s="1" t="s">
        <v>799</v>
      </c>
      <c r="D43" s="1">
        <v>-3710</v>
      </c>
      <c r="E43" s="1">
        <v>-7366</v>
      </c>
      <c r="F43" s="1">
        <v>16451</v>
      </c>
      <c r="G43" s="1">
        <v>21983</v>
      </c>
      <c r="H43" s="1">
        <v>37948</v>
      </c>
      <c r="I43" s="1">
        <v>158598</v>
      </c>
      <c r="J43" s="1">
        <v>448</v>
      </c>
      <c r="K43" s="1">
        <v>-10344</v>
      </c>
      <c r="L43" s="1">
        <v>-6816</v>
      </c>
      <c r="M43" s="1">
        <v>-1004</v>
      </c>
      <c r="N43" s="1">
        <v>575</v>
      </c>
      <c r="O43" s="1">
        <v>-1049</v>
      </c>
      <c r="P43" s="1">
        <v>2982</v>
      </c>
      <c r="Q43" s="1">
        <v>-7899</v>
      </c>
      <c r="R43" s="1">
        <v>-4298</v>
      </c>
      <c r="S43" s="1">
        <v>5320</v>
      </c>
      <c r="T43" s="1">
        <v>-3698</v>
      </c>
      <c r="U43" s="1">
        <v>4500</v>
      </c>
      <c r="V43" s="1">
        <v>7545</v>
      </c>
      <c r="W43" s="1">
        <v>1357</v>
      </c>
      <c r="X43" s="1">
        <v>1055</v>
      </c>
      <c r="Y43" s="1">
        <v>-1580</v>
      </c>
      <c r="Z43" s="1">
        <v>24</v>
      </c>
      <c r="AA43" s="1">
        <v>-2429</v>
      </c>
    </row>
    <row r="44" spans="3:27">
      <c r="C44" s="1" t="s">
        <v>800</v>
      </c>
      <c r="D44" s="1">
        <v>-3623</v>
      </c>
      <c r="E44" s="1">
        <v>-7356</v>
      </c>
      <c r="F44" s="1">
        <v>-2647</v>
      </c>
      <c r="G44" s="1">
        <v>-12209</v>
      </c>
      <c r="H44" s="1">
        <v>-3908</v>
      </c>
      <c r="I44" s="1">
        <v>-2413</v>
      </c>
      <c r="J44" s="1">
        <v>-1044</v>
      </c>
      <c r="K44" s="1">
        <v>364</v>
      </c>
      <c r="L44" s="1">
        <v>-51</v>
      </c>
      <c r="M44" s="1">
        <v>-300</v>
      </c>
      <c r="N44" s="1">
        <v>2156</v>
      </c>
      <c r="O44" s="1">
        <v>76</v>
      </c>
      <c r="P44" s="1">
        <v>2216</v>
      </c>
      <c r="Q44" s="1">
        <v>157</v>
      </c>
      <c r="R44" s="1">
        <v>-1037</v>
      </c>
      <c r="S44" s="1">
        <v>7152</v>
      </c>
      <c r="T44" s="1">
        <v>-1830</v>
      </c>
      <c r="U44" s="1">
        <v>5572</v>
      </c>
      <c r="V44" s="1">
        <v>9526</v>
      </c>
      <c r="W44" s="1">
        <v>1347</v>
      </c>
      <c r="X44" s="1">
        <v>2462</v>
      </c>
      <c r="Y44" s="1">
        <v>-1335</v>
      </c>
      <c r="Z44" s="1">
        <v>13</v>
      </c>
      <c r="AA44" s="1">
        <v>9</v>
      </c>
    </row>
    <row r="45" spans="3:27">
      <c r="C45" s="1" t="s">
        <v>801</v>
      </c>
      <c r="D45" s="1">
        <v>2836</v>
      </c>
      <c r="E45" s="1">
        <v>548</v>
      </c>
      <c r="F45" s="1">
        <v>-22956</v>
      </c>
      <c r="G45" s="1">
        <v>296</v>
      </c>
      <c r="H45" s="1">
        <v>1045</v>
      </c>
      <c r="I45" s="1">
        <v>-1</v>
      </c>
      <c r="J45" s="1">
        <v>1</v>
      </c>
      <c r="K45" s="1">
        <v>0</v>
      </c>
      <c r="L45" s="1">
        <v>-1</v>
      </c>
      <c r="M45" s="1">
        <v>-496</v>
      </c>
      <c r="N45" s="1">
        <v>-476</v>
      </c>
      <c r="O45" s="1">
        <v>0</v>
      </c>
      <c r="P45" s="1">
        <v>-1</v>
      </c>
      <c r="Q45" s="1">
        <v>-809</v>
      </c>
      <c r="R45" s="1">
        <v>1</v>
      </c>
      <c r="S45" s="1">
        <v>-1</v>
      </c>
      <c r="T45" s="1">
        <v>0</v>
      </c>
      <c r="U45" s="1">
        <v>-1</v>
      </c>
      <c r="V45" s="1">
        <v>-2</v>
      </c>
      <c r="W45" s="1">
        <v>0</v>
      </c>
      <c r="X45" s="1">
        <v>1</v>
      </c>
      <c r="Y45" s="1">
        <v>2</v>
      </c>
      <c r="Z45" s="1">
        <v>0</v>
      </c>
      <c r="AA45" s="1">
        <v>-1</v>
      </c>
    </row>
    <row r="46" spans="3:27">
      <c r="C46" s="1" t="s">
        <v>802</v>
      </c>
      <c r="D46" s="1">
        <v>-165</v>
      </c>
      <c r="E46" s="1">
        <v>-301</v>
      </c>
      <c r="F46" s="1">
        <v>-280</v>
      </c>
      <c r="G46" s="1">
        <v>-1047</v>
      </c>
      <c r="H46" s="1">
        <v>-1348</v>
      </c>
      <c r="I46" s="1">
        <v>-18</v>
      </c>
      <c r="J46" s="1">
        <v>95</v>
      </c>
      <c r="K46" s="1">
        <v>187</v>
      </c>
      <c r="L46" s="1">
        <v>-821</v>
      </c>
      <c r="M46" s="1">
        <v>-4656</v>
      </c>
      <c r="N46" s="1">
        <v>-4969</v>
      </c>
      <c r="O46" s="1">
        <v>-3422</v>
      </c>
      <c r="P46" s="1">
        <v>-5560</v>
      </c>
      <c r="Q46" s="1">
        <v>-2933</v>
      </c>
      <c r="R46" s="1">
        <v>-4723</v>
      </c>
      <c r="S46" s="1">
        <v>-4997</v>
      </c>
      <c r="T46" s="1">
        <v>-4198</v>
      </c>
      <c r="U46" s="1">
        <v>-4511</v>
      </c>
      <c r="V46" s="1">
        <v>-4276</v>
      </c>
      <c r="W46" s="1">
        <v>-4779</v>
      </c>
      <c r="X46" s="1">
        <v>-4679</v>
      </c>
      <c r="Y46" s="1">
        <v>-5275</v>
      </c>
      <c r="Z46" s="1">
        <v>-4036</v>
      </c>
      <c r="AA46" s="1">
        <v>-3793</v>
      </c>
    </row>
    <row r="47" spans="3:27">
      <c r="C47" s="1" t="s">
        <v>803</v>
      </c>
      <c r="D47" s="1">
        <v>-32</v>
      </c>
      <c r="E47" s="1">
        <v>-554</v>
      </c>
      <c r="F47" s="1">
        <v>-309</v>
      </c>
      <c r="G47" s="1">
        <v>-1971</v>
      </c>
      <c r="H47" s="1">
        <v>-9353</v>
      </c>
      <c r="I47" s="1">
        <v>-27</v>
      </c>
      <c r="J47" s="1">
        <v>71</v>
      </c>
      <c r="K47" s="1">
        <v>9</v>
      </c>
      <c r="L47" s="1">
        <v>33</v>
      </c>
      <c r="M47" s="1">
        <v>61</v>
      </c>
      <c r="N47" s="1">
        <v>50</v>
      </c>
      <c r="O47" s="1">
        <v>95</v>
      </c>
      <c r="P47" s="1">
        <v>-12</v>
      </c>
      <c r="Q47" s="1">
        <v>71</v>
      </c>
      <c r="R47" s="1">
        <v>93</v>
      </c>
      <c r="S47" s="1">
        <v>41</v>
      </c>
      <c r="T47" s="1">
        <v>88</v>
      </c>
      <c r="U47" s="1">
        <v>19</v>
      </c>
      <c r="V47" s="1">
        <v>95</v>
      </c>
      <c r="W47" s="1">
        <v>23</v>
      </c>
      <c r="X47" s="1">
        <v>-9</v>
      </c>
      <c r="Y47" s="1">
        <v>25</v>
      </c>
      <c r="Z47" s="1">
        <v>-44</v>
      </c>
      <c r="AA47" s="1">
        <v>17</v>
      </c>
    </row>
    <row r="48" spans="3:27">
      <c r="C48" s="1" t="s">
        <v>804</v>
      </c>
      <c r="D48" s="1">
        <v>-6</v>
      </c>
      <c r="E48" s="1">
        <v>22</v>
      </c>
      <c r="F48" s="1">
        <v>-47</v>
      </c>
      <c r="G48" s="1">
        <v>2658</v>
      </c>
      <c r="H48" s="1">
        <v>-3608</v>
      </c>
      <c r="I48" s="1">
        <v>-30</v>
      </c>
      <c r="J48" s="1">
        <v>76</v>
      </c>
      <c r="K48" s="1">
        <v>0</v>
      </c>
      <c r="L48" s="1">
        <v>1</v>
      </c>
      <c r="M48" s="1">
        <v>-1</v>
      </c>
      <c r="N48" s="1">
        <v>-2</v>
      </c>
      <c r="O48" s="1">
        <v>-4</v>
      </c>
      <c r="P48" s="1">
        <v>-8</v>
      </c>
      <c r="Q48" s="1">
        <v>-10</v>
      </c>
      <c r="R48" s="1">
        <v>13</v>
      </c>
      <c r="S48" s="1">
        <v>-6</v>
      </c>
      <c r="T48" s="1">
        <v>50</v>
      </c>
      <c r="U48" s="1">
        <v>28</v>
      </c>
      <c r="V48" s="1">
        <v>19</v>
      </c>
      <c r="W48" s="1">
        <v>21</v>
      </c>
      <c r="X48" s="1">
        <v>18</v>
      </c>
      <c r="Y48" s="1">
        <v>5</v>
      </c>
      <c r="Z48" s="1">
        <v>16</v>
      </c>
      <c r="AA48" s="1">
        <v>12</v>
      </c>
    </row>
    <row r="49" spans="3:27">
      <c r="C49" s="1" t="s">
        <v>805</v>
      </c>
      <c r="D49" s="1">
        <v>117</v>
      </c>
      <c r="E49" s="1">
        <v>-486</v>
      </c>
      <c r="F49" s="1">
        <v>28</v>
      </c>
      <c r="G49" s="1">
        <v>-2772</v>
      </c>
      <c r="H49" s="1">
        <v>-4143</v>
      </c>
      <c r="I49" s="1">
        <v>3</v>
      </c>
      <c r="J49" s="1">
        <v>-5</v>
      </c>
      <c r="K49" s="1">
        <v>-5</v>
      </c>
      <c r="L49" s="1">
        <v>32</v>
      </c>
      <c r="M49" s="1">
        <v>57</v>
      </c>
      <c r="N49" s="1">
        <v>51</v>
      </c>
      <c r="O49" s="1">
        <v>100</v>
      </c>
      <c r="P49" s="1">
        <v>47</v>
      </c>
      <c r="Q49" s="1">
        <v>84</v>
      </c>
      <c r="R49" s="1">
        <v>43</v>
      </c>
      <c r="S49" s="1">
        <v>48</v>
      </c>
      <c r="T49" s="1">
        <v>-17</v>
      </c>
      <c r="U49" s="1">
        <v>30</v>
      </c>
      <c r="V49" s="1">
        <v>46</v>
      </c>
      <c r="W49" s="1">
        <v>2</v>
      </c>
      <c r="X49" s="1">
        <v>4</v>
      </c>
      <c r="Y49" s="1">
        <v>21</v>
      </c>
      <c r="Z49" s="1">
        <v>-60</v>
      </c>
      <c r="AA49" s="1">
        <v>7</v>
      </c>
    </row>
    <row r="52" spans="3:27">
      <c r="C52" s="22" t="s">
        <v>900</v>
      </c>
      <c r="D52" s="22"/>
      <c r="E52" s="22"/>
    </row>
    <row r="54" spans="3:27">
      <c r="C54" s="1" t="s">
        <v>796</v>
      </c>
      <c r="D54" s="1">
        <v>170811</v>
      </c>
      <c r="E54" s="1">
        <v>1135059</v>
      </c>
      <c r="F54" s="1">
        <v>447230</v>
      </c>
      <c r="G54" s="1">
        <v>862942</v>
      </c>
      <c r="H54" s="1">
        <v>699240</v>
      </c>
      <c r="I54" s="1">
        <v>653043</v>
      </c>
      <c r="J54" s="1">
        <v>716541</v>
      </c>
      <c r="K54" s="1">
        <v>907253</v>
      </c>
      <c r="L54" s="1">
        <v>789666</v>
      </c>
      <c r="M54" s="1">
        <v>454605</v>
      </c>
      <c r="N54" s="1">
        <v>410292</v>
      </c>
      <c r="O54" s="1">
        <v>391163</v>
      </c>
      <c r="P54" s="1">
        <v>162857</v>
      </c>
      <c r="Q54" s="1">
        <v>210349</v>
      </c>
      <c r="R54" s="1">
        <v>427177</v>
      </c>
      <c r="S54" s="1">
        <v>303162</v>
      </c>
      <c r="T54" s="1">
        <v>412229</v>
      </c>
      <c r="U54" s="1">
        <v>926964</v>
      </c>
      <c r="V54" s="1">
        <v>720900</v>
      </c>
      <c r="W54" s="1">
        <v>-116336</v>
      </c>
      <c r="X54" s="1">
        <v>-200154</v>
      </c>
      <c r="Y54" s="1">
        <v>10809</v>
      </c>
      <c r="Z54" s="1">
        <v>-182291</v>
      </c>
      <c r="AA54" s="1">
        <v>-45209</v>
      </c>
    </row>
    <row r="55" spans="3:27">
      <c r="C55" s="1" t="s">
        <v>797</v>
      </c>
      <c r="D55" s="1">
        <v>79160</v>
      </c>
      <c r="E55" s="1">
        <v>136480</v>
      </c>
      <c r="F55" s="1">
        <v>136788</v>
      </c>
      <c r="G55" s="1">
        <v>247115</v>
      </c>
      <c r="H55" s="1">
        <v>226503</v>
      </c>
      <c r="I55" s="1">
        <v>206512</v>
      </c>
      <c r="J55" s="1">
        <v>234368</v>
      </c>
      <c r="K55" s="1">
        <v>260838</v>
      </c>
      <c r="L55" s="1">
        <v>240619</v>
      </c>
      <c r="M55" s="1">
        <v>127649</v>
      </c>
      <c r="N55" s="1">
        <v>102509</v>
      </c>
      <c r="O55" s="1">
        <v>104827</v>
      </c>
      <c r="P55" s="1">
        <v>81952</v>
      </c>
      <c r="Q55" s="1">
        <v>73354</v>
      </c>
      <c r="R55" s="1">
        <v>123801</v>
      </c>
      <c r="S55" s="1">
        <v>98872</v>
      </c>
      <c r="T55" s="1">
        <v>174943</v>
      </c>
      <c r="U55" s="1">
        <v>550401</v>
      </c>
      <c r="V55" s="1">
        <v>435719</v>
      </c>
      <c r="W55" s="1">
        <v>-252353</v>
      </c>
      <c r="X55" s="1">
        <v>-114941</v>
      </c>
      <c r="Y55" s="1">
        <v>78276</v>
      </c>
      <c r="Z55" s="1">
        <v>-133238</v>
      </c>
      <c r="AA55" s="1">
        <v>-32417</v>
      </c>
    </row>
    <row r="56" spans="3:27">
      <c r="C56" s="1" t="s">
        <v>798</v>
      </c>
      <c r="D56" s="1">
        <v>90414</v>
      </c>
      <c r="E56" s="1">
        <v>739516</v>
      </c>
      <c r="F56" s="1">
        <v>242126</v>
      </c>
      <c r="G56" s="1">
        <v>574554</v>
      </c>
      <c r="H56" s="1">
        <v>433426</v>
      </c>
      <c r="I56" s="1">
        <v>371669</v>
      </c>
      <c r="J56" s="1">
        <v>457504</v>
      </c>
      <c r="K56" s="1">
        <v>521751</v>
      </c>
      <c r="L56" s="1">
        <v>488629</v>
      </c>
      <c r="M56" s="1">
        <v>284641</v>
      </c>
      <c r="N56" s="1">
        <v>272506</v>
      </c>
      <c r="O56" s="1">
        <v>254663</v>
      </c>
      <c r="P56" s="1">
        <v>170019</v>
      </c>
      <c r="Q56" s="1">
        <v>143835</v>
      </c>
      <c r="R56" s="1">
        <v>287928</v>
      </c>
      <c r="S56" s="1">
        <v>234387</v>
      </c>
      <c r="T56" s="1">
        <v>235955</v>
      </c>
      <c r="U56" s="1">
        <v>351413</v>
      </c>
      <c r="V56" s="1">
        <v>336235</v>
      </c>
      <c r="W56" s="1">
        <v>89979</v>
      </c>
      <c r="X56" s="1">
        <v>-27225</v>
      </c>
      <c r="Y56" s="1">
        <v>-28759</v>
      </c>
      <c r="Z56" s="1">
        <v>-66894</v>
      </c>
      <c r="AA56" s="1">
        <v>-93921</v>
      </c>
    </row>
    <row r="57" spans="3:27">
      <c r="C57" s="1" t="s">
        <v>799</v>
      </c>
      <c r="D57" s="1">
        <v>-770</v>
      </c>
      <c r="E57" s="1">
        <v>236541</v>
      </c>
      <c r="F57" s="1">
        <v>27398</v>
      </c>
      <c r="G57" s="1">
        <v>26554</v>
      </c>
      <c r="H57" s="1">
        <v>22171</v>
      </c>
      <c r="I57" s="1">
        <v>37919</v>
      </c>
      <c r="J57" s="1">
        <v>-8572</v>
      </c>
      <c r="K57" s="1">
        <v>74309</v>
      </c>
      <c r="L57" s="1">
        <v>20891</v>
      </c>
      <c r="M57" s="1">
        <v>18121</v>
      </c>
      <c r="N57" s="1">
        <v>10872</v>
      </c>
      <c r="O57" s="1">
        <v>14373</v>
      </c>
      <c r="P57" s="1">
        <v>-103055</v>
      </c>
      <c r="Q57" s="1">
        <v>-25023</v>
      </c>
      <c r="R57" s="1">
        <v>1451</v>
      </c>
      <c r="S57" s="1">
        <v>-46352</v>
      </c>
      <c r="T57" s="1">
        <v>-13814</v>
      </c>
      <c r="U57" s="1">
        <v>2082</v>
      </c>
      <c r="V57" s="1">
        <v>-67779</v>
      </c>
      <c r="W57" s="1">
        <v>31095</v>
      </c>
      <c r="X57" s="1">
        <v>-53983</v>
      </c>
      <c r="Y57" s="1">
        <v>-28830</v>
      </c>
      <c r="Z57" s="1">
        <v>14626</v>
      </c>
      <c r="AA57" s="1">
        <v>85768</v>
      </c>
    </row>
    <row r="58" spans="3:27">
      <c r="C58" s="1" t="s">
        <v>800</v>
      </c>
      <c r="D58" s="1">
        <v>421</v>
      </c>
      <c r="E58" s="1">
        <v>47258</v>
      </c>
      <c r="F58" s="1">
        <v>19597</v>
      </c>
      <c r="G58" s="1">
        <v>18920</v>
      </c>
      <c r="H58" s="1">
        <v>15236</v>
      </c>
      <c r="I58" s="1">
        <v>5030</v>
      </c>
      <c r="J58" s="1">
        <v>23</v>
      </c>
      <c r="K58" s="1">
        <v>9304</v>
      </c>
      <c r="L58" s="1">
        <v>-3280</v>
      </c>
      <c r="M58" s="1">
        <v>1820</v>
      </c>
      <c r="N58" s="1">
        <v>9132</v>
      </c>
      <c r="O58" s="1">
        <v>6541</v>
      </c>
      <c r="P58" s="1">
        <v>-10669</v>
      </c>
      <c r="Q58" s="1">
        <v>-930</v>
      </c>
      <c r="R58" s="1">
        <v>-2198</v>
      </c>
      <c r="S58" s="1">
        <v>-13829</v>
      </c>
      <c r="T58" s="1">
        <v>-1871</v>
      </c>
      <c r="U58" s="1">
        <v>-12320</v>
      </c>
      <c r="V58" s="1">
        <v>-21501</v>
      </c>
      <c r="W58" s="1">
        <v>11561</v>
      </c>
      <c r="X58" s="1">
        <v>-15843</v>
      </c>
      <c r="Y58" s="1">
        <v>-2247</v>
      </c>
      <c r="Z58" s="1">
        <v>-6058</v>
      </c>
      <c r="AA58" s="1">
        <v>15898</v>
      </c>
    </row>
    <row r="59" spans="3:27">
      <c r="C59" s="1" t="s">
        <v>801</v>
      </c>
      <c r="D59" s="1">
        <v>0</v>
      </c>
      <c r="E59" s="1">
        <v>2153</v>
      </c>
      <c r="F59" s="1">
        <v>25528</v>
      </c>
      <c r="G59" s="1">
        <v>2153</v>
      </c>
      <c r="H59" s="1">
        <v>1049</v>
      </c>
      <c r="I59" s="1">
        <v>2013</v>
      </c>
      <c r="J59" s="1">
        <v>4353</v>
      </c>
      <c r="K59" s="1">
        <v>1501</v>
      </c>
      <c r="L59" s="1">
        <v>829</v>
      </c>
      <c r="M59" s="1">
        <v>96</v>
      </c>
      <c r="N59" s="1">
        <v>586</v>
      </c>
      <c r="O59" s="1">
        <v>3795</v>
      </c>
      <c r="P59" s="1">
        <v>1352</v>
      </c>
      <c r="Q59" s="1">
        <v>533</v>
      </c>
      <c r="R59" s="1">
        <v>-8</v>
      </c>
      <c r="S59" s="1">
        <v>1415</v>
      </c>
      <c r="T59" s="1">
        <v>780</v>
      </c>
      <c r="U59" s="1">
        <v>2134</v>
      </c>
      <c r="V59" s="1">
        <v>2476</v>
      </c>
      <c r="W59" s="1">
        <v>772</v>
      </c>
      <c r="X59" s="1">
        <v>-163</v>
      </c>
      <c r="Y59" s="1">
        <v>-287</v>
      </c>
      <c r="Z59" s="1">
        <v>6</v>
      </c>
      <c r="AA59" s="1">
        <v>-143</v>
      </c>
    </row>
    <row r="60" spans="3:27">
      <c r="C60" s="1" t="s">
        <v>802</v>
      </c>
      <c r="D60" s="1">
        <v>147</v>
      </c>
      <c r="E60" s="1">
        <v>1359</v>
      </c>
      <c r="F60" s="1">
        <v>442</v>
      </c>
      <c r="G60" s="1">
        <v>879</v>
      </c>
      <c r="H60" s="1">
        <v>639</v>
      </c>
      <c r="I60" s="1">
        <v>1502</v>
      </c>
      <c r="J60" s="1">
        <v>312</v>
      </c>
      <c r="K60" s="1">
        <v>552</v>
      </c>
      <c r="L60" s="1">
        <v>401</v>
      </c>
      <c r="M60" s="1">
        <v>203</v>
      </c>
      <c r="N60" s="1">
        <v>117</v>
      </c>
      <c r="O60" s="1">
        <v>211</v>
      </c>
      <c r="P60" s="1">
        <v>365</v>
      </c>
      <c r="Q60" s="1">
        <v>-9</v>
      </c>
      <c r="R60" s="1">
        <v>216</v>
      </c>
      <c r="S60" s="1">
        <v>-251</v>
      </c>
      <c r="T60" s="1">
        <v>479</v>
      </c>
      <c r="U60" s="1">
        <v>462</v>
      </c>
      <c r="V60" s="1">
        <v>794</v>
      </c>
      <c r="W60" s="1">
        <v>-437</v>
      </c>
      <c r="X60" s="1">
        <v>431</v>
      </c>
      <c r="Y60" s="1">
        <v>74</v>
      </c>
      <c r="Z60" s="1">
        <v>486</v>
      </c>
      <c r="AA60" s="1">
        <v>181</v>
      </c>
    </row>
    <row r="61" spans="3:27">
      <c r="C61" s="1" t="s">
        <v>803</v>
      </c>
      <c r="D61" s="1">
        <v>1860</v>
      </c>
      <c r="E61" s="1">
        <v>19010</v>
      </c>
      <c r="F61" s="1">
        <v>14948</v>
      </c>
      <c r="G61" s="1">
        <v>11687</v>
      </c>
      <c r="H61" s="1">
        <v>15452</v>
      </c>
      <c r="I61" s="1">
        <v>33428</v>
      </c>
      <c r="J61" s="1">
        <v>28576</v>
      </c>
      <c r="K61" s="1">
        <v>48302</v>
      </c>
      <c r="L61" s="1">
        <v>38297</v>
      </c>
      <c r="M61" s="1">
        <v>23895</v>
      </c>
      <c r="N61" s="1">
        <v>23702</v>
      </c>
      <c r="O61" s="1">
        <v>13294</v>
      </c>
      <c r="P61" s="1">
        <v>12224</v>
      </c>
      <c r="Q61" s="1">
        <v>17659</v>
      </c>
      <c r="R61" s="1">
        <v>13789</v>
      </c>
      <c r="S61" s="1">
        <v>15091</v>
      </c>
      <c r="T61" s="1">
        <v>13886</v>
      </c>
      <c r="U61" s="1">
        <v>20472</v>
      </c>
      <c r="V61" s="1">
        <v>13455</v>
      </c>
      <c r="W61" s="1">
        <v>14608</v>
      </c>
      <c r="X61" s="1">
        <v>-4273</v>
      </c>
      <c r="Y61" s="1">
        <v>-9665</v>
      </c>
      <c r="Z61" s="1">
        <v>2723</v>
      </c>
      <c r="AA61" s="1">
        <v>-4677</v>
      </c>
    </row>
    <row r="62" spans="3:27">
      <c r="C62" s="1" t="s">
        <v>804</v>
      </c>
      <c r="D62" s="1">
        <v>0</v>
      </c>
      <c r="E62" s="1">
        <v>4997</v>
      </c>
      <c r="F62" s="1">
        <v>9148</v>
      </c>
      <c r="G62" s="1">
        <v>3072</v>
      </c>
      <c r="H62" s="1">
        <v>9437</v>
      </c>
      <c r="I62" s="1">
        <v>26629</v>
      </c>
      <c r="J62" s="1">
        <v>21352</v>
      </c>
      <c r="K62" s="1">
        <v>36680</v>
      </c>
      <c r="L62" s="1">
        <v>31581</v>
      </c>
      <c r="M62" s="1">
        <v>22779</v>
      </c>
      <c r="N62" s="1">
        <v>18831</v>
      </c>
      <c r="O62" s="1">
        <v>10481</v>
      </c>
      <c r="P62" s="1">
        <v>12244</v>
      </c>
      <c r="Q62" s="1">
        <v>15905</v>
      </c>
      <c r="R62" s="1">
        <v>16623</v>
      </c>
      <c r="S62" s="1">
        <v>17704</v>
      </c>
      <c r="T62" s="1">
        <v>17211</v>
      </c>
      <c r="U62" s="1">
        <v>17673</v>
      </c>
      <c r="V62" s="1">
        <v>9972</v>
      </c>
      <c r="W62" s="1">
        <v>10368</v>
      </c>
      <c r="X62" s="1">
        <v>-2665</v>
      </c>
      <c r="Y62" s="1">
        <v>-9226</v>
      </c>
      <c r="Z62" s="1">
        <v>3085</v>
      </c>
      <c r="AA62" s="1">
        <v>-6087</v>
      </c>
    </row>
    <row r="63" spans="3:27">
      <c r="C63" s="1" t="s">
        <v>805</v>
      </c>
      <c r="D63" s="1">
        <v>334</v>
      </c>
      <c r="E63" s="1">
        <v>1410</v>
      </c>
      <c r="F63" s="1">
        <v>1685</v>
      </c>
      <c r="G63" s="1">
        <v>687</v>
      </c>
      <c r="H63" s="1">
        <v>627</v>
      </c>
      <c r="I63" s="1">
        <v>3013</v>
      </c>
      <c r="J63" s="1">
        <v>3453</v>
      </c>
      <c r="K63" s="1">
        <v>7892</v>
      </c>
      <c r="L63" s="1">
        <v>3188</v>
      </c>
      <c r="M63" s="1">
        <v>-51</v>
      </c>
      <c r="N63" s="1">
        <v>3734</v>
      </c>
      <c r="O63" s="1">
        <v>1780</v>
      </c>
      <c r="P63" s="1">
        <v>-503</v>
      </c>
      <c r="Q63" s="1">
        <v>1449</v>
      </c>
      <c r="R63" s="1">
        <v>-3806</v>
      </c>
      <c r="S63" s="1">
        <v>-3310</v>
      </c>
      <c r="T63" s="1">
        <v>-4196</v>
      </c>
      <c r="U63" s="1">
        <v>2232</v>
      </c>
      <c r="V63" s="1">
        <v>1999</v>
      </c>
      <c r="W63" s="1">
        <v>3967</v>
      </c>
      <c r="X63" s="1">
        <v>-2011</v>
      </c>
      <c r="Y63" s="1">
        <v>-924</v>
      </c>
      <c r="Z63" s="1">
        <v>-1184</v>
      </c>
      <c r="AA63" s="1">
        <v>1069</v>
      </c>
    </row>
    <row r="66" spans="3:27">
      <c r="C66" s="22" t="s">
        <v>901</v>
      </c>
      <c r="D66" s="22"/>
      <c r="E66" s="22"/>
    </row>
    <row r="68" spans="3:27">
      <c r="C68" s="1" t="s">
        <v>796</v>
      </c>
      <c r="D68" s="1">
        <v>203342</v>
      </c>
      <c r="E68" s="1">
        <v>1151384</v>
      </c>
      <c r="F68" s="1">
        <v>483956</v>
      </c>
      <c r="G68" s="1">
        <v>814350</v>
      </c>
      <c r="H68" s="1">
        <v>731628</v>
      </c>
      <c r="I68" s="1">
        <v>941619</v>
      </c>
      <c r="J68" s="1">
        <v>961372</v>
      </c>
      <c r="K68" s="1">
        <v>1072045</v>
      </c>
      <c r="L68" s="1">
        <v>959907</v>
      </c>
      <c r="M68" s="1">
        <v>599193</v>
      </c>
      <c r="N68" s="1">
        <v>587196</v>
      </c>
      <c r="O68" s="1">
        <v>592364</v>
      </c>
      <c r="P68" s="1">
        <v>301867</v>
      </c>
      <c r="Q68" s="1">
        <v>385500</v>
      </c>
      <c r="R68" s="1">
        <v>639035</v>
      </c>
      <c r="S68" s="1">
        <v>547591</v>
      </c>
      <c r="T68" s="1">
        <v>695620</v>
      </c>
      <c r="U68" s="1">
        <v>1284713</v>
      </c>
      <c r="V68" s="1">
        <v>1060701</v>
      </c>
      <c r="W68" s="1">
        <v>94600</v>
      </c>
      <c r="X68" s="1">
        <v>2498</v>
      </c>
      <c r="Y68" s="1">
        <v>193454</v>
      </c>
      <c r="Z68" s="1">
        <v>-10098</v>
      </c>
      <c r="AA68" s="1">
        <v>48792</v>
      </c>
    </row>
    <row r="69" spans="3:27">
      <c r="C69" s="1" t="s">
        <v>797</v>
      </c>
      <c r="D69" s="1">
        <v>93161</v>
      </c>
      <c r="E69" s="1">
        <v>143020</v>
      </c>
      <c r="F69" s="1">
        <v>143023</v>
      </c>
      <c r="G69" s="1">
        <v>123954</v>
      </c>
      <c r="H69" s="1">
        <v>138911</v>
      </c>
      <c r="I69" s="1">
        <v>143021</v>
      </c>
      <c r="J69" s="1">
        <v>240494</v>
      </c>
      <c r="K69" s="1">
        <v>268591</v>
      </c>
      <c r="L69" s="1">
        <v>255199</v>
      </c>
      <c r="M69" s="1">
        <v>142987</v>
      </c>
      <c r="N69" s="1">
        <v>123191</v>
      </c>
      <c r="O69" s="1">
        <v>120712</v>
      </c>
      <c r="P69" s="1">
        <v>84283</v>
      </c>
      <c r="Q69" s="1">
        <v>90961</v>
      </c>
      <c r="R69" s="1">
        <v>149368</v>
      </c>
      <c r="S69" s="1">
        <v>129237</v>
      </c>
      <c r="T69" s="1">
        <v>213323</v>
      </c>
      <c r="U69" s="1">
        <v>607426</v>
      </c>
      <c r="V69" s="1">
        <v>494754</v>
      </c>
      <c r="W69" s="1">
        <v>-206840</v>
      </c>
      <c r="X69" s="1">
        <v>-56012</v>
      </c>
      <c r="Y69" s="1">
        <v>123502</v>
      </c>
      <c r="Z69" s="1">
        <v>-91612</v>
      </c>
      <c r="AA69" s="1">
        <v>778</v>
      </c>
    </row>
    <row r="70" spans="3:27">
      <c r="C70" s="1" t="s">
        <v>798</v>
      </c>
      <c r="D70" s="1">
        <v>95197</v>
      </c>
      <c r="E70" s="1">
        <v>737051</v>
      </c>
      <c r="F70" s="1">
        <v>246460</v>
      </c>
      <c r="G70" s="1">
        <v>583830</v>
      </c>
      <c r="H70" s="1">
        <v>474246</v>
      </c>
      <c r="I70" s="1">
        <v>481502</v>
      </c>
      <c r="J70" s="1">
        <v>582273</v>
      </c>
      <c r="K70" s="1">
        <v>611600</v>
      </c>
      <c r="L70" s="1">
        <v>579517</v>
      </c>
      <c r="M70" s="1">
        <v>348843</v>
      </c>
      <c r="N70" s="1">
        <v>324124</v>
      </c>
      <c r="O70" s="1">
        <v>316334</v>
      </c>
      <c r="P70" s="1">
        <v>202225</v>
      </c>
      <c r="Q70" s="1">
        <v>225620</v>
      </c>
      <c r="R70" s="1">
        <v>381140</v>
      </c>
      <c r="S70" s="1">
        <v>338239</v>
      </c>
      <c r="T70" s="1">
        <v>365137</v>
      </c>
      <c r="U70" s="1">
        <v>469825</v>
      </c>
      <c r="V70" s="1">
        <v>438163</v>
      </c>
      <c r="W70" s="1">
        <v>187024</v>
      </c>
      <c r="X70" s="1">
        <v>46182</v>
      </c>
      <c r="Y70" s="1">
        <v>27878</v>
      </c>
      <c r="Z70" s="1">
        <v>-10241</v>
      </c>
      <c r="AA70" s="1">
        <v>-61590</v>
      </c>
    </row>
    <row r="71" spans="3:27">
      <c r="C71" s="1" t="s">
        <v>799</v>
      </c>
      <c r="D71" s="1">
        <v>13522</v>
      </c>
      <c r="E71" s="1">
        <v>249301</v>
      </c>
      <c r="F71" s="1">
        <v>77576</v>
      </c>
      <c r="G71" s="1">
        <v>95002</v>
      </c>
      <c r="H71" s="1">
        <v>112989</v>
      </c>
      <c r="I71" s="1">
        <v>278698</v>
      </c>
      <c r="J71" s="1">
        <v>105343</v>
      </c>
      <c r="K71" s="1">
        <v>153280</v>
      </c>
      <c r="L71" s="1">
        <v>101450</v>
      </c>
      <c r="M71" s="1">
        <v>103600</v>
      </c>
      <c r="N71" s="1">
        <v>128307</v>
      </c>
      <c r="O71" s="1">
        <v>140258</v>
      </c>
      <c r="P71" s="1">
        <v>9674</v>
      </c>
      <c r="Q71" s="1">
        <v>57624</v>
      </c>
      <c r="R71" s="1">
        <v>95044</v>
      </c>
      <c r="S71" s="1">
        <v>52363</v>
      </c>
      <c r="T71" s="1">
        <v>96564</v>
      </c>
      <c r="U71" s="1">
        <v>174530</v>
      </c>
      <c r="V71" s="1">
        <v>103608</v>
      </c>
      <c r="W71" s="1">
        <v>100339</v>
      </c>
      <c r="X71" s="1">
        <v>26878</v>
      </c>
      <c r="Y71" s="1">
        <v>47481</v>
      </c>
      <c r="Z71" s="1">
        <v>65217</v>
      </c>
      <c r="AA71" s="1">
        <v>106291</v>
      </c>
    </row>
    <row r="72" spans="3:27">
      <c r="C72" s="1" t="s">
        <v>800</v>
      </c>
      <c r="D72" s="1">
        <v>6701</v>
      </c>
      <c r="E72" s="1">
        <v>45698</v>
      </c>
      <c r="F72" s="1">
        <v>23274</v>
      </c>
      <c r="G72" s="1">
        <v>11851</v>
      </c>
      <c r="H72" s="1">
        <v>15304</v>
      </c>
      <c r="I72" s="1">
        <v>9748</v>
      </c>
      <c r="J72" s="1">
        <v>10570</v>
      </c>
      <c r="K72" s="1">
        <v>18122</v>
      </c>
      <c r="L72" s="1">
        <v>6965</v>
      </c>
      <c r="M72" s="1">
        <v>16862</v>
      </c>
      <c r="N72" s="1">
        <v>39635</v>
      </c>
      <c r="O72" s="1">
        <v>47212</v>
      </c>
      <c r="P72" s="1">
        <v>35407</v>
      </c>
      <c r="Q72" s="1">
        <v>40093</v>
      </c>
      <c r="R72" s="1">
        <v>35341</v>
      </c>
      <c r="S72" s="1">
        <v>27912</v>
      </c>
      <c r="T72" s="1">
        <v>43424</v>
      </c>
      <c r="U72" s="1">
        <v>51200</v>
      </c>
      <c r="V72" s="1">
        <v>41567</v>
      </c>
      <c r="W72" s="1">
        <v>23229</v>
      </c>
      <c r="X72" s="1">
        <v>1540</v>
      </c>
      <c r="Y72" s="1">
        <v>1707</v>
      </c>
      <c r="Z72" s="1">
        <v>-10065</v>
      </c>
      <c r="AA72" s="1">
        <v>12456</v>
      </c>
    </row>
    <row r="73" spans="3:27">
      <c r="C73" s="1" t="s">
        <v>801</v>
      </c>
      <c r="D73" s="1">
        <v>-2761</v>
      </c>
      <c r="E73" s="1">
        <v>-2629</v>
      </c>
      <c r="F73" s="1">
        <v>-2504</v>
      </c>
      <c r="G73" s="1">
        <v>-2385</v>
      </c>
      <c r="H73" s="1">
        <v>-2510</v>
      </c>
      <c r="I73" s="1">
        <v>-1924</v>
      </c>
      <c r="J73" s="1">
        <v>52</v>
      </c>
      <c r="K73" s="1">
        <v>-3120</v>
      </c>
      <c r="L73" s="1">
        <v>-3477</v>
      </c>
      <c r="M73" s="1">
        <v>-304</v>
      </c>
      <c r="N73" s="1">
        <v>2978</v>
      </c>
      <c r="O73" s="1">
        <v>6056</v>
      </c>
      <c r="P73" s="1">
        <v>2487</v>
      </c>
      <c r="Q73" s="1">
        <v>669</v>
      </c>
      <c r="R73" s="1">
        <v>-2275</v>
      </c>
      <c r="S73" s="1">
        <v>5838</v>
      </c>
      <c r="T73" s="1">
        <v>-4757</v>
      </c>
      <c r="U73" s="1">
        <v>-2851</v>
      </c>
      <c r="V73" s="1">
        <v>-2664</v>
      </c>
      <c r="W73" s="1">
        <v>-3031</v>
      </c>
      <c r="X73" s="1">
        <v>-2235</v>
      </c>
      <c r="Y73" s="1">
        <v>-1004</v>
      </c>
      <c r="Z73" s="1">
        <v>478</v>
      </c>
      <c r="AA73" s="1">
        <v>-3555</v>
      </c>
    </row>
    <row r="74" spans="3:27">
      <c r="C74" s="1" t="s">
        <v>802</v>
      </c>
      <c r="D74" s="1">
        <v>264</v>
      </c>
      <c r="E74" s="1">
        <v>1111</v>
      </c>
      <c r="F74" s="1">
        <v>132</v>
      </c>
      <c r="G74" s="1">
        <v>425</v>
      </c>
      <c r="H74" s="1">
        <v>285</v>
      </c>
      <c r="I74" s="1">
        <v>4869</v>
      </c>
      <c r="J74" s="1">
        <v>3929</v>
      </c>
      <c r="K74" s="1">
        <v>4241</v>
      </c>
      <c r="L74" s="1">
        <v>3814</v>
      </c>
      <c r="M74" s="1">
        <v>-2582</v>
      </c>
      <c r="N74" s="1">
        <v>-782</v>
      </c>
      <c r="O74" s="1">
        <v>1467</v>
      </c>
      <c r="P74" s="1">
        <v>-699</v>
      </c>
      <c r="Q74" s="1">
        <v>881</v>
      </c>
      <c r="R74" s="1">
        <v>311</v>
      </c>
      <c r="S74" s="1">
        <v>-918</v>
      </c>
      <c r="T74" s="1">
        <v>404</v>
      </c>
      <c r="U74" s="1">
        <v>20</v>
      </c>
      <c r="V74" s="1">
        <v>123</v>
      </c>
      <c r="W74" s="1">
        <v>-1682</v>
      </c>
      <c r="X74" s="1">
        <v>-987</v>
      </c>
      <c r="Y74" s="1">
        <v>-1926</v>
      </c>
      <c r="Z74" s="1">
        <v>-1820</v>
      </c>
      <c r="AA74" s="1">
        <v>-1728</v>
      </c>
    </row>
    <row r="75" spans="3:27">
      <c r="C75" s="1" t="s">
        <v>803</v>
      </c>
      <c r="D75" s="1">
        <v>3959</v>
      </c>
      <c r="E75" s="1">
        <v>23530</v>
      </c>
      <c r="F75" s="1">
        <v>19269</v>
      </c>
      <c r="G75" s="1">
        <v>13524</v>
      </c>
      <c r="H75" s="1">
        <v>7707</v>
      </c>
      <c r="I75" s="1">
        <v>35453</v>
      </c>
      <c r="J75" s="1">
        <v>29281</v>
      </c>
      <c r="K75" s="1">
        <v>37453</v>
      </c>
      <c r="L75" s="1">
        <v>23404</v>
      </c>
      <c r="M75" s="1">
        <v>6649</v>
      </c>
      <c r="N75" s="1">
        <v>9378</v>
      </c>
      <c r="O75" s="1">
        <v>7537</v>
      </c>
      <c r="P75" s="1">
        <v>3897</v>
      </c>
      <c r="Q75" s="1">
        <v>9745</v>
      </c>
      <c r="R75" s="1">
        <v>15447</v>
      </c>
      <c r="S75" s="1">
        <v>22832</v>
      </c>
      <c r="T75" s="1">
        <v>24949</v>
      </c>
      <c r="U75" s="1">
        <v>35763</v>
      </c>
      <c r="V75" s="1">
        <v>26717</v>
      </c>
      <c r="W75" s="1">
        <v>18790</v>
      </c>
      <c r="X75" s="1">
        <v>-11328</v>
      </c>
      <c r="Y75" s="1">
        <v>-2477</v>
      </c>
      <c r="Z75" s="1">
        <v>27880</v>
      </c>
      <c r="AA75" s="1">
        <v>8596</v>
      </c>
    </row>
    <row r="76" spans="3:27">
      <c r="C76" s="1" t="s">
        <v>804</v>
      </c>
      <c r="D76" s="1">
        <v>4993</v>
      </c>
      <c r="E76" s="1">
        <v>12188</v>
      </c>
      <c r="F76" s="1">
        <v>14156</v>
      </c>
      <c r="G76" s="1">
        <v>8807</v>
      </c>
      <c r="H76" s="1">
        <v>7204</v>
      </c>
      <c r="I76" s="1">
        <v>27119</v>
      </c>
      <c r="J76" s="1">
        <v>20723</v>
      </c>
      <c r="K76" s="1">
        <v>30392</v>
      </c>
      <c r="L76" s="1">
        <v>22850</v>
      </c>
      <c r="M76" s="1">
        <v>11787</v>
      </c>
      <c r="N76" s="1">
        <v>7848</v>
      </c>
      <c r="O76" s="1">
        <v>784</v>
      </c>
      <c r="P76" s="1">
        <v>2484</v>
      </c>
      <c r="Q76" s="1">
        <v>4047</v>
      </c>
      <c r="R76" s="1">
        <v>8213</v>
      </c>
      <c r="S76" s="1">
        <v>11742</v>
      </c>
      <c r="T76" s="1">
        <v>11691</v>
      </c>
      <c r="U76" s="1">
        <v>15390</v>
      </c>
      <c r="V76" s="1">
        <v>8146</v>
      </c>
      <c r="W76" s="1">
        <v>11187</v>
      </c>
      <c r="X76" s="1">
        <v>-1645</v>
      </c>
      <c r="Y76" s="1">
        <v>-3134</v>
      </c>
      <c r="Z76" s="1">
        <v>23354</v>
      </c>
      <c r="AA76" s="1">
        <v>4642</v>
      </c>
    </row>
    <row r="77" spans="3:27">
      <c r="C77" s="1" t="s">
        <v>805</v>
      </c>
      <c r="D77" s="1">
        <v>-1293</v>
      </c>
      <c r="E77" s="1">
        <v>1004</v>
      </c>
      <c r="F77" s="1">
        <v>3500</v>
      </c>
      <c r="G77" s="1">
        <v>2151</v>
      </c>
      <c r="H77" s="1">
        <v>1447</v>
      </c>
      <c r="I77" s="1">
        <v>8182</v>
      </c>
      <c r="J77" s="1">
        <v>8549</v>
      </c>
      <c r="K77" s="1">
        <v>9217</v>
      </c>
      <c r="L77" s="1">
        <v>2531</v>
      </c>
      <c r="M77" s="1">
        <v>93</v>
      </c>
      <c r="N77" s="1">
        <v>5625</v>
      </c>
      <c r="O77" s="1">
        <v>4620</v>
      </c>
      <c r="P77" s="1">
        <v>1158</v>
      </c>
      <c r="Q77" s="1">
        <v>4548</v>
      </c>
      <c r="R77" s="1">
        <v>4939</v>
      </c>
      <c r="S77" s="1">
        <v>8796</v>
      </c>
      <c r="T77" s="1">
        <v>11022</v>
      </c>
      <c r="U77" s="1">
        <v>17806</v>
      </c>
      <c r="V77" s="1">
        <v>14788</v>
      </c>
      <c r="W77" s="1">
        <v>9915</v>
      </c>
      <c r="X77" s="1">
        <v>-7306</v>
      </c>
      <c r="Y77" s="1">
        <v>2399</v>
      </c>
      <c r="Z77" s="1">
        <v>5615</v>
      </c>
      <c r="AA77" s="1">
        <v>5683</v>
      </c>
    </row>
    <row r="80" spans="3:27">
      <c r="C80" s="22" t="s">
        <v>902</v>
      </c>
      <c r="D80" s="22"/>
      <c r="E80" s="22"/>
    </row>
    <row r="82" spans="3:27">
      <c r="C82" s="1" t="s">
        <v>796</v>
      </c>
      <c r="D82" s="1">
        <v>3378949</v>
      </c>
      <c r="E82" s="1">
        <v>4530333</v>
      </c>
      <c r="F82" s="1">
        <v>5014289</v>
      </c>
      <c r="G82" s="1">
        <v>5825990</v>
      </c>
      <c r="H82" s="1">
        <v>6557618</v>
      </c>
      <c r="I82" s="1">
        <v>7499237</v>
      </c>
      <c r="J82" s="1">
        <v>8460609</v>
      </c>
      <c r="K82" s="1">
        <v>9532654</v>
      </c>
      <c r="L82" s="1">
        <v>10492561</v>
      </c>
      <c r="M82" s="1">
        <v>11091754</v>
      </c>
      <c r="N82" s="1">
        <v>11678950</v>
      </c>
      <c r="O82" s="1">
        <v>12271314</v>
      </c>
      <c r="P82" s="1">
        <v>12573181</v>
      </c>
      <c r="Q82" s="1">
        <v>12958681</v>
      </c>
      <c r="R82" s="1">
        <v>13597716</v>
      </c>
      <c r="S82" s="1">
        <v>14145307</v>
      </c>
      <c r="T82" s="1">
        <v>14840927</v>
      </c>
      <c r="U82" s="1">
        <v>16125640</v>
      </c>
      <c r="V82" s="1">
        <v>17186341</v>
      </c>
      <c r="W82" s="1">
        <v>17280941</v>
      </c>
      <c r="X82" s="1">
        <v>17283439</v>
      </c>
      <c r="Y82" s="1">
        <v>17476893</v>
      </c>
      <c r="Z82" s="1">
        <v>17466795</v>
      </c>
      <c r="AA82" s="1">
        <v>17515587</v>
      </c>
    </row>
    <row r="83" spans="3:27">
      <c r="C83" s="1" t="s">
        <v>797</v>
      </c>
      <c r="D83" s="1">
        <v>1330121</v>
      </c>
      <c r="E83" s="1">
        <v>1473141</v>
      </c>
      <c r="F83" s="1">
        <v>1616164</v>
      </c>
      <c r="G83" s="1">
        <v>1763290</v>
      </c>
      <c r="H83" s="1">
        <v>1902201</v>
      </c>
      <c r="I83" s="1">
        <v>2045222</v>
      </c>
      <c r="J83" s="1">
        <v>2285716</v>
      </c>
      <c r="K83" s="1">
        <v>2554307</v>
      </c>
      <c r="L83" s="1">
        <v>2809506</v>
      </c>
      <c r="M83" s="1">
        <v>2952493</v>
      </c>
      <c r="N83" s="1">
        <v>3075684</v>
      </c>
      <c r="O83" s="1">
        <v>3196396</v>
      </c>
      <c r="P83" s="1">
        <v>3280679</v>
      </c>
      <c r="Q83" s="1">
        <v>3371640</v>
      </c>
      <c r="R83" s="1">
        <v>3521008</v>
      </c>
      <c r="S83" s="1">
        <v>3650245</v>
      </c>
      <c r="T83" s="1">
        <v>3863568</v>
      </c>
      <c r="U83" s="1">
        <v>4470994</v>
      </c>
      <c r="V83" s="1">
        <v>4965748</v>
      </c>
      <c r="W83" s="1">
        <v>4758908</v>
      </c>
      <c r="X83" s="1">
        <v>4702896</v>
      </c>
      <c r="Y83" s="1">
        <v>4826398</v>
      </c>
      <c r="Z83" s="1">
        <v>4734786</v>
      </c>
      <c r="AA83" s="1">
        <v>4735564</v>
      </c>
    </row>
    <row r="84" spans="3:27">
      <c r="C84" s="1" t="s">
        <v>798</v>
      </c>
      <c r="D84" s="1">
        <v>1502276</v>
      </c>
      <c r="E84" s="1">
        <v>2239327</v>
      </c>
      <c r="F84" s="1">
        <v>2485787</v>
      </c>
      <c r="G84" s="1">
        <v>3042445</v>
      </c>
      <c r="H84" s="1">
        <v>3516691</v>
      </c>
      <c r="I84" s="1">
        <v>3998193</v>
      </c>
      <c r="J84" s="1">
        <v>4580466</v>
      </c>
      <c r="K84" s="1">
        <v>5192066</v>
      </c>
      <c r="L84" s="1">
        <v>5771583</v>
      </c>
      <c r="M84" s="1">
        <v>6120426</v>
      </c>
      <c r="N84" s="1">
        <v>6444550</v>
      </c>
      <c r="O84" s="1">
        <v>6760884</v>
      </c>
      <c r="P84" s="1">
        <v>6963109</v>
      </c>
      <c r="Q84" s="1">
        <v>7188729</v>
      </c>
      <c r="R84" s="1">
        <v>7569869</v>
      </c>
      <c r="S84" s="1">
        <v>7908108</v>
      </c>
      <c r="T84" s="1">
        <v>8273245</v>
      </c>
      <c r="U84" s="1">
        <v>8743070</v>
      </c>
      <c r="V84" s="1">
        <v>9181233</v>
      </c>
      <c r="W84" s="1">
        <v>9368257</v>
      </c>
      <c r="X84" s="1">
        <v>9414439</v>
      </c>
      <c r="Y84" s="1">
        <v>9442317</v>
      </c>
      <c r="Z84" s="1">
        <v>9432076</v>
      </c>
      <c r="AA84" s="1">
        <v>9370486</v>
      </c>
    </row>
    <row r="85" spans="3:27">
      <c r="C85" s="1" t="s">
        <v>799</v>
      </c>
      <c r="D85" s="1">
        <v>430631</v>
      </c>
      <c r="E85" s="1">
        <v>679932</v>
      </c>
      <c r="F85" s="1">
        <v>757508</v>
      </c>
      <c r="G85" s="1">
        <v>853513</v>
      </c>
      <c r="H85" s="1">
        <v>966502</v>
      </c>
      <c r="I85" s="1">
        <v>1245200</v>
      </c>
      <c r="J85" s="1">
        <v>1350543</v>
      </c>
      <c r="K85" s="1">
        <v>1503823</v>
      </c>
      <c r="L85" s="1">
        <v>1605273</v>
      </c>
      <c r="M85" s="1">
        <v>1708873</v>
      </c>
      <c r="N85" s="1">
        <v>1837180</v>
      </c>
      <c r="O85" s="1">
        <v>1977438</v>
      </c>
      <c r="P85" s="1">
        <v>1987112</v>
      </c>
      <c r="Q85" s="1">
        <v>2044736</v>
      </c>
      <c r="R85" s="1">
        <v>2139780</v>
      </c>
      <c r="S85" s="1">
        <v>2192143</v>
      </c>
      <c r="T85" s="1">
        <v>2288707</v>
      </c>
      <c r="U85" s="1">
        <v>2463237</v>
      </c>
      <c r="V85" s="1">
        <v>2566845</v>
      </c>
      <c r="W85" s="1">
        <v>2667184</v>
      </c>
      <c r="X85" s="1">
        <v>2694062</v>
      </c>
      <c r="Y85" s="1">
        <v>2741543</v>
      </c>
      <c r="Z85" s="1">
        <v>2806760</v>
      </c>
      <c r="AA85" s="1">
        <v>2913051</v>
      </c>
    </row>
    <row r="86" spans="3:27">
      <c r="C86" s="1" t="s">
        <v>800</v>
      </c>
      <c r="D86" s="1">
        <v>87354</v>
      </c>
      <c r="E86" s="1">
        <v>133052</v>
      </c>
      <c r="F86" s="1">
        <v>156326</v>
      </c>
      <c r="G86" s="1">
        <v>169180</v>
      </c>
      <c r="H86" s="1">
        <v>184484</v>
      </c>
      <c r="I86" s="1">
        <v>194232</v>
      </c>
      <c r="J86" s="1">
        <v>204802</v>
      </c>
      <c r="K86" s="1">
        <v>222924</v>
      </c>
      <c r="L86" s="1">
        <v>229889</v>
      </c>
      <c r="M86" s="1">
        <v>246751</v>
      </c>
      <c r="N86" s="1">
        <v>286386</v>
      </c>
      <c r="O86" s="1">
        <v>333598</v>
      </c>
      <c r="P86" s="1">
        <v>369005</v>
      </c>
      <c r="Q86" s="1">
        <v>409098</v>
      </c>
      <c r="R86" s="1">
        <v>444439</v>
      </c>
      <c r="S86" s="1">
        <v>472351</v>
      </c>
      <c r="T86" s="1">
        <v>515775</v>
      </c>
      <c r="U86" s="1">
        <v>566975</v>
      </c>
      <c r="V86" s="1">
        <v>608542</v>
      </c>
      <c r="W86" s="1">
        <v>631771</v>
      </c>
      <c r="X86" s="1">
        <v>633311</v>
      </c>
      <c r="Y86" s="1">
        <v>635018</v>
      </c>
      <c r="Z86" s="1">
        <v>624953</v>
      </c>
      <c r="AA86" s="1">
        <v>637409</v>
      </c>
    </row>
    <row r="87" spans="3:27">
      <c r="C87" s="1" t="s">
        <v>801</v>
      </c>
      <c r="D87" s="1">
        <v>55211</v>
      </c>
      <c r="E87" s="1">
        <v>52582</v>
      </c>
      <c r="F87" s="1">
        <v>50078</v>
      </c>
      <c r="G87" s="1">
        <v>47693</v>
      </c>
      <c r="H87" s="1">
        <v>45183</v>
      </c>
      <c r="I87" s="1">
        <v>43259</v>
      </c>
      <c r="J87" s="1">
        <v>43311</v>
      </c>
      <c r="K87" s="1">
        <v>40191</v>
      </c>
      <c r="L87" s="1">
        <v>36714</v>
      </c>
      <c r="M87" s="1">
        <v>36410</v>
      </c>
      <c r="N87" s="1">
        <v>39388</v>
      </c>
      <c r="O87" s="1">
        <v>45444</v>
      </c>
      <c r="P87" s="1">
        <v>47931</v>
      </c>
      <c r="Q87" s="1">
        <v>48600</v>
      </c>
      <c r="R87" s="1">
        <v>46325</v>
      </c>
      <c r="S87" s="1">
        <v>52163</v>
      </c>
      <c r="T87" s="1">
        <v>47406</v>
      </c>
      <c r="U87" s="1">
        <v>44555</v>
      </c>
      <c r="V87" s="1">
        <v>41891</v>
      </c>
      <c r="W87" s="1">
        <v>38860</v>
      </c>
      <c r="X87" s="1">
        <v>36625</v>
      </c>
      <c r="Y87" s="1">
        <v>35621</v>
      </c>
      <c r="Z87" s="1">
        <v>36099</v>
      </c>
      <c r="AA87" s="1">
        <v>32544</v>
      </c>
    </row>
    <row r="88" spans="3:27">
      <c r="C88" s="1" t="s">
        <v>802</v>
      </c>
      <c r="D88" s="1">
        <v>2580</v>
      </c>
      <c r="E88" s="1">
        <v>3691</v>
      </c>
      <c r="F88" s="1">
        <v>3823</v>
      </c>
      <c r="G88" s="1">
        <v>4574</v>
      </c>
      <c r="H88" s="1">
        <v>4859</v>
      </c>
      <c r="I88" s="1">
        <v>9728</v>
      </c>
      <c r="J88" s="1">
        <v>13657</v>
      </c>
      <c r="K88" s="1">
        <v>17898</v>
      </c>
      <c r="L88" s="1">
        <v>21712</v>
      </c>
      <c r="M88" s="1">
        <v>19130</v>
      </c>
      <c r="N88" s="1">
        <v>18348</v>
      </c>
      <c r="O88" s="1">
        <v>19815</v>
      </c>
      <c r="P88" s="1">
        <v>19116</v>
      </c>
      <c r="Q88" s="1">
        <v>19997</v>
      </c>
      <c r="R88" s="1">
        <v>20308</v>
      </c>
      <c r="S88" s="1">
        <v>19390</v>
      </c>
      <c r="T88" s="1">
        <v>19794</v>
      </c>
      <c r="U88" s="1">
        <v>19814</v>
      </c>
      <c r="V88" s="1">
        <v>19937</v>
      </c>
      <c r="W88" s="1">
        <v>18255</v>
      </c>
      <c r="X88" s="1">
        <v>17268</v>
      </c>
      <c r="Y88" s="1">
        <v>15342</v>
      </c>
      <c r="Z88" s="1">
        <v>13522</v>
      </c>
      <c r="AA88" s="1">
        <v>11794</v>
      </c>
    </row>
    <row r="89" spans="3:27">
      <c r="C89" s="1" t="s">
        <v>803</v>
      </c>
      <c r="D89" s="1">
        <v>58130</v>
      </c>
      <c r="E89" s="1">
        <v>81660</v>
      </c>
      <c r="F89" s="1">
        <v>100929</v>
      </c>
      <c r="G89" s="1">
        <v>114475</v>
      </c>
      <c r="H89" s="1">
        <v>122182</v>
      </c>
      <c r="I89" s="1">
        <v>157635</v>
      </c>
      <c r="J89" s="1">
        <v>186916</v>
      </c>
      <c r="K89" s="1">
        <v>224369</v>
      </c>
      <c r="L89" s="1">
        <v>247773</v>
      </c>
      <c r="M89" s="1">
        <v>254422</v>
      </c>
      <c r="N89" s="1">
        <v>263800</v>
      </c>
      <c r="O89" s="1">
        <v>271337</v>
      </c>
      <c r="P89" s="1">
        <v>275234</v>
      </c>
      <c r="Q89" s="1">
        <v>284979</v>
      </c>
      <c r="R89" s="1">
        <v>300426</v>
      </c>
      <c r="S89" s="1">
        <v>323258</v>
      </c>
      <c r="T89" s="1">
        <v>348207</v>
      </c>
      <c r="U89" s="1">
        <v>383970</v>
      </c>
      <c r="V89" s="1">
        <v>410687</v>
      </c>
      <c r="W89" s="1">
        <v>429477</v>
      </c>
      <c r="X89" s="1">
        <v>418149</v>
      </c>
      <c r="Y89" s="1">
        <v>415672</v>
      </c>
      <c r="Z89" s="1">
        <v>443552</v>
      </c>
      <c r="AA89" s="1">
        <v>452148</v>
      </c>
    </row>
    <row r="90" spans="3:27">
      <c r="C90" s="1" t="s">
        <v>804</v>
      </c>
      <c r="D90" s="1">
        <v>27763</v>
      </c>
      <c r="E90" s="1">
        <v>39951</v>
      </c>
      <c r="F90" s="1">
        <v>54107</v>
      </c>
      <c r="G90" s="1">
        <v>62914</v>
      </c>
      <c r="H90" s="1">
        <v>70118</v>
      </c>
      <c r="I90" s="1">
        <v>97237</v>
      </c>
      <c r="J90" s="1">
        <v>117960</v>
      </c>
      <c r="K90" s="1">
        <v>148352</v>
      </c>
      <c r="L90" s="1">
        <v>171202</v>
      </c>
      <c r="M90" s="1">
        <v>182989</v>
      </c>
      <c r="N90" s="1">
        <v>190837</v>
      </c>
      <c r="O90" s="1">
        <v>191621</v>
      </c>
      <c r="P90" s="1">
        <v>194105</v>
      </c>
      <c r="Q90" s="1">
        <v>198152</v>
      </c>
      <c r="R90" s="1">
        <v>206365</v>
      </c>
      <c r="S90" s="1">
        <v>218107</v>
      </c>
      <c r="T90" s="1">
        <v>229798</v>
      </c>
      <c r="U90" s="1">
        <v>245188</v>
      </c>
      <c r="V90" s="1">
        <v>253334</v>
      </c>
      <c r="W90" s="1">
        <v>264521</v>
      </c>
      <c r="X90" s="1">
        <v>262876</v>
      </c>
      <c r="Y90" s="1">
        <v>259742</v>
      </c>
      <c r="Z90" s="1">
        <v>283096</v>
      </c>
      <c r="AA90" s="1">
        <v>287738</v>
      </c>
    </row>
    <row r="91" spans="3:27">
      <c r="C91" s="1" t="s">
        <v>805</v>
      </c>
      <c r="D91" s="1">
        <v>6410</v>
      </c>
      <c r="E91" s="1">
        <v>7414</v>
      </c>
      <c r="F91" s="1">
        <v>10914</v>
      </c>
      <c r="G91" s="1">
        <v>13065</v>
      </c>
      <c r="H91" s="1">
        <v>14512</v>
      </c>
      <c r="I91" s="1">
        <v>22694</v>
      </c>
      <c r="J91" s="1">
        <v>31243</v>
      </c>
      <c r="K91" s="1">
        <v>40460</v>
      </c>
      <c r="L91" s="1">
        <v>42991</v>
      </c>
      <c r="M91" s="1">
        <v>43084</v>
      </c>
      <c r="N91" s="1">
        <v>48709</v>
      </c>
      <c r="O91" s="1">
        <v>53329</v>
      </c>
      <c r="P91" s="1">
        <v>54487</v>
      </c>
      <c r="Q91" s="1">
        <v>59035</v>
      </c>
      <c r="R91" s="1">
        <v>63974</v>
      </c>
      <c r="S91" s="1">
        <v>72770</v>
      </c>
      <c r="T91" s="1">
        <v>83792</v>
      </c>
      <c r="U91" s="1">
        <v>101598</v>
      </c>
      <c r="V91" s="1">
        <v>116386</v>
      </c>
      <c r="W91" s="1">
        <v>126301</v>
      </c>
      <c r="X91" s="1">
        <v>118995</v>
      </c>
      <c r="Y91" s="1">
        <v>121394</v>
      </c>
      <c r="Z91" s="1">
        <v>127009</v>
      </c>
      <c r="AA91" s="1">
        <v>132692</v>
      </c>
    </row>
    <row r="94" spans="3:27">
      <c r="C94" s="22" t="s">
        <v>991</v>
      </c>
      <c r="D94" s="22"/>
      <c r="E94" s="22"/>
    </row>
    <row r="96" spans="3:27">
      <c r="C96" s="1" t="s">
        <v>14</v>
      </c>
      <c r="D96" s="1" t="s">
        <v>9</v>
      </c>
      <c r="E96" s="1" t="s">
        <v>9</v>
      </c>
      <c r="F96" s="1" t="s">
        <v>9</v>
      </c>
      <c r="G96" s="1">
        <v>334763</v>
      </c>
      <c r="H96" s="1">
        <v>403869</v>
      </c>
      <c r="I96" s="1">
        <v>528544</v>
      </c>
      <c r="J96" s="1">
        <v>616646</v>
      </c>
      <c r="K96" s="1">
        <v>625789</v>
      </c>
      <c r="L96" s="1">
        <v>652785</v>
      </c>
      <c r="M96" s="1">
        <v>659288</v>
      </c>
      <c r="N96" s="1">
        <v>727964</v>
      </c>
      <c r="O96" s="1">
        <v>783332</v>
      </c>
      <c r="P96" s="1">
        <v>784188</v>
      </c>
      <c r="Q96" s="1">
        <v>807645</v>
      </c>
      <c r="R96" s="1">
        <v>860928</v>
      </c>
      <c r="S96" s="1">
        <v>921819</v>
      </c>
      <c r="T96" s="1">
        <v>982951</v>
      </c>
      <c r="U96" s="1">
        <v>1132392</v>
      </c>
      <c r="V96" s="1">
        <v>1165332</v>
      </c>
      <c r="W96" s="1">
        <v>1063472</v>
      </c>
      <c r="X96" s="1">
        <v>1066005</v>
      </c>
      <c r="Y96" s="1">
        <v>1068992</v>
      </c>
      <c r="Z96" s="1">
        <v>1054900</v>
      </c>
      <c r="AA96" s="1">
        <v>1019056</v>
      </c>
    </row>
    <row r="97" spans="3:27">
      <c r="C97" s="1" t="s">
        <v>903</v>
      </c>
      <c r="D97" s="1" t="s">
        <v>9</v>
      </c>
      <c r="E97" s="1" t="s">
        <v>9</v>
      </c>
      <c r="F97" s="1" t="s">
        <v>9</v>
      </c>
      <c r="G97" s="1">
        <v>8539</v>
      </c>
      <c r="H97" s="1">
        <v>12240</v>
      </c>
      <c r="I97" s="1">
        <v>19996</v>
      </c>
      <c r="J97" s="1">
        <v>22719</v>
      </c>
      <c r="K97" s="1">
        <v>16309</v>
      </c>
      <c r="L97" s="1">
        <v>17165</v>
      </c>
      <c r="M97" s="1">
        <v>12684</v>
      </c>
      <c r="N97" s="1">
        <v>14884</v>
      </c>
      <c r="O97" s="1">
        <v>21372</v>
      </c>
      <c r="P97" s="1">
        <v>20618</v>
      </c>
      <c r="Q97" s="1">
        <v>14681</v>
      </c>
      <c r="R97" s="1">
        <v>17391</v>
      </c>
      <c r="S97" s="1">
        <v>17845</v>
      </c>
      <c r="T97" s="1">
        <v>19170</v>
      </c>
      <c r="U97" s="1">
        <v>23953</v>
      </c>
      <c r="V97" s="1">
        <v>22221</v>
      </c>
      <c r="W97" s="1">
        <v>18969</v>
      </c>
      <c r="X97" s="1">
        <v>22741</v>
      </c>
      <c r="Y97" s="1">
        <v>26489</v>
      </c>
      <c r="Z97" s="1">
        <v>40256</v>
      </c>
      <c r="AA97" s="1">
        <v>36085</v>
      </c>
    </row>
    <row r="98" spans="3:27">
      <c r="C98" s="1" t="s">
        <v>904</v>
      </c>
      <c r="D98" s="1" t="s">
        <v>9</v>
      </c>
      <c r="E98" s="1" t="s">
        <v>9</v>
      </c>
      <c r="F98" s="1" t="s">
        <v>9</v>
      </c>
      <c r="G98" s="1">
        <v>1041</v>
      </c>
      <c r="H98" s="1">
        <v>1545</v>
      </c>
      <c r="I98" s="1">
        <v>2325</v>
      </c>
      <c r="J98" s="1">
        <v>2779</v>
      </c>
      <c r="K98" s="1">
        <v>2374</v>
      </c>
      <c r="L98" s="1">
        <v>1500</v>
      </c>
      <c r="M98" s="1">
        <v>2130</v>
      </c>
      <c r="N98" s="1">
        <v>3576</v>
      </c>
      <c r="O98" s="1">
        <v>2020</v>
      </c>
      <c r="P98" s="1">
        <v>1619</v>
      </c>
      <c r="Q98" s="1">
        <v>2206</v>
      </c>
      <c r="R98" s="1">
        <v>2444</v>
      </c>
      <c r="S98" s="1">
        <v>1994</v>
      </c>
      <c r="T98" s="1">
        <v>2102</v>
      </c>
      <c r="U98" s="1">
        <v>3956</v>
      </c>
      <c r="V98" s="1">
        <v>3613</v>
      </c>
      <c r="W98" s="1">
        <v>2180</v>
      </c>
      <c r="X98" s="1">
        <v>1727</v>
      </c>
      <c r="Y98" s="1">
        <v>2106</v>
      </c>
      <c r="Z98" s="1">
        <v>2993</v>
      </c>
      <c r="AA98" s="1">
        <v>2952</v>
      </c>
    </row>
    <row r="99" spans="3:27">
      <c r="C99" s="1" t="s">
        <v>905</v>
      </c>
      <c r="D99" s="1" t="s">
        <v>9</v>
      </c>
      <c r="E99" s="1" t="s">
        <v>9</v>
      </c>
      <c r="F99" s="1" t="s">
        <v>9</v>
      </c>
      <c r="G99" s="1">
        <v>170</v>
      </c>
      <c r="H99" s="1">
        <v>295</v>
      </c>
      <c r="I99" s="1">
        <v>136</v>
      </c>
      <c r="J99" s="1">
        <v>115</v>
      </c>
      <c r="K99" s="1">
        <v>96</v>
      </c>
      <c r="L99" s="1">
        <v>173</v>
      </c>
      <c r="M99" s="1">
        <v>124</v>
      </c>
      <c r="N99" s="1">
        <v>184</v>
      </c>
      <c r="O99" s="1">
        <v>174</v>
      </c>
      <c r="P99" s="1">
        <v>183</v>
      </c>
      <c r="Q99" s="1">
        <v>152</v>
      </c>
      <c r="R99" s="1">
        <v>153</v>
      </c>
      <c r="S99" s="1">
        <v>118</v>
      </c>
      <c r="T99" s="1">
        <v>129</v>
      </c>
      <c r="U99" s="1">
        <v>184</v>
      </c>
      <c r="V99" s="1">
        <v>142</v>
      </c>
      <c r="W99" s="1">
        <v>108</v>
      </c>
      <c r="X99" s="1">
        <v>192</v>
      </c>
      <c r="Y99" s="1">
        <v>372</v>
      </c>
      <c r="Z99" s="1">
        <v>750</v>
      </c>
      <c r="AA99" s="1">
        <v>388</v>
      </c>
    </row>
    <row r="100" spans="3:27">
      <c r="C100" s="1" t="s">
        <v>906</v>
      </c>
      <c r="D100" s="1" t="s">
        <v>9</v>
      </c>
      <c r="E100" s="1" t="s">
        <v>9</v>
      </c>
      <c r="F100" s="1" t="s">
        <v>9</v>
      </c>
      <c r="G100" s="1">
        <v>8381</v>
      </c>
      <c r="H100" s="1">
        <v>10518</v>
      </c>
      <c r="I100" s="1">
        <v>8808</v>
      </c>
      <c r="J100" s="1">
        <v>12332</v>
      </c>
      <c r="K100" s="1">
        <v>8956</v>
      </c>
      <c r="L100" s="1">
        <v>8258</v>
      </c>
      <c r="M100" s="1">
        <v>5836</v>
      </c>
      <c r="N100" s="1">
        <v>6701</v>
      </c>
      <c r="O100" s="1">
        <v>8939</v>
      </c>
      <c r="P100" s="1">
        <v>7536</v>
      </c>
      <c r="Q100" s="1">
        <v>5922</v>
      </c>
      <c r="R100" s="1">
        <v>5918</v>
      </c>
      <c r="S100" s="1">
        <v>6193</v>
      </c>
      <c r="T100" s="1">
        <v>6141</v>
      </c>
      <c r="U100" s="1">
        <v>6533</v>
      </c>
      <c r="V100" s="1">
        <v>9201</v>
      </c>
      <c r="W100" s="1">
        <v>10067</v>
      </c>
      <c r="X100" s="1">
        <v>9827</v>
      </c>
      <c r="Y100" s="1">
        <v>10425</v>
      </c>
      <c r="Z100" s="1">
        <v>9082</v>
      </c>
      <c r="AA100" s="1">
        <v>9111</v>
      </c>
    </row>
    <row r="101" spans="3:27">
      <c r="C101" s="1" t="s">
        <v>907</v>
      </c>
      <c r="D101" s="1" t="s">
        <v>9</v>
      </c>
      <c r="E101" s="1" t="s">
        <v>9</v>
      </c>
      <c r="F101" s="1" t="s">
        <v>9</v>
      </c>
      <c r="G101" s="1">
        <v>53</v>
      </c>
      <c r="H101" s="1">
        <v>59</v>
      </c>
      <c r="I101" s="1">
        <v>149</v>
      </c>
      <c r="J101" s="1">
        <v>152</v>
      </c>
      <c r="K101" s="1">
        <v>157</v>
      </c>
      <c r="L101" s="1">
        <v>118</v>
      </c>
      <c r="M101" s="1">
        <v>273</v>
      </c>
      <c r="N101" s="1">
        <v>435</v>
      </c>
      <c r="O101" s="1">
        <v>1364</v>
      </c>
      <c r="P101" s="1">
        <v>1074</v>
      </c>
      <c r="Q101" s="1">
        <v>532</v>
      </c>
      <c r="R101" s="1">
        <v>497</v>
      </c>
      <c r="S101" s="1">
        <v>578</v>
      </c>
      <c r="T101" s="1">
        <v>948</v>
      </c>
      <c r="U101" s="1">
        <v>1066</v>
      </c>
      <c r="V101" s="1">
        <v>1540</v>
      </c>
      <c r="W101" s="1">
        <v>1054</v>
      </c>
      <c r="X101" s="1">
        <v>219</v>
      </c>
      <c r="Y101" s="1">
        <v>1605</v>
      </c>
      <c r="Z101" s="1">
        <v>2145</v>
      </c>
      <c r="AA101" s="1">
        <v>2489</v>
      </c>
    </row>
    <row r="102" spans="3:27">
      <c r="C102" s="1" t="s">
        <v>908</v>
      </c>
      <c r="D102" s="1" t="s">
        <v>9</v>
      </c>
      <c r="E102" s="1" t="s">
        <v>9</v>
      </c>
      <c r="F102" s="1" t="s">
        <v>9</v>
      </c>
      <c r="G102" s="1">
        <v>1039</v>
      </c>
      <c r="H102" s="1">
        <v>1032</v>
      </c>
      <c r="I102" s="1">
        <v>1362</v>
      </c>
      <c r="J102" s="1">
        <v>1624</v>
      </c>
      <c r="K102" s="1">
        <v>1001</v>
      </c>
      <c r="L102" s="1">
        <v>666</v>
      </c>
      <c r="M102" s="1">
        <v>532</v>
      </c>
      <c r="N102" s="1">
        <v>787</v>
      </c>
      <c r="O102" s="1">
        <v>1020</v>
      </c>
      <c r="P102" s="1">
        <v>612</v>
      </c>
      <c r="Q102" s="1">
        <v>1367</v>
      </c>
      <c r="R102" s="1">
        <v>1818</v>
      </c>
      <c r="S102" s="1">
        <v>1722</v>
      </c>
      <c r="T102" s="1">
        <v>1325</v>
      </c>
      <c r="U102" s="1">
        <v>1600</v>
      </c>
      <c r="V102" s="1">
        <v>1314</v>
      </c>
      <c r="W102" s="1">
        <v>2523</v>
      </c>
      <c r="X102" s="1">
        <v>2197</v>
      </c>
      <c r="Y102" s="1">
        <v>3042</v>
      </c>
      <c r="Z102" s="1">
        <v>2737</v>
      </c>
      <c r="AA102" s="1">
        <v>2727</v>
      </c>
    </row>
    <row r="103" spans="3:27">
      <c r="C103" s="1" t="s">
        <v>909</v>
      </c>
      <c r="D103" s="1" t="s">
        <v>9</v>
      </c>
      <c r="E103" s="1" t="s">
        <v>9</v>
      </c>
      <c r="F103" s="1" t="s">
        <v>9</v>
      </c>
      <c r="G103" s="1">
        <v>907</v>
      </c>
      <c r="H103" s="1">
        <v>1389</v>
      </c>
      <c r="I103" s="1">
        <v>1570</v>
      </c>
      <c r="J103" s="1">
        <v>1759</v>
      </c>
      <c r="K103" s="1">
        <v>1685</v>
      </c>
      <c r="L103" s="1">
        <v>2070</v>
      </c>
      <c r="M103" s="1">
        <v>2653</v>
      </c>
      <c r="N103" s="1">
        <v>1607</v>
      </c>
      <c r="O103" s="1">
        <v>1873</v>
      </c>
      <c r="P103" s="1">
        <v>1518</v>
      </c>
      <c r="Q103" s="1">
        <v>1250</v>
      </c>
      <c r="R103" s="1">
        <v>1596</v>
      </c>
      <c r="S103" s="1">
        <v>1564</v>
      </c>
      <c r="T103" s="1">
        <v>1627</v>
      </c>
      <c r="U103" s="1">
        <v>1987</v>
      </c>
      <c r="V103" s="1">
        <v>1939</v>
      </c>
      <c r="W103" s="1">
        <v>1526</v>
      </c>
      <c r="X103" s="1">
        <v>1033</v>
      </c>
      <c r="Y103" s="1">
        <v>1064</v>
      </c>
      <c r="Z103" s="1">
        <v>994</v>
      </c>
      <c r="AA103" s="1">
        <v>989</v>
      </c>
    </row>
    <row r="104" spans="3:27">
      <c r="C104" s="1" t="s">
        <v>910</v>
      </c>
      <c r="D104" s="1" t="s">
        <v>9</v>
      </c>
      <c r="E104" s="1" t="s">
        <v>9</v>
      </c>
      <c r="F104" s="1" t="s">
        <v>9</v>
      </c>
      <c r="G104" s="1">
        <v>147</v>
      </c>
      <c r="H104" s="1">
        <v>136</v>
      </c>
      <c r="I104" s="1">
        <v>289</v>
      </c>
      <c r="J104" s="1">
        <v>276</v>
      </c>
      <c r="K104" s="1">
        <v>265</v>
      </c>
      <c r="L104" s="1">
        <v>251</v>
      </c>
      <c r="M104" s="1">
        <v>469</v>
      </c>
      <c r="N104" s="1">
        <v>667</v>
      </c>
      <c r="O104" s="1">
        <v>1230</v>
      </c>
      <c r="P104" s="1">
        <v>470</v>
      </c>
      <c r="Q104" s="1">
        <v>193</v>
      </c>
      <c r="R104" s="1">
        <v>187</v>
      </c>
      <c r="S104" s="1">
        <v>318</v>
      </c>
      <c r="T104" s="1">
        <v>654</v>
      </c>
      <c r="U104" s="1">
        <v>822</v>
      </c>
      <c r="V104" s="1">
        <v>1183</v>
      </c>
      <c r="W104" s="1">
        <v>198</v>
      </c>
      <c r="X104" s="1">
        <v>587</v>
      </c>
      <c r="Y104" s="1">
        <v>703</v>
      </c>
      <c r="Z104" s="1">
        <v>277</v>
      </c>
      <c r="AA104" s="1">
        <v>396</v>
      </c>
    </row>
    <row r="105" spans="3:27">
      <c r="C105" s="1" t="s">
        <v>911</v>
      </c>
      <c r="D105" s="1" t="s">
        <v>9</v>
      </c>
      <c r="E105" s="1" t="s">
        <v>9</v>
      </c>
      <c r="F105" s="1" t="s">
        <v>9</v>
      </c>
      <c r="G105" s="1">
        <v>5866</v>
      </c>
      <c r="H105" s="1">
        <v>7029</v>
      </c>
      <c r="I105" s="1">
        <v>9513</v>
      </c>
      <c r="J105" s="1">
        <v>10072</v>
      </c>
      <c r="K105" s="1">
        <v>11035</v>
      </c>
      <c r="L105" s="1">
        <v>11133</v>
      </c>
      <c r="M105" s="1">
        <v>7955</v>
      </c>
      <c r="N105" s="1">
        <v>11435</v>
      </c>
      <c r="O105" s="1">
        <v>11955</v>
      </c>
      <c r="P105" s="1">
        <v>11975</v>
      </c>
      <c r="Q105" s="1">
        <v>18524</v>
      </c>
      <c r="R105" s="1">
        <v>19338</v>
      </c>
      <c r="S105" s="1">
        <v>14459</v>
      </c>
      <c r="T105" s="1">
        <v>15056</v>
      </c>
      <c r="U105" s="1">
        <v>12456</v>
      </c>
      <c r="V105" s="1">
        <v>10798</v>
      </c>
      <c r="W105" s="1">
        <v>11084</v>
      </c>
      <c r="X105" s="1">
        <v>8824</v>
      </c>
      <c r="Y105" s="1">
        <v>10211</v>
      </c>
      <c r="Z105" s="1">
        <v>10086</v>
      </c>
      <c r="AA105" s="1">
        <v>10108</v>
      </c>
    </row>
    <row r="106" spans="3:27">
      <c r="C106" s="1" t="s">
        <v>912</v>
      </c>
      <c r="D106" s="1" t="s">
        <v>9</v>
      </c>
      <c r="E106" s="1" t="s">
        <v>9</v>
      </c>
      <c r="F106" s="1" t="s">
        <v>9</v>
      </c>
      <c r="G106" s="1">
        <v>1561</v>
      </c>
      <c r="H106" s="1">
        <v>2308</v>
      </c>
      <c r="I106" s="1">
        <v>3122</v>
      </c>
      <c r="J106" s="1">
        <v>6402</v>
      </c>
      <c r="K106" s="1">
        <v>7851</v>
      </c>
      <c r="L106" s="1">
        <v>4911</v>
      </c>
      <c r="M106" s="1">
        <v>4179</v>
      </c>
      <c r="N106" s="1">
        <v>4114</v>
      </c>
      <c r="O106" s="1">
        <v>5985</v>
      </c>
      <c r="P106" s="1">
        <v>4500</v>
      </c>
      <c r="Q106" s="1">
        <v>4862</v>
      </c>
      <c r="R106" s="1">
        <v>5136</v>
      </c>
      <c r="S106" s="1">
        <v>4591</v>
      </c>
      <c r="T106" s="1">
        <v>5896</v>
      </c>
      <c r="U106" s="1">
        <v>9732</v>
      </c>
      <c r="V106" s="1">
        <v>6058</v>
      </c>
      <c r="W106" s="1">
        <v>5353</v>
      </c>
      <c r="X106" s="1">
        <v>4541</v>
      </c>
      <c r="Y106" s="1">
        <v>4402</v>
      </c>
      <c r="Z106" s="1">
        <v>4973</v>
      </c>
      <c r="AA106" s="1">
        <v>5058</v>
      </c>
    </row>
    <row r="107" spans="3:27">
      <c r="C107" s="1" t="s">
        <v>913</v>
      </c>
      <c r="D107" s="1" t="s">
        <v>9</v>
      </c>
      <c r="E107" s="1" t="s">
        <v>9</v>
      </c>
      <c r="F107" s="1" t="s">
        <v>9</v>
      </c>
      <c r="G107" s="1">
        <v>1710</v>
      </c>
      <c r="H107" s="1">
        <v>1381</v>
      </c>
      <c r="I107" s="1">
        <v>1998</v>
      </c>
      <c r="J107" s="1">
        <v>1361</v>
      </c>
      <c r="K107" s="1">
        <v>757</v>
      </c>
      <c r="L107" s="1">
        <v>487</v>
      </c>
      <c r="M107" s="1">
        <v>261</v>
      </c>
      <c r="N107" s="1">
        <v>278</v>
      </c>
      <c r="O107" s="1">
        <v>199</v>
      </c>
      <c r="P107" s="1">
        <v>358</v>
      </c>
      <c r="Q107" s="1">
        <v>256</v>
      </c>
      <c r="R107" s="1">
        <v>377</v>
      </c>
      <c r="S107" s="1">
        <v>679</v>
      </c>
      <c r="T107" s="1">
        <v>315</v>
      </c>
      <c r="U107" s="1">
        <v>211</v>
      </c>
      <c r="V107" s="1">
        <v>256</v>
      </c>
      <c r="W107" s="1">
        <v>959</v>
      </c>
      <c r="X107" s="1">
        <v>799</v>
      </c>
      <c r="Y107" s="1">
        <v>341</v>
      </c>
      <c r="Z107" s="1">
        <v>558</v>
      </c>
      <c r="AA107" s="1">
        <v>550</v>
      </c>
    </row>
    <row r="108" spans="3:27">
      <c r="C108" s="1" t="s">
        <v>914</v>
      </c>
      <c r="D108" s="1" t="s">
        <v>9</v>
      </c>
      <c r="E108" s="1" t="s">
        <v>9</v>
      </c>
      <c r="F108" s="1" t="s">
        <v>9</v>
      </c>
      <c r="G108" s="1">
        <v>2241</v>
      </c>
      <c r="H108" s="1">
        <v>3275</v>
      </c>
      <c r="I108" s="1">
        <v>4534</v>
      </c>
      <c r="J108" s="1">
        <v>5116</v>
      </c>
      <c r="K108" s="1">
        <v>3748</v>
      </c>
      <c r="L108" s="1">
        <v>5249</v>
      </c>
      <c r="M108" s="1">
        <v>4765</v>
      </c>
      <c r="N108" s="1">
        <v>5429</v>
      </c>
      <c r="O108" s="1">
        <v>6242</v>
      </c>
      <c r="P108" s="1">
        <v>3999</v>
      </c>
      <c r="Q108" s="1">
        <v>4236</v>
      </c>
      <c r="R108" s="1">
        <v>6252</v>
      </c>
      <c r="S108" s="1">
        <v>3419</v>
      </c>
      <c r="T108" s="1">
        <v>3261</v>
      </c>
      <c r="U108" s="1">
        <v>4904</v>
      </c>
      <c r="V108" s="1">
        <v>3965</v>
      </c>
      <c r="W108" s="1">
        <v>1903</v>
      </c>
      <c r="X108" s="1">
        <v>1705</v>
      </c>
      <c r="Y108" s="1">
        <v>3266</v>
      </c>
      <c r="Z108" s="1">
        <v>2812</v>
      </c>
      <c r="AA108" s="1">
        <v>2794</v>
      </c>
    </row>
    <row r="109" spans="3:27">
      <c r="C109" s="1" t="s">
        <v>915</v>
      </c>
      <c r="D109" s="1" t="s">
        <v>9</v>
      </c>
      <c r="E109" s="1" t="s">
        <v>9</v>
      </c>
      <c r="F109" s="1" t="s">
        <v>9</v>
      </c>
      <c r="G109" s="1">
        <v>959</v>
      </c>
      <c r="H109" s="1">
        <v>1083</v>
      </c>
      <c r="I109" s="1">
        <v>2199</v>
      </c>
      <c r="J109" s="1">
        <v>1561</v>
      </c>
      <c r="K109" s="1">
        <v>1059</v>
      </c>
      <c r="L109" s="1">
        <v>966</v>
      </c>
      <c r="M109" s="1">
        <v>1929</v>
      </c>
      <c r="N109" s="1">
        <v>1692</v>
      </c>
      <c r="O109" s="1">
        <v>1301</v>
      </c>
      <c r="P109" s="1">
        <v>858</v>
      </c>
      <c r="Q109" s="1">
        <v>2045</v>
      </c>
      <c r="R109" s="1">
        <v>570</v>
      </c>
      <c r="S109" s="1">
        <v>876</v>
      </c>
      <c r="T109" s="1">
        <v>1125</v>
      </c>
      <c r="U109" s="1">
        <v>1000</v>
      </c>
      <c r="V109" s="1">
        <v>641</v>
      </c>
      <c r="W109" s="1">
        <v>716</v>
      </c>
      <c r="X109" s="1">
        <v>848</v>
      </c>
      <c r="Y109" s="1">
        <v>814</v>
      </c>
      <c r="Z109" s="1">
        <v>626</v>
      </c>
      <c r="AA109" s="1">
        <v>564</v>
      </c>
    </row>
    <row r="110" spans="3:27">
      <c r="C110" s="1" t="s">
        <v>916</v>
      </c>
      <c r="D110" s="1" t="s">
        <v>9</v>
      </c>
      <c r="E110" s="1" t="s">
        <v>9</v>
      </c>
      <c r="F110" s="1" t="s">
        <v>9</v>
      </c>
      <c r="G110" s="1">
        <v>431</v>
      </c>
      <c r="H110" s="1">
        <v>601</v>
      </c>
      <c r="I110" s="1">
        <v>660</v>
      </c>
      <c r="J110" s="1">
        <v>784</v>
      </c>
      <c r="K110" s="1">
        <v>50</v>
      </c>
      <c r="L110" s="1">
        <v>200</v>
      </c>
      <c r="M110" s="1">
        <v>527</v>
      </c>
      <c r="N110" s="1">
        <v>358</v>
      </c>
      <c r="O110" s="1">
        <v>322</v>
      </c>
      <c r="P110" s="1">
        <v>107</v>
      </c>
      <c r="Q110" s="1">
        <v>-137</v>
      </c>
      <c r="R110" s="1">
        <v>82</v>
      </c>
      <c r="S110" s="1">
        <v>152</v>
      </c>
      <c r="T110" s="1">
        <v>378</v>
      </c>
      <c r="U110" s="1">
        <v>292</v>
      </c>
      <c r="V110" s="1">
        <v>167</v>
      </c>
      <c r="W110" s="1">
        <v>187</v>
      </c>
      <c r="X110" s="1">
        <v>261</v>
      </c>
      <c r="Y110" s="1">
        <v>346</v>
      </c>
      <c r="Z110" s="1">
        <v>556</v>
      </c>
      <c r="AA110" s="1">
        <v>566</v>
      </c>
    </row>
    <row r="111" spans="3:27">
      <c r="C111" s="1" t="s">
        <v>917</v>
      </c>
      <c r="D111" s="1" t="s">
        <v>9</v>
      </c>
      <c r="E111" s="1" t="s">
        <v>9</v>
      </c>
      <c r="F111" s="1" t="s">
        <v>9</v>
      </c>
      <c r="G111" s="1">
        <v>1970</v>
      </c>
      <c r="H111" s="1">
        <v>2226</v>
      </c>
      <c r="I111" s="1">
        <v>3269</v>
      </c>
      <c r="J111" s="1">
        <v>3182</v>
      </c>
      <c r="K111" s="1">
        <v>3957</v>
      </c>
      <c r="L111" s="1">
        <v>2836</v>
      </c>
      <c r="M111" s="1">
        <v>3729</v>
      </c>
      <c r="N111" s="1">
        <v>4437</v>
      </c>
      <c r="O111" s="1">
        <v>5383</v>
      </c>
      <c r="P111" s="1">
        <v>3890</v>
      </c>
      <c r="Q111" s="1">
        <v>3545</v>
      </c>
      <c r="R111" s="1">
        <v>5492</v>
      </c>
      <c r="S111" s="1">
        <v>7132</v>
      </c>
      <c r="T111" s="1">
        <v>5910</v>
      </c>
      <c r="U111" s="1">
        <v>8285</v>
      </c>
      <c r="V111" s="1">
        <v>7276</v>
      </c>
      <c r="W111" s="1">
        <v>4669</v>
      </c>
      <c r="X111" s="1">
        <v>5183</v>
      </c>
      <c r="Y111" s="1">
        <v>4801</v>
      </c>
      <c r="Z111" s="1">
        <v>3664</v>
      </c>
      <c r="AA111" s="1">
        <v>3704</v>
      </c>
    </row>
    <row r="112" spans="3:27">
      <c r="C112" s="1" t="s">
        <v>918</v>
      </c>
      <c r="D112" s="1" t="s">
        <v>9</v>
      </c>
      <c r="E112" s="1" t="s">
        <v>9</v>
      </c>
      <c r="F112" s="1" t="s">
        <v>9</v>
      </c>
      <c r="G112" s="1">
        <v>2668</v>
      </c>
      <c r="H112" s="1">
        <v>3449</v>
      </c>
      <c r="I112" s="1">
        <v>4702</v>
      </c>
      <c r="J112" s="1">
        <v>5712</v>
      </c>
      <c r="K112" s="1">
        <v>5536</v>
      </c>
      <c r="L112" s="1">
        <v>5350</v>
      </c>
      <c r="M112" s="1">
        <v>4274</v>
      </c>
      <c r="N112" s="1">
        <v>3755</v>
      </c>
      <c r="O112" s="1">
        <v>2312</v>
      </c>
      <c r="P112" s="1">
        <v>5803</v>
      </c>
      <c r="Q112" s="1">
        <v>4065</v>
      </c>
      <c r="R112" s="1">
        <v>3754</v>
      </c>
      <c r="S112" s="1">
        <v>3630</v>
      </c>
      <c r="T112" s="1">
        <v>4315</v>
      </c>
      <c r="U112" s="1">
        <v>5143</v>
      </c>
      <c r="V112" s="1">
        <v>4902</v>
      </c>
      <c r="W112" s="1">
        <v>3734</v>
      </c>
      <c r="X112" s="1">
        <v>4957</v>
      </c>
      <c r="Y112" s="1">
        <v>4112</v>
      </c>
      <c r="Z112" s="1">
        <v>4434</v>
      </c>
      <c r="AA112" s="1">
        <v>4702</v>
      </c>
    </row>
    <row r="113" spans="3:27">
      <c r="C113" s="1" t="s">
        <v>919</v>
      </c>
      <c r="D113" s="1" t="s">
        <v>9</v>
      </c>
      <c r="E113" s="1" t="s">
        <v>9</v>
      </c>
      <c r="F113" s="1" t="s">
        <v>9</v>
      </c>
      <c r="G113" s="1">
        <v>1183</v>
      </c>
      <c r="H113" s="1">
        <v>1636</v>
      </c>
      <c r="I113" s="1">
        <v>2572</v>
      </c>
      <c r="J113" s="1">
        <v>1043</v>
      </c>
      <c r="K113" s="1">
        <v>2720</v>
      </c>
      <c r="L113" s="1">
        <v>2155</v>
      </c>
      <c r="M113" s="1">
        <v>1327</v>
      </c>
      <c r="N113" s="1">
        <v>2838</v>
      </c>
      <c r="O113" s="1">
        <v>3146</v>
      </c>
      <c r="P113" s="1">
        <v>3348</v>
      </c>
      <c r="Q113" s="1">
        <v>5047</v>
      </c>
      <c r="R113" s="1">
        <v>4270</v>
      </c>
      <c r="S113" s="1">
        <v>3830</v>
      </c>
      <c r="T113" s="1">
        <v>3350</v>
      </c>
      <c r="U113" s="1">
        <v>4473</v>
      </c>
      <c r="V113" s="1">
        <v>3794</v>
      </c>
      <c r="W113" s="1">
        <v>3033</v>
      </c>
      <c r="X113" s="1">
        <v>2789</v>
      </c>
      <c r="Y113" s="1">
        <v>3793</v>
      </c>
      <c r="Z113" s="1">
        <v>2275</v>
      </c>
      <c r="AA113" s="1">
        <v>2211</v>
      </c>
    </row>
    <row r="114" spans="3:27">
      <c r="C114" s="1" t="s">
        <v>920</v>
      </c>
      <c r="D114" s="1" t="s">
        <v>9</v>
      </c>
      <c r="E114" s="1" t="s">
        <v>9</v>
      </c>
      <c r="F114" s="1" t="s">
        <v>9</v>
      </c>
      <c r="G114" s="1">
        <v>1585</v>
      </c>
      <c r="H114" s="1">
        <v>1447</v>
      </c>
      <c r="I114" s="1">
        <v>2838</v>
      </c>
      <c r="J114" s="1">
        <v>2168</v>
      </c>
      <c r="K114" s="1">
        <v>1232</v>
      </c>
      <c r="L114" s="1">
        <v>1711</v>
      </c>
      <c r="M114" s="1">
        <v>5598</v>
      </c>
      <c r="N114" s="1">
        <v>6703</v>
      </c>
      <c r="O114" s="1">
        <v>3436</v>
      </c>
      <c r="P114" s="1">
        <v>1812</v>
      </c>
      <c r="Q114" s="1">
        <v>1187</v>
      </c>
      <c r="R114" s="1">
        <v>1253</v>
      </c>
      <c r="S114" s="1">
        <v>1304</v>
      </c>
      <c r="T114" s="1">
        <v>2068</v>
      </c>
      <c r="U114" s="1">
        <v>2593</v>
      </c>
      <c r="V114" s="1">
        <v>1722</v>
      </c>
      <c r="W114" s="1">
        <v>2593</v>
      </c>
      <c r="X114" s="1">
        <v>1631</v>
      </c>
      <c r="Y114" s="1">
        <v>982</v>
      </c>
      <c r="Z114" s="1">
        <v>1042</v>
      </c>
      <c r="AA114" s="1">
        <v>837</v>
      </c>
    </row>
    <row r="115" spans="3:27">
      <c r="C115" s="1" t="s">
        <v>921</v>
      </c>
      <c r="D115" s="1" t="s">
        <v>9</v>
      </c>
      <c r="E115" s="1" t="s">
        <v>9</v>
      </c>
      <c r="F115" s="1" t="s">
        <v>9</v>
      </c>
      <c r="G115" s="1">
        <v>4021</v>
      </c>
      <c r="H115" s="1">
        <v>5604</v>
      </c>
      <c r="I115" s="1">
        <v>9089</v>
      </c>
      <c r="J115" s="1">
        <v>11105</v>
      </c>
      <c r="K115" s="1">
        <v>8788</v>
      </c>
      <c r="L115" s="1">
        <v>12624</v>
      </c>
      <c r="M115" s="1">
        <v>10039</v>
      </c>
      <c r="N115" s="1">
        <v>13540</v>
      </c>
      <c r="O115" s="1">
        <v>10828</v>
      </c>
      <c r="P115" s="1">
        <v>9192</v>
      </c>
      <c r="Q115" s="1">
        <v>9906</v>
      </c>
      <c r="R115" s="1">
        <v>9002</v>
      </c>
      <c r="S115" s="1">
        <v>9177</v>
      </c>
      <c r="T115" s="1">
        <v>8342</v>
      </c>
      <c r="U115" s="1">
        <v>11816</v>
      </c>
      <c r="V115" s="1">
        <v>10185</v>
      </c>
      <c r="W115" s="1">
        <v>7568</v>
      </c>
      <c r="X115" s="1">
        <v>7837</v>
      </c>
      <c r="Y115" s="1">
        <v>7690</v>
      </c>
      <c r="Z115" s="1">
        <v>6616</v>
      </c>
      <c r="AA115" s="1">
        <v>6442</v>
      </c>
    </row>
    <row r="116" spans="3:27">
      <c r="C116" s="1" t="s">
        <v>922</v>
      </c>
      <c r="D116" s="1" t="s">
        <v>9</v>
      </c>
      <c r="E116" s="1" t="s">
        <v>9</v>
      </c>
      <c r="F116" s="1" t="s">
        <v>9</v>
      </c>
      <c r="G116" s="1">
        <v>298</v>
      </c>
      <c r="H116" s="1">
        <v>-113</v>
      </c>
      <c r="I116" s="1">
        <v>1850</v>
      </c>
      <c r="J116" s="1">
        <v>3016</v>
      </c>
      <c r="K116" s="1">
        <v>1704</v>
      </c>
      <c r="L116" s="1">
        <v>2145</v>
      </c>
      <c r="M116" s="1">
        <v>2480</v>
      </c>
      <c r="N116" s="1">
        <v>2700</v>
      </c>
      <c r="O116" s="1">
        <v>2232</v>
      </c>
      <c r="P116" s="1">
        <v>2195</v>
      </c>
      <c r="Q116" s="1">
        <v>3906</v>
      </c>
      <c r="R116" s="1">
        <v>3461</v>
      </c>
      <c r="S116" s="1">
        <v>3043</v>
      </c>
      <c r="T116" s="1">
        <v>3731</v>
      </c>
      <c r="U116" s="1">
        <v>4620</v>
      </c>
      <c r="V116" s="1">
        <v>3710</v>
      </c>
      <c r="W116" s="1">
        <v>4146</v>
      </c>
      <c r="X116" s="1">
        <v>3333</v>
      </c>
      <c r="Y116" s="1">
        <v>3762</v>
      </c>
      <c r="Z116" s="1">
        <v>4327</v>
      </c>
      <c r="AA116" s="1">
        <v>3545</v>
      </c>
    </row>
    <row r="117" spans="3:27">
      <c r="C117" s="1" t="s">
        <v>923</v>
      </c>
      <c r="D117" s="1" t="s">
        <v>9</v>
      </c>
      <c r="E117" s="1" t="s">
        <v>9</v>
      </c>
      <c r="F117" s="1" t="s">
        <v>9</v>
      </c>
      <c r="G117" s="1">
        <v>2902</v>
      </c>
      <c r="H117" s="1">
        <v>3197</v>
      </c>
      <c r="I117" s="1">
        <v>4421</v>
      </c>
      <c r="J117" s="1">
        <v>5417</v>
      </c>
      <c r="K117" s="1">
        <v>6352</v>
      </c>
      <c r="L117" s="1">
        <v>7857</v>
      </c>
      <c r="M117" s="1">
        <v>7341</v>
      </c>
      <c r="N117" s="1">
        <v>9129</v>
      </c>
      <c r="O117" s="1">
        <v>12509</v>
      </c>
      <c r="P117" s="1">
        <v>10615</v>
      </c>
      <c r="Q117" s="1">
        <v>13704</v>
      </c>
      <c r="R117" s="1">
        <v>17057</v>
      </c>
      <c r="S117" s="1">
        <v>17016</v>
      </c>
      <c r="T117" s="1">
        <v>17527</v>
      </c>
      <c r="U117" s="1">
        <v>16996</v>
      </c>
      <c r="V117" s="1">
        <v>16709</v>
      </c>
      <c r="W117" s="1">
        <v>12013</v>
      </c>
      <c r="X117" s="1">
        <v>10841</v>
      </c>
      <c r="Y117" s="1">
        <v>12133</v>
      </c>
      <c r="Z117" s="1">
        <v>13628</v>
      </c>
      <c r="AA117" s="1">
        <v>14638</v>
      </c>
    </row>
    <row r="118" spans="3:27">
      <c r="C118" s="1" t="s">
        <v>924</v>
      </c>
      <c r="D118" s="1" t="s">
        <v>9</v>
      </c>
      <c r="E118" s="1" t="s">
        <v>9</v>
      </c>
      <c r="F118" s="1" t="s">
        <v>9</v>
      </c>
      <c r="G118" s="1">
        <v>7813</v>
      </c>
      <c r="H118" s="1">
        <v>8747</v>
      </c>
      <c r="I118" s="1">
        <v>13347</v>
      </c>
      <c r="J118" s="1">
        <v>16159</v>
      </c>
      <c r="K118" s="1">
        <v>15908</v>
      </c>
      <c r="L118" s="1">
        <v>14384</v>
      </c>
      <c r="M118" s="1">
        <v>13628</v>
      </c>
      <c r="N118" s="1">
        <v>12583</v>
      </c>
      <c r="O118" s="1">
        <v>14675</v>
      </c>
      <c r="P118" s="1">
        <v>12309</v>
      </c>
      <c r="Q118" s="1">
        <v>14557</v>
      </c>
      <c r="R118" s="1">
        <v>12795</v>
      </c>
      <c r="S118" s="1">
        <v>13762</v>
      </c>
      <c r="T118" s="1">
        <v>13750</v>
      </c>
      <c r="U118" s="1">
        <v>16210</v>
      </c>
      <c r="V118" s="1">
        <v>14108</v>
      </c>
      <c r="W118" s="1">
        <v>8719</v>
      </c>
      <c r="X118" s="1">
        <v>4229</v>
      </c>
      <c r="Y118" s="1">
        <v>8683</v>
      </c>
      <c r="Z118" s="1">
        <v>9348</v>
      </c>
      <c r="AA118" s="1">
        <v>9203</v>
      </c>
    </row>
    <row r="119" spans="3:27">
      <c r="C119" s="1" t="s">
        <v>925</v>
      </c>
      <c r="D119" s="1" t="s">
        <v>9</v>
      </c>
      <c r="E119" s="1" t="s">
        <v>9</v>
      </c>
      <c r="F119" s="1" t="s">
        <v>9</v>
      </c>
      <c r="G119" s="1">
        <v>5793</v>
      </c>
      <c r="H119" s="1">
        <v>6804</v>
      </c>
      <c r="I119" s="1">
        <v>10560</v>
      </c>
      <c r="J119" s="1">
        <v>7936</v>
      </c>
      <c r="K119" s="1">
        <v>18478</v>
      </c>
      <c r="L119" s="1">
        <v>11873</v>
      </c>
      <c r="M119" s="1">
        <v>16166</v>
      </c>
      <c r="N119" s="1">
        <v>7539</v>
      </c>
      <c r="O119" s="1">
        <v>9907</v>
      </c>
      <c r="P119" s="1">
        <v>6703</v>
      </c>
      <c r="Q119" s="1">
        <v>6103</v>
      </c>
      <c r="R119" s="1">
        <v>8453</v>
      </c>
      <c r="S119" s="1">
        <v>8460</v>
      </c>
      <c r="T119" s="1">
        <v>9491</v>
      </c>
      <c r="U119" s="1">
        <v>11275</v>
      </c>
      <c r="V119" s="1">
        <v>10215</v>
      </c>
      <c r="W119" s="1">
        <v>7486</v>
      </c>
      <c r="X119" s="1">
        <v>5618</v>
      </c>
      <c r="Y119" s="1">
        <v>5611</v>
      </c>
      <c r="Z119" s="1">
        <v>6669</v>
      </c>
      <c r="AA119" s="1">
        <v>6635</v>
      </c>
    </row>
    <row r="120" spans="3:27">
      <c r="C120" s="1" t="s">
        <v>926</v>
      </c>
      <c r="D120" s="1" t="s">
        <v>9</v>
      </c>
      <c r="E120" s="1" t="s">
        <v>9</v>
      </c>
      <c r="F120" s="1" t="s">
        <v>9</v>
      </c>
      <c r="G120" s="1">
        <v>4837</v>
      </c>
      <c r="H120" s="1">
        <v>6990</v>
      </c>
      <c r="I120" s="1">
        <v>9911</v>
      </c>
      <c r="J120" s="1">
        <v>9903</v>
      </c>
      <c r="K120" s="1">
        <v>11347</v>
      </c>
      <c r="L120" s="1">
        <v>11255</v>
      </c>
      <c r="M120" s="1">
        <v>10236</v>
      </c>
      <c r="N120" s="1">
        <v>11689</v>
      </c>
      <c r="O120" s="1">
        <v>17082</v>
      </c>
      <c r="P120" s="1">
        <v>15418</v>
      </c>
      <c r="Q120" s="1">
        <v>15894</v>
      </c>
      <c r="R120" s="1">
        <v>15885</v>
      </c>
      <c r="S120" s="1">
        <v>17500</v>
      </c>
      <c r="T120" s="1">
        <v>18704</v>
      </c>
      <c r="U120" s="1">
        <v>24771</v>
      </c>
      <c r="V120" s="1">
        <v>31743</v>
      </c>
      <c r="W120" s="1">
        <v>17327</v>
      </c>
      <c r="X120" s="1">
        <v>18781</v>
      </c>
      <c r="Y120" s="1">
        <v>20132</v>
      </c>
      <c r="Z120" s="1">
        <v>17897</v>
      </c>
      <c r="AA120" s="1">
        <v>18044</v>
      </c>
    </row>
    <row r="121" spans="3:27">
      <c r="C121" s="1" t="s">
        <v>927</v>
      </c>
      <c r="D121" s="1" t="s">
        <v>9</v>
      </c>
      <c r="E121" s="1" t="s">
        <v>9</v>
      </c>
      <c r="F121" s="1" t="s">
        <v>9</v>
      </c>
      <c r="G121" s="1">
        <v>1499</v>
      </c>
      <c r="H121" s="1">
        <v>2200</v>
      </c>
      <c r="I121" s="1">
        <v>3429</v>
      </c>
      <c r="J121" s="1">
        <v>3783</v>
      </c>
      <c r="K121" s="1">
        <v>3986</v>
      </c>
      <c r="L121" s="1">
        <v>4269</v>
      </c>
      <c r="M121" s="1">
        <v>6977</v>
      </c>
      <c r="N121" s="1">
        <v>9454</v>
      </c>
      <c r="O121" s="1">
        <v>10206</v>
      </c>
      <c r="P121" s="1">
        <v>8419</v>
      </c>
      <c r="Q121" s="1">
        <v>15593</v>
      </c>
      <c r="R121" s="1">
        <v>16472</v>
      </c>
      <c r="S121" s="1">
        <v>17157</v>
      </c>
      <c r="T121" s="1">
        <v>25569</v>
      </c>
      <c r="U121" s="1">
        <v>34066</v>
      </c>
      <c r="V121" s="1">
        <v>30481</v>
      </c>
      <c r="W121" s="1">
        <v>23852</v>
      </c>
      <c r="X121" s="1">
        <v>26376</v>
      </c>
      <c r="Y121" s="1">
        <v>24876</v>
      </c>
      <c r="Z121" s="1">
        <v>27567</v>
      </c>
      <c r="AA121" s="1">
        <v>24857</v>
      </c>
    </row>
    <row r="122" spans="3:27">
      <c r="C122" s="1" t="s">
        <v>928</v>
      </c>
      <c r="D122" s="1" t="s">
        <v>9</v>
      </c>
      <c r="E122" s="1" t="s">
        <v>9</v>
      </c>
      <c r="F122" s="1" t="s">
        <v>9</v>
      </c>
      <c r="G122" s="1">
        <v>2357</v>
      </c>
      <c r="H122" s="1">
        <v>2881</v>
      </c>
      <c r="I122" s="1">
        <v>4690</v>
      </c>
      <c r="J122" s="1">
        <v>5995</v>
      </c>
      <c r="K122" s="1">
        <v>6300</v>
      </c>
      <c r="L122" s="1">
        <v>9536</v>
      </c>
      <c r="M122" s="1">
        <v>7760</v>
      </c>
      <c r="N122" s="1">
        <v>8353</v>
      </c>
      <c r="O122" s="1">
        <v>11967</v>
      </c>
      <c r="P122" s="1">
        <v>10339</v>
      </c>
      <c r="Q122" s="1">
        <v>10837</v>
      </c>
      <c r="R122" s="1">
        <v>16099</v>
      </c>
      <c r="S122" s="1">
        <v>12784</v>
      </c>
      <c r="T122" s="1">
        <v>13770</v>
      </c>
      <c r="U122" s="1">
        <v>14561</v>
      </c>
      <c r="V122" s="1">
        <v>13369</v>
      </c>
      <c r="W122" s="1">
        <v>12575</v>
      </c>
      <c r="X122" s="1">
        <v>12264</v>
      </c>
      <c r="Y122" s="1">
        <v>15970</v>
      </c>
      <c r="Z122" s="1">
        <v>17512</v>
      </c>
      <c r="AA122" s="1">
        <v>16545</v>
      </c>
    </row>
    <row r="123" spans="3:27">
      <c r="C123" s="1" t="s">
        <v>929</v>
      </c>
      <c r="D123" s="1" t="s">
        <v>9</v>
      </c>
      <c r="E123" s="1" t="s">
        <v>9</v>
      </c>
      <c r="F123" s="1" t="s">
        <v>9</v>
      </c>
      <c r="G123" s="1">
        <v>7073</v>
      </c>
      <c r="H123" s="1">
        <v>8651</v>
      </c>
      <c r="I123" s="1">
        <v>13190</v>
      </c>
      <c r="J123" s="1">
        <v>11505</v>
      </c>
      <c r="K123" s="1">
        <v>13860</v>
      </c>
      <c r="L123" s="1">
        <v>14023</v>
      </c>
      <c r="M123" s="1">
        <v>11892</v>
      </c>
      <c r="N123" s="1">
        <v>12981</v>
      </c>
      <c r="O123" s="1">
        <v>16413</v>
      </c>
      <c r="P123" s="1">
        <v>17450</v>
      </c>
      <c r="Q123" s="1">
        <v>17126</v>
      </c>
      <c r="R123" s="1">
        <v>19726</v>
      </c>
      <c r="S123" s="1">
        <v>19500</v>
      </c>
      <c r="T123" s="1">
        <v>24368</v>
      </c>
      <c r="U123" s="1">
        <v>26217</v>
      </c>
      <c r="V123" s="1">
        <v>26631</v>
      </c>
      <c r="W123" s="1">
        <v>19028</v>
      </c>
      <c r="X123" s="1">
        <v>16840</v>
      </c>
      <c r="Y123" s="1">
        <v>21743</v>
      </c>
      <c r="Z123" s="1">
        <v>22560</v>
      </c>
      <c r="AA123" s="1">
        <v>21946</v>
      </c>
    </row>
    <row r="124" spans="3:27">
      <c r="C124" s="1" t="s">
        <v>930</v>
      </c>
      <c r="D124" s="1" t="s">
        <v>9</v>
      </c>
      <c r="E124" s="1" t="s">
        <v>9</v>
      </c>
      <c r="F124" s="1" t="s">
        <v>9</v>
      </c>
      <c r="G124" s="1">
        <v>9371</v>
      </c>
      <c r="H124" s="1">
        <v>11411</v>
      </c>
      <c r="I124" s="1">
        <v>14180</v>
      </c>
      <c r="J124" s="1">
        <v>22993</v>
      </c>
      <c r="K124" s="1">
        <v>17413</v>
      </c>
      <c r="L124" s="1">
        <v>20456</v>
      </c>
      <c r="M124" s="1">
        <v>24768</v>
      </c>
      <c r="N124" s="1">
        <v>35852</v>
      </c>
      <c r="O124" s="1">
        <v>46548</v>
      </c>
      <c r="P124" s="1">
        <v>51542</v>
      </c>
      <c r="Q124" s="1">
        <v>38491</v>
      </c>
      <c r="R124" s="1">
        <v>52758</v>
      </c>
      <c r="S124" s="1">
        <v>53029</v>
      </c>
      <c r="T124" s="1">
        <v>42520</v>
      </c>
      <c r="U124" s="1">
        <v>53037</v>
      </c>
      <c r="V124" s="1">
        <v>51461</v>
      </c>
      <c r="W124" s="1">
        <v>39076</v>
      </c>
      <c r="X124" s="1">
        <v>31461</v>
      </c>
      <c r="Y124" s="1">
        <v>45604</v>
      </c>
      <c r="Z124" s="1">
        <v>62899</v>
      </c>
      <c r="AA124" s="1">
        <v>57177</v>
      </c>
    </row>
    <row r="125" spans="3:27">
      <c r="C125" s="1" t="s">
        <v>931</v>
      </c>
      <c r="D125" s="1" t="s">
        <v>9</v>
      </c>
      <c r="E125" s="1" t="s">
        <v>9</v>
      </c>
      <c r="F125" s="1" t="s">
        <v>9</v>
      </c>
      <c r="G125" s="1">
        <v>1737</v>
      </c>
      <c r="H125" s="1">
        <v>2210</v>
      </c>
      <c r="I125" s="1">
        <v>2955</v>
      </c>
      <c r="J125" s="1">
        <v>2781</v>
      </c>
      <c r="K125" s="1">
        <v>2550</v>
      </c>
      <c r="L125" s="1">
        <v>2191</v>
      </c>
      <c r="M125" s="1">
        <v>2761</v>
      </c>
      <c r="N125" s="1">
        <v>1667</v>
      </c>
      <c r="O125" s="1">
        <v>1959</v>
      </c>
      <c r="P125" s="1">
        <v>2226</v>
      </c>
      <c r="Q125" s="1">
        <v>2820</v>
      </c>
      <c r="R125" s="1">
        <v>2561</v>
      </c>
      <c r="S125" s="1">
        <v>2957</v>
      </c>
      <c r="T125" s="1">
        <v>3300</v>
      </c>
      <c r="U125" s="1">
        <v>4013</v>
      </c>
      <c r="V125" s="1">
        <v>4803</v>
      </c>
      <c r="W125" s="1">
        <v>4992</v>
      </c>
      <c r="X125" s="1">
        <v>4845</v>
      </c>
      <c r="Y125" s="1">
        <v>5925</v>
      </c>
      <c r="Z125" s="1">
        <v>5992</v>
      </c>
      <c r="AA125" s="1">
        <v>5889</v>
      </c>
    </row>
    <row r="126" spans="3:27">
      <c r="C126" s="1" t="s">
        <v>932</v>
      </c>
      <c r="D126" s="1" t="s">
        <v>9</v>
      </c>
      <c r="E126" s="1" t="s">
        <v>9</v>
      </c>
      <c r="F126" s="1" t="s">
        <v>9</v>
      </c>
      <c r="G126" s="1">
        <v>650</v>
      </c>
      <c r="H126" s="1">
        <v>728</v>
      </c>
      <c r="I126" s="1">
        <v>1000</v>
      </c>
      <c r="J126" s="1">
        <v>768</v>
      </c>
      <c r="K126" s="1">
        <v>1590</v>
      </c>
      <c r="L126" s="1">
        <v>957</v>
      </c>
      <c r="M126" s="1">
        <v>1264</v>
      </c>
      <c r="N126" s="1">
        <v>1324</v>
      </c>
      <c r="O126" s="1">
        <v>2063</v>
      </c>
      <c r="P126" s="1">
        <v>2495</v>
      </c>
      <c r="Q126" s="1">
        <v>1945</v>
      </c>
      <c r="R126" s="1">
        <v>1509</v>
      </c>
      <c r="S126" s="1">
        <v>1519</v>
      </c>
      <c r="T126" s="1">
        <v>1425</v>
      </c>
      <c r="U126" s="1">
        <v>2681</v>
      </c>
      <c r="V126" s="1">
        <v>2516</v>
      </c>
      <c r="W126" s="1">
        <v>2055</v>
      </c>
      <c r="X126" s="1">
        <v>2388</v>
      </c>
      <c r="Y126" s="1">
        <v>1684</v>
      </c>
      <c r="Z126" s="1">
        <v>2252</v>
      </c>
      <c r="AA126" s="1">
        <v>2270</v>
      </c>
    </row>
    <row r="127" spans="3:27">
      <c r="C127" s="1" t="s">
        <v>933</v>
      </c>
      <c r="D127" s="1" t="s">
        <v>9</v>
      </c>
      <c r="E127" s="1" t="s">
        <v>9</v>
      </c>
      <c r="F127" s="1" t="s">
        <v>9</v>
      </c>
      <c r="G127" s="1">
        <v>1208</v>
      </c>
      <c r="H127" s="1">
        <v>1346</v>
      </c>
      <c r="I127" s="1">
        <v>2401</v>
      </c>
      <c r="J127" s="1">
        <v>1790</v>
      </c>
      <c r="K127" s="1">
        <v>2044</v>
      </c>
      <c r="L127" s="1">
        <v>2113</v>
      </c>
      <c r="M127" s="1">
        <v>2991</v>
      </c>
      <c r="N127" s="1">
        <v>2444</v>
      </c>
      <c r="O127" s="1">
        <v>3128</v>
      </c>
      <c r="P127" s="1">
        <v>2778</v>
      </c>
      <c r="Q127" s="1">
        <v>3456</v>
      </c>
      <c r="R127" s="1">
        <v>3012</v>
      </c>
      <c r="S127" s="1">
        <v>3313</v>
      </c>
      <c r="T127" s="1">
        <v>4076</v>
      </c>
      <c r="U127" s="1">
        <v>3143</v>
      </c>
      <c r="V127" s="1">
        <v>3064</v>
      </c>
      <c r="W127" s="1">
        <v>2698</v>
      </c>
      <c r="X127" s="1">
        <v>3592</v>
      </c>
      <c r="Y127" s="1">
        <v>4935</v>
      </c>
      <c r="Z127" s="1">
        <v>5409</v>
      </c>
      <c r="AA127" s="1">
        <v>5331</v>
      </c>
    </row>
    <row r="128" spans="3:27">
      <c r="C128" s="1" t="s">
        <v>934</v>
      </c>
      <c r="D128" s="1" t="s">
        <v>9</v>
      </c>
      <c r="E128" s="1" t="s">
        <v>9</v>
      </c>
      <c r="F128" s="1" t="s">
        <v>9</v>
      </c>
      <c r="G128" s="1">
        <v>1949</v>
      </c>
      <c r="H128" s="1">
        <v>2466</v>
      </c>
      <c r="I128" s="1">
        <v>3154</v>
      </c>
      <c r="J128" s="1">
        <v>2943</v>
      </c>
      <c r="K128" s="1">
        <v>2786</v>
      </c>
      <c r="L128" s="1">
        <v>2918</v>
      </c>
      <c r="M128" s="1">
        <v>3341</v>
      </c>
      <c r="N128" s="1">
        <v>3100</v>
      </c>
      <c r="O128" s="1">
        <v>3658</v>
      </c>
      <c r="P128" s="1">
        <v>3716</v>
      </c>
      <c r="Q128" s="1">
        <v>4333</v>
      </c>
      <c r="R128" s="1">
        <v>4778</v>
      </c>
      <c r="S128" s="1">
        <v>5878</v>
      </c>
      <c r="T128" s="1">
        <v>7123</v>
      </c>
      <c r="U128" s="1">
        <v>8494</v>
      </c>
      <c r="V128" s="1">
        <v>7449</v>
      </c>
      <c r="W128" s="1">
        <v>6810</v>
      </c>
      <c r="X128" s="1">
        <v>8633</v>
      </c>
      <c r="Y128" s="1">
        <v>7162</v>
      </c>
      <c r="Z128" s="1">
        <v>7788</v>
      </c>
      <c r="AA128" s="1">
        <v>6940</v>
      </c>
    </row>
    <row r="129" spans="3:27">
      <c r="C129" s="1" t="s">
        <v>935</v>
      </c>
      <c r="D129" s="1" t="s">
        <v>9</v>
      </c>
      <c r="E129" s="1" t="s">
        <v>9</v>
      </c>
      <c r="F129" s="1" t="s">
        <v>9</v>
      </c>
      <c r="G129" s="1">
        <v>45811</v>
      </c>
      <c r="H129" s="1">
        <v>48556</v>
      </c>
      <c r="I129" s="1">
        <v>57700</v>
      </c>
      <c r="J129" s="1">
        <v>58779</v>
      </c>
      <c r="K129" s="1">
        <v>55539</v>
      </c>
      <c r="L129" s="1">
        <v>50876</v>
      </c>
      <c r="M129" s="1">
        <v>56081</v>
      </c>
      <c r="N129" s="1">
        <v>47266</v>
      </c>
      <c r="O129" s="1">
        <v>38986</v>
      </c>
      <c r="P129" s="1">
        <v>32016</v>
      </c>
      <c r="Q129" s="1">
        <v>33286</v>
      </c>
      <c r="R129" s="1">
        <v>23749</v>
      </c>
      <c r="S129" s="1">
        <v>28427</v>
      </c>
      <c r="T129" s="1">
        <v>32386</v>
      </c>
      <c r="U129" s="1">
        <v>48798</v>
      </c>
      <c r="V129" s="1">
        <v>53287</v>
      </c>
      <c r="W129" s="1">
        <v>63894</v>
      </c>
      <c r="X129" s="1">
        <v>90844</v>
      </c>
      <c r="Y129" s="1">
        <v>82544</v>
      </c>
      <c r="Z129" s="1">
        <v>69369</v>
      </c>
      <c r="AA129" s="1">
        <v>67987</v>
      </c>
    </row>
    <row r="130" spans="3:27">
      <c r="C130" s="1" t="s">
        <v>936</v>
      </c>
      <c r="D130" s="1" t="s">
        <v>9</v>
      </c>
      <c r="E130" s="1" t="s">
        <v>9</v>
      </c>
      <c r="F130" s="1" t="s">
        <v>9</v>
      </c>
      <c r="G130" s="1">
        <v>2413</v>
      </c>
      <c r="H130" s="1">
        <v>3755</v>
      </c>
      <c r="I130" s="1">
        <v>7573</v>
      </c>
      <c r="J130" s="1">
        <v>9948</v>
      </c>
      <c r="K130" s="1">
        <v>9370</v>
      </c>
      <c r="L130" s="1">
        <v>7489</v>
      </c>
      <c r="M130" s="1">
        <v>11050</v>
      </c>
      <c r="N130" s="1">
        <v>9200</v>
      </c>
      <c r="O130" s="1">
        <v>11196</v>
      </c>
      <c r="P130" s="1">
        <v>6075</v>
      </c>
      <c r="Q130" s="1">
        <v>7726</v>
      </c>
      <c r="R130" s="1">
        <v>9033</v>
      </c>
      <c r="S130" s="1">
        <v>7933</v>
      </c>
      <c r="T130" s="1">
        <v>7143</v>
      </c>
      <c r="U130" s="1">
        <v>7638</v>
      </c>
      <c r="V130" s="1">
        <v>7950</v>
      </c>
      <c r="W130" s="1">
        <v>7712</v>
      </c>
      <c r="X130" s="1">
        <v>6379</v>
      </c>
      <c r="Y130" s="1">
        <v>5774</v>
      </c>
      <c r="Z130" s="1">
        <v>7937</v>
      </c>
      <c r="AA130" s="1">
        <v>8375</v>
      </c>
    </row>
    <row r="131" spans="3:27">
      <c r="C131" s="1" t="s">
        <v>937</v>
      </c>
      <c r="D131" s="1" t="s">
        <v>9</v>
      </c>
      <c r="E131" s="1" t="s">
        <v>9</v>
      </c>
      <c r="F131" s="1" t="s">
        <v>9</v>
      </c>
      <c r="G131" s="1">
        <v>58</v>
      </c>
      <c r="H131" s="1">
        <v>78</v>
      </c>
      <c r="I131" s="1">
        <v>811</v>
      </c>
      <c r="J131" s="1">
        <v>564</v>
      </c>
      <c r="K131" s="1">
        <v>1108</v>
      </c>
      <c r="L131" s="1">
        <v>753</v>
      </c>
      <c r="M131" s="1">
        <v>673</v>
      </c>
      <c r="N131" s="1">
        <v>710</v>
      </c>
      <c r="O131" s="1">
        <v>819</v>
      </c>
      <c r="P131" s="1">
        <v>194</v>
      </c>
      <c r="Q131" s="1">
        <v>170</v>
      </c>
      <c r="R131" s="1">
        <v>146</v>
      </c>
      <c r="S131" s="1">
        <v>190</v>
      </c>
      <c r="T131" s="1">
        <v>149</v>
      </c>
      <c r="U131" s="1">
        <v>243</v>
      </c>
      <c r="V131" s="1">
        <v>292</v>
      </c>
      <c r="W131" s="1">
        <v>1085</v>
      </c>
      <c r="X131" s="1">
        <v>835</v>
      </c>
      <c r="Y131" s="1">
        <v>647</v>
      </c>
      <c r="Z131" s="1">
        <v>546</v>
      </c>
      <c r="AA131" s="1">
        <v>529</v>
      </c>
    </row>
    <row r="132" spans="3:27">
      <c r="C132" s="1" t="s">
        <v>938</v>
      </c>
      <c r="D132" s="1" t="s">
        <v>9</v>
      </c>
      <c r="E132" s="1" t="s">
        <v>9</v>
      </c>
      <c r="F132" s="1" t="s">
        <v>9</v>
      </c>
      <c r="G132" s="1">
        <v>2110</v>
      </c>
      <c r="H132" s="1">
        <v>3032</v>
      </c>
      <c r="I132" s="1">
        <v>11691</v>
      </c>
      <c r="J132" s="1">
        <v>6656</v>
      </c>
      <c r="K132" s="1">
        <v>8263</v>
      </c>
      <c r="L132" s="1">
        <v>10005</v>
      </c>
      <c r="M132" s="1">
        <v>9061</v>
      </c>
      <c r="N132" s="1">
        <v>9663</v>
      </c>
      <c r="O132" s="1">
        <v>11112</v>
      </c>
      <c r="P132" s="1">
        <v>5619</v>
      </c>
      <c r="Q132" s="1">
        <v>5338</v>
      </c>
      <c r="R132" s="1">
        <v>4720</v>
      </c>
      <c r="S132" s="1">
        <v>6332</v>
      </c>
      <c r="T132" s="1">
        <v>5385</v>
      </c>
      <c r="U132" s="1">
        <v>7682</v>
      </c>
      <c r="V132" s="1">
        <v>8097</v>
      </c>
      <c r="W132" s="1">
        <v>8253</v>
      </c>
      <c r="X132" s="1">
        <v>7041</v>
      </c>
      <c r="Y132" s="1">
        <v>7447</v>
      </c>
      <c r="Z132" s="1">
        <v>6047</v>
      </c>
      <c r="AA132" s="1">
        <v>6257</v>
      </c>
    </row>
    <row r="133" spans="3:27">
      <c r="C133" s="1" t="s">
        <v>939</v>
      </c>
      <c r="D133" s="1" t="s">
        <v>9</v>
      </c>
      <c r="E133" s="1" t="s">
        <v>9</v>
      </c>
      <c r="F133" s="1" t="s">
        <v>9</v>
      </c>
      <c r="G133" s="1">
        <v>13</v>
      </c>
      <c r="H133" s="1">
        <v>30</v>
      </c>
      <c r="I133" s="1">
        <v>37</v>
      </c>
      <c r="J133" s="1">
        <v>39</v>
      </c>
      <c r="K133" s="1">
        <v>-39</v>
      </c>
      <c r="L133" s="1">
        <v>28</v>
      </c>
      <c r="M133" s="1">
        <v>30</v>
      </c>
      <c r="N133" s="1">
        <v>33</v>
      </c>
      <c r="O133" s="1">
        <v>37</v>
      </c>
      <c r="P133" s="1">
        <v>125</v>
      </c>
      <c r="Q133" s="1">
        <v>51</v>
      </c>
      <c r="R133" s="1">
        <v>122</v>
      </c>
      <c r="S133" s="1">
        <v>55</v>
      </c>
      <c r="T133" s="1">
        <v>95</v>
      </c>
      <c r="U133" s="1">
        <v>107</v>
      </c>
      <c r="V133" s="1">
        <v>74</v>
      </c>
      <c r="W133" s="1">
        <v>167</v>
      </c>
      <c r="X133" s="1">
        <v>117</v>
      </c>
      <c r="Y133" s="1">
        <v>395</v>
      </c>
      <c r="Z133" s="1">
        <v>440</v>
      </c>
      <c r="AA133" s="1">
        <v>251</v>
      </c>
    </row>
    <row r="134" spans="3:27">
      <c r="C134" s="1" t="s">
        <v>940</v>
      </c>
      <c r="D134" s="1" t="s">
        <v>9</v>
      </c>
      <c r="E134" s="1" t="s">
        <v>9</v>
      </c>
      <c r="F134" s="1" t="s">
        <v>9</v>
      </c>
      <c r="G134" s="1">
        <v>3732</v>
      </c>
      <c r="H134" s="1">
        <v>6186</v>
      </c>
      <c r="I134" s="1">
        <v>5403</v>
      </c>
      <c r="J134" s="1">
        <v>6353</v>
      </c>
      <c r="K134" s="1">
        <v>9594</v>
      </c>
      <c r="L134" s="1">
        <v>8006</v>
      </c>
      <c r="M134" s="1">
        <v>5669</v>
      </c>
      <c r="N134" s="1">
        <v>9175</v>
      </c>
      <c r="O134" s="1">
        <v>9381</v>
      </c>
      <c r="P134" s="1">
        <v>10054</v>
      </c>
      <c r="Q134" s="1">
        <v>9982</v>
      </c>
      <c r="R134" s="1">
        <v>10440</v>
      </c>
      <c r="S134" s="1">
        <v>11658</v>
      </c>
      <c r="T134" s="1">
        <v>12393</v>
      </c>
      <c r="U134" s="1">
        <v>14125</v>
      </c>
      <c r="V134" s="1">
        <v>17637</v>
      </c>
      <c r="W134" s="1">
        <v>13906</v>
      </c>
      <c r="X134" s="1">
        <v>14854</v>
      </c>
      <c r="Y134" s="1">
        <v>12946</v>
      </c>
      <c r="Z134" s="1">
        <v>13761</v>
      </c>
      <c r="AA134" s="1">
        <v>14647</v>
      </c>
    </row>
    <row r="135" spans="3:27">
      <c r="C135" s="1" t="s">
        <v>941</v>
      </c>
      <c r="D135" s="1" t="s">
        <v>9</v>
      </c>
      <c r="E135" s="1" t="s">
        <v>9</v>
      </c>
      <c r="F135" s="1" t="s">
        <v>9</v>
      </c>
      <c r="G135" s="1">
        <v>1923</v>
      </c>
      <c r="H135" s="1">
        <v>2978</v>
      </c>
      <c r="I135" s="1">
        <v>3853</v>
      </c>
      <c r="J135" s="1">
        <v>4740</v>
      </c>
      <c r="K135" s="1">
        <v>7341</v>
      </c>
      <c r="L135" s="1">
        <v>6180</v>
      </c>
      <c r="M135" s="1">
        <v>4512</v>
      </c>
      <c r="N135" s="1">
        <v>4892</v>
      </c>
      <c r="O135" s="1">
        <v>7185</v>
      </c>
      <c r="P135" s="1">
        <v>6875</v>
      </c>
      <c r="Q135" s="1">
        <v>6962</v>
      </c>
      <c r="R135" s="1">
        <v>6139</v>
      </c>
      <c r="S135" s="1">
        <v>7033</v>
      </c>
      <c r="T135" s="1">
        <v>7022</v>
      </c>
      <c r="U135" s="1">
        <v>8586</v>
      </c>
      <c r="V135" s="1">
        <v>9974</v>
      </c>
      <c r="W135" s="1">
        <v>7584</v>
      </c>
      <c r="X135" s="1">
        <v>8694</v>
      </c>
      <c r="Y135" s="1">
        <v>6336</v>
      </c>
      <c r="Z135" s="1">
        <v>5801</v>
      </c>
      <c r="AA135" s="1">
        <v>6756</v>
      </c>
    </row>
    <row r="136" spans="3:27">
      <c r="C136" s="1" t="s">
        <v>942</v>
      </c>
      <c r="D136" s="1" t="s">
        <v>9</v>
      </c>
      <c r="E136" s="1" t="s">
        <v>9</v>
      </c>
      <c r="F136" s="1" t="s">
        <v>9</v>
      </c>
      <c r="G136" s="1">
        <v>4972</v>
      </c>
      <c r="H136" s="1">
        <v>6364</v>
      </c>
      <c r="I136" s="1">
        <v>7642</v>
      </c>
      <c r="J136" s="1">
        <v>7736</v>
      </c>
      <c r="K136" s="1">
        <v>9310</v>
      </c>
      <c r="L136" s="1">
        <v>8063</v>
      </c>
      <c r="M136" s="1">
        <v>8046</v>
      </c>
      <c r="N136" s="1">
        <v>10227</v>
      </c>
      <c r="O136" s="1">
        <v>15644</v>
      </c>
      <c r="P136" s="1">
        <v>10482</v>
      </c>
      <c r="Q136" s="1">
        <v>12263</v>
      </c>
      <c r="R136" s="1">
        <v>12057</v>
      </c>
      <c r="S136" s="1">
        <v>9858</v>
      </c>
      <c r="T136" s="1">
        <v>10388</v>
      </c>
      <c r="U136" s="1">
        <v>12376</v>
      </c>
      <c r="V136" s="1">
        <v>15019</v>
      </c>
      <c r="W136" s="1">
        <v>13369</v>
      </c>
      <c r="X136" s="1">
        <v>16763</v>
      </c>
      <c r="Y136" s="1">
        <v>13973</v>
      </c>
      <c r="Z136" s="1">
        <v>11009</v>
      </c>
      <c r="AA136" s="1">
        <v>11557</v>
      </c>
    </row>
    <row r="137" spans="3:27">
      <c r="C137" s="1" t="s">
        <v>943</v>
      </c>
      <c r="D137" s="1" t="s">
        <v>9</v>
      </c>
      <c r="E137" s="1" t="s">
        <v>9</v>
      </c>
      <c r="F137" s="1" t="s">
        <v>9</v>
      </c>
      <c r="G137" s="1">
        <v>2122</v>
      </c>
      <c r="H137" s="1">
        <v>3101</v>
      </c>
      <c r="I137" s="1">
        <v>4546</v>
      </c>
      <c r="J137" s="1">
        <v>5897</v>
      </c>
      <c r="K137" s="1">
        <v>4163</v>
      </c>
      <c r="L137" s="1">
        <v>6015</v>
      </c>
      <c r="M137" s="1">
        <v>2705</v>
      </c>
      <c r="N137" s="1">
        <v>6578</v>
      </c>
      <c r="O137" s="1">
        <v>8486</v>
      </c>
      <c r="P137" s="1">
        <v>7558</v>
      </c>
      <c r="Q137" s="1">
        <v>6758</v>
      </c>
      <c r="R137" s="1">
        <v>6001</v>
      </c>
      <c r="S137" s="1">
        <v>9647</v>
      </c>
      <c r="T137" s="1">
        <v>8536</v>
      </c>
      <c r="U137" s="1">
        <v>10519</v>
      </c>
      <c r="V137" s="1">
        <v>10589</v>
      </c>
      <c r="W137" s="1">
        <v>7855</v>
      </c>
      <c r="X137" s="1">
        <v>8027</v>
      </c>
      <c r="Y137" s="1">
        <v>12068</v>
      </c>
      <c r="Z137" s="1">
        <v>8303</v>
      </c>
      <c r="AA137" s="1">
        <v>9198</v>
      </c>
    </row>
    <row r="138" spans="3:27">
      <c r="C138" s="1" t="s">
        <v>944</v>
      </c>
      <c r="D138" s="1" t="s">
        <v>9</v>
      </c>
      <c r="E138" s="1" t="s">
        <v>9</v>
      </c>
      <c r="F138" s="1" t="s">
        <v>9</v>
      </c>
      <c r="G138" s="1">
        <v>11559</v>
      </c>
      <c r="H138" s="1">
        <v>15881</v>
      </c>
      <c r="I138" s="1">
        <v>17459</v>
      </c>
      <c r="J138" s="1">
        <v>19066</v>
      </c>
      <c r="K138" s="1">
        <v>20610</v>
      </c>
      <c r="L138" s="1">
        <v>25053</v>
      </c>
      <c r="M138" s="1">
        <v>35703</v>
      </c>
      <c r="N138" s="1">
        <v>22028</v>
      </c>
      <c r="O138" s="1">
        <v>25982</v>
      </c>
      <c r="P138" s="1">
        <v>32205</v>
      </c>
      <c r="Q138" s="1">
        <v>30099</v>
      </c>
      <c r="R138" s="1">
        <v>29405</v>
      </c>
      <c r="S138" s="1">
        <v>31168</v>
      </c>
      <c r="T138" s="1">
        <v>32959</v>
      </c>
      <c r="U138" s="1">
        <v>34688</v>
      </c>
      <c r="V138" s="1">
        <v>34560</v>
      </c>
      <c r="W138" s="1">
        <v>30651</v>
      </c>
      <c r="X138" s="1">
        <v>34482</v>
      </c>
      <c r="Y138" s="1">
        <v>29372</v>
      </c>
      <c r="Z138" s="1">
        <v>31812</v>
      </c>
      <c r="AA138" s="1">
        <v>31338</v>
      </c>
    </row>
    <row r="139" spans="3:27">
      <c r="C139" s="1" t="s">
        <v>945</v>
      </c>
      <c r="D139" s="1" t="s">
        <v>9</v>
      </c>
      <c r="E139" s="1" t="s">
        <v>9</v>
      </c>
      <c r="F139" s="1" t="s">
        <v>9</v>
      </c>
      <c r="G139" s="1">
        <v>7718</v>
      </c>
      <c r="H139" s="1">
        <v>8875</v>
      </c>
      <c r="I139" s="1">
        <v>16594</v>
      </c>
      <c r="J139" s="1">
        <v>25641</v>
      </c>
      <c r="K139" s="1">
        <v>18527</v>
      </c>
      <c r="L139" s="1">
        <v>22740</v>
      </c>
      <c r="M139" s="1">
        <v>25413</v>
      </c>
      <c r="N139" s="1">
        <v>22168</v>
      </c>
      <c r="O139" s="1">
        <v>21735</v>
      </c>
      <c r="P139" s="1">
        <v>20913</v>
      </c>
      <c r="Q139" s="1">
        <v>26944</v>
      </c>
      <c r="R139" s="1">
        <v>27814</v>
      </c>
      <c r="S139" s="1">
        <v>35103</v>
      </c>
      <c r="T139" s="1">
        <v>29841</v>
      </c>
      <c r="U139" s="1">
        <v>32682</v>
      </c>
      <c r="V139" s="1">
        <v>34523</v>
      </c>
      <c r="W139" s="1">
        <v>29592</v>
      </c>
      <c r="X139" s="1">
        <v>27039</v>
      </c>
      <c r="Y139" s="1">
        <v>26493</v>
      </c>
      <c r="Z139" s="1">
        <v>25999</v>
      </c>
      <c r="AA139" s="1">
        <v>23688</v>
      </c>
    </row>
    <row r="140" spans="3:27">
      <c r="C140" s="1" t="s">
        <v>946</v>
      </c>
      <c r="D140" s="1" t="s">
        <v>9</v>
      </c>
      <c r="E140" s="1" t="s">
        <v>9</v>
      </c>
      <c r="F140" s="1" t="s">
        <v>9</v>
      </c>
      <c r="G140" s="1">
        <v>10506</v>
      </c>
      <c r="H140" s="1">
        <v>8775</v>
      </c>
      <c r="I140" s="1">
        <v>14347</v>
      </c>
      <c r="J140" s="1">
        <v>28174</v>
      </c>
      <c r="K140" s="1">
        <v>29385</v>
      </c>
      <c r="L140" s="1">
        <v>34733</v>
      </c>
      <c r="M140" s="1">
        <v>38313</v>
      </c>
      <c r="N140" s="1">
        <v>42118</v>
      </c>
      <c r="O140" s="1">
        <v>47262</v>
      </c>
      <c r="P140" s="1">
        <v>42139</v>
      </c>
      <c r="Q140" s="1">
        <v>-42828</v>
      </c>
      <c r="R140" s="1">
        <v>35930</v>
      </c>
      <c r="S140" s="1">
        <v>33603</v>
      </c>
      <c r="T140" s="1">
        <v>45125</v>
      </c>
      <c r="U140" s="1">
        <v>44971</v>
      </c>
      <c r="V140" s="1">
        <v>38779</v>
      </c>
      <c r="W140" s="1">
        <v>31867</v>
      </c>
      <c r="X140" s="1">
        <v>37999</v>
      </c>
      <c r="Y140" s="1">
        <v>52182</v>
      </c>
      <c r="Z140" s="1">
        <v>37246</v>
      </c>
      <c r="AA140" s="1">
        <v>40797</v>
      </c>
    </row>
    <row r="141" spans="3:27">
      <c r="C141" s="1" t="s">
        <v>947</v>
      </c>
      <c r="D141" s="1" t="s">
        <v>9</v>
      </c>
      <c r="E141" s="1" t="s">
        <v>9</v>
      </c>
      <c r="F141" s="1" t="s">
        <v>9</v>
      </c>
      <c r="G141" s="1">
        <v>172</v>
      </c>
      <c r="H141" s="1">
        <v>261</v>
      </c>
      <c r="I141" s="1">
        <v>484</v>
      </c>
      <c r="J141" s="1">
        <v>397</v>
      </c>
      <c r="K141" s="1">
        <v>446</v>
      </c>
      <c r="L141" s="1">
        <v>239</v>
      </c>
      <c r="M141" s="1">
        <v>51</v>
      </c>
      <c r="N141" s="1">
        <v>22</v>
      </c>
      <c r="O141" s="1">
        <v>-26</v>
      </c>
      <c r="P141" s="1">
        <v>22</v>
      </c>
      <c r="Q141" s="1">
        <v>26</v>
      </c>
      <c r="R141" s="1">
        <v>45</v>
      </c>
      <c r="S141" s="1">
        <v>42</v>
      </c>
      <c r="T141" s="1">
        <v>58</v>
      </c>
      <c r="U141" s="1">
        <v>18</v>
      </c>
      <c r="V141" s="1">
        <v>2</v>
      </c>
      <c r="W141" s="1">
        <v>37</v>
      </c>
      <c r="X141" s="1">
        <v>21</v>
      </c>
      <c r="Y141" s="1">
        <v>294</v>
      </c>
      <c r="Z141" s="1">
        <v>60</v>
      </c>
      <c r="AA141" s="1">
        <v>40</v>
      </c>
    </row>
    <row r="142" spans="3:27">
      <c r="C142" s="1" t="s">
        <v>948</v>
      </c>
      <c r="D142" s="1" t="s">
        <v>9</v>
      </c>
      <c r="E142" s="1" t="s">
        <v>9</v>
      </c>
      <c r="F142" s="1" t="s">
        <v>9</v>
      </c>
      <c r="G142" s="1">
        <v>174</v>
      </c>
      <c r="H142" s="1">
        <v>255</v>
      </c>
      <c r="I142" s="1">
        <v>157</v>
      </c>
      <c r="J142" s="1">
        <v>489</v>
      </c>
      <c r="K142" s="1">
        <v>2665</v>
      </c>
      <c r="L142" s="1">
        <v>3496</v>
      </c>
      <c r="M142" s="1">
        <v>4455</v>
      </c>
      <c r="N142" s="1">
        <v>4069</v>
      </c>
      <c r="O142" s="1">
        <v>-279</v>
      </c>
      <c r="P142" s="1">
        <v>1013</v>
      </c>
      <c r="Q142" s="1">
        <v>1084</v>
      </c>
      <c r="R142" s="1">
        <v>1494</v>
      </c>
      <c r="S142" s="1">
        <v>3168</v>
      </c>
      <c r="T142" s="1">
        <v>4632</v>
      </c>
      <c r="U142" s="1">
        <v>4691</v>
      </c>
      <c r="V142" s="1">
        <v>5097</v>
      </c>
      <c r="W142" s="1">
        <v>577</v>
      </c>
      <c r="X142" s="1">
        <v>-1795</v>
      </c>
      <c r="Y142" s="1">
        <v>239</v>
      </c>
      <c r="Z142" s="1">
        <v>455</v>
      </c>
      <c r="AA142" s="1">
        <v>530</v>
      </c>
    </row>
    <row r="143" spans="3:27">
      <c r="C143" s="1" t="s">
        <v>949</v>
      </c>
      <c r="D143" s="1" t="s">
        <v>9</v>
      </c>
      <c r="E143" s="1" t="s">
        <v>9</v>
      </c>
      <c r="F143" s="1" t="s">
        <v>9</v>
      </c>
      <c r="G143" s="1">
        <v>3313</v>
      </c>
      <c r="H143" s="1">
        <v>5079</v>
      </c>
      <c r="I143" s="1">
        <v>15735</v>
      </c>
      <c r="J143" s="1">
        <v>19214</v>
      </c>
      <c r="K143" s="1">
        <v>30408</v>
      </c>
      <c r="L143" s="1">
        <v>25905</v>
      </c>
      <c r="M143" s="1">
        <v>24241</v>
      </c>
      <c r="N143" s="1">
        <v>24586</v>
      </c>
      <c r="O143" s="1">
        <v>28611</v>
      </c>
      <c r="P143" s="1">
        <v>20176</v>
      </c>
      <c r="Q143" s="1">
        <v>118410</v>
      </c>
      <c r="R143" s="1">
        <v>50715</v>
      </c>
      <c r="S143" s="1">
        <v>70222</v>
      </c>
      <c r="T143" s="1">
        <v>66880</v>
      </c>
      <c r="U143" s="1">
        <v>74663</v>
      </c>
      <c r="V143" s="1">
        <v>94681</v>
      </c>
      <c r="W143" s="1">
        <v>90696</v>
      </c>
      <c r="X143" s="1">
        <v>72206</v>
      </c>
      <c r="Y143" s="1">
        <v>47582</v>
      </c>
      <c r="Z143" s="1">
        <v>37558</v>
      </c>
      <c r="AA143" s="1">
        <v>32178</v>
      </c>
    </row>
    <row r="144" spans="3:27">
      <c r="C144" s="1" t="s">
        <v>950</v>
      </c>
      <c r="D144" s="1" t="s">
        <v>9</v>
      </c>
      <c r="E144" s="1" t="s">
        <v>9</v>
      </c>
      <c r="F144" s="1" t="s">
        <v>9</v>
      </c>
      <c r="G144" s="1">
        <v>861</v>
      </c>
      <c r="H144" s="1">
        <v>777</v>
      </c>
      <c r="I144" s="1">
        <v>1036</v>
      </c>
      <c r="J144" s="1">
        <v>2271</v>
      </c>
      <c r="K144" s="1">
        <v>1987</v>
      </c>
      <c r="L144" s="1">
        <v>1689</v>
      </c>
      <c r="M144" s="1">
        <v>1705</v>
      </c>
      <c r="N144" s="1">
        <v>1300</v>
      </c>
      <c r="O144" s="1">
        <v>1970</v>
      </c>
      <c r="P144" s="1">
        <v>1667</v>
      </c>
      <c r="Q144" s="1">
        <v>1061</v>
      </c>
      <c r="R144" s="1">
        <v>1690</v>
      </c>
      <c r="S144" s="1">
        <v>1728</v>
      </c>
      <c r="T144" s="1">
        <v>3290</v>
      </c>
      <c r="U144" s="1">
        <v>1333</v>
      </c>
      <c r="V144" s="1">
        <v>1053</v>
      </c>
      <c r="W144" s="1">
        <v>1948</v>
      </c>
      <c r="X144" s="1">
        <v>1794</v>
      </c>
      <c r="Y144" s="1">
        <v>1319</v>
      </c>
      <c r="Z144" s="1">
        <v>1936</v>
      </c>
      <c r="AA144" s="1">
        <v>1968</v>
      </c>
    </row>
    <row r="145" spans="3:27">
      <c r="C145" s="1" t="s">
        <v>951</v>
      </c>
      <c r="D145" s="1" t="s">
        <v>9</v>
      </c>
      <c r="E145" s="1" t="s">
        <v>9</v>
      </c>
      <c r="F145" s="1" t="s">
        <v>9</v>
      </c>
      <c r="G145" s="1">
        <v>2711</v>
      </c>
      <c r="H145" s="1">
        <v>3968</v>
      </c>
      <c r="I145" s="1">
        <v>7029</v>
      </c>
      <c r="J145" s="1">
        <v>6793</v>
      </c>
      <c r="K145" s="1">
        <v>7938</v>
      </c>
      <c r="L145" s="1">
        <v>1940</v>
      </c>
      <c r="M145" s="1">
        <v>4615</v>
      </c>
      <c r="N145" s="1">
        <v>4090</v>
      </c>
      <c r="O145" s="1">
        <v>3248</v>
      </c>
      <c r="P145" s="1">
        <v>7078</v>
      </c>
      <c r="Q145" s="1">
        <v>9090</v>
      </c>
      <c r="R145" s="1">
        <v>6068</v>
      </c>
      <c r="S145" s="1">
        <v>6218</v>
      </c>
      <c r="T145" s="1">
        <v>8423</v>
      </c>
      <c r="U145" s="1">
        <v>7239</v>
      </c>
      <c r="V145" s="1">
        <v>4587</v>
      </c>
      <c r="W145" s="1">
        <v>3707</v>
      </c>
      <c r="X145" s="1">
        <v>2325</v>
      </c>
      <c r="Y145" s="1">
        <v>4487</v>
      </c>
      <c r="Z145" s="1">
        <v>4114</v>
      </c>
      <c r="AA145" s="1">
        <v>3699</v>
      </c>
    </row>
    <row r="146" spans="3:27">
      <c r="C146" s="1" t="s">
        <v>952</v>
      </c>
      <c r="D146" s="1" t="s">
        <v>9</v>
      </c>
      <c r="E146" s="1" t="s">
        <v>9</v>
      </c>
      <c r="F146" s="1" t="s">
        <v>9</v>
      </c>
      <c r="G146" s="1">
        <v>2610</v>
      </c>
      <c r="H146" s="1">
        <v>2535</v>
      </c>
      <c r="I146" s="1">
        <v>4074</v>
      </c>
      <c r="J146" s="1">
        <v>1179</v>
      </c>
      <c r="K146" s="1">
        <v>898</v>
      </c>
      <c r="L146" s="1">
        <v>2485</v>
      </c>
      <c r="M146" s="1">
        <v>2844</v>
      </c>
      <c r="N146" s="1">
        <v>3748</v>
      </c>
      <c r="O146" s="1">
        <v>3244</v>
      </c>
      <c r="P146" s="1">
        <v>3452</v>
      </c>
      <c r="Q146" s="1">
        <v>5292</v>
      </c>
      <c r="R146" s="1">
        <v>4918</v>
      </c>
      <c r="S146" s="1">
        <v>6237</v>
      </c>
      <c r="T146" s="1">
        <v>5089</v>
      </c>
      <c r="U146" s="1">
        <v>5504</v>
      </c>
      <c r="V146" s="1">
        <v>5663</v>
      </c>
      <c r="W146" s="1">
        <v>5311</v>
      </c>
      <c r="X146" s="1">
        <v>4780</v>
      </c>
      <c r="Y146" s="1">
        <v>6314</v>
      </c>
      <c r="Z146" s="1">
        <v>5957</v>
      </c>
      <c r="AA146" s="1">
        <v>5589</v>
      </c>
    </row>
    <row r="147" spans="3:27">
      <c r="C147" s="1" t="s">
        <v>953</v>
      </c>
      <c r="D147" s="1" t="s">
        <v>9</v>
      </c>
      <c r="E147" s="1" t="s">
        <v>9</v>
      </c>
      <c r="F147" s="1" t="s">
        <v>9</v>
      </c>
      <c r="G147" s="1">
        <v>913</v>
      </c>
      <c r="H147" s="1">
        <v>1167</v>
      </c>
      <c r="I147" s="1">
        <v>2003</v>
      </c>
      <c r="J147" s="1">
        <v>3300</v>
      </c>
      <c r="K147" s="1">
        <v>3586</v>
      </c>
      <c r="L147" s="1">
        <v>2351</v>
      </c>
      <c r="M147" s="1">
        <v>2061</v>
      </c>
      <c r="N147" s="1">
        <v>2790</v>
      </c>
      <c r="O147" s="1">
        <v>2916</v>
      </c>
      <c r="P147" s="1">
        <v>2398</v>
      </c>
      <c r="Q147" s="1">
        <v>2322</v>
      </c>
      <c r="R147" s="1">
        <v>3535</v>
      </c>
      <c r="S147" s="1">
        <v>2582</v>
      </c>
      <c r="T147" s="1">
        <v>2815</v>
      </c>
      <c r="U147" s="1">
        <v>3178</v>
      </c>
      <c r="V147" s="1">
        <v>2880</v>
      </c>
      <c r="W147" s="1">
        <v>2708</v>
      </c>
      <c r="X147" s="1">
        <v>2103</v>
      </c>
      <c r="Y147" s="1">
        <v>2445</v>
      </c>
      <c r="Z147" s="1">
        <v>2341</v>
      </c>
      <c r="AA147" s="1">
        <v>2600</v>
      </c>
    </row>
    <row r="148" spans="3:27">
      <c r="C148" s="1" t="s">
        <v>954</v>
      </c>
      <c r="D148" s="1" t="s">
        <v>9</v>
      </c>
      <c r="E148" s="1" t="s">
        <v>9</v>
      </c>
      <c r="F148" s="1" t="s">
        <v>9</v>
      </c>
      <c r="G148" s="1">
        <v>639</v>
      </c>
      <c r="H148" s="1">
        <v>768</v>
      </c>
      <c r="I148" s="1">
        <v>1324</v>
      </c>
      <c r="J148" s="1">
        <v>2471</v>
      </c>
      <c r="K148" s="1">
        <v>2254</v>
      </c>
      <c r="L148" s="1">
        <v>3174</v>
      </c>
      <c r="M148" s="1">
        <v>2349</v>
      </c>
      <c r="N148" s="1">
        <v>3441</v>
      </c>
      <c r="O148" s="1">
        <v>4300</v>
      </c>
      <c r="P148" s="1">
        <v>5526</v>
      </c>
      <c r="Q148" s="1">
        <v>5212</v>
      </c>
      <c r="R148" s="1">
        <v>6241</v>
      </c>
      <c r="S148" s="1">
        <v>3772</v>
      </c>
      <c r="T148" s="1">
        <v>4534</v>
      </c>
      <c r="U148" s="1">
        <v>3546</v>
      </c>
      <c r="V148" s="1">
        <v>3084</v>
      </c>
      <c r="W148" s="1">
        <v>3082</v>
      </c>
      <c r="X148" s="1">
        <v>3292</v>
      </c>
      <c r="Y148" s="1">
        <v>3464</v>
      </c>
      <c r="Z148" s="1">
        <v>3059</v>
      </c>
      <c r="AA148" s="1">
        <v>4649</v>
      </c>
    </row>
    <row r="149" spans="3:27">
      <c r="C149" s="1" t="s">
        <v>955</v>
      </c>
      <c r="D149" s="1" t="s">
        <v>9</v>
      </c>
      <c r="E149" s="1" t="s">
        <v>9</v>
      </c>
      <c r="F149" s="1" t="s">
        <v>9</v>
      </c>
      <c r="G149" s="1">
        <v>220</v>
      </c>
      <c r="H149" s="1">
        <v>272</v>
      </c>
      <c r="I149" s="1">
        <v>461</v>
      </c>
      <c r="J149" s="1">
        <v>935</v>
      </c>
      <c r="K149" s="1">
        <v>511</v>
      </c>
      <c r="L149" s="1">
        <v>501</v>
      </c>
      <c r="M149" s="1">
        <v>865</v>
      </c>
      <c r="N149" s="1">
        <v>2163</v>
      </c>
      <c r="O149" s="1">
        <v>1056</v>
      </c>
      <c r="P149" s="1">
        <v>996</v>
      </c>
      <c r="Q149" s="1">
        <v>1180</v>
      </c>
      <c r="R149" s="1">
        <v>1689</v>
      </c>
      <c r="S149" s="1">
        <v>4442</v>
      </c>
      <c r="T149" s="1">
        <v>4701</v>
      </c>
      <c r="U149" s="1">
        <v>7817</v>
      </c>
      <c r="V149" s="1">
        <v>8960</v>
      </c>
      <c r="W149" s="1">
        <v>6208</v>
      </c>
      <c r="X149" s="1">
        <v>5666</v>
      </c>
      <c r="Y149" s="1">
        <v>5247</v>
      </c>
      <c r="Z149" s="1">
        <v>4475</v>
      </c>
      <c r="AA149" s="1">
        <v>2257</v>
      </c>
    </row>
    <row r="150" spans="3:27">
      <c r="C150" s="1" t="s">
        <v>956</v>
      </c>
      <c r="D150" s="1" t="s">
        <v>9</v>
      </c>
      <c r="E150" s="1" t="s">
        <v>9</v>
      </c>
      <c r="F150" s="1" t="s">
        <v>9</v>
      </c>
      <c r="G150" s="1">
        <v>4733</v>
      </c>
      <c r="H150" s="1">
        <v>5568</v>
      </c>
      <c r="I150" s="1">
        <v>12331</v>
      </c>
      <c r="J150" s="1">
        <v>40575</v>
      </c>
      <c r="K150" s="1">
        <v>45226</v>
      </c>
      <c r="L150" s="1">
        <v>52706</v>
      </c>
      <c r="M150" s="1">
        <v>37723</v>
      </c>
      <c r="N150" s="1">
        <v>51890</v>
      </c>
      <c r="O150" s="1">
        <v>56126</v>
      </c>
      <c r="P150" s="1">
        <v>29565</v>
      </c>
      <c r="Q150" s="1">
        <v>19919</v>
      </c>
      <c r="R150" s="1">
        <v>19221</v>
      </c>
      <c r="S150" s="1">
        <v>21198</v>
      </c>
      <c r="T150" s="1">
        <v>24885</v>
      </c>
      <c r="U150" s="1">
        <v>26992</v>
      </c>
      <c r="V150" s="1">
        <v>18823</v>
      </c>
      <c r="W150" s="1">
        <v>25562</v>
      </c>
      <c r="X150" s="1">
        <v>25695</v>
      </c>
      <c r="Y150" s="1">
        <v>17518</v>
      </c>
      <c r="Z150" s="1">
        <v>16144</v>
      </c>
      <c r="AA150" s="1">
        <v>15859</v>
      </c>
    </row>
    <row r="151" spans="3:27">
      <c r="C151" s="1" t="s">
        <v>957</v>
      </c>
      <c r="D151" s="1" t="s">
        <v>9</v>
      </c>
      <c r="E151" s="1" t="s">
        <v>9</v>
      </c>
      <c r="F151" s="1" t="s">
        <v>9</v>
      </c>
      <c r="G151" s="1">
        <v>1203</v>
      </c>
      <c r="H151" s="1">
        <v>1696</v>
      </c>
      <c r="I151" s="1">
        <v>2393</v>
      </c>
      <c r="J151" s="1">
        <v>2623</v>
      </c>
      <c r="K151" s="1">
        <v>3459</v>
      </c>
      <c r="L151" s="1">
        <v>3533</v>
      </c>
      <c r="M151" s="1">
        <v>3098</v>
      </c>
      <c r="N151" s="1">
        <v>3291</v>
      </c>
      <c r="O151" s="1">
        <v>4211</v>
      </c>
      <c r="P151" s="1">
        <v>3889</v>
      </c>
      <c r="Q151" s="1">
        <v>5506</v>
      </c>
      <c r="R151" s="1">
        <v>9134</v>
      </c>
      <c r="S151" s="1">
        <v>11422</v>
      </c>
      <c r="T151" s="1">
        <v>12714</v>
      </c>
      <c r="U151" s="1">
        <v>12483</v>
      </c>
      <c r="V151" s="1">
        <v>12935</v>
      </c>
      <c r="W151" s="1">
        <v>15478</v>
      </c>
      <c r="X151" s="1">
        <v>14246</v>
      </c>
      <c r="Y151" s="1">
        <v>20218</v>
      </c>
      <c r="Z151" s="1">
        <v>21898</v>
      </c>
      <c r="AA151" s="1">
        <v>22218</v>
      </c>
    </row>
    <row r="152" spans="3:27">
      <c r="C152" s="1" t="s">
        <v>958</v>
      </c>
      <c r="D152" s="1" t="s">
        <v>9</v>
      </c>
      <c r="E152" s="1" t="s">
        <v>9</v>
      </c>
      <c r="F152" s="1" t="s">
        <v>9</v>
      </c>
      <c r="G152" s="1">
        <v>300</v>
      </c>
      <c r="H152" s="1">
        <v>504</v>
      </c>
      <c r="I152" s="1">
        <v>804</v>
      </c>
      <c r="J152" s="1">
        <v>842</v>
      </c>
      <c r="K152" s="1">
        <v>718</v>
      </c>
      <c r="L152" s="1">
        <v>618</v>
      </c>
      <c r="M152" s="1">
        <v>1177</v>
      </c>
      <c r="N152" s="1">
        <v>902</v>
      </c>
      <c r="O152" s="1">
        <v>909</v>
      </c>
      <c r="P152" s="1">
        <v>1565</v>
      </c>
      <c r="Q152" s="1">
        <v>1022</v>
      </c>
      <c r="R152" s="1">
        <v>1164</v>
      </c>
      <c r="S152" s="1">
        <v>1209</v>
      </c>
      <c r="T152" s="1">
        <v>1624</v>
      </c>
      <c r="U152" s="1">
        <v>2676</v>
      </c>
      <c r="V152" s="1">
        <v>3106</v>
      </c>
      <c r="W152" s="1">
        <v>3569</v>
      </c>
      <c r="X152" s="1">
        <v>2792</v>
      </c>
      <c r="Y152" s="1">
        <v>3613</v>
      </c>
      <c r="Z152" s="1">
        <v>3983</v>
      </c>
      <c r="AA152" s="1">
        <v>3839</v>
      </c>
    </row>
    <row r="153" spans="3:27">
      <c r="C153" s="1" t="s">
        <v>959</v>
      </c>
      <c r="D153" s="1" t="s">
        <v>9</v>
      </c>
      <c r="E153" s="1" t="s">
        <v>9</v>
      </c>
      <c r="F153" s="1" t="s">
        <v>9</v>
      </c>
      <c r="G153" s="1">
        <v>26904</v>
      </c>
      <c r="H153" s="1">
        <v>18504</v>
      </c>
      <c r="I153" s="1">
        <v>26147</v>
      </c>
      <c r="J153" s="1">
        <v>22313</v>
      </c>
      <c r="K153" s="1">
        <v>23368</v>
      </c>
      <c r="L153" s="1">
        <v>17382</v>
      </c>
      <c r="M153" s="1">
        <v>12361</v>
      </c>
      <c r="N153" s="1">
        <v>16985</v>
      </c>
      <c r="O153" s="1">
        <v>15329</v>
      </c>
      <c r="P153" s="1">
        <v>19001</v>
      </c>
      <c r="Q153" s="1">
        <v>18365</v>
      </c>
      <c r="R153" s="1">
        <v>16340</v>
      </c>
      <c r="S153" s="1">
        <v>15736</v>
      </c>
      <c r="T153" s="1">
        <v>21406</v>
      </c>
      <c r="U153" s="1">
        <v>27825</v>
      </c>
      <c r="V153" s="1">
        <v>29983</v>
      </c>
      <c r="W153" s="1">
        <v>23167</v>
      </c>
      <c r="X153" s="1">
        <v>23947</v>
      </c>
      <c r="Y153" s="1">
        <v>24186</v>
      </c>
      <c r="Z153" s="1">
        <v>25330</v>
      </c>
      <c r="AA153" s="1">
        <v>22883</v>
      </c>
    </row>
    <row r="154" spans="3:27">
      <c r="C154" s="1" t="s">
        <v>960</v>
      </c>
      <c r="D154" s="1" t="s">
        <v>9</v>
      </c>
      <c r="E154" s="1" t="s">
        <v>9</v>
      </c>
      <c r="F154" s="1" t="s">
        <v>9</v>
      </c>
      <c r="G154" s="1">
        <v>1909</v>
      </c>
      <c r="H154" s="1">
        <v>2756</v>
      </c>
      <c r="I154" s="1">
        <v>2267</v>
      </c>
      <c r="J154" s="1">
        <v>2489</v>
      </c>
      <c r="K154" s="1">
        <v>1844</v>
      </c>
      <c r="L154" s="1">
        <v>2868</v>
      </c>
      <c r="M154" s="1">
        <v>2806</v>
      </c>
      <c r="N154" s="1">
        <v>1303</v>
      </c>
      <c r="O154" s="1">
        <v>1788</v>
      </c>
      <c r="P154" s="1">
        <v>1331</v>
      </c>
      <c r="Q154" s="1">
        <v>2310</v>
      </c>
      <c r="R154" s="1">
        <v>3350</v>
      </c>
      <c r="S154" s="1">
        <v>3328</v>
      </c>
      <c r="T154" s="1">
        <v>2321</v>
      </c>
      <c r="U154" s="1">
        <v>-1372</v>
      </c>
      <c r="V154" s="1">
        <v>3292</v>
      </c>
      <c r="W154" s="1">
        <v>2138</v>
      </c>
      <c r="X154" s="1">
        <v>1847</v>
      </c>
      <c r="Y154" s="1">
        <v>1909</v>
      </c>
      <c r="Z154" s="1">
        <v>2145</v>
      </c>
      <c r="AA154" s="1">
        <v>1969</v>
      </c>
    </row>
    <row r="155" spans="3:27">
      <c r="C155" s="1" t="s">
        <v>961</v>
      </c>
      <c r="D155" s="1" t="s">
        <v>9</v>
      </c>
      <c r="E155" s="1" t="s">
        <v>9</v>
      </c>
      <c r="F155" s="1" t="s">
        <v>9</v>
      </c>
      <c r="G155" s="1">
        <v>1800</v>
      </c>
      <c r="H155" s="1">
        <v>661</v>
      </c>
      <c r="I155" s="1">
        <v>792</v>
      </c>
      <c r="J155" s="1">
        <v>1138</v>
      </c>
      <c r="K155" s="1">
        <v>830</v>
      </c>
      <c r="L155" s="1">
        <v>753</v>
      </c>
      <c r="M155" s="1">
        <v>618</v>
      </c>
      <c r="N155" s="1">
        <v>1842</v>
      </c>
      <c r="O155" s="1">
        <v>1047</v>
      </c>
      <c r="P155" s="1">
        <v>638</v>
      </c>
      <c r="Q155" s="1">
        <v>679</v>
      </c>
      <c r="R155" s="1">
        <v>1172</v>
      </c>
      <c r="S155" s="1">
        <v>757</v>
      </c>
      <c r="T155" s="1">
        <v>1196</v>
      </c>
      <c r="U155" s="1">
        <v>1070</v>
      </c>
      <c r="V155" s="1">
        <v>765</v>
      </c>
      <c r="W155" s="1">
        <v>890</v>
      </c>
      <c r="X155" s="1">
        <v>1184</v>
      </c>
      <c r="Y155" s="1">
        <v>2100</v>
      </c>
      <c r="Z155" s="1">
        <v>1518</v>
      </c>
      <c r="AA155" s="1">
        <v>1807</v>
      </c>
    </row>
    <row r="156" spans="3:27">
      <c r="C156" s="1" t="s">
        <v>962</v>
      </c>
      <c r="D156" s="1" t="s">
        <v>9</v>
      </c>
      <c r="E156" s="1" t="s">
        <v>9</v>
      </c>
      <c r="F156" s="1" t="s">
        <v>9</v>
      </c>
      <c r="G156" s="1">
        <v>39709</v>
      </c>
      <c r="H156" s="1">
        <v>40171</v>
      </c>
      <c r="I156" s="1">
        <v>42578</v>
      </c>
      <c r="J156" s="1">
        <v>55676</v>
      </c>
      <c r="K156" s="1">
        <v>62220</v>
      </c>
      <c r="L156" s="1">
        <v>81276</v>
      </c>
      <c r="M156" s="1">
        <v>89254</v>
      </c>
      <c r="N156" s="1">
        <v>102463</v>
      </c>
      <c r="O156" s="1">
        <v>111408</v>
      </c>
      <c r="P156" s="1">
        <v>141048</v>
      </c>
      <c r="Q156" s="1">
        <v>131943</v>
      </c>
      <c r="R156" s="1">
        <v>141338</v>
      </c>
      <c r="S156" s="1">
        <v>160669</v>
      </c>
      <c r="T156" s="1">
        <v>176137</v>
      </c>
      <c r="U156" s="1">
        <v>221518</v>
      </c>
      <c r="V156" s="1">
        <v>221253</v>
      </c>
      <c r="W156" s="1">
        <v>197570</v>
      </c>
      <c r="X156" s="1">
        <v>210861</v>
      </c>
      <c r="Y156" s="1">
        <v>200638</v>
      </c>
      <c r="Z156" s="1">
        <v>189709</v>
      </c>
      <c r="AA156" s="1">
        <v>190689</v>
      </c>
    </row>
    <row r="157" spans="3:27">
      <c r="C157" s="1" t="s">
        <v>963</v>
      </c>
      <c r="D157" s="1" t="s">
        <v>9</v>
      </c>
      <c r="E157" s="1" t="s">
        <v>9</v>
      </c>
      <c r="F157" s="1" t="s">
        <v>9</v>
      </c>
      <c r="G157" s="1">
        <v>1264</v>
      </c>
      <c r="H157" s="1">
        <v>1249</v>
      </c>
      <c r="I157" s="1">
        <v>286</v>
      </c>
      <c r="J157" s="1">
        <v>424</v>
      </c>
      <c r="K157" s="1">
        <v>668</v>
      </c>
      <c r="L157" s="1">
        <v>580</v>
      </c>
      <c r="M157" s="1">
        <v>297</v>
      </c>
      <c r="N157" s="1">
        <v>338</v>
      </c>
      <c r="O157" s="1">
        <v>362</v>
      </c>
      <c r="P157" s="1">
        <v>576</v>
      </c>
      <c r="Q157" s="1">
        <v>609</v>
      </c>
      <c r="R157" s="1">
        <v>598</v>
      </c>
      <c r="S157" s="1">
        <v>679</v>
      </c>
      <c r="T157" s="1">
        <v>817</v>
      </c>
      <c r="U157" s="1">
        <v>1921</v>
      </c>
      <c r="V157" s="1">
        <v>3459</v>
      </c>
      <c r="W157" s="1">
        <v>4934</v>
      </c>
      <c r="X157" s="1">
        <v>6411</v>
      </c>
      <c r="Y157" s="1">
        <v>5045</v>
      </c>
      <c r="Z157" s="1">
        <v>6318</v>
      </c>
      <c r="AA157" s="1">
        <v>5321</v>
      </c>
    </row>
    <row r="158" spans="3:27">
      <c r="C158" s="1" t="s">
        <v>964</v>
      </c>
      <c r="D158" s="1" t="s">
        <v>9</v>
      </c>
      <c r="E158" s="1" t="s">
        <v>9</v>
      </c>
      <c r="F158" s="1" t="s">
        <v>9</v>
      </c>
      <c r="G158" s="1">
        <v>978</v>
      </c>
      <c r="H158" s="1">
        <v>1960</v>
      </c>
      <c r="I158" s="1">
        <v>1889</v>
      </c>
      <c r="J158" s="1">
        <v>3057</v>
      </c>
      <c r="K158" s="1">
        <v>4888</v>
      </c>
      <c r="L158" s="1">
        <v>4159</v>
      </c>
      <c r="M158" s="1">
        <v>2463</v>
      </c>
      <c r="N158" s="1">
        <v>3177</v>
      </c>
      <c r="O158" s="1">
        <v>2812</v>
      </c>
      <c r="P158" s="1">
        <v>4654</v>
      </c>
      <c r="Q158" s="1">
        <v>4504</v>
      </c>
      <c r="R158" s="1">
        <v>4380</v>
      </c>
      <c r="S158" s="1">
        <v>4833</v>
      </c>
      <c r="T158" s="1">
        <v>5195</v>
      </c>
      <c r="U158" s="1">
        <v>6055</v>
      </c>
      <c r="V158" s="1">
        <v>11817</v>
      </c>
      <c r="W158" s="1">
        <v>5044</v>
      </c>
      <c r="X158" s="1">
        <v>5412</v>
      </c>
      <c r="Y158" s="1">
        <v>5928</v>
      </c>
      <c r="Z158" s="1">
        <v>6854</v>
      </c>
      <c r="AA158" s="1">
        <v>5380</v>
      </c>
    </row>
    <row r="159" spans="3:27">
      <c r="C159" s="1" t="s">
        <v>965</v>
      </c>
      <c r="D159" s="1" t="s">
        <v>9</v>
      </c>
      <c r="E159" s="1" t="s">
        <v>9</v>
      </c>
      <c r="F159" s="1" t="s">
        <v>9</v>
      </c>
      <c r="G159" s="1">
        <v>3804</v>
      </c>
      <c r="H159" s="1">
        <v>4938</v>
      </c>
      <c r="I159" s="1">
        <v>9652</v>
      </c>
      <c r="J159" s="1">
        <v>7636</v>
      </c>
      <c r="K159" s="1">
        <v>12102</v>
      </c>
      <c r="L159" s="1">
        <v>6043</v>
      </c>
      <c r="M159" s="1">
        <v>3654</v>
      </c>
      <c r="N159" s="1">
        <v>6804</v>
      </c>
      <c r="O159" s="1">
        <v>8464</v>
      </c>
      <c r="P159" s="1">
        <v>5250</v>
      </c>
      <c r="Q159" s="1">
        <v>5814</v>
      </c>
      <c r="R159" s="1">
        <v>7902</v>
      </c>
      <c r="S159" s="1">
        <v>9209</v>
      </c>
      <c r="T159" s="1">
        <v>10007</v>
      </c>
      <c r="U159" s="1">
        <v>9648</v>
      </c>
      <c r="V159" s="1">
        <v>10829</v>
      </c>
      <c r="W159" s="1">
        <v>13487</v>
      </c>
      <c r="X159" s="1">
        <v>14466</v>
      </c>
      <c r="Y159" s="1">
        <v>11727</v>
      </c>
      <c r="Z159" s="1">
        <v>11805</v>
      </c>
      <c r="AA159" s="1">
        <v>11119</v>
      </c>
    </row>
    <row r="160" spans="3:27">
      <c r="C160" s="1" t="s">
        <v>966</v>
      </c>
      <c r="D160" s="1" t="s">
        <v>9</v>
      </c>
      <c r="E160" s="1" t="s">
        <v>9</v>
      </c>
      <c r="F160" s="1" t="s">
        <v>9</v>
      </c>
      <c r="G160" s="1">
        <v>6308</v>
      </c>
      <c r="H160" s="1">
        <v>5610</v>
      </c>
      <c r="I160" s="1">
        <v>6411</v>
      </c>
      <c r="J160" s="1">
        <v>6112</v>
      </c>
      <c r="K160" s="1">
        <v>5111</v>
      </c>
      <c r="L160" s="1">
        <v>6214</v>
      </c>
      <c r="M160" s="1">
        <v>7120</v>
      </c>
      <c r="N160" s="1">
        <v>8260</v>
      </c>
      <c r="O160" s="1">
        <v>7971</v>
      </c>
      <c r="P160" s="1">
        <v>10367</v>
      </c>
      <c r="Q160" s="1">
        <v>9125</v>
      </c>
      <c r="R160" s="1">
        <v>9794</v>
      </c>
      <c r="S160" s="1">
        <v>9785</v>
      </c>
      <c r="T160" s="1">
        <v>10020</v>
      </c>
      <c r="U160" s="1">
        <v>11366</v>
      </c>
      <c r="V160" s="1">
        <v>10988</v>
      </c>
      <c r="W160" s="1">
        <v>11219</v>
      </c>
      <c r="X160" s="1">
        <v>10602</v>
      </c>
      <c r="Y160" s="1">
        <v>12225</v>
      </c>
      <c r="Z160" s="1">
        <v>13813</v>
      </c>
      <c r="AA160" s="1">
        <v>14396</v>
      </c>
    </row>
    <row r="161" spans="3:27">
      <c r="C161" s="1" t="s">
        <v>967</v>
      </c>
      <c r="D161" s="1" t="s">
        <v>9</v>
      </c>
      <c r="E161" s="1" t="s">
        <v>9</v>
      </c>
      <c r="F161" s="1" t="s">
        <v>9</v>
      </c>
      <c r="G161" s="1">
        <v>725</v>
      </c>
      <c r="H161" s="1">
        <v>1186</v>
      </c>
      <c r="I161" s="1">
        <v>1490</v>
      </c>
      <c r="J161" s="1">
        <v>892</v>
      </c>
      <c r="K161" s="1">
        <v>1180</v>
      </c>
      <c r="L161" s="1">
        <v>1329</v>
      </c>
      <c r="M161" s="1">
        <v>1151</v>
      </c>
      <c r="N161" s="1">
        <v>1792</v>
      </c>
      <c r="O161" s="1">
        <v>1769</v>
      </c>
      <c r="P161" s="1">
        <v>2180</v>
      </c>
      <c r="Q161" s="1">
        <v>2273</v>
      </c>
      <c r="R161" s="1">
        <v>3272</v>
      </c>
      <c r="S161" s="1">
        <v>2994</v>
      </c>
      <c r="T161" s="1">
        <v>3457</v>
      </c>
      <c r="U161" s="1">
        <v>2700</v>
      </c>
      <c r="V161" s="1">
        <v>3573</v>
      </c>
      <c r="W161" s="1">
        <v>2952</v>
      </c>
      <c r="X161" s="1">
        <v>3213</v>
      </c>
      <c r="Y161" s="1">
        <v>3190</v>
      </c>
      <c r="Z161" s="1">
        <v>2919</v>
      </c>
      <c r="AA161" s="1">
        <v>2981</v>
      </c>
    </row>
    <row r="162" spans="3:27">
      <c r="C162" s="1" t="s">
        <v>968</v>
      </c>
      <c r="D162" s="1" t="s">
        <v>9</v>
      </c>
      <c r="E162" s="1" t="s">
        <v>9</v>
      </c>
      <c r="F162" s="1" t="s">
        <v>9</v>
      </c>
      <c r="G162" s="1">
        <v>1768</v>
      </c>
      <c r="H162" s="1">
        <v>2492</v>
      </c>
      <c r="I162" s="1">
        <v>3652</v>
      </c>
      <c r="J162" s="1">
        <v>2218</v>
      </c>
      <c r="K162" s="1">
        <v>2027</v>
      </c>
      <c r="L162" s="1">
        <v>1330</v>
      </c>
      <c r="M162" s="1">
        <v>3291</v>
      </c>
      <c r="N162" s="1">
        <v>4165</v>
      </c>
      <c r="O162" s="1">
        <v>1683</v>
      </c>
      <c r="P162" s="1">
        <v>1606</v>
      </c>
      <c r="Q162" s="1">
        <v>2015</v>
      </c>
      <c r="R162" s="1">
        <v>2156</v>
      </c>
      <c r="S162" s="1">
        <v>2979</v>
      </c>
      <c r="T162" s="1">
        <v>2516</v>
      </c>
      <c r="U162" s="1">
        <v>2203</v>
      </c>
      <c r="V162" s="1">
        <v>2835</v>
      </c>
      <c r="W162" s="1">
        <v>3033</v>
      </c>
      <c r="X162" s="1">
        <v>3918</v>
      </c>
      <c r="Y162" s="1">
        <v>4824</v>
      </c>
      <c r="Z162" s="1">
        <v>3327</v>
      </c>
      <c r="AA162" s="1">
        <v>2511</v>
      </c>
    </row>
    <row r="163" spans="3:27">
      <c r="C163" s="1" t="s">
        <v>969</v>
      </c>
      <c r="D163" s="1" t="s">
        <v>9</v>
      </c>
      <c r="E163" s="1" t="s">
        <v>9</v>
      </c>
      <c r="F163" s="1" t="s">
        <v>9</v>
      </c>
      <c r="G163" s="1">
        <v>27</v>
      </c>
      <c r="H163" s="1">
        <v>68</v>
      </c>
      <c r="I163" s="1">
        <v>82</v>
      </c>
      <c r="J163" s="1">
        <v>86</v>
      </c>
      <c r="K163" s="1">
        <v>35</v>
      </c>
      <c r="L163" s="1">
        <v>211</v>
      </c>
      <c r="M163" s="1">
        <v>8942</v>
      </c>
      <c r="N163" s="1">
        <v>207</v>
      </c>
      <c r="O163" s="1">
        <v>193</v>
      </c>
      <c r="P163" s="1">
        <v>118</v>
      </c>
      <c r="Q163" s="1">
        <v>136</v>
      </c>
      <c r="R163" s="1">
        <v>525</v>
      </c>
      <c r="S163" s="1">
        <v>300</v>
      </c>
      <c r="T163" s="1">
        <v>193</v>
      </c>
      <c r="U163" s="1">
        <v>88</v>
      </c>
      <c r="V163" s="1">
        <v>153</v>
      </c>
      <c r="W163" s="1">
        <v>182</v>
      </c>
      <c r="X163" s="1">
        <v>421</v>
      </c>
      <c r="Y163" s="1">
        <v>309</v>
      </c>
      <c r="Z163" s="1">
        <v>483</v>
      </c>
      <c r="AA163" s="1">
        <v>556</v>
      </c>
    </row>
    <row r="164" spans="3:27">
      <c r="C164" s="1" t="s">
        <v>970</v>
      </c>
      <c r="D164" s="1" t="s">
        <v>9</v>
      </c>
      <c r="E164" s="1" t="s">
        <v>9</v>
      </c>
      <c r="F164" s="1" t="s">
        <v>9</v>
      </c>
      <c r="G164" s="1">
        <v>-694</v>
      </c>
      <c r="H164" s="1">
        <v>984</v>
      </c>
      <c r="I164" s="1">
        <v>2221</v>
      </c>
      <c r="J164" s="1">
        <v>1740</v>
      </c>
      <c r="K164" s="1">
        <v>1437</v>
      </c>
      <c r="L164" s="1">
        <v>5768</v>
      </c>
      <c r="M164" s="1">
        <v>3937</v>
      </c>
      <c r="N164" s="1">
        <v>2046</v>
      </c>
      <c r="O164" s="1">
        <v>1578</v>
      </c>
      <c r="P164" s="1">
        <v>5713</v>
      </c>
      <c r="Q164" s="1">
        <v>5907</v>
      </c>
      <c r="R164" s="1">
        <v>8270</v>
      </c>
      <c r="S164" s="1">
        <v>8213</v>
      </c>
      <c r="T164" s="1">
        <v>11351</v>
      </c>
      <c r="U164" s="1">
        <v>15109</v>
      </c>
      <c r="V164" s="1">
        <v>18754</v>
      </c>
      <c r="W164" s="1">
        <v>10262</v>
      </c>
      <c r="X164" s="1">
        <v>9260</v>
      </c>
      <c r="Y164" s="1">
        <v>11466</v>
      </c>
      <c r="Z164" s="1">
        <v>11874</v>
      </c>
      <c r="AA164" s="1">
        <v>13310</v>
      </c>
    </row>
    <row r="165" spans="3:27">
      <c r="C165" s="1" t="s">
        <v>971</v>
      </c>
      <c r="D165" s="1" t="s">
        <v>9</v>
      </c>
      <c r="E165" s="1" t="s">
        <v>9</v>
      </c>
      <c r="F165" s="1" t="s">
        <v>9</v>
      </c>
      <c r="G165" s="1">
        <v>102</v>
      </c>
      <c r="H165" s="1">
        <v>118</v>
      </c>
      <c r="I165" s="1">
        <v>75</v>
      </c>
      <c r="J165" s="1">
        <v>42</v>
      </c>
      <c r="K165" s="1">
        <v>117</v>
      </c>
      <c r="L165" s="1">
        <v>111</v>
      </c>
      <c r="M165" s="1">
        <v>28</v>
      </c>
      <c r="N165" s="1">
        <v>46</v>
      </c>
      <c r="O165" s="1">
        <v>142</v>
      </c>
      <c r="P165" s="1">
        <v>132</v>
      </c>
      <c r="Q165" s="1">
        <v>165</v>
      </c>
      <c r="R165" s="1">
        <v>179</v>
      </c>
      <c r="S165" s="1">
        <v>265</v>
      </c>
      <c r="T165" s="1">
        <v>374</v>
      </c>
      <c r="U165" s="1">
        <v>799</v>
      </c>
      <c r="V165" s="1">
        <v>736</v>
      </c>
      <c r="W165" s="1">
        <v>466</v>
      </c>
      <c r="X165" s="1">
        <v>623</v>
      </c>
      <c r="Y165" s="1">
        <v>712</v>
      </c>
      <c r="Z165" s="1">
        <v>596</v>
      </c>
      <c r="AA165" s="1">
        <v>561</v>
      </c>
    </row>
    <row r="166" spans="3:27">
      <c r="C166" s="1" t="s">
        <v>972</v>
      </c>
      <c r="D166" s="1" t="s">
        <v>9</v>
      </c>
      <c r="E166" s="1" t="s">
        <v>9</v>
      </c>
      <c r="F166" s="1" t="s">
        <v>9</v>
      </c>
      <c r="G166" s="1">
        <v>524</v>
      </c>
      <c r="H166" s="1">
        <v>545</v>
      </c>
      <c r="I166" s="1">
        <v>810</v>
      </c>
      <c r="J166" s="1">
        <v>498</v>
      </c>
      <c r="K166" s="1">
        <v>447</v>
      </c>
      <c r="L166" s="1">
        <v>255</v>
      </c>
      <c r="M166" s="1">
        <v>528</v>
      </c>
      <c r="N166" s="1">
        <v>766</v>
      </c>
      <c r="O166" s="1">
        <v>1503</v>
      </c>
      <c r="P166" s="1">
        <v>685</v>
      </c>
      <c r="Q166" s="1">
        <v>800</v>
      </c>
      <c r="R166" s="1">
        <v>1118</v>
      </c>
      <c r="S166" s="1">
        <v>748</v>
      </c>
      <c r="T166" s="1">
        <v>1311</v>
      </c>
      <c r="U166" s="1">
        <v>1086</v>
      </c>
      <c r="V166" s="1">
        <v>833</v>
      </c>
      <c r="W166" s="1">
        <v>553</v>
      </c>
      <c r="X166" s="1">
        <v>741</v>
      </c>
      <c r="Y166" s="1">
        <v>503</v>
      </c>
      <c r="Z166" s="1">
        <v>853</v>
      </c>
      <c r="AA166" s="1">
        <v>855</v>
      </c>
    </row>
    <row r="167" spans="3:27">
      <c r="C167" s="1" t="s">
        <v>973</v>
      </c>
      <c r="D167" s="1" t="s">
        <v>9</v>
      </c>
      <c r="E167" s="1" t="s">
        <v>9</v>
      </c>
      <c r="F167" s="1" t="s">
        <v>9</v>
      </c>
      <c r="G167" s="1">
        <v>321</v>
      </c>
      <c r="H167" s="1">
        <v>426</v>
      </c>
      <c r="I167" s="1">
        <v>494</v>
      </c>
      <c r="J167" s="1">
        <v>366</v>
      </c>
      <c r="K167" s="1">
        <v>741</v>
      </c>
      <c r="L167" s="1">
        <v>402</v>
      </c>
      <c r="M167" s="1">
        <v>504</v>
      </c>
      <c r="N167" s="1">
        <v>704</v>
      </c>
      <c r="O167" s="1">
        <v>638</v>
      </c>
      <c r="P167" s="1">
        <v>527</v>
      </c>
      <c r="Q167" s="1">
        <v>466</v>
      </c>
      <c r="R167" s="1">
        <v>720</v>
      </c>
      <c r="S167" s="1">
        <v>544</v>
      </c>
      <c r="T167" s="1">
        <v>547</v>
      </c>
      <c r="U167" s="1">
        <v>618</v>
      </c>
      <c r="V167" s="1">
        <v>633</v>
      </c>
      <c r="W167" s="1">
        <v>908</v>
      </c>
      <c r="X167" s="1">
        <v>643</v>
      </c>
      <c r="Y167" s="1">
        <v>870</v>
      </c>
      <c r="Z167" s="1">
        <v>887</v>
      </c>
      <c r="AA167" s="1">
        <v>805</v>
      </c>
    </row>
    <row r="168" spans="3:27">
      <c r="C168" s="1" t="s">
        <v>974</v>
      </c>
      <c r="D168" s="1" t="s">
        <v>9</v>
      </c>
      <c r="E168" s="1" t="s">
        <v>9</v>
      </c>
      <c r="F168" s="1" t="s">
        <v>9</v>
      </c>
      <c r="G168" s="1">
        <v>501</v>
      </c>
      <c r="H168" s="1">
        <v>635</v>
      </c>
      <c r="I168" s="1">
        <v>551</v>
      </c>
      <c r="J168" s="1">
        <v>450</v>
      </c>
      <c r="K168" s="1">
        <v>215</v>
      </c>
      <c r="L168" s="1">
        <v>568</v>
      </c>
      <c r="M168" s="1">
        <v>487</v>
      </c>
      <c r="N168" s="1">
        <v>649</v>
      </c>
      <c r="O168" s="1">
        <v>727</v>
      </c>
      <c r="P168" s="1">
        <v>930</v>
      </c>
      <c r="Q168" s="1">
        <v>867</v>
      </c>
      <c r="R168" s="1">
        <v>963</v>
      </c>
      <c r="S168" s="1">
        <v>887</v>
      </c>
      <c r="T168" s="1">
        <v>794</v>
      </c>
      <c r="U168" s="1">
        <v>1008</v>
      </c>
      <c r="V168" s="1">
        <v>1268</v>
      </c>
      <c r="W168" s="1">
        <v>1529</v>
      </c>
      <c r="X168" s="1">
        <v>2301</v>
      </c>
      <c r="Y168" s="1">
        <v>1973</v>
      </c>
      <c r="Z168" s="1">
        <v>2056</v>
      </c>
      <c r="AA168" s="1">
        <v>2037</v>
      </c>
    </row>
    <row r="169" spans="3:27">
      <c r="C169" s="1" t="s">
        <v>975</v>
      </c>
      <c r="D169" s="1" t="s">
        <v>9</v>
      </c>
      <c r="E169" s="1" t="s">
        <v>9</v>
      </c>
      <c r="F169" s="1" t="s">
        <v>9</v>
      </c>
      <c r="G169" s="1">
        <v>1752</v>
      </c>
      <c r="H169" s="1">
        <v>3182</v>
      </c>
      <c r="I169" s="1">
        <v>5150</v>
      </c>
      <c r="J169" s="1">
        <v>3022</v>
      </c>
      <c r="K169" s="1">
        <v>1442</v>
      </c>
      <c r="L169" s="1">
        <v>1391</v>
      </c>
      <c r="M169" s="1">
        <v>4030</v>
      </c>
      <c r="N169" s="1">
        <v>4210</v>
      </c>
      <c r="O169" s="1">
        <v>1745</v>
      </c>
      <c r="P169" s="1">
        <v>2496</v>
      </c>
      <c r="Q169" s="1">
        <v>2903</v>
      </c>
      <c r="R169" s="1">
        <v>2758</v>
      </c>
      <c r="S169" s="1">
        <v>4491</v>
      </c>
      <c r="T169" s="1">
        <v>3801</v>
      </c>
      <c r="U169" s="1">
        <v>2814</v>
      </c>
      <c r="V169" s="1">
        <v>2805</v>
      </c>
      <c r="W169" s="1">
        <v>2370</v>
      </c>
      <c r="X169" s="1">
        <v>1405</v>
      </c>
      <c r="Y169" s="1">
        <v>2540</v>
      </c>
      <c r="Z169" s="1">
        <v>2804</v>
      </c>
      <c r="AA169" s="1">
        <v>2859</v>
      </c>
    </row>
    <row r="170" spans="3:27">
      <c r="C170" s="1" t="s">
        <v>976</v>
      </c>
      <c r="D170" s="1" t="s">
        <v>9</v>
      </c>
      <c r="E170" s="1" t="s">
        <v>9</v>
      </c>
      <c r="F170" s="1" t="s">
        <v>9</v>
      </c>
      <c r="G170" s="1">
        <v>23895</v>
      </c>
      <c r="H170" s="1">
        <v>41197</v>
      </c>
      <c r="I170" s="1">
        <v>41372</v>
      </c>
      <c r="J170" s="1">
        <v>34992</v>
      </c>
      <c r="K170" s="1">
        <v>28297</v>
      </c>
      <c r="L170" s="1">
        <v>32412</v>
      </c>
      <c r="M170" s="1">
        <v>21113</v>
      </c>
      <c r="N170" s="1">
        <v>31918</v>
      </c>
      <c r="O170" s="1">
        <v>21718</v>
      </c>
      <c r="P170" s="1">
        <v>57349</v>
      </c>
      <c r="Q170" s="1">
        <v>66213</v>
      </c>
      <c r="R170" s="1">
        <v>68661</v>
      </c>
      <c r="S170" s="1">
        <v>65414</v>
      </c>
      <c r="T170" s="1">
        <v>70393</v>
      </c>
      <c r="U170" s="1">
        <v>67802</v>
      </c>
      <c r="V170" s="1">
        <v>71432</v>
      </c>
      <c r="W170" s="1">
        <v>91168</v>
      </c>
      <c r="X170" s="1">
        <v>83522</v>
      </c>
      <c r="Y170" s="1">
        <v>74106</v>
      </c>
      <c r="Z170" s="1">
        <v>76945</v>
      </c>
      <c r="AA170" s="1">
        <v>65336</v>
      </c>
    </row>
    <row r="171" spans="3:27">
      <c r="C171" s="1" t="s">
        <v>977</v>
      </c>
      <c r="D171" s="1" t="s">
        <v>9</v>
      </c>
      <c r="E171" s="1" t="s">
        <v>9</v>
      </c>
      <c r="F171" s="1" t="s">
        <v>9</v>
      </c>
      <c r="G171" s="1">
        <v>9315</v>
      </c>
      <c r="H171" s="1">
        <v>19789</v>
      </c>
      <c r="I171" s="1">
        <v>7621</v>
      </c>
      <c r="J171" s="1">
        <v>8960</v>
      </c>
      <c r="K171" s="1">
        <v>7787</v>
      </c>
      <c r="L171" s="1">
        <v>8488</v>
      </c>
      <c r="M171" s="1">
        <v>12455</v>
      </c>
      <c r="N171" s="1">
        <v>17337</v>
      </c>
      <c r="O171" s="1">
        <v>19697</v>
      </c>
      <c r="P171" s="1">
        <v>15212</v>
      </c>
      <c r="Q171" s="1">
        <v>14939</v>
      </c>
      <c r="R171" s="1">
        <v>16879</v>
      </c>
      <c r="S171" s="1">
        <v>20885</v>
      </c>
      <c r="T171" s="1">
        <v>22690</v>
      </c>
      <c r="U171" s="1">
        <v>27709</v>
      </c>
      <c r="V171" s="1">
        <v>29326</v>
      </c>
      <c r="W171" s="1">
        <v>28605</v>
      </c>
      <c r="X171" s="1">
        <v>28467</v>
      </c>
      <c r="Y171" s="1">
        <v>32451</v>
      </c>
      <c r="Z171" s="1">
        <v>33214</v>
      </c>
      <c r="AA171" s="1">
        <v>35313</v>
      </c>
    </row>
    <row r="172" spans="3:27">
      <c r="C172" s="1" t="s">
        <v>978</v>
      </c>
      <c r="D172" s="1" t="s">
        <v>9</v>
      </c>
      <c r="E172" s="1" t="s">
        <v>9</v>
      </c>
      <c r="F172" s="1" t="s">
        <v>9</v>
      </c>
      <c r="G172" s="1">
        <v>4400</v>
      </c>
      <c r="H172" s="1">
        <v>4946</v>
      </c>
      <c r="I172" s="1">
        <v>7851</v>
      </c>
      <c r="J172" s="1">
        <v>14835</v>
      </c>
      <c r="K172" s="1">
        <v>7842</v>
      </c>
      <c r="L172" s="1">
        <v>4293</v>
      </c>
      <c r="M172" s="1">
        <v>5094</v>
      </c>
      <c r="N172" s="1">
        <v>14761</v>
      </c>
      <c r="O172" s="1">
        <v>15769</v>
      </c>
      <c r="P172" s="1">
        <v>19541</v>
      </c>
      <c r="Q172" s="1">
        <v>17262</v>
      </c>
      <c r="R172" s="1">
        <v>21012</v>
      </c>
      <c r="S172" s="1">
        <v>16933</v>
      </c>
      <c r="T172" s="1">
        <v>17890</v>
      </c>
      <c r="U172" s="1">
        <v>14786</v>
      </c>
      <c r="V172" s="1">
        <v>17128</v>
      </c>
      <c r="W172" s="1">
        <v>23429</v>
      </c>
      <c r="X172" s="1">
        <v>22321</v>
      </c>
      <c r="Y172" s="1">
        <v>22273</v>
      </c>
      <c r="Z172" s="1">
        <v>18914</v>
      </c>
      <c r="AA172" s="1">
        <v>15019</v>
      </c>
    </row>
    <row r="173" spans="3:27">
      <c r="C173" s="1" t="s">
        <v>979</v>
      </c>
      <c r="D173" s="1" t="s">
        <v>9</v>
      </c>
      <c r="E173" s="1" t="s">
        <v>9</v>
      </c>
      <c r="F173" s="1" t="s">
        <v>9</v>
      </c>
      <c r="G173" s="1">
        <v>2493</v>
      </c>
      <c r="H173" s="1">
        <v>3309</v>
      </c>
      <c r="I173" s="1">
        <v>1071</v>
      </c>
      <c r="J173" s="1">
        <v>1866</v>
      </c>
      <c r="K173" s="1">
        <v>1265</v>
      </c>
      <c r="L173" s="1">
        <v>5134</v>
      </c>
      <c r="M173" s="1">
        <v>2383</v>
      </c>
      <c r="N173" s="1">
        <v>4287</v>
      </c>
      <c r="O173" s="1">
        <v>6678</v>
      </c>
      <c r="P173" s="1">
        <v>2619</v>
      </c>
      <c r="Q173" s="1">
        <v>1789</v>
      </c>
      <c r="R173" s="1">
        <v>1732</v>
      </c>
      <c r="S173" s="1">
        <v>2313</v>
      </c>
      <c r="T173" s="1">
        <v>3015</v>
      </c>
      <c r="U173" s="1">
        <v>3433</v>
      </c>
      <c r="V173" s="1">
        <v>3284</v>
      </c>
      <c r="W173" s="1">
        <v>3425</v>
      </c>
      <c r="X173" s="1">
        <v>3351</v>
      </c>
      <c r="Y173" s="1">
        <v>3327</v>
      </c>
      <c r="Z173" s="1">
        <v>2931</v>
      </c>
      <c r="AA173" s="1">
        <v>2016</v>
      </c>
    </row>
    <row r="174" spans="3:27">
      <c r="C174" s="1" t="s">
        <v>980</v>
      </c>
      <c r="D174" s="1" t="s">
        <v>9</v>
      </c>
      <c r="E174" s="1" t="s">
        <v>9</v>
      </c>
      <c r="F174" s="1" t="s">
        <v>9</v>
      </c>
      <c r="G174" s="1">
        <v>329</v>
      </c>
      <c r="H174" s="1">
        <v>327</v>
      </c>
      <c r="I174" s="1">
        <v>88</v>
      </c>
      <c r="J174" s="1">
        <v>198</v>
      </c>
      <c r="K174" s="1">
        <v>77</v>
      </c>
      <c r="L174" s="1">
        <v>337</v>
      </c>
      <c r="M174" s="1">
        <v>170</v>
      </c>
      <c r="N174" s="1">
        <v>336</v>
      </c>
      <c r="O174" s="1">
        <v>454</v>
      </c>
      <c r="P174" s="1">
        <v>114</v>
      </c>
      <c r="Q174" s="1">
        <v>169</v>
      </c>
      <c r="R174" s="1">
        <v>277</v>
      </c>
      <c r="S174" s="1">
        <v>683</v>
      </c>
      <c r="T174" s="1">
        <v>674</v>
      </c>
      <c r="U174" s="1">
        <v>1185</v>
      </c>
      <c r="V174" s="1">
        <v>678</v>
      </c>
      <c r="W174" s="1">
        <v>414</v>
      </c>
      <c r="X174" s="1">
        <v>716</v>
      </c>
      <c r="Y174" s="1">
        <v>375</v>
      </c>
      <c r="Z174" s="1">
        <v>441</v>
      </c>
      <c r="AA174" s="1">
        <v>508</v>
      </c>
    </row>
    <row r="175" spans="3:27">
      <c r="C175" s="1" t="s">
        <v>981</v>
      </c>
      <c r="D175" s="1" t="s">
        <v>9</v>
      </c>
      <c r="E175" s="1" t="s">
        <v>9</v>
      </c>
      <c r="F175" s="1" t="s">
        <v>9</v>
      </c>
      <c r="G175" s="1">
        <v>1067</v>
      </c>
      <c r="H175" s="1">
        <v>1335</v>
      </c>
      <c r="I175" s="1">
        <v>1295</v>
      </c>
      <c r="J175" s="1">
        <v>1075</v>
      </c>
      <c r="K175" s="1">
        <v>1052</v>
      </c>
      <c r="L175" s="1">
        <v>1493</v>
      </c>
      <c r="M175" s="1">
        <v>1919</v>
      </c>
      <c r="N175" s="1">
        <v>1673</v>
      </c>
      <c r="O175" s="1">
        <v>1749</v>
      </c>
      <c r="P175" s="1">
        <v>2312</v>
      </c>
      <c r="Q175" s="1">
        <v>1681</v>
      </c>
      <c r="R175" s="1">
        <v>1942</v>
      </c>
      <c r="S175" s="1">
        <v>1937</v>
      </c>
      <c r="T175" s="1">
        <v>1690</v>
      </c>
      <c r="U175" s="1">
        <v>2378</v>
      </c>
      <c r="V175" s="1">
        <v>2250</v>
      </c>
      <c r="W175" s="1">
        <v>1959</v>
      </c>
      <c r="X175" s="1">
        <v>2197</v>
      </c>
      <c r="Y175" s="1">
        <v>1968</v>
      </c>
      <c r="Z175" s="1">
        <v>1684</v>
      </c>
      <c r="AA175" s="1">
        <v>2411</v>
      </c>
    </row>
    <row r="176" spans="3:27">
      <c r="C176" s="1" t="s">
        <v>982</v>
      </c>
      <c r="D176" s="1" t="s">
        <v>9</v>
      </c>
      <c r="E176" s="1" t="s">
        <v>9</v>
      </c>
      <c r="F176" s="1" t="s">
        <v>9</v>
      </c>
      <c r="G176" s="1">
        <v>138</v>
      </c>
      <c r="H176" s="1">
        <v>129</v>
      </c>
      <c r="I176" s="1">
        <v>890</v>
      </c>
      <c r="J176" s="1">
        <v>1652</v>
      </c>
      <c r="K176" s="1">
        <v>1206</v>
      </c>
      <c r="L176" s="1">
        <v>2865</v>
      </c>
      <c r="M176" s="1">
        <v>1341</v>
      </c>
      <c r="N176" s="1">
        <v>3489</v>
      </c>
      <c r="O176" s="1">
        <v>3170</v>
      </c>
      <c r="P176" s="1">
        <v>1603</v>
      </c>
      <c r="Q176" s="1">
        <v>1855</v>
      </c>
      <c r="R176" s="1">
        <v>2758</v>
      </c>
      <c r="S176" s="1">
        <v>3917</v>
      </c>
      <c r="T176" s="1">
        <v>3053</v>
      </c>
      <c r="U176" s="1">
        <v>3379</v>
      </c>
      <c r="V176" s="1">
        <v>3886</v>
      </c>
      <c r="W176" s="1">
        <v>6843</v>
      </c>
      <c r="X176" s="1">
        <v>4803</v>
      </c>
      <c r="Y176" s="1">
        <v>3978</v>
      </c>
      <c r="Z176" s="1">
        <v>3641</v>
      </c>
      <c r="AA176" s="1">
        <v>3251</v>
      </c>
    </row>
    <row r="177" spans="3:27">
      <c r="C177" s="1" t="s">
        <v>983</v>
      </c>
      <c r="D177" s="1" t="s">
        <v>9</v>
      </c>
      <c r="E177" s="1" t="s">
        <v>9</v>
      </c>
      <c r="F177" s="1" t="s">
        <v>9</v>
      </c>
      <c r="G177" s="1">
        <v>282</v>
      </c>
      <c r="H177" s="1">
        <v>379</v>
      </c>
      <c r="I177" s="1">
        <v>541</v>
      </c>
      <c r="J177" s="1">
        <v>609</v>
      </c>
      <c r="K177" s="1">
        <v>1303</v>
      </c>
      <c r="L177" s="1">
        <v>528</v>
      </c>
      <c r="M177" s="1">
        <v>733</v>
      </c>
      <c r="N177" s="1">
        <v>1091</v>
      </c>
      <c r="O177" s="1">
        <v>1479</v>
      </c>
      <c r="P177" s="1">
        <v>1802</v>
      </c>
      <c r="Q177" s="1">
        <v>1759</v>
      </c>
      <c r="R177" s="1">
        <v>2960</v>
      </c>
      <c r="S177" s="1">
        <v>1923</v>
      </c>
      <c r="T177" s="1">
        <v>2394</v>
      </c>
      <c r="U177" s="1">
        <v>2585</v>
      </c>
      <c r="V177" s="1">
        <v>3688</v>
      </c>
      <c r="W177" s="1">
        <v>2969</v>
      </c>
      <c r="X177" s="1">
        <v>2320</v>
      </c>
      <c r="Y177" s="1">
        <v>3238</v>
      </c>
      <c r="Z177" s="1">
        <v>2333</v>
      </c>
      <c r="AA177" s="1">
        <v>2728</v>
      </c>
    </row>
    <row r="178" spans="3:27">
      <c r="C178" s="1" t="s">
        <v>984</v>
      </c>
      <c r="D178" s="1" t="s">
        <v>9</v>
      </c>
      <c r="E178" s="1" t="s">
        <v>9</v>
      </c>
      <c r="F178" s="1" t="s">
        <v>9</v>
      </c>
      <c r="G178" s="1">
        <v>823</v>
      </c>
      <c r="H178" s="1">
        <v>759</v>
      </c>
      <c r="I178" s="1">
        <v>1254</v>
      </c>
      <c r="J178" s="1">
        <v>1591</v>
      </c>
      <c r="K178" s="1">
        <v>2107</v>
      </c>
      <c r="L178" s="1">
        <v>3680</v>
      </c>
      <c r="M178" s="1">
        <v>4050</v>
      </c>
      <c r="N178" s="1">
        <v>4310</v>
      </c>
      <c r="O178" s="1">
        <v>5569</v>
      </c>
      <c r="P178" s="1">
        <v>4683</v>
      </c>
      <c r="Q178" s="1">
        <v>12774</v>
      </c>
      <c r="R178" s="1">
        <v>4005</v>
      </c>
      <c r="S178" s="1">
        <v>7282</v>
      </c>
      <c r="T178" s="1">
        <v>4952</v>
      </c>
      <c r="U178" s="1">
        <v>5038</v>
      </c>
      <c r="V178" s="1">
        <v>5284</v>
      </c>
      <c r="W178" s="1">
        <v>3865</v>
      </c>
      <c r="X178" s="1">
        <v>2534</v>
      </c>
      <c r="Y178" s="1">
        <v>4307</v>
      </c>
      <c r="Z178" s="1">
        <v>4129</v>
      </c>
      <c r="AA178" s="1">
        <v>3461</v>
      </c>
    </row>
    <row r="179" spans="3:27">
      <c r="C179" s="1" t="s">
        <v>985</v>
      </c>
      <c r="D179" s="1" t="s">
        <v>9</v>
      </c>
      <c r="E179" s="1" t="s">
        <v>9</v>
      </c>
      <c r="F179" s="1" t="s">
        <v>9</v>
      </c>
      <c r="G179" s="1">
        <v>891</v>
      </c>
      <c r="H179" s="1">
        <v>334</v>
      </c>
      <c r="I179" s="1">
        <v>1061</v>
      </c>
      <c r="J179" s="1">
        <v>2041</v>
      </c>
      <c r="K179" s="1">
        <v>824</v>
      </c>
      <c r="L179" s="1">
        <v>1570</v>
      </c>
      <c r="M179" s="1">
        <v>4077</v>
      </c>
      <c r="N179" s="1">
        <v>3012</v>
      </c>
      <c r="O179" s="1">
        <v>972</v>
      </c>
      <c r="P179" s="1">
        <v>2955</v>
      </c>
      <c r="Q179" s="1">
        <v>2735</v>
      </c>
      <c r="R179" s="1">
        <v>2523</v>
      </c>
      <c r="S179" s="1">
        <v>3511</v>
      </c>
      <c r="T179" s="1">
        <v>4452</v>
      </c>
      <c r="U179" s="1">
        <v>4416</v>
      </c>
      <c r="V179" s="1">
        <v>4119</v>
      </c>
      <c r="W179" s="1">
        <v>4254</v>
      </c>
      <c r="X179" s="1">
        <v>2069</v>
      </c>
      <c r="Y179" s="1">
        <v>2509</v>
      </c>
      <c r="Z179" s="1">
        <v>3639</v>
      </c>
      <c r="AA179" s="1">
        <v>3959</v>
      </c>
    </row>
    <row r="180" spans="3:27">
      <c r="C180" s="1" t="s">
        <v>986</v>
      </c>
      <c r="D180" s="1" t="s">
        <v>9</v>
      </c>
      <c r="E180" s="1" t="s">
        <v>9</v>
      </c>
      <c r="F180" s="1" t="s">
        <v>9</v>
      </c>
      <c r="G180" s="1">
        <v>215</v>
      </c>
      <c r="H180" s="1">
        <v>198</v>
      </c>
      <c r="I180" s="1">
        <v>308</v>
      </c>
      <c r="J180" s="1">
        <v>284</v>
      </c>
      <c r="K180" s="1">
        <v>309</v>
      </c>
      <c r="L180" s="1">
        <v>321</v>
      </c>
      <c r="M180" s="1">
        <v>434</v>
      </c>
      <c r="N180" s="1">
        <v>663</v>
      </c>
      <c r="O180" s="1">
        <v>535</v>
      </c>
      <c r="P180" s="1">
        <v>598</v>
      </c>
      <c r="Q180" s="1">
        <v>571</v>
      </c>
      <c r="R180" s="1">
        <v>322</v>
      </c>
      <c r="S180" s="1">
        <v>666</v>
      </c>
      <c r="T180" s="1">
        <v>565</v>
      </c>
      <c r="U180" s="1">
        <v>671</v>
      </c>
      <c r="V180" s="1">
        <v>613</v>
      </c>
      <c r="W180" s="1">
        <v>988</v>
      </c>
      <c r="X180" s="1">
        <v>1787</v>
      </c>
      <c r="Y180" s="1">
        <v>1672</v>
      </c>
      <c r="Z180" s="1">
        <v>2039</v>
      </c>
      <c r="AA180" s="1">
        <v>1830</v>
      </c>
    </row>
    <row r="181" spans="3:27">
      <c r="C181" s="1" t="s">
        <v>987</v>
      </c>
      <c r="D181" s="1" t="s">
        <v>9</v>
      </c>
      <c r="E181" s="1" t="s">
        <v>9</v>
      </c>
      <c r="F181" s="1" t="s">
        <v>9</v>
      </c>
      <c r="G181" s="1">
        <v>468</v>
      </c>
      <c r="H181" s="1">
        <v>450</v>
      </c>
      <c r="I181" s="1">
        <v>939</v>
      </c>
      <c r="J181" s="1">
        <v>451</v>
      </c>
      <c r="K181" s="1">
        <v>-113</v>
      </c>
      <c r="L181" s="1">
        <v>646</v>
      </c>
      <c r="M181" s="1">
        <v>719</v>
      </c>
      <c r="N181" s="1">
        <v>745</v>
      </c>
      <c r="O181" s="1">
        <v>824</v>
      </c>
      <c r="P181" s="1">
        <v>869</v>
      </c>
      <c r="Q181" s="1">
        <v>1538</v>
      </c>
      <c r="R181" s="1">
        <v>1456</v>
      </c>
      <c r="S181" s="1">
        <v>1192</v>
      </c>
      <c r="T181" s="1">
        <v>1207</v>
      </c>
      <c r="U181" s="1">
        <v>909</v>
      </c>
      <c r="V181" s="1">
        <v>840</v>
      </c>
      <c r="W181" s="1">
        <v>830</v>
      </c>
      <c r="X181" s="1">
        <v>1365</v>
      </c>
      <c r="Y181" s="1">
        <v>942</v>
      </c>
      <c r="Z181" s="1">
        <v>725</v>
      </c>
      <c r="AA181" s="1">
        <v>686</v>
      </c>
    </row>
    <row r="182" spans="3:27">
      <c r="C182" s="1" t="s">
        <v>988</v>
      </c>
      <c r="D182" s="1" t="s">
        <v>9</v>
      </c>
      <c r="E182" s="1" t="s">
        <v>9</v>
      </c>
      <c r="F182" s="1" t="s">
        <v>9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</row>
    <row r="183" spans="3:27">
      <c r="C183" s="1" t="s">
        <v>989</v>
      </c>
      <c r="D183" s="1" t="s">
        <v>9</v>
      </c>
      <c r="E183" s="1" t="s">
        <v>9</v>
      </c>
      <c r="F183" s="1" t="s">
        <v>9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</row>
    <row r="184" spans="3:27">
      <c r="C184" s="1" t="s">
        <v>990</v>
      </c>
      <c r="D184" s="1" t="s">
        <v>9</v>
      </c>
      <c r="E184" s="1" t="s">
        <v>9</v>
      </c>
      <c r="F184" s="1" t="s">
        <v>9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</row>
    <row r="187" spans="3:27">
      <c r="C187" s="22" t="s">
        <v>1013</v>
      </c>
      <c r="D187" s="22"/>
      <c r="E187" s="22"/>
    </row>
    <row r="189" spans="3:27">
      <c r="C189" s="1" t="s">
        <v>992</v>
      </c>
      <c r="D189" s="1" t="s">
        <v>9</v>
      </c>
      <c r="E189" s="1" t="s">
        <v>9</v>
      </c>
      <c r="F189" s="1" t="s">
        <v>9</v>
      </c>
      <c r="G189" s="1">
        <v>334763</v>
      </c>
      <c r="H189" s="1">
        <v>403869</v>
      </c>
      <c r="I189" s="1">
        <v>528544</v>
      </c>
      <c r="J189" s="1">
        <v>616646</v>
      </c>
      <c r="K189" s="1">
        <v>625789</v>
      </c>
      <c r="L189" s="1">
        <v>652785</v>
      </c>
      <c r="M189" s="1">
        <v>659288</v>
      </c>
      <c r="N189" s="1">
        <v>727964</v>
      </c>
      <c r="O189" s="1">
        <v>783332</v>
      </c>
      <c r="P189" s="1">
        <v>784188</v>
      </c>
      <c r="Q189" s="1">
        <v>807645</v>
      </c>
      <c r="R189" s="1">
        <v>860928</v>
      </c>
      <c r="S189" s="1">
        <v>921819</v>
      </c>
      <c r="T189" s="1">
        <v>982951</v>
      </c>
      <c r="U189" s="1">
        <v>1132392</v>
      </c>
      <c r="V189" s="1">
        <v>1165332</v>
      </c>
      <c r="W189" s="1">
        <v>1063472</v>
      </c>
      <c r="X189" s="1">
        <v>1066005</v>
      </c>
      <c r="Y189" s="1">
        <v>1068992</v>
      </c>
      <c r="Z189" s="1">
        <v>1054900</v>
      </c>
      <c r="AA189" s="1">
        <v>1019056</v>
      </c>
    </row>
    <row r="190" spans="3:27">
      <c r="C190" s="1" t="s">
        <v>993</v>
      </c>
      <c r="D190" s="1" t="s">
        <v>9</v>
      </c>
      <c r="E190" s="1" t="s">
        <v>9</v>
      </c>
      <c r="F190" s="1" t="s">
        <v>9</v>
      </c>
      <c r="G190" s="1">
        <v>200256</v>
      </c>
      <c r="H190" s="1">
        <v>251533</v>
      </c>
      <c r="I190" s="1">
        <v>348682</v>
      </c>
      <c r="J190" s="1">
        <v>422908</v>
      </c>
      <c r="K190" s="1">
        <v>425998</v>
      </c>
      <c r="L190" s="1">
        <v>439300</v>
      </c>
      <c r="M190" s="1">
        <v>444957</v>
      </c>
      <c r="N190" s="1">
        <v>476425</v>
      </c>
      <c r="O190" s="1">
        <v>542474</v>
      </c>
      <c r="P190" s="1">
        <v>524104</v>
      </c>
      <c r="Q190" s="1">
        <v>438682</v>
      </c>
      <c r="R190" s="1">
        <v>549734</v>
      </c>
      <c r="S190" s="1">
        <v>574489</v>
      </c>
      <c r="T190" s="1">
        <v>602872</v>
      </c>
      <c r="U190" s="1">
        <v>715574</v>
      </c>
      <c r="V190" s="1">
        <v>720602</v>
      </c>
      <c r="W190" s="1">
        <v>615500</v>
      </c>
      <c r="X190" s="1">
        <v>621757</v>
      </c>
      <c r="Y190" s="1">
        <v>674463</v>
      </c>
      <c r="Z190" s="1">
        <v>692338</v>
      </c>
      <c r="AA190" s="1">
        <v>674949</v>
      </c>
    </row>
    <row r="191" spans="3:27">
      <c r="C191" s="1" t="s">
        <v>994</v>
      </c>
      <c r="D191" s="1" t="s">
        <v>9</v>
      </c>
      <c r="E191" s="1" t="s">
        <v>9</v>
      </c>
      <c r="F191" s="1" t="s">
        <v>9</v>
      </c>
      <c r="G191" s="1">
        <v>73444</v>
      </c>
      <c r="H191" s="1">
        <v>76298</v>
      </c>
      <c r="I191" s="1">
        <v>116132</v>
      </c>
      <c r="J191" s="1">
        <v>126734</v>
      </c>
      <c r="K191" s="1">
        <v>112968</v>
      </c>
      <c r="L191" s="1">
        <v>110478</v>
      </c>
      <c r="M191" s="1">
        <v>122456</v>
      </c>
      <c r="N191" s="1">
        <v>101885</v>
      </c>
      <c r="O191" s="1">
        <v>76529</v>
      </c>
      <c r="P191" s="1">
        <v>65146</v>
      </c>
      <c r="Q191" s="1">
        <v>-20954</v>
      </c>
      <c r="R191" s="1">
        <v>54986</v>
      </c>
      <c r="S191" s="1">
        <v>60667</v>
      </c>
      <c r="T191" s="1">
        <v>77793</v>
      </c>
      <c r="U191" s="1">
        <v>86666</v>
      </c>
      <c r="V191" s="1">
        <v>93431</v>
      </c>
      <c r="W191" s="1">
        <v>102791</v>
      </c>
      <c r="X191" s="1">
        <v>94253</v>
      </c>
      <c r="Y191" s="1">
        <v>101534</v>
      </c>
      <c r="Z191" s="1">
        <v>88335</v>
      </c>
      <c r="AA191" s="1" t="s">
        <v>9</v>
      </c>
    </row>
    <row r="192" spans="3:27">
      <c r="C192" s="1" t="s">
        <v>995</v>
      </c>
      <c r="D192" s="1" t="s">
        <v>9</v>
      </c>
      <c r="E192" s="1" t="s">
        <v>9</v>
      </c>
      <c r="F192" s="1" t="s">
        <v>9</v>
      </c>
      <c r="G192" s="1">
        <v>99285</v>
      </c>
      <c r="H192" s="1">
        <v>142062</v>
      </c>
      <c r="I192" s="1">
        <v>193019</v>
      </c>
      <c r="J192" s="1">
        <v>247311</v>
      </c>
      <c r="K192" s="1">
        <v>253983</v>
      </c>
      <c r="L192" s="1">
        <v>256706</v>
      </c>
      <c r="M192" s="1">
        <v>244837</v>
      </c>
      <c r="N192" s="1">
        <v>265380</v>
      </c>
      <c r="O192" s="1">
        <v>297448</v>
      </c>
      <c r="P192" s="1">
        <v>282814</v>
      </c>
      <c r="Q192" s="1">
        <v>271389</v>
      </c>
      <c r="R192" s="1">
        <v>272999</v>
      </c>
      <c r="S192" s="1">
        <v>271578</v>
      </c>
      <c r="T192" s="1">
        <v>248753</v>
      </c>
      <c r="U192" s="1">
        <v>291478</v>
      </c>
      <c r="V192" s="1">
        <v>294869</v>
      </c>
      <c r="W192" s="1">
        <v>221409</v>
      </c>
      <c r="X192" s="1">
        <v>276802</v>
      </c>
      <c r="Y192" s="1">
        <v>290332</v>
      </c>
      <c r="Z192" s="1">
        <v>297815</v>
      </c>
      <c r="AA192" s="1" t="s">
        <v>9</v>
      </c>
    </row>
    <row r="193" spans="3:27">
      <c r="C193" s="1" t="s">
        <v>996</v>
      </c>
      <c r="D193" s="1" t="s">
        <v>9</v>
      </c>
      <c r="E193" s="1" t="s">
        <v>9</v>
      </c>
      <c r="F193" s="1" t="s">
        <v>9</v>
      </c>
      <c r="G193" s="1">
        <v>27527</v>
      </c>
      <c r="H193" s="1">
        <v>33173</v>
      </c>
      <c r="I193" s="1">
        <v>39531</v>
      </c>
      <c r="J193" s="1">
        <v>48863</v>
      </c>
      <c r="K193" s="1">
        <v>59047</v>
      </c>
      <c r="L193" s="1">
        <v>72116</v>
      </c>
      <c r="M193" s="1">
        <v>77664</v>
      </c>
      <c r="N193" s="1">
        <v>109160</v>
      </c>
      <c r="O193" s="1">
        <v>168497</v>
      </c>
      <c r="P193" s="1">
        <v>176144</v>
      </c>
      <c r="Q193" s="1">
        <v>188247</v>
      </c>
      <c r="R193" s="1">
        <v>221749</v>
      </c>
      <c r="S193" s="1">
        <v>242244</v>
      </c>
      <c r="T193" s="1">
        <v>276326</v>
      </c>
      <c r="U193" s="1">
        <v>337430</v>
      </c>
      <c r="V193" s="1">
        <v>332302</v>
      </c>
      <c r="W193" s="1">
        <v>291300</v>
      </c>
      <c r="X193" s="1">
        <v>250702</v>
      </c>
      <c r="Y193" s="1">
        <v>282597</v>
      </c>
      <c r="Z193" s="1">
        <v>306188</v>
      </c>
      <c r="AA193" s="1" t="s">
        <v>9</v>
      </c>
    </row>
    <row r="194" spans="3:27">
      <c r="C194" s="1" t="s">
        <v>997</v>
      </c>
      <c r="D194" s="1" t="s">
        <v>9</v>
      </c>
      <c r="E194" s="1" t="s">
        <v>9</v>
      </c>
      <c r="F194" s="1" t="s">
        <v>9</v>
      </c>
      <c r="G194" s="1">
        <v>30446</v>
      </c>
      <c r="H194" s="1">
        <v>21738</v>
      </c>
      <c r="I194" s="1">
        <v>29185</v>
      </c>
      <c r="J194" s="1">
        <v>25870</v>
      </c>
      <c r="K194" s="1">
        <v>25957</v>
      </c>
      <c r="L194" s="1">
        <v>20966</v>
      </c>
      <c r="M194" s="1">
        <v>15623</v>
      </c>
      <c r="N194" s="1">
        <v>19722</v>
      </c>
      <c r="O194" s="1">
        <v>18156</v>
      </c>
      <c r="P194" s="1">
        <v>18651</v>
      </c>
      <c r="Q194" s="1">
        <v>21157</v>
      </c>
      <c r="R194" s="1">
        <v>20381</v>
      </c>
      <c r="S194" s="1">
        <v>19547</v>
      </c>
      <c r="T194" s="1">
        <v>24605</v>
      </c>
      <c r="U194" s="1">
        <v>27184</v>
      </c>
      <c r="V194" s="1">
        <v>33448</v>
      </c>
      <c r="W194" s="1">
        <v>25788</v>
      </c>
      <c r="X194" s="1">
        <v>26507</v>
      </c>
      <c r="Y194" s="1">
        <v>27634</v>
      </c>
      <c r="Z194" s="1">
        <v>28225</v>
      </c>
      <c r="AA194" s="1">
        <v>25987</v>
      </c>
    </row>
    <row r="195" spans="3:27">
      <c r="C195" s="1" t="s">
        <v>998</v>
      </c>
      <c r="D195" s="1" t="s">
        <v>9</v>
      </c>
      <c r="E195" s="1" t="s">
        <v>9</v>
      </c>
      <c r="F195" s="1" t="s">
        <v>9</v>
      </c>
      <c r="G195" s="1">
        <v>1295</v>
      </c>
      <c r="H195" s="1">
        <v>1445</v>
      </c>
      <c r="I195" s="1">
        <v>1063</v>
      </c>
      <c r="J195" s="1">
        <v>768</v>
      </c>
      <c r="K195" s="1">
        <v>1330</v>
      </c>
      <c r="L195" s="1">
        <v>846</v>
      </c>
      <c r="M195" s="1">
        <v>524</v>
      </c>
      <c r="N195" s="1">
        <v>771</v>
      </c>
      <c r="O195" s="1">
        <v>618</v>
      </c>
      <c r="P195" s="1">
        <v>195</v>
      </c>
      <c r="Q195" s="1">
        <v>220</v>
      </c>
      <c r="R195" s="1">
        <v>203</v>
      </c>
      <c r="S195" s="1">
        <v>206</v>
      </c>
      <c r="T195" s="1">
        <v>497</v>
      </c>
      <c r="U195" s="1">
        <v>135</v>
      </c>
      <c r="V195" s="1">
        <v>257</v>
      </c>
      <c r="W195" s="1">
        <v>199</v>
      </c>
      <c r="X195" s="1">
        <v>17191</v>
      </c>
      <c r="Y195" s="1">
        <v>127</v>
      </c>
      <c r="Z195" s="1">
        <v>68</v>
      </c>
      <c r="AA195" s="1">
        <v>116</v>
      </c>
    </row>
    <row r="196" spans="3:27">
      <c r="C196" s="1" t="s">
        <v>999</v>
      </c>
      <c r="D196" s="1" t="s">
        <v>9</v>
      </c>
      <c r="E196" s="1" t="s">
        <v>9</v>
      </c>
      <c r="F196" s="1" t="s">
        <v>9</v>
      </c>
      <c r="G196" s="1">
        <v>20425</v>
      </c>
      <c r="H196" s="1">
        <v>16529</v>
      </c>
      <c r="I196" s="1">
        <v>19243</v>
      </c>
      <c r="J196" s="1">
        <v>17071</v>
      </c>
      <c r="K196" s="1">
        <v>19738</v>
      </c>
      <c r="L196" s="1">
        <v>13975</v>
      </c>
      <c r="M196" s="1">
        <v>12473</v>
      </c>
      <c r="N196" s="1">
        <v>8931</v>
      </c>
      <c r="O196" s="1">
        <v>13080</v>
      </c>
      <c r="P196" s="1">
        <v>11780</v>
      </c>
      <c r="Q196" s="1">
        <v>12584</v>
      </c>
      <c r="R196" s="1">
        <v>11460</v>
      </c>
      <c r="S196" s="1">
        <v>11606</v>
      </c>
      <c r="T196" s="1">
        <v>13120</v>
      </c>
      <c r="U196" s="1">
        <v>18594</v>
      </c>
      <c r="V196" s="1">
        <v>20602</v>
      </c>
      <c r="W196" s="1">
        <v>17400</v>
      </c>
      <c r="X196" s="1">
        <v>0</v>
      </c>
      <c r="Y196" s="1">
        <v>17056</v>
      </c>
      <c r="Z196" s="1">
        <v>16097</v>
      </c>
      <c r="AA196" s="1">
        <v>13627</v>
      </c>
    </row>
    <row r="197" spans="3:27">
      <c r="C197" s="1" t="s">
        <v>1000</v>
      </c>
      <c r="D197" s="1" t="s">
        <v>9</v>
      </c>
      <c r="E197" s="1" t="s">
        <v>9</v>
      </c>
      <c r="F197" s="1" t="s">
        <v>9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</row>
    <row r="198" spans="3:27">
      <c r="C198" s="1" t="s">
        <v>1001</v>
      </c>
      <c r="D198" s="1" t="s">
        <v>9</v>
      </c>
      <c r="E198" s="1" t="s">
        <v>9</v>
      </c>
      <c r="F198" s="1" t="s">
        <v>9</v>
      </c>
      <c r="G198" s="1">
        <v>19</v>
      </c>
      <c r="H198" s="1">
        <v>-129</v>
      </c>
      <c r="I198" s="1">
        <v>-206</v>
      </c>
      <c r="J198" s="1">
        <v>-149</v>
      </c>
      <c r="K198" s="1">
        <v>-258</v>
      </c>
      <c r="L198" s="1">
        <v>-407</v>
      </c>
      <c r="M198" s="1">
        <v>-501</v>
      </c>
      <c r="N198" s="1">
        <v>-212</v>
      </c>
      <c r="O198" s="1">
        <v>-282</v>
      </c>
      <c r="P198" s="1">
        <v>-3</v>
      </c>
      <c r="Q198" s="1">
        <v>5</v>
      </c>
      <c r="R198" s="1">
        <v>0</v>
      </c>
      <c r="S198" s="1">
        <v>27</v>
      </c>
      <c r="T198" s="1">
        <v>28</v>
      </c>
      <c r="U198" s="1">
        <v>33</v>
      </c>
      <c r="V198" s="1">
        <v>778</v>
      </c>
      <c r="W198" s="1">
        <v>-446</v>
      </c>
      <c r="X198" s="1">
        <v>3817</v>
      </c>
      <c r="Y198" s="1">
        <v>1726</v>
      </c>
      <c r="Z198" s="1">
        <v>2857</v>
      </c>
      <c r="AA198" s="1">
        <v>2898</v>
      </c>
    </row>
    <row r="199" spans="3:27">
      <c r="C199" s="1" t="s">
        <v>1002</v>
      </c>
      <c r="D199" s="1" t="s">
        <v>9</v>
      </c>
      <c r="E199" s="1" t="s">
        <v>9</v>
      </c>
      <c r="F199" s="1" t="s">
        <v>9</v>
      </c>
      <c r="G199" s="1">
        <v>5129</v>
      </c>
      <c r="H199" s="1">
        <v>592</v>
      </c>
      <c r="I199" s="1">
        <v>6026</v>
      </c>
      <c r="J199" s="1">
        <v>4614</v>
      </c>
      <c r="K199" s="1">
        <v>2558</v>
      </c>
      <c r="L199" s="1">
        <v>2968</v>
      </c>
      <c r="M199" s="1">
        <v>-135</v>
      </c>
      <c r="N199" s="1">
        <v>7492</v>
      </c>
      <c r="O199" s="1">
        <v>1913</v>
      </c>
      <c r="P199" s="1">
        <v>4989</v>
      </c>
      <c r="Q199" s="1">
        <v>5527</v>
      </c>
      <c r="R199" s="1">
        <v>4665</v>
      </c>
      <c r="S199" s="1">
        <v>3857</v>
      </c>
      <c r="T199" s="1">
        <v>7756</v>
      </c>
      <c r="U199" s="1">
        <v>8989</v>
      </c>
      <c r="V199" s="1">
        <v>7969</v>
      </c>
      <c r="W199" s="1">
        <v>5971</v>
      </c>
      <c r="X199" s="1">
        <v>2506</v>
      </c>
      <c r="Y199" s="1">
        <v>5971</v>
      </c>
      <c r="Z199" s="1">
        <v>5836</v>
      </c>
      <c r="AA199" s="1">
        <v>6444</v>
      </c>
    </row>
    <row r="200" spans="3:27">
      <c r="C200" s="1" t="s">
        <v>1003</v>
      </c>
      <c r="D200" s="1" t="s">
        <v>9</v>
      </c>
      <c r="E200" s="1" t="s">
        <v>9</v>
      </c>
      <c r="F200" s="1" t="s">
        <v>9</v>
      </c>
      <c r="G200" s="1">
        <v>1669</v>
      </c>
      <c r="H200" s="1">
        <v>545</v>
      </c>
      <c r="I200" s="1">
        <v>792</v>
      </c>
      <c r="J200" s="1">
        <v>1077</v>
      </c>
      <c r="K200" s="1">
        <v>745</v>
      </c>
      <c r="L200" s="1">
        <v>716</v>
      </c>
      <c r="M200" s="1">
        <v>456</v>
      </c>
      <c r="N200" s="1">
        <v>1437</v>
      </c>
      <c r="O200" s="1">
        <v>1039</v>
      </c>
      <c r="P200" s="1">
        <v>359</v>
      </c>
      <c r="Q200" s="1">
        <v>511</v>
      </c>
      <c r="R200" s="1">
        <v>703</v>
      </c>
      <c r="S200" s="1">
        <v>523</v>
      </c>
      <c r="T200" s="1">
        <v>883</v>
      </c>
      <c r="U200" s="1">
        <v>805</v>
      </c>
      <c r="V200" s="1">
        <v>550</v>
      </c>
      <c r="W200" s="1">
        <v>526</v>
      </c>
      <c r="X200" s="1">
        <v>937</v>
      </c>
      <c r="Y200" s="1">
        <v>1621</v>
      </c>
      <c r="Z200" s="1">
        <v>939</v>
      </c>
      <c r="AA200" s="1">
        <v>1385</v>
      </c>
    </row>
    <row r="201" spans="3:27">
      <c r="C201" s="1" t="s">
        <v>1004</v>
      </c>
      <c r="D201" s="1" t="s">
        <v>9</v>
      </c>
      <c r="E201" s="1" t="s">
        <v>9</v>
      </c>
      <c r="F201" s="1" t="s">
        <v>9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-776</v>
      </c>
      <c r="Z201" s="1">
        <v>273</v>
      </c>
      <c r="AA201" s="1">
        <v>-307</v>
      </c>
    </row>
    <row r="202" spans="3:27">
      <c r="C202" s="1" t="s">
        <v>1005</v>
      </c>
      <c r="D202" s="1" t="s">
        <v>9</v>
      </c>
      <c r="E202" s="1" t="s">
        <v>9</v>
      </c>
      <c r="F202" s="1" t="s">
        <v>9</v>
      </c>
      <c r="G202" s="1">
        <v>1909</v>
      </c>
      <c r="H202" s="1">
        <v>2756</v>
      </c>
      <c r="I202" s="1">
        <v>2108</v>
      </c>
      <c r="J202" s="1">
        <v>2308</v>
      </c>
      <c r="K202" s="1">
        <v>1665</v>
      </c>
      <c r="L202" s="1">
        <v>2846</v>
      </c>
      <c r="M202" s="1">
        <v>2367</v>
      </c>
      <c r="N202" s="1">
        <v>1180</v>
      </c>
      <c r="O202" s="1">
        <v>1455</v>
      </c>
      <c r="P202" s="1">
        <v>1419</v>
      </c>
      <c r="Q202" s="1">
        <v>2256</v>
      </c>
      <c r="R202" s="1">
        <v>3286</v>
      </c>
      <c r="S202" s="1">
        <v>2840</v>
      </c>
      <c r="T202" s="1">
        <v>1703</v>
      </c>
      <c r="U202" s="1">
        <v>-1638</v>
      </c>
      <c r="V202" s="1">
        <v>2857</v>
      </c>
      <c r="W202" s="1">
        <v>1635</v>
      </c>
      <c r="X202" s="1">
        <v>1723</v>
      </c>
      <c r="Y202" s="1">
        <v>1841</v>
      </c>
      <c r="Z202" s="1">
        <v>1851</v>
      </c>
      <c r="AA202" s="1">
        <v>1672</v>
      </c>
    </row>
    <row r="203" spans="3:27">
      <c r="C203" s="1" t="s">
        <v>1006</v>
      </c>
      <c r="D203" s="1" t="s">
        <v>9</v>
      </c>
      <c r="E203" s="1" t="s">
        <v>9</v>
      </c>
      <c r="F203" s="1" t="s">
        <v>9</v>
      </c>
      <c r="G203" s="1">
        <v>0</v>
      </c>
      <c r="H203" s="1">
        <v>0</v>
      </c>
      <c r="I203" s="1">
        <v>159</v>
      </c>
      <c r="J203" s="1">
        <v>181</v>
      </c>
      <c r="K203" s="1">
        <v>179</v>
      </c>
      <c r="L203" s="1">
        <v>22</v>
      </c>
      <c r="M203" s="1">
        <v>439</v>
      </c>
      <c r="N203" s="1">
        <v>123</v>
      </c>
      <c r="O203" s="1">
        <v>333</v>
      </c>
      <c r="P203" s="1">
        <v>-88</v>
      </c>
      <c r="Q203" s="1">
        <v>54</v>
      </c>
      <c r="R203" s="1">
        <v>64</v>
      </c>
      <c r="S203" s="1">
        <v>488</v>
      </c>
      <c r="T203" s="1">
        <v>618</v>
      </c>
      <c r="U203" s="1">
        <v>266</v>
      </c>
      <c r="V203" s="1">
        <v>435</v>
      </c>
      <c r="W203" s="1">
        <v>503</v>
      </c>
      <c r="X203" s="1">
        <v>124</v>
      </c>
      <c r="Y203" s="1">
        <v>68</v>
      </c>
      <c r="Z203" s="1">
        <v>304</v>
      </c>
      <c r="AA203" s="1">
        <v>152</v>
      </c>
    </row>
    <row r="204" spans="3:27">
      <c r="C204" s="1" t="s">
        <v>1007</v>
      </c>
      <c r="D204" s="1" t="s">
        <v>9</v>
      </c>
      <c r="E204" s="1" t="s">
        <v>9</v>
      </c>
      <c r="F204" s="1" t="s">
        <v>9</v>
      </c>
      <c r="G204" s="1">
        <v>40329</v>
      </c>
      <c r="H204" s="1">
        <v>70205</v>
      </c>
      <c r="I204" s="1">
        <v>84498</v>
      </c>
      <c r="J204" s="1">
        <v>84946</v>
      </c>
      <c r="K204" s="1">
        <v>86300</v>
      </c>
      <c r="L204" s="1">
        <v>94383</v>
      </c>
      <c r="M204" s="1">
        <v>83101</v>
      </c>
      <c r="N204" s="1">
        <v>99272</v>
      </c>
      <c r="O204" s="1">
        <v>95494</v>
      </c>
      <c r="P204" s="1">
        <v>99098</v>
      </c>
      <c r="Q204" s="1">
        <v>203394</v>
      </c>
      <c r="R204" s="1">
        <v>143019</v>
      </c>
      <c r="S204" s="1">
        <v>160930</v>
      </c>
      <c r="T204" s="1">
        <v>170756</v>
      </c>
      <c r="U204" s="1">
        <v>174923</v>
      </c>
      <c r="V204" s="1">
        <v>199173</v>
      </c>
      <c r="W204" s="1">
        <v>217562</v>
      </c>
      <c r="X204" s="1">
        <v>187199</v>
      </c>
      <c r="Y204" s="1">
        <v>166594</v>
      </c>
      <c r="Z204" s="1">
        <v>156181</v>
      </c>
      <c r="AA204" s="1">
        <v>140872</v>
      </c>
    </row>
    <row r="205" spans="3:27">
      <c r="C205" s="1" t="s">
        <v>1008</v>
      </c>
      <c r="D205" s="1" t="s">
        <v>9</v>
      </c>
      <c r="E205" s="1" t="s">
        <v>9</v>
      </c>
      <c r="F205" s="1" t="s">
        <v>9</v>
      </c>
      <c r="G205" s="1">
        <v>19205</v>
      </c>
      <c r="H205" s="1">
        <v>38632</v>
      </c>
      <c r="I205" s="1">
        <v>46719</v>
      </c>
      <c r="J205" s="1">
        <v>24055</v>
      </c>
      <c r="K205" s="1">
        <v>31138</v>
      </c>
      <c r="L205" s="1">
        <v>34491</v>
      </c>
      <c r="M205" s="1">
        <v>44949</v>
      </c>
      <c r="N205" s="1">
        <v>54809</v>
      </c>
      <c r="O205" s="1">
        <v>53508</v>
      </c>
      <c r="P205" s="1">
        <v>52154</v>
      </c>
      <c r="Q205" s="1">
        <v>147139</v>
      </c>
      <c r="R205" s="1">
        <v>78686</v>
      </c>
      <c r="S205" s="1">
        <v>102581</v>
      </c>
      <c r="T205" s="1">
        <v>97510</v>
      </c>
      <c r="U205" s="1">
        <v>105569</v>
      </c>
      <c r="V205" s="1">
        <v>115882</v>
      </c>
      <c r="W205" s="1">
        <v>117222</v>
      </c>
      <c r="X205" s="1">
        <v>97519</v>
      </c>
      <c r="Y205" s="1">
        <v>80799</v>
      </c>
      <c r="Z205" s="1">
        <v>80634</v>
      </c>
      <c r="AA205" s="1">
        <v>69622</v>
      </c>
    </row>
    <row r="206" spans="3:27">
      <c r="C206" s="1" t="s">
        <v>1009</v>
      </c>
      <c r="D206" s="1" t="s">
        <v>9</v>
      </c>
      <c r="E206" s="1" t="s">
        <v>9</v>
      </c>
      <c r="F206" s="1" t="s">
        <v>9</v>
      </c>
      <c r="G206" s="1">
        <v>20600</v>
      </c>
      <c r="H206" s="1">
        <v>30271</v>
      </c>
      <c r="I206" s="1">
        <v>36778</v>
      </c>
      <c r="J206" s="1">
        <v>60383</v>
      </c>
      <c r="K206" s="1">
        <v>54447</v>
      </c>
      <c r="L206" s="1">
        <v>58967</v>
      </c>
      <c r="M206" s="1">
        <v>37356</v>
      </c>
      <c r="N206" s="1">
        <v>43794</v>
      </c>
      <c r="O206" s="1">
        <v>41426</v>
      </c>
      <c r="P206" s="1">
        <v>46078</v>
      </c>
      <c r="Q206" s="1">
        <v>55653</v>
      </c>
      <c r="R206" s="1">
        <v>63664</v>
      </c>
      <c r="S206" s="1">
        <v>57552</v>
      </c>
      <c r="T206" s="1">
        <v>72781</v>
      </c>
      <c r="U206" s="1">
        <v>68891</v>
      </c>
      <c r="V206" s="1">
        <v>82530</v>
      </c>
      <c r="W206" s="1">
        <v>99211</v>
      </c>
      <c r="X206" s="1">
        <v>88728</v>
      </c>
      <c r="Y206" s="1">
        <v>84977</v>
      </c>
      <c r="Z206" s="1">
        <v>74923</v>
      </c>
      <c r="AA206" s="1">
        <v>70998</v>
      </c>
    </row>
    <row r="207" spans="3:27">
      <c r="C207" s="1" t="s">
        <v>1010</v>
      </c>
      <c r="D207" s="1" t="s">
        <v>9</v>
      </c>
      <c r="E207" s="1" t="s">
        <v>9</v>
      </c>
      <c r="F207" s="1" t="s">
        <v>9</v>
      </c>
      <c r="G207" s="1">
        <v>524</v>
      </c>
      <c r="H207" s="1">
        <v>1302</v>
      </c>
      <c r="I207" s="1">
        <v>1001</v>
      </c>
      <c r="J207" s="1">
        <v>508</v>
      </c>
      <c r="K207" s="1">
        <v>715</v>
      </c>
      <c r="L207" s="1">
        <v>925</v>
      </c>
      <c r="M207" s="1">
        <v>796</v>
      </c>
      <c r="N207" s="1">
        <v>669</v>
      </c>
      <c r="O207" s="1">
        <v>560</v>
      </c>
      <c r="P207" s="1">
        <v>866</v>
      </c>
      <c r="Q207" s="1">
        <v>602</v>
      </c>
      <c r="R207" s="1">
        <v>669</v>
      </c>
      <c r="S207" s="1">
        <v>797</v>
      </c>
      <c r="T207" s="1">
        <v>465</v>
      </c>
      <c r="U207" s="1">
        <v>463</v>
      </c>
      <c r="V207" s="1">
        <v>761</v>
      </c>
      <c r="W207" s="1">
        <v>1129</v>
      </c>
      <c r="X207" s="1">
        <v>952</v>
      </c>
      <c r="Y207" s="1">
        <v>818</v>
      </c>
      <c r="Z207" s="1">
        <v>624</v>
      </c>
      <c r="AA207" s="1">
        <v>252</v>
      </c>
    </row>
    <row r="208" spans="3:27">
      <c r="C208" s="1" t="s">
        <v>1011</v>
      </c>
      <c r="D208" s="1" t="s">
        <v>9</v>
      </c>
      <c r="E208" s="1" t="s">
        <v>9</v>
      </c>
      <c r="F208" s="1" t="s">
        <v>9</v>
      </c>
      <c r="G208" s="1">
        <v>61835</v>
      </c>
      <c r="H208" s="1">
        <v>59913</v>
      </c>
      <c r="I208" s="1">
        <v>64803</v>
      </c>
      <c r="J208" s="1">
        <v>80902</v>
      </c>
      <c r="K208" s="1">
        <v>85789</v>
      </c>
      <c r="L208" s="1">
        <v>95439</v>
      </c>
      <c r="M208" s="1">
        <v>111460</v>
      </c>
      <c r="N208" s="1">
        <v>130133</v>
      </c>
      <c r="O208" s="1">
        <v>125316</v>
      </c>
      <c r="P208" s="1">
        <v>139712</v>
      </c>
      <c r="Q208" s="1">
        <v>141610</v>
      </c>
      <c r="R208" s="1">
        <v>144797</v>
      </c>
      <c r="S208" s="1">
        <v>162865</v>
      </c>
      <c r="T208" s="1">
        <v>180367</v>
      </c>
      <c r="U208" s="1">
        <v>209029</v>
      </c>
      <c r="V208" s="1">
        <v>208539</v>
      </c>
      <c r="W208" s="1">
        <v>202096</v>
      </c>
      <c r="X208" s="1">
        <v>227478</v>
      </c>
      <c r="Y208" s="1">
        <v>197247</v>
      </c>
      <c r="Z208" s="1">
        <v>173336</v>
      </c>
      <c r="AA208" s="1">
        <v>172149</v>
      </c>
    </row>
    <row r="209" spans="3:27">
      <c r="C209" s="1" t="s">
        <v>1012</v>
      </c>
      <c r="D209" s="1" t="s">
        <v>9</v>
      </c>
      <c r="E209" s="1" t="s">
        <v>9</v>
      </c>
      <c r="F209" s="1" t="s">
        <v>9</v>
      </c>
      <c r="G209" s="1">
        <v>1897</v>
      </c>
      <c r="H209" s="1">
        <v>480</v>
      </c>
      <c r="I209" s="1">
        <v>1376</v>
      </c>
      <c r="J209" s="1">
        <v>2020</v>
      </c>
      <c r="K209" s="1">
        <v>1745</v>
      </c>
      <c r="L209" s="1">
        <v>2697</v>
      </c>
      <c r="M209" s="1">
        <v>4147</v>
      </c>
      <c r="N209" s="1">
        <v>2412</v>
      </c>
      <c r="O209" s="1">
        <v>1892</v>
      </c>
      <c r="P209" s="1">
        <v>2623</v>
      </c>
      <c r="Q209" s="1">
        <v>2802</v>
      </c>
      <c r="R209" s="1">
        <v>2997</v>
      </c>
      <c r="S209" s="1">
        <v>3988</v>
      </c>
      <c r="T209" s="1">
        <v>4351</v>
      </c>
      <c r="U209" s="1">
        <v>5682</v>
      </c>
      <c r="V209" s="1">
        <v>3570</v>
      </c>
      <c r="W209" s="1">
        <v>2526</v>
      </c>
      <c r="X209" s="1">
        <v>3064</v>
      </c>
      <c r="Y209" s="1">
        <v>3054</v>
      </c>
      <c r="Z209" s="1">
        <v>4820</v>
      </c>
      <c r="AA209" s="1">
        <v>5099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B1:Z972"/>
  <sheetViews>
    <sheetView workbookViewId="0">
      <pane xSplit="2" ySplit="2" topLeftCell="C358" activePane="bottomRight" state="frozen"/>
      <selection pane="topRight" activeCell="C1" sqref="C1"/>
      <selection pane="bottomLeft" activeCell="A3" sqref="A3"/>
      <selection pane="bottomRight" activeCell="B372" sqref="B372"/>
    </sheetView>
  </sheetViews>
  <sheetFormatPr defaultRowHeight="12.75"/>
  <cols>
    <col min="1" max="1" width="5.42578125" style="1" customWidth="1"/>
    <col min="2" max="2" width="62.7109375" style="1" customWidth="1"/>
    <col min="3" max="26" width="10.5703125" style="1" customWidth="1"/>
    <col min="27" max="16384" width="9.140625" style="1"/>
  </cols>
  <sheetData>
    <row r="1" spans="2:26">
      <c r="B1" s="2" t="s">
        <v>1</v>
      </c>
    </row>
    <row r="2" spans="2:26">
      <c r="B2" s="3" t="s">
        <v>2</v>
      </c>
      <c r="C2" s="4">
        <v>1990</v>
      </c>
      <c r="D2" s="4">
        <v>1991</v>
      </c>
      <c r="E2" s="4">
        <v>1992</v>
      </c>
      <c r="F2" s="4">
        <v>1993</v>
      </c>
      <c r="G2" s="4">
        <v>1994</v>
      </c>
      <c r="H2" s="4">
        <v>1995</v>
      </c>
      <c r="I2" s="4">
        <v>1996</v>
      </c>
      <c r="J2" s="4">
        <v>1997</v>
      </c>
      <c r="K2" s="4">
        <v>1998</v>
      </c>
      <c r="L2" s="4">
        <v>1999</v>
      </c>
      <c r="M2" s="4">
        <v>2000</v>
      </c>
      <c r="N2" s="4">
        <v>2001</v>
      </c>
      <c r="O2" s="4">
        <v>2002</v>
      </c>
      <c r="P2" s="4">
        <v>2003</v>
      </c>
      <c r="Q2" s="4">
        <v>2004</v>
      </c>
      <c r="R2" s="4">
        <v>2005</v>
      </c>
      <c r="S2" s="4">
        <v>2006</v>
      </c>
      <c r="T2" s="4">
        <v>2007</v>
      </c>
      <c r="U2" s="4">
        <v>2008</v>
      </c>
      <c r="V2" s="4">
        <v>2009</v>
      </c>
      <c r="W2" s="4">
        <v>2010</v>
      </c>
      <c r="X2" s="4">
        <v>2011</v>
      </c>
      <c r="Y2" s="4">
        <v>2012</v>
      </c>
      <c r="Z2" s="4">
        <v>2013</v>
      </c>
    </row>
    <row r="4" spans="2:26" ht="14.25" customHeight="1"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2:26">
      <c r="B5" s="5" t="s">
        <v>0</v>
      </c>
    </row>
    <row r="6" spans="2:26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26" ht="12.75" customHeight="1">
      <c r="B7" s="8" t="s">
        <v>3</v>
      </c>
      <c r="C7" s="9">
        <v>1501130</v>
      </c>
      <c r="D7" s="9">
        <v>2112555</v>
      </c>
      <c r="E7" s="9">
        <v>2354261</v>
      </c>
      <c r="F7" s="9">
        <v>2674717</v>
      </c>
      <c r="G7" s="9">
        <v>2956210</v>
      </c>
      <c r="H7" s="9">
        <v>3448190</v>
      </c>
      <c r="I7" s="9">
        <v>3889731</v>
      </c>
      <c r="J7" s="9">
        <v>4323910</v>
      </c>
      <c r="K7" s="9">
        <v>4693317</v>
      </c>
      <c r="L7" s="9">
        <v>4837244</v>
      </c>
      <c r="M7" s="9">
        <v>5295529</v>
      </c>
      <c r="N7" s="9">
        <v>5752764</v>
      </c>
      <c r="O7" s="9">
        <v>5944170</v>
      </c>
      <c r="P7" s="9">
        <v>6402789</v>
      </c>
      <c r="Q7" s="9">
        <v>7035158</v>
      </c>
      <c r="R7" s="9">
        <v>7474608</v>
      </c>
      <c r="S7" s="9">
        <v>8358377</v>
      </c>
      <c r="T7" s="9">
        <v>9223289</v>
      </c>
      <c r="U7" s="9">
        <v>9603919</v>
      </c>
      <c r="V7" s="9">
        <v>8849287</v>
      </c>
      <c r="W7" s="9">
        <v>9258166</v>
      </c>
      <c r="X7" s="9">
        <v>9682660</v>
      </c>
      <c r="Y7" s="9">
        <v>9626604</v>
      </c>
      <c r="Z7" s="9">
        <v>9618077</v>
      </c>
    </row>
    <row r="8" spans="2:26" ht="12.75" customHeight="1">
      <c r="B8" s="8" t="s">
        <v>4</v>
      </c>
      <c r="C8" s="9">
        <v>878429</v>
      </c>
      <c r="D8" s="9">
        <v>1324381</v>
      </c>
      <c r="E8" s="9">
        <v>1476811</v>
      </c>
      <c r="F8" s="9">
        <v>1597357</v>
      </c>
      <c r="G8" s="9">
        <v>1724524</v>
      </c>
      <c r="H8" s="9">
        <v>2008438</v>
      </c>
      <c r="I8" s="9">
        <v>2241771</v>
      </c>
      <c r="J8" s="9">
        <v>2540214</v>
      </c>
      <c r="K8" s="9">
        <v>2734459</v>
      </c>
      <c r="L8" s="9">
        <v>2800489</v>
      </c>
      <c r="M8" s="9">
        <v>3127572</v>
      </c>
      <c r="N8" s="9">
        <v>3408879</v>
      </c>
      <c r="O8" s="9">
        <v>3492944</v>
      </c>
      <c r="P8" s="9">
        <v>3835359</v>
      </c>
      <c r="Q8" s="9">
        <v>4262292</v>
      </c>
      <c r="R8" s="9">
        <v>4525145</v>
      </c>
      <c r="S8" s="9">
        <v>5166964</v>
      </c>
      <c r="T8" s="9">
        <v>5749825</v>
      </c>
      <c r="U8" s="9">
        <v>5956806</v>
      </c>
      <c r="V8" s="9">
        <v>5296115</v>
      </c>
      <c r="W8" s="9">
        <v>5675297</v>
      </c>
      <c r="X8" s="9">
        <v>6046033</v>
      </c>
      <c r="Y8" s="9">
        <v>5982477</v>
      </c>
      <c r="Z8" s="9">
        <v>5953351</v>
      </c>
    </row>
    <row r="9" spans="2:26" ht="12.75" customHeight="1">
      <c r="B9" s="8" t="s">
        <v>5</v>
      </c>
      <c r="C9" s="9">
        <v>622701</v>
      </c>
      <c r="D9" s="9">
        <v>788174</v>
      </c>
      <c r="E9" s="9">
        <v>877450</v>
      </c>
      <c r="F9" s="9">
        <v>1077360</v>
      </c>
      <c r="G9" s="9">
        <v>1231686</v>
      </c>
      <c r="H9" s="9">
        <v>1439752</v>
      </c>
      <c r="I9" s="9">
        <v>1647960</v>
      </c>
      <c r="J9" s="9">
        <v>1783696</v>
      </c>
      <c r="K9" s="9">
        <v>1958858</v>
      </c>
      <c r="L9" s="9">
        <v>2036755</v>
      </c>
      <c r="M9" s="9">
        <v>2167957</v>
      </c>
      <c r="N9" s="9">
        <v>2343885</v>
      </c>
      <c r="O9" s="9">
        <v>2451226</v>
      </c>
      <c r="P9" s="9">
        <v>2567430</v>
      </c>
      <c r="Q9" s="9">
        <v>2772866</v>
      </c>
      <c r="R9" s="9">
        <v>2949463</v>
      </c>
      <c r="S9" s="9">
        <v>3191413</v>
      </c>
      <c r="T9" s="9">
        <v>3473464</v>
      </c>
      <c r="U9" s="9">
        <v>3647113</v>
      </c>
      <c r="V9" s="9">
        <v>3553172</v>
      </c>
      <c r="W9" s="9">
        <v>3582869</v>
      </c>
      <c r="X9" s="9">
        <v>3636627</v>
      </c>
      <c r="Y9" s="9">
        <v>3644127</v>
      </c>
      <c r="Z9" s="9">
        <v>3664726</v>
      </c>
    </row>
    <row r="10" spans="2:26" ht="12.75" customHeight="1">
      <c r="B10" s="8" t="s">
        <v>6</v>
      </c>
      <c r="C10" s="9">
        <v>75669</v>
      </c>
      <c r="D10" s="9">
        <v>92043</v>
      </c>
      <c r="E10" s="9">
        <v>112155</v>
      </c>
      <c r="F10" s="9">
        <v>139451</v>
      </c>
      <c r="G10" s="9">
        <v>153373</v>
      </c>
      <c r="H10" s="9">
        <v>167029</v>
      </c>
      <c r="I10" s="9">
        <v>190455</v>
      </c>
      <c r="J10" s="9">
        <v>197048</v>
      </c>
      <c r="K10" s="9">
        <v>206833</v>
      </c>
      <c r="L10" s="9">
        <v>226465</v>
      </c>
      <c r="M10" s="9">
        <v>233210</v>
      </c>
      <c r="N10" s="9">
        <v>244117</v>
      </c>
      <c r="O10" s="9">
        <v>253241</v>
      </c>
      <c r="P10" s="9">
        <v>272362</v>
      </c>
      <c r="Q10" s="9">
        <v>320946</v>
      </c>
      <c r="R10" s="9">
        <v>342759</v>
      </c>
      <c r="S10" s="9">
        <v>352099</v>
      </c>
      <c r="T10" s="9">
        <v>395546</v>
      </c>
      <c r="U10" s="9">
        <v>407734</v>
      </c>
      <c r="V10" s="9">
        <v>414592</v>
      </c>
      <c r="W10" s="9">
        <v>427869</v>
      </c>
      <c r="X10" s="9">
        <v>464120</v>
      </c>
      <c r="Y10" s="9">
        <v>485181</v>
      </c>
      <c r="Z10" s="9">
        <v>511721</v>
      </c>
    </row>
    <row r="11" spans="2:26" ht="12.75" customHeight="1">
      <c r="B11" s="8" t="s">
        <v>7</v>
      </c>
      <c r="C11" s="9">
        <v>-25594</v>
      </c>
      <c r="D11" s="9">
        <v>-11989</v>
      </c>
      <c r="E11" s="9">
        <v>-14911</v>
      </c>
      <c r="F11" s="9">
        <v>-21000</v>
      </c>
      <c r="G11" s="9">
        <v>-20236</v>
      </c>
      <c r="H11" s="9">
        <v>-26666</v>
      </c>
      <c r="I11" s="9">
        <v>-25793</v>
      </c>
      <c r="J11" s="9">
        <v>-27433</v>
      </c>
      <c r="K11" s="9">
        <v>-23104</v>
      </c>
      <c r="L11" s="9">
        <v>-25920</v>
      </c>
      <c r="M11" s="9">
        <v>-28537</v>
      </c>
      <c r="N11" s="9">
        <v>-25323</v>
      </c>
      <c r="O11" s="9">
        <v>-29833</v>
      </c>
      <c r="P11" s="9">
        <v>-38629</v>
      </c>
      <c r="Q11" s="9">
        <v>-36152</v>
      </c>
      <c r="R11" s="9">
        <v>-34250</v>
      </c>
      <c r="S11" s="9">
        <v>-36381</v>
      </c>
      <c r="T11" s="9">
        <v>-37191</v>
      </c>
      <c r="U11" s="9">
        <v>-39501</v>
      </c>
      <c r="V11" s="9">
        <v>-45937</v>
      </c>
      <c r="W11" s="9">
        <v>-57087</v>
      </c>
      <c r="X11" s="9">
        <v>-78337</v>
      </c>
      <c r="Y11" s="9">
        <v>-81633</v>
      </c>
      <c r="Z11" s="9">
        <v>-90187</v>
      </c>
    </row>
    <row r="12" spans="2:26" ht="12.75" customHeight="1">
      <c r="B12" s="8" t="s">
        <v>8</v>
      </c>
      <c r="C12" s="9">
        <v>672776</v>
      </c>
      <c r="D12" s="9">
        <v>868228</v>
      </c>
      <c r="E12" s="9">
        <v>974694</v>
      </c>
      <c r="F12" s="9">
        <v>1195811</v>
      </c>
      <c r="G12" s="9">
        <v>1364823</v>
      </c>
      <c r="H12" s="9">
        <v>1580115</v>
      </c>
      <c r="I12" s="9">
        <v>1812622</v>
      </c>
      <c r="J12" s="9">
        <v>1953311</v>
      </c>
      <c r="K12" s="9">
        <v>2142587</v>
      </c>
      <c r="L12" s="9">
        <v>2237300</v>
      </c>
      <c r="M12" s="9">
        <v>2372630</v>
      </c>
      <c r="N12" s="9">
        <v>2562679</v>
      </c>
      <c r="O12" s="9">
        <v>2674634</v>
      </c>
      <c r="P12" s="9">
        <v>2801163</v>
      </c>
      <c r="Q12" s="9">
        <v>3057660</v>
      </c>
      <c r="R12" s="9">
        <v>3257972</v>
      </c>
      <c r="S12" s="9">
        <v>3507131</v>
      </c>
      <c r="T12" s="9">
        <v>3831819</v>
      </c>
      <c r="U12" s="9">
        <v>4015346</v>
      </c>
      <c r="V12" s="9">
        <v>3921827</v>
      </c>
      <c r="W12" s="9">
        <v>3953651</v>
      </c>
      <c r="X12" s="9">
        <v>4022410</v>
      </c>
      <c r="Y12" s="9">
        <v>4047675</v>
      </c>
      <c r="Z12" s="9">
        <v>4086260</v>
      </c>
    </row>
    <row r="16" spans="2:26">
      <c r="B16" s="1" t="s">
        <v>10</v>
      </c>
    </row>
    <row r="18" spans="2:26">
      <c r="B18" s="7" t="s">
        <v>3</v>
      </c>
      <c r="C18" s="7" t="s">
        <v>9</v>
      </c>
      <c r="D18" s="7">
        <v>1428010</v>
      </c>
      <c r="E18" s="7">
        <v>2074411</v>
      </c>
      <c r="F18" s="7">
        <v>2306618</v>
      </c>
      <c r="G18" s="7">
        <v>2706834</v>
      </c>
      <c r="H18" s="7">
        <v>3163243</v>
      </c>
      <c r="I18" s="7">
        <v>3609321</v>
      </c>
      <c r="J18" s="7">
        <v>4031266</v>
      </c>
      <c r="K18" s="7">
        <v>4406679</v>
      </c>
      <c r="L18" s="7">
        <v>4717365</v>
      </c>
      <c r="M18" s="7">
        <v>5082789</v>
      </c>
      <c r="N18" s="7">
        <v>5627295</v>
      </c>
      <c r="O18" s="7">
        <v>5919234</v>
      </c>
      <c r="P18" s="7">
        <v>6347484</v>
      </c>
      <c r="Q18" s="7">
        <v>6783315</v>
      </c>
      <c r="R18" s="7">
        <v>7371512</v>
      </c>
      <c r="S18" s="7">
        <v>8209341</v>
      </c>
      <c r="T18" s="7">
        <v>9003551</v>
      </c>
      <c r="U18" s="7">
        <v>9398855</v>
      </c>
      <c r="V18" s="7">
        <v>8820219</v>
      </c>
      <c r="W18" s="7">
        <v>9262019</v>
      </c>
      <c r="X18" s="7">
        <v>9511650</v>
      </c>
      <c r="Y18" s="7">
        <v>9481701</v>
      </c>
      <c r="Z18" s="7">
        <v>9556250</v>
      </c>
    </row>
    <row r="19" spans="2:26">
      <c r="B19" s="7" t="s">
        <v>4</v>
      </c>
      <c r="C19" s="7" t="s">
        <v>9</v>
      </c>
      <c r="D19" s="7">
        <v>860805</v>
      </c>
      <c r="E19" s="7">
        <v>1304093</v>
      </c>
      <c r="F19" s="7">
        <v>1413284</v>
      </c>
      <c r="G19" s="7">
        <v>1609576</v>
      </c>
      <c r="H19" s="7">
        <v>1865833</v>
      </c>
      <c r="I19" s="7">
        <v>2114265</v>
      </c>
      <c r="J19" s="7">
        <v>2407562</v>
      </c>
      <c r="K19" s="7">
        <v>2628066</v>
      </c>
      <c r="L19" s="7">
        <v>2729211</v>
      </c>
      <c r="M19" s="7">
        <v>2953726</v>
      </c>
      <c r="N19" s="7">
        <v>3392111</v>
      </c>
      <c r="O19" s="7">
        <v>3525124</v>
      </c>
      <c r="P19" s="7">
        <v>3823326</v>
      </c>
      <c r="Q19" s="7">
        <v>4088858</v>
      </c>
      <c r="R19" s="7">
        <v>4415744</v>
      </c>
      <c r="S19" s="7">
        <v>5038737</v>
      </c>
      <c r="T19" s="7">
        <v>5646061</v>
      </c>
      <c r="U19" s="7">
        <v>5800836</v>
      </c>
      <c r="V19" s="7">
        <v>5373407</v>
      </c>
      <c r="W19" s="7">
        <v>5606921</v>
      </c>
      <c r="X19" s="7">
        <v>5858045</v>
      </c>
      <c r="Y19" s="7">
        <v>5871861</v>
      </c>
      <c r="Z19" s="7">
        <v>5932742</v>
      </c>
    </row>
    <row r="20" spans="2:26">
      <c r="B20" s="7" t="s">
        <v>5</v>
      </c>
      <c r="C20" s="7" t="s">
        <v>9</v>
      </c>
      <c r="D20" s="7">
        <v>567205</v>
      </c>
      <c r="E20" s="7">
        <v>770318</v>
      </c>
      <c r="F20" s="7">
        <v>893334</v>
      </c>
      <c r="G20" s="7">
        <v>1097258</v>
      </c>
      <c r="H20" s="7">
        <v>1297410</v>
      </c>
      <c r="I20" s="7">
        <v>1495056</v>
      </c>
      <c r="J20" s="7">
        <v>1623704</v>
      </c>
      <c r="K20" s="7">
        <v>1778613</v>
      </c>
      <c r="L20" s="7">
        <v>1988154</v>
      </c>
      <c r="M20" s="7">
        <v>2129063</v>
      </c>
      <c r="N20" s="7">
        <v>2235184</v>
      </c>
      <c r="O20" s="7">
        <v>2394110</v>
      </c>
      <c r="P20" s="7">
        <v>2524158</v>
      </c>
      <c r="Q20" s="7">
        <v>2694457</v>
      </c>
      <c r="R20" s="7">
        <v>2955768</v>
      </c>
      <c r="S20" s="7">
        <v>3170604</v>
      </c>
      <c r="T20" s="7">
        <v>3357490</v>
      </c>
      <c r="U20" s="7">
        <v>3598019</v>
      </c>
      <c r="V20" s="7">
        <v>3446812</v>
      </c>
      <c r="W20" s="7">
        <v>3655098</v>
      </c>
      <c r="X20" s="7">
        <v>3653605</v>
      </c>
      <c r="Y20" s="7">
        <v>3609840</v>
      </c>
      <c r="Z20" s="7">
        <v>3623508</v>
      </c>
    </row>
    <row r="21" spans="2:26">
      <c r="B21" s="7" t="s">
        <v>6</v>
      </c>
      <c r="C21" s="7" t="s">
        <v>9</v>
      </c>
      <c r="D21" s="7">
        <v>63388</v>
      </c>
      <c r="E21" s="7">
        <v>90150</v>
      </c>
      <c r="F21" s="7">
        <v>106187</v>
      </c>
      <c r="G21" s="7">
        <v>147430</v>
      </c>
      <c r="H21" s="7">
        <v>172163</v>
      </c>
      <c r="I21" s="7">
        <v>179970</v>
      </c>
      <c r="J21" s="7">
        <v>202607</v>
      </c>
      <c r="K21" s="7">
        <v>195179</v>
      </c>
      <c r="L21" s="7">
        <v>208504</v>
      </c>
      <c r="M21" s="7">
        <v>229975</v>
      </c>
      <c r="N21" s="7">
        <v>241565</v>
      </c>
      <c r="O21" s="7">
        <v>238457</v>
      </c>
      <c r="P21" s="7">
        <v>277929</v>
      </c>
      <c r="Q21" s="7">
        <v>282282</v>
      </c>
      <c r="R21" s="7">
        <v>336241</v>
      </c>
      <c r="S21" s="7">
        <v>347548</v>
      </c>
      <c r="T21" s="7">
        <v>378537</v>
      </c>
      <c r="U21" s="7">
        <v>374519</v>
      </c>
      <c r="V21" s="7">
        <v>412097</v>
      </c>
      <c r="W21" s="7">
        <v>404536</v>
      </c>
      <c r="X21" s="7">
        <v>433223</v>
      </c>
      <c r="Y21" s="7">
        <v>454498</v>
      </c>
      <c r="Z21" s="7">
        <v>477255</v>
      </c>
    </row>
    <row r="22" spans="2:26">
      <c r="B22" s="7" t="s">
        <v>7</v>
      </c>
      <c r="C22" s="7" t="s">
        <v>9</v>
      </c>
      <c r="D22" s="7">
        <v>-22814</v>
      </c>
      <c r="E22" s="7">
        <v>-11830</v>
      </c>
      <c r="F22" s="7">
        <v>-14923</v>
      </c>
      <c r="G22" s="7">
        <v>-20300</v>
      </c>
      <c r="H22" s="7">
        <v>-20411</v>
      </c>
      <c r="I22" s="7">
        <v>-27238</v>
      </c>
      <c r="J22" s="7">
        <v>-25911</v>
      </c>
      <c r="K22" s="7">
        <v>-26654</v>
      </c>
      <c r="L22" s="7">
        <v>-23259</v>
      </c>
      <c r="M22" s="7">
        <v>-25666</v>
      </c>
      <c r="N22" s="7">
        <v>-31717</v>
      </c>
      <c r="O22" s="7">
        <v>-27682</v>
      </c>
      <c r="P22" s="7">
        <v>-31117</v>
      </c>
      <c r="Q22" s="7">
        <v>-36990</v>
      </c>
      <c r="R22" s="7">
        <v>-37366</v>
      </c>
      <c r="S22" s="7">
        <v>-36145</v>
      </c>
      <c r="T22" s="7">
        <v>-34977</v>
      </c>
      <c r="U22" s="7">
        <v>-36840</v>
      </c>
      <c r="V22" s="7">
        <v>-37977</v>
      </c>
      <c r="W22" s="7">
        <v>-47798</v>
      </c>
      <c r="X22" s="7">
        <v>-55536</v>
      </c>
      <c r="Y22" s="7">
        <v>-74445</v>
      </c>
      <c r="Z22" s="7">
        <v>-81489</v>
      </c>
    </row>
    <row r="23" spans="2:26">
      <c r="B23" s="7" t="s">
        <v>8</v>
      </c>
      <c r="C23" s="7" t="s">
        <v>9</v>
      </c>
      <c r="D23" s="7">
        <v>607779</v>
      </c>
      <c r="E23" s="7">
        <v>848638</v>
      </c>
      <c r="F23" s="7">
        <v>984598</v>
      </c>
      <c r="G23" s="7">
        <v>1224388</v>
      </c>
      <c r="H23" s="7">
        <v>1449162</v>
      </c>
      <c r="I23" s="7">
        <v>1647788</v>
      </c>
      <c r="J23" s="7">
        <v>1800400</v>
      </c>
      <c r="K23" s="7">
        <v>1947138</v>
      </c>
      <c r="L23" s="7">
        <v>2173399</v>
      </c>
      <c r="M23" s="7">
        <v>2333372</v>
      </c>
      <c r="N23" s="7">
        <v>2445032</v>
      </c>
      <c r="O23" s="7">
        <v>2604885</v>
      </c>
      <c r="P23" s="7">
        <v>2770970</v>
      </c>
      <c r="Q23" s="7">
        <v>2939749</v>
      </c>
      <c r="R23" s="7">
        <v>3254643</v>
      </c>
      <c r="S23" s="7">
        <v>3482007</v>
      </c>
      <c r="T23" s="7">
        <v>3701050</v>
      </c>
      <c r="U23" s="7">
        <v>3935698</v>
      </c>
      <c r="V23" s="7">
        <v>3820932</v>
      </c>
      <c r="W23" s="7">
        <v>4011836</v>
      </c>
      <c r="X23" s="7">
        <v>4031292</v>
      </c>
      <c r="Y23" s="7">
        <v>3989893</v>
      </c>
      <c r="Z23" s="7">
        <v>4019274</v>
      </c>
    </row>
    <row r="26" spans="2:26">
      <c r="B26" s="1" t="s">
        <v>11</v>
      </c>
    </row>
    <row r="28" spans="2:26">
      <c r="B28" s="11" t="s">
        <v>3</v>
      </c>
      <c r="C28" s="11">
        <v>5326404</v>
      </c>
      <c r="D28" s="11">
        <v>5066955</v>
      </c>
      <c r="E28" s="11">
        <v>4975467</v>
      </c>
      <c r="F28" s="11">
        <v>4874779</v>
      </c>
      <c r="G28" s="11">
        <v>4933313</v>
      </c>
      <c r="H28" s="11">
        <v>5278809</v>
      </c>
      <c r="I28" s="11">
        <v>5525484</v>
      </c>
      <c r="J28" s="11">
        <v>5726538</v>
      </c>
      <c r="K28" s="11">
        <v>5836157</v>
      </c>
      <c r="L28" s="11">
        <v>5866060</v>
      </c>
      <c r="M28" s="11">
        <v>6163830</v>
      </c>
      <c r="N28" s="11">
        <v>6549995</v>
      </c>
      <c r="O28" s="11">
        <v>6739535</v>
      </c>
      <c r="P28" s="11">
        <v>7196814</v>
      </c>
      <c r="Q28" s="11">
        <v>7624530</v>
      </c>
      <c r="R28" s="11">
        <v>7989062</v>
      </c>
      <c r="S28" s="11">
        <v>8774365</v>
      </c>
      <c r="T28" s="11">
        <v>9451649</v>
      </c>
      <c r="U28" s="11">
        <v>9631561</v>
      </c>
      <c r="V28" s="11">
        <v>8845606</v>
      </c>
      <c r="W28" s="11">
        <v>9258166</v>
      </c>
      <c r="X28" s="11">
        <v>9511650</v>
      </c>
      <c r="Y28" s="11">
        <v>9314240</v>
      </c>
      <c r="Z28" s="11">
        <v>9246169</v>
      </c>
    </row>
    <row r="29" spans="2:26">
      <c r="B29" s="11" t="s">
        <v>4</v>
      </c>
      <c r="C29" s="11">
        <v>2880392</v>
      </c>
      <c r="D29" s="11">
        <v>2822602</v>
      </c>
      <c r="E29" s="11">
        <v>2779363</v>
      </c>
      <c r="F29" s="11">
        <v>2659805</v>
      </c>
      <c r="G29" s="11">
        <v>2680151</v>
      </c>
      <c r="H29" s="11">
        <v>2899765</v>
      </c>
      <c r="I29" s="11">
        <v>3052557</v>
      </c>
      <c r="J29" s="11">
        <v>3278310</v>
      </c>
      <c r="K29" s="11">
        <v>3391689</v>
      </c>
      <c r="L29" s="11">
        <v>3385180</v>
      </c>
      <c r="M29" s="11">
        <v>3570410</v>
      </c>
      <c r="N29" s="11">
        <v>3872405</v>
      </c>
      <c r="O29" s="11">
        <v>4004457</v>
      </c>
      <c r="P29" s="11">
        <v>4383220</v>
      </c>
      <c r="Q29" s="11">
        <v>4672930</v>
      </c>
      <c r="R29" s="11">
        <v>4841166</v>
      </c>
      <c r="S29" s="11">
        <v>5390626</v>
      </c>
      <c r="T29" s="11">
        <v>5890462</v>
      </c>
      <c r="U29" s="11">
        <v>5942720</v>
      </c>
      <c r="V29" s="11">
        <v>5360701</v>
      </c>
      <c r="W29" s="11">
        <v>5675297</v>
      </c>
      <c r="X29" s="11">
        <v>5858045</v>
      </c>
      <c r="Y29" s="11">
        <v>5689288</v>
      </c>
      <c r="Z29" s="11">
        <v>5641991</v>
      </c>
    </row>
    <row r="30" spans="2:26">
      <c r="B30" s="11" t="s">
        <v>5</v>
      </c>
      <c r="C30" s="11">
        <v>2463872</v>
      </c>
      <c r="D30" s="11">
        <v>2244289</v>
      </c>
      <c r="E30" s="11">
        <v>2193444</v>
      </c>
      <c r="F30" s="11">
        <v>2233151</v>
      </c>
      <c r="G30" s="11">
        <v>2274396</v>
      </c>
      <c r="H30" s="11">
        <v>2395760</v>
      </c>
      <c r="I30" s="11">
        <v>2487786</v>
      </c>
      <c r="J30" s="11">
        <v>2451169</v>
      </c>
      <c r="K30" s="11">
        <v>2444184</v>
      </c>
      <c r="L30" s="11">
        <v>2480738</v>
      </c>
      <c r="M30" s="11">
        <v>2593168</v>
      </c>
      <c r="N30" s="11">
        <v>2673580</v>
      </c>
      <c r="O30" s="11">
        <v>2730870</v>
      </c>
      <c r="P30" s="11">
        <v>2812122</v>
      </c>
      <c r="Q30" s="11">
        <v>2951256</v>
      </c>
      <c r="R30" s="11">
        <v>3145925</v>
      </c>
      <c r="S30" s="11">
        <v>3381796</v>
      </c>
      <c r="T30" s="11">
        <v>3557780</v>
      </c>
      <c r="U30" s="11">
        <v>3685359</v>
      </c>
      <c r="V30" s="11">
        <v>3482957</v>
      </c>
      <c r="W30" s="11">
        <v>3582869</v>
      </c>
      <c r="X30" s="11">
        <v>3653605</v>
      </c>
      <c r="Y30" s="11">
        <v>3626693</v>
      </c>
      <c r="Z30" s="11">
        <v>3606173</v>
      </c>
    </row>
    <row r="31" spans="2:26">
      <c r="B31" s="11" t="s">
        <v>6</v>
      </c>
      <c r="C31" s="11">
        <v>325368</v>
      </c>
      <c r="D31" s="11">
        <v>272561</v>
      </c>
      <c r="E31" s="11">
        <v>266955</v>
      </c>
      <c r="F31" s="11">
        <v>252750</v>
      </c>
      <c r="G31" s="11">
        <v>267212</v>
      </c>
      <c r="H31" s="11">
        <v>299948</v>
      </c>
      <c r="I31" s="11">
        <v>323187</v>
      </c>
      <c r="J31" s="11">
        <v>343808</v>
      </c>
      <c r="K31" s="11">
        <v>340547</v>
      </c>
      <c r="L31" s="11">
        <v>343299</v>
      </c>
      <c r="M31" s="11">
        <v>348619</v>
      </c>
      <c r="N31" s="11">
        <v>361109</v>
      </c>
      <c r="O31" s="11">
        <v>352737</v>
      </c>
      <c r="P31" s="11">
        <v>387124</v>
      </c>
      <c r="Q31" s="11">
        <v>401224</v>
      </c>
      <c r="R31" s="11">
        <v>420345</v>
      </c>
      <c r="S31" s="11">
        <v>426218</v>
      </c>
      <c r="T31" s="11">
        <v>458221</v>
      </c>
      <c r="U31" s="11">
        <v>433862</v>
      </c>
      <c r="V31" s="11">
        <v>438505</v>
      </c>
      <c r="W31" s="11">
        <v>427869</v>
      </c>
      <c r="X31" s="11">
        <v>433223</v>
      </c>
      <c r="Y31" s="11">
        <v>424242</v>
      </c>
      <c r="Z31" s="11">
        <v>417311</v>
      </c>
    </row>
    <row r="32" spans="2:26">
      <c r="B32" s="11" t="s">
        <v>7</v>
      </c>
      <c r="C32" s="11">
        <v>-53073</v>
      </c>
      <c r="D32" s="11">
        <v>-47308</v>
      </c>
      <c r="E32" s="11">
        <v>-46681</v>
      </c>
      <c r="F32" s="11">
        <v>-46718</v>
      </c>
      <c r="G32" s="11">
        <v>-45161</v>
      </c>
      <c r="H32" s="11">
        <v>-45551</v>
      </c>
      <c r="I32" s="11">
        <v>-46529</v>
      </c>
      <c r="J32" s="11">
        <v>-46741</v>
      </c>
      <c r="K32" s="11">
        <v>-45414</v>
      </c>
      <c r="L32" s="11">
        <v>-45719</v>
      </c>
      <c r="M32" s="11">
        <v>-45271</v>
      </c>
      <c r="N32" s="11">
        <v>-50316</v>
      </c>
      <c r="O32" s="11">
        <v>-55003</v>
      </c>
      <c r="P32" s="11">
        <v>-57370</v>
      </c>
      <c r="Q32" s="11">
        <v>-54936</v>
      </c>
      <c r="R32" s="11">
        <v>-56781</v>
      </c>
      <c r="S32" s="11">
        <v>-59922</v>
      </c>
      <c r="T32" s="11">
        <v>-57610</v>
      </c>
      <c r="U32" s="11">
        <v>-57066</v>
      </c>
      <c r="V32" s="11">
        <v>-54864</v>
      </c>
      <c r="W32" s="11">
        <v>-57087</v>
      </c>
      <c r="X32" s="11">
        <v>-55536</v>
      </c>
      <c r="Y32" s="11">
        <v>-52777</v>
      </c>
      <c r="Z32" s="11">
        <v>-52684</v>
      </c>
    </row>
    <row r="33" spans="2:26">
      <c r="B33" s="11" t="s">
        <v>8</v>
      </c>
      <c r="C33" s="11">
        <v>2730302</v>
      </c>
      <c r="D33" s="11">
        <v>2466527</v>
      </c>
      <c r="E33" s="11">
        <v>2410874</v>
      </c>
      <c r="F33" s="11">
        <v>2435372</v>
      </c>
      <c r="G33" s="11">
        <v>2493571</v>
      </c>
      <c r="H33" s="11">
        <v>2647661</v>
      </c>
      <c r="I33" s="11">
        <v>2761055</v>
      </c>
      <c r="J33" s="11">
        <v>2742438</v>
      </c>
      <c r="K33" s="11">
        <v>2733771</v>
      </c>
      <c r="L33" s="11">
        <v>2773084</v>
      </c>
      <c r="M33" s="11">
        <v>2892164</v>
      </c>
      <c r="N33" s="11">
        <v>2980419</v>
      </c>
      <c r="O33" s="11">
        <v>3029505</v>
      </c>
      <c r="P33" s="11">
        <v>3138623</v>
      </c>
      <c r="Q33" s="11">
        <v>3293905</v>
      </c>
      <c r="R33" s="11">
        <v>3506107</v>
      </c>
      <c r="S33" s="11">
        <v>3747206</v>
      </c>
      <c r="T33" s="11">
        <v>3954399</v>
      </c>
      <c r="U33" s="11">
        <v>4061601</v>
      </c>
      <c r="V33" s="11">
        <v>3864947</v>
      </c>
      <c r="W33" s="11">
        <v>3953651</v>
      </c>
      <c r="X33" s="11">
        <v>4031292</v>
      </c>
      <c r="Y33" s="11">
        <v>3998703</v>
      </c>
      <c r="Z33" s="11">
        <v>3970646</v>
      </c>
    </row>
    <row r="36" spans="2:26">
      <c r="B36" s="1" t="s">
        <v>12</v>
      </c>
    </row>
    <row r="38" spans="2:26">
      <c r="B38" s="7" t="s">
        <v>3</v>
      </c>
      <c r="C38" s="7" t="s">
        <v>9</v>
      </c>
      <c r="D38" s="7">
        <v>95.1</v>
      </c>
      <c r="E38" s="7">
        <v>98.2</v>
      </c>
      <c r="F38" s="7">
        <v>98</v>
      </c>
      <c r="G38" s="7">
        <v>101.2</v>
      </c>
      <c r="H38" s="7">
        <v>107</v>
      </c>
      <c r="I38" s="7">
        <v>104.7</v>
      </c>
      <c r="J38" s="7">
        <v>103.6</v>
      </c>
      <c r="K38" s="7">
        <v>101.9</v>
      </c>
      <c r="L38" s="7">
        <v>100.5</v>
      </c>
      <c r="M38" s="7">
        <v>105.1</v>
      </c>
      <c r="N38" s="7">
        <v>106.3</v>
      </c>
      <c r="O38" s="7">
        <v>102.9</v>
      </c>
      <c r="P38" s="7">
        <v>106.8</v>
      </c>
      <c r="Q38" s="7">
        <v>105.9</v>
      </c>
      <c r="R38" s="7">
        <v>104.8</v>
      </c>
      <c r="S38" s="7">
        <v>109.8</v>
      </c>
      <c r="T38" s="7">
        <v>107.7</v>
      </c>
      <c r="U38" s="7">
        <v>101.9</v>
      </c>
      <c r="V38" s="7">
        <v>91.8</v>
      </c>
      <c r="W38" s="7">
        <v>104.7</v>
      </c>
      <c r="X38" s="7">
        <v>102.7</v>
      </c>
      <c r="Y38" s="7">
        <v>97.9</v>
      </c>
      <c r="Z38" s="7">
        <v>99.3</v>
      </c>
    </row>
    <row r="39" spans="2:26">
      <c r="B39" s="7" t="s">
        <v>4</v>
      </c>
      <c r="C39" s="7" t="s">
        <v>9</v>
      </c>
      <c r="D39" s="7">
        <v>98</v>
      </c>
      <c r="E39" s="7">
        <v>98.5</v>
      </c>
      <c r="F39" s="7">
        <v>95.7</v>
      </c>
      <c r="G39" s="7">
        <v>100.8</v>
      </c>
      <c r="H39" s="7">
        <v>108.2</v>
      </c>
      <c r="I39" s="7">
        <v>105.3</v>
      </c>
      <c r="J39" s="7">
        <v>107.4</v>
      </c>
      <c r="K39" s="7">
        <v>103.5</v>
      </c>
      <c r="L39" s="7">
        <v>99.8</v>
      </c>
      <c r="M39" s="7">
        <v>105.5</v>
      </c>
      <c r="N39" s="7">
        <v>108.5</v>
      </c>
      <c r="O39" s="7">
        <v>103.4</v>
      </c>
      <c r="P39" s="7">
        <v>109.5</v>
      </c>
      <c r="Q39" s="7">
        <v>106.6</v>
      </c>
      <c r="R39" s="7">
        <v>103.6</v>
      </c>
      <c r="S39" s="7">
        <v>111.3</v>
      </c>
      <c r="T39" s="7">
        <v>109.3</v>
      </c>
      <c r="U39" s="7">
        <v>100.9</v>
      </c>
      <c r="V39" s="7">
        <v>90.2</v>
      </c>
      <c r="W39" s="7">
        <v>105.9</v>
      </c>
      <c r="X39" s="7">
        <v>103.2</v>
      </c>
      <c r="Y39" s="7">
        <v>97.1</v>
      </c>
      <c r="Z39" s="7">
        <v>99.2</v>
      </c>
    </row>
    <row r="40" spans="2:26">
      <c r="B40" s="7" t="s">
        <v>5</v>
      </c>
      <c r="C40" s="7" t="s">
        <v>9</v>
      </c>
      <c r="D40" s="7">
        <v>91.1</v>
      </c>
      <c r="E40" s="7">
        <v>97.7</v>
      </c>
      <c r="F40" s="7">
        <v>101.8</v>
      </c>
      <c r="G40" s="7">
        <v>101.8</v>
      </c>
      <c r="H40" s="7">
        <v>105.3</v>
      </c>
      <c r="I40" s="7">
        <v>103.8</v>
      </c>
      <c r="J40" s="7">
        <v>98.5</v>
      </c>
      <c r="K40" s="7">
        <v>99.7</v>
      </c>
      <c r="L40" s="7">
        <v>101.5</v>
      </c>
      <c r="M40" s="7">
        <v>104.5</v>
      </c>
      <c r="N40" s="7">
        <v>103.1</v>
      </c>
      <c r="O40" s="7">
        <v>102.1</v>
      </c>
      <c r="P40" s="7">
        <v>103</v>
      </c>
      <c r="Q40" s="7">
        <v>104.9</v>
      </c>
      <c r="R40" s="7">
        <v>106.6</v>
      </c>
      <c r="S40" s="7">
        <v>107.5</v>
      </c>
      <c r="T40" s="7">
        <v>105.2</v>
      </c>
      <c r="U40" s="7">
        <v>103.6</v>
      </c>
      <c r="V40" s="7">
        <v>94.5</v>
      </c>
      <c r="W40" s="7">
        <v>102.9</v>
      </c>
      <c r="X40" s="7">
        <v>102</v>
      </c>
      <c r="Y40" s="7">
        <v>99.3</v>
      </c>
      <c r="Z40" s="7">
        <v>99.4</v>
      </c>
    </row>
    <row r="41" spans="2:26">
      <c r="B41" s="7" t="s">
        <v>6</v>
      </c>
      <c r="C41" s="7" t="s">
        <v>9</v>
      </c>
      <c r="D41" s="7">
        <v>83.8</v>
      </c>
      <c r="E41" s="7">
        <v>97.9</v>
      </c>
      <c r="F41" s="7">
        <v>94.7</v>
      </c>
      <c r="G41" s="7">
        <v>105.7</v>
      </c>
      <c r="H41" s="7">
        <v>112.3</v>
      </c>
      <c r="I41" s="7">
        <v>107.7</v>
      </c>
      <c r="J41" s="7">
        <v>106.4</v>
      </c>
      <c r="K41" s="7">
        <v>99.1</v>
      </c>
      <c r="L41" s="7">
        <v>100.8</v>
      </c>
      <c r="M41" s="7">
        <v>101.5</v>
      </c>
      <c r="N41" s="7">
        <v>103.6</v>
      </c>
      <c r="O41" s="7">
        <v>97.7</v>
      </c>
      <c r="P41" s="7">
        <v>109.7</v>
      </c>
      <c r="Q41" s="7">
        <v>103.6</v>
      </c>
      <c r="R41" s="7">
        <v>104.8</v>
      </c>
      <c r="S41" s="7">
        <v>101.4</v>
      </c>
      <c r="T41" s="7">
        <v>107.5</v>
      </c>
      <c r="U41" s="7">
        <v>94.7</v>
      </c>
      <c r="V41" s="7">
        <v>101.1</v>
      </c>
      <c r="W41" s="7">
        <v>97.6</v>
      </c>
      <c r="X41" s="7">
        <v>101.3</v>
      </c>
      <c r="Y41" s="7">
        <v>97.9</v>
      </c>
      <c r="Z41" s="7">
        <v>98.4</v>
      </c>
    </row>
    <row r="42" spans="2:26">
      <c r="B42" s="7" t="s">
        <v>7</v>
      </c>
      <c r="C42" s="7" t="s">
        <v>9</v>
      </c>
      <c r="D42" s="7">
        <v>89.1</v>
      </c>
      <c r="E42" s="7">
        <v>98.7</v>
      </c>
      <c r="F42" s="7">
        <v>100.1</v>
      </c>
      <c r="G42" s="7">
        <v>96.7</v>
      </c>
      <c r="H42" s="7">
        <v>100.9</v>
      </c>
      <c r="I42" s="7">
        <v>102.1</v>
      </c>
      <c r="J42" s="7">
        <v>100.5</v>
      </c>
      <c r="K42" s="7">
        <v>97.2</v>
      </c>
      <c r="L42" s="7">
        <v>100.7</v>
      </c>
      <c r="M42" s="7">
        <v>99</v>
      </c>
      <c r="N42" s="7">
        <v>111.1</v>
      </c>
      <c r="O42" s="7">
        <v>109.3</v>
      </c>
      <c r="P42" s="7">
        <v>104.3</v>
      </c>
      <c r="Q42" s="7">
        <v>95.8</v>
      </c>
      <c r="R42" s="7">
        <v>103.4</v>
      </c>
      <c r="S42" s="7">
        <v>105.5</v>
      </c>
      <c r="T42" s="7">
        <v>96.1</v>
      </c>
      <c r="U42" s="7">
        <v>99.1</v>
      </c>
      <c r="V42" s="7">
        <v>96.1</v>
      </c>
      <c r="W42" s="7">
        <v>104.1</v>
      </c>
      <c r="X42" s="7">
        <v>97.3</v>
      </c>
      <c r="Y42" s="7">
        <v>95</v>
      </c>
      <c r="Z42" s="7">
        <v>99.8</v>
      </c>
    </row>
    <row r="43" spans="2:26">
      <c r="B43" s="7" t="s">
        <v>8</v>
      </c>
      <c r="C43" s="7" t="s">
        <v>9</v>
      </c>
      <c r="D43" s="7">
        <v>90.3</v>
      </c>
      <c r="E43" s="7">
        <v>97.7</v>
      </c>
      <c r="F43" s="7">
        <v>101</v>
      </c>
      <c r="G43" s="7">
        <v>102.4</v>
      </c>
      <c r="H43" s="7">
        <v>106.2</v>
      </c>
      <c r="I43" s="7">
        <v>104.3</v>
      </c>
      <c r="J43" s="7">
        <v>99.3</v>
      </c>
      <c r="K43" s="7">
        <v>99.7</v>
      </c>
      <c r="L43" s="7">
        <v>101.4</v>
      </c>
      <c r="M43" s="7">
        <v>104.3</v>
      </c>
      <c r="N43" s="7">
        <v>103.1</v>
      </c>
      <c r="O43" s="7">
        <v>101.6</v>
      </c>
      <c r="P43" s="7">
        <v>103.6</v>
      </c>
      <c r="Q43" s="7">
        <v>104.9</v>
      </c>
      <c r="R43" s="7">
        <v>106.4</v>
      </c>
      <c r="S43" s="7">
        <v>106.9</v>
      </c>
      <c r="T43" s="7">
        <v>105.5</v>
      </c>
      <c r="U43" s="7">
        <v>102.7</v>
      </c>
      <c r="V43" s="7">
        <v>95.2</v>
      </c>
      <c r="W43" s="7">
        <v>102.3</v>
      </c>
      <c r="X43" s="7">
        <v>102</v>
      </c>
      <c r="Y43" s="7">
        <v>99.2</v>
      </c>
      <c r="Z43" s="7">
        <v>99.3</v>
      </c>
    </row>
    <row r="47" spans="2:26">
      <c r="B47" s="10" t="s">
        <v>13</v>
      </c>
    </row>
    <row r="49" spans="2:26">
      <c r="B49" s="7" t="s">
        <v>3</v>
      </c>
      <c r="C49" s="7">
        <v>57.5</v>
      </c>
      <c r="D49" s="7">
        <v>54.7</v>
      </c>
      <c r="E49" s="7">
        <v>53.7</v>
      </c>
      <c r="F49" s="7">
        <v>52.7</v>
      </c>
      <c r="G49" s="7">
        <v>53.3</v>
      </c>
      <c r="H49" s="7">
        <v>57</v>
      </c>
      <c r="I49" s="7">
        <v>59.7</v>
      </c>
      <c r="J49" s="7">
        <v>61.9</v>
      </c>
      <c r="K49" s="7">
        <v>63</v>
      </c>
      <c r="L49" s="7">
        <v>63.4</v>
      </c>
      <c r="M49" s="7">
        <v>66.599999999999994</v>
      </c>
      <c r="N49" s="7">
        <v>70.7</v>
      </c>
      <c r="O49" s="7">
        <v>72.8</v>
      </c>
      <c r="P49" s="7">
        <v>77.7</v>
      </c>
      <c r="Q49" s="7">
        <v>82.4</v>
      </c>
      <c r="R49" s="7">
        <v>86.3</v>
      </c>
      <c r="S49" s="7">
        <v>94.8</v>
      </c>
      <c r="T49" s="7">
        <v>102.1</v>
      </c>
      <c r="U49" s="7">
        <v>104</v>
      </c>
      <c r="V49" s="7">
        <v>95.5</v>
      </c>
      <c r="W49" s="7">
        <v>100</v>
      </c>
      <c r="X49" s="7">
        <v>102.7</v>
      </c>
      <c r="Y49" s="7">
        <v>100.6</v>
      </c>
      <c r="Z49" s="7">
        <v>99.9</v>
      </c>
    </row>
    <row r="50" spans="2:26">
      <c r="B50" s="7" t="s">
        <v>4</v>
      </c>
      <c r="C50" s="7">
        <v>50.8</v>
      </c>
      <c r="D50" s="7">
        <v>49.7</v>
      </c>
      <c r="E50" s="7">
        <v>49</v>
      </c>
      <c r="F50" s="7">
        <v>46.9</v>
      </c>
      <c r="G50" s="7">
        <v>47.2</v>
      </c>
      <c r="H50" s="7">
        <v>51.1</v>
      </c>
      <c r="I50" s="7">
        <v>53.8</v>
      </c>
      <c r="J50" s="7">
        <v>57.8</v>
      </c>
      <c r="K50" s="7">
        <v>59.8</v>
      </c>
      <c r="L50" s="7">
        <v>59.6</v>
      </c>
      <c r="M50" s="7">
        <v>62.9</v>
      </c>
      <c r="N50" s="7">
        <v>68.2</v>
      </c>
      <c r="O50" s="7">
        <v>70.599999999999994</v>
      </c>
      <c r="P50" s="7">
        <v>77.2</v>
      </c>
      <c r="Q50" s="7">
        <v>82.3</v>
      </c>
      <c r="R50" s="7">
        <v>85.3</v>
      </c>
      <c r="S50" s="7">
        <v>95</v>
      </c>
      <c r="T50" s="7">
        <v>103.8</v>
      </c>
      <c r="U50" s="7">
        <v>104.7</v>
      </c>
      <c r="V50" s="7">
        <v>94.5</v>
      </c>
      <c r="W50" s="7">
        <v>100</v>
      </c>
      <c r="X50" s="7">
        <v>103.2</v>
      </c>
      <c r="Y50" s="7">
        <v>100.2</v>
      </c>
      <c r="Z50" s="7">
        <v>99.4</v>
      </c>
    </row>
    <row r="51" spans="2:26">
      <c r="B51" s="7" t="s">
        <v>5</v>
      </c>
      <c r="C51" s="7">
        <v>68.8</v>
      </c>
      <c r="D51" s="7">
        <v>62.6</v>
      </c>
      <c r="E51" s="7">
        <v>61.2</v>
      </c>
      <c r="F51" s="7">
        <v>62.3</v>
      </c>
      <c r="G51" s="7">
        <v>63.5</v>
      </c>
      <c r="H51" s="7">
        <v>66.900000000000006</v>
      </c>
      <c r="I51" s="7">
        <v>69.400000000000006</v>
      </c>
      <c r="J51" s="7">
        <v>68.400000000000006</v>
      </c>
      <c r="K51" s="7">
        <v>68.2</v>
      </c>
      <c r="L51" s="7">
        <v>69.2</v>
      </c>
      <c r="M51" s="7">
        <v>72.400000000000006</v>
      </c>
      <c r="N51" s="7">
        <v>74.599999999999994</v>
      </c>
      <c r="O51" s="7">
        <v>76.2</v>
      </c>
      <c r="P51" s="7">
        <v>78.5</v>
      </c>
      <c r="Q51" s="7">
        <v>82.4</v>
      </c>
      <c r="R51" s="7">
        <v>87.8</v>
      </c>
      <c r="S51" s="7">
        <v>94.4</v>
      </c>
      <c r="T51" s="7">
        <v>99.3</v>
      </c>
      <c r="U51" s="7">
        <v>102.9</v>
      </c>
      <c r="V51" s="7">
        <v>97.2</v>
      </c>
      <c r="W51" s="7">
        <v>100</v>
      </c>
      <c r="X51" s="7">
        <v>102</v>
      </c>
      <c r="Y51" s="7">
        <v>101.2</v>
      </c>
      <c r="Z51" s="7">
        <v>100.7</v>
      </c>
    </row>
    <row r="52" spans="2:26">
      <c r="B52" s="7" t="s">
        <v>6</v>
      </c>
      <c r="C52" s="7">
        <v>76</v>
      </c>
      <c r="D52" s="7">
        <v>63.7</v>
      </c>
      <c r="E52" s="7">
        <v>62.4</v>
      </c>
      <c r="F52" s="7">
        <v>59.1</v>
      </c>
      <c r="G52" s="7">
        <v>62.5</v>
      </c>
      <c r="H52" s="7">
        <v>70.099999999999994</v>
      </c>
      <c r="I52" s="7">
        <v>75.5</v>
      </c>
      <c r="J52" s="7">
        <v>80.400000000000006</v>
      </c>
      <c r="K52" s="7">
        <v>79.599999999999994</v>
      </c>
      <c r="L52" s="7">
        <v>80.2</v>
      </c>
      <c r="M52" s="7">
        <v>81.5</v>
      </c>
      <c r="N52" s="7">
        <v>84.4</v>
      </c>
      <c r="O52" s="7">
        <v>82.4</v>
      </c>
      <c r="P52" s="7">
        <v>90.5</v>
      </c>
      <c r="Q52" s="7">
        <v>93.8</v>
      </c>
      <c r="R52" s="7">
        <v>98.2</v>
      </c>
      <c r="S52" s="7">
        <v>99.6</v>
      </c>
      <c r="T52" s="7">
        <v>107.1</v>
      </c>
      <c r="U52" s="7">
        <v>101.4</v>
      </c>
      <c r="V52" s="7">
        <v>102.5</v>
      </c>
      <c r="W52" s="7">
        <v>100</v>
      </c>
      <c r="X52" s="7">
        <v>101.3</v>
      </c>
      <c r="Y52" s="7">
        <v>99.2</v>
      </c>
      <c r="Z52" s="7">
        <v>97.5</v>
      </c>
    </row>
    <row r="53" spans="2:26">
      <c r="B53" s="7" t="s">
        <v>7</v>
      </c>
      <c r="C53" s="7">
        <v>93</v>
      </c>
      <c r="D53" s="7">
        <v>82.9</v>
      </c>
      <c r="E53" s="7">
        <v>81.8</v>
      </c>
      <c r="F53" s="7">
        <v>81.8</v>
      </c>
      <c r="G53" s="7">
        <v>79.099999999999994</v>
      </c>
      <c r="H53" s="7">
        <v>79.8</v>
      </c>
      <c r="I53" s="7">
        <v>81.5</v>
      </c>
      <c r="J53" s="7">
        <v>81.900000000000006</v>
      </c>
      <c r="K53" s="7">
        <v>79.599999999999994</v>
      </c>
      <c r="L53" s="7">
        <v>80.099999999999994</v>
      </c>
      <c r="M53" s="7">
        <v>79.3</v>
      </c>
      <c r="N53" s="7">
        <v>88.1</v>
      </c>
      <c r="O53" s="7">
        <v>96.3</v>
      </c>
      <c r="P53" s="7">
        <v>100.5</v>
      </c>
      <c r="Q53" s="7">
        <v>96.2</v>
      </c>
      <c r="R53" s="7">
        <v>99.5</v>
      </c>
      <c r="S53" s="7">
        <v>105</v>
      </c>
      <c r="T53" s="7">
        <v>100.9</v>
      </c>
      <c r="U53" s="7">
        <v>100</v>
      </c>
      <c r="V53" s="7">
        <v>96.1</v>
      </c>
      <c r="W53" s="7">
        <v>100</v>
      </c>
      <c r="X53" s="7">
        <v>97.3</v>
      </c>
      <c r="Y53" s="7">
        <v>92.4</v>
      </c>
      <c r="Z53" s="7">
        <v>92.3</v>
      </c>
    </row>
    <row r="54" spans="2:26">
      <c r="B54" s="7" t="s">
        <v>8</v>
      </c>
      <c r="C54" s="7">
        <v>69.099999999999994</v>
      </c>
      <c r="D54" s="7">
        <v>62.4</v>
      </c>
      <c r="E54" s="7">
        <v>61</v>
      </c>
      <c r="F54" s="7">
        <v>61.6</v>
      </c>
      <c r="G54" s="7">
        <v>63.1</v>
      </c>
      <c r="H54" s="7">
        <v>67</v>
      </c>
      <c r="I54" s="7">
        <v>69.8</v>
      </c>
      <c r="J54" s="7">
        <v>69.400000000000006</v>
      </c>
      <c r="K54" s="7">
        <v>69.099999999999994</v>
      </c>
      <c r="L54" s="7">
        <v>70.099999999999994</v>
      </c>
      <c r="M54" s="7">
        <v>73.2</v>
      </c>
      <c r="N54" s="7">
        <v>75.400000000000006</v>
      </c>
      <c r="O54" s="7">
        <v>76.599999999999994</v>
      </c>
      <c r="P54" s="7">
        <v>79.400000000000006</v>
      </c>
      <c r="Q54" s="7">
        <v>83.3</v>
      </c>
      <c r="R54" s="7">
        <v>88.7</v>
      </c>
      <c r="S54" s="7">
        <v>94.8</v>
      </c>
      <c r="T54" s="7">
        <v>100</v>
      </c>
      <c r="U54" s="7">
        <v>102.7</v>
      </c>
      <c r="V54" s="7">
        <v>97.8</v>
      </c>
      <c r="W54" s="7">
        <v>100</v>
      </c>
      <c r="X54" s="7">
        <v>102</v>
      </c>
      <c r="Y54" s="7">
        <v>101.1</v>
      </c>
      <c r="Z54" s="7">
        <v>100.4</v>
      </c>
    </row>
    <row r="58" spans="2:26">
      <c r="B58" s="10" t="s">
        <v>37</v>
      </c>
    </row>
    <row r="60" spans="2:26">
      <c r="B60" s="12" t="s">
        <v>36</v>
      </c>
    </row>
    <row r="61" spans="2:26">
      <c r="B61" s="7" t="s">
        <v>14</v>
      </c>
      <c r="C61" s="7">
        <v>1500024</v>
      </c>
      <c r="D61" s="7">
        <v>2111755</v>
      </c>
      <c r="E61" s="7">
        <v>2354261</v>
      </c>
      <c r="F61" s="7">
        <v>2674717</v>
      </c>
      <c r="G61" s="7">
        <v>2956210</v>
      </c>
      <c r="H61" s="7">
        <v>3448190</v>
      </c>
      <c r="I61" s="7">
        <v>3889731</v>
      </c>
      <c r="J61" s="7">
        <v>4323910</v>
      </c>
      <c r="K61" s="7">
        <v>4693317</v>
      </c>
      <c r="L61" s="7">
        <v>4837244</v>
      </c>
      <c r="M61" s="7">
        <v>5295529</v>
      </c>
      <c r="N61" s="7">
        <v>5752764</v>
      </c>
      <c r="O61" s="7">
        <v>5944170</v>
      </c>
      <c r="P61" s="7">
        <v>6402789</v>
      </c>
      <c r="Q61" s="7">
        <v>7035158</v>
      </c>
      <c r="R61" s="7">
        <v>7474608</v>
      </c>
      <c r="S61" s="7">
        <v>8358377</v>
      </c>
      <c r="T61" s="7">
        <v>9223289</v>
      </c>
      <c r="U61" s="7">
        <v>9603919</v>
      </c>
      <c r="V61" s="7">
        <v>8849287</v>
      </c>
      <c r="W61" s="7">
        <v>9258166</v>
      </c>
      <c r="X61" s="7">
        <v>9682660</v>
      </c>
      <c r="Y61" s="7">
        <v>9626604</v>
      </c>
      <c r="Z61" s="7">
        <v>9618077</v>
      </c>
    </row>
    <row r="62" spans="2:26">
      <c r="B62" s="7" t="s">
        <v>15</v>
      </c>
      <c r="C62" s="7">
        <v>138872</v>
      </c>
      <c r="D62" s="7">
        <v>151969</v>
      </c>
      <c r="E62" s="7">
        <v>124069</v>
      </c>
      <c r="F62" s="7">
        <v>127654</v>
      </c>
      <c r="G62" s="7">
        <v>129344</v>
      </c>
      <c r="H62" s="7">
        <v>143297</v>
      </c>
      <c r="I62" s="7">
        <v>155568</v>
      </c>
      <c r="J62" s="7">
        <v>158186</v>
      </c>
      <c r="K62" s="7">
        <v>166141</v>
      </c>
      <c r="L62" s="7">
        <v>162765</v>
      </c>
      <c r="M62" s="7">
        <v>172160</v>
      </c>
      <c r="N62" s="7">
        <v>179698</v>
      </c>
      <c r="O62" s="7">
        <v>163111</v>
      </c>
      <c r="P62" s="7">
        <v>159525</v>
      </c>
      <c r="Q62" s="7">
        <v>170419</v>
      </c>
      <c r="R62" s="7">
        <v>167658</v>
      </c>
      <c r="S62" s="7">
        <v>175141</v>
      </c>
      <c r="T62" s="7">
        <v>195750</v>
      </c>
      <c r="U62" s="7">
        <v>202495</v>
      </c>
      <c r="V62" s="7">
        <v>175216</v>
      </c>
      <c r="W62" s="7">
        <v>175264</v>
      </c>
      <c r="X62" s="7">
        <v>230889</v>
      </c>
      <c r="Y62" s="7">
        <v>238728</v>
      </c>
      <c r="Z62" s="7">
        <v>245749</v>
      </c>
    </row>
    <row r="63" spans="2:26">
      <c r="B63" s="7" t="s">
        <v>16</v>
      </c>
      <c r="C63" s="7">
        <v>44138</v>
      </c>
      <c r="D63" s="7">
        <v>57291</v>
      </c>
      <c r="E63" s="7">
        <v>59914</v>
      </c>
      <c r="F63" s="7">
        <v>51542</v>
      </c>
      <c r="G63" s="7">
        <v>51559</v>
      </c>
      <c r="H63" s="7">
        <v>62177</v>
      </c>
      <c r="I63" s="7">
        <v>65681</v>
      </c>
      <c r="J63" s="7">
        <v>67038</v>
      </c>
      <c r="K63" s="7">
        <v>66045</v>
      </c>
      <c r="L63" s="7">
        <v>60162</v>
      </c>
      <c r="M63" s="7">
        <v>60000</v>
      </c>
      <c r="N63" s="7">
        <v>64575</v>
      </c>
      <c r="O63" s="7">
        <v>65476</v>
      </c>
      <c r="P63" s="7">
        <v>64569</v>
      </c>
      <c r="Q63" s="7">
        <v>69510</v>
      </c>
      <c r="R63" s="7">
        <v>72516</v>
      </c>
      <c r="S63" s="7">
        <v>81266</v>
      </c>
      <c r="T63" s="7">
        <v>91514</v>
      </c>
      <c r="U63" s="7">
        <v>103653</v>
      </c>
      <c r="V63" s="7">
        <v>86859</v>
      </c>
      <c r="W63" s="7">
        <v>88832</v>
      </c>
      <c r="X63" s="7">
        <v>93048</v>
      </c>
      <c r="Y63" s="7">
        <v>88693</v>
      </c>
      <c r="Z63" s="7">
        <v>78622</v>
      </c>
    </row>
    <row r="64" spans="2:26">
      <c r="B64" s="7" t="s">
        <v>17</v>
      </c>
      <c r="C64" s="7">
        <v>651246</v>
      </c>
      <c r="D64" s="7">
        <v>918370</v>
      </c>
      <c r="E64" s="7">
        <v>897590</v>
      </c>
      <c r="F64" s="7">
        <v>886354</v>
      </c>
      <c r="G64" s="7">
        <v>939867</v>
      </c>
      <c r="H64" s="7">
        <v>1160905</v>
      </c>
      <c r="I64" s="7">
        <v>1292904</v>
      </c>
      <c r="J64" s="7">
        <v>1497315</v>
      </c>
      <c r="K64" s="7">
        <v>1653398</v>
      </c>
      <c r="L64" s="7">
        <v>1665862</v>
      </c>
      <c r="M64" s="7">
        <v>1880759</v>
      </c>
      <c r="N64" s="7">
        <v>2099545</v>
      </c>
      <c r="O64" s="7">
        <v>2087359</v>
      </c>
      <c r="P64" s="7">
        <v>2240615</v>
      </c>
      <c r="Q64" s="7">
        <v>2612638</v>
      </c>
      <c r="R64" s="7">
        <v>2821709</v>
      </c>
      <c r="S64" s="7">
        <v>3189134</v>
      </c>
      <c r="T64" s="7">
        <v>3494260</v>
      </c>
      <c r="U64" s="7">
        <v>3501598</v>
      </c>
      <c r="V64" s="7">
        <v>2943456</v>
      </c>
      <c r="W64" s="7">
        <v>3247096</v>
      </c>
      <c r="X64" s="7">
        <v>3533963</v>
      </c>
      <c r="Y64" s="7">
        <v>3584825</v>
      </c>
      <c r="Z64" s="7">
        <v>3600822</v>
      </c>
    </row>
    <row r="65" spans="2:26">
      <c r="B65" s="7" t="s">
        <v>18</v>
      </c>
      <c r="C65" s="7">
        <v>33466</v>
      </c>
      <c r="D65" s="7">
        <v>80108</v>
      </c>
      <c r="E65" s="7">
        <v>135915</v>
      </c>
      <c r="F65" s="7">
        <v>147277</v>
      </c>
      <c r="G65" s="7">
        <v>159730</v>
      </c>
      <c r="H65" s="7">
        <v>151672</v>
      </c>
      <c r="I65" s="7">
        <v>178245</v>
      </c>
      <c r="J65" s="7">
        <v>190521</v>
      </c>
      <c r="K65" s="7">
        <v>192574</v>
      </c>
      <c r="L65" s="7">
        <v>202373</v>
      </c>
      <c r="M65" s="7">
        <v>204590</v>
      </c>
      <c r="N65" s="7">
        <v>239704</v>
      </c>
      <c r="O65" s="7">
        <v>246111</v>
      </c>
      <c r="P65" s="7">
        <v>262079</v>
      </c>
      <c r="Q65" s="7">
        <v>272519</v>
      </c>
      <c r="R65" s="7">
        <v>278513</v>
      </c>
      <c r="S65" s="7">
        <v>358089</v>
      </c>
      <c r="T65" s="7">
        <v>353308</v>
      </c>
      <c r="U65" s="7">
        <v>390655</v>
      </c>
      <c r="V65" s="7">
        <v>386020</v>
      </c>
      <c r="W65" s="7">
        <v>382707</v>
      </c>
      <c r="X65" s="7">
        <v>421426</v>
      </c>
      <c r="Y65" s="7">
        <v>430128</v>
      </c>
      <c r="Z65" s="7">
        <v>444584</v>
      </c>
    </row>
    <row r="66" spans="2:26">
      <c r="B66" s="7" t="s">
        <v>19</v>
      </c>
      <c r="C66" s="7">
        <v>9568</v>
      </c>
      <c r="D66" s="7">
        <v>14701</v>
      </c>
      <c r="E66" s="7">
        <v>21361</v>
      </c>
      <c r="F66" s="7">
        <v>29656</v>
      </c>
      <c r="G66" s="7">
        <v>33804</v>
      </c>
      <c r="H66" s="7">
        <v>32123</v>
      </c>
      <c r="I66" s="7">
        <v>40641</v>
      </c>
      <c r="J66" s="7">
        <v>44325</v>
      </c>
      <c r="K66" s="7">
        <v>48414</v>
      </c>
      <c r="L66" s="7">
        <v>51869</v>
      </c>
      <c r="M66" s="7">
        <v>54892</v>
      </c>
      <c r="N66" s="7">
        <v>56263</v>
      </c>
      <c r="O66" s="7">
        <v>62557</v>
      </c>
      <c r="P66" s="7">
        <v>66223</v>
      </c>
      <c r="Q66" s="7">
        <v>79030</v>
      </c>
      <c r="R66" s="7">
        <v>79712</v>
      </c>
      <c r="S66" s="7">
        <v>90317</v>
      </c>
      <c r="T66" s="7">
        <v>97514</v>
      </c>
      <c r="U66" s="7">
        <v>105456</v>
      </c>
      <c r="V66" s="7">
        <v>99412</v>
      </c>
      <c r="W66" s="7">
        <v>109723</v>
      </c>
      <c r="X66" s="7">
        <v>120103</v>
      </c>
      <c r="Y66" s="7">
        <v>117118</v>
      </c>
      <c r="Z66" s="7">
        <v>115980</v>
      </c>
    </row>
    <row r="67" spans="2:26">
      <c r="B67" s="7" t="s">
        <v>20</v>
      </c>
      <c r="C67" s="7">
        <v>104743</v>
      </c>
      <c r="D67" s="7">
        <v>151965</v>
      </c>
      <c r="E67" s="7">
        <v>177835</v>
      </c>
      <c r="F67" s="7">
        <v>237178</v>
      </c>
      <c r="G67" s="7">
        <v>281540</v>
      </c>
      <c r="H67" s="7">
        <v>349279</v>
      </c>
      <c r="I67" s="7">
        <v>408860</v>
      </c>
      <c r="J67" s="7">
        <v>434607</v>
      </c>
      <c r="K67" s="7">
        <v>457686</v>
      </c>
      <c r="L67" s="7">
        <v>462091</v>
      </c>
      <c r="M67" s="7">
        <v>470156</v>
      </c>
      <c r="N67" s="7">
        <v>495155</v>
      </c>
      <c r="O67" s="7">
        <v>530323</v>
      </c>
      <c r="P67" s="7">
        <v>580637</v>
      </c>
      <c r="Q67" s="7">
        <v>615088</v>
      </c>
      <c r="R67" s="7">
        <v>658390</v>
      </c>
      <c r="S67" s="7">
        <v>751712</v>
      </c>
      <c r="T67" s="7">
        <v>889077</v>
      </c>
      <c r="U67" s="7">
        <v>914816</v>
      </c>
      <c r="V67" s="7">
        <v>846548</v>
      </c>
      <c r="W67" s="7">
        <v>836486</v>
      </c>
      <c r="X67" s="7">
        <v>799469</v>
      </c>
      <c r="Y67" s="7">
        <v>727691</v>
      </c>
      <c r="Z67" s="7">
        <v>689537</v>
      </c>
    </row>
    <row r="68" spans="2:26">
      <c r="B68" s="7" t="s">
        <v>21</v>
      </c>
      <c r="C68" s="7">
        <v>122622</v>
      </c>
      <c r="D68" s="7">
        <v>176125</v>
      </c>
      <c r="E68" s="7">
        <v>215864</v>
      </c>
      <c r="F68" s="7">
        <v>260997</v>
      </c>
      <c r="G68" s="7">
        <v>287095</v>
      </c>
      <c r="H68" s="7">
        <v>313792</v>
      </c>
      <c r="I68" s="7">
        <v>347913</v>
      </c>
      <c r="J68" s="7">
        <v>368240</v>
      </c>
      <c r="K68" s="7">
        <v>394012</v>
      </c>
      <c r="L68" s="7">
        <v>417911</v>
      </c>
      <c r="M68" s="7">
        <v>490557</v>
      </c>
      <c r="N68" s="7">
        <v>509200</v>
      </c>
      <c r="O68" s="7">
        <v>546948</v>
      </c>
      <c r="P68" s="7">
        <v>580070</v>
      </c>
      <c r="Q68" s="7">
        <v>627910</v>
      </c>
      <c r="R68" s="7">
        <v>639867</v>
      </c>
      <c r="S68" s="7">
        <v>717896</v>
      </c>
      <c r="T68" s="7">
        <v>759953</v>
      </c>
      <c r="U68" s="7">
        <v>797352</v>
      </c>
      <c r="V68" s="7">
        <v>759658</v>
      </c>
      <c r="W68" s="7">
        <v>817506</v>
      </c>
      <c r="X68" s="7">
        <v>851522</v>
      </c>
      <c r="Y68" s="7">
        <v>830612</v>
      </c>
      <c r="Z68" s="7">
        <v>818970</v>
      </c>
    </row>
    <row r="69" spans="2:26">
      <c r="B69" s="7" t="s">
        <v>22</v>
      </c>
      <c r="C69" s="7">
        <v>57406</v>
      </c>
      <c r="D69" s="7">
        <v>81365</v>
      </c>
      <c r="E69" s="7">
        <v>108483</v>
      </c>
      <c r="F69" s="7">
        <v>143924</v>
      </c>
      <c r="G69" s="7">
        <v>165129</v>
      </c>
      <c r="H69" s="7">
        <v>200320</v>
      </c>
      <c r="I69" s="7">
        <v>226299</v>
      </c>
      <c r="J69" s="7">
        <v>251092</v>
      </c>
      <c r="K69" s="7">
        <v>266988</v>
      </c>
      <c r="L69" s="7">
        <v>284280</v>
      </c>
      <c r="M69" s="7">
        <v>310211</v>
      </c>
      <c r="N69" s="7">
        <v>342177</v>
      </c>
      <c r="O69" s="7">
        <v>344894</v>
      </c>
      <c r="P69" s="7">
        <v>388559</v>
      </c>
      <c r="Q69" s="7">
        <v>417495</v>
      </c>
      <c r="R69" s="7">
        <v>436010</v>
      </c>
      <c r="S69" s="7">
        <v>480060</v>
      </c>
      <c r="T69" s="7">
        <v>548652</v>
      </c>
      <c r="U69" s="7">
        <v>571351</v>
      </c>
      <c r="V69" s="7">
        <v>527202</v>
      </c>
      <c r="W69" s="7">
        <v>555293</v>
      </c>
      <c r="X69" s="7">
        <v>560600</v>
      </c>
      <c r="Y69" s="7">
        <v>560776</v>
      </c>
      <c r="Z69" s="7">
        <v>562673</v>
      </c>
    </row>
    <row r="70" spans="2:26">
      <c r="B70" s="7" t="s">
        <v>23</v>
      </c>
      <c r="C70" s="7">
        <v>14092</v>
      </c>
      <c r="D70" s="7">
        <v>29063</v>
      </c>
      <c r="E70" s="7">
        <v>40647</v>
      </c>
      <c r="F70" s="7">
        <v>56312</v>
      </c>
      <c r="G70" s="7">
        <v>67920</v>
      </c>
      <c r="H70" s="7">
        <v>83826</v>
      </c>
      <c r="I70" s="7">
        <v>97429</v>
      </c>
      <c r="J70" s="7">
        <v>105384</v>
      </c>
      <c r="K70" s="7">
        <v>117359</v>
      </c>
      <c r="L70" s="7">
        <v>116289</v>
      </c>
      <c r="M70" s="7">
        <v>122445</v>
      </c>
      <c r="N70" s="7">
        <v>121337</v>
      </c>
      <c r="O70" s="7">
        <v>122237</v>
      </c>
      <c r="P70" s="7">
        <v>130048</v>
      </c>
      <c r="Q70" s="7">
        <v>134885</v>
      </c>
      <c r="R70" s="7">
        <v>136945</v>
      </c>
      <c r="S70" s="7">
        <v>149749</v>
      </c>
      <c r="T70" s="7">
        <v>175416</v>
      </c>
      <c r="U70" s="7">
        <v>175803</v>
      </c>
      <c r="V70" s="7">
        <v>166430</v>
      </c>
      <c r="W70" s="7">
        <v>156241</v>
      </c>
      <c r="X70" s="7">
        <v>159262</v>
      </c>
      <c r="Y70" s="7">
        <v>155485</v>
      </c>
      <c r="Z70" s="7">
        <v>159245</v>
      </c>
    </row>
    <row r="71" spans="2:26">
      <c r="B71" s="7" t="s">
        <v>24</v>
      </c>
      <c r="C71" s="7">
        <v>15133</v>
      </c>
      <c r="D71" s="7">
        <v>24539</v>
      </c>
      <c r="E71" s="7">
        <v>37753</v>
      </c>
      <c r="F71" s="7">
        <v>54437</v>
      </c>
      <c r="G71" s="7">
        <v>65427</v>
      </c>
      <c r="H71" s="7">
        <v>89687</v>
      </c>
      <c r="I71" s="7">
        <v>114920</v>
      </c>
      <c r="J71" s="7">
        <v>144221</v>
      </c>
      <c r="K71" s="7">
        <v>154623</v>
      </c>
      <c r="L71" s="7">
        <v>167245</v>
      </c>
      <c r="M71" s="7">
        <v>191600</v>
      </c>
      <c r="N71" s="7">
        <v>210112</v>
      </c>
      <c r="O71" s="7">
        <v>221454</v>
      </c>
      <c r="P71" s="7">
        <v>236714</v>
      </c>
      <c r="Q71" s="7">
        <v>249354</v>
      </c>
      <c r="R71" s="7">
        <v>279096</v>
      </c>
      <c r="S71" s="7">
        <v>313885</v>
      </c>
      <c r="T71" s="7">
        <v>340478</v>
      </c>
      <c r="U71" s="7">
        <v>350676</v>
      </c>
      <c r="V71" s="7">
        <v>359127</v>
      </c>
      <c r="W71" s="7">
        <v>354741</v>
      </c>
      <c r="X71" s="7">
        <v>357596</v>
      </c>
      <c r="Y71" s="7">
        <v>353843</v>
      </c>
      <c r="Z71" s="7">
        <v>344838</v>
      </c>
    </row>
    <row r="72" spans="2:26">
      <c r="B72" s="7" t="s">
        <v>25</v>
      </c>
      <c r="C72" s="7">
        <v>21672</v>
      </c>
      <c r="D72" s="7">
        <v>40648</v>
      </c>
      <c r="E72" s="7">
        <v>55085</v>
      </c>
      <c r="F72" s="7">
        <v>75388</v>
      </c>
      <c r="G72" s="7">
        <v>89550</v>
      </c>
      <c r="H72" s="7">
        <v>95116</v>
      </c>
      <c r="I72" s="7">
        <v>111064</v>
      </c>
      <c r="J72" s="7">
        <v>120813</v>
      </c>
      <c r="K72" s="7">
        <v>148922</v>
      </c>
      <c r="L72" s="7">
        <v>149463</v>
      </c>
      <c r="M72" s="7">
        <v>146586</v>
      </c>
      <c r="N72" s="7">
        <v>164256</v>
      </c>
      <c r="O72" s="7">
        <v>162863</v>
      </c>
      <c r="P72" s="7">
        <v>182838</v>
      </c>
      <c r="Q72" s="7">
        <v>198924</v>
      </c>
      <c r="R72" s="7">
        <v>219172</v>
      </c>
      <c r="S72" s="7">
        <v>237262</v>
      </c>
      <c r="T72" s="7">
        <v>272743</v>
      </c>
      <c r="U72" s="7">
        <v>291003</v>
      </c>
      <c r="V72" s="7">
        <v>296834</v>
      </c>
      <c r="W72" s="7">
        <v>315162</v>
      </c>
      <c r="X72" s="7">
        <v>313448</v>
      </c>
      <c r="Y72" s="7">
        <v>314255</v>
      </c>
      <c r="Z72" s="7">
        <v>324997</v>
      </c>
    </row>
    <row r="73" spans="2:26">
      <c r="B73" s="7" t="s">
        <v>26</v>
      </c>
      <c r="C73" s="7">
        <v>94427</v>
      </c>
      <c r="D73" s="7">
        <v>112686</v>
      </c>
      <c r="E73" s="7">
        <v>118110</v>
      </c>
      <c r="F73" s="7">
        <v>128055</v>
      </c>
      <c r="G73" s="7">
        <v>138546</v>
      </c>
      <c r="H73" s="7">
        <v>160731</v>
      </c>
      <c r="I73" s="7">
        <v>176965</v>
      </c>
      <c r="J73" s="7">
        <v>204920</v>
      </c>
      <c r="K73" s="7">
        <v>236788</v>
      </c>
      <c r="L73" s="7">
        <v>265690</v>
      </c>
      <c r="M73" s="7">
        <v>306436</v>
      </c>
      <c r="N73" s="7">
        <v>317823</v>
      </c>
      <c r="O73" s="7">
        <v>330630</v>
      </c>
      <c r="P73" s="7">
        <v>348720</v>
      </c>
      <c r="Q73" s="7">
        <v>381119</v>
      </c>
      <c r="R73" s="7">
        <v>406319</v>
      </c>
      <c r="S73" s="7">
        <v>440606</v>
      </c>
      <c r="T73" s="7">
        <v>484516</v>
      </c>
      <c r="U73" s="7">
        <v>565692</v>
      </c>
      <c r="V73" s="7">
        <v>577620</v>
      </c>
      <c r="W73" s="7">
        <v>608797</v>
      </c>
      <c r="X73" s="7">
        <v>617480</v>
      </c>
      <c r="Y73" s="7">
        <v>624126</v>
      </c>
      <c r="Z73" s="7">
        <v>613787</v>
      </c>
    </row>
    <row r="74" spans="2:26">
      <c r="B74" s="7" t="s">
        <v>27</v>
      </c>
      <c r="C74" s="7">
        <v>36147</v>
      </c>
      <c r="D74" s="7">
        <v>60550</v>
      </c>
      <c r="E74" s="7">
        <v>88424</v>
      </c>
      <c r="F74" s="7">
        <v>126844</v>
      </c>
      <c r="G74" s="7">
        <v>134291</v>
      </c>
      <c r="H74" s="7">
        <v>146401</v>
      </c>
      <c r="I74" s="7">
        <v>163653</v>
      </c>
      <c r="J74" s="7">
        <v>182293</v>
      </c>
      <c r="K74" s="7">
        <v>205187</v>
      </c>
      <c r="L74" s="7">
        <v>211784</v>
      </c>
      <c r="M74" s="7">
        <v>232860</v>
      </c>
      <c r="N74" s="7">
        <v>250778</v>
      </c>
      <c r="O74" s="7">
        <v>281999</v>
      </c>
      <c r="P74" s="7">
        <v>314741</v>
      </c>
      <c r="Q74" s="7">
        <v>319189</v>
      </c>
      <c r="R74" s="7">
        <v>347306</v>
      </c>
      <c r="S74" s="7">
        <v>365549</v>
      </c>
      <c r="T74" s="7">
        <v>437509</v>
      </c>
      <c r="U74" s="7">
        <v>488192</v>
      </c>
      <c r="V74" s="7">
        <v>455632</v>
      </c>
      <c r="W74" s="7">
        <v>458800</v>
      </c>
      <c r="X74" s="7">
        <v>462902</v>
      </c>
      <c r="Y74" s="7">
        <v>456974</v>
      </c>
      <c r="Z74" s="7">
        <v>458223</v>
      </c>
    </row>
    <row r="75" spans="2:26">
      <c r="B75" s="7" t="s">
        <v>28</v>
      </c>
      <c r="C75" s="7">
        <v>15145</v>
      </c>
      <c r="D75" s="7">
        <v>25826</v>
      </c>
      <c r="E75" s="7">
        <v>37692</v>
      </c>
      <c r="F75" s="7">
        <v>52428</v>
      </c>
      <c r="G75" s="7">
        <v>56376</v>
      </c>
      <c r="H75" s="7">
        <v>67926</v>
      </c>
      <c r="I75" s="7">
        <v>76798</v>
      </c>
      <c r="J75" s="7">
        <v>82179</v>
      </c>
      <c r="K75" s="7">
        <v>83846</v>
      </c>
      <c r="L75" s="7">
        <v>84459</v>
      </c>
      <c r="M75" s="7">
        <v>87673</v>
      </c>
      <c r="N75" s="7">
        <v>98112</v>
      </c>
      <c r="O75" s="7">
        <v>105442</v>
      </c>
      <c r="P75" s="7">
        <v>112185</v>
      </c>
      <c r="Q75" s="7">
        <v>122735</v>
      </c>
      <c r="R75" s="7">
        <v>128625</v>
      </c>
      <c r="S75" s="7">
        <v>144316</v>
      </c>
      <c r="T75" s="7">
        <v>174585</v>
      </c>
      <c r="U75" s="7">
        <v>188105</v>
      </c>
      <c r="V75" s="7">
        <v>181298</v>
      </c>
      <c r="W75" s="7">
        <v>164323</v>
      </c>
      <c r="X75" s="7">
        <v>172314</v>
      </c>
      <c r="Y75" s="7">
        <v>170108</v>
      </c>
      <c r="Z75" s="7">
        <v>171363</v>
      </c>
    </row>
    <row r="76" spans="2:26">
      <c r="B76" s="7" t="s">
        <v>29</v>
      </c>
      <c r="C76" s="7">
        <v>50123</v>
      </c>
      <c r="D76" s="7">
        <v>69105</v>
      </c>
      <c r="E76" s="7">
        <v>93899</v>
      </c>
      <c r="F76" s="7">
        <v>129134</v>
      </c>
      <c r="G76" s="7">
        <v>150395</v>
      </c>
      <c r="H76" s="7">
        <v>151775</v>
      </c>
      <c r="I76" s="7">
        <v>169818</v>
      </c>
      <c r="J76" s="7">
        <v>189512</v>
      </c>
      <c r="K76" s="7">
        <v>200072</v>
      </c>
      <c r="L76" s="7">
        <v>214671</v>
      </c>
      <c r="M76" s="7">
        <v>221113</v>
      </c>
      <c r="N76" s="7">
        <v>233678</v>
      </c>
      <c r="O76" s="7">
        <v>271869</v>
      </c>
      <c r="P76" s="7">
        <v>293766</v>
      </c>
      <c r="Q76" s="7">
        <v>303637</v>
      </c>
      <c r="R76" s="7">
        <v>316827</v>
      </c>
      <c r="S76" s="7">
        <v>334490</v>
      </c>
      <c r="T76" s="7">
        <v>346803</v>
      </c>
      <c r="U76" s="7">
        <v>365249</v>
      </c>
      <c r="V76" s="7">
        <v>375213</v>
      </c>
      <c r="W76" s="7">
        <v>371350</v>
      </c>
      <c r="X76" s="7">
        <v>355952</v>
      </c>
      <c r="Y76" s="7">
        <v>345495</v>
      </c>
      <c r="Z76" s="7">
        <v>353776</v>
      </c>
    </row>
    <row r="77" spans="2:26">
      <c r="B77" s="7" t="s">
        <v>30</v>
      </c>
      <c r="C77" s="7">
        <v>25636</v>
      </c>
      <c r="D77" s="7">
        <v>35123</v>
      </c>
      <c r="E77" s="7">
        <v>46952</v>
      </c>
      <c r="F77" s="7">
        <v>60267</v>
      </c>
      <c r="G77" s="7">
        <v>71028</v>
      </c>
      <c r="H77" s="7">
        <v>80667</v>
      </c>
      <c r="I77" s="7">
        <v>88448</v>
      </c>
      <c r="J77" s="7">
        <v>90131</v>
      </c>
      <c r="K77" s="7">
        <v>94549</v>
      </c>
      <c r="L77" s="7">
        <v>100955</v>
      </c>
      <c r="M77" s="7">
        <v>107465</v>
      </c>
      <c r="N77" s="7">
        <v>119371</v>
      </c>
      <c r="O77" s="7">
        <v>131148</v>
      </c>
      <c r="P77" s="7">
        <v>148072</v>
      </c>
      <c r="Q77" s="7">
        <v>150479</v>
      </c>
      <c r="R77" s="7">
        <v>161033</v>
      </c>
      <c r="S77" s="7">
        <v>172946</v>
      </c>
      <c r="T77" s="7">
        <v>183464</v>
      </c>
      <c r="U77" s="7">
        <v>192681</v>
      </c>
      <c r="V77" s="7">
        <v>200193</v>
      </c>
      <c r="W77" s="7">
        <v>201332</v>
      </c>
      <c r="X77" s="7">
        <v>205859</v>
      </c>
      <c r="Y77" s="7">
        <v>205934</v>
      </c>
      <c r="Z77" s="7">
        <v>211313</v>
      </c>
    </row>
    <row r="78" spans="2:26">
      <c r="B78" s="7" t="s">
        <v>31</v>
      </c>
      <c r="C78" s="7">
        <v>35962</v>
      </c>
      <c r="D78" s="7">
        <v>44465</v>
      </c>
      <c r="E78" s="7">
        <v>52321</v>
      </c>
      <c r="F78" s="7">
        <v>64067</v>
      </c>
      <c r="G78" s="7">
        <v>79253</v>
      </c>
      <c r="H78" s="7">
        <v>89414</v>
      </c>
      <c r="I78" s="7">
        <v>97816</v>
      </c>
      <c r="J78" s="7">
        <v>105772</v>
      </c>
      <c r="K78" s="7">
        <v>111973</v>
      </c>
      <c r="L78" s="7">
        <v>117313</v>
      </c>
      <c r="M78" s="7">
        <v>122650</v>
      </c>
      <c r="N78" s="7">
        <v>133265</v>
      </c>
      <c r="O78" s="7">
        <v>147905</v>
      </c>
      <c r="P78" s="7">
        <v>159726</v>
      </c>
      <c r="Q78" s="7">
        <v>167026</v>
      </c>
      <c r="R78" s="7">
        <v>180089</v>
      </c>
      <c r="S78" s="7">
        <v>192320</v>
      </c>
      <c r="T78" s="7">
        <v>209097</v>
      </c>
      <c r="U78" s="7">
        <v>225896</v>
      </c>
      <c r="V78" s="7">
        <v>243034</v>
      </c>
      <c r="W78" s="7">
        <v>245529</v>
      </c>
      <c r="X78" s="7">
        <v>253056</v>
      </c>
      <c r="Y78" s="7">
        <v>254161</v>
      </c>
      <c r="Z78" s="7">
        <v>253253</v>
      </c>
    </row>
    <row r="79" spans="2:26">
      <c r="B79" s="7" t="s">
        <v>32</v>
      </c>
      <c r="C79" s="7">
        <v>11318</v>
      </c>
      <c r="D79" s="7">
        <v>14781</v>
      </c>
      <c r="E79" s="7">
        <v>16894</v>
      </c>
      <c r="F79" s="7">
        <v>22187</v>
      </c>
      <c r="G79" s="7">
        <v>27865</v>
      </c>
      <c r="H79" s="7">
        <v>32057</v>
      </c>
      <c r="I79" s="7">
        <v>36528</v>
      </c>
      <c r="J79" s="7">
        <v>44117</v>
      </c>
      <c r="K79" s="7">
        <v>44730</v>
      </c>
      <c r="L79" s="7">
        <v>49051</v>
      </c>
      <c r="M79" s="7">
        <v>59420</v>
      </c>
      <c r="N79" s="7">
        <v>63572</v>
      </c>
      <c r="O79" s="7">
        <v>62198</v>
      </c>
      <c r="P79" s="7">
        <v>69343</v>
      </c>
      <c r="Q79" s="7">
        <v>75463</v>
      </c>
      <c r="R79" s="7">
        <v>77594</v>
      </c>
      <c r="S79" s="7">
        <v>89822</v>
      </c>
      <c r="T79" s="7">
        <v>92095</v>
      </c>
      <c r="U79" s="7">
        <v>97775</v>
      </c>
      <c r="V79" s="7">
        <v>96718</v>
      </c>
      <c r="W79" s="7">
        <v>93102</v>
      </c>
      <c r="X79" s="7">
        <v>95956</v>
      </c>
      <c r="Y79" s="7">
        <v>90849</v>
      </c>
      <c r="Z79" s="7">
        <v>91702</v>
      </c>
    </row>
    <row r="80" spans="2:26">
      <c r="B80" s="7" t="s">
        <v>33</v>
      </c>
      <c r="C80" s="7">
        <v>18193</v>
      </c>
      <c r="D80" s="7">
        <v>22900</v>
      </c>
      <c r="E80" s="7">
        <v>25229</v>
      </c>
      <c r="F80" s="7">
        <v>20814</v>
      </c>
      <c r="G80" s="7">
        <v>27285</v>
      </c>
      <c r="H80" s="7">
        <v>36683</v>
      </c>
      <c r="I80" s="7">
        <v>39723</v>
      </c>
      <c r="J80" s="7">
        <v>42687</v>
      </c>
      <c r="K80" s="7">
        <v>49357</v>
      </c>
      <c r="L80" s="7">
        <v>52288</v>
      </c>
      <c r="M80" s="7">
        <v>53178</v>
      </c>
      <c r="N80" s="7">
        <v>53180</v>
      </c>
      <c r="O80" s="7">
        <v>58495</v>
      </c>
      <c r="P80" s="7">
        <v>63061</v>
      </c>
      <c r="Q80" s="7">
        <v>66390</v>
      </c>
      <c r="R80" s="7">
        <v>65754</v>
      </c>
      <c r="S80" s="7">
        <v>72215</v>
      </c>
      <c r="T80" s="7">
        <v>74882</v>
      </c>
      <c r="U80" s="7">
        <v>73326</v>
      </c>
      <c r="V80" s="7">
        <v>70046</v>
      </c>
      <c r="W80" s="7">
        <v>73261</v>
      </c>
      <c r="X80" s="7">
        <v>75245</v>
      </c>
      <c r="Y80" s="7">
        <v>73935</v>
      </c>
      <c r="Z80" s="7">
        <v>75765</v>
      </c>
    </row>
    <row r="81" spans="2:26">
      <c r="B81" s="7" t="s">
        <v>34</v>
      </c>
      <c r="C81" s="7">
        <v>115</v>
      </c>
      <c r="D81" s="7">
        <v>175</v>
      </c>
      <c r="E81" s="7">
        <v>224</v>
      </c>
      <c r="F81" s="7">
        <v>202</v>
      </c>
      <c r="G81" s="7">
        <v>206</v>
      </c>
      <c r="H81" s="7">
        <v>342</v>
      </c>
      <c r="I81" s="7">
        <v>458</v>
      </c>
      <c r="J81" s="7">
        <v>557</v>
      </c>
      <c r="K81" s="7">
        <v>653</v>
      </c>
      <c r="L81" s="7">
        <v>723</v>
      </c>
      <c r="M81" s="7">
        <v>778</v>
      </c>
      <c r="N81" s="7">
        <v>963</v>
      </c>
      <c r="O81" s="7">
        <v>1151</v>
      </c>
      <c r="P81" s="7">
        <v>1298</v>
      </c>
      <c r="Q81" s="7">
        <v>1348</v>
      </c>
      <c r="R81" s="7">
        <v>1473</v>
      </c>
      <c r="S81" s="7">
        <v>1602</v>
      </c>
      <c r="T81" s="7">
        <v>1673</v>
      </c>
      <c r="U81" s="7">
        <v>2145</v>
      </c>
      <c r="V81" s="7">
        <v>2771</v>
      </c>
      <c r="W81" s="7">
        <v>2621</v>
      </c>
      <c r="X81" s="7">
        <v>2570</v>
      </c>
      <c r="Y81" s="7">
        <v>2868</v>
      </c>
      <c r="Z81" s="7">
        <v>2878</v>
      </c>
    </row>
    <row r="82" spans="2:26">
      <c r="B82" s="7" t="s">
        <v>35</v>
      </c>
      <c r="C82" s="7" t="s">
        <v>9</v>
      </c>
      <c r="D82" s="7" t="s">
        <v>9</v>
      </c>
      <c r="E82" s="7" t="s">
        <v>9</v>
      </c>
      <c r="F82" s="7" t="s">
        <v>9</v>
      </c>
      <c r="G82" s="7" t="s">
        <v>9</v>
      </c>
      <c r="H82" s="7" t="s">
        <v>9</v>
      </c>
      <c r="I82" s="7" t="s">
        <v>9</v>
      </c>
      <c r="J82" s="7" t="s">
        <v>9</v>
      </c>
      <c r="K82" s="7" t="s">
        <v>9</v>
      </c>
      <c r="L82" s="7" t="s">
        <v>9</v>
      </c>
      <c r="M82" s="7" t="s">
        <v>9</v>
      </c>
      <c r="N82" s="7" t="s">
        <v>9</v>
      </c>
      <c r="O82" s="7" t="s">
        <v>9</v>
      </c>
      <c r="P82" s="7" t="s">
        <v>9</v>
      </c>
      <c r="Q82" s="7" t="s">
        <v>9</v>
      </c>
      <c r="R82" s="7" t="s">
        <v>9</v>
      </c>
      <c r="S82" s="7" t="s">
        <v>9</v>
      </c>
      <c r="T82" s="7" t="s">
        <v>9</v>
      </c>
      <c r="U82" s="7" t="s">
        <v>9</v>
      </c>
      <c r="V82" s="7" t="s">
        <v>9</v>
      </c>
      <c r="W82" s="7" t="s">
        <v>9</v>
      </c>
      <c r="X82" s="7" t="s">
        <v>9</v>
      </c>
      <c r="Y82" s="7" t="s">
        <v>9</v>
      </c>
      <c r="Z82" s="7" t="s">
        <v>9</v>
      </c>
    </row>
    <row r="86" spans="2:26">
      <c r="B86" s="10" t="s">
        <v>38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8" spans="2:26">
      <c r="B88" s="12" t="s">
        <v>36</v>
      </c>
    </row>
    <row r="89" spans="2:26">
      <c r="B89" s="7" t="s">
        <v>14</v>
      </c>
      <c r="C89" s="7" t="s">
        <v>9</v>
      </c>
      <c r="D89" s="7">
        <v>1428010</v>
      </c>
      <c r="E89" s="7">
        <v>2074411</v>
      </c>
      <c r="F89" s="7">
        <v>2306618</v>
      </c>
      <c r="G89" s="7">
        <v>2706834</v>
      </c>
      <c r="H89" s="7">
        <v>3163243</v>
      </c>
      <c r="I89" s="7">
        <v>3609321</v>
      </c>
      <c r="J89" s="7">
        <v>4031266</v>
      </c>
      <c r="K89" s="7">
        <v>4406679</v>
      </c>
      <c r="L89" s="7">
        <v>4717365</v>
      </c>
      <c r="M89" s="7">
        <v>5082789</v>
      </c>
      <c r="N89" s="7">
        <v>5627295</v>
      </c>
      <c r="O89" s="7">
        <v>5919234</v>
      </c>
      <c r="P89" s="7">
        <v>6347484</v>
      </c>
      <c r="Q89" s="7">
        <v>6783315</v>
      </c>
      <c r="R89" s="7">
        <v>7371512</v>
      </c>
      <c r="S89" s="7">
        <v>8209341</v>
      </c>
      <c r="T89" s="7">
        <v>9003551</v>
      </c>
      <c r="U89" s="7">
        <v>9398855</v>
      </c>
      <c r="V89" s="7">
        <v>8820219</v>
      </c>
      <c r="W89" s="7">
        <v>9262019</v>
      </c>
      <c r="X89" s="7">
        <v>9511650</v>
      </c>
      <c r="Y89" s="7">
        <v>9481701</v>
      </c>
      <c r="Z89" s="7">
        <v>9556250</v>
      </c>
    </row>
    <row r="90" spans="2:26">
      <c r="B90" s="7" t="s">
        <v>15</v>
      </c>
      <c r="C90" s="7" t="s">
        <v>9</v>
      </c>
      <c r="D90" s="7">
        <v>133729</v>
      </c>
      <c r="E90" s="7">
        <v>110074</v>
      </c>
      <c r="F90" s="7">
        <v>121171</v>
      </c>
      <c r="G90" s="7">
        <v>126852</v>
      </c>
      <c r="H90" s="7">
        <v>126348</v>
      </c>
      <c r="I90" s="7">
        <v>141456</v>
      </c>
      <c r="J90" s="7">
        <v>149732</v>
      </c>
      <c r="K90" s="7">
        <v>157129</v>
      </c>
      <c r="L90" s="7">
        <v>165996</v>
      </c>
      <c r="M90" s="7">
        <v>163699</v>
      </c>
      <c r="N90" s="7">
        <v>172517</v>
      </c>
      <c r="O90" s="7">
        <v>172675</v>
      </c>
      <c r="P90" s="7">
        <v>165739</v>
      </c>
      <c r="Q90" s="7">
        <v>167609</v>
      </c>
      <c r="R90" s="7">
        <v>174371</v>
      </c>
      <c r="S90" s="7">
        <v>166319</v>
      </c>
      <c r="T90" s="7">
        <v>168179</v>
      </c>
      <c r="U90" s="7">
        <v>204851</v>
      </c>
      <c r="V90" s="7">
        <v>208736</v>
      </c>
      <c r="W90" s="7">
        <v>164798</v>
      </c>
      <c r="X90" s="7">
        <v>194730</v>
      </c>
      <c r="Y90" s="7">
        <v>228077</v>
      </c>
      <c r="Z90" s="7">
        <v>232653</v>
      </c>
    </row>
    <row r="91" spans="2:26">
      <c r="B91" s="7" t="s">
        <v>16</v>
      </c>
      <c r="C91" s="7" t="s">
        <v>9</v>
      </c>
      <c r="D91" s="7">
        <v>38519</v>
      </c>
      <c r="E91" s="7">
        <v>54217</v>
      </c>
      <c r="F91" s="7">
        <v>49937</v>
      </c>
      <c r="G91" s="7">
        <v>51522</v>
      </c>
      <c r="H91" s="7">
        <v>59338</v>
      </c>
      <c r="I91" s="7">
        <v>61575</v>
      </c>
      <c r="J91" s="7">
        <v>61982</v>
      </c>
      <c r="K91" s="7">
        <v>63400</v>
      </c>
      <c r="L91" s="7">
        <v>58023</v>
      </c>
      <c r="M91" s="7">
        <v>58005</v>
      </c>
      <c r="N91" s="7">
        <v>62911</v>
      </c>
      <c r="O91" s="7">
        <v>66133</v>
      </c>
      <c r="P91" s="7">
        <v>64048</v>
      </c>
      <c r="Q91" s="7">
        <v>64563</v>
      </c>
      <c r="R91" s="7">
        <v>63207</v>
      </c>
      <c r="S91" s="7">
        <v>79988</v>
      </c>
      <c r="T91" s="7">
        <v>85919</v>
      </c>
      <c r="U91" s="7">
        <v>90239</v>
      </c>
      <c r="V91" s="7">
        <v>89077</v>
      </c>
      <c r="W91" s="7">
        <v>85214</v>
      </c>
      <c r="X91" s="7">
        <v>85840</v>
      </c>
      <c r="Y91" s="7">
        <v>92203</v>
      </c>
      <c r="Z91" s="7">
        <v>82026</v>
      </c>
    </row>
    <row r="92" spans="2:26">
      <c r="B92" s="7" t="s">
        <v>17</v>
      </c>
      <c r="C92" s="7" t="s">
        <v>9</v>
      </c>
      <c r="D92" s="7">
        <v>567417</v>
      </c>
      <c r="E92" s="7">
        <v>820875</v>
      </c>
      <c r="F92" s="7">
        <v>827100</v>
      </c>
      <c r="G92" s="7">
        <v>889590</v>
      </c>
      <c r="H92" s="7">
        <v>1079622</v>
      </c>
      <c r="I92" s="7">
        <v>1226157</v>
      </c>
      <c r="J92" s="7">
        <v>1422824</v>
      </c>
      <c r="K92" s="7">
        <v>1586433</v>
      </c>
      <c r="L92" s="7">
        <v>1663958</v>
      </c>
      <c r="M92" s="7">
        <v>1793746</v>
      </c>
      <c r="N92" s="7">
        <v>2072466</v>
      </c>
      <c r="O92" s="7">
        <v>2156373</v>
      </c>
      <c r="P92" s="7">
        <v>2238325</v>
      </c>
      <c r="Q92" s="7">
        <v>2511002</v>
      </c>
      <c r="R92" s="7">
        <v>2837517</v>
      </c>
      <c r="S92" s="7">
        <v>3221592</v>
      </c>
      <c r="T92" s="7">
        <v>3453076</v>
      </c>
      <c r="U92" s="7">
        <v>3561915</v>
      </c>
      <c r="V92" s="7">
        <v>2988680</v>
      </c>
      <c r="W92" s="7">
        <v>3277509</v>
      </c>
      <c r="X92" s="7">
        <v>3471938</v>
      </c>
      <c r="Y92" s="7">
        <v>3488073</v>
      </c>
      <c r="Z92" s="7">
        <v>3556329</v>
      </c>
    </row>
    <row r="93" spans="2:26">
      <c r="B93" s="7" t="s">
        <v>18</v>
      </c>
      <c r="C93" s="7" t="s">
        <v>9</v>
      </c>
      <c r="D93" s="7">
        <v>41906</v>
      </c>
      <c r="E93" s="7">
        <v>118522</v>
      </c>
      <c r="F93" s="7">
        <v>125321</v>
      </c>
      <c r="G93" s="7">
        <v>146888</v>
      </c>
      <c r="H93" s="7">
        <v>143334</v>
      </c>
      <c r="I93" s="7">
        <v>175295</v>
      </c>
      <c r="J93" s="7">
        <v>184783</v>
      </c>
      <c r="K93" s="7">
        <v>185912</v>
      </c>
      <c r="L93" s="7">
        <v>193663</v>
      </c>
      <c r="M93" s="7">
        <v>201001</v>
      </c>
      <c r="N93" s="7">
        <v>232841</v>
      </c>
      <c r="O93" s="7">
        <v>237753</v>
      </c>
      <c r="P93" s="7">
        <v>264116</v>
      </c>
      <c r="Q93" s="7">
        <v>264022</v>
      </c>
      <c r="R93" s="7">
        <v>252739</v>
      </c>
      <c r="S93" s="7">
        <v>316762</v>
      </c>
      <c r="T93" s="7">
        <v>340968</v>
      </c>
      <c r="U93" s="7">
        <v>345305</v>
      </c>
      <c r="V93" s="7">
        <v>358632</v>
      </c>
      <c r="W93" s="7">
        <v>382878</v>
      </c>
      <c r="X93" s="7">
        <v>384660</v>
      </c>
      <c r="Y93" s="7">
        <v>412599</v>
      </c>
      <c r="Z93" s="7">
        <v>433810</v>
      </c>
    </row>
    <row r="94" spans="2:26">
      <c r="B94" s="7" t="s">
        <v>19</v>
      </c>
      <c r="C94" s="7" t="s">
        <v>9</v>
      </c>
      <c r="D94" s="7">
        <v>10493</v>
      </c>
      <c r="E94" s="7">
        <v>17476</v>
      </c>
      <c r="F94" s="7">
        <v>23345</v>
      </c>
      <c r="G94" s="7">
        <v>28957</v>
      </c>
      <c r="H94" s="7">
        <v>29838</v>
      </c>
      <c r="I94" s="7">
        <v>38101</v>
      </c>
      <c r="J94" s="7">
        <v>41287</v>
      </c>
      <c r="K94" s="7">
        <v>45771</v>
      </c>
      <c r="L94" s="7">
        <v>48787</v>
      </c>
      <c r="M94" s="7">
        <v>51904</v>
      </c>
      <c r="N94" s="7">
        <v>53847</v>
      </c>
      <c r="O94" s="7">
        <v>61042</v>
      </c>
      <c r="P94" s="7">
        <v>62172</v>
      </c>
      <c r="Q94" s="7">
        <v>72263</v>
      </c>
      <c r="R94" s="7">
        <v>77737</v>
      </c>
      <c r="S94" s="7">
        <v>87214</v>
      </c>
      <c r="T94" s="7">
        <v>93329</v>
      </c>
      <c r="U94" s="7">
        <v>100855</v>
      </c>
      <c r="V94" s="7">
        <v>102345</v>
      </c>
      <c r="W94" s="7">
        <v>97659</v>
      </c>
      <c r="X94" s="7">
        <v>115141</v>
      </c>
      <c r="Y94" s="7">
        <v>112667</v>
      </c>
      <c r="Z94" s="7">
        <v>112177</v>
      </c>
    </row>
    <row r="95" spans="2:26">
      <c r="B95" s="7" t="s">
        <v>20</v>
      </c>
      <c r="C95" s="7" t="s">
        <v>9</v>
      </c>
      <c r="D95" s="7">
        <v>101098</v>
      </c>
      <c r="E95" s="7">
        <v>159412</v>
      </c>
      <c r="F95" s="7">
        <v>186490</v>
      </c>
      <c r="G95" s="7">
        <v>249955</v>
      </c>
      <c r="H95" s="7">
        <v>316189</v>
      </c>
      <c r="I95" s="7">
        <v>368930</v>
      </c>
      <c r="J95" s="7">
        <v>392647</v>
      </c>
      <c r="K95" s="7">
        <v>420559</v>
      </c>
      <c r="L95" s="7">
        <v>440039</v>
      </c>
      <c r="M95" s="7">
        <v>451352</v>
      </c>
      <c r="N95" s="7">
        <v>476919</v>
      </c>
      <c r="O95" s="7">
        <v>525626</v>
      </c>
      <c r="P95" s="7">
        <v>569931</v>
      </c>
      <c r="Q95" s="7">
        <v>594831</v>
      </c>
      <c r="R95" s="7">
        <v>639530</v>
      </c>
      <c r="S95" s="7">
        <v>731653</v>
      </c>
      <c r="T95" s="7">
        <v>854468</v>
      </c>
      <c r="U95" s="7">
        <v>880812</v>
      </c>
      <c r="V95" s="7">
        <v>834901</v>
      </c>
      <c r="W95" s="7">
        <v>837648</v>
      </c>
      <c r="X95" s="7">
        <v>802246</v>
      </c>
      <c r="Y95" s="7">
        <v>731775</v>
      </c>
      <c r="Z95" s="7">
        <v>697633</v>
      </c>
    </row>
    <row r="96" spans="2:26">
      <c r="B96" s="7" t="s">
        <v>21</v>
      </c>
      <c r="C96" s="7" t="s">
        <v>9</v>
      </c>
      <c r="D96" s="7">
        <v>113492</v>
      </c>
      <c r="E96" s="7">
        <v>181106</v>
      </c>
      <c r="F96" s="7">
        <v>203666</v>
      </c>
      <c r="G96" s="7">
        <v>262754</v>
      </c>
      <c r="H96" s="7">
        <v>292136</v>
      </c>
      <c r="I96" s="7">
        <v>329217</v>
      </c>
      <c r="J96" s="7">
        <v>348962</v>
      </c>
      <c r="K96" s="7">
        <v>370860</v>
      </c>
      <c r="L96" s="7">
        <v>412441</v>
      </c>
      <c r="M96" s="7">
        <v>471893</v>
      </c>
      <c r="N96" s="7">
        <v>514909</v>
      </c>
      <c r="O96" s="7">
        <v>538044</v>
      </c>
      <c r="P96" s="7">
        <v>601153</v>
      </c>
      <c r="Q96" s="7">
        <v>628573</v>
      </c>
      <c r="R96" s="7">
        <v>652216</v>
      </c>
      <c r="S96" s="7">
        <v>704076</v>
      </c>
      <c r="T96" s="7">
        <v>769932</v>
      </c>
      <c r="U96" s="7">
        <v>772049</v>
      </c>
      <c r="V96" s="7">
        <v>774328</v>
      </c>
      <c r="W96" s="7">
        <v>827091</v>
      </c>
      <c r="X96" s="7">
        <v>855283</v>
      </c>
      <c r="Y96" s="7">
        <v>824645</v>
      </c>
      <c r="Z96" s="7">
        <v>822700</v>
      </c>
    </row>
    <row r="97" spans="2:26">
      <c r="B97" s="7" t="s">
        <v>22</v>
      </c>
      <c r="C97" s="7" t="s">
        <v>9</v>
      </c>
      <c r="D97" s="7">
        <v>54576</v>
      </c>
      <c r="E97" s="7">
        <v>83524</v>
      </c>
      <c r="F97" s="7">
        <v>108615</v>
      </c>
      <c r="G97" s="7">
        <v>144753</v>
      </c>
      <c r="H97" s="7">
        <v>177560</v>
      </c>
      <c r="I97" s="7">
        <v>208400</v>
      </c>
      <c r="J97" s="7">
        <v>230876</v>
      </c>
      <c r="K97" s="7">
        <v>244131</v>
      </c>
      <c r="L97" s="7">
        <v>270161</v>
      </c>
      <c r="M97" s="7">
        <v>297397</v>
      </c>
      <c r="N97" s="7">
        <v>331584</v>
      </c>
      <c r="O97" s="7">
        <v>337633</v>
      </c>
      <c r="P97" s="7">
        <v>376983</v>
      </c>
      <c r="Q97" s="7">
        <v>394035</v>
      </c>
      <c r="R97" s="7">
        <v>419239</v>
      </c>
      <c r="S97" s="7">
        <v>474839</v>
      </c>
      <c r="T97" s="7">
        <v>528427</v>
      </c>
      <c r="U97" s="7">
        <v>550833</v>
      </c>
      <c r="V97" s="7">
        <v>520275</v>
      </c>
      <c r="W97" s="7">
        <v>539551</v>
      </c>
      <c r="X97" s="7">
        <v>541390</v>
      </c>
      <c r="Y97" s="7">
        <v>547325</v>
      </c>
      <c r="Z97" s="7">
        <v>557085</v>
      </c>
    </row>
    <row r="98" spans="2:26">
      <c r="B98" s="7" t="s">
        <v>23</v>
      </c>
      <c r="C98" s="7" t="s">
        <v>9</v>
      </c>
      <c r="D98" s="7">
        <v>19517</v>
      </c>
      <c r="E98" s="7">
        <v>36796</v>
      </c>
      <c r="F98" s="7">
        <v>44878</v>
      </c>
      <c r="G98" s="7">
        <v>62690</v>
      </c>
      <c r="H98" s="7">
        <v>75627</v>
      </c>
      <c r="I98" s="7">
        <v>88074</v>
      </c>
      <c r="J98" s="7">
        <v>96544</v>
      </c>
      <c r="K98" s="7">
        <v>103195</v>
      </c>
      <c r="L98" s="7">
        <v>111025</v>
      </c>
      <c r="M98" s="7">
        <v>118653</v>
      </c>
      <c r="N98" s="7">
        <v>117618</v>
      </c>
      <c r="O98" s="7">
        <v>118880</v>
      </c>
      <c r="P98" s="7">
        <v>127301</v>
      </c>
      <c r="Q98" s="7">
        <v>129872</v>
      </c>
      <c r="R98" s="7">
        <v>130131</v>
      </c>
      <c r="S98" s="7">
        <v>144459</v>
      </c>
      <c r="T98" s="7">
        <v>170569</v>
      </c>
      <c r="U98" s="7">
        <v>168063</v>
      </c>
      <c r="V98" s="7">
        <v>162102</v>
      </c>
      <c r="W98" s="7">
        <v>155241</v>
      </c>
      <c r="X98" s="7">
        <v>156799</v>
      </c>
      <c r="Y98" s="7">
        <v>150471</v>
      </c>
      <c r="Z98" s="7">
        <v>156322</v>
      </c>
    </row>
    <row r="99" spans="2:26">
      <c r="B99" s="7" t="s">
        <v>24</v>
      </c>
      <c r="C99" s="7" t="s">
        <v>9</v>
      </c>
      <c r="D99" s="7">
        <v>20311</v>
      </c>
      <c r="E99" s="7">
        <v>33899</v>
      </c>
      <c r="F99" s="7">
        <v>47827</v>
      </c>
      <c r="G99" s="7">
        <v>58147</v>
      </c>
      <c r="H99" s="7">
        <v>81370</v>
      </c>
      <c r="I99" s="7">
        <v>105441</v>
      </c>
      <c r="J99" s="7">
        <v>129829</v>
      </c>
      <c r="K99" s="7">
        <v>143786</v>
      </c>
      <c r="L99" s="7">
        <v>161116</v>
      </c>
      <c r="M99" s="7">
        <v>183956</v>
      </c>
      <c r="N99" s="7">
        <v>206916</v>
      </c>
      <c r="O99" s="7">
        <v>217817</v>
      </c>
      <c r="P99" s="7">
        <v>235280</v>
      </c>
      <c r="Q99" s="7">
        <v>245524</v>
      </c>
      <c r="R99" s="7">
        <v>281393</v>
      </c>
      <c r="S99" s="7">
        <v>310476</v>
      </c>
      <c r="T99" s="7">
        <v>338686</v>
      </c>
      <c r="U99" s="7">
        <v>345482</v>
      </c>
      <c r="V99" s="7">
        <v>354499</v>
      </c>
      <c r="W99" s="7">
        <v>359706</v>
      </c>
      <c r="X99" s="7">
        <v>357453</v>
      </c>
      <c r="Y99" s="7">
        <v>350498</v>
      </c>
      <c r="Z99" s="7">
        <v>349237</v>
      </c>
    </row>
    <row r="100" spans="2:26">
      <c r="B100" s="7" t="s">
        <v>25</v>
      </c>
      <c r="C100" s="7" t="s">
        <v>9</v>
      </c>
      <c r="D100" s="7">
        <v>32560</v>
      </c>
      <c r="E100" s="7">
        <v>51320</v>
      </c>
      <c r="F100" s="7">
        <v>69957</v>
      </c>
      <c r="G100" s="7">
        <v>79519</v>
      </c>
      <c r="H100" s="7">
        <v>94119</v>
      </c>
      <c r="I100" s="7">
        <v>110445</v>
      </c>
      <c r="J100" s="7">
        <v>115410</v>
      </c>
      <c r="K100" s="7">
        <v>141847</v>
      </c>
      <c r="L100" s="7">
        <v>148696</v>
      </c>
      <c r="M100" s="7">
        <v>142893</v>
      </c>
      <c r="N100" s="7">
        <v>155642</v>
      </c>
      <c r="O100" s="7">
        <v>150992</v>
      </c>
      <c r="P100" s="7">
        <v>177393</v>
      </c>
      <c r="Q100" s="7">
        <v>193212</v>
      </c>
      <c r="R100" s="7">
        <v>214983</v>
      </c>
      <c r="S100" s="7">
        <v>234952</v>
      </c>
      <c r="T100" s="7">
        <v>264875</v>
      </c>
      <c r="U100" s="7">
        <v>278195</v>
      </c>
      <c r="V100" s="7">
        <v>294648</v>
      </c>
      <c r="W100" s="7">
        <v>307673</v>
      </c>
      <c r="X100" s="7">
        <v>311380</v>
      </c>
      <c r="Y100" s="7">
        <v>332095</v>
      </c>
      <c r="Z100" s="7">
        <v>333012</v>
      </c>
    </row>
    <row r="101" spans="2:26">
      <c r="B101" s="7" t="s">
        <v>26</v>
      </c>
      <c r="C101" s="7" t="s">
        <v>9</v>
      </c>
      <c r="D101" s="7">
        <v>84146</v>
      </c>
      <c r="E101" s="7">
        <v>104956</v>
      </c>
      <c r="F101" s="7">
        <v>110611</v>
      </c>
      <c r="G101" s="7">
        <v>125495</v>
      </c>
      <c r="H101" s="7">
        <v>149054</v>
      </c>
      <c r="I101" s="7">
        <v>159007</v>
      </c>
      <c r="J101" s="7">
        <v>180161</v>
      </c>
      <c r="K101" s="7">
        <v>211763</v>
      </c>
      <c r="L101" s="7">
        <v>251289</v>
      </c>
      <c r="M101" s="7">
        <v>295485</v>
      </c>
      <c r="N101" s="7">
        <v>309235</v>
      </c>
      <c r="O101" s="7">
        <v>317196</v>
      </c>
      <c r="P101" s="7">
        <v>335337</v>
      </c>
      <c r="Q101" s="7">
        <v>366353</v>
      </c>
      <c r="R101" s="7">
        <v>395585</v>
      </c>
      <c r="S101" s="7">
        <v>425920</v>
      </c>
      <c r="T101" s="7">
        <v>463724</v>
      </c>
      <c r="U101" s="7">
        <v>533399</v>
      </c>
      <c r="V101" s="7">
        <v>554684</v>
      </c>
      <c r="W101" s="7">
        <v>609194</v>
      </c>
      <c r="X101" s="7">
        <v>622112</v>
      </c>
      <c r="Y101" s="7">
        <v>623847</v>
      </c>
      <c r="Z101" s="7">
        <v>621779</v>
      </c>
    </row>
    <row r="102" spans="2:26">
      <c r="B102" s="7" t="s">
        <v>27</v>
      </c>
      <c r="C102" s="7" t="s">
        <v>9</v>
      </c>
      <c r="D102" s="7">
        <v>49705</v>
      </c>
      <c r="E102" s="7">
        <v>73280</v>
      </c>
      <c r="F102" s="7">
        <v>105473</v>
      </c>
      <c r="G102" s="7">
        <v>116812</v>
      </c>
      <c r="H102" s="7">
        <v>129847</v>
      </c>
      <c r="I102" s="7">
        <v>141289</v>
      </c>
      <c r="J102" s="7">
        <v>168836</v>
      </c>
      <c r="K102" s="7">
        <v>191931</v>
      </c>
      <c r="L102" s="7">
        <v>207122</v>
      </c>
      <c r="M102" s="7">
        <v>221481</v>
      </c>
      <c r="N102" s="7">
        <v>245743</v>
      </c>
      <c r="O102" s="7">
        <v>274721</v>
      </c>
      <c r="P102" s="7">
        <v>308074</v>
      </c>
      <c r="Q102" s="7">
        <v>305522</v>
      </c>
      <c r="R102" s="7">
        <v>339197</v>
      </c>
      <c r="S102" s="7">
        <v>346802</v>
      </c>
      <c r="T102" s="7">
        <v>427582</v>
      </c>
      <c r="U102" s="7">
        <v>466011</v>
      </c>
      <c r="V102" s="7">
        <v>443171</v>
      </c>
      <c r="W102" s="7">
        <v>467536</v>
      </c>
      <c r="X102" s="7">
        <v>458331</v>
      </c>
      <c r="Y102" s="7">
        <v>459265</v>
      </c>
      <c r="Z102" s="7">
        <v>453115</v>
      </c>
    </row>
    <row r="103" spans="2:26">
      <c r="B103" s="7" t="s">
        <v>28</v>
      </c>
      <c r="C103" s="7" t="s">
        <v>9</v>
      </c>
      <c r="D103" s="7">
        <v>19123</v>
      </c>
      <c r="E103" s="7">
        <v>30315</v>
      </c>
      <c r="F103" s="7">
        <v>38409</v>
      </c>
      <c r="G103" s="7">
        <v>47403</v>
      </c>
      <c r="H103" s="7">
        <v>58355</v>
      </c>
      <c r="I103" s="7">
        <v>67297</v>
      </c>
      <c r="J103" s="7">
        <v>77114</v>
      </c>
      <c r="K103" s="7">
        <v>78707</v>
      </c>
      <c r="L103" s="7">
        <v>81400</v>
      </c>
      <c r="M103" s="7">
        <v>85202</v>
      </c>
      <c r="N103" s="7">
        <v>94404</v>
      </c>
      <c r="O103" s="7">
        <v>102314</v>
      </c>
      <c r="P103" s="7">
        <v>109452</v>
      </c>
      <c r="Q103" s="7">
        <v>118148</v>
      </c>
      <c r="R103" s="7">
        <v>123172</v>
      </c>
      <c r="S103" s="7">
        <v>138989</v>
      </c>
      <c r="T103" s="7">
        <v>170411</v>
      </c>
      <c r="U103" s="7">
        <v>180929</v>
      </c>
      <c r="V103" s="7">
        <v>178375</v>
      </c>
      <c r="W103" s="7">
        <v>164660</v>
      </c>
      <c r="X103" s="7">
        <v>174605</v>
      </c>
      <c r="Y103" s="7">
        <v>170496</v>
      </c>
      <c r="Z103" s="7">
        <v>168940</v>
      </c>
    </row>
    <row r="104" spans="2:26">
      <c r="B104" s="7" t="s">
        <v>29</v>
      </c>
      <c r="C104" s="7" t="s">
        <v>9</v>
      </c>
      <c r="D104" s="7">
        <v>51406</v>
      </c>
      <c r="E104" s="7">
        <v>78442</v>
      </c>
      <c r="F104" s="7">
        <v>107901</v>
      </c>
      <c r="G104" s="7">
        <v>132614</v>
      </c>
      <c r="H104" s="7">
        <v>138454</v>
      </c>
      <c r="I104" s="7">
        <v>152350</v>
      </c>
      <c r="J104" s="7">
        <v>179120</v>
      </c>
      <c r="K104" s="7">
        <v>189876</v>
      </c>
      <c r="L104" s="7">
        <v>200476</v>
      </c>
      <c r="M104" s="7">
        <v>213933</v>
      </c>
      <c r="N104" s="7">
        <v>220842</v>
      </c>
      <c r="O104" s="7">
        <v>259942</v>
      </c>
      <c r="P104" s="7">
        <v>284870</v>
      </c>
      <c r="Q104" s="7">
        <v>292090</v>
      </c>
      <c r="R104" s="7">
        <v>306355</v>
      </c>
      <c r="S104" s="7">
        <v>323431</v>
      </c>
      <c r="T104" s="7">
        <v>335611</v>
      </c>
      <c r="U104" s="7">
        <v>356292</v>
      </c>
      <c r="V104" s="7">
        <v>369612</v>
      </c>
      <c r="W104" s="7">
        <v>376028</v>
      </c>
      <c r="X104" s="7">
        <v>357309</v>
      </c>
      <c r="Y104" s="7">
        <v>337887</v>
      </c>
      <c r="Z104" s="7">
        <v>352245</v>
      </c>
    </row>
    <row r="105" spans="2:26">
      <c r="B105" s="7" t="s">
        <v>30</v>
      </c>
      <c r="C105" s="7" t="s">
        <v>9</v>
      </c>
      <c r="D105" s="7">
        <v>26939</v>
      </c>
      <c r="E105" s="7">
        <v>39744</v>
      </c>
      <c r="F105" s="7">
        <v>50331</v>
      </c>
      <c r="G105" s="7">
        <v>61716</v>
      </c>
      <c r="H105" s="7">
        <v>73265</v>
      </c>
      <c r="I105" s="7">
        <v>81003</v>
      </c>
      <c r="J105" s="7">
        <v>83589</v>
      </c>
      <c r="K105" s="7">
        <v>91541</v>
      </c>
      <c r="L105" s="7">
        <v>95485</v>
      </c>
      <c r="M105" s="7">
        <v>104247</v>
      </c>
      <c r="N105" s="7">
        <v>112571</v>
      </c>
      <c r="O105" s="7">
        <v>123165</v>
      </c>
      <c r="P105" s="7">
        <v>142564</v>
      </c>
      <c r="Q105" s="7">
        <v>145511</v>
      </c>
      <c r="R105" s="7">
        <v>154510</v>
      </c>
      <c r="S105" s="7">
        <v>164909</v>
      </c>
      <c r="T105" s="7">
        <v>175175</v>
      </c>
      <c r="U105" s="7">
        <v>186309</v>
      </c>
      <c r="V105" s="7">
        <v>193042</v>
      </c>
      <c r="W105" s="7">
        <v>200910</v>
      </c>
      <c r="X105" s="7">
        <v>206115</v>
      </c>
      <c r="Y105" s="7">
        <v>203084</v>
      </c>
      <c r="Z105" s="7">
        <v>206769</v>
      </c>
    </row>
    <row r="106" spans="2:26">
      <c r="B106" s="7" t="s">
        <v>31</v>
      </c>
      <c r="C106" s="7" t="s">
        <v>9</v>
      </c>
      <c r="D106" s="7">
        <v>32962</v>
      </c>
      <c r="E106" s="7">
        <v>43794</v>
      </c>
      <c r="F106" s="7">
        <v>49288</v>
      </c>
      <c r="G106" s="7">
        <v>70988</v>
      </c>
      <c r="H106" s="7">
        <v>76474</v>
      </c>
      <c r="I106" s="7">
        <v>85552</v>
      </c>
      <c r="J106" s="7">
        <v>91424</v>
      </c>
      <c r="K106" s="7">
        <v>96330</v>
      </c>
      <c r="L106" s="7">
        <v>110874</v>
      </c>
      <c r="M106" s="7">
        <v>115845</v>
      </c>
      <c r="N106" s="7">
        <v>132138</v>
      </c>
      <c r="O106" s="7">
        <v>142048</v>
      </c>
      <c r="P106" s="7">
        <v>153243</v>
      </c>
      <c r="Q106" s="7">
        <v>151812</v>
      </c>
      <c r="R106" s="7">
        <v>169667</v>
      </c>
      <c r="S106" s="7">
        <v>177522</v>
      </c>
      <c r="T106" s="7">
        <v>199315</v>
      </c>
      <c r="U106" s="7">
        <v>211934</v>
      </c>
      <c r="V106" s="7">
        <v>229433</v>
      </c>
      <c r="W106" s="7">
        <v>241338</v>
      </c>
      <c r="X106" s="7">
        <v>244103</v>
      </c>
      <c r="Y106" s="7">
        <v>249843</v>
      </c>
      <c r="Z106" s="7">
        <v>250728</v>
      </c>
    </row>
    <row r="107" spans="2:26">
      <c r="B107" s="7" t="s">
        <v>32</v>
      </c>
      <c r="C107" s="7" t="s">
        <v>9</v>
      </c>
      <c r="D107" s="7">
        <v>10502</v>
      </c>
      <c r="E107" s="7">
        <v>14536</v>
      </c>
      <c r="F107" s="7">
        <v>18982</v>
      </c>
      <c r="G107" s="7">
        <v>25636</v>
      </c>
      <c r="H107" s="7">
        <v>29259</v>
      </c>
      <c r="I107" s="7">
        <v>33470</v>
      </c>
      <c r="J107" s="7">
        <v>37331</v>
      </c>
      <c r="K107" s="7">
        <v>38091</v>
      </c>
      <c r="L107" s="7">
        <v>46136</v>
      </c>
      <c r="M107" s="7">
        <v>60365</v>
      </c>
      <c r="N107" s="7">
        <v>62116</v>
      </c>
      <c r="O107" s="7">
        <v>60222</v>
      </c>
      <c r="P107" s="7">
        <v>68379</v>
      </c>
      <c r="Q107" s="7">
        <v>73672</v>
      </c>
      <c r="R107" s="7">
        <v>75131</v>
      </c>
      <c r="S107" s="7">
        <v>87481</v>
      </c>
      <c r="T107" s="7">
        <v>88644</v>
      </c>
      <c r="U107" s="7">
        <v>93822</v>
      </c>
      <c r="V107" s="7">
        <v>92554</v>
      </c>
      <c r="W107" s="7">
        <v>92831</v>
      </c>
      <c r="X107" s="7">
        <v>95213</v>
      </c>
      <c r="Y107" s="7">
        <v>91619</v>
      </c>
      <c r="Z107" s="7">
        <v>92046</v>
      </c>
    </row>
    <row r="108" spans="2:26">
      <c r="B108" s="7" t="s">
        <v>33</v>
      </c>
      <c r="C108" s="7" t="s">
        <v>9</v>
      </c>
      <c r="D108" s="7">
        <v>19434</v>
      </c>
      <c r="E108" s="7">
        <v>21899</v>
      </c>
      <c r="F108" s="7">
        <v>17114</v>
      </c>
      <c r="G108" s="7">
        <v>24337</v>
      </c>
      <c r="H108" s="7">
        <v>32741</v>
      </c>
      <c r="I108" s="7">
        <v>35841</v>
      </c>
      <c r="J108" s="7">
        <v>38302</v>
      </c>
      <c r="K108" s="7">
        <v>44827</v>
      </c>
      <c r="L108" s="7">
        <v>49970</v>
      </c>
      <c r="M108" s="7">
        <v>50983</v>
      </c>
      <c r="N108" s="7">
        <v>51156</v>
      </c>
      <c r="O108" s="7">
        <v>55527</v>
      </c>
      <c r="P108" s="7">
        <v>61827</v>
      </c>
      <c r="Q108" s="7">
        <v>63390</v>
      </c>
      <c r="R108" s="7">
        <v>63387</v>
      </c>
      <c r="S108" s="7">
        <v>70394</v>
      </c>
      <c r="T108" s="7">
        <v>73034</v>
      </c>
      <c r="U108" s="7">
        <v>69542</v>
      </c>
      <c r="V108" s="7">
        <v>68381</v>
      </c>
      <c r="W108" s="7">
        <v>71972</v>
      </c>
      <c r="X108" s="7">
        <v>74480</v>
      </c>
      <c r="Y108" s="7">
        <v>72456</v>
      </c>
      <c r="Z108" s="7">
        <v>74806</v>
      </c>
    </row>
    <row r="109" spans="2:26">
      <c r="B109" s="7" t="s">
        <v>34</v>
      </c>
      <c r="C109" s="7" t="s">
        <v>9</v>
      </c>
      <c r="D109" s="7">
        <v>175</v>
      </c>
      <c r="E109" s="7">
        <v>224</v>
      </c>
      <c r="F109" s="7">
        <v>202</v>
      </c>
      <c r="G109" s="7">
        <v>206</v>
      </c>
      <c r="H109" s="7">
        <v>313</v>
      </c>
      <c r="I109" s="7">
        <v>421</v>
      </c>
      <c r="J109" s="7">
        <v>513</v>
      </c>
      <c r="K109" s="7">
        <v>590</v>
      </c>
      <c r="L109" s="7">
        <v>708</v>
      </c>
      <c r="M109" s="7">
        <v>749</v>
      </c>
      <c r="N109" s="7">
        <v>920</v>
      </c>
      <c r="O109" s="7">
        <v>1131</v>
      </c>
      <c r="P109" s="7">
        <v>1297</v>
      </c>
      <c r="Q109" s="7">
        <v>1311</v>
      </c>
      <c r="R109" s="7">
        <v>1445</v>
      </c>
      <c r="S109" s="7">
        <v>1563</v>
      </c>
      <c r="T109" s="7">
        <v>1627</v>
      </c>
      <c r="U109" s="7">
        <v>2018</v>
      </c>
      <c r="V109" s="7">
        <v>2744</v>
      </c>
      <c r="W109" s="7">
        <v>2582</v>
      </c>
      <c r="X109" s="7">
        <v>2522</v>
      </c>
      <c r="Y109" s="7">
        <v>2776</v>
      </c>
      <c r="Z109" s="7">
        <v>2838</v>
      </c>
    </row>
    <row r="110" spans="2:26">
      <c r="B110" s="7" t="s">
        <v>35</v>
      </c>
      <c r="C110" s="7" t="s">
        <v>9</v>
      </c>
      <c r="D110" s="7" t="s">
        <v>9</v>
      </c>
      <c r="E110" s="7" t="s">
        <v>9</v>
      </c>
      <c r="F110" s="7" t="s">
        <v>9</v>
      </c>
      <c r="G110" s="7" t="s">
        <v>9</v>
      </c>
      <c r="H110" s="7" t="s">
        <v>9</v>
      </c>
      <c r="I110" s="7" t="s">
        <v>9</v>
      </c>
      <c r="J110" s="7" t="s">
        <v>9</v>
      </c>
      <c r="K110" s="7" t="s">
        <v>9</v>
      </c>
      <c r="L110" s="7" t="s">
        <v>9</v>
      </c>
      <c r="M110" s="7" t="s">
        <v>9</v>
      </c>
      <c r="N110" s="7" t="s">
        <v>9</v>
      </c>
      <c r="O110" s="7" t="s">
        <v>9</v>
      </c>
      <c r="P110" s="7" t="s">
        <v>9</v>
      </c>
      <c r="Q110" s="7" t="s">
        <v>9</v>
      </c>
      <c r="R110" s="7" t="s">
        <v>9</v>
      </c>
      <c r="S110" s="7" t="s">
        <v>9</v>
      </c>
      <c r="T110" s="7" t="s">
        <v>9</v>
      </c>
      <c r="U110" s="7" t="s">
        <v>9</v>
      </c>
      <c r="V110" s="7" t="s">
        <v>9</v>
      </c>
      <c r="W110" s="7" t="s">
        <v>9</v>
      </c>
      <c r="X110" s="7" t="s">
        <v>9</v>
      </c>
      <c r="Y110" s="7" t="s">
        <v>9</v>
      </c>
      <c r="Z110" s="7" t="s">
        <v>9</v>
      </c>
    </row>
    <row r="114" spans="2:26">
      <c r="B114" s="1" t="s">
        <v>39</v>
      </c>
    </row>
    <row r="116" spans="2:26">
      <c r="B116" s="7" t="s">
        <v>14</v>
      </c>
      <c r="C116" s="7">
        <v>5326404</v>
      </c>
      <c r="D116" s="7">
        <v>5066955</v>
      </c>
      <c r="E116" s="7">
        <v>4975467</v>
      </c>
      <c r="F116" s="7">
        <v>4874779</v>
      </c>
      <c r="G116" s="7">
        <v>4933313</v>
      </c>
      <c r="H116" s="7">
        <v>5278809</v>
      </c>
      <c r="I116" s="7">
        <v>5525484</v>
      </c>
      <c r="J116" s="7">
        <v>5726538</v>
      </c>
      <c r="K116" s="7">
        <v>5836157</v>
      </c>
      <c r="L116" s="7">
        <v>5866060</v>
      </c>
      <c r="M116" s="7">
        <v>6163830</v>
      </c>
      <c r="N116" s="7">
        <v>6549995</v>
      </c>
      <c r="O116" s="7">
        <v>6739535</v>
      </c>
      <c r="P116" s="7">
        <v>7196814</v>
      </c>
      <c r="Q116" s="7">
        <v>7624530</v>
      </c>
      <c r="R116" s="7">
        <v>7989062</v>
      </c>
      <c r="S116" s="7">
        <v>8774365</v>
      </c>
      <c r="T116" s="7">
        <v>9451649</v>
      </c>
      <c r="U116" s="7">
        <v>9631561</v>
      </c>
      <c r="V116" s="7">
        <v>8845606</v>
      </c>
      <c r="W116" s="7">
        <v>9258166</v>
      </c>
      <c r="X116" s="7">
        <v>9511650</v>
      </c>
      <c r="Y116" s="7">
        <v>9314240</v>
      </c>
      <c r="Z116" s="7">
        <v>9246169</v>
      </c>
    </row>
    <row r="117" spans="2:26">
      <c r="B117" s="7" t="s">
        <v>15</v>
      </c>
      <c r="C117" s="7">
        <v>274921</v>
      </c>
      <c r="D117" s="7">
        <v>264739</v>
      </c>
      <c r="E117" s="7">
        <v>191756</v>
      </c>
      <c r="F117" s="7">
        <v>187277</v>
      </c>
      <c r="G117" s="7">
        <v>186100</v>
      </c>
      <c r="H117" s="7">
        <v>181789</v>
      </c>
      <c r="I117" s="7">
        <v>179454</v>
      </c>
      <c r="J117" s="7">
        <v>172722</v>
      </c>
      <c r="K117" s="7">
        <v>171568</v>
      </c>
      <c r="L117" s="7">
        <v>171418</v>
      </c>
      <c r="M117" s="7">
        <v>172402</v>
      </c>
      <c r="N117" s="7">
        <v>172759</v>
      </c>
      <c r="O117" s="7">
        <v>166007</v>
      </c>
      <c r="P117" s="7">
        <v>168682</v>
      </c>
      <c r="Q117" s="7">
        <v>177230</v>
      </c>
      <c r="R117" s="7">
        <v>181340</v>
      </c>
      <c r="S117" s="7">
        <v>179892</v>
      </c>
      <c r="T117" s="7">
        <v>172741</v>
      </c>
      <c r="U117" s="7">
        <v>180772</v>
      </c>
      <c r="V117" s="7">
        <v>186344</v>
      </c>
      <c r="W117" s="7">
        <v>175264</v>
      </c>
      <c r="X117" s="7">
        <v>194730</v>
      </c>
      <c r="Y117" s="7">
        <v>192358</v>
      </c>
      <c r="Z117" s="7">
        <v>187463</v>
      </c>
    </row>
    <row r="118" spans="2:26">
      <c r="B118" s="7" t="s">
        <v>16</v>
      </c>
      <c r="C118" s="7">
        <v>161824</v>
      </c>
      <c r="D118" s="7">
        <v>141223</v>
      </c>
      <c r="E118" s="7">
        <v>133646</v>
      </c>
      <c r="F118" s="7">
        <v>111391</v>
      </c>
      <c r="G118" s="7">
        <v>111348</v>
      </c>
      <c r="H118" s="7">
        <v>128147</v>
      </c>
      <c r="I118" s="7">
        <v>126907</v>
      </c>
      <c r="J118" s="7">
        <v>119759</v>
      </c>
      <c r="K118" s="7">
        <v>113260</v>
      </c>
      <c r="L118" s="7">
        <v>99503</v>
      </c>
      <c r="M118" s="7">
        <v>95936</v>
      </c>
      <c r="N118" s="7">
        <v>100590</v>
      </c>
      <c r="O118" s="7">
        <v>103017</v>
      </c>
      <c r="P118" s="7">
        <v>100771</v>
      </c>
      <c r="Q118" s="7">
        <v>100761</v>
      </c>
      <c r="R118" s="7">
        <v>91624</v>
      </c>
      <c r="S118" s="7">
        <v>101065</v>
      </c>
      <c r="T118" s="7">
        <v>106852</v>
      </c>
      <c r="U118" s="7">
        <v>105363</v>
      </c>
      <c r="V118" s="7">
        <v>90547</v>
      </c>
      <c r="W118" s="7">
        <v>88832</v>
      </c>
      <c r="X118" s="7">
        <v>85840</v>
      </c>
      <c r="Y118" s="7">
        <v>85060</v>
      </c>
      <c r="Z118" s="7">
        <v>78667</v>
      </c>
    </row>
    <row r="119" spans="2:26">
      <c r="B119" s="7" t="s">
        <v>17</v>
      </c>
      <c r="C119" s="7">
        <v>1662430</v>
      </c>
      <c r="D119" s="7">
        <v>1448440</v>
      </c>
      <c r="E119" s="7">
        <v>1294672</v>
      </c>
      <c r="F119" s="7">
        <v>1192998</v>
      </c>
      <c r="G119" s="7">
        <v>1197354</v>
      </c>
      <c r="H119" s="7">
        <v>1375396</v>
      </c>
      <c r="I119" s="7">
        <v>1452704</v>
      </c>
      <c r="J119" s="7">
        <v>1598682</v>
      </c>
      <c r="K119" s="7">
        <v>1693834</v>
      </c>
      <c r="L119" s="7">
        <v>1704652</v>
      </c>
      <c r="M119" s="7">
        <v>1835514</v>
      </c>
      <c r="N119" s="7">
        <v>2022609</v>
      </c>
      <c r="O119" s="7">
        <v>2077354</v>
      </c>
      <c r="P119" s="7">
        <v>2227597</v>
      </c>
      <c r="Q119" s="7">
        <v>2496413</v>
      </c>
      <c r="R119" s="7">
        <v>2711288</v>
      </c>
      <c r="S119" s="7">
        <v>3095522</v>
      </c>
      <c r="T119" s="7">
        <v>3351717</v>
      </c>
      <c r="U119" s="7">
        <v>3416612</v>
      </c>
      <c r="V119" s="7">
        <v>2916143</v>
      </c>
      <c r="W119" s="7">
        <v>3247096</v>
      </c>
      <c r="X119" s="7">
        <v>3471938</v>
      </c>
      <c r="Y119" s="7">
        <v>3426853</v>
      </c>
      <c r="Z119" s="7">
        <v>3399613</v>
      </c>
    </row>
    <row r="120" spans="2:26">
      <c r="B120" s="7" t="s">
        <v>18</v>
      </c>
      <c r="C120" s="7">
        <v>196514</v>
      </c>
      <c r="D120" s="7">
        <v>246074</v>
      </c>
      <c r="E120" s="7">
        <v>364074</v>
      </c>
      <c r="F120" s="7">
        <v>335696</v>
      </c>
      <c r="G120" s="7">
        <v>334809</v>
      </c>
      <c r="H120" s="7">
        <v>300441</v>
      </c>
      <c r="I120" s="7">
        <v>347235</v>
      </c>
      <c r="J120" s="7">
        <v>359972</v>
      </c>
      <c r="K120" s="7">
        <v>351263</v>
      </c>
      <c r="L120" s="7">
        <v>353250</v>
      </c>
      <c r="M120" s="7">
        <v>350855</v>
      </c>
      <c r="N120" s="7">
        <v>399303</v>
      </c>
      <c r="O120" s="7">
        <v>396053</v>
      </c>
      <c r="P120" s="7">
        <v>425028</v>
      </c>
      <c r="Q120" s="7">
        <v>428179</v>
      </c>
      <c r="R120" s="7">
        <v>397101</v>
      </c>
      <c r="S120" s="7">
        <v>451636</v>
      </c>
      <c r="T120" s="7">
        <v>430042</v>
      </c>
      <c r="U120" s="7">
        <v>420301</v>
      </c>
      <c r="V120" s="7">
        <v>385848</v>
      </c>
      <c r="W120" s="7">
        <v>382707</v>
      </c>
      <c r="X120" s="7">
        <v>384660</v>
      </c>
      <c r="Y120" s="7">
        <v>376603</v>
      </c>
      <c r="Z120" s="7">
        <v>379827</v>
      </c>
    </row>
    <row r="121" spans="2:26">
      <c r="B121" s="7" t="s">
        <v>19</v>
      </c>
      <c r="C121" s="7">
        <v>56266</v>
      </c>
      <c r="D121" s="7">
        <v>61705</v>
      </c>
      <c r="E121" s="7">
        <v>73353</v>
      </c>
      <c r="F121" s="7">
        <v>80166</v>
      </c>
      <c r="G121" s="7">
        <v>78276</v>
      </c>
      <c r="H121" s="7">
        <v>69093</v>
      </c>
      <c r="I121" s="7">
        <v>81951</v>
      </c>
      <c r="J121" s="7">
        <v>83253</v>
      </c>
      <c r="K121" s="7">
        <v>85969</v>
      </c>
      <c r="L121" s="7">
        <v>86631</v>
      </c>
      <c r="M121" s="7">
        <v>86690</v>
      </c>
      <c r="N121" s="7">
        <v>85040</v>
      </c>
      <c r="O121" s="7">
        <v>92263</v>
      </c>
      <c r="P121" s="7">
        <v>91695</v>
      </c>
      <c r="Q121" s="7">
        <v>100058</v>
      </c>
      <c r="R121" s="7">
        <v>98421</v>
      </c>
      <c r="S121" s="7">
        <v>107684</v>
      </c>
      <c r="T121" s="7">
        <v>111275</v>
      </c>
      <c r="U121" s="7">
        <v>115088</v>
      </c>
      <c r="V121" s="7">
        <v>111693</v>
      </c>
      <c r="W121" s="7">
        <v>109723</v>
      </c>
      <c r="X121" s="7">
        <v>115141</v>
      </c>
      <c r="Y121" s="7">
        <v>108012</v>
      </c>
      <c r="Z121" s="7">
        <v>103455</v>
      </c>
    </row>
    <row r="122" spans="2:26">
      <c r="B122" s="7" t="s">
        <v>20</v>
      </c>
      <c r="C122" s="7">
        <v>518366</v>
      </c>
      <c r="D122" s="7">
        <v>500327</v>
      </c>
      <c r="E122" s="7">
        <v>524846</v>
      </c>
      <c r="F122" s="7">
        <v>550389</v>
      </c>
      <c r="G122" s="7">
        <v>580039</v>
      </c>
      <c r="H122" s="7">
        <v>651424</v>
      </c>
      <c r="I122" s="7">
        <v>688074</v>
      </c>
      <c r="J122" s="7">
        <v>660789</v>
      </c>
      <c r="K122" s="7">
        <v>639430</v>
      </c>
      <c r="L122" s="7">
        <v>614776</v>
      </c>
      <c r="M122" s="7">
        <v>600489</v>
      </c>
      <c r="N122" s="7">
        <v>609126</v>
      </c>
      <c r="O122" s="7">
        <v>646611</v>
      </c>
      <c r="P122" s="7">
        <v>694904</v>
      </c>
      <c r="Q122" s="7">
        <v>711891</v>
      </c>
      <c r="R122" s="7">
        <v>740180</v>
      </c>
      <c r="S122" s="7">
        <v>822544</v>
      </c>
      <c r="T122" s="7">
        <v>934983</v>
      </c>
      <c r="U122" s="7">
        <v>926291</v>
      </c>
      <c r="V122" s="7">
        <v>845374</v>
      </c>
      <c r="W122" s="7">
        <v>836486</v>
      </c>
      <c r="X122" s="7">
        <v>802246</v>
      </c>
      <c r="Y122" s="7">
        <v>734317</v>
      </c>
      <c r="Z122" s="7">
        <v>703985</v>
      </c>
    </row>
    <row r="123" spans="2:26">
      <c r="B123" s="7" t="s">
        <v>21</v>
      </c>
      <c r="C123" s="7">
        <v>407910</v>
      </c>
      <c r="D123" s="7">
        <v>377538</v>
      </c>
      <c r="E123" s="7">
        <v>388215</v>
      </c>
      <c r="F123" s="7">
        <v>366278</v>
      </c>
      <c r="G123" s="7">
        <v>368744</v>
      </c>
      <c r="H123" s="7">
        <v>375219</v>
      </c>
      <c r="I123" s="7">
        <v>393663</v>
      </c>
      <c r="J123" s="7">
        <v>394850</v>
      </c>
      <c r="K123" s="7">
        <v>397659</v>
      </c>
      <c r="L123" s="7">
        <v>416259</v>
      </c>
      <c r="M123" s="7">
        <v>470028</v>
      </c>
      <c r="N123" s="7">
        <v>493360</v>
      </c>
      <c r="O123" s="7">
        <v>521307</v>
      </c>
      <c r="P123" s="7">
        <v>572971</v>
      </c>
      <c r="Q123" s="7">
        <v>620881</v>
      </c>
      <c r="R123" s="7">
        <v>644914</v>
      </c>
      <c r="S123" s="7">
        <v>709630</v>
      </c>
      <c r="T123" s="7">
        <v>761067</v>
      </c>
      <c r="U123" s="7">
        <v>773181</v>
      </c>
      <c r="V123" s="7">
        <v>750854</v>
      </c>
      <c r="W123" s="7">
        <v>817506</v>
      </c>
      <c r="X123" s="7">
        <v>855283</v>
      </c>
      <c r="Y123" s="7">
        <v>828287</v>
      </c>
      <c r="Z123" s="7">
        <v>820397</v>
      </c>
    </row>
    <row r="124" spans="2:26">
      <c r="B124" s="7" t="s">
        <v>22</v>
      </c>
      <c r="C124" s="7">
        <v>365323</v>
      </c>
      <c r="D124" s="7">
        <v>347313</v>
      </c>
      <c r="E124" s="7">
        <v>356529</v>
      </c>
      <c r="F124" s="7">
        <v>356963</v>
      </c>
      <c r="G124" s="7">
        <v>359019</v>
      </c>
      <c r="H124" s="7">
        <v>386046</v>
      </c>
      <c r="I124" s="7">
        <v>401617</v>
      </c>
      <c r="J124" s="7">
        <v>409740</v>
      </c>
      <c r="K124" s="7">
        <v>398381</v>
      </c>
      <c r="L124" s="7">
        <v>403115</v>
      </c>
      <c r="M124" s="7">
        <v>421716</v>
      </c>
      <c r="N124" s="7">
        <v>450771</v>
      </c>
      <c r="O124" s="7">
        <v>444785</v>
      </c>
      <c r="P124" s="7">
        <v>486168</v>
      </c>
      <c r="Q124" s="7">
        <v>493019</v>
      </c>
      <c r="R124" s="7">
        <v>495079</v>
      </c>
      <c r="S124" s="7">
        <v>539168</v>
      </c>
      <c r="T124" s="7">
        <v>593491</v>
      </c>
      <c r="U124" s="7">
        <v>595850</v>
      </c>
      <c r="V124" s="7">
        <v>542584</v>
      </c>
      <c r="W124" s="7">
        <v>555293</v>
      </c>
      <c r="X124" s="7">
        <v>541390</v>
      </c>
      <c r="Y124" s="7">
        <v>528570</v>
      </c>
      <c r="Z124" s="7">
        <v>525091</v>
      </c>
    </row>
    <row r="125" spans="2:26">
      <c r="B125" s="7" t="s">
        <v>23</v>
      </c>
      <c r="C125" s="7">
        <v>70762</v>
      </c>
      <c r="D125" s="7">
        <v>98003</v>
      </c>
      <c r="E125" s="7">
        <v>124079</v>
      </c>
      <c r="F125" s="7">
        <v>136995</v>
      </c>
      <c r="G125" s="7">
        <v>152511</v>
      </c>
      <c r="H125" s="7">
        <v>169816</v>
      </c>
      <c r="I125" s="7">
        <v>178422</v>
      </c>
      <c r="J125" s="7">
        <v>176801</v>
      </c>
      <c r="K125" s="7">
        <v>173129</v>
      </c>
      <c r="L125" s="7">
        <v>163785</v>
      </c>
      <c r="M125" s="7">
        <v>167115</v>
      </c>
      <c r="N125" s="7">
        <v>160527</v>
      </c>
      <c r="O125" s="7">
        <v>157276</v>
      </c>
      <c r="P125" s="7">
        <v>163792</v>
      </c>
      <c r="Q125" s="7">
        <v>163570</v>
      </c>
      <c r="R125" s="7">
        <v>157805</v>
      </c>
      <c r="S125" s="7">
        <v>166463</v>
      </c>
      <c r="T125" s="7">
        <v>189607</v>
      </c>
      <c r="U125" s="7">
        <v>181659</v>
      </c>
      <c r="V125" s="7">
        <v>167502</v>
      </c>
      <c r="W125" s="7">
        <v>156241</v>
      </c>
      <c r="X125" s="7">
        <v>156799</v>
      </c>
      <c r="Y125" s="7">
        <v>148144</v>
      </c>
      <c r="Z125" s="7">
        <v>148941</v>
      </c>
    </row>
    <row r="126" spans="2:26">
      <c r="B126" s="7" t="s">
        <v>24</v>
      </c>
      <c r="C126" s="7">
        <v>43630</v>
      </c>
      <c r="D126" s="7">
        <v>58559</v>
      </c>
      <c r="E126" s="7">
        <v>80896</v>
      </c>
      <c r="F126" s="7">
        <v>102482</v>
      </c>
      <c r="G126" s="7">
        <v>109466</v>
      </c>
      <c r="H126" s="7">
        <v>136141</v>
      </c>
      <c r="I126" s="7">
        <v>160054</v>
      </c>
      <c r="J126" s="7">
        <v>180819</v>
      </c>
      <c r="K126" s="7">
        <v>180274</v>
      </c>
      <c r="L126" s="7">
        <v>187844</v>
      </c>
      <c r="M126" s="7">
        <v>206613</v>
      </c>
      <c r="N126" s="7">
        <v>223129</v>
      </c>
      <c r="O126" s="7">
        <v>231311</v>
      </c>
      <c r="P126" s="7">
        <v>245753</v>
      </c>
      <c r="Q126" s="7">
        <v>254899</v>
      </c>
      <c r="R126" s="7">
        <v>287651</v>
      </c>
      <c r="S126" s="7">
        <v>319992</v>
      </c>
      <c r="T126" s="7">
        <v>345276</v>
      </c>
      <c r="U126" s="7">
        <v>350351</v>
      </c>
      <c r="V126" s="7">
        <v>354170</v>
      </c>
      <c r="W126" s="7">
        <v>354741</v>
      </c>
      <c r="X126" s="7">
        <v>357453</v>
      </c>
      <c r="Y126" s="7">
        <v>350358</v>
      </c>
      <c r="Z126" s="7">
        <v>345797</v>
      </c>
    </row>
    <row r="127" spans="2:26">
      <c r="B127" s="7" t="s">
        <v>25</v>
      </c>
      <c r="C127" s="7">
        <v>56103</v>
      </c>
      <c r="D127" s="7">
        <v>84289</v>
      </c>
      <c r="E127" s="7">
        <v>106419</v>
      </c>
      <c r="F127" s="7">
        <v>135150</v>
      </c>
      <c r="G127" s="7">
        <v>142556</v>
      </c>
      <c r="H127" s="7">
        <v>149829</v>
      </c>
      <c r="I127" s="7">
        <v>173976</v>
      </c>
      <c r="J127" s="7">
        <v>180784</v>
      </c>
      <c r="K127" s="7">
        <v>212259</v>
      </c>
      <c r="L127" s="7">
        <v>211937</v>
      </c>
      <c r="M127" s="7">
        <v>202621</v>
      </c>
      <c r="N127" s="7">
        <v>215139</v>
      </c>
      <c r="O127" s="7">
        <v>197766</v>
      </c>
      <c r="P127" s="7">
        <v>215410</v>
      </c>
      <c r="Q127" s="7">
        <v>227632</v>
      </c>
      <c r="R127" s="7">
        <v>246008</v>
      </c>
      <c r="S127" s="7">
        <v>263720</v>
      </c>
      <c r="T127" s="7">
        <v>294413</v>
      </c>
      <c r="U127" s="7">
        <v>300298</v>
      </c>
      <c r="V127" s="7">
        <v>304059</v>
      </c>
      <c r="W127" s="7">
        <v>315162</v>
      </c>
      <c r="X127" s="7">
        <v>311380</v>
      </c>
      <c r="Y127" s="7">
        <v>329904</v>
      </c>
      <c r="Z127" s="7">
        <v>349595</v>
      </c>
    </row>
    <row r="128" spans="2:26">
      <c r="B128" s="7" t="s">
        <v>26</v>
      </c>
      <c r="C128" s="7">
        <v>432266</v>
      </c>
      <c r="D128" s="7">
        <v>385202</v>
      </c>
      <c r="E128" s="7">
        <v>358778</v>
      </c>
      <c r="F128" s="7">
        <v>335999</v>
      </c>
      <c r="G128" s="7">
        <v>329282</v>
      </c>
      <c r="H128" s="7">
        <v>354256</v>
      </c>
      <c r="I128" s="7">
        <v>350456</v>
      </c>
      <c r="J128" s="7">
        <v>356785</v>
      </c>
      <c r="K128" s="7">
        <v>368700</v>
      </c>
      <c r="L128" s="7">
        <v>391279</v>
      </c>
      <c r="M128" s="7">
        <v>435158</v>
      </c>
      <c r="N128" s="7">
        <v>439133</v>
      </c>
      <c r="O128" s="7">
        <v>438266</v>
      </c>
      <c r="P128" s="7">
        <v>444506</v>
      </c>
      <c r="Q128" s="7">
        <v>466982</v>
      </c>
      <c r="R128" s="7">
        <v>484707</v>
      </c>
      <c r="S128" s="7">
        <v>508090</v>
      </c>
      <c r="T128" s="7">
        <v>534748</v>
      </c>
      <c r="U128" s="7">
        <v>588699</v>
      </c>
      <c r="V128" s="7">
        <v>577244</v>
      </c>
      <c r="W128" s="7">
        <v>608797</v>
      </c>
      <c r="X128" s="7">
        <v>622112</v>
      </c>
      <c r="Y128" s="7">
        <v>628527</v>
      </c>
      <c r="Z128" s="7">
        <v>626163</v>
      </c>
    </row>
    <row r="129" spans="2:26">
      <c r="B129" s="7" t="s">
        <v>27</v>
      </c>
      <c r="C129" s="7">
        <v>155356</v>
      </c>
      <c r="D129" s="7">
        <v>213626</v>
      </c>
      <c r="E129" s="7">
        <v>258539</v>
      </c>
      <c r="F129" s="7">
        <v>308388</v>
      </c>
      <c r="G129" s="7">
        <v>283998</v>
      </c>
      <c r="H129" s="7">
        <v>274600</v>
      </c>
      <c r="I129" s="7">
        <v>265011</v>
      </c>
      <c r="J129" s="7">
        <v>273404</v>
      </c>
      <c r="K129" s="7">
        <v>287859</v>
      </c>
      <c r="L129" s="7">
        <v>290574</v>
      </c>
      <c r="M129" s="7">
        <v>303879</v>
      </c>
      <c r="N129" s="7">
        <v>320691</v>
      </c>
      <c r="O129" s="7">
        <v>351309</v>
      </c>
      <c r="P129" s="7">
        <v>383792</v>
      </c>
      <c r="Q129" s="7">
        <v>372551</v>
      </c>
      <c r="R129" s="7">
        <v>395904</v>
      </c>
      <c r="S129" s="7">
        <v>395329</v>
      </c>
      <c r="T129" s="7">
        <v>462416</v>
      </c>
      <c r="U129" s="7">
        <v>492540</v>
      </c>
      <c r="V129" s="7">
        <v>447118</v>
      </c>
      <c r="W129" s="7">
        <v>458800</v>
      </c>
      <c r="X129" s="7">
        <v>458331</v>
      </c>
      <c r="Y129" s="7">
        <v>454730</v>
      </c>
      <c r="Z129" s="7">
        <v>450890</v>
      </c>
    </row>
    <row r="130" spans="2:26">
      <c r="B130" s="7" t="s">
        <v>28</v>
      </c>
      <c r="C130" s="7">
        <v>88799</v>
      </c>
      <c r="D130" s="7">
        <v>112123</v>
      </c>
      <c r="E130" s="7">
        <v>131612</v>
      </c>
      <c r="F130" s="7">
        <v>134116</v>
      </c>
      <c r="G130" s="7">
        <v>121261</v>
      </c>
      <c r="H130" s="7">
        <v>125518</v>
      </c>
      <c r="I130" s="7">
        <v>124356</v>
      </c>
      <c r="J130" s="7">
        <v>124867</v>
      </c>
      <c r="K130" s="7">
        <v>119592</v>
      </c>
      <c r="L130" s="7">
        <v>116103</v>
      </c>
      <c r="M130" s="7">
        <v>117124</v>
      </c>
      <c r="N130" s="7">
        <v>126117</v>
      </c>
      <c r="O130" s="7">
        <v>131518</v>
      </c>
      <c r="P130" s="7">
        <v>136520</v>
      </c>
      <c r="Q130" s="7">
        <v>143776</v>
      </c>
      <c r="R130" s="7">
        <v>144288</v>
      </c>
      <c r="S130" s="7">
        <v>155914</v>
      </c>
      <c r="T130" s="7">
        <v>184106</v>
      </c>
      <c r="U130" s="7">
        <v>190796</v>
      </c>
      <c r="V130" s="7">
        <v>180927</v>
      </c>
      <c r="W130" s="7">
        <v>164323</v>
      </c>
      <c r="X130" s="7">
        <v>174605</v>
      </c>
      <c r="Y130" s="7">
        <v>172763</v>
      </c>
      <c r="Z130" s="7">
        <v>171577</v>
      </c>
    </row>
    <row r="131" spans="2:26">
      <c r="B131" s="7" t="s">
        <v>29</v>
      </c>
      <c r="C131" s="7">
        <v>222399</v>
      </c>
      <c r="D131" s="7">
        <v>228091</v>
      </c>
      <c r="E131" s="7">
        <v>258910</v>
      </c>
      <c r="F131" s="7">
        <v>297518</v>
      </c>
      <c r="G131" s="7">
        <v>305535</v>
      </c>
      <c r="H131" s="7">
        <v>281277</v>
      </c>
      <c r="I131" s="7">
        <v>282342</v>
      </c>
      <c r="J131" s="7">
        <v>297808</v>
      </c>
      <c r="K131" s="7">
        <v>298380</v>
      </c>
      <c r="L131" s="7">
        <v>298982</v>
      </c>
      <c r="M131" s="7">
        <v>297954</v>
      </c>
      <c r="N131" s="7">
        <v>297589</v>
      </c>
      <c r="O131" s="7">
        <v>331037</v>
      </c>
      <c r="P131" s="7">
        <v>346867</v>
      </c>
      <c r="Q131" s="7">
        <v>344888</v>
      </c>
      <c r="R131" s="7">
        <v>347975</v>
      </c>
      <c r="S131" s="7">
        <v>355229</v>
      </c>
      <c r="T131" s="7">
        <v>356419</v>
      </c>
      <c r="U131" s="7">
        <v>366171</v>
      </c>
      <c r="V131" s="7">
        <v>370545</v>
      </c>
      <c r="W131" s="7">
        <v>371350</v>
      </c>
      <c r="X131" s="7">
        <v>357309</v>
      </c>
      <c r="Y131" s="7">
        <v>339175</v>
      </c>
      <c r="Z131" s="7">
        <v>345802</v>
      </c>
    </row>
    <row r="132" spans="2:26">
      <c r="B132" s="7" t="s">
        <v>30</v>
      </c>
      <c r="C132" s="7">
        <v>118488</v>
      </c>
      <c r="D132" s="7">
        <v>124510</v>
      </c>
      <c r="E132" s="7">
        <v>140892</v>
      </c>
      <c r="F132" s="7">
        <v>151031</v>
      </c>
      <c r="G132" s="7">
        <v>154662</v>
      </c>
      <c r="H132" s="7">
        <v>159533</v>
      </c>
      <c r="I132" s="7">
        <v>160198</v>
      </c>
      <c r="J132" s="7">
        <v>151397</v>
      </c>
      <c r="K132" s="7">
        <v>153766</v>
      </c>
      <c r="L132" s="7">
        <v>155288</v>
      </c>
      <c r="M132" s="7">
        <v>160352</v>
      </c>
      <c r="N132" s="7">
        <v>167970</v>
      </c>
      <c r="O132" s="7">
        <v>173309</v>
      </c>
      <c r="P132" s="7">
        <v>188395</v>
      </c>
      <c r="Q132" s="7">
        <v>185137</v>
      </c>
      <c r="R132" s="7">
        <v>190096</v>
      </c>
      <c r="S132" s="7">
        <v>194672</v>
      </c>
      <c r="T132" s="7">
        <v>197181</v>
      </c>
      <c r="U132" s="7">
        <v>200238</v>
      </c>
      <c r="V132" s="7">
        <v>200613</v>
      </c>
      <c r="W132" s="7">
        <v>201332</v>
      </c>
      <c r="X132" s="7">
        <v>206115</v>
      </c>
      <c r="Y132" s="7">
        <v>203337</v>
      </c>
      <c r="Z132" s="7">
        <v>204161</v>
      </c>
    </row>
    <row r="133" spans="2:26">
      <c r="B133" s="7" t="s">
        <v>31</v>
      </c>
      <c r="C133" s="7">
        <v>282650</v>
      </c>
      <c r="D133" s="7">
        <v>259071</v>
      </c>
      <c r="E133" s="7">
        <v>255162</v>
      </c>
      <c r="F133" s="7">
        <v>240370</v>
      </c>
      <c r="G133" s="7">
        <v>266337</v>
      </c>
      <c r="H133" s="7">
        <v>256998</v>
      </c>
      <c r="I133" s="7">
        <v>245897</v>
      </c>
      <c r="J133" s="7">
        <v>229829</v>
      </c>
      <c r="K133" s="7">
        <v>209312</v>
      </c>
      <c r="L133" s="7">
        <v>207258</v>
      </c>
      <c r="M133" s="7">
        <v>204665</v>
      </c>
      <c r="N133" s="7">
        <v>220497</v>
      </c>
      <c r="O133" s="7">
        <v>235029</v>
      </c>
      <c r="P133" s="7">
        <v>243512</v>
      </c>
      <c r="Q133" s="7">
        <v>231446</v>
      </c>
      <c r="R133" s="7">
        <v>235106</v>
      </c>
      <c r="S133" s="7">
        <v>231755</v>
      </c>
      <c r="T133" s="7">
        <v>240184</v>
      </c>
      <c r="U133" s="7">
        <v>243443</v>
      </c>
      <c r="V133" s="7">
        <v>247254</v>
      </c>
      <c r="W133" s="7">
        <v>245529</v>
      </c>
      <c r="X133" s="7">
        <v>244103</v>
      </c>
      <c r="Y133" s="7">
        <v>241004</v>
      </c>
      <c r="Z133" s="7">
        <v>237748</v>
      </c>
    </row>
    <row r="134" spans="2:26">
      <c r="B134" s="7" t="s">
        <v>32</v>
      </c>
      <c r="C134" s="7">
        <v>53966</v>
      </c>
      <c r="D134" s="7">
        <v>50075</v>
      </c>
      <c r="E134" s="7">
        <v>49245</v>
      </c>
      <c r="F134" s="7">
        <v>55331</v>
      </c>
      <c r="G134" s="7">
        <v>63933</v>
      </c>
      <c r="H134" s="7">
        <v>67131</v>
      </c>
      <c r="I134" s="7">
        <v>70090</v>
      </c>
      <c r="J134" s="7">
        <v>71631</v>
      </c>
      <c r="K134" s="7">
        <v>61847</v>
      </c>
      <c r="L134" s="7">
        <v>63791</v>
      </c>
      <c r="M134" s="7">
        <v>78504</v>
      </c>
      <c r="N134" s="7">
        <v>82066</v>
      </c>
      <c r="O134" s="7">
        <v>77742</v>
      </c>
      <c r="P134" s="7">
        <v>85467</v>
      </c>
      <c r="Q134" s="7">
        <v>90803</v>
      </c>
      <c r="R134" s="7">
        <v>90403</v>
      </c>
      <c r="S134" s="7">
        <v>101923</v>
      </c>
      <c r="T134" s="7">
        <v>100586</v>
      </c>
      <c r="U134" s="7">
        <v>102472</v>
      </c>
      <c r="V134" s="7">
        <v>97000</v>
      </c>
      <c r="W134" s="7">
        <v>93102</v>
      </c>
      <c r="X134" s="7">
        <v>95213</v>
      </c>
      <c r="Y134" s="7">
        <v>90910</v>
      </c>
      <c r="Z134" s="7">
        <v>92107</v>
      </c>
    </row>
    <row r="135" spans="2:26">
      <c r="B135" s="7" t="s">
        <v>33</v>
      </c>
      <c r="C135" s="7">
        <v>86286</v>
      </c>
      <c r="D135" s="7">
        <v>86890</v>
      </c>
      <c r="E135" s="7">
        <v>80287</v>
      </c>
      <c r="F135" s="7">
        <v>54462</v>
      </c>
      <c r="G135" s="7">
        <v>63680</v>
      </c>
      <c r="H135" s="7">
        <v>76414</v>
      </c>
      <c r="I135" s="7">
        <v>74660</v>
      </c>
      <c r="J135" s="7">
        <v>71989</v>
      </c>
      <c r="K135" s="7">
        <v>75598</v>
      </c>
      <c r="L135" s="7">
        <v>76537</v>
      </c>
      <c r="M135" s="7">
        <v>74627</v>
      </c>
      <c r="N135" s="7">
        <v>71790</v>
      </c>
      <c r="O135" s="7">
        <v>74958</v>
      </c>
      <c r="P135" s="7">
        <v>79228</v>
      </c>
      <c r="Q135" s="7">
        <v>79641</v>
      </c>
      <c r="R135" s="7">
        <v>76039</v>
      </c>
      <c r="S135" s="7">
        <v>81404</v>
      </c>
      <c r="T135" s="7">
        <v>82328</v>
      </c>
      <c r="U135" s="7">
        <v>76457</v>
      </c>
      <c r="V135" s="7">
        <v>71301</v>
      </c>
      <c r="W135" s="7">
        <v>73261</v>
      </c>
      <c r="X135" s="7">
        <v>74480</v>
      </c>
      <c r="Y135" s="7">
        <v>71719</v>
      </c>
      <c r="Z135" s="7">
        <v>72564</v>
      </c>
    </row>
    <row r="136" spans="2:26">
      <c r="B136" s="7" t="s">
        <v>34</v>
      </c>
      <c r="C136" s="7">
        <v>224</v>
      </c>
      <c r="D136" s="7">
        <v>340</v>
      </c>
      <c r="E136" s="7">
        <v>436</v>
      </c>
      <c r="F136" s="7">
        <v>393</v>
      </c>
      <c r="G136" s="7">
        <v>401</v>
      </c>
      <c r="H136" s="7">
        <v>609</v>
      </c>
      <c r="I136" s="7">
        <v>749</v>
      </c>
      <c r="J136" s="7">
        <v>839</v>
      </c>
      <c r="K136" s="7">
        <v>889</v>
      </c>
      <c r="L136" s="7">
        <v>964</v>
      </c>
      <c r="M136" s="7">
        <v>998</v>
      </c>
      <c r="N136" s="7">
        <v>1181</v>
      </c>
      <c r="O136" s="7">
        <v>1386</v>
      </c>
      <c r="P136" s="7">
        <v>1562</v>
      </c>
      <c r="Q136" s="7">
        <v>1578</v>
      </c>
      <c r="R136" s="7">
        <v>1692</v>
      </c>
      <c r="S136" s="7">
        <v>1795</v>
      </c>
      <c r="T136" s="7">
        <v>1823</v>
      </c>
      <c r="U136" s="7">
        <v>2199</v>
      </c>
      <c r="V136" s="7">
        <v>2813</v>
      </c>
      <c r="W136" s="7">
        <v>2621</v>
      </c>
      <c r="X136" s="7">
        <v>2522</v>
      </c>
      <c r="Y136" s="7">
        <v>2724</v>
      </c>
      <c r="Z136" s="7">
        <v>2696</v>
      </c>
    </row>
    <row r="137" spans="2:26">
      <c r="B137" s="7" t="s">
        <v>35</v>
      </c>
      <c r="C137" s="7" t="s">
        <v>9</v>
      </c>
      <c r="D137" s="7" t="s">
        <v>9</v>
      </c>
      <c r="E137" s="7" t="s">
        <v>9</v>
      </c>
      <c r="F137" s="7" t="s">
        <v>9</v>
      </c>
      <c r="G137" s="7" t="s">
        <v>9</v>
      </c>
      <c r="H137" s="7" t="s">
        <v>9</v>
      </c>
      <c r="I137" s="7" t="s">
        <v>9</v>
      </c>
      <c r="J137" s="7" t="s">
        <v>9</v>
      </c>
      <c r="K137" s="7" t="s">
        <v>9</v>
      </c>
      <c r="L137" s="7" t="s">
        <v>9</v>
      </c>
      <c r="M137" s="7" t="s">
        <v>9</v>
      </c>
      <c r="N137" s="7" t="s">
        <v>9</v>
      </c>
      <c r="O137" s="7" t="s">
        <v>9</v>
      </c>
      <c r="P137" s="7" t="s">
        <v>9</v>
      </c>
      <c r="Q137" s="7" t="s">
        <v>9</v>
      </c>
      <c r="R137" s="7" t="s">
        <v>9</v>
      </c>
      <c r="S137" s="7" t="s">
        <v>9</v>
      </c>
      <c r="T137" s="7" t="s">
        <v>9</v>
      </c>
      <c r="U137" s="7" t="s">
        <v>9</v>
      </c>
      <c r="V137" s="7" t="s">
        <v>9</v>
      </c>
      <c r="W137" s="7" t="s">
        <v>9</v>
      </c>
      <c r="X137" s="7" t="s">
        <v>9</v>
      </c>
      <c r="Y137" s="7" t="s">
        <v>9</v>
      </c>
      <c r="Z137" s="7" t="s">
        <v>9</v>
      </c>
    </row>
    <row r="141" spans="2:26">
      <c r="B141" s="1" t="s">
        <v>40</v>
      </c>
    </row>
    <row r="143" spans="2:26">
      <c r="B143" s="7" t="s">
        <v>14</v>
      </c>
      <c r="C143" s="7" t="s">
        <v>9</v>
      </c>
      <c r="D143" s="7">
        <v>95.1</v>
      </c>
      <c r="E143" s="7">
        <v>98.2</v>
      </c>
      <c r="F143" s="7">
        <v>98</v>
      </c>
      <c r="G143" s="7">
        <v>101.2</v>
      </c>
      <c r="H143" s="7">
        <v>107</v>
      </c>
      <c r="I143" s="7">
        <v>104.7</v>
      </c>
      <c r="J143" s="7">
        <v>103.6</v>
      </c>
      <c r="K143" s="7">
        <v>101.9</v>
      </c>
      <c r="L143" s="7">
        <v>100.5</v>
      </c>
      <c r="M143" s="7">
        <v>105.1</v>
      </c>
      <c r="N143" s="7">
        <v>106.3</v>
      </c>
      <c r="O143" s="7">
        <v>102.9</v>
      </c>
      <c r="P143" s="7">
        <v>106.8</v>
      </c>
      <c r="Q143" s="7">
        <v>105.9</v>
      </c>
      <c r="R143" s="7">
        <v>104.8</v>
      </c>
      <c r="S143" s="7">
        <v>109.8</v>
      </c>
      <c r="T143" s="7">
        <v>107.7</v>
      </c>
      <c r="U143" s="7">
        <v>101.9</v>
      </c>
      <c r="V143" s="7">
        <v>91.8</v>
      </c>
      <c r="W143" s="7">
        <v>104.7</v>
      </c>
      <c r="X143" s="7">
        <v>102.7</v>
      </c>
      <c r="Y143" s="7">
        <v>97.9</v>
      </c>
      <c r="Z143" s="7">
        <v>99.3</v>
      </c>
    </row>
    <row r="144" spans="2:26">
      <c r="B144" s="7" t="s">
        <v>15</v>
      </c>
      <c r="C144" s="7" t="s">
        <v>9</v>
      </c>
      <c r="D144" s="7">
        <v>96.3</v>
      </c>
      <c r="E144" s="7">
        <v>72.400000000000006</v>
      </c>
      <c r="F144" s="7">
        <v>97.7</v>
      </c>
      <c r="G144" s="7">
        <v>99.4</v>
      </c>
      <c r="H144" s="7">
        <v>97.7</v>
      </c>
      <c r="I144" s="7">
        <v>98.7</v>
      </c>
      <c r="J144" s="7">
        <v>96.2</v>
      </c>
      <c r="K144" s="7">
        <v>99.3</v>
      </c>
      <c r="L144" s="7">
        <v>99.9</v>
      </c>
      <c r="M144" s="7">
        <v>100.6</v>
      </c>
      <c r="N144" s="7">
        <v>100.2</v>
      </c>
      <c r="O144" s="7">
        <v>96.1</v>
      </c>
      <c r="P144" s="7">
        <v>101.6</v>
      </c>
      <c r="Q144" s="7">
        <v>105.1</v>
      </c>
      <c r="R144" s="7">
        <v>102.3</v>
      </c>
      <c r="S144" s="7">
        <v>99.2</v>
      </c>
      <c r="T144" s="7">
        <v>96</v>
      </c>
      <c r="U144" s="7">
        <v>104.6</v>
      </c>
      <c r="V144" s="7">
        <v>103.1</v>
      </c>
      <c r="W144" s="7">
        <v>94.1</v>
      </c>
      <c r="X144" s="7">
        <v>111.1</v>
      </c>
      <c r="Y144" s="7">
        <v>98.8</v>
      </c>
      <c r="Z144" s="7">
        <v>97.5</v>
      </c>
    </row>
    <row r="145" spans="2:26">
      <c r="B145" s="7" t="s">
        <v>16</v>
      </c>
      <c r="C145" s="7" t="s">
        <v>9</v>
      </c>
      <c r="D145" s="7">
        <v>87.3</v>
      </c>
      <c r="E145" s="7">
        <v>94.6</v>
      </c>
      <c r="F145" s="7">
        <v>83.3</v>
      </c>
      <c r="G145" s="7">
        <v>100</v>
      </c>
      <c r="H145" s="7">
        <v>115.1</v>
      </c>
      <c r="I145" s="7">
        <v>99</v>
      </c>
      <c r="J145" s="7">
        <v>94.4</v>
      </c>
      <c r="K145" s="7">
        <v>94.6</v>
      </c>
      <c r="L145" s="7">
        <v>87.9</v>
      </c>
      <c r="M145" s="7">
        <v>96.4</v>
      </c>
      <c r="N145" s="7">
        <v>104.9</v>
      </c>
      <c r="O145" s="7">
        <v>102.4</v>
      </c>
      <c r="P145" s="7">
        <v>97.8</v>
      </c>
      <c r="Q145" s="7">
        <v>100</v>
      </c>
      <c r="R145" s="7">
        <v>90.9</v>
      </c>
      <c r="S145" s="7">
        <v>110.3</v>
      </c>
      <c r="T145" s="7">
        <v>105.7</v>
      </c>
      <c r="U145" s="7">
        <v>98.6</v>
      </c>
      <c r="V145" s="7">
        <v>85.9</v>
      </c>
      <c r="W145" s="7">
        <v>98.1</v>
      </c>
      <c r="X145" s="7">
        <v>96.6</v>
      </c>
      <c r="Y145" s="7">
        <v>99.1</v>
      </c>
      <c r="Z145" s="7">
        <v>92.5</v>
      </c>
    </row>
    <row r="146" spans="2:26">
      <c r="B146" s="7" t="s">
        <v>17</v>
      </c>
      <c r="C146" s="7" t="s">
        <v>9</v>
      </c>
      <c r="D146" s="7">
        <v>87.1</v>
      </c>
      <c r="E146" s="7">
        <v>89.4</v>
      </c>
      <c r="F146" s="7">
        <v>92.1</v>
      </c>
      <c r="G146" s="7">
        <v>100.4</v>
      </c>
      <c r="H146" s="7">
        <v>114.9</v>
      </c>
      <c r="I146" s="7">
        <v>105.6</v>
      </c>
      <c r="J146" s="7">
        <v>110</v>
      </c>
      <c r="K146" s="7">
        <v>106</v>
      </c>
      <c r="L146" s="7">
        <v>100.6</v>
      </c>
      <c r="M146" s="7">
        <v>107.7</v>
      </c>
      <c r="N146" s="7">
        <v>110.2</v>
      </c>
      <c r="O146" s="7">
        <v>102.7</v>
      </c>
      <c r="P146" s="7">
        <v>107.2</v>
      </c>
      <c r="Q146" s="7">
        <v>112.1</v>
      </c>
      <c r="R146" s="7">
        <v>108.6</v>
      </c>
      <c r="S146" s="7">
        <v>114.2</v>
      </c>
      <c r="T146" s="7">
        <v>108.3</v>
      </c>
      <c r="U146" s="7">
        <v>101.9</v>
      </c>
      <c r="V146" s="7">
        <v>85.4</v>
      </c>
      <c r="W146" s="7">
        <v>111.3</v>
      </c>
      <c r="X146" s="7">
        <v>106.9</v>
      </c>
      <c r="Y146" s="7">
        <v>98.7</v>
      </c>
      <c r="Z146" s="7">
        <v>99.2</v>
      </c>
    </row>
    <row r="147" spans="2:26">
      <c r="B147" s="7" t="s">
        <v>18</v>
      </c>
      <c r="C147" s="7" t="s">
        <v>9</v>
      </c>
      <c r="D147" s="7">
        <v>125.2</v>
      </c>
      <c r="E147" s="7">
        <v>148</v>
      </c>
      <c r="F147" s="7">
        <v>92.2</v>
      </c>
      <c r="G147" s="7">
        <v>99.7</v>
      </c>
      <c r="H147" s="7">
        <v>89.7</v>
      </c>
      <c r="I147" s="7">
        <v>115.6</v>
      </c>
      <c r="J147" s="7">
        <v>103.7</v>
      </c>
      <c r="K147" s="7">
        <v>97.6</v>
      </c>
      <c r="L147" s="7">
        <v>100.6</v>
      </c>
      <c r="M147" s="7">
        <v>99.3</v>
      </c>
      <c r="N147" s="7">
        <v>113.8</v>
      </c>
      <c r="O147" s="7">
        <v>99.2</v>
      </c>
      <c r="P147" s="7">
        <v>107.3</v>
      </c>
      <c r="Q147" s="7">
        <v>100.7</v>
      </c>
      <c r="R147" s="7">
        <v>92.7</v>
      </c>
      <c r="S147" s="7">
        <v>113.7</v>
      </c>
      <c r="T147" s="7">
        <v>95.2</v>
      </c>
      <c r="U147" s="7">
        <v>97.7</v>
      </c>
      <c r="V147" s="7">
        <v>91.8</v>
      </c>
      <c r="W147" s="7">
        <v>99.2</v>
      </c>
      <c r="X147" s="7">
        <v>100.5</v>
      </c>
      <c r="Y147" s="7">
        <v>97.9</v>
      </c>
      <c r="Z147" s="7">
        <v>100.9</v>
      </c>
    </row>
    <row r="148" spans="2:26">
      <c r="B148" s="7" t="s">
        <v>19</v>
      </c>
      <c r="C148" s="7" t="s">
        <v>9</v>
      </c>
      <c r="D148" s="7">
        <v>109.7</v>
      </c>
      <c r="E148" s="7">
        <v>118.9</v>
      </c>
      <c r="F148" s="7">
        <v>109.3</v>
      </c>
      <c r="G148" s="7">
        <v>97.6</v>
      </c>
      <c r="H148" s="7">
        <v>88.3</v>
      </c>
      <c r="I148" s="7">
        <v>118.6</v>
      </c>
      <c r="J148" s="7">
        <v>101.6</v>
      </c>
      <c r="K148" s="7">
        <v>103.3</v>
      </c>
      <c r="L148" s="7">
        <v>100.8</v>
      </c>
      <c r="M148" s="7">
        <v>100.1</v>
      </c>
      <c r="N148" s="7">
        <v>98.1</v>
      </c>
      <c r="O148" s="7">
        <v>108.5</v>
      </c>
      <c r="P148" s="7">
        <v>99.4</v>
      </c>
      <c r="Q148" s="7">
        <v>109.1</v>
      </c>
      <c r="R148" s="7">
        <v>98.4</v>
      </c>
      <c r="S148" s="7">
        <v>109.4</v>
      </c>
      <c r="T148" s="7">
        <v>103.3</v>
      </c>
      <c r="U148" s="7">
        <v>103.4</v>
      </c>
      <c r="V148" s="7">
        <v>97</v>
      </c>
      <c r="W148" s="7">
        <v>98.2</v>
      </c>
      <c r="X148" s="7">
        <v>104.9</v>
      </c>
      <c r="Y148" s="7">
        <v>93.8</v>
      </c>
      <c r="Z148" s="7">
        <v>95.8</v>
      </c>
    </row>
    <row r="149" spans="2:26">
      <c r="B149" s="7" t="s">
        <v>20</v>
      </c>
      <c r="C149" s="7" t="s">
        <v>9</v>
      </c>
      <c r="D149" s="7">
        <v>96.5</v>
      </c>
      <c r="E149" s="7">
        <v>104.9</v>
      </c>
      <c r="F149" s="7">
        <v>104.9</v>
      </c>
      <c r="G149" s="7">
        <v>105.4</v>
      </c>
      <c r="H149" s="7">
        <v>112.3</v>
      </c>
      <c r="I149" s="7">
        <v>105.6</v>
      </c>
      <c r="J149" s="7">
        <v>96</v>
      </c>
      <c r="K149" s="7">
        <v>96.8</v>
      </c>
      <c r="L149" s="7">
        <v>96.1</v>
      </c>
      <c r="M149" s="7">
        <v>97.7</v>
      </c>
      <c r="N149" s="7">
        <v>101.4</v>
      </c>
      <c r="O149" s="7">
        <v>106.2</v>
      </c>
      <c r="P149" s="7">
        <v>107.5</v>
      </c>
      <c r="Q149" s="7">
        <v>102.4</v>
      </c>
      <c r="R149" s="7">
        <v>104</v>
      </c>
      <c r="S149" s="7">
        <v>111.1</v>
      </c>
      <c r="T149" s="7">
        <v>113.7</v>
      </c>
      <c r="U149" s="7">
        <v>99.1</v>
      </c>
      <c r="V149" s="7">
        <v>91.3</v>
      </c>
      <c r="W149" s="7">
        <v>98.9</v>
      </c>
      <c r="X149" s="7">
        <v>95.9</v>
      </c>
      <c r="Y149" s="7">
        <v>91.5</v>
      </c>
      <c r="Z149" s="7">
        <v>95.9</v>
      </c>
    </row>
    <row r="150" spans="2:26">
      <c r="B150" s="7" t="s">
        <v>21</v>
      </c>
      <c r="C150" s="7" t="s">
        <v>9</v>
      </c>
      <c r="D150" s="7">
        <v>92.6</v>
      </c>
      <c r="E150" s="7">
        <v>102.8</v>
      </c>
      <c r="F150" s="7">
        <v>94.3</v>
      </c>
      <c r="G150" s="7">
        <v>100.7</v>
      </c>
      <c r="H150" s="7">
        <v>101.8</v>
      </c>
      <c r="I150" s="7">
        <v>104.9</v>
      </c>
      <c r="J150" s="7">
        <v>100.3</v>
      </c>
      <c r="K150" s="7">
        <v>100.7</v>
      </c>
      <c r="L150" s="7">
        <v>104.7</v>
      </c>
      <c r="M150" s="7">
        <v>112.9</v>
      </c>
      <c r="N150" s="7">
        <v>105</v>
      </c>
      <c r="O150" s="7">
        <v>105.7</v>
      </c>
      <c r="P150" s="7">
        <v>109.9</v>
      </c>
      <c r="Q150" s="7">
        <v>108.4</v>
      </c>
      <c r="R150" s="7">
        <v>103.9</v>
      </c>
      <c r="S150" s="7">
        <v>110</v>
      </c>
      <c r="T150" s="7">
        <v>107.2</v>
      </c>
      <c r="U150" s="7">
        <v>101.6</v>
      </c>
      <c r="V150" s="7">
        <v>97.1</v>
      </c>
      <c r="W150" s="7">
        <v>108.9</v>
      </c>
      <c r="X150" s="7">
        <v>104.6</v>
      </c>
      <c r="Y150" s="7">
        <v>96.8</v>
      </c>
      <c r="Z150" s="7">
        <v>99</v>
      </c>
    </row>
    <row r="151" spans="2:26">
      <c r="B151" s="7" t="s">
        <v>22</v>
      </c>
      <c r="C151" s="7" t="s">
        <v>9</v>
      </c>
      <c r="D151" s="7">
        <v>95.1</v>
      </c>
      <c r="E151" s="7">
        <v>102.7</v>
      </c>
      <c r="F151" s="7">
        <v>100.1</v>
      </c>
      <c r="G151" s="7">
        <v>100.6</v>
      </c>
      <c r="H151" s="7">
        <v>107.5</v>
      </c>
      <c r="I151" s="7">
        <v>104</v>
      </c>
      <c r="J151" s="7">
        <v>102</v>
      </c>
      <c r="K151" s="7">
        <v>97.2</v>
      </c>
      <c r="L151" s="7">
        <v>101.2</v>
      </c>
      <c r="M151" s="7">
        <v>104.6</v>
      </c>
      <c r="N151" s="7">
        <v>106.9</v>
      </c>
      <c r="O151" s="7">
        <v>98.7</v>
      </c>
      <c r="P151" s="7">
        <v>109.3</v>
      </c>
      <c r="Q151" s="7">
        <v>101.4</v>
      </c>
      <c r="R151" s="7">
        <v>100.4</v>
      </c>
      <c r="S151" s="7">
        <v>108.9</v>
      </c>
      <c r="T151" s="7">
        <v>110.1</v>
      </c>
      <c r="U151" s="7">
        <v>100.4</v>
      </c>
      <c r="V151" s="7">
        <v>91.1</v>
      </c>
      <c r="W151" s="7">
        <v>102.3</v>
      </c>
      <c r="X151" s="7">
        <v>97.5</v>
      </c>
      <c r="Y151" s="7">
        <v>97.6</v>
      </c>
      <c r="Z151" s="7">
        <v>99.3</v>
      </c>
    </row>
    <row r="152" spans="2:26">
      <c r="B152" s="7" t="s">
        <v>23</v>
      </c>
      <c r="C152" s="7" t="s">
        <v>9</v>
      </c>
      <c r="D152" s="7">
        <v>138.5</v>
      </c>
      <c r="E152" s="7">
        <v>126.6</v>
      </c>
      <c r="F152" s="7">
        <v>110.4</v>
      </c>
      <c r="G152" s="7">
        <v>111.3</v>
      </c>
      <c r="H152" s="7">
        <v>111.3</v>
      </c>
      <c r="I152" s="7">
        <v>105.1</v>
      </c>
      <c r="J152" s="7">
        <v>99.1</v>
      </c>
      <c r="K152" s="7">
        <v>97.9</v>
      </c>
      <c r="L152" s="7">
        <v>94.6</v>
      </c>
      <c r="M152" s="7">
        <v>102</v>
      </c>
      <c r="N152" s="7">
        <v>96.1</v>
      </c>
      <c r="O152" s="7">
        <v>98</v>
      </c>
      <c r="P152" s="7">
        <v>104.1</v>
      </c>
      <c r="Q152" s="7">
        <v>99.9</v>
      </c>
      <c r="R152" s="7">
        <v>96.5</v>
      </c>
      <c r="S152" s="7">
        <v>105.5</v>
      </c>
      <c r="T152" s="7">
        <v>113.9</v>
      </c>
      <c r="U152" s="7">
        <v>95.8</v>
      </c>
      <c r="V152" s="7">
        <v>92.2</v>
      </c>
      <c r="W152" s="7">
        <v>93.3</v>
      </c>
      <c r="X152" s="7">
        <v>100.4</v>
      </c>
      <c r="Y152" s="7">
        <v>94.5</v>
      </c>
      <c r="Z152" s="7">
        <v>100.5</v>
      </c>
    </row>
    <row r="153" spans="2:26">
      <c r="B153" s="7" t="s">
        <v>24</v>
      </c>
      <c r="C153" s="7" t="s">
        <v>9</v>
      </c>
      <c r="D153" s="7">
        <v>134.19999999999999</v>
      </c>
      <c r="E153" s="7">
        <v>138.1</v>
      </c>
      <c r="F153" s="7">
        <v>126.7</v>
      </c>
      <c r="G153" s="7">
        <v>106.8</v>
      </c>
      <c r="H153" s="7">
        <v>124.4</v>
      </c>
      <c r="I153" s="7">
        <v>117.6</v>
      </c>
      <c r="J153" s="7">
        <v>113</v>
      </c>
      <c r="K153" s="7">
        <v>99.7</v>
      </c>
      <c r="L153" s="7">
        <v>104.2</v>
      </c>
      <c r="M153" s="7">
        <v>110</v>
      </c>
      <c r="N153" s="7">
        <v>108</v>
      </c>
      <c r="O153" s="7">
        <v>103.7</v>
      </c>
      <c r="P153" s="7">
        <v>106.2</v>
      </c>
      <c r="Q153" s="7">
        <v>103.7</v>
      </c>
      <c r="R153" s="7">
        <v>112.8</v>
      </c>
      <c r="S153" s="7">
        <v>111.2</v>
      </c>
      <c r="T153" s="7">
        <v>107.9</v>
      </c>
      <c r="U153" s="7">
        <v>101.5</v>
      </c>
      <c r="V153" s="7">
        <v>101.1</v>
      </c>
      <c r="W153" s="7">
        <v>100.2</v>
      </c>
      <c r="X153" s="7">
        <v>100.8</v>
      </c>
      <c r="Y153" s="7">
        <v>98</v>
      </c>
      <c r="Z153" s="7">
        <v>98.7</v>
      </c>
    </row>
    <row r="154" spans="2:26">
      <c r="B154" s="7" t="s">
        <v>25</v>
      </c>
      <c r="C154" s="7" t="s">
        <v>9</v>
      </c>
      <c r="D154" s="7">
        <v>150.19999999999999</v>
      </c>
      <c r="E154" s="7">
        <v>126.3</v>
      </c>
      <c r="F154" s="7">
        <v>127</v>
      </c>
      <c r="G154" s="7">
        <v>105.5</v>
      </c>
      <c r="H154" s="7">
        <v>105.1</v>
      </c>
      <c r="I154" s="7">
        <v>116.1</v>
      </c>
      <c r="J154" s="7">
        <v>103.9</v>
      </c>
      <c r="K154" s="7">
        <v>117.4</v>
      </c>
      <c r="L154" s="7">
        <v>99.8</v>
      </c>
      <c r="M154" s="7">
        <v>95.6</v>
      </c>
      <c r="N154" s="7">
        <v>106.2</v>
      </c>
      <c r="O154" s="7">
        <v>91.9</v>
      </c>
      <c r="P154" s="7">
        <v>108.9</v>
      </c>
      <c r="Q154" s="7">
        <v>105.7</v>
      </c>
      <c r="R154" s="7">
        <v>108.1</v>
      </c>
      <c r="S154" s="7">
        <v>107.2</v>
      </c>
      <c r="T154" s="7">
        <v>111.6</v>
      </c>
      <c r="U154" s="7">
        <v>102</v>
      </c>
      <c r="V154" s="7">
        <v>101.3</v>
      </c>
      <c r="W154" s="7">
        <v>103.7</v>
      </c>
      <c r="X154" s="7">
        <v>98.8</v>
      </c>
      <c r="Y154" s="7">
        <v>105.9</v>
      </c>
      <c r="Z154" s="7">
        <v>106</v>
      </c>
    </row>
    <row r="155" spans="2:26">
      <c r="B155" s="7" t="s">
        <v>26</v>
      </c>
      <c r="C155" s="7" t="s">
        <v>9</v>
      </c>
      <c r="D155" s="7">
        <v>89.1</v>
      </c>
      <c r="E155" s="7">
        <v>93.1</v>
      </c>
      <c r="F155" s="7">
        <v>93.7</v>
      </c>
      <c r="G155" s="7">
        <v>98</v>
      </c>
      <c r="H155" s="7">
        <v>107.6</v>
      </c>
      <c r="I155" s="7">
        <v>98.9</v>
      </c>
      <c r="J155" s="7">
        <v>101.8</v>
      </c>
      <c r="K155" s="7">
        <v>103.3</v>
      </c>
      <c r="L155" s="7">
        <v>106.1</v>
      </c>
      <c r="M155" s="7">
        <v>111.2</v>
      </c>
      <c r="N155" s="7">
        <v>100.9</v>
      </c>
      <c r="O155" s="7">
        <v>99.8</v>
      </c>
      <c r="P155" s="7">
        <v>101.4</v>
      </c>
      <c r="Q155" s="7">
        <v>105.1</v>
      </c>
      <c r="R155" s="7">
        <v>103.8</v>
      </c>
      <c r="S155" s="7">
        <v>104.8</v>
      </c>
      <c r="T155" s="7">
        <v>105.2</v>
      </c>
      <c r="U155" s="7">
        <v>110.1</v>
      </c>
      <c r="V155" s="7">
        <v>98.1</v>
      </c>
      <c r="W155" s="7">
        <v>105.5</v>
      </c>
      <c r="X155" s="7">
        <v>102.2</v>
      </c>
      <c r="Y155" s="7">
        <v>101</v>
      </c>
      <c r="Z155" s="7">
        <v>99.6</v>
      </c>
    </row>
    <row r="156" spans="2:26">
      <c r="B156" s="7" t="s">
        <v>27</v>
      </c>
      <c r="C156" s="7" t="s">
        <v>9</v>
      </c>
      <c r="D156" s="7">
        <v>137.5</v>
      </c>
      <c r="E156" s="7">
        <v>121</v>
      </c>
      <c r="F156" s="7">
        <v>119.3</v>
      </c>
      <c r="G156" s="7">
        <v>92.1</v>
      </c>
      <c r="H156" s="7">
        <v>96.7</v>
      </c>
      <c r="I156" s="7">
        <v>96.5</v>
      </c>
      <c r="J156" s="7">
        <v>103.2</v>
      </c>
      <c r="K156" s="7">
        <v>105.3</v>
      </c>
      <c r="L156" s="7">
        <v>100.9</v>
      </c>
      <c r="M156" s="7">
        <v>104.6</v>
      </c>
      <c r="N156" s="7">
        <v>105.5</v>
      </c>
      <c r="O156" s="7">
        <v>109.5</v>
      </c>
      <c r="P156" s="7">
        <v>109.2</v>
      </c>
      <c r="Q156" s="7">
        <v>97.1</v>
      </c>
      <c r="R156" s="7">
        <v>106.3</v>
      </c>
      <c r="S156" s="7">
        <v>99.9</v>
      </c>
      <c r="T156" s="7">
        <v>117</v>
      </c>
      <c r="U156" s="7">
        <v>106.5</v>
      </c>
      <c r="V156" s="7">
        <v>90.8</v>
      </c>
      <c r="W156" s="7">
        <v>102.6</v>
      </c>
      <c r="X156" s="7">
        <v>99.9</v>
      </c>
      <c r="Y156" s="7">
        <v>99.2</v>
      </c>
      <c r="Z156" s="7">
        <v>99.2</v>
      </c>
    </row>
    <row r="157" spans="2:26">
      <c r="B157" s="7" t="s">
        <v>28</v>
      </c>
      <c r="C157" s="7" t="s">
        <v>9</v>
      </c>
      <c r="D157" s="7">
        <v>126.3</v>
      </c>
      <c r="E157" s="7">
        <v>117.4</v>
      </c>
      <c r="F157" s="7">
        <v>101.9</v>
      </c>
      <c r="G157" s="7">
        <v>90.4</v>
      </c>
      <c r="H157" s="7">
        <v>103.5</v>
      </c>
      <c r="I157" s="7">
        <v>99.1</v>
      </c>
      <c r="J157" s="7">
        <v>100.4</v>
      </c>
      <c r="K157" s="7">
        <v>95.8</v>
      </c>
      <c r="L157" s="7">
        <v>97.1</v>
      </c>
      <c r="M157" s="7">
        <v>100.9</v>
      </c>
      <c r="N157" s="7">
        <v>107.7</v>
      </c>
      <c r="O157" s="7">
        <v>104.3</v>
      </c>
      <c r="P157" s="7">
        <v>103.8</v>
      </c>
      <c r="Q157" s="7">
        <v>105.3</v>
      </c>
      <c r="R157" s="7">
        <v>100.4</v>
      </c>
      <c r="S157" s="7">
        <v>108.1</v>
      </c>
      <c r="T157" s="7">
        <v>118.1</v>
      </c>
      <c r="U157" s="7">
        <v>103.6</v>
      </c>
      <c r="V157" s="7">
        <v>94.8</v>
      </c>
      <c r="W157" s="7">
        <v>90.8</v>
      </c>
      <c r="X157" s="7">
        <v>106.3</v>
      </c>
      <c r="Y157" s="7">
        <v>98.9</v>
      </c>
      <c r="Z157" s="7">
        <v>99.3</v>
      </c>
    </row>
    <row r="158" spans="2:26">
      <c r="B158" s="7" t="s">
        <v>29</v>
      </c>
      <c r="C158" s="7" t="s">
        <v>9</v>
      </c>
      <c r="D158" s="7">
        <v>102.6</v>
      </c>
      <c r="E158" s="7">
        <v>113.5</v>
      </c>
      <c r="F158" s="7">
        <v>114.9</v>
      </c>
      <c r="G158" s="7">
        <v>102.7</v>
      </c>
      <c r="H158" s="7">
        <v>92.1</v>
      </c>
      <c r="I158" s="7">
        <v>100.4</v>
      </c>
      <c r="J158" s="7">
        <v>105.5</v>
      </c>
      <c r="K158" s="7">
        <v>100.2</v>
      </c>
      <c r="L158" s="7">
        <v>100.2</v>
      </c>
      <c r="M158" s="7">
        <v>99.7</v>
      </c>
      <c r="N158" s="7">
        <v>99.9</v>
      </c>
      <c r="O158" s="7">
        <v>111.2</v>
      </c>
      <c r="P158" s="7">
        <v>104.8</v>
      </c>
      <c r="Q158" s="7">
        <v>99.4</v>
      </c>
      <c r="R158" s="7">
        <v>100.9</v>
      </c>
      <c r="S158" s="7">
        <v>102.1</v>
      </c>
      <c r="T158" s="7">
        <v>100.3</v>
      </c>
      <c r="U158" s="7">
        <v>102.7</v>
      </c>
      <c r="V158" s="7">
        <v>101.2</v>
      </c>
      <c r="W158" s="7">
        <v>100.2</v>
      </c>
      <c r="X158" s="7">
        <v>96.2</v>
      </c>
      <c r="Y158" s="7">
        <v>94.9</v>
      </c>
      <c r="Z158" s="7">
        <v>102</v>
      </c>
    </row>
    <row r="159" spans="2:26">
      <c r="B159" s="7" t="s">
        <v>30</v>
      </c>
      <c r="C159" s="7" t="s">
        <v>9</v>
      </c>
      <c r="D159" s="7">
        <v>105.1</v>
      </c>
      <c r="E159" s="7">
        <v>113.2</v>
      </c>
      <c r="F159" s="7">
        <v>107.2</v>
      </c>
      <c r="G159" s="7">
        <v>102.4</v>
      </c>
      <c r="H159" s="7">
        <v>103.1</v>
      </c>
      <c r="I159" s="7">
        <v>100.4</v>
      </c>
      <c r="J159" s="7">
        <v>94.5</v>
      </c>
      <c r="K159" s="7">
        <v>101.6</v>
      </c>
      <c r="L159" s="7">
        <v>101</v>
      </c>
      <c r="M159" s="7">
        <v>103.3</v>
      </c>
      <c r="N159" s="7">
        <v>104.8</v>
      </c>
      <c r="O159" s="7">
        <v>103.2</v>
      </c>
      <c r="P159" s="7">
        <v>108.7</v>
      </c>
      <c r="Q159" s="7">
        <v>98.3</v>
      </c>
      <c r="R159" s="7">
        <v>102.7</v>
      </c>
      <c r="S159" s="7">
        <v>102.4</v>
      </c>
      <c r="T159" s="7">
        <v>101.3</v>
      </c>
      <c r="U159" s="7">
        <v>101.6</v>
      </c>
      <c r="V159" s="7">
        <v>100.2</v>
      </c>
      <c r="W159" s="7">
        <v>100.4</v>
      </c>
      <c r="X159" s="7">
        <v>102.4</v>
      </c>
      <c r="Y159" s="7">
        <v>98.7</v>
      </c>
      <c r="Z159" s="7">
        <v>100.4</v>
      </c>
    </row>
    <row r="160" spans="2:26">
      <c r="B160" s="7" t="s">
        <v>31</v>
      </c>
      <c r="C160" s="7" t="s">
        <v>9</v>
      </c>
      <c r="D160" s="7">
        <v>91.7</v>
      </c>
      <c r="E160" s="7">
        <v>98.5</v>
      </c>
      <c r="F160" s="7">
        <v>94.2</v>
      </c>
      <c r="G160" s="7">
        <v>110.8</v>
      </c>
      <c r="H160" s="7">
        <v>96.5</v>
      </c>
      <c r="I160" s="7">
        <v>95.7</v>
      </c>
      <c r="J160" s="7">
        <v>93.5</v>
      </c>
      <c r="K160" s="7">
        <v>91.1</v>
      </c>
      <c r="L160" s="7">
        <v>99</v>
      </c>
      <c r="M160" s="7">
        <v>98.7</v>
      </c>
      <c r="N160" s="7">
        <v>107.7</v>
      </c>
      <c r="O160" s="7">
        <v>106.6</v>
      </c>
      <c r="P160" s="7">
        <v>103.6</v>
      </c>
      <c r="Q160" s="7">
        <v>95</v>
      </c>
      <c r="R160" s="7">
        <v>101.6</v>
      </c>
      <c r="S160" s="7">
        <v>98.6</v>
      </c>
      <c r="T160" s="7">
        <v>103.6</v>
      </c>
      <c r="U160" s="7">
        <v>101.4</v>
      </c>
      <c r="V160" s="7">
        <v>101.6</v>
      </c>
      <c r="W160" s="7">
        <v>99.3</v>
      </c>
      <c r="X160" s="7">
        <v>99.4</v>
      </c>
      <c r="Y160" s="7">
        <v>98.7</v>
      </c>
      <c r="Z160" s="7">
        <v>98.6</v>
      </c>
    </row>
    <row r="161" spans="2:26">
      <c r="B161" s="7" t="s">
        <v>32</v>
      </c>
      <c r="C161" s="7" t="s">
        <v>9</v>
      </c>
      <c r="D161" s="7">
        <v>92.8</v>
      </c>
      <c r="E161" s="7">
        <v>98.3</v>
      </c>
      <c r="F161" s="7">
        <v>112.4</v>
      </c>
      <c r="G161" s="7">
        <v>115.5</v>
      </c>
      <c r="H161" s="7">
        <v>105</v>
      </c>
      <c r="I161" s="7">
        <v>104.4</v>
      </c>
      <c r="J161" s="7">
        <v>102.2</v>
      </c>
      <c r="K161" s="7">
        <v>86.3</v>
      </c>
      <c r="L161" s="7">
        <v>103.1</v>
      </c>
      <c r="M161" s="7">
        <v>123.1</v>
      </c>
      <c r="N161" s="7">
        <v>104.5</v>
      </c>
      <c r="O161" s="7">
        <v>94.7</v>
      </c>
      <c r="P161" s="7">
        <v>109.9</v>
      </c>
      <c r="Q161" s="7">
        <v>106.2</v>
      </c>
      <c r="R161" s="7">
        <v>99.6</v>
      </c>
      <c r="S161" s="7">
        <v>112.7</v>
      </c>
      <c r="T161" s="7">
        <v>98.7</v>
      </c>
      <c r="U161" s="7">
        <v>101.9</v>
      </c>
      <c r="V161" s="7">
        <v>94.7</v>
      </c>
      <c r="W161" s="7">
        <v>96</v>
      </c>
      <c r="X161" s="7">
        <v>102.3</v>
      </c>
      <c r="Y161" s="7">
        <v>95.5</v>
      </c>
      <c r="Z161" s="7">
        <v>101.3</v>
      </c>
    </row>
    <row r="162" spans="2:26">
      <c r="B162" s="7" t="s">
        <v>33</v>
      </c>
      <c r="C162" s="7" t="s">
        <v>9</v>
      </c>
      <c r="D162" s="7">
        <v>100.7</v>
      </c>
      <c r="E162" s="7">
        <v>92.4</v>
      </c>
      <c r="F162" s="7">
        <v>67.8</v>
      </c>
      <c r="G162" s="7">
        <v>116.9</v>
      </c>
      <c r="H162" s="7">
        <v>120</v>
      </c>
      <c r="I162" s="7">
        <v>97.7</v>
      </c>
      <c r="J162" s="7">
        <v>96.4</v>
      </c>
      <c r="K162" s="7">
        <v>105</v>
      </c>
      <c r="L162" s="7">
        <v>101.2</v>
      </c>
      <c r="M162" s="7">
        <v>97.5</v>
      </c>
      <c r="N162" s="7">
        <v>96.2</v>
      </c>
      <c r="O162" s="7">
        <v>104.4</v>
      </c>
      <c r="P162" s="7">
        <v>105.7</v>
      </c>
      <c r="Q162" s="7">
        <v>100.5</v>
      </c>
      <c r="R162" s="7">
        <v>95.5</v>
      </c>
      <c r="S162" s="7">
        <v>107.1</v>
      </c>
      <c r="T162" s="7">
        <v>101.1</v>
      </c>
      <c r="U162" s="7">
        <v>92.9</v>
      </c>
      <c r="V162" s="7">
        <v>93.3</v>
      </c>
      <c r="W162" s="7">
        <v>102.7</v>
      </c>
      <c r="X162" s="7">
        <v>101.7</v>
      </c>
      <c r="Y162" s="7">
        <v>96.3</v>
      </c>
      <c r="Z162" s="7">
        <v>101.2</v>
      </c>
    </row>
    <row r="163" spans="2:26">
      <c r="B163" s="7" t="s">
        <v>34</v>
      </c>
      <c r="C163" s="7" t="s">
        <v>9</v>
      </c>
      <c r="D163" s="7">
        <v>152.19999999999999</v>
      </c>
      <c r="E163" s="7">
        <v>128</v>
      </c>
      <c r="F163" s="7">
        <v>90.2</v>
      </c>
      <c r="G163" s="7">
        <v>102</v>
      </c>
      <c r="H163" s="7">
        <v>151.9</v>
      </c>
      <c r="I163" s="7">
        <v>123.1</v>
      </c>
      <c r="J163" s="7">
        <v>112</v>
      </c>
      <c r="K163" s="7">
        <v>105.9</v>
      </c>
      <c r="L163" s="7">
        <v>108.4</v>
      </c>
      <c r="M163" s="7">
        <v>103.6</v>
      </c>
      <c r="N163" s="7">
        <v>118.3</v>
      </c>
      <c r="O163" s="7">
        <v>117.4</v>
      </c>
      <c r="P163" s="7">
        <v>112.7</v>
      </c>
      <c r="Q163" s="7">
        <v>101</v>
      </c>
      <c r="R163" s="7">
        <v>107.2</v>
      </c>
      <c r="S163" s="7">
        <v>106.1</v>
      </c>
      <c r="T163" s="7">
        <v>101.6</v>
      </c>
      <c r="U163" s="7">
        <v>120.6</v>
      </c>
      <c r="V163" s="7">
        <v>127.9</v>
      </c>
      <c r="W163" s="7">
        <v>93.2</v>
      </c>
      <c r="X163" s="7">
        <v>96.2</v>
      </c>
      <c r="Y163" s="7">
        <v>108</v>
      </c>
      <c r="Z163" s="7">
        <v>99</v>
      </c>
    </row>
    <row r="164" spans="2:26">
      <c r="B164" s="7" t="s">
        <v>35</v>
      </c>
      <c r="C164" s="7" t="s">
        <v>9</v>
      </c>
      <c r="D164" s="7" t="s">
        <v>9</v>
      </c>
      <c r="E164" s="7" t="s">
        <v>9</v>
      </c>
      <c r="F164" s="7" t="s">
        <v>9</v>
      </c>
      <c r="G164" s="7" t="s">
        <v>9</v>
      </c>
      <c r="H164" s="7" t="s">
        <v>9</v>
      </c>
      <c r="I164" s="7" t="s">
        <v>9</v>
      </c>
      <c r="J164" s="7" t="s">
        <v>9</v>
      </c>
      <c r="K164" s="7" t="s">
        <v>9</v>
      </c>
      <c r="L164" s="7" t="s">
        <v>9</v>
      </c>
      <c r="M164" s="7" t="s">
        <v>9</v>
      </c>
      <c r="N164" s="7" t="s">
        <v>9</v>
      </c>
      <c r="O164" s="7" t="s">
        <v>9</v>
      </c>
      <c r="P164" s="7" t="s">
        <v>9</v>
      </c>
      <c r="Q164" s="7" t="s">
        <v>9</v>
      </c>
      <c r="R164" s="7" t="s">
        <v>9</v>
      </c>
      <c r="S164" s="7" t="s">
        <v>9</v>
      </c>
      <c r="T164" s="7" t="s">
        <v>9</v>
      </c>
      <c r="U164" s="7" t="s">
        <v>9</v>
      </c>
      <c r="V164" s="7" t="s">
        <v>9</v>
      </c>
      <c r="W164" s="7" t="s">
        <v>9</v>
      </c>
      <c r="X164" s="7" t="s">
        <v>9</v>
      </c>
      <c r="Y164" s="7" t="s">
        <v>9</v>
      </c>
      <c r="Z164" s="7" t="s">
        <v>9</v>
      </c>
    </row>
    <row r="167" spans="2:26">
      <c r="B167" s="10" t="s">
        <v>41</v>
      </c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9" spans="2:26">
      <c r="B169" s="7" t="s">
        <v>14</v>
      </c>
      <c r="C169" s="7">
        <v>878429</v>
      </c>
      <c r="D169" s="7">
        <v>1324381</v>
      </c>
      <c r="E169" s="7">
        <v>1476811</v>
      </c>
      <c r="F169" s="7">
        <v>1597357</v>
      </c>
      <c r="G169" s="7">
        <v>1724524</v>
      </c>
      <c r="H169" s="7">
        <v>2008438</v>
      </c>
      <c r="I169" s="7">
        <v>2241771</v>
      </c>
      <c r="J169" s="7">
        <v>2540214</v>
      </c>
      <c r="K169" s="7">
        <v>2734459</v>
      </c>
      <c r="L169" s="7">
        <v>2800489</v>
      </c>
      <c r="M169" s="7">
        <v>3127572</v>
      </c>
      <c r="N169" s="7">
        <v>3408879</v>
      </c>
      <c r="O169" s="7">
        <v>3492944</v>
      </c>
      <c r="P169" s="7">
        <v>3835359</v>
      </c>
      <c r="Q169" s="7">
        <v>4262292</v>
      </c>
      <c r="R169" s="7">
        <v>4525145</v>
      </c>
      <c r="S169" s="7">
        <v>5166964</v>
      </c>
      <c r="T169" s="7">
        <v>5749825</v>
      </c>
      <c r="U169" s="7">
        <v>5956806</v>
      </c>
      <c r="V169" s="7">
        <v>5296115</v>
      </c>
      <c r="W169" s="7">
        <v>5675297</v>
      </c>
      <c r="X169" s="7">
        <v>6046033</v>
      </c>
      <c r="Y169" s="7">
        <v>5982477</v>
      </c>
      <c r="Z169" s="7">
        <v>5953351</v>
      </c>
    </row>
    <row r="170" spans="2:26">
      <c r="B170" s="7" t="s">
        <v>15</v>
      </c>
      <c r="C170" s="7">
        <v>89465</v>
      </c>
      <c r="D170" s="7">
        <v>106356</v>
      </c>
      <c r="E170" s="7">
        <v>83708</v>
      </c>
      <c r="F170" s="7">
        <v>78692</v>
      </c>
      <c r="G170" s="7">
        <v>73743</v>
      </c>
      <c r="H170" s="7">
        <v>80389</v>
      </c>
      <c r="I170" s="7">
        <v>89730</v>
      </c>
      <c r="J170" s="7">
        <v>93223</v>
      </c>
      <c r="K170" s="7">
        <v>93180</v>
      </c>
      <c r="L170" s="7">
        <v>92804</v>
      </c>
      <c r="M170" s="7">
        <v>98049</v>
      </c>
      <c r="N170" s="7">
        <v>102478</v>
      </c>
      <c r="O170" s="7">
        <v>94380</v>
      </c>
      <c r="P170" s="7">
        <v>93151</v>
      </c>
      <c r="Q170" s="7">
        <v>99810</v>
      </c>
      <c r="R170" s="7">
        <v>95468</v>
      </c>
      <c r="S170" s="7">
        <v>102320</v>
      </c>
      <c r="T170" s="7">
        <v>120361</v>
      </c>
      <c r="U170" s="7">
        <v>124695</v>
      </c>
      <c r="V170" s="7">
        <v>110691</v>
      </c>
      <c r="W170" s="7">
        <v>115047</v>
      </c>
      <c r="X170" s="7">
        <v>144241</v>
      </c>
      <c r="Y170" s="7">
        <v>144508</v>
      </c>
      <c r="Z170" s="7">
        <v>150183</v>
      </c>
    </row>
    <row r="171" spans="2:26">
      <c r="B171" s="7" t="s">
        <v>16</v>
      </c>
      <c r="C171" s="7">
        <v>21065</v>
      </c>
      <c r="D171" s="7">
        <v>31133</v>
      </c>
      <c r="E171" s="7">
        <v>31393</v>
      </c>
      <c r="F171" s="7">
        <v>22146</v>
      </c>
      <c r="G171" s="7">
        <v>24074</v>
      </c>
      <c r="H171" s="7">
        <v>29271</v>
      </c>
      <c r="I171" s="7">
        <v>31463</v>
      </c>
      <c r="J171" s="7">
        <v>33611</v>
      </c>
      <c r="K171" s="7">
        <v>34474</v>
      </c>
      <c r="L171" s="7">
        <v>32533</v>
      </c>
      <c r="M171" s="7">
        <v>32922</v>
      </c>
      <c r="N171" s="7">
        <v>35006</v>
      </c>
      <c r="O171" s="7">
        <v>36129</v>
      </c>
      <c r="P171" s="7">
        <v>37030</v>
      </c>
      <c r="Q171" s="7">
        <v>35868</v>
      </c>
      <c r="R171" s="7">
        <v>35688</v>
      </c>
      <c r="S171" s="7">
        <v>39506</v>
      </c>
      <c r="T171" s="7">
        <v>46692</v>
      </c>
      <c r="U171" s="7">
        <v>52720</v>
      </c>
      <c r="V171" s="7">
        <v>43190</v>
      </c>
      <c r="W171" s="7">
        <v>43803</v>
      </c>
      <c r="X171" s="7">
        <v>44889</v>
      </c>
      <c r="Y171" s="7">
        <v>45798</v>
      </c>
      <c r="Z171" s="7">
        <v>43330</v>
      </c>
    </row>
    <row r="172" spans="2:26">
      <c r="B172" s="7" t="s">
        <v>17</v>
      </c>
      <c r="C172" s="7">
        <v>455619</v>
      </c>
      <c r="D172" s="7">
        <v>672251</v>
      </c>
      <c r="E172" s="7">
        <v>658176</v>
      </c>
      <c r="F172" s="7">
        <v>634498</v>
      </c>
      <c r="G172" s="7">
        <v>651928</v>
      </c>
      <c r="H172" s="7">
        <v>819411</v>
      </c>
      <c r="I172" s="7">
        <v>883756</v>
      </c>
      <c r="J172" s="7">
        <v>1036306</v>
      </c>
      <c r="K172" s="7">
        <v>1157595</v>
      </c>
      <c r="L172" s="7">
        <v>1154331</v>
      </c>
      <c r="M172" s="7">
        <v>1318978</v>
      </c>
      <c r="N172" s="7">
        <v>1486498</v>
      </c>
      <c r="O172" s="7">
        <v>1485137</v>
      </c>
      <c r="P172" s="7">
        <v>1623306</v>
      </c>
      <c r="Q172" s="7">
        <v>1908688</v>
      </c>
      <c r="R172" s="7">
        <v>2069695</v>
      </c>
      <c r="S172" s="7">
        <v>2361737</v>
      </c>
      <c r="T172" s="7">
        <v>2592510</v>
      </c>
      <c r="U172" s="7">
        <v>2606813</v>
      </c>
      <c r="V172" s="7">
        <v>2130892</v>
      </c>
      <c r="W172" s="7">
        <v>2406950</v>
      </c>
      <c r="X172" s="7">
        <v>2644183</v>
      </c>
      <c r="Y172" s="7">
        <v>2678097</v>
      </c>
      <c r="Z172" s="7">
        <v>2688771</v>
      </c>
    </row>
    <row r="173" spans="2:26">
      <c r="B173" s="7" t="s">
        <v>18</v>
      </c>
      <c r="C173" s="7">
        <v>17939</v>
      </c>
      <c r="D173" s="7">
        <v>48336</v>
      </c>
      <c r="E173" s="7">
        <v>91945</v>
      </c>
      <c r="F173" s="7">
        <v>96965</v>
      </c>
      <c r="G173" s="7">
        <v>100817</v>
      </c>
      <c r="H173" s="7">
        <v>87907</v>
      </c>
      <c r="I173" s="7">
        <v>104203</v>
      </c>
      <c r="J173" s="7">
        <v>131086</v>
      </c>
      <c r="K173" s="7">
        <v>131155</v>
      </c>
      <c r="L173" s="7">
        <v>138570</v>
      </c>
      <c r="M173" s="7">
        <v>146479</v>
      </c>
      <c r="N173" s="7">
        <v>168400</v>
      </c>
      <c r="O173" s="7">
        <v>164788</v>
      </c>
      <c r="P173" s="7">
        <v>182128</v>
      </c>
      <c r="Q173" s="7">
        <v>185076</v>
      </c>
      <c r="R173" s="7">
        <v>184937</v>
      </c>
      <c r="S173" s="7">
        <v>246408</v>
      </c>
      <c r="T173" s="7">
        <v>234260</v>
      </c>
      <c r="U173" s="7">
        <v>240653</v>
      </c>
      <c r="V173" s="7">
        <v>215352</v>
      </c>
      <c r="W173" s="7">
        <v>236822</v>
      </c>
      <c r="X173" s="7">
        <v>278859</v>
      </c>
      <c r="Y173" s="7">
        <v>285035</v>
      </c>
      <c r="Z173" s="7">
        <v>293391</v>
      </c>
    </row>
    <row r="174" spans="2:26">
      <c r="B174" s="7" t="s">
        <v>19</v>
      </c>
      <c r="C174" s="7">
        <v>5092</v>
      </c>
      <c r="D174" s="7">
        <v>9219</v>
      </c>
      <c r="E174" s="7">
        <v>13602</v>
      </c>
      <c r="F174" s="7">
        <v>19868</v>
      </c>
      <c r="G174" s="7">
        <v>21534</v>
      </c>
      <c r="H174" s="7">
        <v>18574</v>
      </c>
      <c r="I174" s="7">
        <v>22481</v>
      </c>
      <c r="J174" s="7">
        <v>25357</v>
      </c>
      <c r="K174" s="7">
        <v>27932</v>
      </c>
      <c r="L174" s="7">
        <v>30544</v>
      </c>
      <c r="M174" s="7">
        <v>33856</v>
      </c>
      <c r="N174" s="7">
        <v>33924</v>
      </c>
      <c r="O174" s="7">
        <v>37148</v>
      </c>
      <c r="P174" s="7">
        <v>39793</v>
      </c>
      <c r="Q174" s="7">
        <v>44376</v>
      </c>
      <c r="R174" s="7">
        <v>46878</v>
      </c>
      <c r="S174" s="7">
        <v>56211</v>
      </c>
      <c r="T174" s="7">
        <v>60669</v>
      </c>
      <c r="U174" s="7">
        <v>65759</v>
      </c>
      <c r="V174" s="7">
        <v>58961</v>
      </c>
      <c r="W174" s="7">
        <v>69049</v>
      </c>
      <c r="X174" s="7">
        <v>77928</v>
      </c>
      <c r="Y174" s="7">
        <v>74981</v>
      </c>
      <c r="Z174" s="7">
        <v>74095</v>
      </c>
    </row>
    <row r="175" spans="2:26">
      <c r="B175" s="7" t="s">
        <v>20</v>
      </c>
      <c r="C175" s="7">
        <v>54368</v>
      </c>
      <c r="D175" s="7">
        <v>97477</v>
      </c>
      <c r="E175" s="7">
        <v>121534</v>
      </c>
      <c r="F175" s="7">
        <v>163219</v>
      </c>
      <c r="G175" s="7">
        <v>195936</v>
      </c>
      <c r="H175" s="7">
        <v>240050</v>
      </c>
      <c r="I175" s="7">
        <v>276476</v>
      </c>
      <c r="J175" s="7">
        <v>298985</v>
      </c>
      <c r="K175" s="7">
        <v>312320</v>
      </c>
      <c r="L175" s="7">
        <v>320776</v>
      </c>
      <c r="M175" s="7">
        <v>332110</v>
      </c>
      <c r="N175" s="7">
        <v>351219</v>
      </c>
      <c r="O175" s="7">
        <v>376884</v>
      </c>
      <c r="P175" s="7">
        <v>415103</v>
      </c>
      <c r="Q175" s="7">
        <v>431485</v>
      </c>
      <c r="R175" s="7">
        <v>461361</v>
      </c>
      <c r="S175" s="7">
        <v>548457</v>
      </c>
      <c r="T175" s="7">
        <v>663400</v>
      </c>
      <c r="U175" s="7">
        <v>675509</v>
      </c>
      <c r="V175" s="7">
        <v>607358</v>
      </c>
      <c r="W175" s="7">
        <v>590359</v>
      </c>
      <c r="X175" s="7">
        <v>574740</v>
      </c>
      <c r="Y175" s="7">
        <v>515291</v>
      </c>
      <c r="Z175" s="7">
        <v>485208</v>
      </c>
    </row>
    <row r="176" spans="2:26">
      <c r="B176" s="7" t="s">
        <v>21</v>
      </c>
      <c r="C176" s="7">
        <v>51212</v>
      </c>
      <c r="D176" s="7">
        <v>87923</v>
      </c>
      <c r="E176" s="7">
        <v>116696</v>
      </c>
      <c r="F176" s="7">
        <v>153669</v>
      </c>
      <c r="G176" s="7">
        <v>160847</v>
      </c>
      <c r="H176" s="7">
        <v>163902</v>
      </c>
      <c r="I176" s="7">
        <v>183597</v>
      </c>
      <c r="J176" s="7">
        <v>186755</v>
      </c>
      <c r="K176" s="7">
        <v>189620</v>
      </c>
      <c r="L176" s="7">
        <v>195409</v>
      </c>
      <c r="M176" s="7">
        <v>238657</v>
      </c>
      <c r="N176" s="7">
        <v>237772</v>
      </c>
      <c r="O176" s="7">
        <v>257516</v>
      </c>
      <c r="P176" s="7">
        <v>285308</v>
      </c>
      <c r="Q176" s="7">
        <v>321880</v>
      </c>
      <c r="R176" s="7">
        <v>307577</v>
      </c>
      <c r="S176" s="7">
        <v>354871</v>
      </c>
      <c r="T176" s="7">
        <v>378099</v>
      </c>
      <c r="U176" s="7">
        <v>403043</v>
      </c>
      <c r="V176" s="7">
        <v>402210</v>
      </c>
      <c r="W176" s="7">
        <v>442346</v>
      </c>
      <c r="X176" s="7">
        <v>475468</v>
      </c>
      <c r="Y176" s="7">
        <v>450470</v>
      </c>
      <c r="Z176" s="7">
        <v>443118</v>
      </c>
    </row>
    <row r="177" spans="2:26">
      <c r="B177" s="7" t="s">
        <v>22</v>
      </c>
      <c r="C177" s="7">
        <v>28546</v>
      </c>
      <c r="D177" s="7">
        <v>42199</v>
      </c>
      <c r="E177" s="7">
        <v>57258</v>
      </c>
      <c r="F177" s="7">
        <v>70975</v>
      </c>
      <c r="G177" s="7">
        <v>83199</v>
      </c>
      <c r="H177" s="7">
        <v>99694</v>
      </c>
      <c r="I177" s="7">
        <v>117802</v>
      </c>
      <c r="J177" s="7">
        <v>130282</v>
      </c>
      <c r="K177" s="7">
        <v>132330</v>
      </c>
      <c r="L177" s="7">
        <v>139095</v>
      </c>
      <c r="M177" s="7">
        <v>157224</v>
      </c>
      <c r="N177" s="7">
        <v>175809</v>
      </c>
      <c r="O177" s="7">
        <v>174203</v>
      </c>
      <c r="P177" s="7">
        <v>202587</v>
      </c>
      <c r="Q177" s="7">
        <v>228456</v>
      </c>
      <c r="R177" s="7">
        <v>245515</v>
      </c>
      <c r="S177" s="7">
        <v>274139</v>
      </c>
      <c r="T177" s="7">
        <v>324613</v>
      </c>
      <c r="U177" s="7">
        <v>344194</v>
      </c>
      <c r="V177" s="7">
        <v>311641</v>
      </c>
      <c r="W177" s="7">
        <v>334375</v>
      </c>
      <c r="X177" s="7">
        <v>347875</v>
      </c>
      <c r="Y177" s="7">
        <v>349389</v>
      </c>
      <c r="Z177" s="7">
        <v>349820</v>
      </c>
    </row>
    <row r="178" spans="2:26">
      <c r="B178" s="7" t="s">
        <v>23</v>
      </c>
      <c r="C178" s="7">
        <v>3894</v>
      </c>
      <c r="D178" s="7">
        <v>14256</v>
      </c>
      <c r="E178" s="7">
        <v>23270</v>
      </c>
      <c r="F178" s="7">
        <v>27783</v>
      </c>
      <c r="G178" s="7">
        <v>33929</v>
      </c>
      <c r="H178" s="7">
        <v>38058</v>
      </c>
      <c r="I178" s="7">
        <v>44427</v>
      </c>
      <c r="J178" s="7">
        <v>46487</v>
      </c>
      <c r="K178" s="7">
        <v>54404</v>
      </c>
      <c r="L178" s="7">
        <v>51015</v>
      </c>
      <c r="M178" s="7">
        <v>57182</v>
      </c>
      <c r="N178" s="7">
        <v>57755</v>
      </c>
      <c r="O178" s="7">
        <v>58569</v>
      </c>
      <c r="P178" s="7">
        <v>63569</v>
      </c>
      <c r="Q178" s="7">
        <v>64256</v>
      </c>
      <c r="R178" s="7">
        <v>72685</v>
      </c>
      <c r="S178" s="7">
        <v>82233</v>
      </c>
      <c r="T178" s="7">
        <v>99831</v>
      </c>
      <c r="U178" s="7">
        <v>99294</v>
      </c>
      <c r="V178" s="7">
        <v>93020</v>
      </c>
      <c r="W178" s="7">
        <v>84138</v>
      </c>
      <c r="X178" s="7">
        <v>86101</v>
      </c>
      <c r="Y178" s="7">
        <v>84601</v>
      </c>
      <c r="Z178" s="7">
        <v>85259</v>
      </c>
    </row>
    <row r="179" spans="2:26">
      <c r="B179" s="7" t="s">
        <v>24</v>
      </c>
      <c r="C179" s="7">
        <v>8489</v>
      </c>
      <c r="D179" s="7">
        <v>11002</v>
      </c>
      <c r="E179" s="7">
        <v>21965</v>
      </c>
      <c r="F179" s="7">
        <v>27533</v>
      </c>
      <c r="G179" s="7">
        <v>33691</v>
      </c>
      <c r="H179" s="7">
        <v>47463</v>
      </c>
      <c r="I179" s="7">
        <v>59840</v>
      </c>
      <c r="J179" s="7">
        <v>72447</v>
      </c>
      <c r="K179" s="7">
        <v>77890</v>
      </c>
      <c r="L179" s="7">
        <v>86704</v>
      </c>
      <c r="M179" s="7">
        <v>100165</v>
      </c>
      <c r="N179" s="7">
        <v>110185</v>
      </c>
      <c r="O179" s="7">
        <v>111375</v>
      </c>
      <c r="P179" s="7">
        <v>116513</v>
      </c>
      <c r="Q179" s="7">
        <v>124665</v>
      </c>
      <c r="R179" s="7">
        <v>135855</v>
      </c>
      <c r="S179" s="7">
        <v>152916</v>
      </c>
      <c r="T179" s="7">
        <v>158923</v>
      </c>
      <c r="U179" s="7">
        <v>162595</v>
      </c>
      <c r="V179" s="7">
        <v>170510</v>
      </c>
      <c r="W179" s="7">
        <v>170989</v>
      </c>
      <c r="X179" s="7">
        <v>170183</v>
      </c>
      <c r="Y179" s="7">
        <v>167362</v>
      </c>
      <c r="Z179" s="7">
        <v>163023</v>
      </c>
    </row>
    <row r="180" spans="2:26">
      <c r="B180" s="7" t="s">
        <v>25</v>
      </c>
      <c r="C180" s="7">
        <v>9336</v>
      </c>
      <c r="D180" s="7">
        <v>20019</v>
      </c>
      <c r="E180" s="7">
        <v>23709</v>
      </c>
      <c r="F180" s="7">
        <v>21116</v>
      </c>
      <c r="G180" s="7">
        <v>33615</v>
      </c>
      <c r="H180" s="7">
        <v>47020</v>
      </c>
      <c r="I180" s="7">
        <v>58271</v>
      </c>
      <c r="J180" s="7">
        <v>64178</v>
      </c>
      <c r="K180" s="7">
        <v>70654</v>
      </c>
      <c r="L180" s="7">
        <v>74658</v>
      </c>
      <c r="M180" s="7">
        <v>78566</v>
      </c>
      <c r="N180" s="7">
        <v>86389</v>
      </c>
      <c r="O180" s="7">
        <v>97331</v>
      </c>
      <c r="P180" s="7">
        <v>96107</v>
      </c>
      <c r="Q180" s="7">
        <v>106812</v>
      </c>
      <c r="R180" s="7">
        <v>125259</v>
      </c>
      <c r="S180" s="7">
        <v>137442</v>
      </c>
      <c r="T180" s="7">
        <v>145979</v>
      </c>
      <c r="U180" s="7">
        <v>141012</v>
      </c>
      <c r="V180" s="7">
        <v>137043</v>
      </c>
      <c r="W180" s="7">
        <v>145579</v>
      </c>
      <c r="X180" s="7">
        <v>143339</v>
      </c>
      <c r="Y180" s="7">
        <v>151006</v>
      </c>
      <c r="Z180" s="7">
        <v>149367</v>
      </c>
    </row>
    <row r="181" spans="2:26">
      <c r="B181" s="7" t="s">
        <v>26</v>
      </c>
      <c r="C181" s="7">
        <v>43949</v>
      </c>
      <c r="D181" s="7">
        <v>52646</v>
      </c>
      <c r="E181" s="7">
        <v>51579</v>
      </c>
      <c r="F181" s="7">
        <v>51453</v>
      </c>
      <c r="G181" s="7">
        <v>57333</v>
      </c>
      <c r="H181" s="7">
        <v>68101</v>
      </c>
      <c r="I181" s="7">
        <v>75604</v>
      </c>
      <c r="J181" s="7">
        <v>89737</v>
      </c>
      <c r="K181" s="7">
        <v>103826</v>
      </c>
      <c r="L181" s="7">
        <v>114717</v>
      </c>
      <c r="M181" s="7">
        <v>130658</v>
      </c>
      <c r="N181" s="7">
        <v>134480</v>
      </c>
      <c r="O181" s="7">
        <v>137011</v>
      </c>
      <c r="P181" s="7">
        <v>147047</v>
      </c>
      <c r="Q181" s="7">
        <v>166665</v>
      </c>
      <c r="R181" s="7">
        <v>170083</v>
      </c>
      <c r="S181" s="7">
        <v>186322</v>
      </c>
      <c r="T181" s="7">
        <v>209982</v>
      </c>
      <c r="U181" s="7">
        <v>259695</v>
      </c>
      <c r="V181" s="7">
        <v>256169</v>
      </c>
      <c r="W181" s="7">
        <v>286543</v>
      </c>
      <c r="X181" s="7">
        <v>297547</v>
      </c>
      <c r="Y181" s="7">
        <v>298483</v>
      </c>
      <c r="Z181" s="7">
        <v>284212</v>
      </c>
    </row>
    <row r="182" spans="2:26">
      <c r="B182" s="7" t="s">
        <v>27</v>
      </c>
      <c r="C182" s="7">
        <v>19935</v>
      </c>
      <c r="D182" s="7">
        <v>33476</v>
      </c>
      <c r="E182" s="7">
        <v>53795</v>
      </c>
      <c r="F182" s="7">
        <v>73663</v>
      </c>
      <c r="G182" s="7">
        <v>74244</v>
      </c>
      <c r="H182" s="7">
        <v>80400</v>
      </c>
      <c r="I182" s="7">
        <v>91911</v>
      </c>
      <c r="J182" s="7">
        <v>108398</v>
      </c>
      <c r="K182" s="7">
        <v>123562</v>
      </c>
      <c r="L182" s="7">
        <v>126180</v>
      </c>
      <c r="M182" s="7">
        <v>138881</v>
      </c>
      <c r="N182" s="7">
        <v>150133</v>
      </c>
      <c r="O182" s="7">
        <v>158371</v>
      </c>
      <c r="P182" s="7">
        <v>190432</v>
      </c>
      <c r="Q182" s="7">
        <v>185853</v>
      </c>
      <c r="R182" s="7">
        <v>203908</v>
      </c>
      <c r="S182" s="7">
        <v>215379</v>
      </c>
      <c r="T182" s="7">
        <v>270438</v>
      </c>
      <c r="U182" s="7">
        <v>306398</v>
      </c>
      <c r="V182" s="7">
        <v>277069</v>
      </c>
      <c r="W182" s="7">
        <v>282849</v>
      </c>
      <c r="X182" s="7">
        <v>286649</v>
      </c>
      <c r="Y182" s="7">
        <v>279505</v>
      </c>
      <c r="Z182" s="7">
        <v>277605</v>
      </c>
    </row>
    <row r="183" spans="2:26">
      <c r="B183" s="7" t="s">
        <v>28</v>
      </c>
      <c r="C183" s="7">
        <v>9911</v>
      </c>
      <c r="D183" s="7">
        <v>17320</v>
      </c>
      <c r="E183" s="7">
        <v>25652</v>
      </c>
      <c r="F183" s="7">
        <v>31455</v>
      </c>
      <c r="G183" s="7">
        <v>33548</v>
      </c>
      <c r="H183" s="7">
        <v>42553</v>
      </c>
      <c r="I183" s="7">
        <v>48137</v>
      </c>
      <c r="J183" s="7">
        <v>51490</v>
      </c>
      <c r="K183" s="7">
        <v>50032</v>
      </c>
      <c r="L183" s="7">
        <v>49423</v>
      </c>
      <c r="M183" s="7">
        <v>54901</v>
      </c>
      <c r="N183" s="7">
        <v>60264</v>
      </c>
      <c r="O183" s="7">
        <v>64613</v>
      </c>
      <c r="P183" s="7">
        <v>71965</v>
      </c>
      <c r="Q183" s="7">
        <v>76505</v>
      </c>
      <c r="R183" s="7">
        <v>81603</v>
      </c>
      <c r="S183" s="7">
        <v>91269</v>
      </c>
      <c r="T183" s="7">
        <v>110240</v>
      </c>
      <c r="U183" s="7">
        <v>116390</v>
      </c>
      <c r="V183" s="7">
        <v>116197</v>
      </c>
      <c r="W183" s="7">
        <v>103095</v>
      </c>
      <c r="X183" s="7">
        <v>110086</v>
      </c>
      <c r="Y183" s="7">
        <v>110007</v>
      </c>
      <c r="Z183" s="7">
        <v>110316</v>
      </c>
    </row>
    <row r="184" spans="2:26">
      <c r="B184" s="7" t="s">
        <v>29</v>
      </c>
      <c r="C184" s="7">
        <v>16697</v>
      </c>
      <c r="D184" s="7">
        <v>26790</v>
      </c>
      <c r="E184" s="7">
        <v>40441</v>
      </c>
      <c r="F184" s="7">
        <v>57584</v>
      </c>
      <c r="G184" s="7">
        <v>63517</v>
      </c>
      <c r="H184" s="7">
        <v>51438</v>
      </c>
      <c r="I184" s="7">
        <v>50326</v>
      </c>
      <c r="J184" s="7">
        <v>62041</v>
      </c>
      <c r="K184" s="7">
        <v>61850</v>
      </c>
      <c r="L184" s="7">
        <v>68978</v>
      </c>
      <c r="M184" s="7">
        <v>75123</v>
      </c>
      <c r="N184" s="7">
        <v>77373</v>
      </c>
      <c r="O184" s="7">
        <v>92115</v>
      </c>
      <c r="P184" s="7">
        <v>105766</v>
      </c>
      <c r="Q184" s="7">
        <v>110854</v>
      </c>
      <c r="R184" s="7">
        <v>111230</v>
      </c>
      <c r="S184" s="7">
        <v>119557</v>
      </c>
      <c r="T184" s="7">
        <v>119362</v>
      </c>
      <c r="U184" s="7">
        <v>129690</v>
      </c>
      <c r="V184" s="7">
        <v>131117</v>
      </c>
      <c r="W184" s="7">
        <v>126720</v>
      </c>
      <c r="X184" s="7">
        <v>122931</v>
      </c>
      <c r="Y184" s="7">
        <v>113514</v>
      </c>
      <c r="Z184" s="7">
        <v>118584</v>
      </c>
    </row>
    <row r="185" spans="2:26">
      <c r="B185" s="7" t="s">
        <v>30</v>
      </c>
      <c r="C185" s="7">
        <v>8604</v>
      </c>
      <c r="D185" s="7">
        <v>13675</v>
      </c>
      <c r="E185" s="7">
        <v>16796</v>
      </c>
      <c r="F185" s="7">
        <v>18501</v>
      </c>
      <c r="G185" s="7">
        <v>20604</v>
      </c>
      <c r="H185" s="7">
        <v>22539</v>
      </c>
      <c r="I185" s="7">
        <v>24648</v>
      </c>
      <c r="J185" s="7">
        <v>23553</v>
      </c>
      <c r="K185" s="7">
        <v>23344</v>
      </c>
      <c r="L185" s="7">
        <v>26508</v>
      </c>
      <c r="M185" s="7">
        <v>26641</v>
      </c>
      <c r="N185" s="7">
        <v>31085</v>
      </c>
      <c r="O185" s="7">
        <v>35189</v>
      </c>
      <c r="P185" s="7">
        <v>40372</v>
      </c>
      <c r="Q185" s="7">
        <v>37416</v>
      </c>
      <c r="R185" s="7">
        <v>38436</v>
      </c>
      <c r="S185" s="7">
        <v>42846</v>
      </c>
      <c r="T185" s="7">
        <v>43823</v>
      </c>
      <c r="U185" s="7">
        <v>46516</v>
      </c>
      <c r="V185" s="7">
        <v>48739</v>
      </c>
      <c r="W185" s="7">
        <v>49812</v>
      </c>
      <c r="X185" s="7">
        <v>50065</v>
      </c>
      <c r="Y185" s="7">
        <v>47630</v>
      </c>
      <c r="Z185" s="7">
        <v>49138</v>
      </c>
    </row>
    <row r="186" spans="2:26">
      <c r="B186" s="7" t="s">
        <v>31</v>
      </c>
      <c r="C186" s="7">
        <v>19718</v>
      </c>
      <c r="D186" s="7">
        <v>23400</v>
      </c>
      <c r="E186" s="7">
        <v>26434</v>
      </c>
      <c r="F186" s="7">
        <v>29378</v>
      </c>
      <c r="G186" s="7">
        <v>37188</v>
      </c>
      <c r="H186" s="7">
        <v>40219</v>
      </c>
      <c r="I186" s="7">
        <v>41850</v>
      </c>
      <c r="J186" s="7">
        <v>44926</v>
      </c>
      <c r="K186" s="7">
        <v>45826</v>
      </c>
      <c r="L186" s="7">
        <v>48555</v>
      </c>
      <c r="M186" s="7">
        <v>49824</v>
      </c>
      <c r="N186" s="7">
        <v>50398</v>
      </c>
      <c r="O186" s="7">
        <v>53377</v>
      </c>
      <c r="P186" s="7">
        <v>60526</v>
      </c>
      <c r="Q186" s="7">
        <v>61416</v>
      </c>
      <c r="R186" s="7">
        <v>66113</v>
      </c>
      <c r="S186" s="7">
        <v>71955</v>
      </c>
      <c r="T186" s="7">
        <v>86057</v>
      </c>
      <c r="U186" s="7">
        <v>90561</v>
      </c>
      <c r="V186" s="7">
        <v>98001</v>
      </c>
      <c r="W186" s="7">
        <v>98783</v>
      </c>
      <c r="X186" s="7">
        <v>101787</v>
      </c>
      <c r="Y186" s="7">
        <v>100969</v>
      </c>
      <c r="Z186" s="7">
        <v>101825</v>
      </c>
    </row>
    <row r="187" spans="2:26">
      <c r="B187" s="7" t="s">
        <v>32</v>
      </c>
      <c r="C187" s="7">
        <v>6148</v>
      </c>
      <c r="D187" s="7">
        <v>7117</v>
      </c>
      <c r="E187" s="7">
        <v>7945</v>
      </c>
      <c r="F187" s="7">
        <v>11073</v>
      </c>
      <c r="G187" s="7">
        <v>14420</v>
      </c>
      <c r="H187" s="7">
        <v>17529</v>
      </c>
      <c r="I187" s="7">
        <v>20820</v>
      </c>
      <c r="J187" s="7">
        <v>24380</v>
      </c>
      <c r="K187" s="7">
        <v>24898</v>
      </c>
      <c r="L187" s="7">
        <v>27487</v>
      </c>
      <c r="M187" s="7">
        <v>33279</v>
      </c>
      <c r="N187" s="7">
        <v>35525</v>
      </c>
      <c r="O187" s="7">
        <v>34159</v>
      </c>
      <c r="P187" s="7">
        <v>39023</v>
      </c>
      <c r="Q187" s="7">
        <v>42085</v>
      </c>
      <c r="R187" s="7">
        <v>42849</v>
      </c>
      <c r="S187" s="7">
        <v>51114</v>
      </c>
      <c r="T187" s="7">
        <v>51638</v>
      </c>
      <c r="U187" s="7">
        <v>56636</v>
      </c>
      <c r="V187" s="7">
        <v>55950</v>
      </c>
      <c r="W187" s="7">
        <v>54854</v>
      </c>
      <c r="X187" s="7">
        <v>55927</v>
      </c>
      <c r="Y187" s="7">
        <v>54616</v>
      </c>
      <c r="Z187" s="7">
        <v>54588</v>
      </c>
    </row>
    <row r="188" spans="2:26">
      <c r="B188" s="7" t="s">
        <v>33</v>
      </c>
      <c r="C188" s="7">
        <v>8442</v>
      </c>
      <c r="D188" s="7">
        <v>9786</v>
      </c>
      <c r="E188" s="7">
        <v>10913</v>
      </c>
      <c r="F188" s="7">
        <v>7786</v>
      </c>
      <c r="G188" s="7">
        <v>10357</v>
      </c>
      <c r="H188" s="7">
        <v>13920</v>
      </c>
      <c r="I188" s="7">
        <v>16429</v>
      </c>
      <c r="J188" s="7">
        <v>16972</v>
      </c>
      <c r="K188" s="7">
        <v>19567</v>
      </c>
      <c r="L188" s="7">
        <v>22202</v>
      </c>
      <c r="M188" s="7">
        <v>24077</v>
      </c>
      <c r="N188" s="7">
        <v>24186</v>
      </c>
      <c r="O188" s="7">
        <v>24649</v>
      </c>
      <c r="P188" s="7">
        <v>25633</v>
      </c>
      <c r="Q188" s="7">
        <v>30126</v>
      </c>
      <c r="R188" s="7">
        <v>30005</v>
      </c>
      <c r="S188" s="7">
        <v>32282</v>
      </c>
      <c r="T188" s="7">
        <v>32948</v>
      </c>
      <c r="U188" s="7">
        <v>34633</v>
      </c>
      <c r="V188" s="7">
        <v>32005</v>
      </c>
      <c r="W188" s="7">
        <v>33184</v>
      </c>
      <c r="X188" s="7">
        <v>33235</v>
      </c>
      <c r="Y188" s="7">
        <v>31215</v>
      </c>
      <c r="Z188" s="7">
        <v>31518</v>
      </c>
    </row>
    <row r="189" spans="2:26">
      <c r="B189" s="7" t="s">
        <v>34</v>
      </c>
      <c r="C189" s="7" t="s">
        <v>9</v>
      </c>
      <c r="D189" s="7" t="s">
        <v>9</v>
      </c>
      <c r="E189" s="7" t="s">
        <v>9</v>
      </c>
      <c r="F189" s="7" t="s">
        <v>9</v>
      </c>
      <c r="G189" s="7" t="s">
        <v>9</v>
      </c>
      <c r="H189" s="7" t="s">
        <v>9</v>
      </c>
      <c r="I189" s="7" t="s">
        <v>9</v>
      </c>
      <c r="J189" s="7" t="s">
        <v>9</v>
      </c>
      <c r="K189" s="7" t="s">
        <v>9</v>
      </c>
      <c r="L189" s="7" t="s">
        <v>9</v>
      </c>
      <c r="M189" s="7" t="s">
        <v>9</v>
      </c>
      <c r="N189" s="7" t="s">
        <v>9</v>
      </c>
      <c r="O189" s="7" t="s">
        <v>9</v>
      </c>
      <c r="P189" s="7" t="s">
        <v>9</v>
      </c>
      <c r="Q189" s="7" t="s">
        <v>9</v>
      </c>
      <c r="R189" s="7" t="s">
        <v>9</v>
      </c>
      <c r="S189" s="7" t="s">
        <v>9</v>
      </c>
      <c r="T189" s="7" t="s">
        <v>9</v>
      </c>
      <c r="U189" s="7" t="s">
        <v>9</v>
      </c>
      <c r="V189" s="7" t="s">
        <v>9</v>
      </c>
      <c r="W189" s="7" t="s">
        <v>9</v>
      </c>
      <c r="X189" s="7" t="s">
        <v>9</v>
      </c>
      <c r="Y189" s="7" t="s">
        <v>9</v>
      </c>
      <c r="Z189" s="7" t="s">
        <v>9</v>
      </c>
    </row>
    <row r="190" spans="2:26">
      <c r="B190" s="7" t="s">
        <v>35</v>
      </c>
      <c r="C190" s="7" t="s">
        <v>9</v>
      </c>
      <c r="D190" s="7" t="s">
        <v>9</v>
      </c>
      <c r="E190" s="7" t="s">
        <v>9</v>
      </c>
      <c r="F190" s="7" t="s">
        <v>9</v>
      </c>
      <c r="G190" s="7" t="s">
        <v>9</v>
      </c>
      <c r="H190" s="7" t="s">
        <v>9</v>
      </c>
      <c r="I190" s="7" t="s">
        <v>9</v>
      </c>
      <c r="J190" s="7" t="s">
        <v>9</v>
      </c>
      <c r="K190" s="7" t="s">
        <v>9</v>
      </c>
      <c r="L190" s="7" t="s">
        <v>9</v>
      </c>
      <c r="M190" s="7" t="s">
        <v>9</v>
      </c>
      <c r="N190" s="7" t="s">
        <v>9</v>
      </c>
      <c r="O190" s="7" t="s">
        <v>9</v>
      </c>
      <c r="P190" s="7" t="s">
        <v>9</v>
      </c>
      <c r="Q190" s="7" t="s">
        <v>9</v>
      </c>
      <c r="R190" s="7" t="s">
        <v>9</v>
      </c>
      <c r="S190" s="7" t="s">
        <v>9</v>
      </c>
      <c r="T190" s="7" t="s">
        <v>9</v>
      </c>
      <c r="U190" s="7" t="s">
        <v>9</v>
      </c>
      <c r="V190" s="7" t="s">
        <v>9</v>
      </c>
      <c r="W190" s="7" t="s">
        <v>9</v>
      </c>
      <c r="X190" s="7" t="s">
        <v>9</v>
      </c>
      <c r="Y190" s="7" t="s">
        <v>9</v>
      </c>
      <c r="Z190" s="7" t="s">
        <v>9</v>
      </c>
    </row>
    <row r="193" spans="2:26">
      <c r="B193" s="1" t="s">
        <v>42</v>
      </c>
    </row>
    <row r="195" spans="2:26">
      <c r="B195" s="7" t="s">
        <v>14</v>
      </c>
      <c r="C195" s="7">
        <v>2880392</v>
      </c>
      <c r="D195" s="7">
        <v>2822602</v>
      </c>
      <c r="E195" s="7">
        <v>2779363</v>
      </c>
      <c r="F195" s="7">
        <v>2659805</v>
      </c>
      <c r="G195" s="7">
        <v>2680151</v>
      </c>
      <c r="H195" s="7">
        <v>2899765</v>
      </c>
      <c r="I195" s="7">
        <v>3052557</v>
      </c>
      <c r="J195" s="7">
        <v>3278310</v>
      </c>
      <c r="K195" s="7">
        <v>3391689</v>
      </c>
      <c r="L195" s="7">
        <v>3385180</v>
      </c>
      <c r="M195" s="7">
        <v>3570410</v>
      </c>
      <c r="N195" s="7">
        <v>3872405</v>
      </c>
      <c r="O195" s="7">
        <v>4004457</v>
      </c>
      <c r="P195" s="7">
        <v>4383220</v>
      </c>
      <c r="Q195" s="7">
        <v>4672930</v>
      </c>
      <c r="R195" s="7">
        <v>4841166</v>
      </c>
      <c r="S195" s="7">
        <v>5390626</v>
      </c>
      <c r="T195" s="7">
        <v>5890462</v>
      </c>
      <c r="U195" s="7">
        <v>5942720</v>
      </c>
      <c r="V195" s="7">
        <v>5360701</v>
      </c>
      <c r="W195" s="7">
        <v>5675297</v>
      </c>
      <c r="X195" s="7">
        <v>5858045</v>
      </c>
      <c r="Y195" s="7">
        <v>5689288</v>
      </c>
      <c r="Z195" s="7">
        <v>5641991</v>
      </c>
    </row>
    <row r="196" spans="2:26">
      <c r="B196" s="7" t="s">
        <v>15</v>
      </c>
      <c r="C196" s="7">
        <v>251617</v>
      </c>
      <c r="D196" s="7">
        <v>219628</v>
      </c>
      <c r="E196" s="7">
        <v>149481</v>
      </c>
      <c r="F196" s="7">
        <v>127363</v>
      </c>
      <c r="G196" s="7">
        <v>113856</v>
      </c>
      <c r="H196" s="7">
        <v>115989</v>
      </c>
      <c r="I196" s="7">
        <v>120935</v>
      </c>
      <c r="J196" s="7">
        <v>118309</v>
      </c>
      <c r="K196" s="7">
        <v>112409</v>
      </c>
      <c r="L196" s="7">
        <v>110514</v>
      </c>
      <c r="M196" s="7">
        <v>111604</v>
      </c>
      <c r="N196" s="7">
        <v>113934</v>
      </c>
      <c r="O196" s="7">
        <v>106695</v>
      </c>
      <c r="P196" s="7">
        <v>107352</v>
      </c>
      <c r="Q196" s="7">
        <v>108224</v>
      </c>
      <c r="R196" s="7">
        <v>104607</v>
      </c>
      <c r="S196" s="7">
        <v>109934</v>
      </c>
      <c r="T196" s="7">
        <v>122502</v>
      </c>
      <c r="U196" s="7">
        <v>124887</v>
      </c>
      <c r="V196" s="7">
        <v>114965</v>
      </c>
      <c r="W196" s="7">
        <v>115047</v>
      </c>
      <c r="X196" s="7">
        <v>133427</v>
      </c>
      <c r="Y196" s="7">
        <v>128776</v>
      </c>
      <c r="Z196" s="7">
        <v>130892</v>
      </c>
    </row>
    <row r="197" spans="2:26">
      <c r="B197" s="7" t="s">
        <v>16</v>
      </c>
      <c r="C197" s="7">
        <v>81261</v>
      </c>
      <c r="D197" s="7">
        <v>73796</v>
      </c>
      <c r="E197" s="7">
        <v>63644</v>
      </c>
      <c r="F197" s="7">
        <v>39369</v>
      </c>
      <c r="G197" s="7">
        <v>39904</v>
      </c>
      <c r="H197" s="7">
        <v>45664</v>
      </c>
      <c r="I197" s="7">
        <v>46765</v>
      </c>
      <c r="J197" s="7">
        <v>47650</v>
      </c>
      <c r="K197" s="7">
        <v>46728</v>
      </c>
      <c r="L197" s="7">
        <v>42337</v>
      </c>
      <c r="M197" s="7">
        <v>40856</v>
      </c>
      <c r="N197" s="7">
        <v>43433</v>
      </c>
      <c r="O197" s="7">
        <v>44302</v>
      </c>
      <c r="P197" s="7">
        <v>45068</v>
      </c>
      <c r="Q197" s="7">
        <v>42328</v>
      </c>
      <c r="R197" s="7">
        <v>40380</v>
      </c>
      <c r="S197" s="7">
        <v>43236</v>
      </c>
      <c r="T197" s="7">
        <v>49856</v>
      </c>
      <c r="U197" s="7">
        <v>53910</v>
      </c>
      <c r="V197" s="7">
        <v>43788</v>
      </c>
      <c r="W197" s="7">
        <v>43803</v>
      </c>
      <c r="X197" s="7">
        <v>43307</v>
      </c>
      <c r="Y197" s="7">
        <v>43310</v>
      </c>
      <c r="Z197" s="7">
        <v>40773</v>
      </c>
    </row>
    <row r="198" spans="2:26">
      <c r="B198" s="7" t="s">
        <v>17</v>
      </c>
      <c r="C198" s="7">
        <v>1266724</v>
      </c>
      <c r="D198" s="7">
        <v>1169266</v>
      </c>
      <c r="E198" s="7">
        <v>1018112</v>
      </c>
      <c r="F198" s="7">
        <v>913868</v>
      </c>
      <c r="G198" s="7">
        <v>896628</v>
      </c>
      <c r="H198" s="7">
        <v>1052701</v>
      </c>
      <c r="I198" s="7">
        <v>1089713</v>
      </c>
      <c r="J198" s="7">
        <v>1228589</v>
      </c>
      <c r="K198" s="7">
        <v>1325066</v>
      </c>
      <c r="L198" s="7">
        <v>1301619</v>
      </c>
      <c r="M198" s="7">
        <v>1388604</v>
      </c>
      <c r="N198" s="7">
        <v>1567822</v>
      </c>
      <c r="O198" s="7">
        <v>1601729</v>
      </c>
      <c r="P198" s="7">
        <v>1753835</v>
      </c>
      <c r="Q198" s="7">
        <v>1987509</v>
      </c>
      <c r="R198" s="7">
        <v>2107834</v>
      </c>
      <c r="S198" s="7">
        <v>2358102</v>
      </c>
      <c r="T198" s="7">
        <v>2565577</v>
      </c>
      <c r="U198" s="7">
        <v>2557614</v>
      </c>
      <c r="V198" s="7">
        <v>2160248</v>
      </c>
      <c r="W198" s="7">
        <v>2406950</v>
      </c>
      <c r="X198" s="7">
        <v>2546786</v>
      </c>
      <c r="Y198" s="7">
        <v>2514640</v>
      </c>
      <c r="Z198" s="7">
        <v>2508122</v>
      </c>
    </row>
    <row r="199" spans="2:26">
      <c r="B199" s="7" t="s">
        <v>18</v>
      </c>
      <c r="C199" s="7">
        <v>60590</v>
      </c>
      <c r="D199" s="7">
        <v>118285</v>
      </c>
      <c r="E199" s="7">
        <v>206443</v>
      </c>
      <c r="F199" s="7">
        <v>190831</v>
      </c>
      <c r="G199" s="7">
        <v>195186</v>
      </c>
      <c r="H199" s="7">
        <v>166212</v>
      </c>
      <c r="I199" s="7">
        <v>190943</v>
      </c>
      <c r="J199" s="7">
        <v>229565</v>
      </c>
      <c r="K199" s="7">
        <v>238776</v>
      </c>
      <c r="L199" s="7">
        <v>232666</v>
      </c>
      <c r="M199" s="7">
        <v>218562</v>
      </c>
      <c r="N199" s="7">
        <v>254504</v>
      </c>
      <c r="O199" s="7">
        <v>255721</v>
      </c>
      <c r="P199" s="7">
        <v>279307</v>
      </c>
      <c r="Q199" s="7">
        <v>276128</v>
      </c>
      <c r="R199" s="7">
        <v>240941</v>
      </c>
      <c r="S199" s="7">
        <v>289861</v>
      </c>
      <c r="T199" s="7">
        <v>269634</v>
      </c>
      <c r="U199" s="7">
        <v>237531</v>
      </c>
      <c r="V199" s="7">
        <v>227766</v>
      </c>
      <c r="W199" s="7">
        <v>236822</v>
      </c>
      <c r="X199" s="7">
        <v>250568</v>
      </c>
      <c r="Y199" s="7">
        <v>241937</v>
      </c>
      <c r="Z199" s="7">
        <v>249369</v>
      </c>
    </row>
    <row r="200" spans="2:26">
      <c r="B200" s="7" t="s">
        <v>19</v>
      </c>
      <c r="C200" s="7">
        <v>22505</v>
      </c>
      <c r="D200" s="7">
        <v>25002</v>
      </c>
      <c r="E200" s="7">
        <v>33094</v>
      </c>
      <c r="F200" s="7">
        <v>40759</v>
      </c>
      <c r="G200" s="7">
        <v>39638</v>
      </c>
      <c r="H200" s="7">
        <v>31756</v>
      </c>
      <c r="I200" s="7">
        <v>36627</v>
      </c>
      <c r="J200" s="7">
        <v>38778</v>
      </c>
      <c r="K200" s="7">
        <v>40743</v>
      </c>
      <c r="L200" s="7">
        <v>43115</v>
      </c>
      <c r="M200" s="7">
        <v>45917</v>
      </c>
      <c r="N200" s="7">
        <v>45389</v>
      </c>
      <c r="O200" s="7">
        <v>48885</v>
      </c>
      <c r="P200" s="7">
        <v>50220</v>
      </c>
      <c r="Q200" s="7">
        <v>50911</v>
      </c>
      <c r="R200" s="7">
        <v>53656</v>
      </c>
      <c r="S200" s="7">
        <v>62335</v>
      </c>
      <c r="T200" s="7">
        <v>65019</v>
      </c>
      <c r="U200" s="7">
        <v>68412</v>
      </c>
      <c r="V200" s="7">
        <v>61550</v>
      </c>
      <c r="W200" s="7">
        <v>69049</v>
      </c>
      <c r="X200" s="7">
        <v>74452</v>
      </c>
      <c r="Y200" s="7">
        <v>70412</v>
      </c>
      <c r="Z200" s="7">
        <v>67537</v>
      </c>
    </row>
    <row r="201" spans="2:26">
      <c r="B201" s="7" t="s">
        <v>20</v>
      </c>
      <c r="C201" s="7">
        <v>224516</v>
      </c>
      <c r="D201" s="7">
        <v>244251</v>
      </c>
      <c r="E201" s="7">
        <v>264073</v>
      </c>
      <c r="F201" s="7">
        <v>302767</v>
      </c>
      <c r="G201" s="7">
        <v>333558</v>
      </c>
      <c r="H201" s="7">
        <v>376967</v>
      </c>
      <c r="I201" s="7">
        <v>405447</v>
      </c>
      <c r="J201" s="7">
        <v>408313</v>
      </c>
      <c r="K201" s="7">
        <v>400249</v>
      </c>
      <c r="L201" s="7">
        <v>401839</v>
      </c>
      <c r="M201" s="7">
        <v>401776</v>
      </c>
      <c r="N201" s="7">
        <v>414175</v>
      </c>
      <c r="O201" s="7">
        <v>444870</v>
      </c>
      <c r="P201" s="7">
        <v>485896</v>
      </c>
      <c r="Q201" s="7">
        <v>486306</v>
      </c>
      <c r="R201" s="7">
        <v>508112</v>
      </c>
      <c r="S201" s="7">
        <v>589304</v>
      </c>
      <c r="T201" s="7">
        <v>689280</v>
      </c>
      <c r="U201" s="7">
        <v>680861</v>
      </c>
      <c r="V201" s="7">
        <v>608778</v>
      </c>
      <c r="W201" s="7">
        <v>590359</v>
      </c>
      <c r="X201" s="7">
        <v>572511</v>
      </c>
      <c r="Y201" s="7">
        <v>513529</v>
      </c>
      <c r="Z201" s="7">
        <v>485331</v>
      </c>
    </row>
    <row r="202" spans="2:26">
      <c r="B202" s="7" t="s">
        <v>21</v>
      </c>
      <c r="C202" s="7">
        <v>196764</v>
      </c>
      <c r="D202" s="7">
        <v>242793</v>
      </c>
      <c r="E202" s="7">
        <v>260797</v>
      </c>
      <c r="F202" s="7">
        <v>291417</v>
      </c>
      <c r="G202" s="7">
        <v>273251</v>
      </c>
      <c r="H202" s="7">
        <v>253446</v>
      </c>
      <c r="I202" s="7">
        <v>261749</v>
      </c>
      <c r="J202" s="7">
        <v>246812</v>
      </c>
      <c r="K202" s="7">
        <v>236964</v>
      </c>
      <c r="L202" s="7">
        <v>237573</v>
      </c>
      <c r="M202" s="7">
        <v>277210</v>
      </c>
      <c r="N202" s="7">
        <v>273997</v>
      </c>
      <c r="O202" s="7">
        <v>294070</v>
      </c>
      <c r="P202" s="7">
        <v>321501</v>
      </c>
      <c r="Q202" s="7">
        <v>349411</v>
      </c>
      <c r="R202" s="7">
        <v>325437</v>
      </c>
      <c r="S202" s="7">
        <v>367528</v>
      </c>
      <c r="T202" s="7">
        <v>386145</v>
      </c>
      <c r="U202" s="7">
        <v>398333</v>
      </c>
      <c r="V202" s="7">
        <v>405024</v>
      </c>
      <c r="W202" s="7">
        <v>442346</v>
      </c>
      <c r="X202" s="7">
        <v>465224</v>
      </c>
      <c r="Y202" s="7">
        <v>436144</v>
      </c>
      <c r="Z202" s="7">
        <v>430680</v>
      </c>
    </row>
    <row r="203" spans="2:26">
      <c r="B203" s="7" t="s">
        <v>22</v>
      </c>
      <c r="C203" s="7">
        <v>124579</v>
      </c>
      <c r="D203" s="7">
        <v>113996</v>
      </c>
      <c r="E203" s="7">
        <v>136185</v>
      </c>
      <c r="F203" s="7">
        <v>143242</v>
      </c>
      <c r="G203" s="7">
        <v>153539</v>
      </c>
      <c r="H203" s="7">
        <v>169995</v>
      </c>
      <c r="I203" s="7">
        <v>184137</v>
      </c>
      <c r="J203" s="7">
        <v>192481</v>
      </c>
      <c r="K203" s="7">
        <v>189996</v>
      </c>
      <c r="L203" s="7">
        <v>187930</v>
      </c>
      <c r="M203" s="7">
        <v>203082</v>
      </c>
      <c r="N203" s="7">
        <v>223532</v>
      </c>
      <c r="O203" s="7">
        <v>215544</v>
      </c>
      <c r="P203" s="7">
        <v>246702</v>
      </c>
      <c r="Q203" s="7">
        <v>264824</v>
      </c>
      <c r="R203" s="7">
        <v>270507</v>
      </c>
      <c r="S203" s="7">
        <v>294643</v>
      </c>
      <c r="T203" s="7">
        <v>342725</v>
      </c>
      <c r="U203" s="7">
        <v>351457</v>
      </c>
      <c r="V203" s="7">
        <v>322478</v>
      </c>
      <c r="W203" s="7">
        <v>334375</v>
      </c>
      <c r="X203" s="7">
        <v>334273</v>
      </c>
      <c r="Y203" s="7">
        <v>329844</v>
      </c>
      <c r="Z203" s="7">
        <v>332459</v>
      </c>
    </row>
    <row r="204" spans="2:26">
      <c r="B204" s="7" t="s">
        <v>23</v>
      </c>
      <c r="C204" s="7">
        <v>10982</v>
      </c>
      <c r="D204" s="7">
        <v>30836</v>
      </c>
      <c r="E204" s="7">
        <v>44957</v>
      </c>
      <c r="F204" s="7">
        <v>45235</v>
      </c>
      <c r="G204" s="7">
        <v>50816</v>
      </c>
      <c r="H204" s="7">
        <v>54093</v>
      </c>
      <c r="I204" s="7">
        <v>59214</v>
      </c>
      <c r="J204" s="7">
        <v>58824</v>
      </c>
      <c r="K204" s="7">
        <v>65681</v>
      </c>
      <c r="L204" s="7">
        <v>61660</v>
      </c>
      <c r="M204" s="7">
        <v>65485</v>
      </c>
      <c r="N204" s="7">
        <v>64455</v>
      </c>
      <c r="O204" s="7">
        <v>66861</v>
      </c>
      <c r="P204" s="7">
        <v>73405</v>
      </c>
      <c r="Q204" s="7">
        <v>69375</v>
      </c>
      <c r="R204" s="7">
        <v>80352</v>
      </c>
      <c r="S204" s="7">
        <v>88352</v>
      </c>
      <c r="T204" s="7">
        <v>102235</v>
      </c>
      <c r="U204" s="7">
        <v>97370</v>
      </c>
      <c r="V204" s="7">
        <v>92340</v>
      </c>
      <c r="W204" s="7">
        <v>84138</v>
      </c>
      <c r="X204" s="7">
        <v>82027</v>
      </c>
      <c r="Y204" s="7">
        <v>78635</v>
      </c>
      <c r="Z204" s="7">
        <v>76866</v>
      </c>
    </row>
    <row r="205" spans="2:26">
      <c r="B205" s="7" t="s">
        <v>24</v>
      </c>
      <c r="C205" s="7">
        <v>24425</v>
      </c>
      <c r="D205" s="7">
        <v>21574</v>
      </c>
      <c r="E205" s="7">
        <v>37724</v>
      </c>
      <c r="F205" s="7">
        <v>41956</v>
      </c>
      <c r="G205" s="7">
        <v>47128</v>
      </c>
      <c r="H205" s="7">
        <v>61035</v>
      </c>
      <c r="I205" s="7">
        <v>73018</v>
      </c>
      <c r="J205" s="7">
        <v>83149</v>
      </c>
      <c r="K205" s="7">
        <v>86152</v>
      </c>
      <c r="L205" s="7">
        <v>93977</v>
      </c>
      <c r="M205" s="7">
        <v>104585</v>
      </c>
      <c r="N205" s="7">
        <v>115659</v>
      </c>
      <c r="O205" s="7">
        <v>115993</v>
      </c>
      <c r="P205" s="7">
        <v>121119</v>
      </c>
      <c r="Q205" s="7">
        <v>127827</v>
      </c>
      <c r="R205" s="7">
        <v>141593</v>
      </c>
      <c r="S205" s="7">
        <v>158441</v>
      </c>
      <c r="T205" s="7">
        <v>164312</v>
      </c>
      <c r="U205" s="7">
        <v>164397</v>
      </c>
      <c r="V205" s="7">
        <v>169913</v>
      </c>
      <c r="W205" s="7">
        <v>170989</v>
      </c>
      <c r="X205" s="7">
        <v>170366</v>
      </c>
      <c r="Y205" s="7">
        <v>166820</v>
      </c>
      <c r="Z205" s="7">
        <v>163340</v>
      </c>
    </row>
    <row r="206" spans="2:26">
      <c r="B206" s="7" t="s">
        <v>25</v>
      </c>
      <c r="C206" s="7">
        <v>32191</v>
      </c>
      <c r="D206" s="7">
        <v>54696</v>
      </c>
      <c r="E206" s="7">
        <v>55920</v>
      </c>
      <c r="F206" s="7">
        <v>43381</v>
      </c>
      <c r="G206" s="7">
        <v>61078</v>
      </c>
      <c r="H206" s="7">
        <v>75747</v>
      </c>
      <c r="I206" s="7">
        <v>85327</v>
      </c>
      <c r="J206" s="7">
        <v>87187</v>
      </c>
      <c r="K206" s="7">
        <v>90404</v>
      </c>
      <c r="L206" s="7">
        <v>92147</v>
      </c>
      <c r="M206" s="7">
        <v>89792</v>
      </c>
      <c r="N206" s="7">
        <v>95679</v>
      </c>
      <c r="O206" s="7">
        <v>110960</v>
      </c>
      <c r="P206" s="7">
        <v>109523</v>
      </c>
      <c r="Q206" s="7">
        <v>116823</v>
      </c>
      <c r="R206" s="7">
        <v>135853</v>
      </c>
      <c r="S206" s="7">
        <v>147400</v>
      </c>
      <c r="T206" s="7">
        <v>155062</v>
      </c>
      <c r="U206" s="7">
        <v>145897</v>
      </c>
      <c r="V206" s="7">
        <v>135417</v>
      </c>
      <c r="W206" s="7">
        <v>145579</v>
      </c>
      <c r="X206" s="7">
        <v>141738</v>
      </c>
      <c r="Y206" s="7">
        <v>147683</v>
      </c>
      <c r="Z206" s="7">
        <v>144188</v>
      </c>
    </row>
    <row r="207" spans="2:26">
      <c r="B207" s="7" t="s">
        <v>26</v>
      </c>
      <c r="C207" s="7">
        <v>147014</v>
      </c>
      <c r="D207" s="7">
        <v>115252</v>
      </c>
      <c r="E207" s="7">
        <v>112682</v>
      </c>
      <c r="F207" s="7">
        <v>96168</v>
      </c>
      <c r="G207" s="7">
        <v>97628</v>
      </c>
      <c r="H207" s="7">
        <v>107480</v>
      </c>
      <c r="I207" s="7">
        <v>111983</v>
      </c>
      <c r="J207" s="7">
        <v>124093</v>
      </c>
      <c r="K207" s="7">
        <v>136066</v>
      </c>
      <c r="L207" s="7">
        <v>146548</v>
      </c>
      <c r="M207" s="7">
        <v>159904</v>
      </c>
      <c r="N207" s="7">
        <v>163577</v>
      </c>
      <c r="O207" s="7">
        <v>164064</v>
      </c>
      <c r="P207" s="7">
        <v>173929</v>
      </c>
      <c r="Q207" s="7">
        <v>188750</v>
      </c>
      <c r="R207" s="7">
        <v>189002</v>
      </c>
      <c r="S207" s="7">
        <v>203241</v>
      </c>
      <c r="T207" s="7">
        <v>219571</v>
      </c>
      <c r="U207" s="7">
        <v>262180</v>
      </c>
      <c r="V207" s="7">
        <v>259212</v>
      </c>
      <c r="W207" s="7">
        <v>286543</v>
      </c>
      <c r="X207" s="7">
        <v>293620</v>
      </c>
      <c r="Y207" s="7">
        <v>295335</v>
      </c>
      <c r="Z207" s="7">
        <v>284912</v>
      </c>
    </row>
    <row r="208" spans="2:26">
      <c r="B208" s="7" t="s">
        <v>27</v>
      </c>
      <c r="C208" s="7">
        <v>80544</v>
      </c>
      <c r="D208" s="7">
        <v>92418</v>
      </c>
      <c r="E208" s="7">
        <v>126370</v>
      </c>
      <c r="F208" s="7">
        <v>146946</v>
      </c>
      <c r="G208" s="7">
        <v>133642</v>
      </c>
      <c r="H208" s="7">
        <v>131522</v>
      </c>
      <c r="I208" s="7">
        <v>136213</v>
      </c>
      <c r="J208" s="7">
        <v>149157</v>
      </c>
      <c r="K208" s="7">
        <v>160494</v>
      </c>
      <c r="L208" s="7">
        <v>159906</v>
      </c>
      <c r="M208" s="7">
        <v>169171</v>
      </c>
      <c r="N208" s="7">
        <v>180654</v>
      </c>
      <c r="O208" s="7">
        <v>187647</v>
      </c>
      <c r="P208" s="7">
        <v>222605</v>
      </c>
      <c r="Q208" s="7">
        <v>208433</v>
      </c>
      <c r="R208" s="7">
        <v>224466</v>
      </c>
      <c r="S208" s="7">
        <v>229451</v>
      </c>
      <c r="T208" s="7">
        <v>282230</v>
      </c>
      <c r="U208" s="7">
        <v>308526</v>
      </c>
      <c r="V208" s="7">
        <v>272826</v>
      </c>
      <c r="W208" s="7">
        <v>282849</v>
      </c>
      <c r="X208" s="7">
        <v>282981</v>
      </c>
      <c r="Y208" s="7">
        <v>276301</v>
      </c>
      <c r="Z208" s="7">
        <v>272239</v>
      </c>
    </row>
    <row r="209" spans="2:26">
      <c r="B209" s="7" t="s">
        <v>28</v>
      </c>
      <c r="C209" s="7">
        <v>48441</v>
      </c>
      <c r="D209" s="7">
        <v>53246</v>
      </c>
      <c r="E209" s="7">
        <v>65466</v>
      </c>
      <c r="F209" s="7">
        <v>65481</v>
      </c>
      <c r="G209" s="7">
        <v>61945</v>
      </c>
      <c r="H209" s="7">
        <v>70239</v>
      </c>
      <c r="I209" s="7">
        <v>71095</v>
      </c>
      <c r="J209" s="7">
        <v>72307</v>
      </c>
      <c r="K209" s="7">
        <v>68832</v>
      </c>
      <c r="L209" s="7">
        <v>63587</v>
      </c>
      <c r="M209" s="7">
        <v>70160</v>
      </c>
      <c r="N209" s="7">
        <v>75933</v>
      </c>
      <c r="O209" s="7">
        <v>78789</v>
      </c>
      <c r="P209" s="7">
        <v>85550</v>
      </c>
      <c r="Q209" s="7">
        <v>86561</v>
      </c>
      <c r="R209" s="7">
        <v>88891</v>
      </c>
      <c r="S209" s="7">
        <v>97367</v>
      </c>
      <c r="T209" s="7">
        <v>114917</v>
      </c>
      <c r="U209" s="7">
        <v>117546</v>
      </c>
      <c r="V209" s="7">
        <v>116659</v>
      </c>
      <c r="W209" s="7">
        <v>103095</v>
      </c>
      <c r="X209" s="7">
        <v>107938</v>
      </c>
      <c r="Y209" s="7">
        <v>106333</v>
      </c>
      <c r="Z209" s="7">
        <v>105401</v>
      </c>
    </row>
    <row r="210" spans="2:26">
      <c r="B210" s="7" t="s">
        <v>29</v>
      </c>
      <c r="C210" s="7">
        <v>69040</v>
      </c>
      <c r="D210" s="7">
        <v>68432</v>
      </c>
      <c r="E210" s="7">
        <v>94492</v>
      </c>
      <c r="F210" s="7">
        <v>104721</v>
      </c>
      <c r="G210" s="7">
        <v>106625</v>
      </c>
      <c r="H210" s="7">
        <v>80909</v>
      </c>
      <c r="I210" s="7">
        <v>73295</v>
      </c>
      <c r="J210" s="7">
        <v>87141</v>
      </c>
      <c r="K210" s="7">
        <v>83045</v>
      </c>
      <c r="L210" s="7">
        <v>90992</v>
      </c>
      <c r="M210" s="7">
        <v>94224</v>
      </c>
      <c r="N210" s="7">
        <v>94056</v>
      </c>
      <c r="O210" s="7">
        <v>118082</v>
      </c>
      <c r="P210" s="7">
        <v>134776</v>
      </c>
      <c r="Q210" s="7">
        <v>129163</v>
      </c>
      <c r="R210" s="7">
        <v>129336</v>
      </c>
      <c r="S210" s="7">
        <v>133825</v>
      </c>
      <c r="T210" s="7">
        <v>128563</v>
      </c>
      <c r="U210" s="7">
        <v>131287</v>
      </c>
      <c r="V210" s="7">
        <v>132301</v>
      </c>
      <c r="W210" s="7">
        <v>126720</v>
      </c>
      <c r="X210" s="7">
        <v>121411</v>
      </c>
      <c r="Y210" s="7">
        <v>110312</v>
      </c>
      <c r="Z210" s="7">
        <v>114903</v>
      </c>
    </row>
    <row r="211" spans="2:26">
      <c r="B211" s="7" t="s">
        <v>30</v>
      </c>
      <c r="C211" s="7">
        <v>29414</v>
      </c>
      <c r="D211" s="7">
        <v>29158</v>
      </c>
      <c r="E211" s="7">
        <v>34271</v>
      </c>
      <c r="F211" s="7">
        <v>30759</v>
      </c>
      <c r="G211" s="7">
        <v>31695</v>
      </c>
      <c r="H211" s="7">
        <v>33009</v>
      </c>
      <c r="I211" s="7">
        <v>35210</v>
      </c>
      <c r="J211" s="7">
        <v>31737</v>
      </c>
      <c r="K211" s="7">
        <v>29983</v>
      </c>
      <c r="L211" s="7">
        <v>32476</v>
      </c>
      <c r="M211" s="7">
        <v>32124</v>
      </c>
      <c r="N211" s="7">
        <v>39892</v>
      </c>
      <c r="O211" s="7">
        <v>44019</v>
      </c>
      <c r="P211" s="7">
        <v>49661</v>
      </c>
      <c r="Q211" s="7">
        <v>42427</v>
      </c>
      <c r="R211" s="7">
        <v>43764</v>
      </c>
      <c r="S211" s="7">
        <v>47131</v>
      </c>
      <c r="T211" s="7">
        <v>47071</v>
      </c>
      <c r="U211" s="7">
        <v>48141</v>
      </c>
      <c r="V211" s="7">
        <v>49106</v>
      </c>
      <c r="W211" s="7">
        <v>49812</v>
      </c>
      <c r="X211" s="7">
        <v>49329</v>
      </c>
      <c r="Y211" s="7">
        <v>46419</v>
      </c>
      <c r="Z211" s="7">
        <v>47317</v>
      </c>
    </row>
    <row r="212" spans="2:26">
      <c r="B212" s="7" t="s">
        <v>31</v>
      </c>
      <c r="C212" s="7">
        <v>68048</v>
      </c>
      <c r="D212" s="7">
        <v>50920</v>
      </c>
      <c r="E212" s="7">
        <v>52111</v>
      </c>
      <c r="F212" s="7">
        <v>50758</v>
      </c>
      <c r="G212" s="7">
        <v>59924</v>
      </c>
      <c r="H212" s="7">
        <v>60503</v>
      </c>
      <c r="I212" s="7">
        <v>59269</v>
      </c>
      <c r="J212" s="7">
        <v>60402</v>
      </c>
      <c r="K212" s="7">
        <v>58297</v>
      </c>
      <c r="L212" s="7">
        <v>59158</v>
      </c>
      <c r="M212" s="7">
        <v>55370</v>
      </c>
      <c r="N212" s="7">
        <v>57683</v>
      </c>
      <c r="O212" s="7">
        <v>64001</v>
      </c>
      <c r="P212" s="7">
        <v>72484</v>
      </c>
      <c r="Q212" s="7">
        <v>68770</v>
      </c>
      <c r="R212" s="7">
        <v>72532</v>
      </c>
      <c r="S212" s="7">
        <v>78876</v>
      </c>
      <c r="T212" s="7">
        <v>91818</v>
      </c>
      <c r="U212" s="7">
        <v>94597</v>
      </c>
      <c r="V212" s="7">
        <v>98411</v>
      </c>
      <c r="W212" s="7">
        <v>98783</v>
      </c>
      <c r="X212" s="7">
        <v>100307</v>
      </c>
      <c r="Y212" s="7">
        <v>98947</v>
      </c>
      <c r="Z212" s="7">
        <v>101008</v>
      </c>
    </row>
    <row r="213" spans="2:26">
      <c r="B213" s="7" t="s">
        <v>32</v>
      </c>
      <c r="C213" s="7">
        <v>21074</v>
      </c>
      <c r="D213" s="7">
        <v>17355</v>
      </c>
      <c r="E213" s="7">
        <v>16938</v>
      </c>
      <c r="F213" s="7">
        <v>20191</v>
      </c>
      <c r="G213" s="7">
        <v>23803</v>
      </c>
      <c r="H213" s="7">
        <v>26479</v>
      </c>
      <c r="I213" s="7">
        <v>29343</v>
      </c>
      <c r="J213" s="7">
        <v>31490</v>
      </c>
      <c r="K213" s="7">
        <v>30198</v>
      </c>
      <c r="L213" s="7">
        <v>32447</v>
      </c>
      <c r="M213" s="7">
        <v>38789</v>
      </c>
      <c r="N213" s="7">
        <v>41191</v>
      </c>
      <c r="O213" s="7">
        <v>37384</v>
      </c>
      <c r="P213" s="7">
        <v>47193</v>
      </c>
      <c r="Q213" s="7">
        <v>48081</v>
      </c>
      <c r="R213" s="7">
        <v>48125</v>
      </c>
      <c r="S213" s="7">
        <v>55830</v>
      </c>
      <c r="T213" s="7">
        <v>54933</v>
      </c>
      <c r="U213" s="7">
        <v>58886</v>
      </c>
      <c r="V213" s="7">
        <v>56698</v>
      </c>
      <c r="W213" s="7">
        <v>54854</v>
      </c>
      <c r="X213" s="7">
        <v>55357</v>
      </c>
      <c r="Y213" s="7">
        <v>52880</v>
      </c>
      <c r="Z213" s="7">
        <v>52703</v>
      </c>
    </row>
    <row r="214" spans="2:26">
      <c r="B214" s="7" t="s">
        <v>33</v>
      </c>
      <c r="C214" s="7">
        <v>30198</v>
      </c>
      <c r="D214" s="7">
        <v>23133</v>
      </c>
      <c r="E214" s="7">
        <v>22961</v>
      </c>
      <c r="F214" s="7">
        <v>13608</v>
      </c>
      <c r="G214" s="7">
        <v>16578</v>
      </c>
      <c r="H214" s="7">
        <v>20813</v>
      </c>
      <c r="I214" s="7">
        <v>24264</v>
      </c>
      <c r="J214" s="7">
        <v>22634</v>
      </c>
      <c r="K214" s="7">
        <v>25600</v>
      </c>
      <c r="L214" s="7">
        <v>28554</v>
      </c>
      <c r="M214" s="7">
        <v>29352</v>
      </c>
      <c r="N214" s="7">
        <v>30467</v>
      </c>
      <c r="O214" s="7">
        <v>29658</v>
      </c>
      <c r="P214" s="7">
        <v>31726</v>
      </c>
      <c r="Q214" s="7">
        <v>34525</v>
      </c>
      <c r="R214" s="7">
        <v>34087</v>
      </c>
      <c r="S214" s="7">
        <v>35556</v>
      </c>
      <c r="T214" s="7">
        <v>35168</v>
      </c>
      <c r="U214" s="7">
        <v>35725</v>
      </c>
      <c r="V214" s="7">
        <v>32245</v>
      </c>
      <c r="W214" s="7">
        <v>33184</v>
      </c>
      <c r="X214" s="7">
        <v>32423</v>
      </c>
      <c r="Y214" s="7">
        <v>29920</v>
      </c>
      <c r="Z214" s="7">
        <v>29917</v>
      </c>
    </row>
    <row r="215" spans="2:26">
      <c r="B215" s="7" t="s">
        <v>34</v>
      </c>
      <c r="C215" s="7" t="s">
        <v>9</v>
      </c>
      <c r="D215" s="7" t="s">
        <v>9</v>
      </c>
      <c r="E215" s="7" t="s">
        <v>9</v>
      </c>
      <c r="F215" s="7" t="s">
        <v>9</v>
      </c>
      <c r="G215" s="7" t="s">
        <v>9</v>
      </c>
      <c r="H215" s="7" t="s">
        <v>9</v>
      </c>
      <c r="I215" s="7" t="s">
        <v>9</v>
      </c>
      <c r="J215" s="7" t="s">
        <v>9</v>
      </c>
      <c r="K215" s="7" t="s">
        <v>9</v>
      </c>
      <c r="L215" s="7" t="s">
        <v>9</v>
      </c>
      <c r="M215" s="7" t="s">
        <v>9</v>
      </c>
      <c r="N215" s="7" t="s">
        <v>9</v>
      </c>
      <c r="O215" s="7" t="s">
        <v>9</v>
      </c>
      <c r="P215" s="7" t="s">
        <v>9</v>
      </c>
      <c r="Q215" s="7" t="s">
        <v>9</v>
      </c>
      <c r="R215" s="7" t="s">
        <v>9</v>
      </c>
      <c r="S215" s="7" t="s">
        <v>9</v>
      </c>
      <c r="T215" s="7" t="s">
        <v>9</v>
      </c>
      <c r="U215" s="7" t="s">
        <v>9</v>
      </c>
      <c r="V215" s="7" t="s">
        <v>9</v>
      </c>
      <c r="W215" s="7" t="s">
        <v>9</v>
      </c>
      <c r="X215" s="7" t="s">
        <v>9</v>
      </c>
      <c r="Y215" s="7" t="s">
        <v>9</v>
      </c>
      <c r="Z215" s="7" t="s">
        <v>9</v>
      </c>
    </row>
    <row r="216" spans="2:26">
      <c r="B216" s="1" t="s">
        <v>35</v>
      </c>
      <c r="C216" s="1" t="s">
        <v>9</v>
      </c>
      <c r="D216" s="1" t="s">
        <v>9</v>
      </c>
      <c r="E216" s="1" t="s">
        <v>9</v>
      </c>
      <c r="F216" s="1" t="s">
        <v>9</v>
      </c>
      <c r="G216" s="1" t="s">
        <v>9</v>
      </c>
      <c r="H216" s="1" t="s">
        <v>9</v>
      </c>
      <c r="I216" s="1" t="s">
        <v>9</v>
      </c>
      <c r="J216" s="1" t="s">
        <v>9</v>
      </c>
      <c r="K216" s="1" t="s">
        <v>9</v>
      </c>
      <c r="L216" s="1" t="s">
        <v>9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1" t="s">
        <v>9</v>
      </c>
      <c r="S216" s="1" t="s">
        <v>9</v>
      </c>
      <c r="T216" s="1" t="s">
        <v>9</v>
      </c>
      <c r="U216" s="1" t="s">
        <v>9</v>
      </c>
      <c r="V216" s="1" t="s">
        <v>9</v>
      </c>
      <c r="W216" s="1" t="s">
        <v>9</v>
      </c>
      <c r="X216" s="1" t="s">
        <v>9</v>
      </c>
      <c r="Y216" s="1" t="s">
        <v>9</v>
      </c>
      <c r="Z216" s="1" t="s">
        <v>9</v>
      </c>
    </row>
    <row r="219" spans="2:26">
      <c r="B219" s="1" t="s">
        <v>43</v>
      </c>
    </row>
    <row r="221" spans="2:26">
      <c r="B221" s="7" t="s">
        <v>14</v>
      </c>
      <c r="C221" s="7">
        <v>621597</v>
      </c>
      <c r="D221" s="7">
        <v>787374</v>
      </c>
      <c r="E221" s="7">
        <v>877450</v>
      </c>
      <c r="F221" s="7">
        <v>1077360</v>
      </c>
      <c r="G221" s="7">
        <v>1231686</v>
      </c>
      <c r="H221" s="7">
        <v>1439752</v>
      </c>
      <c r="I221" s="7">
        <v>1647960</v>
      </c>
      <c r="J221" s="7">
        <v>1783696</v>
      </c>
      <c r="K221" s="7">
        <v>1958858</v>
      </c>
      <c r="L221" s="7">
        <v>2036755</v>
      </c>
      <c r="M221" s="7">
        <v>2167957</v>
      </c>
      <c r="N221" s="7">
        <v>2343885</v>
      </c>
      <c r="O221" s="7">
        <v>2451226</v>
      </c>
      <c r="P221" s="7">
        <v>2567430</v>
      </c>
      <c r="Q221" s="7">
        <v>2772866</v>
      </c>
      <c r="R221" s="7">
        <v>2949463</v>
      </c>
      <c r="S221" s="7">
        <v>3191413</v>
      </c>
      <c r="T221" s="7">
        <v>3473464</v>
      </c>
      <c r="U221" s="7">
        <v>3647113</v>
      </c>
      <c r="V221" s="7">
        <v>3553172</v>
      </c>
      <c r="W221" s="7">
        <v>3582869</v>
      </c>
      <c r="X221" s="7">
        <v>3636627</v>
      </c>
      <c r="Y221" s="7">
        <v>3644127</v>
      </c>
      <c r="Z221" s="7">
        <v>3664726</v>
      </c>
    </row>
    <row r="222" spans="2:26">
      <c r="B222" s="7" t="s">
        <v>15</v>
      </c>
      <c r="C222" s="7">
        <v>49407</v>
      </c>
      <c r="D222" s="7">
        <v>45613</v>
      </c>
      <c r="E222" s="7">
        <v>40361</v>
      </c>
      <c r="F222" s="7">
        <v>48962</v>
      </c>
      <c r="G222" s="7">
        <v>55601</v>
      </c>
      <c r="H222" s="7">
        <v>62908</v>
      </c>
      <c r="I222" s="7">
        <v>65838</v>
      </c>
      <c r="J222" s="7">
        <v>64963</v>
      </c>
      <c r="K222" s="7">
        <v>72961</v>
      </c>
      <c r="L222" s="7">
        <v>69961</v>
      </c>
      <c r="M222" s="7">
        <v>74111</v>
      </c>
      <c r="N222" s="7">
        <v>77220</v>
      </c>
      <c r="O222" s="7">
        <v>68731</v>
      </c>
      <c r="P222" s="7">
        <v>66374</v>
      </c>
      <c r="Q222" s="7">
        <v>70609</v>
      </c>
      <c r="R222" s="7">
        <v>72190</v>
      </c>
      <c r="S222" s="7">
        <v>72821</v>
      </c>
      <c r="T222" s="7">
        <v>75389</v>
      </c>
      <c r="U222" s="7">
        <v>77800</v>
      </c>
      <c r="V222" s="7">
        <v>64525</v>
      </c>
      <c r="W222" s="7">
        <v>60217</v>
      </c>
      <c r="X222" s="7">
        <v>86648</v>
      </c>
      <c r="Y222" s="7">
        <v>94220</v>
      </c>
      <c r="Z222" s="7">
        <v>95566</v>
      </c>
    </row>
    <row r="223" spans="2:26">
      <c r="B223" s="7" t="s">
        <v>16</v>
      </c>
      <c r="C223" s="7">
        <v>23073</v>
      </c>
      <c r="D223" s="7">
        <v>26158</v>
      </c>
      <c r="E223" s="7">
        <v>28521</v>
      </c>
      <c r="F223" s="7">
        <v>29396</v>
      </c>
      <c r="G223" s="7">
        <v>27485</v>
      </c>
      <c r="H223" s="7">
        <v>32906</v>
      </c>
      <c r="I223" s="7">
        <v>34218</v>
      </c>
      <c r="J223" s="7">
        <v>33427</v>
      </c>
      <c r="K223" s="7">
        <v>31571</v>
      </c>
      <c r="L223" s="7">
        <v>27629</v>
      </c>
      <c r="M223" s="7">
        <v>27078</v>
      </c>
      <c r="N223" s="7">
        <v>29569</v>
      </c>
      <c r="O223" s="7">
        <v>29347</v>
      </c>
      <c r="P223" s="7">
        <v>27539</v>
      </c>
      <c r="Q223" s="7">
        <v>33642</v>
      </c>
      <c r="R223" s="7">
        <v>36828</v>
      </c>
      <c r="S223" s="7">
        <v>41760</v>
      </c>
      <c r="T223" s="7">
        <v>44822</v>
      </c>
      <c r="U223" s="7">
        <v>50933</v>
      </c>
      <c r="V223" s="7">
        <v>43669</v>
      </c>
      <c r="W223" s="7">
        <v>45029</v>
      </c>
      <c r="X223" s="7">
        <v>48159</v>
      </c>
      <c r="Y223" s="7">
        <v>42895</v>
      </c>
      <c r="Z223" s="7">
        <v>35292</v>
      </c>
    </row>
    <row r="224" spans="2:26">
      <c r="B224" s="7" t="s">
        <v>17</v>
      </c>
      <c r="C224" s="7">
        <v>195627</v>
      </c>
      <c r="D224" s="7">
        <v>246119</v>
      </c>
      <c r="E224" s="7">
        <v>239414</v>
      </c>
      <c r="F224" s="7">
        <v>251856</v>
      </c>
      <c r="G224" s="7">
        <v>287939</v>
      </c>
      <c r="H224" s="7">
        <v>341494</v>
      </c>
      <c r="I224" s="7">
        <v>409148</v>
      </c>
      <c r="J224" s="7">
        <v>461009</v>
      </c>
      <c r="K224" s="7">
        <v>495803</v>
      </c>
      <c r="L224" s="7">
        <v>511531</v>
      </c>
      <c r="M224" s="7">
        <v>561781</v>
      </c>
      <c r="N224" s="7">
        <v>613047</v>
      </c>
      <c r="O224" s="7">
        <v>602222</v>
      </c>
      <c r="P224" s="7">
        <v>617309</v>
      </c>
      <c r="Q224" s="7">
        <v>703950</v>
      </c>
      <c r="R224" s="7">
        <v>752014</v>
      </c>
      <c r="S224" s="7">
        <v>827397</v>
      </c>
      <c r="T224" s="7">
        <v>901750</v>
      </c>
      <c r="U224" s="7">
        <v>894785</v>
      </c>
      <c r="V224" s="7">
        <v>812564</v>
      </c>
      <c r="W224" s="7">
        <v>840146</v>
      </c>
      <c r="X224" s="7">
        <v>889780</v>
      </c>
      <c r="Y224" s="7">
        <v>906728</v>
      </c>
      <c r="Z224" s="7">
        <v>912051</v>
      </c>
    </row>
    <row r="225" spans="2:26">
      <c r="B225" s="7" t="s">
        <v>18</v>
      </c>
      <c r="C225" s="7">
        <v>15527</v>
      </c>
      <c r="D225" s="7">
        <v>31772</v>
      </c>
      <c r="E225" s="7">
        <v>43970</v>
      </c>
      <c r="F225" s="7">
        <v>50312</v>
      </c>
      <c r="G225" s="7">
        <v>58913</v>
      </c>
      <c r="H225" s="7">
        <v>63765</v>
      </c>
      <c r="I225" s="7">
        <v>74042</v>
      </c>
      <c r="J225" s="7">
        <v>59435</v>
      </c>
      <c r="K225" s="7">
        <v>61419</v>
      </c>
      <c r="L225" s="7">
        <v>63803</v>
      </c>
      <c r="M225" s="7">
        <v>58111</v>
      </c>
      <c r="N225" s="7">
        <v>71304</v>
      </c>
      <c r="O225" s="7">
        <v>81323</v>
      </c>
      <c r="P225" s="7">
        <v>79951</v>
      </c>
      <c r="Q225" s="7">
        <v>87443</v>
      </c>
      <c r="R225" s="7">
        <v>93576</v>
      </c>
      <c r="S225" s="7">
        <v>111681</v>
      </c>
      <c r="T225" s="7">
        <v>119048</v>
      </c>
      <c r="U225" s="7">
        <v>150002</v>
      </c>
      <c r="V225" s="7">
        <v>170668</v>
      </c>
      <c r="W225" s="7">
        <v>145885</v>
      </c>
      <c r="X225" s="7">
        <v>142567</v>
      </c>
      <c r="Y225" s="7">
        <v>145093</v>
      </c>
      <c r="Z225" s="7">
        <v>151193</v>
      </c>
    </row>
    <row r="226" spans="2:26">
      <c r="B226" s="7" t="s">
        <v>19</v>
      </c>
      <c r="C226" s="7">
        <v>4476</v>
      </c>
      <c r="D226" s="7">
        <v>5482</v>
      </c>
      <c r="E226" s="7">
        <v>7759</v>
      </c>
      <c r="F226" s="7">
        <v>9788</v>
      </c>
      <c r="G226" s="7">
        <v>12270</v>
      </c>
      <c r="H226" s="7">
        <v>13549</v>
      </c>
      <c r="I226" s="7">
        <v>18160</v>
      </c>
      <c r="J226" s="7">
        <v>18968</v>
      </c>
      <c r="K226" s="7">
        <v>20482</v>
      </c>
      <c r="L226" s="7">
        <v>21325</v>
      </c>
      <c r="M226" s="7">
        <v>21036</v>
      </c>
      <c r="N226" s="7">
        <v>22339</v>
      </c>
      <c r="O226" s="7">
        <v>25409</v>
      </c>
      <c r="P226" s="7">
        <v>26430</v>
      </c>
      <c r="Q226" s="7">
        <v>34654</v>
      </c>
      <c r="R226" s="7">
        <v>32834</v>
      </c>
      <c r="S226" s="7">
        <v>34106</v>
      </c>
      <c r="T226" s="7">
        <v>36845</v>
      </c>
      <c r="U226" s="7">
        <v>39697</v>
      </c>
      <c r="V226" s="7">
        <v>40451</v>
      </c>
      <c r="W226" s="7">
        <v>40674</v>
      </c>
      <c r="X226" s="7">
        <v>42175</v>
      </c>
      <c r="Y226" s="7">
        <v>42137</v>
      </c>
      <c r="Z226" s="7">
        <v>41885</v>
      </c>
    </row>
    <row r="227" spans="2:26">
      <c r="B227" s="7" t="s">
        <v>20</v>
      </c>
      <c r="C227" s="7">
        <v>50375</v>
      </c>
      <c r="D227" s="7">
        <v>54488</v>
      </c>
      <c r="E227" s="7">
        <v>56301</v>
      </c>
      <c r="F227" s="7">
        <v>73959</v>
      </c>
      <c r="G227" s="7">
        <v>85604</v>
      </c>
      <c r="H227" s="7">
        <v>109229</v>
      </c>
      <c r="I227" s="7">
        <v>132384</v>
      </c>
      <c r="J227" s="7">
        <v>135622</v>
      </c>
      <c r="K227" s="7">
        <v>145366</v>
      </c>
      <c r="L227" s="7">
        <v>141315</v>
      </c>
      <c r="M227" s="7">
        <v>138046</v>
      </c>
      <c r="N227" s="7">
        <v>143936</v>
      </c>
      <c r="O227" s="7">
        <v>153439</v>
      </c>
      <c r="P227" s="7">
        <v>165534</v>
      </c>
      <c r="Q227" s="7">
        <v>183603</v>
      </c>
      <c r="R227" s="7">
        <v>197029</v>
      </c>
      <c r="S227" s="7">
        <v>203255</v>
      </c>
      <c r="T227" s="7">
        <v>225677</v>
      </c>
      <c r="U227" s="7">
        <v>239307</v>
      </c>
      <c r="V227" s="7">
        <v>239190</v>
      </c>
      <c r="W227" s="7">
        <v>246127</v>
      </c>
      <c r="X227" s="7">
        <v>224729</v>
      </c>
      <c r="Y227" s="7">
        <v>212400</v>
      </c>
      <c r="Z227" s="7">
        <v>204329</v>
      </c>
    </row>
    <row r="228" spans="2:26">
      <c r="B228" s="7" t="s">
        <v>21</v>
      </c>
      <c r="C228" s="7">
        <v>71410</v>
      </c>
      <c r="D228" s="7">
        <v>88202</v>
      </c>
      <c r="E228" s="7">
        <v>99168</v>
      </c>
      <c r="F228" s="7">
        <v>107328</v>
      </c>
      <c r="G228" s="7">
        <v>126248</v>
      </c>
      <c r="H228" s="7">
        <v>149890</v>
      </c>
      <c r="I228" s="7">
        <v>164316</v>
      </c>
      <c r="J228" s="7">
        <v>181485</v>
      </c>
      <c r="K228" s="7">
        <v>204392</v>
      </c>
      <c r="L228" s="7">
        <v>222502</v>
      </c>
      <c r="M228" s="7">
        <v>251900</v>
      </c>
      <c r="N228" s="7">
        <v>271428</v>
      </c>
      <c r="O228" s="7">
        <v>289432</v>
      </c>
      <c r="P228" s="7">
        <v>294762</v>
      </c>
      <c r="Q228" s="7">
        <v>306030</v>
      </c>
      <c r="R228" s="7">
        <v>332290</v>
      </c>
      <c r="S228" s="7">
        <v>363025</v>
      </c>
      <c r="T228" s="7">
        <v>381854</v>
      </c>
      <c r="U228" s="7">
        <v>394309</v>
      </c>
      <c r="V228" s="7">
        <v>357448</v>
      </c>
      <c r="W228" s="7">
        <v>375160</v>
      </c>
      <c r="X228" s="7">
        <v>376054</v>
      </c>
      <c r="Y228" s="7">
        <v>380142</v>
      </c>
      <c r="Z228" s="7">
        <v>375852</v>
      </c>
    </row>
    <row r="229" spans="2:26">
      <c r="B229" s="7" t="s">
        <v>22</v>
      </c>
      <c r="C229" s="7">
        <v>28860</v>
      </c>
      <c r="D229" s="7">
        <v>39166</v>
      </c>
      <c r="E229" s="7">
        <v>51225</v>
      </c>
      <c r="F229" s="7">
        <v>72949</v>
      </c>
      <c r="G229" s="7">
        <v>81930</v>
      </c>
      <c r="H229" s="7">
        <v>100626</v>
      </c>
      <c r="I229" s="7">
        <v>108497</v>
      </c>
      <c r="J229" s="7">
        <v>120810</v>
      </c>
      <c r="K229" s="7">
        <v>134658</v>
      </c>
      <c r="L229" s="7">
        <v>145185</v>
      </c>
      <c r="M229" s="7">
        <v>152987</v>
      </c>
      <c r="N229" s="7">
        <v>166368</v>
      </c>
      <c r="O229" s="7">
        <v>170691</v>
      </c>
      <c r="P229" s="7">
        <v>185972</v>
      </c>
      <c r="Q229" s="7">
        <v>189039</v>
      </c>
      <c r="R229" s="7">
        <v>190495</v>
      </c>
      <c r="S229" s="7">
        <v>205921</v>
      </c>
      <c r="T229" s="7">
        <v>224039</v>
      </c>
      <c r="U229" s="7">
        <v>227157</v>
      </c>
      <c r="V229" s="7">
        <v>215561</v>
      </c>
      <c r="W229" s="7">
        <v>220918</v>
      </c>
      <c r="X229" s="7">
        <v>212725</v>
      </c>
      <c r="Y229" s="7">
        <v>211387</v>
      </c>
      <c r="Z229" s="7">
        <v>212853</v>
      </c>
    </row>
    <row r="230" spans="2:26">
      <c r="B230" s="7" t="s">
        <v>23</v>
      </c>
      <c r="C230" s="7">
        <v>10198</v>
      </c>
      <c r="D230" s="7">
        <v>14807</v>
      </c>
      <c r="E230" s="7">
        <v>17377</v>
      </c>
      <c r="F230" s="7">
        <v>28529</v>
      </c>
      <c r="G230" s="7">
        <v>33991</v>
      </c>
      <c r="H230" s="7">
        <v>45768</v>
      </c>
      <c r="I230" s="7">
        <v>53002</v>
      </c>
      <c r="J230" s="7">
        <v>58897</v>
      </c>
      <c r="K230" s="7">
        <v>62955</v>
      </c>
      <c r="L230" s="7">
        <v>65274</v>
      </c>
      <c r="M230" s="7">
        <v>65263</v>
      </c>
      <c r="N230" s="7">
        <v>63582</v>
      </c>
      <c r="O230" s="7">
        <v>63668</v>
      </c>
      <c r="P230" s="7">
        <v>66479</v>
      </c>
      <c r="Q230" s="7">
        <v>70629</v>
      </c>
      <c r="R230" s="7">
        <v>64260</v>
      </c>
      <c r="S230" s="7">
        <v>67516</v>
      </c>
      <c r="T230" s="7">
        <v>75585</v>
      </c>
      <c r="U230" s="7">
        <v>76509</v>
      </c>
      <c r="V230" s="7">
        <v>73410</v>
      </c>
      <c r="W230" s="7">
        <v>72103</v>
      </c>
      <c r="X230" s="7">
        <v>73161</v>
      </c>
      <c r="Y230" s="7">
        <v>70884</v>
      </c>
      <c r="Z230" s="7">
        <v>73986</v>
      </c>
    </row>
    <row r="231" spans="2:26">
      <c r="B231" s="7" t="s">
        <v>24</v>
      </c>
      <c r="C231" s="7">
        <v>6644</v>
      </c>
      <c r="D231" s="7">
        <v>13537</v>
      </c>
      <c r="E231" s="7">
        <v>15788</v>
      </c>
      <c r="F231" s="7">
        <v>26904</v>
      </c>
      <c r="G231" s="7">
        <v>31736</v>
      </c>
      <c r="H231" s="7">
        <v>42224</v>
      </c>
      <c r="I231" s="7">
        <v>55080</v>
      </c>
      <c r="J231" s="7">
        <v>71774</v>
      </c>
      <c r="K231" s="7">
        <v>76733</v>
      </c>
      <c r="L231" s="7">
        <v>80541</v>
      </c>
      <c r="M231" s="7">
        <v>91435</v>
      </c>
      <c r="N231" s="7">
        <v>99927</v>
      </c>
      <c r="O231" s="7">
        <v>110079</v>
      </c>
      <c r="P231" s="7">
        <v>120201</v>
      </c>
      <c r="Q231" s="7">
        <v>124689</v>
      </c>
      <c r="R231" s="7">
        <v>143241</v>
      </c>
      <c r="S231" s="7">
        <v>160969</v>
      </c>
      <c r="T231" s="7">
        <v>181555</v>
      </c>
      <c r="U231" s="7">
        <v>188081</v>
      </c>
      <c r="V231" s="7">
        <v>188617</v>
      </c>
      <c r="W231" s="7">
        <v>183752</v>
      </c>
      <c r="X231" s="7">
        <v>187413</v>
      </c>
      <c r="Y231" s="7">
        <v>186481</v>
      </c>
      <c r="Z231" s="7">
        <v>181815</v>
      </c>
    </row>
    <row r="232" spans="2:26">
      <c r="B232" s="7" t="s">
        <v>25</v>
      </c>
      <c r="C232" s="7">
        <v>12336</v>
      </c>
      <c r="D232" s="7">
        <v>20629</v>
      </c>
      <c r="E232" s="7">
        <v>31376</v>
      </c>
      <c r="F232" s="7">
        <v>54272</v>
      </c>
      <c r="G232" s="7">
        <v>55935</v>
      </c>
      <c r="H232" s="7">
        <v>48096</v>
      </c>
      <c r="I232" s="7">
        <v>52793</v>
      </c>
      <c r="J232" s="7">
        <v>56635</v>
      </c>
      <c r="K232" s="7">
        <v>78268</v>
      </c>
      <c r="L232" s="7">
        <v>74805</v>
      </c>
      <c r="M232" s="7">
        <v>68020</v>
      </c>
      <c r="N232" s="7">
        <v>77867</v>
      </c>
      <c r="O232" s="7">
        <v>65532</v>
      </c>
      <c r="P232" s="7">
        <v>86731</v>
      </c>
      <c r="Q232" s="7">
        <v>92112</v>
      </c>
      <c r="R232" s="7">
        <v>93913</v>
      </c>
      <c r="S232" s="7">
        <v>99820</v>
      </c>
      <c r="T232" s="7">
        <v>126764</v>
      </c>
      <c r="U232" s="7">
        <v>149991</v>
      </c>
      <c r="V232" s="7">
        <v>159791</v>
      </c>
      <c r="W232" s="7">
        <v>169583</v>
      </c>
      <c r="X232" s="7">
        <v>170109</v>
      </c>
      <c r="Y232" s="7">
        <v>163249</v>
      </c>
      <c r="Z232" s="7">
        <v>175630</v>
      </c>
    </row>
    <row r="233" spans="2:26">
      <c r="B233" s="7" t="s">
        <v>26</v>
      </c>
      <c r="C233" s="7">
        <v>49965</v>
      </c>
      <c r="D233" s="7">
        <v>59590</v>
      </c>
      <c r="E233" s="7">
        <v>66531</v>
      </c>
      <c r="F233" s="7">
        <v>76602</v>
      </c>
      <c r="G233" s="7">
        <v>81213</v>
      </c>
      <c r="H233" s="7">
        <v>92630</v>
      </c>
      <c r="I233" s="7">
        <v>101361</v>
      </c>
      <c r="J233" s="7">
        <v>115183</v>
      </c>
      <c r="K233" s="7">
        <v>132962</v>
      </c>
      <c r="L233" s="7">
        <v>150973</v>
      </c>
      <c r="M233" s="7">
        <v>175778</v>
      </c>
      <c r="N233" s="7">
        <v>183343</v>
      </c>
      <c r="O233" s="7">
        <v>193619</v>
      </c>
      <c r="P233" s="7">
        <v>201673</v>
      </c>
      <c r="Q233" s="7">
        <v>214454</v>
      </c>
      <c r="R233" s="7">
        <v>236236</v>
      </c>
      <c r="S233" s="7">
        <v>254284</v>
      </c>
      <c r="T233" s="7">
        <v>274534</v>
      </c>
      <c r="U233" s="7">
        <v>305997</v>
      </c>
      <c r="V233" s="7">
        <v>321451</v>
      </c>
      <c r="W233" s="7">
        <v>322254</v>
      </c>
      <c r="X233" s="7">
        <v>319933</v>
      </c>
      <c r="Y233" s="7">
        <v>325643</v>
      </c>
      <c r="Z233" s="7">
        <v>329575</v>
      </c>
    </row>
    <row r="234" spans="2:26">
      <c r="B234" s="7" t="s">
        <v>27</v>
      </c>
      <c r="C234" s="7">
        <v>16212</v>
      </c>
      <c r="D234" s="7">
        <v>27074</v>
      </c>
      <c r="E234" s="7">
        <v>34629</v>
      </c>
      <c r="F234" s="7">
        <v>53181</v>
      </c>
      <c r="G234" s="7">
        <v>60047</v>
      </c>
      <c r="H234" s="7">
        <v>66001</v>
      </c>
      <c r="I234" s="7">
        <v>71742</v>
      </c>
      <c r="J234" s="7">
        <v>73895</v>
      </c>
      <c r="K234" s="7">
        <v>81625</v>
      </c>
      <c r="L234" s="7">
        <v>85604</v>
      </c>
      <c r="M234" s="7">
        <v>93979</v>
      </c>
      <c r="N234" s="7">
        <v>100645</v>
      </c>
      <c r="O234" s="7">
        <v>123628</v>
      </c>
      <c r="P234" s="7">
        <v>124309</v>
      </c>
      <c r="Q234" s="7">
        <v>133336</v>
      </c>
      <c r="R234" s="7">
        <v>143398</v>
      </c>
      <c r="S234" s="7">
        <v>150170</v>
      </c>
      <c r="T234" s="7">
        <v>167071</v>
      </c>
      <c r="U234" s="7">
        <v>181794</v>
      </c>
      <c r="V234" s="7">
        <v>178563</v>
      </c>
      <c r="W234" s="7">
        <v>175951</v>
      </c>
      <c r="X234" s="7">
        <v>176253</v>
      </c>
      <c r="Y234" s="7">
        <v>177469</v>
      </c>
      <c r="Z234" s="7">
        <v>180618</v>
      </c>
    </row>
    <row r="235" spans="2:26">
      <c r="B235" s="7" t="s">
        <v>28</v>
      </c>
      <c r="C235" s="7">
        <v>5234</v>
      </c>
      <c r="D235" s="7">
        <v>8506</v>
      </c>
      <c r="E235" s="7">
        <v>12040</v>
      </c>
      <c r="F235" s="7">
        <v>20973</v>
      </c>
      <c r="G235" s="7">
        <v>22828</v>
      </c>
      <c r="H235" s="7">
        <v>25373</v>
      </c>
      <c r="I235" s="7">
        <v>28661</v>
      </c>
      <c r="J235" s="7">
        <v>30689</v>
      </c>
      <c r="K235" s="7">
        <v>33814</v>
      </c>
      <c r="L235" s="7">
        <v>35036</v>
      </c>
      <c r="M235" s="7">
        <v>32772</v>
      </c>
      <c r="N235" s="7">
        <v>37848</v>
      </c>
      <c r="O235" s="7">
        <v>40829</v>
      </c>
      <c r="P235" s="7">
        <v>40220</v>
      </c>
      <c r="Q235" s="7">
        <v>46230</v>
      </c>
      <c r="R235" s="7">
        <v>47022</v>
      </c>
      <c r="S235" s="7">
        <v>53047</v>
      </c>
      <c r="T235" s="7">
        <v>64345</v>
      </c>
      <c r="U235" s="7">
        <v>71715</v>
      </c>
      <c r="V235" s="7">
        <v>65101</v>
      </c>
      <c r="W235" s="7">
        <v>61228</v>
      </c>
      <c r="X235" s="7">
        <v>62228</v>
      </c>
      <c r="Y235" s="7">
        <v>60101</v>
      </c>
      <c r="Z235" s="7">
        <v>61047</v>
      </c>
    </row>
    <row r="236" spans="2:26">
      <c r="B236" s="7" t="s">
        <v>29</v>
      </c>
      <c r="C236" s="7">
        <v>33426</v>
      </c>
      <c r="D236" s="7">
        <v>42315</v>
      </c>
      <c r="E236" s="7">
        <v>53458</v>
      </c>
      <c r="F236" s="7">
        <v>71550</v>
      </c>
      <c r="G236" s="7">
        <v>86878</v>
      </c>
      <c r="H236" s="7">
        <v>100337</v>
      </c>
      <c r="I236" s="7">
        <v>119492</v>
      </c>
      <c r="J236" s="7">
        <v>127471</v>
      </c>
      <c r="K236" s="7">
        <v>138222</v>
      </c>
      <c r="L236" s="7">
        <v>145693</v>
      </c>
      <c r="M236" s="7">
        <v>145990</v>
      </c>
      <c r="N236" s="7">
        <v>156305</v>
      </c>
      <c r="O236" s="7">
        <v>179754</v>
      </c>
      <c r="P236" s="7">
        <v>188000</v>
      </c>
      <c r="Q236" s="7">
        <v>192783</v>
      </c>
      <c r="R236" s="7">
        <v>205597</v>
      </c>
      <c r="S236" s="7">
        <v>214933</v>
      </c>
      <c r="T236" s="7">
        <v>227441</v>
      </c>
      <c r="U236" s="7">
        <v>235559</v>
      </c>
      <c r="V236" s="7">
        <v>244096</v>
      </c>
      <c r="W236" s="7">
        <v>244630</v>
      </c>
      <c r="X236" s="7">
        <v>233021</v>
      </c>
      <c r="Y236" s="7">
        <v>231981</v>
      </c>
      <c r="Z236" s="7">
        <v>235192</v>
      </c>
    </row>
    <row r="237" spans="2:26">
      <c r="B237" s="7" t="s">
        <v>30</v>
      </c>
      <c r="C237" s="7">
        <v>17032</v>
      </c>
      <c r="D237" s="7">
        <v>21448</v>
      </c>
      <c r="E237" s="7">
        <v>30156</v>
      </c>
      <c r="F237" s="7">
        <v>41766</v>
      </c>
      <c r="G237" s="7">
        <v>50424</v>
      </c>
      <c r="H237" s="7">
        <v>58128</v>
      </c>
      <c r="I237" s="7">
        <v>63800</v>
      </c>
      <c r="J237" s="7">
        <v>66578</v>
      </c>
      <c r="K237" s="7">
        <v>71205</v>
      </c>
      <c r="L237" s="7">
        <v>74447</v>
      </c>
      <c r="M237" s="7">
        <v>80824</v>
      </c>
      <c r="N237" s="7">
        <v>88286</v>
      </c>
      <c r="O237" s="7">
        <v>95959</v>
      </c>
      <c r="P237" s="7">
        <v>107700</v>
      </c>
      <c r="Q237" s="7">
        <v>113063</v>
      </c>
      <c r="R237" s="7">
        <v>122597</v>
      </c>
      <c r="S237" s="7">
        <v>130100</v>
      </c>
      <c r="T237" s="7">
        <v>139641</v>
      </c>
      <c r="U237" s="7">
        <v>146165</v>
      </c>
      <c r="V237" s="7">
        <v>151454</v>
      </c>
      <c r="W237" s="7">
        <v>151520</v>
      </c>
      <c r="X237" s="7">
        <v>155794</v>
      </c>
      <c r="Y237" s="7">
        <v>158304</v>
      </c>
      <c r="Z237" s="7">
        <v>162175</v>
      </c>
    </row>
    <row r="238" spans="2:26">
      <c r="B238" s="7" t="s">
        <v>31</v>
      </c>
      <c r="C238" s="7">
        <v>16244</v>
      </c>
      <c r="D238" s="7">
        <v>21065</v>
      </c>
      <c r="E238" s="7">
        <v>25887</v>
      </c>
      <c r="F238" s="7">
        <v>34689</v>
      </c>
      <c r="G238" s="7">
        <v>42065</v>
      </c>
      <c r="H238" s="7">
        <v>49195</v>
      </c>
      <c r="I238" s="7">
        <v>55966</v>
      </c>
      <c r="J238" s="7">
        <v>60846</v>
      </c>
      <c r="K238" s="7">
        <v>66147</v>
      </c>
      <c r="L238" s="7">
        <v>68758</v>
      </c>
      <c r="M238" s="7">
        <v>72826</v>
      </c>
      <c r="N238" s="7">
        <v>82867</v>
      </c>
      <c r="O238" s="7">
        <v>94528</v>
      </c>
      <c r="P238" s="7">
        <v>99200</v>
      </c>
      <c r="Q238" s="7">
        <v>105610</v>
      </c>
      <c r="R238" s="7">
        <v>113976</v>
      </c>
      <c r="S238" s="7">
        <v>120365</v>
      </c>
      <c r="T238" s="7">
        <v>123040</v>
      </c>
      <c r="U238" s="7">
        <v>135335</v>
      </c>
      <c r="V238" s="7">
        <v>145033</v>
      </c>
      <c r="W238" s="7">
        <v>146746</v>
      </c>
      <c r="X238" s="7">
        <v>151269</v>
      </c>
      <c r="Y238" s="7">
        <v>153192</v>
      </c>
      <c r="Z238" s="7">
        <v>151428</v>
      </c>
    </row>
    <row r="239" spans="2:26">
      <c r="B239" s="7" t="s">
        <v>32</v>
      </c>
      <c r="C239" s="7">
        <v>5170</v>
      </c>
      <c r="D239" s="7">
        <v>7664</v>
      </c>
      <c r="E239" s="7">
        <v>8949</v>
      </c>
      <c r="F239" s="7">
        <v>11114</v>
      </c>
      <c r="G239" s="7">
        <v>13445</v>
      </c>
      <c r="H239" s="7">
        <v>14528</v>
      </c>
      <c r="I239" s="7">
        <v>15708</v>
      </c>
      <c r="J239" s="7">
        <v>19737</v>
      </c>
      <c r="K239" s="7">
        <v>19832</v>
      </c>
      <c r="L239" s="7">
        <v>21564</v>
      </c>
      <c r="M239" s="7">
        <v>26141</v>
      </c>
      <c r="N239" s="7">
        <v>28047</v>
      </c>
      <c r="O239" s="7">
        <v>28039</v>
      </c>
      <c r="P239" s="7">
        <v>30320</v>
      </c>
      <c r="Q239" s="7">
        <v>33378</v>
      </c>
      <c r="R239" s="7">
        <v>34745</v>
      </c>
      <c r="S239" s="7">
        <v>38708</v>
      </c>
      <c r="T239" s="7">
        <v>40457</v>
      </c>
      <c r="U239" s="7">
        <v>41139</v>
      </c>
      <c r="V239" s="7">
        <v>40768</v>
      </c>
      <c r="W239" s="7">
        <v>38248</v>
      </c>
      <c r="X239" s="7">
        <v>40029</v>
      </c>
      <c r="Y239" s="7">
        <v>36233</v>
      </c>
      <c r="Z239" s="7">
        <v>37114</v>
      </c>
    </row>
    <row r="240" spans="2:26">
      <c r="B240" s="7" t="s">
        <v>33</v>
      </c>
      <c r="C240" s="7">
        <v>10266</v>
      </c>
      <c r="D240" s="7">
        <v>13564</v>
      </c>
      <c r="E240" s="7">
        <v>14316</v>
      </c>
      <c r="F240" s="7">
        <v>13028</v>
      </c>
      <c r="G240" s="7">
        <v>16928</v>
      </c>
      <c r="H240" s="7">
        <v>22763</v>
      </c>
      <c r="I240" s="7">
        <v>23294</v>
      </c>
      <c r="J240" s="7">
        <v>25715</v>
      </c>
      <c r="K240" s="7">
        <v>29790</v>
      </c>
      <c r="L240" s="7">
        <v>30086</v>
      </c>
      <c r="M240" s="7">
        <v>29101</v>
      </c>
      <c r="N240" s="7">
        <v>28994</v>
      </c>
      <c r="O240" s="7">
        <v>33846</v>
      </c>
      <c r="P240" s="7">
        <v>37428</v>
      </c>
      <c r="Q240" s="7">
        <v>36264</v>
      </c>
      <c r="R240" s="7">
        <v>35749</v>
      </c>
      <c r="S240" s="7">
        <v>39933</v>
      </c>
      <c r="T240" s="7">
        <v>41934</v>
      </c>
      <c r="U240" s="7">
        <v>38693</v>
      </c>
      <c r="V240" s="7">
        <v>38041</v>
      </c>
      <c r="W240" s="7">
        <v>40077</v>
      </c>
      <c r="X240" s="7">
        <v>42010</v>
      </c>
      <c r="Y240" s="7">
        <v>42720</v>
      </c>
      <c r="Z240" s="7">
        <v>44247</v>
      </c>
    </row>
    <row r="241" spans="2:26">
      <c r="B241" s="7" t="s">
        <v>34</v>
      </c>
      <c r="C241" s="7">
        <v>115</v>
      </c>
      <c r="D241" s="7">
        <v>175</v>
      </c>
      <c r="E241" s="7">
        <v>224</v>
      </c>
      <c r="F241" s="7">
        <v>202</v>
      </c>
      <c r="G241" s="7">
        <v>206</v>
      </c>
      <c r="H241" s="7">
        <v>342</v>
      </c>
      <c r="I241" s="7">
        <v>458</v>
      </c>
      <c r="J241" s="7">
        <v>557</v>
      </c>
      <c r="K241" s="7">
        <v>653</v>
      </c>
      <c r="L241" s="7">
        <v>723</v>
      </c>
      <c r="M241" s="7">
        <v>778</v>
      </c>
      <c r="N241" s="7">
        <v>963</v>
      </c>
      <c r="O241" s="7">
        <v>1151</v>
      </c>
      <c r="P241" s="7">
        <v>1298</v>
      </c>
      <c r="Q241" s="7">
        <v>1348</v>
      </c>
      <c r="R241" s="7">
        <v>1473</v>
      </c>
      <c r="S241" s="7">
        <v>1602</v>
      </c>
      <c r="T241" s="7">
        <v>1673</v>
      </c>
      <c r="U241" s="7">
        <v>2145</v>
      </c>
      <c r="V241" s="7">
        <v>2771</v>
      </c>
      <c r="W241" s="7">
        <v>2621</v>
      </c>
      <c r="X241" s="7">
        <v>2570</v>
      </c>
      <c r="Y241" s="7">
        <v>2868</v>
      </c>
      <c r="Z241" s="7">
        <v>2878</v>
      </c>
    </row>
    <row r="242" spans="2:26">
      <c r="B242" s="7" t="s">
        <v>35</v>
      </c>
      <c r="C242" s="7" t="s">
        <v>9</v>
      </c>
      <c r="D242" s="7" t="s">
        <v>9</v>
      </c>
      <c r="E242" s="7" t="s">
        <v>9</v>
      </c>
      <c r="F242" s="7" t="s">
        <v>9</v>
      </c>
      <c r="G242" s="7" t="s">
        <v>9</v>
      </c>
      <c r="H242" s="7" t="s">
        <v>9</v>
      </c>
      <c r="I242" s="7" t="s">
        <v>9</v>
      </c>
      <c r="J242" s="7" t="s">
        <v>9</v>
      </c>
      <c r="K242" s="7" t="s">
        <v>9</v>
      </c>
      <c r="L242" s="7" t="s">
        <v>9</v>
      </c>
      <c r="M242" s="7" t="s">
        <v>9</v>
      </c>
      <c r="N242" s="7" t="s">
        <v>9</v>
      </c>
      <c r="O242" s="7" t="s">
        <v>9</v>
      </c>
      <c r="P242" s="7" t="s">
        <v>9</v>
      </c>
      <c r="Q242" s="7" t="s">
        <v>9</v>
      </c>
      <c r="R242" s="7" t="s">
        <v>9</v>
      </c>
      <c r="S242" s="7" t="s">
        <v>9</v>
      </c>
      <c r="T242" s="7" t="s">
        <v>9</v>
      </c>
      <c r="U242" s="7" t="s">
        <v>9</v>
      </c>
      <c r="V242" s="7" t="s">
        <v>9</v>
      </c>
      <c r="W242" s="7" t="s">
        <v>9</v>
      </c>
      <c r="X242" s="7" t="s">
        <v>9</v>
      </c>
      <c r="Y242" s="7" t="s">
        <v>9</v>
      </c>
      <c r="Z242" s="7" t="s">
        <v>9</v>
      </c>
    </row>
    <row r="245" spans="2:26">
      <c r="B245" s="1" t="s">
        <v>44</v>
      </c>
    </row>
    <row r="247" spans="2:26">
      <c r="B247" s="7" t="s">
        <v>14</v>
      </c>
      <c r="C247" s="7">
        <v>2463872</v>
      </c>
      <c r="D247" s="7">
        <v>2244289</v>
      </c>
      <c r="E247" s="7">
        <v>2193444</v>
      </c>
      <c r="F247" s="7">
        <v>2233151</v>
      </c>
      <c r="G247" s="7">
        <v>2274396</v>
      </c>
      <c r="H247" s="7">
        <v>2395760</v>
      </c>
      <c r="I247" s="7">
        <v>2487786</v>
      </c>
      <c r="J247" s="7">
        <v>2451169</v>
      </c>
      <c r="K247" s="7">
        <v>2444184</v>
      </c>
      <c r="L247" s="7">
        <v>2480738</v>
      </c>
      <c r="M247" s="7">
        <v>2593168</v>
      </c>
      <c r="N247" s="7">
        <v>2673580</v>
      </c>
      <c r="O247" s="7">
        <v>2730870</v>
      </c>
      <c r="P247" s="7">
        <v>2812122</v>
      </c>
      <c r="Q247" s="7">
        <v>2951256</v>
      </c>
      <c r="R247" s="7">
        <v>3145925</v>
      </c>
      <c r="S247" s="7">
        <v>3381796</v>
      </c>
      <c r="T247" s="7">
        <v>3557780</v>
      </c>
      <c r="U247" s="7">
        <v>3685359</v>
      </c>
      <c r="V247" s="7">
        <v>3482957</v>
      </c>
      <c r="W247" s="7">
        <v>3582869</v>
      </c>
      <c r="X247" s="7">
        <v>3653605</v>
      </c>
      <c r="Y247" s="7">
        <v>3626693</v>
      </c>
      <c r="Z247" s="7">
        <v>3606173</v>
      </c>
    </row>
    <row r="248" spans="2:26">
      <c r="B248" s="7" t="s">
        <v>15</v>
      </c>
      <c r="C248" s="7">
        <v>57911</v>
      </c>
      <c r="D248" s="7">
        <v>65215</v>
      </c>
      <c r="E248" s="7">
        <v>53883</v>
      </c>
      <c r="F248" s="7">
        <v>66549</v>
      </c>
      <c r="G248" s="7">
        <v>76802</v>
      </c>
      <c r="H248" s="7">
        <v>70756</v>
      </c>
      <c r="I248" s="7">
        <v>64830</v>
      </c>
      <c r="J248" s="7">
        <v>61001</v>
      </c>
      <c r="K248" s="7">
        <v>64374</v>
      </c>
      <c r="L248" s="7">
        <v>65632</v>
      </c>
      <c r="M248" s="7">
        <v>65650</v>
      </c>
      <c r="N248" s="7">
        <v>64153</v>
      </c>
      <c r="O248" s="7">
        <v>63728</v>
      </c>
      <c r="P248" s="7">
        <v>65626</v>
      </c>
      <c r="Q248" s="7">
        <v>72870</v>
      </c>
      <c r="R248" s="7">
        <v>80391</v>
      </c>
      <c r="S248" s="7">
        <v>73486</v>
      </c>
      <c r="T248" s="7">
        <v>54657</v>
      </c>
      <c r="U248" s="7">
        <v>59555</v>
      </c>
      <c r="V248" s="7">
        <v>71916</v>
      </c>
      <c r="W248" s="7">
        <v>60217</v>
      </c>
      <c r="X248" s="7">
        <v>61303</v>
      </c>
      <c r="Y248" s="7">
        <v>62871</v>
      </c>
      <c r="Z248" s="7">
        <v>57232</v>
      </c>
    </row>
    <row r="249" spans="2:26">
      <c r="B249" s="7" t="s">
        <v>16</v>
      </c>
      <c r="C249" s="7">
        <v>85727</v>
      </c>
      <c r="D249" s="7">
        <v>72039</v>
      </c>
      <c r="E249" s="7">
        <v>75369</v>
      </c>
      <c r="F249" s="7">
        <v>80646</v>
      </c>
      <c r="G249" s="7">
        <v>79765</v>
      </c>
      <c r="H249" s="7">
        <v>92256</v>
      </c>
      <c r="I249" s="7">
        <v>88589</v>
      </c>
      <c r="J249" s="7">
        <v>77472</v>
      </c>
      <c r="K249" s="7">
        <v>70547</v>
      </c>
      <c r="L249" s="7">
        <v>59861</v>
      </c>
      <c r="M249" s="7">
        <v>57653</v>
      </c>
      <c r="N249" s="7">
        <v>59429</v>
      </c>
      <c r="O249" s="7">
        <v>61154</v>
      </c>
      <c r="P249" s="7">
        <v>56875</v>
      </c>
      <c r="Q249" s="7">
        <v>61512</v>
      </c>
      <c r="R249" s="7">
        <v>53006</v>
      </c>
      <c r="S249" s="7">
        <v>60128</v>
      </c>
      <c r="T249" s="7">
        <v>58118</v>
      </c>
      <c r="U249" s="7">
        <v>51541</v>
      </c>
      <c r="V249" s="7">
        <v>46808</v>
      </c>
      <c r="W249" s="7">
        <v>45029</v>
      </c>
      <c r="X249" s="7">
        <v>42533</v>
      </c>
      <c r="Y249" s="7">
        <v>41784</v>
      </c>
      <c r="Z249" s="7">
        <v>37903</v>
      </c>
    </row>
    <row r="250" spans="2:26">
      <c r="B250" s="7" t="s">
        <v>17</v>
      </c>
      <c r="C250" s="7">
        <v>397391</v>
      </c>
      <c r="D250" s="7">
        <v>298311</v>
      </c>
      <c r="E250" s="7">
        <v>285474</v>
      </c>
      <c r="F250" s="7">
        <v>281777</v>
      </c>
      <c r="G250" s="7">
        <v>298790</v>
      </c>
      <c r="H250" s="7">
        <v>326056</v>
      </c>
      <c r="I250" s="7">
        <v>360851</v>
      </c>
      <c r="J250" s="7">
        <v>376101</v>
      </c>
      <c r="K250" s="7">
        <v>382416</v>
      </c>
      <c r="L250" s="7">
        <v>406360</v>
      </c>
      <c r="M250" s="7">
        <v>446670</v>
      </c>
      <c r="N250" s="7">
        <v>463744</v>
      </c>
      <c r="O250" s="7">
        <v>482414</v>
      </c>
      <c r="P250" s="7">
        <v>490370</v>
      </c>
      <c r="Q250" s="7">
        <v>533348</v>
      </c>
      <c r="R250" s="7">
        <v>616179</v>
      </c>
      <c r="S250" s="7">
        <v>742480</v>
      </c>
      <c r="T250" s="7">
        <v>792864</v>
      </c>
      <c r="U250" s="7">
        <v>859425</v>
      </c>
      <c r="V250" s="7">
        <v>755781</v>
      </c>
      <c r="W250" s="7">
        <v>840146</v>
      </c>
      <c r="X250" s="7">
        <v>925152</v>
      </c>
      <c r="Y250" s="7">
        <v>912139</v>
      </c>
      <c r="Z250" s="7">
        <v>890457</v>
      </c>
    </row>
    <row r="251" spans="2:26">
      <c r="B251" s="7" t="s">
        <v>18</v>
      </c>
      <c r="C251" s="7">
        <v>355399</v>
      </c>
      <c r="D251" s="7">
        <v>157591</v>
      </c>
      <c r="E251" s="7">
        <v>169441</v>
      </c>
      <c r="F251" s="7">
        <v>155410</v>
      </c>
      <c r="G251" s="7">
        <v>147373</v>
      </c>
      <c r="H251" s="7">
        <v>143796</v>
      </c>
      <c r="I251" s="7">
        <v>167571</v>
      </c>
      <c r="J251" s="7">
        <v>134666</v>
      </c>
      <c r="K251" s="7">
        <v>112305</v>
      </c>
      <c r="L251" s="7">
        <v>120433</v>
      </c>
      <c r="M251" s="7">
        <v>133699</v>
      </c>
      <c r="N251" s="7">
        <v>143277</v>
      </c>
      <c r="O251" s="7">
        <v>137739</v>
      </c>
      <c r="P251" s="7">
        <v>142492</v>
      </c>
      <c r="Q251" s="7">
        <v>149649</v>
      </c>
      <c r="R251" s="7">
        <v>156160</v>
      </c>
      <c r="S251" s="7">
        <v>157328</v>
      </c>
      <c r="T251" s="7">
        <v>157432</v>
      </c>
      <c r="U251" s="7">
        <v>183732</v>
      </c>
      <c r="V251" s="7">
        <v>156626</v>
      </c>
      <c r="W251" s="7">
        <v>145885</v>
      </c>
      <c r="X251" s="7">
        <v>134092</v>
      </c>
      <c r="Y251" s="7">
        <v>134825</v>
      </c>
      <c r="Z251" s="7">
        <v>130110</v>
      </c>
    </row>
    <row r="252" spans="2:26">
      <c r="B252" s="7" t="s">
        <v>19</v>
      </c>
      <c r="C252" s="7">
        <v>47766</v>
      </c>
      <c r="D252" s="7">
        <v>51608</v>
      </c>
      <c r="E252" s="7">
        <v>49641</v>
      </c>
      <c r="F252" s="7">
        <v>42181</v>
      </c>
      <c r="G252" s="7">
        <v>41522</v>
      </c>
      <c r="H252" s="7">
        <v>42591</v>
      </c>
      <c r="I252" s="7">
        <v>52427</v>
      </c>
      <c r="J252" s="7">
        <v>50481</v>
      </c>
      <c r="K252" s="7">
        <v>50909</v>
      </c>
      <c r="L252" s="7">
        <v>47795</v>
      </c>
      <c r="M252" s="7">
        <v>43425</v>
      </c>
      <c r="N252" s="7">
        <v>42070</v>
      </c>
      <c r="O252" s="7">
        <v>46150</v>
      </c>
      <c r="P252" s="7">
        <v>43609</v>
      </c>
      <c r="Q252" s="7">
        <v>52670</v>
      </c>
      <c r="R252" s="7">
        <v>47069</v>
      </c>
      <c r="S252" s="7">
        <v>46953</v>
      </c>
      <c r="T252" s="7">
        <v>47768</v>
      </c>
      <c r="U252" s="7">
        <v>47995</v>
      </c>
      <c r="V252" s="7">
        <v>52209</v>
      </c>
      <c r="W252" s="7">
        <v>40674</v>
      </c>
      <c r="X252" s="7">
        <v>40689</v>
      </c>
      <c r="Y252" s="7">
        <v>37595</v>
      </c>
      <c r="Z252" s="7">
        <v>35918</v>
      </c>
    </row>
    <row r="253" spans="2:26">
      <c r="B253" s="7" t="s">
        <v>20</v>
      </c>
      <c r="C253" s="7">
        <v>423917</v>
      </c>
      <c r="D253" s="7">
        <v>353027</v>
      </c>
      <c r="E253" s="7">
        <v>350021</v>
      </c>
      <c r="F253" s="7">
        <v>293117</v>
      </c>
      <c r="G253" s="7">
        <v>277970</v>
      </c>
      <c r="H253" s="7">
        <v>307681</v>
      </c>
      <c r="I253" s="7">
        <v>311949</v>
      </c>
      <c r="J253" s="7">
        <v>269140</v>
      </c>
      <c r="K253" s="7">
        <v>252980</v>
      </c>
      <c r="L253" s="7">
        <v>220110</v>
      </c>
      <c r="M253" s="7">
        <v>203461</v>
      </c>
      <c r="N253" s="7">
        <v>198323</v>
      </c>
      <c r="O253" s="7">
        <v>204443</v>
      </c>
      <c r="P253" s="7">
        <v>210908</v>
      </c>
      <c r="Q253" s="7">
        <v>228545</v>
      </c>
      <c r="R253" s="7">
        <v>234888</v>
      </c>
      <c r="S253" s="7">
        <v>234340</v>
      </c>
      <c r="T253" s="7">
        <v>245535</v>
      </c>
      <c r="U253" s="7">
        <v>245359</v>
      </c>
      <c r="V253" s="7">
        <v>236748</v>
      </c>
      <c r="W253" s="7">
        <v>246127</v>
      </c>
      <c r="X253" s="7">
        <v>229735</v>
      </c>
      <c r="Y253" s="7">
        <v>221064</v>
      </c>
      <c r="Z253" s="7">
        <v>219228</v>
      </c>
    </row>
    <row r="254" spans="2:26">
      <c r="B254" s="7" t="s">
        <v>21</v>
      </c>
      <c r="C254" s="7">
        <v>218225</v>
      </c>
      <c r="D254" s="7">
        <v>153714</v>
      </c>
      <c r="E254" s="7">
        <v>151032</v>
      </c>
      <c r="F254" s="7">
        <v>111588</v>
      </c>
      <c r="G254" s="7">
        <v>123374</v>
      </c>
      <c r="H254" s="7">
        <v>139693</v>
      </c>
      <c r="I254" s="7">
        <v>149064</v>
      </c>
      <c r="J254" s="7">
        <v>159521</v>
      </c>
      <c r="K254" s="7">
        <v>168374</v>
      </c>
      <c r="L254" s="7">
        <v>183153</v>
      </c>
      <c r="M254" s="7">
        <v>200752</v>
      </c>
      <c r="N254" s="7">
        <v>222364</v>
      </c>
      <c r="O254" s="7">
        <v>231724</v>
      </c>
      <c r="P254" s="7">
        <v>255889</v>
      </c>
      <c r="Q254" s="7">
        <v>276494</v>
      </c>
      <c r="R254" s="7">
        <v>318408</v>
      </c>
      <c r="S254" s="7">
        <v>341815</v>
      </c>
      <c r="T254" s="7">
        <v>373885</v>
      </c>
      <c r="U254" s="7">
        <v>374044</v>
      </c>
      <c r="V254" s="7">
        <v>345781</v>
      </c>
      <c r="W254" s="7">
        <v>375160</v>
      </c>
      <c r="X254" s="7">
        <v>390059</v>
      </c>
      <c r="Y254" s="7">
        <v>393008</v>
      </c>
      <c r="Z254" s="7">
        <v>390663</v>
      </c>
    </row>
    <row r="255" spans="2:26">
      <c r="B255" s="7" t="s">
        <v>22</v>
      </c>
      <c r="C255" s="7">
        <v>290533</v>
      </c>
      <c r="D255" s="7">
        <v>286456</v>
      </c>
      <c r="E255" s="7">
        <v>242170</v>
      </c>
      <c r="F255" s="7">
        <v>228767</v>
      </c>
      <c r="G255" s="7">
        <v>215367</v>
      </c>
      <c r="H255" s="7">
        <v>224604</v>
      </c>
      <c r="I255" s="7">
        <v>224127</v>
      </c>
      <c r="J255" s="7">
        <v>222555</v>
      </c>
      <c r="K255" s="7">
        <v>212830</v>
      </c>
      <c r="L255" s="7">
        <v>220119</v>
      </c>
      <c r="M255" s="7">
        <v>223003</v>
      </c>
      <c r="N255" s="7">
        <v>231080</v>
      </c>
      <c r="O255" s="7">
        <v>233495</v>
      </c>
      <c r="P255" s="7">
        <v>242943</v>
      </c>
      <c r="Q255" s="7">
        <v>230656</v>
      </c>
      <c r="R255" s="7">
        <v>226803</v>
      </c>
      <c r="S255" s="7">
        <v>246951</v>
      </c>
      <c r="T255" s="7">
        <v>251306</v>
      </c>
      <c r="U255" s="7">
        <v>244475</v>
      </c>
      <c r="V255" s="7">
        <v>220048</v>
      </c>
      <c r="W255" s="7">
        <v>220918</v>
      </c>
      <c r="X255" s="7">
        <v>207117</v>
      </c>
      <c r="Y255" s="7">
        <v>198679</v>
      </c>
      <c r="Z255" s="7">
        <v>192607</v>
      </c>
    </row>
    <row r="256" spans="2:26">
      <c r="B256" s="7" t="s">
        <v>23</v>
      </c>
      <c r="C256" s="7">
        <v>92311</v>
      </c>
      <c r="D256" s="7">
        <v>77693</v>
      </c>
      <c r="E256" s="7">
        <v>84015</v>
      </c>
      <c r="F256" s="7">
        <v>103775</v>
      </c>
      <c r="G256" s="7">
        <v>114506</v>
      </c>
      <c r="H256" s="7">
        <v>133098</v>
      </c>
      <c r="I256" s="7">
        <v>134974</v>
      </c>
      <c r="J256" s="7">
        <v>133466</v>
      </c>
      <c r="K256" s="7">
        <v>116226</v>
      </c>
      <c r="L256" s="7">
        <v>110680</v>
      </c>
      <c r="M256" s="7">
        <v>109323</v>
      </c>
      <c r="N256" s="7">
        <v>102743</v>
      </c>
      <c r="O256" s="7">
        <v>95289</v>
      </c>
      <c r="P256" s="7">
        <v>94289</v>
      </c>
      <c r="Q256" s="7">
        <v>98990</v>
      </c>
      <c r="R256" s="7">
        <v>78077</v>
      </c>
      <c r="S256" s="7">
        <v>78414</v>
      </c>
      <c r="T256" s="7">
        <v>87588</v>
      </c>
      <c r="U256" s="7">
        <v>84571</v>
      </c>
      <c r="V256" s="7">
        <v>75097</v>
      </c>
      <c r="W256" s="7">
        <v>72103</v>
      </c>
      <c r="X256" s="7">
        <v>74772</v>
      </c>
      <c r="Y256" s="7">
        <v>69426</v>
      </c>
      <c r="Z256" s="7">
        <v>72110</v>
      </c>
    </row>
    <row r="257" spans="2:26">
      <c r="B257" s="7" t="s">
        <v>24</v>
      </c>
      <c r="C257" s="7">
        <v>20609</v>
      </c>
      <c r="D257" s="7">
        <v>39745</v>
      </c>
      <c r="E257" s="7">
        <v>43045</v>
      </c>
      <c r="F257" s="7">
        <v>63793</v>
      </c>
      <c r="G257" s="7">
        <v>64542</v>
      </c>
      <c r="H257" s="7">
        <v>76747</v>
      </c>
      <c r="I257" s="7">
        <v>88443</v>
      </c>
      <c r="J257" s="7">
        <v>99052</v>
      </c>
      <c r="K257" s="7">
        <v>94840</v>
      </c>
      <c r="L257" s="7">
        <v>94122</v>
      </c>
      <c r="M257" s="7">
        <v>102214</v>
      </c>
      <c r="N257" s="7">
        <v>107479</v>
      </c>
      <c r="O257" s="7">
        <v>115423</v>
      </c>
      <c r="P257" s="7">
        <v>124759</v>
      </c>
      <c r="Q257" s="7">
        <v>127207</v>
      </c>
      <c r="R257" s="7">
        <v>146196</v>
      </c>
      <c r="S257" s="7">
        <v>161725</v>
      </c>
      <c r="T257" s="7">
        <v>180949</v>
      </c>
      <c r="U257" s="7">
        <v>185854</v>
      </c>
      <c r="V257" s="7">
        <v>184241</v>
      </c>
      <c r="W257" s="7">
        <v>183752</v>
      </c>
      <c r="X257" s="7">
        <v>187087</v>
      </c>
      <c r="Y257" s="7">
        <v>183537</v>
      </c>
      <c r="Z257" s="7">
        <v>182440</v>
      </c>
    </row>
    <row r="258" spans="2:26">
      <c r="B258" s="7" t="s">
        <v>25</v>
      </c>
      <c r="C258" s="7">
        <v>28112</v>
      </c>
      <c r="D258" s="7">
        <v>38050</v>
      </c>
      <c r="E258" s="7">
        <v>56908</v>
      </c>
      <c r="F258" s="7">
        <v>93524</v>
      </c>
      <c r="G258" s="7">
        <v>85798</v>
      </c>
      <c r="H258" s="7">
        <v>80424</v>
      </c>
      <c r="I258" s="7">
        <v>96112</v>
      </c>
      <c r="J258" s="7">
        <v>101712</v>
      </c>
      <c r="K258" s="7">
        <v>135234</v>
      </c>
      <c r="L258" s="7">
        <v>132491</v>
      </c>
      <c r="M258" s="7">
        <v>124233</v>
      </c>
      <c r="N258" s="7">
        <v>131366</v>
      </c>
      <c r="O258" s="7">
        <v>85711</v>
      </c>
      <c r="P258" s="7">
        <v>106364</v>
      </c>
      <c r="Q258" s="7">
        <v>111230</v>
      </c>
      <c r="R258" s="7">
        <v>109612</v>
      </c>
      <c r="S258" s="7">
        <v>115603</v>
      </c>
      <c r="T258" s="7">
        <v>139309</v>
      </c>
      <c r="U258" s="7">
        <v>154782</v>
      </c>
      <c r="V258" s="7">
        <v>168996</v>
      </c>
      <c r="W258" s="7">
        <v>169583</v>
      </c>
      <c r="X258" s="7">
        <v>169642</v>
      </c>
      <c r="Y258" s="7">
        <v>182242</v>
      </c>
      <c r="Z258" s="7">
        <v>207170</v>
      </c>
    </row>
    <row r="259" spans="2:26">
      <c r="B259" s="7" t="s">
        <v>26</v>
      </c>
      <c r="C259" s="7">
        <v>299446</v>
      </c>
      <c r="D259" s="7">
        <v>294784</v>
      </c>
      <c r="E259" s="7">
        <v>262595</v>
      </c>
      <c r="F259" s="7">
        <v>262832</v>
      </c>
      <c r="G259" s="7">
        <v>251368</v>
      </c>
      <c r="H259" s="7">
        <v>265984</v>
      </c>
      <c r="I259" s="7">
        <v>252841</v>
      </c>
      <c r="J259" s="7">
        <v>240419</v>
      </c>
      <c r="K259" s="7">
        <v>236630</v>
      </c>
      <c r="L259" s="7">
        <v>248204</v>
      </c>
      <c r="M259" s="7">
        <v>279999</v>
      </c>
      <c r="N259" s="7">
        <v>279676</v>
      </c>
      <c r="O259" s="7">
        <v>278109</v>
      </c>
      <c r="P259" s="7">
        <v>273037</v>
      </c>
      <c r="Q259" s="7">
        <v>279945</v>
      </c>
      <c r="R259" s="7">
        <v>298538</v>
      </c>
      <c r="S259" s="7">
        <v>307115</v>
      </c>
      <c r="T259" s="7">
        <v>316956</v>
      </c>
      <c r="U259" s="7">
        <v>326347</v>
      </c>
      <c r="V259" s="7">
        <v>317743</v>
      </c>
      <c r="W259" s="7">
        <v>322254</v>
      </c>
      <c r="X259" s="7">
        <v>328492</v>
      </c>
      <c r="Y259" s="7">
        <v>333245</v>
      </c>
      <c r="Z259" s="7">
        <v>341623</v>
      </c>
    </row>
    <row r="260" spans="2:26">
      <c r="B260" s="7" t="s">
        <v>27</v>
      </c>
      <c r="C260" s="7">
        <v>81757</v>
      </c>
      <c r="D260" s="7">
        <v>135309</v>
      </c>
      <c r="E260" s="7">
        <v>137468</v>
      </c>
      <c r="F260" s="7">
        <v>170377</v>
      </c>
      <c r="G260" s="7">
        <v>159603</v>
      </c>
      <c r="H260" s="7">
        <v>150922</v>
      </c>
      <c r="I260" s="7">
        <v>132675</v>
      </c>
      <c r="J260" s="7">
        <v>126108</v>
      </c>
      <c r="K260" s="7">
        <v>128495</v>
      </c>
      <c r="L260" s="7">
        <v>132254</v>
      </c>
      <c r="M260" s="7">
        <v>135941</v>
      </c>
      <c r="N260" s="7">
        <v>140940</v>
      </c>
      <c r="O260" s="7">
        <v>166330</v>
      </c>
      <c r="P260" s="7">
        <v>161716</v>
      </c>
      <c r="Q260" s="7">
        <v>165496</v>
      </c>
      <c r="R260" s="7">
        <v>172585</v>
      </c>
      <c r="S260" s="7">
        <v>166528</v>
      </c>
      <c r="T260" s="7">
        <v>180380</v>
      </c>
      <c r="U260" s="7">
        <v>183948</v>
      </c>
      <c r="V260" s="7">
        <v>174267</v>
      </c>
      <c r="W260" s="7">
        <v>175951</v>
      </c>
      <c r="X260" s="7">
        <v>175350</v>
      </c>
      <c r="Y260" s="7">
        <v>178464</v>
      </c>
      <c r="Z260" s="7">
        <v>178715</v>
      </c>
    </row>
    <row r="261" spans="2:26">
      <c r="B261" s="7" t="s">
        <v>28</v>
      </c>
      <c r="C261" s="7">
        <v>43286</v>
      </c>
      <c r="D261" s="7">
        <v>68056</v>
      </c>
      <c r="E261" s="7">
        <v>72168</v>
      </c>
      <c r="F261" s="7">
        <v>76430</v>
      </c>
      <c r="G261" s="7">
        <v>64309</v>
      </c>
      <c r="H261" s="7">
        <v>57230</v>
      </c>
      <c r="I261" s="7">
        <v>54640</v>
      </c>
      <c r="J261" s="7">
        <v>53680</v>
      </c>
      <c r="K261" s="7">
        <v>51934</v>
      </c>
      <c r="L261" s="7">
        <v>54033</v>
      </c>
      <c r="M261" s="7">
        <v>47300</v>
      </c>
      <c r="N261" s="7">
        <v>50494</v>
      </c>
      <c r="O261" s="7">
        <v>53077</v>
      </c>
      <c r="P261" s="7">
        <v>51081</v>
      </c>
      <c r="Q261" s="7">
        <v>57575</v>
      </c>
      <c r="R261" s="7">
        <v>55554</v>
      </c>
      <c r="S261" s="7">
        <v>58606</v>
      </c>
      <c r="T261" s="7">
        <v>69260</v>
      </c>
      <c r="U261" s="7">
        <v>73374</v>
      </c>
      <c r="V261" s="7">
        <v>64318</v>
      </c>
      <c r="W261" s="7">
        <v>61228</v>
      </c>
      <c r="X261" s="7">
        <v>66667</v>
      </c>
      <c r="Y261" s="7">
        <v>66473</v>
      </c>
      <c r="Z261" s="7">
        <v>66247</v>
      </c>
    </row>
    <row r="262" spans="2:26">
      <c r="B262" s="7" t="s">
        <v>29</v>
      </c>
      <c r="C262" s="7">
        <v>156128</v>
      </c>
      <c r="D262" s="7">
        <v>162807</v>
      </c>
      <c r="E262" s="7">
        <v>159479</v>
      </c>
      <c r="F262" s="7">
        <v>188190</v>
      </c>
      <c r="G262" s="7">
        <v>194589</v>
      </c>
      <c r="H262" s="7">
        <v>202155</v>
      </c>
      <c r="I262" s="7">
        <v>213067</v>
      </c>
      <c r="J262" s="7">
        <v>212702</v>
      </c>
      <c r="K262" s="7">
        <v>218175</v>
      </c>
      <c r="L262" s="7">
        <v>209470</v>
      </c>
      <c r="M262" s="7">
        <v>204886</v>
      </c>
      <c r="N262" s="7">
        <v>204694</v>
      </c>
      <c r="O262" s="7">
        <v>213206</v>
      </c>
      <c r="P262" s="7">
        <v>213180</v>
      </c>
      <c r="Q262" s="7">
        <v>216274</v>
      </c>
      <c r="R262" s="7">
        <v>219156</v>
      </c>
      <c r="S262" s="7">
        <v>222081</v>
      </c>
      <c r="T262" s="7">
        <v>228097</v>
      </c>
      <c r="U262" s="7">
        <v>235077</v>
      </c>
      <c r="V262" s="7">
        <v>238431</v>
      </c>
      <c r="W262" s="7">
        <v>244630</v>
      </c>
      <c r="X262" s="7">
        <v>235898</v>
      </c>
      <c r="Y262" s="7">
        <v>228987</v>
      </c>
      <c r="Z262" s="7">
        <v>230987</v>
      </c>
    </row>
    <row r="263" spans="2:26">
      <c r="B263" s="7" t="s">
        <v>30</v>
      </c>
      <c r="C263" s="7">
        <v>88021</v>
      </c>
      <c r="D263" s="7">
        <v>95142</v>
      </c>
      <c r="E263" s="7">
        <v>105003</v>
      </c>
      <c r="F263" s="7">
        <v>122762</v>
      </c>
      <c r="G263" s="7">
        <v>125366</v>
      </c>
      <c r="H263" s="7">
        <v>128804</v>
      </c>
      <c r="I263" s="7">
        <v>126218</v>
      </c>
      <c r="J263" s="7">
        <v>121415</v>
      </c>
      <c r="K263" s="7">
        <v>126361</v>
      </c>
      <c r="L263" s="7">
        <v>124577</v>
      </c>
      <c r="M263" s="7">
        <v>130566</v>
      </c>
      <c r="N263" s="7">
        <v>128408</v>
      </c>
      <c r="O263" s="7">
        <v>129249</v>
      </c>
      <c r="P263" s="7">
        <v>138551</v>
      </c>
      <c r="Q263" s="7">
        <v>142822</v>
      </c>
      <c r="R263" s="7">
        <v>146424</v>
      </c>
      <c r="S263" s="7">
        <v>147522</v>
      </c>
      <c r="T263" s="7">
        <v>150111</v>
      </c>
      <c r="U263" s="7">
        <v>152098</v>
      </c>
      <c r="V263" s="7">
        <v>151504</v>
      </c>
      <c r="W263" s="7">
        <v>151520</v>
      </c>
      <c r="X263" s="7">
        <v>156786</v>
      </c>
      <c r="Y263" s="7">
        <v>156965</v>
      </c>
      <c r="Z263" s="7">
        <v>156880</v>
      </c>
    </row>
    <row r="264" spans="2:26">
      <c r="B264" s="7" t="s">
        <v>31</v>
      </c>
      <c r="C264" s="7">
        <v>238567</v>
      </c>
      <c r="D264" s="7">
        <v>267397</v>
      </c>
      <c r="E264" s="7">
        <v>251936</v>
      </c>
      <c r="F264" s="7">
        <v>229095</v>
      </c>
      <c r="G264" s="7">
        <v>239767</v>
      </c>
      <c r="H264" s="7">
        <v>221881</v>
      </c>
      <c r="I264" s="7">
        <v>208161</v>
      </c>
      <c r="J264" s="7">
        <v>181411</v>
      </c>
      <c r="K264" s="7">
        <v>157928</v>
      </c>
      <c r="L264" s="7">
        <v>153688</v>
      </c>
      <c r="M264" s="7">
        <v>157356</v>
      </c>
      <c r="N264" s="7">
        <v>173361</v>
      </c>
      <c r="O264" s="7">
        <v>180187</v>
      </c>
      <c r="P264" s="7">
        <v>176876</v>
      </c>
      <c r="Q264" s="7">
        <v>168294</v>
      </c>
      <c r="R264" s="7">
        <v>167148</v>
      </c>
      <c r="S264" s="7">
        <v>154904</v>
      </c>
      <c r="T264" s="7">
        <v>148712</v>
      </c>
      <c r="U264" s="7">
        <v>148993</v>
      </c>
      <c r="V264" s="7">
        <v>148867</v>
      </c>
      <c r="W264" s="7">
        <v>146746</v>
      </c>
      <c r="X264" s="7">
        <v>143796</v>
      </c>
      <c r="Y264" s="7">
        <v>142054</v>
      </c>
      <c r="Z264" s="7">
        <v>136920</v>
      </c>
    </row>
    <row r="265" spans="2:26">
      <c r="B265" s="7" t="s">
        <v>32</v>
      </c>
      <c r="C265" s="7">
        <v>39576</v>
      </c>
      <c r="D265" s="7">
        <v>41635</v>
      </c>
      <c r="E265" s="7">
        <v>41233</v>
      </c>
      <c r="F265" s="7">
        <v>43822</v>
      </c>
      <c r="G265" s="7">
        <v>49610</v>
      </c>
      <c r="H265" s="7">
        <v>48773</v>
      </c>
      <c r="I265" s="7">
        <v>47151</v>
      </c>
      <c r="J265" s="7">
        <v>44990</v>
      </c>
      <c r="K265" s="7">
        <v>33533</v>
      </c>
      <c r="L265" s="7">
        <v>32776</v>
      </c>
      <c r="M265" s="7">
        <v>41806</v>
      </c>
      <c r="N265" s="7">
        <v>42821</v>
      </c>
      <c r="O265" s="7">
        <v>42721</v>
      </c>
      <c r="P265" s="7">
        <v>38482</v>
      </c>
      <c r="Q265" s="7">
        <v>43043</v>
      </c>
      <c r="R265" s="7">
        <v>42566</v>
      </c>
      <c r="S265" s="7">
        <v>46275</v>
      </c>
      <c r="T265" s="7">
        <v>45848</v>
      </c>
      <c r="U265" s="7">
        <v>43594</v>
      </c>
      <c r="V265" s="7">
        <v>40291</v>
      </c>
      <c r="W265" s="7">
        <v>38248</v>
      </c>
      <c r="X265" s="7">
        <v>39856</v>
      </c>
      <c r="Y265" s="7">
        <v>38030</v>
      </c>
      <c r="Z265" s="7">
        <v>39477</v>
      </c>
    </row>
    <row r="266" spans="2:26">
      <c r="B266" s="7" t="s">
        <v>33</v>
      </c>
      <c r="C266" s="7">
        <v>59371</v>
      </c>
      <c r="D266" s="7">
        <v>70909</v>
      </c>
      <c r="E266" s="7">
        <v>62103</v>
      </c>
      <c r="F266" s="7">
        <v>46183</v>
      </c>
      <c r="G266" s="7">
        <v>52648</v>
      </c>
      <c r="H266" s="7">
        <v>61388</v>
      </c>
      <c r="I266" s="7">
        <v>52893</v>
      </c>
      <c r="J266" s="7">
        <v>52173</v>
      </c>
      <c r="K266" s="7">
        <v>52003</v>
      </c>
      <c r="L266" s="7">
        <v>49131</v>
      </c>
      <c r="M266" s="7">
        <v>45986</v>
      </c>
      <c r="N266" s="7">
        <v>41346</v>
      </c>
      <c r="O266" s="7">
        <v>45609</v>
      </c>
      <c r="P266" s="7">
        <v>47782</v>
      </c>
      <c r="Q266" s="7">
        <v>45316</v>
      </c>
      <c r="R266" s="7">
        <v>42041</v>
      </c>
      <c r="S266" s="7">
        <v>45977</v>
      </c>
      <c r="T266" s="7">
        <v>47325</v>
      </c>
      <c r="U266" s="7">
        <v>40709</v>
      </c>
      <c r="V266" s="7">
        <v>39056</v>
      </c>
      <c r="W266" s="7">
        <v>40077</v>
      </c>
      <c r="X266" s="7">
        <v>42057</v>
      </c>
      <c r="Y266" s="7">
        <v>41834</v>
      </c>
      <c r="Z266" s="7">
        <v>42690</v>
      </c>
    </row>
    <row r="267" spans="2:26">
      <c r="B267" s="7" t="s">
        <v>34</v>
      </c>
      <c r="C267" s="7">
        <v>224</v>
      </c>
      <c r="D267" s="7">
        <v>340</v>
      </c>
      <c r="E267" s="7">
        <v>436</v>
      </c>
      <c r="F267" s="7">
        <v>393</v>
      </c>
      <c r="G267" s="7">
        <v>401</v>
      </c>
      <c r="H267" s="7">
        <v>609</v>
      </c>
      <c r="I267" s="7">
        <v>749</v>
      </c>
      <c r="J267" s="7">
        <v>839</v>
      </c>
      <c r="K267" s="7">
        <v>889</v>
      </c>
      <c r="L267" s="7">
        <v>964</v>
      </c>
      <c r="M267" s="7">
        <v>998</v>
      </c>
      <c r="N267" s="7">
        <v>1181</v>
      </c>
      <c r="O267" s="7">
        <v>1386</v>
      </c>
      <c r="P267" s="7">
        <v>1562</v>
      </c>
      <c r="Q267" s="7">
        <v>1578</v>
      </c>
      <c r="R267" s="7">
        <v>1692</v>
      </c>
      <c r="S267" s="7">
        <v>1795</v>
      </c>
      <c r="T267" s="7">
        <v>1823</v>
      </c>
      <c r="U267" s="7">
        <v>2199</v>
      </c>
      <c r="V267" s="7">
        <v>2813</v>
      </c>
      <c r="W267" s="7">
        <v>2621</v>
      </c>
      <c r="X267" s="7">
        <v>2522</v>
      </c>
      <c r="Y267" s="7">
        <v>2724</v>
      </c>
      <c r="Z267" s="7">
        <v>2696</v>
      </c>
    </row>
    <row r="268" spans="2:26">
      <c r="B268" s="7" t="s">
        <v>35</v>
      </c>
      <c r="C268" s="7" t="s">
        <v>9</v>
      </c>
      <c r="D268" s="7" t="s">
        <v>9</v>
      </c>
      <c r="E268" s="7" t="s">
        <v>9</v>
      </c>
      <c r="F268" s="7" t="s">
        <v>9</v>
      </c>
      <c r="G268" s="7" t="s">
        <v>9</v>
      </c>
      <c r="H268" s="7" t="s">
        <v>9</v>
      </c>
      <c r="I268" s="7" t="s">
        <v>9</v>
      </c>
      <c r="J268" s="7" t="s">
        <v>9</v>
      </c>
      <c r="K268" s="7" t="s">
        <v>9</v>
      </c>
      <c r="L268" s="7" t="s">
        <v>9</v>
      </c>
      <c r="M268" s="7" t="s">
        <v>9</v>
      </c>
      <c r="N268" s="7" t="s">
        <v>9</v>
      </c>
      <c r="O268" s="7" t="s">
        <v>9</v>
      </c>
      <c r="P268" s="7" t="s">
        <v>9</v>
      </c>
      <c r="Q268" s="7" t="s">
        <v>9</v>
      </c>
      <c r="R268" s="7" t="s">
        <v>9</v>
      </c>
      <c r="S268" s="7" t="s">
        <v>9</v>
      </c>
      <c r="T268" s="7" t="s">
        <v>9</v>
      </c>
      <c r="U268" s="7" t="s">
        <v>9</v>
      </c>
      <c r="V268" s="7" t="s">
        <v>9</v>
      </c>
      <c r="W268" s="7" t="s">
        <v>9</v>
      </c>
      <c r="X268" s="7" t="s">
        <v>9</v>
      </c>
      <c r="Y268" s="7" t="s">
        <v>9</v>
      </c>
      <c r="Z268" s="7" t="s">
        <v>9</v>
      </c>
    </row>
    <row r="271" spans="2:26">
      <c r="B271" s="13" t="s">
        <v>45</v>
      </c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2:26">
      <c r="B272" s="7" t="s">
        <v>14</v>
      </c>
      <c r="C272" s="7" t="s">
        <v>9</v>
      </c>
      <c r="D272" s="7" t="s">
        <v>9</v>
      </c>
      <c r="E272" s="7" t="s">
        <v>9</v>
      </c>
      <c r="F272" s="7">
        <v>437622</v>
      </c>
      <c r="G272" s="7">
        <v>482335</v>
      </c>
      <c r="H272" s="7">
        <v>487555</v>
      </c>
      <c r="I272" s="7">
        <v>497878</v>
      </c>
      <c r="J272" s="7">
        <v>484198</v>
      </c>
      <c r="K272" s="7">
        <v>513984</v>
      </c>
      <c r="L272" s="7">
        <v>524018</v>
      </c>
      <c r="M272" s="7">
        <v>505110</v>
      </c>
      <c r="N272" s="7">
        <v>506569</v>
      </c>
      <c r="O272" s="7">
        <v>543184</v>
      </c>
      <c r="P272" s="7">
        <v>558847</v>
      </c>
      <c r="Q272" s="7">
        <v>595530</v>
      </c>
      <c r="R272" s="7">
        <v>616769</v>
      </c>
      <c r="S272" s="7">
        <v>668613</v>
      </c>
      <c r="T272" s="7">
        <v>700473</v>
      </c>
      <c r="U272" s="7">
        <v>742329</v>
      </c>
      <c r="V272" s="7">
        <v>748224</v>
      </c>
      <c r="W272" s="7">
        <v>729061</v>
      </c>
      <c r="X272" s="7">
        <v>740173</v>
      </c>
      <c r="Y272" s="7">
        <v>743148</v>
      </c>
      <c r="Z272" s="7" t="s">
        <v>9</v>
      </c>
    </row>
    <row r="273" spans="2:26">
      <c r="B273" s="7" t="s">
        <v>15</v>
      </c>
      <c r="C273" s="7" t="s">
        <v>9</v>
      </c>
      <c r="D273" s="7" t="s">
        <v>9</v>
      </c>
      <c r="E273" s="7" t="s">
        <v>9</v>
      </c>
      <c r="F273" s="7">
        <v>9033</v>
      </c>
      <c r="G273" s="7">
        <v>8004</v>
      </c>
      <c r="H273" s="7">
        <v>4755</v>
      </c>
      <c r="I273" s="7">
        <v>4962</v>
      </c>
      <c r="J273" s="7">
        <v>4739</v>
      </c>
      <c r="K273" s="7">
        <v>5266</v>
      </c>
      <c r="L273" s="7">
        <v>4577</v>
      </c>
      <c r="M273" s="7">
        <v>4327</v>
      </c>
      <c r="N273" s="7">
        <v>4378</v>
      </c>
      <c r="O273" s="7">
        <v>4572</v>
      </c>
      <c r="P273" s="7">
        <v>4125</v>
      </c>
      <c r="Q273" s="7">
        <v>4628</v>
      </c>
      <c r="R273" s="7">
        <v>5292</v>
      </c>
      <c r="S273" s="7">
        <v>5814</v>
      </c>
      <c r="T273" s="7">
        <v>6242</v>
      </c>
      <c r="U273" s="7">
        <v>6700</v>
      </c>
      <c r="V273" s="7">
        <v>6405</v>
      </c>
      <c r="W273" s="7">
        <v>8397</v>
      </c>
      <c r="X273" s="7">
        <v>11705</v>
      </c>
      <c r="Y273" s="7">
        <v>13005</v>
      </c>
      <c r="Z273" s="7" t="s">
        <v>9</v>
      </c>
    </row>
    <row r="274" spans="2:26">
      <c r="B274" s="7" t="s">
        <v>16</v>
      </c>
      <c r="C274" s="7" t="s">
        <v>9</v>
      </c>
      <c r="D274" s="7" t="s">
        <v>9</v>
      </c>
      <c r="E274" s="7" t="s">
        <v>9</v>
      </c>
      <c r="F274" s="7">
        <v>19157</v>
      </c>
      <c r="G274" s="7">
        <v>18532</v>
      </c>
      <c r="H274" s="7">
        <v>21706</v>
      </c>
      <c r="I274" s="7">
        <v>19603</v>
      </c>
      <c r="J274" s="7">
        <v>6872</v>
      </c>
      <c r="K274" s="7">
        <v>6150</v>
      </c>
      <c r="L274" s="7">
        <v>8326</v>
      </c>
      <c r="M274" s="7">
        <v>10002</v>
      </c>
      <c r="N274" s="7">
        <v>10028</v>
      </c>
      <c r="O274" s="7">
        <v>8891</v>
      </c>
      <c r="P274" s="7">
        <v>8754</v>
      </c>
      <c r="Q274" s="7">
        <v>8617</v>
      </c>
      <c r="R274" s="7">
        <v>5670</v>
      </c>
      <c r="S274" s="7">
        <v>5942</v>
      </c>
      <c r="T274" s="7">
        <v>6186</v>
      </c>
      <c r="U274" s="7">
        <v>7118</v>
      </c>
      <c r="V274" s="7">
        <v>8065</v>
      </c>
      <c r="W274" s="7">
        <v>7054</v>
      </c>
      <c r="X274" s="7">
        <v>7768</v>
      </c>
      <c r="Y274" s="7">
        <v>7666</v>
      </c>
      <c r="Z274" s="7" t="s">
        <v>9</v>
      </c>
    </row>
    <row r="275" spans="2:26">
      <c r="B275" s="7" t="s">
        <v>17</v>
      </c>
      <c r="C275" s="7" t="s">
        <v>9</v>
      </c>
      <c r="D275" s="7" t="s">
        <v>9</v>
      </c>
      <c r="E275" s="7" t="s">
        <v>9</v>
      </c>
      <c r="F275" s="7">
        <v>94032</v>
      </c>
      <c r="G275" s="7">
        <v>101015</v>
      </c>
      <c r="H275" s="7">
        <v>77170</v>
      </c>
      <c r="I275" s="7">
        <v>65506</v>
      </c>
      <c r="J275" s="7">
        <v>55729</v>
      </c>
      <c r="K275" s="7">
        <v>56344</v>
      </c>
      <c r="L275" s="7">
        <v>46589</v>
      </c>
      <c r="M275" s="7">
        <v>19725</v>
      </c>
      <c r="N275" s="7">
        <v>17607</v>
      </c>
      <c r="O275" s="7">
        <v>10265</v>
      </c>
      <c r="P275" s="7">
        <v>10654</v>
      </c>
      <c r="Q275" s="7">
        <v>14444</v>
      </c>
      <c r="R275" s="7">
        <v>15052</v>
      </c>
      <c r="S275" s="7">
        <v>7574</v>
      </c>
      <c r="T275" s="7">
        <v>9868</v>
      </c>
      <c r="U275" s="7">
        <v>9596</v>
      </c>
      <c r="V275" s="7">
        <v>7038</v>
      </c>
      <c r="W275" s="7">
        <v>7245</v>
      </c>
      <c r="X275" s="7">
        <v>7537</v>
      </c>
      <c r="Y275" s="7">
        <v>7950</v>
      </c>
      <c r="Z275" s="7" t="s">
        <v>9</v>
      </c>
    </row>
    <row r="276" spans="2:26">
      <c r="B276" s="7" t="s">
        <v>18</v>
      </c>
      <c r="C276" s="7" t="s">
        <v>9</v>
      </c>
      <c r="D276" s="7" t="s">
        <v>9</v>
      </c>
      <c r="E276" s="7" t="s">
        <v>9</v>
      </c>
      <c r="F276" s="7">
        <v>40735</v>
      </c>
      <c r="G276" s="7">
        <v>49187</v>
      </c>
      <c r="H276" s="7">
        <v>51709</v>
      </c>
      <c r="I276" s="7">
        <v>55076</v>
      </c>
      <c r="J276" s="7">
        <v>38498</v>
      </c>
      <c r="K276" s="7">
        <v>41332</v>
      </c>
      <c r="L276" s="7">
        <v>48136</v>
      </c>
      <c r="M276" s="7">
        <v>39003</v>
      </c>
      <c r="N276" s="7">
        <v>45873</v>
      </c>
      <c r="O276" s="7">
        <v>49718</v>
      </c>
      <c r="P276" s="7">
        <v>48678</v>
      </c>
      <c r="Q276" s="7">
        <v>53576</v>
      </c>
      <c r="R276" s="7">
        <v>52786</v>
      </c>
      <c r="S276" s="7">
        <v>67317</v>
      </c>
      <c r="T276" s="7">
        <v>73236</v>
      </c>
      <c r="U276" s="7">
        <v>91798</v>
      </c>
      <c r="V276" s="7">
        <v>95923</v>
      </c>
      <c r="W276" s="7">
        <v>71413</v>
      </c>
      <c r="X276" s="7">
        <v>66408</v>
      </c>
      <c r="Y276" s="7">
        <v>66900</v>
      </c>
      <c r="Z276" s="7" t="s">
        <v>9</v>
      </c>
    </row>
    <row r="277" spans="2:26">
      <c r="B277" s="7" t="s">
        <v>19</v>
      </c>
      <c r="C277" s="7" t="s">
        <v>9</v>
      </c>
      <c r="D277" s="7" t="s">
        <v>9</v>
      </c>
      <c r="E277" s="7" t="s">
        <v>9</v>
      </c>
      <c r="F277" s="7">
        <v>5857</v>
      </c>
      <c r="G277" s="7">
        <v>7195</v>
      </c>
      <c r="H277" s="7">
        <v>5957</v>
      </c>
      <c r="I277" s="7">
        <v>5285</v>
      </c>
      <c r="J277" s="7">
        <v>4429</v>
      </c>
      <c r="K277" s="7">
        <v>3778</v>
      </c>
      <c r="L277" s="7">
        <v>3670</v>
      </c>
      <c r="M277" s="7">
        <v>3594</v>
      </c>
      <c r="N277" s="7">
        <v>3801</v>
      </c>
      <c r="O277" s="7">
        <v>3727</v>
      </c>
      <c r="P277" s="7">
        <v>3594</v>
      </c>
      <c r="Q277" s="7">
        <v>5641</v>
      </c>
      <c r="R277" s="7">
        <v>6140</v>
      </c>
      <c r="S277" s="7">
        <v>9830</v>
      </c>
      <c r="T277" s="7">
        <v>10017</v>
      </c>
      <c r="U277" s="7">
        <v>8908</v>
      </c>
      <c r="V277" s="7">
        <v>8665</v>
      </c>
      <c r="W277" s="7">
        <v>8466</v>
      </c>
      <c r="X277" s="7">
        <v>12371</v>
      </c>
      <c r="Y277" s="7">
        <v>9044</v>
      </c>
      <c r="Z277" s="7" t="s">
        <v>9</v>
      </c>
    </row>
    <row r="278" spans="2:26">
      <c r="B278" s="7" t="s">
        <v>20</v>
      </c>
      <c r="C278" s="7" t="s">
        <v>9</v>
      </c>
      <c r="D278" s="7" t="s">
        <v>9</v>
      </c>
      <c r="E278" s="7" t="s">
        <v>9</v>
      </c>
      <c r="F278" s="7">
        <v>4137</v>
      </c>
      <c r="G278" s="7">
        <v>4084</v>
      </c>
      <c r="H278" s="7">
        <v>2308</v>
      </c>
      <c r="I278" s="7">
        <v>2006</v>
      </c>
      <c r="J278" s="7">
        <v>1891</v>
      </c>
      <c r="K278" s="7">
        <v>2026</v>
      </c>
      <c r="L278" s="7">
        <v>1320</v>
      </c>
      <c r="M278" s="7">
        <v>1404</v>
      </c>
      <c r="N278" s="7">
        <v>1560</v>
      </c>
      <c r="O278" s="7">
        <v>1454</v>
      </c>
      <c r="P278" s="7">
        <v>1610</v>
      </c>
      <c r="Q278" s="7">
        <v>976</v>
      </c>
      <c r="R278" s="7">
        <v>919</v>
      </c>
      <c r="S278" s="7">
        <v>1183</v>
      </c>
      <c r="T278" s="7">
        <v>1421</v>
      </c>
      <c r="U278" s="7">
        <v>1334</v>
      </c>
      <c r="V278" s="7">
        <v>2824</v>
      </c>
      <c r="W278" s="7">
        <v>2649</v>
      </c>
      <c r="X278" s="7">
        <v>1795</v>
      </c>
      <c r="Y278" s="7">
        <v>1778</v>
      </c>
      <c r="Z278" s="7" t="s">
        <v>9</v>
      </c>
    </row>
    <row r="279" spans="2:26">
      <c r="B279" s="7" t="s">
        <v>21</v>
      </c>
      <c r="C279" s="7" t="s">
        <v>9</v>
      </c>
      <c r="D279" s="7" t="s">
        <v>9</v>
      </c>
      <c r="E279" s="7" t="s">
        <v>9</v>
      </c>
      <c r="F279" s="7">
        <v>11919</v>
      </c>
      <c r="G279" s="7">
        <v>10801</v>
      </c>
      <c r="H279" s="7">
        <v>9025</v>
      </c>
      <c r="I279" s="7">
        <v>6161</v>
      </c>
      <c r="J279" s="7">
        <v>3561</v>
      </c>
      <c r="K279" s="7">
        <v>2803</v>
      </c>
      <c r="L279" s="7">
        <v>2674</v>
      </c>
      <c r="M279" s="7">
        <v>1657</v>
      </c>
      <c r="N279" s="7">
        <v>1418</v>
      </c>
      <c r="O279" s="7">
        <v>1264</v>
      </c>
      <c r="P279" s="7">
        <v>998</v>
      </c>
      <c r="Q279" s="7">
        <v>935</v>
      </c>
      <c r="R279" s="7">
        <v>813</v>
      </c>
      <c r="S279" s="7">
        <v>935</v>
      </c>
      <c r="T279" s="7">
        <v>1048</v>
      </c>
      <c r="U279" s="7">
        <v>960</v>
      </c>
      <c r="V279" s="7">
        <v>920</v>
      </c>
      <c r="W279" s="7">
        <v>725</v>
      </c>
      <c r="X279" s="7">
        <v>717</v>
      </c>
      <c r="Y279" s="7">
        <v>814</v>
      </c>
      <c r="Z279" s="7" t="s">
        <v>9</v>
      </c>
    </row>
    <row r="280" spans="2:26">
      <c r="B280" s="7" t="s">
        <v>22</v>
      </c>
      <c r="C280" s="7" t="s">
        <v>9</v>
      </c>
      <c r="D280" s="7" t="s">
        <v>9</v>
      </c>
      <c r="E280" s="7" t="s">
        <v>9</v>
      </c>
      <c r="F280" s="7">
        <v>49039</v>
      </c>
      <c r="G280" s="7">
        <v>53765</v>
      </c>
      <c r="H280" s="7">
        <v>56441</v>
      </c>
      <c r="I280" s="7">
        <v>61351</v>
      </c>
      <c r="J280" s="7">
        <v>65841</v>
      </c>
      <c r="K280" s="7">
        <v>73385</v>
      </c>
      <c r="L280" s="7">
        <v>79344</v>
      </c>
      <c r="M280" s="7">
        <v>76183</v>
      </c>
      <c r="N280" s="7">
        <v>64248</v>
      </c>
      <c r="O280" s="7">
        <v>74186</v>
      </c>
      <c r="P280" s="7">
        <v>81788</v>
      </c>
      <c r="Q280" s="7">
        <v>82498</v>
      </c>
      <c r="R280" s="7">
        <v>86278</v>
      </c>
      <c r="S280" s="7">
        <v>91453</v>
      </c>
      <c r="T280" s="7">
        <v>99370</v>
      </c>
      <c r="U280" s="7">
        <v>101211</v>
      </c>
      <c r="V280" s="7">
        <v>105782</v>
      </c>
      <c r="W280" s="7">
        <v>107551</v>
      </c>
      <c r="X280" s="7">
        <v>105086</v>
      </c>
      <c r="Y280" s="7">
        <v>102174</v>
      </c>
      <c r="Z280" s="7" t="s">
        <v>9</v>
      </c>
    </row>
    <row r="281" spans="2:26">
      <c r="B281" s="7" t="s">
        <v>23</v>
      </c>
      <c r="C281" s="7" t="s">
        <v>9</v>
      </c>
      <c r="D281" s="7" t="s">
        <v>9</v>
      </c>
      <c r="E281" s="7" t="s">
        <v>9</v>
      </c>
      <c r="F281" s="7">
        <v>1844</v>
      </c>
      <c r="G281" s="7">
        <v>1468</v>
      </c>
      <c r="H281" s="7">
        <v>1979</v>
      </c>
      <c r="I281" s="7">
        <v>2041</v>
      </c>
      <c r="J281" s="7">
        <v>1179</v>
      </c>
      <c r="K281" s="7">
        <v>991</v>
      </c>
      <c r="L281" s="7">
        <v>896</v>
      </c>
      <c r="M281" s="7">
        <v>986</v>
      </c>
      <c r="N281" s="7">
        <v>1265</v>
      </c>
      <c r="O281" s="7">
        <v>1257</v>
      </c>
      <c r="P281" s="7">
        <v>1312</v>
      </c>
      <c r="Q281" s="7">
        <v>1125</v>
      </c>
      <c r="R281" s="7">
        <v>1729</v>
      </c>
      <c r="S281" s="7">
        <v>1809</v>
      </c>
      <c r="T281" s="7">
        <v>2084</v>
      </c>
      <c r="U281" s="7">
        <v>1979</v>
      </c>
      <c r="V281" s="7">
        <v>2691</v>
      </c>
      <c r="W281" s="7">
        <v>1720</v>
      </c>
      <c r="X281" s="7">
        <v>1721</v>
      </c>
      <c r="Y281" s="7">
        <v>1599</v>
      </c>
      <c r="Z281" s="7" t="s">
        <v>9</v>
      </c>
    </row>
    <row r="282" spans="2:26">
      <c r="B282" s="7" t="s">
        <v>24</v>
      </c>
      <c r="C282" s="7" t="s">
        <v>9</v>
      </c>
      <c r="D282" s="7" t="s">
        <v>9</v>
      </c>
      <c r="E282" s="7" t="s">
        <v>9</v>
      </c>
      <c r="F282" s="7">
        <v>14227</v>
      </c>
      <c r="G282" s="7">
        <v>17967</v>
      </c>
      <c r="H282" s="7">
        <v>19084</v>
      </c>
      <c r="I282" s="7">
        <v>23969</v>
      </c>
      <c r="J282" s="7">
        <v>30301</v>
      </c>
      <c r="K282" s="7">
        <v>32849</v>
      </c>
      <c r="L282" s="7">
        <v>32834</v>
      </c>
      <c r="M282" s="7">
        <v>29869</v>
      </c>
      <c r="N282" s="7">
        <v>2865</v>
      </c>
      <c r="O282" s="7">
        <v>2667</v>
      </c>
      <c r="P282" s="7">
        <v>3414</v>
      </c>
      <c r="Q282" s="7">
        <v>3325</v>
      </c>
      <c r="R282" s="7">
        <v>3109</v>
      </c>
      <c r="S282" s="7">
        <v>8594</v>
      </c>
      <c r="T282" s="7">
        <v>8819</v>
      </c>
      <c r="U282" s="7">
        <v>7917</v>
      </c>
      <c r="V282" s="7">
        <v>9224</v>
      </c>
      <c r="W282" s="7">
        <v>8927</v>
      </c>
      <c r="X282" s="7">
        <v>9796</v>
      </c>
      <c r="Y282" s="7">
        <v>9200</v>
      </c>
      <c r="Z282" s="7" t="s">
        <v>9</v>
      </c>
    </row>
    <row r="283" spans="2:26">
      <c r="B283" s="7" t="s">
        <v>25</v>
      </c>
      <c r="C283" s="7" t="s">
        <v>9</v>
      </c>
      <c r="D283" s="7" t="s">
        <v>9</v>
      </c>
      <c r="E283" s="7" t="s">
        <v>9</v>
      </c>
      <c r="F283" s="7">
        <v>403</v>
      </c>
      <c r="G283" s="7">
        <v>454</v>
      </c>
      <c r="H283" s="7">
        <v>519</v>
      </c>
      <c r="I283" s="7">
        <v>540</v>
      </c>
      <c r="J283" s="7">
        <v>540</v>
      </c>
      <c r="K283" s="7">
        <v>608</v>
      </c>
      <c r="L283" s="7">
        <v>613</v>
      </c>
      <c r="M283" s="7">
        <v>623</v>
      </c>
      <c r="N283" s="7">
        <v>700</v>
      </c>
      <c r="O283" s="7">
        <v>794</v>
      </c>
      <c r="P283" s="7">
        <v>725</v>
      </c>
      <c r="Q283" s="7">
        <v>790</v>
      </c>
      <c r="R283" s="7">
        <v>645</v>
      </c>
      <c r="S283" s="7">
        <v>474</v>
      </c>
      <c r="T283" s="7">
        <v>177</v>
      </c>
      <c r="U283" s="7">
        <v>190</v>
      </c>
      <c r="V283" s="7">
        <v>225</v>
      </c>
      <c r="W283" s="7">
        <v>217</v>
      </c>
      <c r="X283" s="7">
        <v>273</v>
      </c>
      <c r="Y283" s="7">
        <v>263</v>
      </c>
      <c r="Z283" s="7" t="s">
        <v>9</v>
      </c>
    </row>
    <row r="284" spans="2:26">
      <c r="B284" s="7" t="s">
        <v>26</v>
      </c>
      <c r="C284" s="7" t="s">
        <v>9</v>
      </c>
      <c r="D284" s="7" t="s">
        <v>9</v>
      </c>
      <c r="E284" s="7" t="s">
        <v>9</v>
      </c>
      <c r="F284" s="7">
        <v>7108</v>
      </c>
      <c r="G284" s="7">
        <v>7504</v>
      </c>
      <c r="H284" s="7">
        <v>7773</v>
      </c>
      <c r="I284" s="7">
        <v>6476</v>
      </c>
      <c r="J284" s="7">
        <v>8303</v>
      </c>
      <c r="K284" s="7">
        <v>9212</v>
      </c>
      <c r="L284" s="7">
        <v>9490</v>
      </c>
      <c r="M284" s="7">
        <v>9184</v>
      </c>
      <c r="N284" s="7">
        <v>8813</v>
      </c>
      <c r="O284" s="7">
        <v>8180</v>
      </c>
      <c r="P284" s="7">
        <v>8238</v>
      </c>
      <c r="Q284" s="7">
        <v>7219</v>
      </c>
      <c r="R284" s="7">
        <v>7150</v>
      </c>
      <c r="S284" s="7">
        <v>8404</v>
      </c>
      <c r="T284" s="7">
        <v>8738</v>
      </c>
      <c r="U284" s="7">
        <v>9233</v>
      </c>
      <c r="V284" s="7">
        <v>7972</v>
      </c>
      <c r="W284" s="7">
        <v>7198</v>
      </c>
      <c r="X284" s="7">
        <v>9262</v>
      </c>
      <c r="Y284" s="7">
        <v>7419</v>
      </c>
      <c r="Z284" s="7" t="s">
        <v>9</v>
      </c>
    </row>
    <row r="285" spans="2:26">
      <c r="B285" s="7" t="s">
        <v>27</v>
      </c>
      <c r="C285" s="7" t="s">
        <v>9</v>
      </c>
      <c r="D285" s="7" t="s">
        <v>9</v>
      </c>
      <c r="E285" s="7" t="s">
        <v>9</v>
      </c>
      <c r="F285" s="7">
        <v>12087</v>
      </c>
      <c r="G285" s="7">
        <v>12268</v>
      </c>
      <c r="H285" s="7">
        <v>11548</v>
      </c>
      <c r="I285" s="7">
        <v>12773</v>
      </c>
      <c r="J285" s="7">
        <v>13984</v>
      </c>
      <c r="K285" s="7">
        <v>15155</v>
      </c>
      <c r="L285" s="7">
        <v>16091</v>
      </c>
      <c r="M285" s="7">
        <v>16073</v>
      </c>
      <c r="N285" s="7">
        <v>15053</v>
      </c>
      <c r="O285" s="7">
        <v>15478</v>
      </c>
      <c r="P285" s="7">
        <v>15087</v>
      </c>
      <c r="Q285" s="7">
        <v>15681</v>
      </c>
      <c r="R285" s="7">
        <v>16690</v>
      </c>
      <c r="S285" s="7">
        <v>17687</v>
      </c>
      <c r="T285" s="7">
        <v>19291</v>
      </c>
      <c r="U285" s="7">
        <v>21027</v>
      </c>
      <c r="V285" s="7">
        <v>19924</v>
      </c>
      <c r="W285" s="7">
        <v>22635</v>
      </c>
      <c r="X285" s="7">
        <v>24968</v>
      </c>
      <c r="Y285" s="7">
        <v>26680</v>
      </c>
      <c r="Z285" s="7" t="s">
        <v>9</v>
      </c>
    </row>
    <row r="286" spans="2:26">
      <c r="B286" s="7" t="s">
        <v>28</v>
      </c>
      <c r="C286" s="7" t="s">
        <v>9</v>
      </c>
      <c r="D286" s="7" t="s">
        <v>9</v>
      </c>
      <c r="E286" s="7" t="s">
        <v>9</v>
      </c>
      <c r="F286" s="7">
        <v>2954</v>
      </c>
      <c r="G286" s="7">
        <v>2777</v>
      </c>
      <c r="H286" s="7">
        <v>823</v>
      </c>
      <c r="I286" s="7">
        <v>630</v>
      </c>
      <c r="J286" s="7">
        <v>1093</v>
      </c>
      <c r="K286" s="7">
        <v>1131</v>
      </c>
      <c r="L286" s="7">
        <v>791</v>
      </c>
      <c r="M286" s="7">
        <v>677</v>
      </c>
      <c r="N286" s="7">
        <v>678</v>
      </c>
      <c r="O286" s="7">
        <v>750</v>
      </c>
      <c r="P286" s="7">
        <v>791</v>
      </c>
      <c r="Q286" s="7">
        <v>1316</v>
      </c>
      <c r="R286" s="7">
        <v>1450</v>
      </c>
      <c r="S286" s="7">
        <v>2415</v>
      </c>
      <c r="T286" s="7">
        <v>2267</v>
      </c>
      <c r="U286" s="7">
        <v>2143</v>
      </c>
      <c r="V286" s="7">
        <v>2251</v>
      </c>
      <c r="W286" s="7">
        <v>2639</v>
      </c>
      <c r="X286" s="7">
        <v>2590</v>
      </c>
      <c r="Y286" s="7">
        <v>2881</v>
      </c>
      <c r="Z286" s="7" t="s">
        <v>9</v>
      </c>
    </row>
    <row r="287" spans="2:26">
      <c r="B287" s="7" t="s">
        <v>29</v>
      </c>
      <c r="C287" s="7" t="s">
        <v>9</v>
      </c>
      <c r="D287" s="7" t="s">
        <v>9</v>
      </c>
      <c r="E287" s="7" t="s">
        <v>9</v>
      </c>
      <c r="F287" s="7">
        <v>86876</v>
      </c>
      <c r="G287" s="7">
        <v>100335</v>
      </c>
      <c r="H287" s="7">
        <v>119489</v>
      </c>
      <c r="I287" s="7">
        <v>127468</v>
      </c>
      <c r="J287" s="7">
        <v>138218</v>
      </c>
      <c r="K287" s="7">
        <v>145689</v>
      </c>
      <c r="L287" s="7">
        <v>145985</v>
      </c>
      <c r="M287" s="7">
        <v>156299</v>
      </c>
      <c r="N287" s="7">
        <v>179748</v>
      </c>
      <c r="O287" s="7">
        <v>187993</v>
      </c>
      <c r="P287" s="7">
        <v>192775</v>
      </c>
      <c r="Q287" s="7">
        <v>205587</v>
      </c>
      <c r="R287" s="7">
        <v>214920</v>
      </c>
      <c r="S287" s="7">
        <v>227426</v>
      </c>
      <c r="T287" s="7">
        <v>235543</v>
      </c>
      <c r="U287" s="7">
        <v>244080</v>
      </c>
      <c r="V287" s="7">
        <v>244613</v>
      </c>
      <c r="W287" s="7">
        <v>233004</v>
      </c>
      <c r="X287" s="7">
        <v>231964</v>
      </c>
      <c r="Y287" s="7">
        <v>235175</v>
      </c>
      <c r="Z287" s="7" t="s">
        <v>9</v>
      </c>
    </row>
    <row r="288" spans="2:26">
      <c r="B288" s="7" t="s">
        <v>30</v>
      </c>
      <c r="C288" s="7" t="s">
        <v>9</v>
      </c>
      <c r="D288" s="7" t="s">
        <v>9</v>
      </c>
      <c r="E288" s="7" t="s">
        <v>9</v>
      </c>
      <c r="F288" s="7">
        <v>47961</v>
      </c>
      <c r="G288" s="7">
        <v>54400</v>
      </c>
      <c r="H288" s="7">
        <v>57563</v>
      </c>
      <c r="I288" s="7">
        <v>62066</v>
      </c>
      <c r="J288" s="7">
        <v>65246</v>
      </c>
      <c r="K288" s="7">
        <v>69262</v>
      </c>
      <c r="L288" s="7">
        <v>74812</v>
      </c>
      <c r="M288" s="7">
        <v>81600</v>
      </c>
      <c r="N288" s="7">
        <v>88005</v>
      </c>
      <c r="O288" s="7">
        <v>99645</v>
      </c>
      <c r="P288" s="7">
        <v>105180</v>
      </c>
      <c r="Q288" s="7">
        <v>111424</v>
      </c>
      <c r="R288" s="7">
        <v>117977</v>
      </c>
      <c r="S288" s="7">
        <v>125673</v>
      </c>
      <c r="T288" s="7">
        <v>130439</v>
      </c>
      <c r="U288" s="7">
        <v>135867</v>
      </c>
      <c r="V288" s="7">
        <v>135254</v>
      </c>
      <c r="W288" s="7">
        <v>139413</v>
      </c>
      <c r="X288" s="7">
        <v>143012</v>
      </c>
      <c r="Y288" s="7">
        <v>146735</v>
      </c>
      <c r="Z288" s="7" t="s">
        <v>9</v>
      </c>
    </row>
    <row r="289" spans="2:26">
      <c r="B289" s="7" t="s">
        <v>31</v>
      </c>
      <c r="C289" s="7" t="s">
        <v>9</v>
      </c>
      <c r="D289" s="7" t="s">
        <v>9</v>
      </c>
      <c r="E289" s="7" t="s">
        <v>9</v>
      </c>
      <c r="F289" s="7">
        <v>24044</v>
      </c>
      <c r="G289" s="7">
        <v>26591</v>
      </c>
      <c r="H289" s="7">
        <v>33512</v>
      </c>
      <c r="I289" s="7">
        <v>35832</v>
      </c>
      <c r="J289" s="7">
        <v>36878</v>
      </c>
      <c r="K289" s="7">
        <v>40305</v>
      </c>
      <c r="L289" s="7">
        <v>39854</v>
      </c>
      <c r="M289" s="7">
        <v>44643</v>
      </c>
      <c r="N289" s="7">
        <v>50786</v>
      </c>
      <c r="O289" s="7">
        <v>61276</v>
      </c>
      <c r="P289" s="7">
        <v>59471</v>
      </c>
      <c r="Q289" s="7">
        <v>65345</v>
      </c>
      <c r="R289" s="7">
        <v>67530</v>
      </c>
      <c r="S289" s="7">
        <v>72842</v>
      </c>
      <c r="T289" s="7">
        <v>71748</v>
      </c>
      <c r="U289" s="7">
        <v>77533</v>
      </c>
      <c r="V289" s="7">
        <v>75433</v>
      </c>
      <c r="W289" s="7">
        <v>84982</v>
      </c>
      <c r="X289" s="7">
        <v>88296</v>
      </c>
      <c r="Y289" s="7">
        <v>88643</v>
      </c>
      <c r="Z289" s="7" t="s">
        <v>9</v>
      </c>
    </row>
    <row r="290" spans="2:26">
      <c r="B290" s="7" t="s">
        <v>32</v>
      </c>
      <c r="C290" s="7" t="s">
        <v>9</v>
      </c>
      <c r="D290" s="7" t="s">
        <v>9</v>
      </c>
      <c r="E290" s="7" t="s">
        <v>9</v>
      </c>
      <c r="F290" s="7">
        <v>5307</v>
      </c>
      <c r="G290" s="7">
        <v>5161</v>
      </c>
      <c r="H290" s="7">
        <v>5405</v>
      </c>
      <c r="I290" s="7">
        <v>5365</v>
      </c>
      <c r="J290" s="7">
        <v>6212</v>
      </c>
      <c r="K290" s="7">
        <v>6966</v>
      </c>
      <c r="L290" s="7">
        <v>7305</v>
      </c>
      <c r="M290" s="7">
        <v>8436</v>
      </c>
      <c r="N290" s="7">
        <v>8816</v>
      </c>
      <c r="O290" s="7">
        <v>9875</v>
      </c>
      <c r="P290" s="7">
        <v>10435</v>
      </c>
      <c r="Q290" s="7">
        <v>11052</v>
      </c>
      <c r="R290" s="7">
        <v>11077</v>
      </c>
      <c r="S290" s="7">
        <v>11583</v>
      </c>
      <c r="T290" s="7">
        <v>12264</v>
      </c>
      <c r="U290" s="7">
        <v>12821</v>
      </c>
      <c r="V290" s="7">
        <v>13077</v>
      </c>
      <c r="W290" s="7">
        <v>12996</v>
      </c>
      <c r="X290" s="7">
        <v>13008</v>
      </c>
      <c r="Y290" s="7">
        <v>13291</v>
      </c>
      <c r="Z290" s="7" t="s">
        <v>9</v>
      </c>
    </row>
    <row r="291" spans="2:26">
      <c r="B291" s="7" t="s">
        <v>33</v>
      </c>
      <c r="C291" s="7" t="s">
        <v>9</v>
      </c>
      <c r="D291" s="7" t="s">
        <v>9</v>
      </c>
      <c r="E291" s="7" t="s">
        <v>9</v>
      </c>
      <c r="F291" s="7">
        <v>902</v>
      </c>
      <c r="G291" s="7">
        <v>827</v>
      </c>
      <c r="H291" s="7">
        <v>789</v>
      </c>
      <c r="I291" s="7">
        <v>768</v>
      </c>
      <c r="J291" s="7">
        <v>684</v>
      </c>
      <c r="K291" s="7">
        <v>732</v>
      </c>
      <c r="L291" s="7">
        <v>711</v>
      </c>
      <c r="M291" s="7">
        <v>825</v>
      </c>
      <c r="N291" s="7">
        <v>927</v>
      </c>
      <c r="O291" s="7">
        <v>1192</v>
      </c>
      <c r="P291" s="7">
        <v>1218</v>
      </c>
      <c r="Q291" s="7">
        <v>1351</v>
      </c>
      <c r="R291" s="7">
        <v>1542</v>
      </c>
      <c r="S291" s="7">
        <v>1658</v>
      </c>
      <c r="T291" s="7">
        <v>1715</v>
      </c>
      <c r="U291" s="7">
        <v>1914</v>
      </c>
      <c r="V291" s="7">
        <v>1938</v>
      </c>
      <c r="W291" s="7">
        <v>1830</v>
      </c>
      <c r="X291" s="7">
        <v>1896</v>
      </c>
      <c r="Y291" s="7">
        <v>1931</v>
      </c>
      <c r="Z291" s="7" t="s">
        <v>9</v>
      </c>
    </row>
    <row r="292" spans="2:26">
      <c r="B292" s="7" t="s">
        <v>34</v>
      </c>
      <c r="C292" s="7" t="s">
        <v>9</v>
      </c>
      <c r="D292" s="7" t="s">
        <v>9</v>
      </c>
      <c r="E292" s="7" t="s">
        <v>9</v>
      </c>
      <c r="F292" s="7" t="s">
        <v>9</v>
      </c>
      <c r="G292" s="7" t="s">
        <v>9</v>
      </c>
      <c r="H292" s="7" t="s">
        <v>9</v>
      </c>
      <c r="I292" s="7" t="s">
        <v>9</v>
      </c>
      <c r="J292" s="7" t="s">
        <v>9</v>
      </c>
      <c r="K292" s="7" t="s">
        <v>9</v>
      </c>
      <c r="L292" s="7" t="s">
        <v>9</v>
      </c>
      <c r="M292" s="7" t="s">
        <v>9</v>
      </c>
      <c r="N292" s="7" t="s">
        <v>9</v>
      </c>
      <c r="O292" s="7" t="s">
        <v>9</v>
      </c>
      <c r="P292" s="7" t="s">
        <v>9</v>
      </c>
      <c r="Q292" s="7" t="s">
        <v>9</v>
      </c>
      <c r="R292" s="7" t="s">
        <v>9</v>
      </c>
      <c r="S292" s="7" t="s">
        <v>9</v>
      </c>
      <c r="T292" s="7" t="s">
        <v>9</v>
      </c>
      <c r="U292" s="7" t="s">
        <v>9</v>
      </c>
      <c r="V292" s="7" t="s">
        <v>9</v>
      </c>
      <c r="W292" s="7" t="s">
        <v>9</v>
      </c>
      <c r="X292" s="7" t="s">
        <v>9</v>
      </c>
      <c r="Y292" s="7" t="s">
        <v>9</v>
      </c>
      <c r="Z292" s="7" t="s">
        <v>9</v>
      </c>
    </row>
    <row r="293" spans="2:26">
      <c r="B293" s="7" t="s">
        <v>35</v>
      </c>
      <c r="C293" s="7" t="s">
        <v>9</v>
      </c>
      <c r="D293" s="7" t="s">
        <v>9</v>
      </c>
      <c r="E293" s="7" t="s">
        <v>9</v>
      </c>
      <c r="F293" s="7" t="s">
        <v>9</v>
      </c>
      <c r="G293" s="7" t="s">
        <v>9</v>
      </c>
      <c r="H293" s="7" t="s">
        <v>9</v>
      </c>
      <c r="I293" s="7" t="s">
        <v>9</v>
      </c>
      <c r="J293" s="7" t="s">
        <v>9</v>
      </c>
      <c r="K293" s="7" t="s">
        <v>9</v>
      </c>
      <c r="L293" s="7" t="s">
        <v>9</v>
      </c>
      <c r="M293" s="7" t="s">
        <v>9</v>
      </c>
      <c r="N293" s="7" t="s">
        <v>9</v>
      </c>
      <c r="O293" s="7" t="s">
        <v>9</v>
      </c>
      <c r="P293" s="7" t="s">
        <v>9</v>
      </c>
      <c r="Q293" s="7" t="s">
        <v>9</v>
      </c>
      <c r="R293" s="7" t="s">
        <v>9</v>
      </c>
      <c r="S293" s="7" t="s">
        <v>9</v>
      </c>
      <c r="T293" s="7" t="s">
        <v>9</v>
      </c>
      <c r="U293" s="7" t="s">
        <v>9</v>
      </c>
      <c r="V293" s="7" t="s">
        <v>9</v>
      </c>
      <c r="W293" s="7" t="s">
        <v>9</v>
      </c>
      <c r="X293" s="7" t="s">
        <v>9</v>
      </c>
      <c r="Y293" s="7" t="s">
        <v>9</v>
      </c>
      <c r="Z293" s="7" t="s">
        <v>9</v>
      </c>
    </row>
    <row r="294" spans="2:26">
      <c r="B294" s="13" t="s">
        <v>46</v>
      </c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2:26">
      <c r="B295" s="7" t="s">
        <v>14</v>
      </c>
      <c r="C295" s="7" t="s">
        <v>9</v>
      </c>
      <c r="D295" s="7" t="s">
        <v>9</v>
      </c>
      <c r="E295" s="7" t="s">
        <v>9</v>
      </c>
      <c r="F295" s="7">
        <v>605474</v>
      </c>
      <c r="G295" s="7">
        <v>704981</v>
      </c>
      <c r="H295" s="7">
        <v>878780</v>
      </c>
      <c r="I295" s="7">
        <v>1053067</v>
      </c>
      <c r="J295" s="7">
        <v>1168037</v>
      </c>
      <c r="K295" s="7">
        <v>1275791</v>
      </c>
      <c r="L295" s="7">
        <v>1296043</v>
      </c>
      <c r="M295" s="7">
        <v>1329017</v>
      </c>
      <c r="N295" s="7">
        <v>1418410</v>
      </c>
      <c r="O295" s="7">
        <v>1461412</v>
      </c>
      <c r="P295" s="7">
        <v>1503931</v>
      </c>
      <c r="Q295" s="7">
        <v>1539742</v>
      </c>
      <c r="R295" s="7">
        <v>1641874</v>
      </c>
      <c r="S295" s="7">
        <v>1617360</v>
      </c>
      <c r="T295" s="7">
        <v>1763554</v>
      </c>
      <c r="U295" s="7">
        <v>1841570</v>
      </c>
      <c r="V295" s="7">
        <v>1770044</v>
      </c>
      <c r="W295" s="7">
        <v>1854646</v>
      </c>
      <c r="X295" s="7">
        <v>1879318</v>
      </c>
      <c r="Y295" s="7">
        <v>1876657</v>
      </c>
      <c r="Z295" s="7" t="s">
        <v>9</v>
      </c>
    </row>
    <row r="296" spans="2:26">
      <c r="B296" s="7" t="s">
        <v>15</v>
      </c>
      <c r="C296" s="7" t="s">
        <v>9</v>
      </c>
      <c r="D296" s="7" t="s">
        <v>9</v>
      </c>
      <c r="E296" s="7" t="s">
        <v>9</v>
      </c>
      <c r="F296" s="7">
        <v>39829</v>
      </c>
      <c r="G296" s="7">
        <v>47485</v>
      </c>
      <c r="H296" s="7">
        <v>58045</v>
      </c>
      <c r="I296" s="7">
        <v>60686</v>
      </c>
      <c r="J296" s="7">
        <v>60070</v>
      </c>
      <c r="K296" s="7">
        <v>67545</v>
      </c>
      <c r="L296" s="7">
        <v>65192</v>
      </c>
      <c r="M296" s="7">
        <v>69341</v>
      </c>
      <c r="N296" s="7">
        <v>72446</v>
      </c>
      <c r="O296" s="7">
        <v>63710</v>
      </c>
      <c r="P296" s="7">
        <v>61908</v>
      </c>
      <c r="Q296" s="7">
        <v>64388</v>
      </c>
      <c r="R296" s="7">
        <v>65441</v>
      </c>
      <c r="S296" s="7">
        <v>64612</v>
      </c>
      <c r="T296" s="7">
        <v>66704</v>
      </c>
      <c r="U296" s="7">
        <v>68293</v>
      </c>
      <c r="V296" s="7">
        <v>53370</v>
      </c>
      <c r="W296" s="7">
        <v>49513</v>
      </c>
      <c r="X296" s="7">
        <v>70509</v>
      </c>
      <c r="Y296" s="7">
        <v>76192</v>
      </c>
      <c r="Z296" s="7" t="s">
        <v>9</v>
      </c>
    </row>
    <row r="297" spans="2:26">
      <c r="B297" s="7" t="s">
        <v>16</v>
      </c>
      <c r="C297" s="7" t="s">
        <v>9</v>
      </c>
      <c r="D297" s="7" t="s">
        <v>9</v>
      </c>
      <c r="E297" s="7" t="s">
        <v>9</v>
      </c>
      <c r="F297" s="7">
        <v>10179</v>
      </c>
      <c r="G297" s="7">
        <v>8828</v>
      </c>
      <c r="H297" s="7">
        <v>10907</v>
      </c>
      <c r="I297" s="7">
        <v>14384</v>
      </c>
      <c r="J297" s="7">
        <v>26275</v>
      </c>
      <c r="K297" s="7">
        <v>25058</v>
      </c>
      <c r="L297" s="7">
        <v>18763</v>
      </c>
      <c r="M297" s="7">
        <v>16293</v>
      </c>
      <c r="N297" s="7">
        <v>14289</v>
      </c>
      <c r="O297" s="7">
        <v>14975</v>
      </c>
      <c r="P297" s="7">
        <v>13809</v>
      </c>
      <c r="Q297" s="7">
        <v>19677</v>
      </c>
      <c r="R297" s="7">
        <v>28868</v>
      </c>
      <c r="S297" s="7">
        <v>27112</v>
      </c>
      <c r="T297" s="7">
        <v>9207</v>
      </c>
      <c r="U297" s="7">
        <v>10599</v>
      </c>
      <c r="V297" s="7">
        <v>24425</v>
      </c>
      <c r="W297" s="7">
        <v>27736</v>
      </c>
      <c r="X297" s="7">
        <v>11676</v>
      </c>
      <c r="Y297" s="7">
        <v>27029</v>
      </c>
      <c r="Z297" s="7" t="s">
        <v>9</v>
      </c>
    </row>
    <row r="298" spans="2:26">
      <c r="B298" s="7" t="s">
        <v>17</v>
      </c>
      <c r="C298" s="7" t="s">
        <v>9</v>
      </c>
      <c r="D298" s="7" t="s">
        <v>9</v>
      </c>
      <c r="E298" s="7" t="s">
        <v>9</v>
      </c>
      <c r="F298" s="7">
        <v>137725</v>
      </c>
      <c r="G298" s="7">
        <v>163293</v>
      </c>
      <c r="H298" s="7">
        <v>226514</v>
      </c>
      <c r="I298" s="7">
        <v>293200</v>
      </c>
      <c r="J298" s="7">
        <v>338660</v>
      </c>
      <c r="K298" s="7">
        <v>346828</v>
      </c>
      <c r="L298" s="7">
        <v>338370</v>
      </c>
      <c r="M298" s="7">
        <v>336938</v>
      </c>
      <c r="N298" s="7">
        <v>348453</v>
      </c>
      <c r="O298" s="7">
        <v>349643</v>
      </c>
      <c r="P298" s="7">
        <v>339630</v>
      </c>
      <c r="Q298" s="7">
        <v>342784</v>
      </c>
      <c r="R298" s="7">
        <v>375532</v>
      </c>
      <c r="S298" s="7">
        <v>354311</v>
      </c>
      <c r="T298" s="7">
        <v>382150</v>
      </c>
      <c r="U298" s="7">
        <v>374441</v>
      </c>
      <c r="V298" s="7">
        <v>325775</v>
      </c>
      <c r="W298" s="7">
        <v>342846</v>
      </c>
      <c r="X298" s="7">
        <v>365621</v>
      </c>
      <c r="Y298" s="7">
        <v>366099</v>
      </c>
      <c r="Z298" s="7" t="s">
        <v>9</v>
      </c>
    </row>
    <row r="299" spans="2:26">
      <c r="B299" s="7" t="s">
        <v>18</v>
      </c>
      <c r="C299" s="7" t="s">
        <v>9</v>
      </c>
      <c r="D299" s="7" t="s">
        <v>9</v>
      </c>
      <c r="E299" s="7" t="s">
        <v>9</v>
      </c>
      <c r="F299" s="7">
        <v>9507</v>
      </c>
      <c r="G299" s="7">
        <v>9614</v>
      </c>
      <c r="H299" s="7">
        <v>11966</v>
      </c>
      <c r="I299" s="7">
        <v>18748</v>
      </c>
      <c r="J299" s="7">
        <v>20708</v>
      </c>
      <c r="K299" s="7">
        <v>19285</v>
      </c>
      <c r="L299" s="7">
        <v>13053</v>
      </c>
      <c r="M299" s="7">
        <v>13610</v>
      </c>
      <c r="N299" s="7">
        <v>16802</v>
      </c>
      <c r="O299" s="7">
        <v>17995</v>
      </c>
      <c r="P299" s="7">
        <v>11866</v>
      </c>
      <c r="Q299" s="7">
        <v>9786</v>
      </c>
      <c r="R299" s="7">
        <v>12365</v>
      </c>
      <c r="S299" s="7">
        <v>11648</v>
      </c>
      <c r="T299" s="7">
        <v>12502</v>
      </c>
      <c r="U299" s="7">
        <v>19886</v>
      </c>
      <c r="V299" s="7">
        <v>16417</v>
      </c>
      <c r="W299" s="7">
        <v>36381</v>
      </c>
      <c r="X299" s="7">
        <v>46747</v>
      </c>
      <c r="Y299" s="7">
        <v>50992</v>
      </c>
      <c r="Z299" s="7" t="s">
        <v>9</v>
      </c>
    </row>
    <row r="300" spans="2:26">
      <c r="B300" s="7" t="s">
        <v>19</v>
      </c>
      <c r="C300" s="7" t="s">
        <v>9</v>
      </c>
      <c r="D300" s="7" t="s">
        <v>9</v>
      </c>
      <c r="E300" s="7" t="s">
        <v>9</v>
      </c>
      <c r="F300" s="7">
        <v>3666</v>
      </c>
      <c r="G300" s="7">
        <v>4821</v>
      </c>
      <c r="H300" s="7">
        <v>7128</v>
      </c>
      <c r="I300" s="7">
        <v>12475</v>
      </c>
      <c r="J300" s="7">
        <v>13802</v>
      </c>
      <c r="K300" s="7">
        <v>15745</v>
      </c>
      <c r="L300" s="7">
        <v>15415</v>
      </c>
      <c r="M300" s="7">
        <v>13265</v>
      </c>
      <c r="N300" s="7">
        <v>14048</v>
      </c>
      <c r="O300" s="7">
        <v>16619</v>
      </c>
      <c r="P300" s="7">
        <v>16636</v>
      </c>
      <c r="Q300" s="7">
        <v>18776</v>
      </c>
      <c r="R300" s="7">
        <v>15882</v>
      </c>
      <c r="S300" s="7">
        <v>11664</v>
      </c>
      <c r="T300" s="7">
        <v>13738</v>
      </c>
      <c r="U300" s="7">
        <v>13346</v>
      </c>
      <c r="V300" s="7">
        <v>13768</v>
      </c>
      <c r="W300" s="7">
        <v>17571</v>
      </c>
      <c r="X300" s="7">
        <v>13082</v>
      </c>
      <c r="Y300" s="7">
        <v>15880</v>
      </c>
      <c r="Z300" s="7" t="s">
        <v>9</v>
      </c>
    </row>
    <row r="301" spans="2:26">
      <c r="B301" s="7" t="s">
        <v>20</v>
      </c>
      <c r="C301" s="7" t="s">
        <v>9</v>
      </c>
      <c r="D301" s="7" t="s">
        <v>9</v>
      </c>
      <c r="E301" s="7" t="s">
        <v>9</v>
      </c>
      <c r="F301" s="7">
        <v>68769</v>
      </c>
      <c r="G301" s="7">
        <v>79912</v>
      </c>
      <c r="H301" s="7">
        <v>102451</v>
      </c>
      <c r="I301" s="7">
        <v>125661</v>
      </c>
      <c r="J301" s="7">
        <v>129271</v>
      </c>
      <c r="K301" s="7">
        <v>137413</v>
      </c>
      <c r="L301" s="7">
        <v>134344</v>
      </c>
      <c r="M301" s="7">
        <v>126526</v>
      </c>
      <c r="N301" s="7">
        <v>127046</v>
      </c>
      <c r="O301" s="7">
        <v>135455</v>
      </c>
      <c r="P301" s="7">
        <v>142826</v>
      </c>
      <c r="Q301" s="7">
        <v>155523</v>
      </c>
      <c r="R301" s="7">
        <v>161878</v>
      </c>
      <c r="S301" s="7">
        <v>165488</v>
      </c>
      <c r="T301" s="7">
        <v>189005</v>
      </c>
      <c r="U301" s="7">
        <v>199365</v>
      </c>
      <c r="V301" s="7">
        <v>190705</v>
      </c>
      <c r="W301" s="7">
        <v>205662</v>
      </c>
      <c r="X301" s="7">
        <v>194140</v>
      </c>
      <c r="Y301" s="7">
        <v>183537</v>
      </c>
      <c r="Z301" s="7" t="s">
        <v>9</v>
      </c>
    </row>
    <row r="302" spans="2:26">
      <c r="B302" s="7" t="s">
        <v>21</v>
      </c>
      <c r="C302" s="7" t="s">
        <v>9</v>
      </c>
      <c r="D302" s="7" t="s">
        <v>9</v>
      </c>
      <c r="E302" s="7" t="s">
        <v>9</v>
      </c>
      <c r="F302" s="7">
        <v>90386</v>
      </c>
      <c r="G302" s="7">
        <v>108043</v>
      </c>
      <c r="H302" s="7">
        <v>123605</v>
      </c>
      <c r="I302" s="7">
        <v>136425</v>
      </c>
      <c r="J302" s="7">
        <v>146093</v>
      </c>
      <c r="K302" s="7">
        <v>161857</v>
      </c>
      <c r="L302" s="7">
        <v>175350</v>
      </c>
      <c r="M302" s="7">
        <v>192536</v>
      </c>
      <c r="N302" s="7">
        <v>198697</v>
      </c>
      <c r="O302" s="7">
        <v>209972</v>
      </c>
      <c r="P302" s="7">
        <v>212465</v>
      </c>
      <c r="Q302" s="7">
        <v>206286</v>
      </c>
      <c r="R302" s="7">
        <v>219736</v>
      </c>
      <c r="S302" s="7">
        <v>228908</v>
      </c>
      <c r="T302" s="7">
        <v>242759</v>
      </c>
      <c r="U302" s="7">
        <v>247773</v>
      </c>
      <c r="V302" s="7">
        <v>225937</v>
      </c>
      <c r="W302" s="7">
        <v>236814</v>
      </c>
      <c r="X302" s="7">
        <v>242227</v>
      </c>
      <c r="Y302" s="7">
        <v>237530</v>
      </c>
      <c r="Z302" s="7" t="s">
        <v>9</v>
      </c>
    </row>
    <row r="303" spans="2:26">
      <c r="B303" s="7" t="s">
        <v>22</v>
      </c>
      <c r="C303" s="7" t="s">
        <v>9</v>
      </c>
      <c r="D303" s="7" t="s">
        <v>9</v>
      </c>
      <c r="E303" s="7" t="s">
        <v>9</v>
      </c>
      <c r="F303" s="7">
        <v>23245</v>
      </c>
      <c r="G303" s="7">
        <v>27265</v>
      </c>
      <c r="H303" s="7">
        <v>42972</v>
      </c>
      <c r="I303" s="7">
        <v>44878</v>
      </c>
      <c r="J303" s="7">
        <v>52513</v>
      </c>
      <c r="K303" s="7">
        <v>57656</v>
      </c>
      <c r="L303" s="7">
        <v>61972</v>
      </c>
      <c r="M303" s="7">
        <v>68312</v>
      </c>
      <c r="N303" s="7">
        <v>93144</v>
      </c>
      <c r="O303" s="7">
        <v>85056</v>
      </c>
      <c r="P303" s="7">
        <v>82284</v>
      </c>
      <c r="Q303" s="7">
        <v>84117</v>
      </c>
      <c r="R303" s="7">
        <v>82157</v>
      </c>
      <c r="S303" s="7">
        <v>83813</v>
      </c>
      <c r="T303" s="7">
        <v>85995</v>
      </c>
      <c r="U303" s="7">
        <v>83710</v>
      </c>
      <c r="V303" s="7">
        <v>61817</v>
      </c>
      <c r="W303" s="7">
        <v>69902</v>
      </c>
      <c r="X303" s="7">
        <v>66582</v>
      </c>
      <c r="Y303" s="7">
        <v>69210</v>
      </c>
      <c r="Z303" s="7" t="s">
        <v>9</v>
      </c>
    </row>
    <row r="304" spans="2:26">
      <c r="B304" s="7" t="s">
        <v>23</v>
      </c>
      <c r="C304" s="7" t="s">
        <v>9</v>
      </c>
      <c r="D304" s="7" t="s">
        <v>9</v>
      </c>
      <c r="E304" s="7" t="s">
        <v>9</v>
      </c>
      <c r="F304" s="7">
        <v>26240</v>
      </c>
      <c r="G304" s="7">
        <v>31794</v>
      </c>
      <c r="H304" s="7">
        <v>41128</v>
      </c>
      <c r="I304" s="7">
        <v>48069</v>
      </c>
      <c r="J304" s="7">
        <v>55278</v>
      </c>
      <c r="K304" s="7">
        <v>59846</v>
      </c>
      <c r="L304" s="7">
        <v>60934</v>
      </c>
      <c r="M304" s="7">
        <v>56592</v>
      </c>
      <c r="N304" s="7">
        <v>53570</v>
      </c>
      <c r="O304" s="7">
        <v>55303</v>
      </c>
      <c r="P304" s="7">
        <v>57892</v>
      </c>
      <c r="Q304" s="7">
        <v>60215</v>
      </c>
      <c r="R304" s="7">
        <v>54154</v>
      </c>
      <c r="S304" s="7">
        <v>54730</v>
      </c>
      <c r="T304" s="7">
        <v>61719</v>
      </c>
      <c r="U304" s="7">
        <v>61737</v>
      </c>
      <c r="V304" s="7">
        <v>61370</v>
      </c>
      <c r="W304" s="7">
        <v>61438</v>
      </c>
      <c r="X304" s="7">
        <v>61150</v>
      </c>
      <c r="Y304" s="7">
        <v>58884</v>
      </c>
      <c r="Z304" s="7" t="s">
        <v>9</v>
      </c>
    </row>
    <row r="305" spans="2:26">
      <c r="B305" s="7" t="s">
        <v>24</v>
      </c>
      <c r="C305" s="7" t="s">
        <v>9</v>
      </c>
      <c r="D305" s="7" t="s">
        <v>9</v>
      </c>
      <c r="E305" s="7" t="s">
        <v>9</v>
      </c>
      <c r="F305" s="7">
        <v>11557</v>
      </c>
      <c r="G305" s="7">
        <v>11445</v>
      </c>
      <c r="H305" s="7">
        <v>20475</v>
      </c>
      <c r="I305" s="7">
        <v>25862</v>
      </c>
      <c r="J305" s="7">
        <v>33042</v>
      </c>
      <c r="K305" s="7">
        <v>36863</v>
      </c>
      <c r="L305" s="7">
        <v>37856</v>
      </c>
      <c r="M305" s="7">
        <v>50104</v>
      </c>
      <c r="N305" s="7">
        <v>74332</v>
      </c>
      <c r="O305" s="7">
        <v>77352</v>
      </c>
      <c r="P305" s="7">
        <v>79608</v>
      </c>
      <c r="Q305" s="7">
        <v>75101</v>
      </c>
      <c r="R305" s="7">
        <v>86520</v>
      </c>
      <c r="S305" s="7">
        <v>42470</v>
      </c>
      <c r="T305" s="7">
        <v>47621</v>
      </c>
      <c r="U305" s="7">
        <v>49992</v>
      </c>
      <c r="V305" s="7">
        <v>49774</v>
      </c>
      <c r="W305" s="7">
        <v>53153</v>
      </c>
      <c r="X305" s="7">
        <v>60517</v>
      </c>
      <c r="Y305" s="7">
        <v>60506</v>
      </c>
      <c r="Z305" s="7" t="s">
        <v>9</v>
      </c>
    </row>
    <row r="306" spans="2:26">
      <c r="B306" s="7" t="s">
        <v>25</v>
      </c>
      <c r="C306" s="7" t="s">
        <v>9</v>
      </c>
      <c r="D306" s="7" t="s">
        <v>9</v>
      </c>
      <c r="E306" s="7" t="s">
        <v>9</v>
      </c>
      <c r="F306" s="7">
        <v>53869</v>
      </c>
      <c r="G306" s="7">
        <v>55481</v>
      </c>
      <c r="H306" s="7">
        <v>47577</v>
      </c>
      <c r="I306" s="7">
        <v>52253</v>
      </c>
      <c r="J306" s="7">
        <v>56095</v>
      </c>
      <c r="K306" s="7">
        <v>77660</v>
      </c>
      <c r="L306" s="7">
        <v>74192</v>
      </c>
      <c r="M306" s="7">
        <v>67397</v>
      </c>
      <c r="N306" s="7">
        <v>77167</v>
      </c>
      <c r="O306" s="7">
        <v>64738</v>
      </c>
      <c r="P306" s="7">
        <v>86006</v>
      </c>
      <c r="Q306" s="7">
        <v>91322</v>
      </c>
      <c r="R306" s="7">
        <v>93268</v>
      </c>
      <c r="S306" s="7">
        <v>99346</v>
      </c>
      <c r="T306" s="7">
        <v>126587</v>
      </c>
      <c r="U306" s="7">
        <v>149801</v>
      </c>
      <c r="V306" s="7">
        <v>159566</v>
      </c>
      <c r="W306" s="7">
        <v>169366</v>
      </c>
      <c r="X306" s="7">
        <v>169836</v>
      </c>
      <c r="Y306" s="7">
        <v>162986</v>
      </c>
      <c r="Z306" s="7" t="s">
        <v>9</v>
      </c>
    </row>
    <row r="307" spans="2:26">
      <c r="B307" s="7" t="s">
        <v>26</v>
      </c>
      <c r="C307" s="7" t="s">
        <v>9</v>
      </c>
      <c r="D307" s="7" t="s">
        <v>9</v>
      </c>
      <c r="E307" s="7" t="s">
        <v>9</v>
      </c>
      <c r="F307" s="7">
        <v>68947</v>
      </c>
      <c r="G307" s="7">
        <v>73022</v>
      </c>
      <c r="H307" s="7">
        <v>83727</v>
      </c>
      <c r="I307" s="7">
        <v>93381</v>
      </c>
      <c r="J307" s="7">
        <v>103385</v>
      </c>
      <c r="K307" s="7">
        <v>121597</v>
      </c>
      <c r="L307" s="7">
        <v>139262</v>
      </c>
      <c r="M307" s="7">
        <v>161667</v>
      </c>
      <c r="N307" s="7">
        <v>169915</v>
      </c>
      <c r="O307" s="7">
        <v>176787</v>
      </c>
      <c r="P307" s="7">
        <v>185354</v>
      </c>
      <c r="Q307" s="7">
        <v>197161</v>
      </c>
      <c r="R307" s="7">
        <v>212349</v>
      </c>
      <c r="S307" s="7">
        <v>227963</v>
      </c>
      <c r="T307" s="7">
        <v>246230</v>
      </c>
      <c r="U307" s="7">
        <v>270472</v>
      </c>
      <c r="V307" s="7">
        <v>282463</v>
      </c>
      <c r="W307" s="7">
        <v>283791</v>
      </c>
      <c r="X307" s="7">
        <v>286078</v>
      </c>
      <c r="Y307" s="7">
        <v>287400</v>
      </c>
      <c r="Z307" s="7" t="s">
        <v>9</v>
      </c>
    </row>
    <row r="308" spans="2:26">
      <c r="B308" s="7" t="s">
        <v>27</v>
      </c>
      <c r="C308" s="7" t="s">
        <v>9</v>
      </c>
      <c r="D308" s="7" t="s">
        <v>9</v>
      </c>
      <c r="E308" s="7" t="s">
        <v>9</v>
      </c>
      <c r="F308" s="7">
        <v>37630</v>
      </c>
      <c r="G308" s="7">
        <v>43435</v>
      </c>
      <c r="H308" s="7">
        <v>51505</v>
      </c>
      <c r="I308" s="7">
        <v>55208</v>
      </c>
      <c r="J308" s="7">
        <v>54817</v>
      </c>
      <c r="K308" s="7">
        <v>59962</v>
      </c>
      <c r="L308" s="7">
        <v>60986</v>
      </c>
      <c r="M308" s="7">
        <v>67438</v>
      </c>
      <c r="N308" s="7">
        <v>73328</v>
      </c>
      <c r="O308" s="7">
        <v>91335</v>
      </c>
      <c r="P308" s="7">
        <v>91320</v>
      </c>
      <c r="Q308" s="7">
        <v>96135</v>
      </c>
      <c r="R308" s="7">
        <v>103678</v>
      </c>
      <c r="S308" s="7">
        <v>108013</v>
      </c>
      <c r="T308" s="7">
        <v>119690</v>
      </c>
      <c r="U308" s="7">
        <v>125214</v>
      </c>
      <c r="V308" s="7">
        <v>121404</v>
      </c>
      <c r="W308" s="7">
        <v>117615</v>
      </c>
      <c r="X308" s="7">
        <v>116661</v>
      </c>
      <c r="Y308" s="7">
        <v>113496</v>
      </c>
      <c r="Z308" s="7" t="s">
        <v>9</v>
      </c>
    </row>
    <row r="309" spans="2:26">
      <c r="B309" s="7" t="s">
        <v>28</v>
      </c>
      <c r="C309" s="7" t="s">
        <v>9</v>
      </c>
      <c r="D309" s="7" t="s">
        <v>9</v>
      </c>
      <c r="E309" s="7" t="s">
        <v>9</v>
      </c>
      <c r="F309" s="7">
        <v>16940</v>
      </c>
      <c r="G309" s="7">
        <v>18290</v>
      </c>
      <c r="H309" s="7">
        <v>22818</v>
      </c>
      <c r="I309" s="7">
        <v>25189</v>
      </c>
      <c r="J309" s="7">
        <v>25457</v>
      </c>
      <c r="K309" s="7">
        <v>26933</v>
      </c>
      <c r="L309" s="7">
        <v>29173</v>
      </c>
      <c r="M309" s="7">
        <v>27236</v>
      </c>
      <c r="N309" s="7">
        <v>30828</v>
      </c>
      <c r="O309" s="7">
        <v>32340</v>
      </c>
      <c r="P309" s="7">
        <v>30267</v>
      </c>
      <c r="Q309" s="7">
        <v>34384</v>
      </c>
      <c r="R309" s="7">
        <v>33109</v>
      </c>
      <c r="S309" s="7">
        <v>36490</v>
      </c>
      <c r="T309" s="7">
        <v>44550</v>
      </c>
      <c r="U309" s="7">
        <v>49600</v>
      </c>
      <c r="V309" s="7">
        <v>42890</v>
      </c>
      <c r="W309" s="7">
        <v>39438</v>
      </c>
      <c r="X309" s="7">
        <v>39113</v>
      </c>
      <c r="Y309" s="7">
        <v>37890</v>
      </c>
      <c r="Z309" s="7" t="s">
        <v>9</v>
      </c>
    </row>
    <row r="310" spans="2:26">
      <c r="B310" s="7" t="s">
        <v>29</v>
      </c>
      <c r="C310" s="7" t="s">
        <v>9</v>
      </c>
      <c r="D310" s="7" t="s">
        <v>9</v>
      </c>
      <c r="E310" s="7" t="s">
        <v>9</v>
      </c>
      <c r="F310" s="7">
        <v>-15326</v>
      </c>
      <c r="G310" s="7">
        <v>-13457</v>
      </c>
      <c r="H310" s="7">
        <v>-19152</v>
      </c>
      <c r="I310" s="7">
        <v>-7976</v>
      </c>
      <c r="J310" s="7">
        <v>-10747</v>
      </c>
      <c r="K310" s="7">
        <v>-7467</v>
      </c>
      <c r="L310" s="7">
        <v>-292</v>
      </c>
      <c r="M310" s="7">
        <v>-10309</v>
      </c>
      <c r="N310" s="7">
        <v>-23443</v>
      </c>
      <c r="O310" s="7">
        <v>-8239</v>
      </c>
      <c r="P310" s="7">
        <v>-4775</v>
      </c>
      <c r="Q310" s="7">
        <v>-12804</v>
      </c>
      <c r="R310" s="7">
        <v>-9323</v>
      </c>
      <c r="S310" s="7">
        <v>-12493</v>
      </c>
      <c r="T310" s="7">
        <v>-8102</v>
      </c>
      <c r="U310" s="7">
        <v>-8521</v>
      </c>
      <c r="V310" s="7">
        <v>-517</v>
      </c>
      <c r="W310" s="7">
        <v>11626</v>
      </c>
      <c r="X310" s="7">
        <v>1057</v>
      </c>
      <c r="Y310" s="7">
        <v>-3194</v>
      </c>
      <c r="Z310" s="7" t="s">
        <v>9</v>
      </c>
    </row>
    <row r="311" spans="2:26">
      <c r="B311" s="7" t="s">
        <v>30</v>
      </c>
      <c r="C311" s="7" t="s">
        <v>9</v>
      </c>
      <c r="D311" s="7" t="s">
        <v>9</v>
      </c>
      <c r="E311" s="7" t="s">
        <v>9</v>
      </c>
      <c r="F311" s="7">
        <v>-6297</v>
      </c>
      <c r="G311" s="7">
        <v>-4065</v>
      </c>
      <c r="H311" s="7">
        <v>200</v>
      </c>
      <c r="I311" s="7">
        <v>1637</v>
      </c>
      <c r="J311" s="7">
        <v>1113</v>
      </c>
      <c r="K311" s="7">
        <v>1779</v>
      </c>
      <c r="L311" s="7">
        <v>-515</v>
      </c>
      <c r="M311" s="7">
        <v>-985</v>
      </c>
      <c r="N311" s="7">
        <v>79</v>
      </c>
      <c r="O311" s="7">
        <v>-3984</v>
      </c>
      <c r="P311" s="7">
        <v>2309</v>
      </c>
      <c r="Q311" s="7">
        <v>1398</v>
      </c>
      <c r="R311" s="7">
        <v>4212</v>
      </c>
      <c r="S311" s="7">
        <v>3963</v>
      </c>
      <c r="T311" s="7">
        <v>8340</v>
      </c>
      <c r="U311" s="7">
        <v>9225</v>
      </c>
      <c r="V311" s="7">
        <v>15318</v>
      </c>
      <c r="W311" s="7">
        <v>11400</v>
      </c>
      <c r="X311" s="7">
        <v>11951</v>
      </c>
      <c r="Y311" s="7">
        <v>10752</v>
      </c>
      <c r="Z311" s="7" t="s">
        <v>9</v>
      </c>
    </row>
    <row r="312" spans="2:26">
      <c r="B312" s="7" t="s">
        <v>31</v>
      </c>
      <c r="C312" s="7" t="s">
        <v>9</v>
      </c>
      <c r="D312" s="7" t="s">
        <v>9</v>
      </c>
      <c r="E312" s="7" t="s">
        <v>9</v>
      </c>
      <c r="F312" s="7">
        <v>10602</v>
      </c>
      <c r="G312" s="7">
        <v>15387</v>
      </c>
      <c r="H312" s="7">
        <v>15621</v>
      </c>
      <c r="I312" s="7">
        <v>19992</v>
      </c>
      <c r="J312" s="7">
        <v>23806</v>
      </c>
      <c r="K312" s="7">
        <v>25666</v>
      </c>
      <c r="L312" s="7">
        <v>28669</v>
      </c>
      <c r="M312" s="7">
        <v>27900</v>
      </c>
      <c r="N312" s="7">
        <v>31203</v>
      </c>
      <c r="O312" s="7">
        <v>31924</v>
      </c>
      <c r="P312" s="7">
        <v>38535</v>
      </c>
      <c r="Q312" s="7">
        <v>38719</v>
      </c>
      <c r="R312" s="7">
        <v>44692</v>
      </c>
      <c r="S312" s="7">
        <v>45135</v>
      </c>
      <c r="T312" s="7">
        <v>48455</v>
      </c>
      <c r="U312" s="7">
        <v>53638</v>
      </c>
      <c r="V312" s="7">
        <v>63856</v>
      </c>
      <c r="W312" s="7">
        <v>57594</v>
      </c>
      <c r="X312" s="7">
        <v>57396</v>
      </c>
      <c r="Y312" s="7">
        <v>59332</v>
      </c>
      <c r="Z312" s="7" t="s">
        <v>9</v>
      </c>
    </row>
    <row r="313" spans="2:26">
      <c r="B313" s="7" t="s">
        <v>32</v>
      </c>
      <c r="C313" s="7" t="s">
        <v>9</v>
      </c>
      <c r="D313" s="7" t="s">
        <v>9</v>
      </c>
      <c r="E313" s="7" t="s">
        <v>9</v>
      </c>
      <c r="F313" s="7">
        <v>5730</v>
      </c>
      <c r="G313" s="7">
        <v>8130</v>
      </c>
      <c r="H313" s="7">
        <v>9020</v>
      </c>
      <c r="I313" s="7">
        <v>10159</v>
      </c>
      <c r="J313" s="7">
        <v>13129</v>
      </c>
      <c r="K313" s="7">
        <v>12233</v>
      </c>
      <c r="L313" s="7">
        <v>13690</v>
      </c>
      <c r="M313" s="7">
        <v>16595</v>
      </c>
      <c r="N313" s="7">
        <v>18014</v>
      </c>
      <c r="O313" s="7">
        <v>17098</v>
      </c>
      <c r="P313" s="7">
        <v>19040</v>
      </c>
      <c r="Q313" s="7">
        <v>21383</v>
      </c>
      <c r="R313" s="7">
        <v>22405</v>
      </c>
      <c r="S313" s="7">
        <v>25241</v>
      </c>
      <c r="T313" s="7">
        <v>26153</v>
      </c>
      <c r="U313" s="7">
        <v>26271</v>
      </c>
      <c r="V313" s="7">
        <v>25195</v>
      </c>
      <c r="W313" s="7">
        <v>24405</v>
      </c>
      <c r="X313" s="7">
        <v>25407</v>
      </c>
      <c r="Y313" s="7">
        <v>21837</v>
      </c>
      <c r="Z313" s="7" t="s">
        <v>9</v>
      </c>
    </row>
    <row r="314" spans="2:26">
      <c r="B314" s="7" t="s">
        <v>33</v>
      </c>
      <c r="C314" s="7" t="s">
        <v>9</v>
      </c>
      <c r="D314" s="7" t="s">
        <v>9</v>
      </c>
      <c r="E314" s="7" t="s">
        <v>9</v>
      </c>
      <c r="F314" s="7">
        <v>12074</v>
      </c>
      <c r="G314" s="7">
        <v>16052</v>
      </c>
      <c r="H314" s="7">
        <v>21931</v>
      </c>
      <c r="I314" s="7">
        <v>22378</v>
      </c>
      <c r="J314" s="7">
        <v>24713</v>
      </c>
      <c r="K314" s="7">
        <v>28679</v>
      </c>
      <c r="L314" s="7">
        <v>28906</v>
      </c>
      <c r="M314" s="7">
        <v>27783</v>
      </c>
      <c r="N314" s="7">
        <v>27529</v>
      </c>
      <c r="O314" s="7">
        <v>32182</v>
      </c>
      <c r="P314" s="7">
        <v>35653</v>
      </c>
      <c r="Q314" s="7">
        <v>34043</v>
      </c>
      <c r="R314" s="7">
        <v>33478</v>
      </c>
      <c r="S314" s="7">
        <v>37344</v>
      </c>
      <c r="T314" s="7">
        <v>38578</v>
      </c>
      <c r="U314" s="7">
        <v>34583</v>
      </c>
      <c r="V314" s="7">
        <v>33740</v>
      </c>
      <c r="W314" s="7">
        <v>35774</v>
      </c>
      <c r="X314" s="7">
        <v>36998</v>
      </c>
      <c r="Y314" s="7">
        <v>37431</v>
      </c>
      <c r="Z314" s="7" t="s">
        <v>9</v>
      </c>
    </row>
    <row r="315" spans="2:26">
      <c r="B315" s="7" t="s">
        <v>34</v>
      </c>
      <c r="C315" s="7" t="s">
        <v>9</v>
      </c>
      <c r="D315" s="7" t="s">
        <v>9</v>
      </c>
      <c r="E315" s="7" t="s">
        <v>9</v>
      </c>
      <c r="F315" s="7">
        <v>202</v>
      </c>
      <c r="G315" s="7">
        <v>206</v>
      </c>
      <c r="H315" s="7">
        <v>342</v>
      </c>
      <c r="I315" s="7">
        <v>458</v>
      </c>
      <c r="J315" s="7">
        <v>557</v>
      </c>
      <c r="K315" s="7">
        <v>653</v>
      </c>
      <c r="L315" s="7">
        <v>723</v>
      </c>
      <c r="M315" s="7">
        <v>778</v>
      </c>
      <c r="N315" s="7">
        <v>963</v>
      </c>
      <c r="O315" s="7">
        <v>1151</v>
      </c>
      <c r="P315" s="7">
        <v>1298</v>
      </c>
      <c r="Q315" s="7">
        <v>1348</v>
      </c>
      <c r="R315" s="7">
        <v>1473</v>
      </c>
      <c r="S315" s="7">
        <v>1602</v>
      </c>
      <c r="T315" s="7">
        <v>1673</v>
      </c>
      <c r="U315" s="7">
        <v>2145</v>
      </c>
      <c r="V315" s="7">
        <v>2771</v>
      </c>
      <c r="W315" s="7">
        <v>2621</v>
      </c>
      <c r="X315" s="7">
        <v>2570</v>
      </c>
      <c r="Y315" s="7">
        <v>2868</v>
      </c>
      <c r="Z315" s="7" t="s">
        <v>9</v>
      </c>
    </row>
    <row r="316" spans="2:26">
      <c r="B316" s="7" t="s">
        <v>35</v>
      </c>
      <c r="C316" s="7" t="s">
        <v>9</v>
      </c>
      <c r="D316" s="7" t="s">
        <v>9</v>
      </c>
      <c r="E316" s="7" t="s">
        <v>9</v>
      </c>
      <c r="F316" s="7" t="s">
        <v>9</v>
      </c>
      <c r="G316" s="7" t="s">
        <v>9</v>
      </c>
      <c r="H316" s="7" t="s">
        <v>9</v>
      </c>
      <c r="I316" s="7" t="s">
        <v>9</v>
      </c>
      <c r="J316" s="7" t="s">
        <v>9</v>
      </c>
      <c r="K316" s="7" t="s">
        <v>9</v>
      </c>
      <c r="L316" s="7" t="s">
        <v>9</v>
      </c>
      <c r="M316" s="7" t="s">
        <v>9</v>
      </c>
      <c r="N316" s="7" t="s">
        <v>9</v>
      </c>
      <c r="O316" s="7" t="s">
        <v>9</v>
      </c>
      <c r="P316" s="7" t="s">
        <v>9</v>
      </c>
      <c r="Q316" s="7" t="s">
        <v>9</v>
      </c>
      <c r="R316" s="7" t="s">
        <v>9</v>
      </c>
      <c r="S316" s="7" t="s">
        <v>9</v>
      </c>
      <c r="T316" s="7" t="s">
        <v>9</v>
      </c>
      <c r="U316" s="7" t="s">
        <v>9</v>
      </c>
      <c r="V316" s="7" t="s">
        <v>9</v>
      </c>
      <c r="W316" s="7" t="s">
        <v>9</v>
      </c>
      <c r="X316" s="7" t="s">
        <v>9</v>
      </c>
      <c r="Y316" s="7" t="s">
        <v>9</v>
      </c>
      <c r="Z316" s="7" t="s">
        <v>9</v>
      </c>
    </row>
    <row r="317" spans="2:26">
      <c r="B317" s="13" t="s">
        <v>47</v>
      </c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2:26">
      <c r="B318" s="7" t="s">
        <v>14</v>
      </c>
      <c r="C318" s="7" t="s">
        <v>9</v>
      </c>
      <c r="D318" s="7" t="s">
        <v>9</v>
      </c>
      <c r="E318" s="7" t="s">
        <v>9</v>
      </c>
      <c r="F318" s="7">
        <v>34264</v>
      </c>
      <c r="G318" s="7">
        <v>44370</v>
      </c>
      <c r="H318" s="7">
        <v>73417</v>
      </c>
      <c r="I318" s="7">
        <v>97015</v>
      </c>
      <c r="J318" s="7">
        <v>131461</v>
      </c>
      <c r="K318" s="7">
        <v>169083</v>
      </c>
      <c r="L318" s="7">
        <v>216694</v>
      </c>
      <c r="M318" s="7">
        <v>333830</v>
      </c>
      <c r="N318" s="7">
        <v>418906</v>
      </c>
      <c r="O318" s="7">
        <v>446630</v>
      </c>
      <c r="P318" s="7">
        <v>504652</v>
      </c>
      <c r="Q318" s="7">
        <v>637594</v>
      </c>
      <c r="R318" s="7">
        <v>690820</v>
      </c>
      <c r="S318" s="7">
        <v>905440</v>
      </c>
      <c r="T318" s="7">
        <v>1009437</v>
      </c>
      <c r="U318" s="7">
        <v>1063214</v>
      </c>
      <c r="V318" s="7">
        <v>1034904</v>
      </c>
      <c r="W318" s="7">
        <v>999162</v>
      </c>
      <c r="X318" s="7">
        <v>1017136</v>
      </c>
      <c r="Y318" s="7">
        <v>1024322</v>
      </c>
      <c r="Z318" s="7" t="s">
        <v>9</v>
      </c>
    </row>
    <row r="319" spans="2:26">
      <c r="B319" s="7" t="s">
        <v>15</v>
      </c>
      <c r="C319" s="7" t="s">
        <v>9</v>
      </c>
      <c r="D319" s="7" t="s">
        <v>9</v>
      </c>
      <c r="E319" s="7" t="s">
        <v>9</v>
      </c>
      <c r="F319" s="7">
        <v>100</v>
      </c>
      <c r="G319" s="7">
        <v>112</v>
      </c>
      <c r="H319" s="7">
        <v>108</v>
      </c>
      <c r="I319" s="7">
        <v>190</v>
      </c>
      <c r="J319" s="7">
        <v>154</v>
      </c>
      <c r="K319" s="7">
        <v>150</v>
      </c>
      <c r="L319" s="7">
        <v>192</v>
      </c>
      <c r="M319" s="7">
        <v>443</v>
      </c>
      <c r="N319" s="7">
        <v>396</v>
      </c>
      <c r="O319" s="7">
        <v>449</v>
      </c>
      <c r="P319" s="7">
        <v>341</v>
      </c>
      <c r="Q319" s="7">
        <v>1593</v>
      </c>
      <c r="R319" s="7">
        <v>1457</v>
      </c>
      <c r="S319" s="7">
        <v>2395</v>
      </c>
      <c r="T319" s="7">
        <v>2443</v>
      </c>
      <c r="U319" s="7">
        <v>2807</v>
      </c>
      <c r="V319" s="7">
        <v>4750</v>
      </c>
      <c r="W319" s="7">
        <v>2307</v>
      </c>
      <c r="X319" s="7">
        <v>4434</v>
      </c>
      <c r="Y319" s="7">
        <v>5023</v>
      </c>
      <c r="Z319" s="7" t="s">
        <v>9</v>
      </c>
    </row>
    <row r="320" spans="2:26">
      <c r="B320" s="7" t="s">
        <v>16</v>
      </c>
      <c r="C320" s="7" t="s">
        <v>9</v>
      </c>
      <c r="D320" s="7" t="s">
        <v>9</v>
      </c>
      <c r="E320" s="7" t="s">
        <v>9</v>
      </c>
      <c r="F320" s="7">
        <v>60</v>
      </c>
      <c r="G320" s="7">
        <v>125</v>
      </c>
      <c r="H320" s="7">
        <v>293</v>
      </c>
      <c r="I320" s="7">
        <v>231</v>
      </c>
      <c r="J320" s="7">
        <v>280</v>
      </c>
      <c r="K320" s="7">
        <v>363</v>
      </c>
      <c r="L320" s="7">
        <v>540</v>
      </c>
      <c r="M320" s="7">
        <v>783</v>
      </c>
      <c r="N320" s="7">
        <v>5252</v>
      </c>
      <c r="O320" s="7">
        <v>5481</v>
      </c>
      <c r="P320" s="7">
        <v>4976</v>
      </c>
      <c r="Q320" s="7">
        <v>5348</v>
      </c>
      <c r="R320" s="7">
        <v>2290</v>
      </c>
      <c r="S320" s="7">
        <v>8706</v>
      </c>
      <c r="T320" s="7">
        <v>29429</v>
      </c>
      <c r="U320" s="7">
        <v>33216</v>
      </c>
      <c r="V320" s="7">
        <v>11179</v>
      </c>
      <c r="W320" s="7">
        <v>10239</v>
      </c>
      <c r="X320" s="7">
        <v>28715</v>
      </c>
      <c r="Y320" s="7">
        <v>8200</v>
      </c>
      <c r="Z320" s="7" t="s">
        <v>9</v>
      </c>
    </row>
    <row r="321" spans="2:26">
      <c r="B321" s="7" t="s">
        <v>17</v>
      </c>
      <c r="C321" s="7" t="s">
        <v>9</v>
      </c>
      <c r="D321" s="7" t="s">
        <v>9</v>
      </c>
      <c r="E321" s="7" t="s">
        <v>9</v>
      </c>
      <c r="F321" s="7">
        <v>20099</v>
      </c>
      <c r="G321" s="7">
        <v>23631</v>
      </c>
      <c r="H321" s="7">
        <v>37810</v>
      </c>
      <c r="I321" s="7">
        <v>50442</v>
      </c>
      <c r="J321" s="7">
        <v>66620</v>
      </c>
      <c r="K321" s="7">
        <v>92631</v>
      </c>
      <c r="L321" s="7">
        <v>126572</v>
      </c>
      <c r="M321" s="7">
        <v>205118</v>
      </c>
      <c r="N321" s="7">
        <v>246987</v>
      </c>
      <c r="O321" s="7">
        <v>242314</v>
      </c>
      <c r="P321" s="7">
        <v>267025</v>
      </c>
      <c r="Q321" s="7">
        <v>346722</v>
      </c>
      <c r="R321" s="7">
        <v>361430</v>
      </c>
      <c r="S321" s="7">
        <v>465512</v>
      </c>
      <c r="T321" s="7">
        <v>509732</v>
      </c>
      <c r="U321" s="7">
        <v>510748</v>
      </c>
      <c r="V321" s="7">
        <v>479751</v>
      </c>
      <c r="W321" s="7">
        <v>490055</v>
      </c>
      <c r="X321" s="7">
        <v>516622</v>
      </c>
      <c r="Y321" s="7">
        <v>532679</v>
      </c>
      <c r="Z321" s="7" t="s">
        <v>9</v>
      </c>
    </row>
    <row r="322" spans="2:26">
      <c r="B322" s="7" t="s">
        <v>18</v>
      </c>
      <c r="C322" s="7" t="s">
        <v>9</v>
      </c>
      <c r="D322" s="7" t="s">
        <v>9</v>
      </c>
      <c r="E322" s="7" t="s">
        <v>9</v>
      </c>
      <c r="F322" s="7">
        <v>70</v>
      </c>
      <c r="G322" s="7">
        <v>112</v>
      </c>
      <c r="H322" s="7">
        <v>90</v>
      </c>
      <c r="I322" s="7">
        <v>218</v>
      </c>
      <c r="J322" s="7">
        <v>229</v>
      </c>
      <c r="K322" s="7">
        <v>802</v>
      </c>
      <c r="L322" s="7">
        <v>2614</v>
      </c>
      <c r="M322" s="7">
        <v>5498</v>
      </c>
      <c r="N322" s="7">
        <v>8629</v>
      </c>
      <c r="O322" s="7">
        <v>13610</v>
      </c>
      <c r="P322" s="7">
        <v>19407</v>
      </c>
      <c r="Q322" s="7">
        <v>24081</v>
      </c>
      <c r="R322" s="7">
        <v>28425</v>
      </c>
      <c r="S322" s="7">
        <v>32716</v>
      </c>
      <c r="T322" s="7">
        <v>33310</v>
      </c>
      <c r="U322" s="7">
        <v>38318</v>
      </c>
      <c r="V322" s="7">
        <v>58328</v>
      </c>
      <c r="W322" s="7">
        <v>38091</v>
      </c>
      <c r="X322" s="7">
        <v>29412</v>
      </c>
      <c r="Y322" s="7">
        <v>27201</v>
      </c>
      <c r="Z322" s="7" t="s">
        <v>9</v>
      </c>
    </row>
    <row r="323" spans="2:26">
      <c r="B323" s="7" t="s">
        <v>19</v>
      </c>
      <c r="C323" s="7" t="s">
        <v>9</v>
      </c>
      <c r="D323" s="7" t="s">
        <v>9</v>
      </c>
      <c r="E323" s="7" t="s">
        <v>9</v>
      </c>
      <c r="F323" s="7">
        <v>265</v>
      </c>
      <c r="G323" s="7">
        <v>254</v>
      </c>
      <c r="H323" s="7">
        <v>464</v>
      </c>
      <c r="I323" s="7">
        <v>400</v>
      </c>
      <c r="J323" s="7">
        <v>737</v>
      </c>
      <c r="K323" s="7">
        <v>959</v>
      </c>
      <c r="L323" s="7">
        <v>2240</v>
      </c>
      <c r="M323" s="7">
        <v>4177</v>
      </c>
      <c r="N323" s="7">
        <v>4490</v>
      </c>
      <c r="O323" s="7">
        <v>5063</v>
      </c>
      <c r="P323" s="7">
        <v>6200</v>
      </c>
      <c r="Q323" s="7">
        <v>10237</v>
      </c>
      <c r="R323" s="7">
        <v>10812</v>
      </c>
      <c r="S323" s="7">
        <v>12612</v>
      </c>
      <c r="T323" s="7">
        <v>13090</v>
      </c>
      <c r="U323" s="7">
        <v>17443</v>
      </c>
      <c r="V323" s="7">
        <v>18018</v>
      </c>
      <c r="W323" s="7">
        <v>14637</v>
      </c>
      <c r="X323" s="7">
        <v>16722</v>
      </c>
      <c r="Y323" s="7">
        <v>17213</v>
      </c>
      <c r="Z323" s="7" t="s">
        <v>9</v>
      </c>
    </row>
    <row r="324" spans="2:26">
      <c r="B324" s="7" t="s">
        <v>20</v>
      </c>
      <c r="C324" s="7" t="s">
        <v>9</v>
      </c>
      <c r="D324" s="7" t="s">
        <v>9</v>
      </c>
      <c r="E324" s="7" t="s">
        <v>9</v>
      </c>
      <c r="F324" s="7">
        <v>1053</v>
      </c>
      <c r="G324" s="7">
        <v>1608</v>
      </c>
      <c r="H324" s="7">
        <v>4470</v>
      </c>
      <c r="I324" s="7">
        <v>4717</v>
      </c>
      <c r="J324" s="7">
        <v>4460</v>
      </c>
      <c r="K324" s="7">
        <v>5927</v>
      </c>
      <c r="L324" s="7">
        <v>5651</v>
      </c>
      <c r="M324" s="7">
        <v>10116</v>
      </c>
      <c r="N324" s="7">
        <v>15330</v>
      </c>
      <c r="O324" s="7">
        <v>16530</v>
      </c>
      <c r="P324" s="7">
        <v>21098</v>
      </c>
      <c r="Q324" s="7">
        <v>27104</v>
      </c>
      <c r="R324" s="7">
        <v>34232</v>
      </c>
      <c r="S324" s="7">
        <v>36584</v>
      </c>
      <c r="T324" s="7">
        <v>35251</v>
      </c>
      <c r="U324" s="7">
        <v>38608</v>
      </c>
      <c r="V324" s="7">
        <v>45661</v>
      </c>
      <c r="W324" s="7">
        <v>37816</v>
      </c>
      <c r="X324" s="7">
        <v>28794</v>
      </c>
      <c r="Y324" s="7">
        <v>27085</v>
      </c>
      <c r="Z324" s="7" t="s">
        <v>9</v>
      </c>
    </row>
    <row r="325" spans="2:26">
      <c r="B325" s="7" t="s">
        <v>21</v>
      </c>
      <c r="C325" s="7" t="s">
        <v>9</v>
      </c>
      <c r="D325" s="7" t="s">
        <v>9</v>
      </c>
      <c r="E325" s="7" t="s">
        <v>9</v>
      </c>
      <c r="F325" s="7">
        <v>5023</v>
      </c>
      <c r="G325" s="7">
        <v>7404</v>
      </c>
      <c r="H325" s="7">
        <v>17260</v>
      </c>
      <c r="I325" s="7">
        <v>21730</v>
      </c>
      <c r="J325" s="7">
        <v>31831</v>
      </c>
      <c r="K325" s="7">
        <v>39732</v>
      </c>
      <c r="L325" s="7">
        <v>44478</v>
      </c>
      <c r="M325" s="7">
        <v>57707</v>
      </c>
      <c r="N325" s="7">
        <v>71313</v>
      </c>
      <c r="O325" s="7">
        <v>78196</v>
      </c>
      <c r="P325" s="7">
        <v>81299</v>
      </c>
      <c r="Q325" s="7">
        <v>98809</v>
      </c>
      <c r="R325" s="7">
        <v>111741</v>
      </c>
      <c r="S325" s="7">
        <v>133182</v>
      </c>
      <c r="T325" s="7">
        <v>138047</v>
      </c>
      <c r="U325" s="7">
        <v>145576</v>
      </c>
      <c r="V325" s="7">
        <v>130591</v>
      </c>
      <c r="W325" s="7">
        <v>137621</v>
      </c>
      <c r="X325" s="7">
        <v>133110</v>
      </c>
      <c r="Y325" s="7">
        <v>141798</v>
      </c>
      <c r="Z325" s="7" t="s">
        <v>9</v>
      </c>
    </row>
    <row r="326" spans="2:26">
      <c r="B326" s="7" t="s">
        <v>22</v>
      </c>
      <c r="C326" s="7" t="s">
        <v>9</v>
      </c>
      <c r="D326" s="7" t="s">
        <v>9</v>
      </c>
      <c r="E326" s="7" t="s">
        <v>9</v>
      </c>
      <c r="F326" s="7">
        <v>665</v>
      </c>
      <c r="G326" s="7">
        <v>900</v>
      </c>
      <c r="H326" s="7">
        <v>1213</v>
      </c>
      <c r="I326" s="7">
        <v>2268</v>
      </c>
      <c r="J326" s="7">
        <v>2456</v>
      </c>
      <c r="K326" s="7">
        <v>3617</v>
      </c>
      <c r="L326" s="7">
        <v>3869</v>
      </c>
      <c r="M326" s="7">
        <v>8492</v>
      </c>
      <c r="N326" s="7">
        <v>8976</v>
      </c>
      <c r="O326" s="7">
        <v>11449</v>
      </c>
      <c r="P326" s="7">
        <v>21900</v>
      </c>
      <c r="Q326" s="7">
        <v>22424</v>
      </c>
      <c r="R326" s="7">
        <v>22060</v>
      </c>
      <c r="S326" s="7">
        <v>30655</v>
      </c>
      <c r="T326" s="7">
        <v>38674</v>
      </c>
      <c r="U326" s="7">
        <v>42236</v>
      </c>
      <c r="V326" s="7">
        <v>47962</v>
      </c>
      <c r="W326" s="7">
        <v>43465</v>
      </c>
      <c r="X326" s="7">
        <v>41057</v>
      </c>
      <c r="Y326" s="7">
        <v>40003</v>
      </c>
      <c r="Z326" s="7" t="s">
        <v>9</v>
      </c>
    </row>
    <row r="327" spans="2:26">
      <c r="B327" s="7" t="s">
        <v>23</v>
      </c>
      <c r="C327" s="7" t="s">
        <v>9</v>
      </c>
      <c r="D327" s="7" t="s">
        <v>9</v>
      </c>
      <c r="E327" s="7" t="s">
        <v>9</v>
      </c>
      <c r="F327" s="7">
        <v>445</v>
      </c>
      <c r="G327" s="7">
        <v>729</v>
      </c>
      <c r="H327" s="7">
        <v>2661</v>
      </c>
      <c r="I327" s="7">
        <v>2892</v>
      </c>
      <c r="J327" s="7">
        <v>2440</v>
      </c>
      <c r="K327" s="7">
        <v>2118</v>
      </c>
      <c r="L327" s="7">
        <v>3444</v>
      </c>
      <c r="M327" s="7">
        <v>7685</v>
      </c>
      <c r="N327" s="7">
        <v>8747</v>
      </c>
      <c r="O327" s="7">
        <v>7108</v>
      </c>
      <c r="P327" s="7">
        <v>7275</v>
      </c>
      <c r="Q327" s="7">
        <v>9289</v>
      </c>
      <c r="R327" s="7">
        <v>8377</v>
      </c>
      <c r="S327" s="7">
        <v>10977</v>
      </c>
      <c r="T327" s="7">
        <v>11782</v>
      </c>
      <c r="U327" s="7">
        <v>12793</v>
      </c>
      <c r="V327" s="7">
        <v>9349</v>
      </c>
      <c r="W327" s="7">
        <v>8945</v>
      </c>
      <c r="X327" s="7">
        <v>10290</v>
      </c>
      <c r="Y327" s="7">
        <v>10401</v>
      </c>
      <c r="Z327" s="7" t="s">
        <v>9</v>
      </c>
    </row>
    <row r="328" spans="2:26">
      <c r="B328" s="7" t="s">
        <v>24</v>
      </c>
      <c r="C328" s="7" t="s">
        <v>9</v>
      </c>
      <c r="D328" s="7" t="s">
        <v>9</v>
      </c>
      <c r="E328" s="7" t="s">
        <v>9</v>
      </c>
      <c r="F328" s="7">
        <v>1120</v>
      </c>
      <c r="G328" s="7">
        <v>2324</v>
      </c>
      <c r="H328" s="7">
        <v>2665</v>
      </c>
      <c r="I328" s="7">
        <v>5249</v>
      </c>
      <c r="J328" s="7">
        <v>8431</v>
      </c>
      <c r="K328" s="7">
        <v>7021</v>
      </c>
      <c r="L328" s="7">
        <v>9851</v>
      </c>
      <c r="M328" s="7">
        <v>11462</v>
      </c>
      <c r="N328" s="7">
        <v>22730</v>
      </c>
      <c r="O328" s="7">
        <v>30060</v>
      </c>
      <c r="P328" s="7">
        <v>37179</v>
      </c>
      <c r="Q328" s="7">
        <v>46263</v>
      </c>
      <c r="R328" s="7">
        <v>53612</v>
      </c>
      <c r="S328" s="7">
        <v>109905</v>
      </c>
      <c r="T328" s="7">
        <v>125115</v>
      </c>
      <c r="U328" s="7">
        <v>130172</v>
      </c>
      <c r="V328" s="7">
        <v>129619</v>
      </c>
      <c r="W328" s="7">
        <v>121672</v>
      </c>
      <c r="X328" s="7">
        <v>117100</v>
      </c>
      <c r="Y328" s="7">
        <v>116775</v>
      </c>
      <c r="Z328" s="7" t="s">
        <v>9</v>
      </c>
    </row>
    <row r="329" spans="2:26">
      <c r="B329" s="7" t="s">
        <v>25</v>
      </c>
      <c r="C329" s="7" t="s">
        <v>9</v>
      </c>
      <c r="D329" s="7" t="s">
        <v>9</v>
      </c>
      <c r="E329" s="7" t="s">
        <v>9</v>
      </c>
      <c r="F329" s="7" t="s">
        <v>9</v>
      </c>
      <c r="G329" s="7" t="s">
        <v>9</v>
      </c>
      <c r="H329" s="7" t="s">
        <v>9</v>
      </c>
      <c r="I329" s="7" t="s">
        <v>9</v>
      </c>
      <c r="J329" s="7" t="s">
        <v>9</v>
      </c>
      <c r="K329" s="7" t="s">
        <v>9</v>
      </c>
      <c r="L329" s="7" t="s">
        <v>9</v>
      </c>
      <c r="M329" s="7" t="s">
        <v>9</v>
      </c>
      <c r="N329" s="7" t="s">
        <v>9</v>
      </c>
      <c r="O329" s="7" t="s">
        <v>9</v>
      </c>
      <c r="P329" s="7" t="s">
        <v>9</v>
      </c>
      <c r="Q329" s="7" t="s">
        <v>9</v>
      </c>
      <c r="R329" s="7" t="s">
        <v>9</v>
      </c>
      <c r="S329" s="7" t="s">
        <v>9</v>
      </c>
      <c r="T329" s="7" t="s">
        <v>9</v>
      </c>
      <c r="U329" s="7" t="s">
        <v>9</v>
      </c>
      <c r="V329" s="7" t="s">
        <v>9</v>
      </c>
      <c r="W329" s="7" t="s">
        <v>9</v>
      </c>
      <c r="X329" s="7" t="s">
        <v>9</v>
      </c>
      <c r="Y329" s="7" t="s">
        <v>9</v>
      </c>
      <c r="Z329" s="7" t="s">
        <v>9</v>
      </c>
    </row>
    <row r="330" spans="2:26">
      <c r="B330" s="7" t="s">
        <v>26</v>
      </c>
      <c r="C330" s="7" t="s">
        <v>9</v>
      </c>
      <c r="D330" s="7" t="s">
        <v>9</v>
      </c>
      <c r="E330" s="7" t="s">
        <v>9</v>
      </c>
      <c r="F330" s="7">
        <v>547</v>
      </c>
      <c r="G330" s="7">
        <v>687</v>
      </c>
      <c r="H330" s="7">
        <v>1130</v>
      </c>
      <c r="I330" s="7">
        <v>1504</v>
      </c>
      <c r="J330" s="7">
        <v>3495</v>
      </c>
      <c r="K330" s="7">
        <v>2153</v>
      </c>
      <c r="L330" s="7">
        <v>2221</v>
      </c>
      <c r="M330" s="7">
        <v>4927</v>
      </c>
      <c r="N330" s="7">
        <v>4615</v>
      </c>
      <c r="O330" s="7">
        <v>8652</v>
      </c>
      <c r="P330" s="7">
        <v>8081</v>
      </c>
      <c r="Q330" s="7">
        <v>10074</v>
      </c>
      <c r="R330" s="7">
        <v>16737</v>
      </c>
      <c r="S330" s="7">
        <v>17917</v>
      </c>
      <c r="T330" s="7">
        <v>19566</v>
      </c>
      <c r="U330" s="7">
        <v>26292</v>
      </c>
      <c r="V330" s="7">
        <v>31016</v>
      </c>
      <c r="W330" s="7">
        <v>31265</v>
      </c>
      <c r="X330" s="7">
        <v>24593</v>
      </c>
      <c r="Y330" s="7">
        <v>30824</v>
      </c>
      <c r="Z330" s="7" t="s">
        <v>9</v>
      </c>
    </row>
    <row r="331" spans="2:26">
      <c r="B331" s="7" t="s">
        <v>27</v>
      </c>
      <c r="C331" s="7" t="s">
        <v>9</v>
      </c>
      <c r="D331" s="7" t="s">
        <v>9</v>
      </c>
      <c r="E331" s="7" t="s">
        <v>9</v>
      </c>
      <c r="F331" s="7">
        <v>3464</v>
      </c>
      <c r="G331" s="7">
        <v>4344</v>
      </c>
      <c r="H331" s="7">
        <v>2948</v>
      </c>
      <c r="I331" s="7">
        <v>3761</v>
      </c>
      <c r="J331" s="7">
        <v>5094</v>
      </c>
      <c r="K331" s="7">
        <v>6508</v>
      </c>
      <c r="L331" s="7">
        <v>8527</v>
      </c>
      <c r="M331" s="7">
        <v>10468</v>
      </c>
      <c r="N331" s="7">
        <v>12264</v>
      </c>
      <c r="O331" s="7">
        <v>16815</v>
      </c>
      <c r="P331" s="7">
        <v>17902</v>
      </c>
      <c r="Q331" s="7">
        <v>21520</v>
      </c>
      <c r="R331" s="7">
        <v>23030</v>
      </c>
      <c r="S331" s="7">
        <v>24470</v>
      </c>
      <c r="T331" s="7">
        <v>28090</v>
      </c>
      <c r="U331" s="7">
        <v>35553</v>
      </c>
      <c r="V331" s="7">
        <v>37235</v>
      </c>
      <c r="W331" s="7">
        <v>35701</v>
      </c>
      <c r="X331" s="7">
        <v>34624</v>
      </c>
      <c r="Y331" s="7">
        <v>37293</v>
      </c>
      <c r="Z331" s="7" t="s">
        <v>9</v>
      </c>
    </row>
    <row r="332" spans="2:26">
      <c r="B332" s="7" t="s">
        <v>28</v>
      </c>
      <c r="C332" s="7" t="s">
        <v>9</v>
      </c>
      <c r="D332" s="7" t="s">
        <v>9</v>
      </c>
      <c r="E332" s="7" t="s">
        <v>9</v>
      </c>
      <c r="F332" s="7">
        <v>1079</v>
      </c>
      <c r="G332" s="7">
        <v>1761</v>
      </c>
      <c r="H332" s="7">
        <v>1732</v>
      </c>
      <c r="I332" s="7">
        <v>2842</v>
      </c>
      <c r="J332" s="7">
        <v>4139</v>
      </c>
      <c r="K332" s="7">
        <v>5750</v>
      </c>
      <c r="L332" s="7">
        <v>5072</v>
      </c>
      <c r="M332" s="7">
        <v>4859</v>
      </c>
      <c r="N332" s="7">
        <v>6342</v>
      </c>
      <c r="O332" s="7">
        <v>7739</v>
      </c>
      <c r="P332" s="7">
        <v>9162</v>
      </c>
      <c r="Q332" s="7">
        <v>10530</v>
      </c>
      <c r="R332" s="7">
        <v>12463</v>
      </c>
      <c r="S332" s="7">
        <v>14142</v>
      </c>
      <c r="T332" s="7">
        <v>17528</v>
      </c>
      <c r="U332" s="7">
        <v>19972</v>
      </c>
      <c r="V332" s="7">
        <v>19960</v>
      </c>
      <c r="W332" s="7">
        <v>19151</v>
      </c>
      <c r="X332" s="7">
        <v>20525</v>
      </c>
      <c r="Y332" s="7">
        <v>19330</v>
      </c>
      <c r="Z332" s="7" t="s">
        <v>9</v>
      </c>
    </row>
    <row r="333" spans="2:26">
      <c r="B333" s="7" t="s">
        <v>29</v>
      </c>
      <c r="C333" s="7" t="s">
        <v>9</v>
      </c>
      <c r="D333" s="7" t="s">
        <v>9</v>
      </c>
      <c r="E333" s="7" t="s">
        <v>9</v>
      </c>
      <c r="F333" s="7" t="s">
        <v>9</v>
      </c>
      <c r="G333" s="7" t="s">
        <v>9</v>
      </c>
      <c r="H333" s="7" t="s">
        <v>9</v>
      </c>
      <c r="I333" s="7" t="s">
        <v>9</v>
      </c>
      <c r="J333" s="7" t="s">
        <v>9</v>
      </c>
      <c r="K333" s="7" t="s">
        <v>9</v>
      </c>
      <c r="L333" s="7" t="s">
        <v>9</v>
      </c>
      <c r="M333" s="7" t="s">
        <v>9</v>
      </c>
      <c r="N333" s="7" t="s">
        <v>9</v>
      </c>
      <c r="O333" s="7" t="s">
        <v>9</v>
      </c>
      <c r="P333" s="7" t="s">
        <v>9</v>
      </c>
      <c r="Q333" s="7" t="s">
        <v>9</v>
      </c>
      <c r="R333" s="7" t="s">
        <v>9</v>
      </c>
      <c r="S333" s="7" t="s">
        <v>9</v>
      </c>
      <c r="T333" s="7" t="s">
        <v>9</v>
      </c>
      <c r="U333" s="7" t="s">
        <v>9</v>
      </c>
      <c r="V333" s="7" t="s">
        <v>9</v>
      </c>
      <c r="W333" s="7" t="s">
        <v>9</v>
      </c>
      <c r="X333" s="7" t="s">
        <v>9</v>
      </c>
      <c r="Y333" s="7" t="s">
        <v>9</v>
      </c>
      <c r="Z333" s="7" t="s">
        <v>9</v>
      </c>
    </row>
    <row r="334" spans="2:26">
      <c r="B334" s="7" t="s">
        <v>30</v>
      </c>
      <c r="C334" s="7" t="s">
        <v>9</v>
      </c>
      <c r="D334" s="7" t="s">
        <v>9</v>
      </c>
      <c r="E334" s="7" t="s">
        <v>9</v>
      </c>
      <c r="F334" s="7">
        <v>102</v>
      </c>
      <c r="G334" s="7">
        <v>89</v>
      </c>
      <c r="H334" s="7">
        <v>365</v>
      </c>
      <c r="I334" s="7">
        <v>97</v>
      </c>
      <c r="J334" s="7">
        <v>219</v>
      </c>
      <c r="K334" s="7">
        <v>164</v>
      </c>
      <c r="L334" s="7">
        <v>150</v>
      </c>
      <c r="M334" s="7">
        <v>209</v>
      </c>
      <c r="N334" s="7">
        <v>202</v>
      </c>
      <c r="O334" s="7">
        <v>298</v>
      </c>
      <c r="P334" s="7">
        <v>211</v>
      </c>
      <c r="Q334" s="7">
        <v>241</v>
      </c>
      <c r="R334" s="7">
        <v>408</v>
      </c>
      <c r="S334" s="7">
        <v>464</v>
      </c>
      <c r="T334" s="7">
        <v>862</v>
      </c>
      <c r="U334" s="7">
        <v>1073</v>
      </c>
      <c r="V334" s="7">
        <v>882</v>
      </c>
      <c r="W334" s="7">
        <v>707</v>
      </c>
      <c r="X334" s="7">
        <v>831</v>
      </c>
      <c r="Y334" s="7">
        <v>817</v>
      </c>
      <c r="Z334" s="7" t="s">
        <v>9</v>
      </c>
    </row>
    <row r="335" spans="2:26">
      <c r="B335" s="7" t="s">
        <v>31</v>
      </c>
      <c r="C335" s="7" t="s">
        <v>9</v>
      </c>
      <c r="D335" s="7" t="s">
        <v>9</v>
      </c>
      <c r="E335" s="7" t="s">
        <v>9</v>
      </c>
      <c r="F335" s="7">
        <v>43</v>
      </c>
      <c r="G335" s="7">
        <v>87</v>
      </c>
      <c r="H335" s="7">
        <v>62</v>
      </c>
      <c r="I335" s="7">
        <v>142</v>
      </c>
      <c r="J335" s="7">
        <v>162</v>
      </c>
      <c r="K335" s="7">
        <v>176</v>
      </c>
      <c r="L335" s="7">
        <v>235</v>
      </c>
      <c r="M335" s="7">
        <v>283</v>
      </c>
      <c r="N335" s="7">
        <v>878</v>
      </c>
      <c r="O335" s="7">
        <v>1328</v>
      </c>
      <c r="P335" s="7">
        <v>1194</v>
      </c>
      <c r="Q335" s="7">
        <v>1546</v>
      </c>
      <c r="R335" s="7">
        <v>1754</v>
      </c>
      <c r="S335" s="7">
        <v>2388</v>
      </c>
      <c r="T335" s="7">
        <v>2837</v>
      </c>
      <c r="U335" s="7">
        <v>4164</v>
      </c>
      <c r="V335" s="7">
        <v>5744</v>
      </c>
      <c r="W335" s="7">
        <v>4170</v>
      </c>
      <c r="X335" s="7">
        <v>5577</v>
      </c>
      <c r="Y335" s="7">
        <v>5217</v>
      </c>
      <c r="Z335" s="7" t="s">
        <v>9</v>
      </c>
    </row>
    <row r="336" spans="2:26">
      <c r="B336" s="7" t="s">
        <v>32</v>
      </c>
      <c r="C336" s="7" t="s">
        <v>9</v>
      </c>
      <c r="D336" s="7" t="s">
        <v>9</v>
      </c>
      <c r="E336" s="7" t="s">
        <v>9</v>
      </c>
      <c r="F336" s="7">
        <v>77</v>
      </c>
      <c r="G336" s="7">
        <v>154</v>
      </c>
      <c r="H336" s="7">
        <v>103</v>
      </c>
      <c r="I336" s="7">
        <v>184</v>
      </c>
      <c r="J336" s="7">
        <v>396</v>
      </c>
      <c r="K336" s="7">
        <v>633</v>
      </c>
      <c r="L336" s="7">
        <v>569</v>
      </c>
      <c r="M336" s="7">
        <v>1110</v>
      </c>
      <c r="N336" s="7">
        <v>1217</v>
      </c>
      <c r="O336" s="7">
        <v>1066</v>
      </c>
      <c r="P336" s="7">
        <v>845</v>
      </c>
      <c r="Q336" s="7">
        <v>943</v>
      </c>
      <c r="R336" s="7">
        <v>1263</v>
      </c>
      <c r="S336" s="7">
        <v>1884</v>
      </c>
      <c r="T336" s="7">
        <v>2040</v>
      </c>
      <c r="U336" s="7">
        <v>2047</v>
      </c>
      <c r="V336" s="7">
        <v>2496</v>
      </c>
      <c r="W336" s="7">
        <v>847</v>
      </c>
      <c r="X336" s="7">
        <v>1614</v>
      </c>
      <c r="Y336" s="7">
        <v>1105</v>
      </c>
      <c r="Z336" s="7" t="s">
        <v>9</v>
      </c>
    </row>
    <row r="337" spans="2:26">
      <c r="B337" s="7" t="s">
        <v>33</v>
      </c>
      <c r="C337" s="7" t="s">
        <v>9</v>
      </c>
      <c r="D337" s="7" t="s">
        <v>9</v>
      </c>
      <c r="E337" s="7" t="s">
        <v>9</v>
      </c>
      <c r="F337" s="7">
        <v>52</v>
      </c>
      <c r="G337" s="7">
        <v>49</v>
      </c>
      <c r="H337" s="7">
        <v>43</v>
      </c>
      <c r="I337" s="7">
        <v>148</v>
      </c>
      <c r="J337" s="7">
        <v>318</v>
      </c>
      <c r="K337" s="7">
        <v>379</v>
      </c>
      <c r="L337" s="7">
        <v>469</v>
      </c>
      <c r="M337" s="7">
        <v>493</v>
      </c>
      <c r="N337" s="7">
        <v>538</v>
      </c>
      <c r="O337" s="7">
        <v>472</v>
      </c>
      <c r="P337" s="7">
        <v>557</v>
      </c>
      <c r="Q337" s="7">
        <v>870</v>
      </c>
      <c r="R337" s="7">
        <v>729</v>
      </c>
      <c r="S337" s="7">
        <v>931</v>
      </c>
      <c r="T337" s="7">
        <v>1641</v>
      </c>
      <c r="U337" s="7">
        <v>2196</v>
      </c>
      <c r="V337" s="7">
        <v>2363</v>
      </c>
      <c r="W337" s="7">
        <v>2473</v>
      </c>
      <c r="X337" s="7">
        <v>3116</v>
      </c>
      <c r="Y337" s="7">
        <v>3358</v>
      </c>
      <c r="Z337" s="7" t="s">
        <v>9</v>
      </c>
    </row>
    <row r="338" spans="2:26">
      <c r="B338" s="7" t="s">
        <v>34</v>
      </c>
      <c r="C338" s="7" t="s">
        <v>9</v>
      </c>
      <c r="D338" s="7" t="s">
        <v>9</v>
      </c>
      <c r="E338" s="7" t="s">
        <v>9</v>
      </c>
      <c r="F338" s="7" t="s">
        <v>9</v>
      </c>
      <c r="G338" s="7" t="s">
        <v>9</v>
      </c>
      <c r="H338" s="7" t="s">
        <v>9</v>
      </c>
      <c r="I338" s="7" t="s">
        <v>9</v>
      </c>
      <c r="J338" s="7" t="s">
        <v>9</v>
      </c>
      <c r="K338" s="7" t="s">
        <v>9</v>
      </c>
      <c r="L338" s="7" t="s">
        <v>9</v>
      </c>
      <c r="M338" s="7" t="s">
        <v>9</v>
      </c>
      <c r="N338" s="7" t="s">
        <v>9</v>
      </c>
      <c r="O338" s="7" t="s">
        <v>9</v>
      </c>
      <c r="P338" s="7" t="s">
        <v>9</v>
      </c>
      <c r="Q338" s="7" t="s">
        <v>9</v>
      </c>
      <c r="R338" s="7" t="s">
        <v>9</v>
      </c>
      <c r="S338" s="7" t="s">
        <v>9</v>
      </c>
      <c r="T338" s="7" t="s">
        <v>9</v>
      </c>
      <c r="U338" s="7" t="s">
        <v>9</v>
      </c>
      <c r="V338" s="7" t="s">
        <v>9</v>
      </c>
      <c r="W338" s="7" t="s">
        <v>9</v>
      </c>
      <c r="X338" s="7" t="s">
        <v>9</v>
      </c>
      <c r="Y338" s="7" t="s">
        <v>9</v>
      </c>
      <c r="Z338" s="7" t="s">
        <v>9</v>
      </c>
    </row>
    <row r="339" spans="2:26">
      <c r="B339" s="7" t="s">
        <v>35</v>
      </c>
      <c r="C339" s="7" t="s">
        <v>9</v>
      </c>
      <c r="D339" s="7" t="s">
        <v>9</v>
      </c>
      <c r="E339" s="7" t="s">
        <v>9</v>
      </c>
      <c r="F339" s="7" t="s">
        <v>9</v>
      </c>
      <c r="G339" s="7" t="s">
        <v>9</v>
      </c>
      <c r="H339" s="7" t="s">
        <v>9</v>
      </c>
      <c r="I339" s="7" t="s">
        <v>9</v>
      </c>
      <c r="J339" s="7" t="s">
        <v>9</v>
      </c>
      <c r="K339" s="7" t="s">
        <v>9</v>
      </c>
      <c r="L339" s="7" t="s">
        <v>9</v>
      </c>
      <c r="M339" s="7" t="s">
        <v>9</v>
      </c>
      <c r="N339" s="7" t="s">
        <v>9</v>
      </c>
      <c r="O339" s="7" t="s">
        <v>9</v>
      </c>
      <c r="P339" s="7" t="s">
        <v>9</v>
      </c>
      <c r="Q339" s="7" t="s">
        <v>9</v>
      </c>
      <c r="R339" s="7" t="s">
        <v>9</v>
      </c>
      <c r="S339" s="7" t="s">
        <v>9</v>
      </c>
      <c r="T339" s="7" t="s">
        <v>9</v>
      </c>
      <c r="U339" s="7" t="s">
        <v>9</v>
      </c>
      <c r="V339" s="7" t="s">
        <v>9</v>
      </c>
      <c r="W339" s="7" t="s">
        <v>9</v>
      </c>
      <c r="X339" s="7" t="s">
        <v>9</v>
      </c>
      <c r="Y339" s="7" t="s">
        <v>9</v>
      </c>
      <c r="Z339" s="7" t="s">
        <v>9</v>
      </c>
    </row>
    <row r="341" spans="2:26">
      <c r="B341" s="1" t="s">
        <v>48</v>
      </c>
    </row>
    <row r="342" spans="2:26">
      <c r="B342" s="1" t="s">
        <v>49</v>
      </c>
    </row>
    <row r="343" spans="2:26">
      <c r="B343" s="1" t="s">
        <v>50</v>
      </c>
    </row>
    <row r="344" spans="2:26">
      <c r="B344" s="1" t="s">
        <v>51</v>
      </c>
    </row>
    <row r="347" spans="2:26">
      <c r="B347" s="1" t="s">
        <v>67</v>
      </c>
    </row>
    <row r="349" spans="2:26">
      <c r="B349" s="7" t="s">
        <v>52</v>
      </c>
      <c r="C349" s="7">
        <v>476698</v>
      </c>
      <c r="D349" s="7">
        <v>592712</v>
      </c>
      <c r="E349" s="7">
        <v>708342</v>
      </c>
      <c r="F349" s="7">
        <v>851641</v>
      </c>
      <c r="G349" s="7">
        <v>967806</v>
      </c>
      <c r="H349" s="7">
        <v>1094136</v>
      </c>
      <c r="I349" s="7">
        <v>1254128</v>
      </c>
      <c r="J349" s="7">
        <v>1402306</v>
      </c>
      <c r="K349" s="7">
        <v>1498092</v>
      </c>
      <c r="L349" s="7">
        <v>1592714</v>
      </c>
      <c r="M349" s="7">
        <v>1669201</v>
      </c>
      <c r="N349" s="7">
        <v>1784587</v>
      </c>
      <c r="O349" s="7">
        <v>1900800</v>
      </c>
      <c r="P349" s="7">
        <v>2017896</v>
      </c>
      <c r="Q349" s="7">
        <v>2134201</v>
      </c>
      <c r="R349" s="7">
        <v>2230981</v>
      </c>
      <c r="S349" s="7">
        <v>2355176</v>
      </c>
      <c r="T349" s="7">
        <v>2506801</v>
      </c>
      <c r="U349" s="7">
        <v>2678872</v>
      </c>
      <c r="V349" s="7">
        <v>2729612</v>
      </c>
      <c r="W349" s="7">
        <v>2756756</v>
      </c>
      <c r="X349" s="7">
        <v>2775810</v>
      </c>
      <c r="Y349" s="7">
        <v>2781131</v>
      </c>
      <c r="Z349" s="7">
        <v>2828472</v>
      </c>
    </row>
    <row r="350" spans="2:26">
      <c r="B350" s="7" t="s">
        <v>53</v>
      </c>
      <c r="C350" s="7">
        <v>356490</v>
      </c>
      <c r="D350" s="7">
        <v>430988</v>
      </c>
      <c r="E350" s="7">
        <v>503957</v>
      </c>
      <c r="F350" s="7">
        <v>603503</v>
      </c>
      <c r="G350" s="7">
        <v>674214</v>
      </c>
      <c r="H350" s="7">
        <v>769509</v>
      </c>
      <c r="I350" s="7">
        <v>891967</v>
      </c>
      <c r="J350" s="7">
        <v>997383</v>
      </c>
      <c r="K350" s="7">
        <v>1075053</v>
      </c>
      <c r="L350" s="7">
        <v>1132860</v>
      </c>
      <c r="M350" s="7">
        <v>1191096</v>
      </c>
      <c r="N350" s="7">
        <v>1270126</v>
      </c>
      <c r="O350" s="7">
        <v>1325396</v>
      </c>
      <c r="P350" s="7">
        <v>1390394</v>
      </c>
      <c r="Q350" s="7">
        <v>1481541</v>
      </c>
      <c r="R350" s="7">
        <v>1544679</v>
      </c>
      <c r="S350" s="7">
        <v>1631011</v>
      </c>
      <c r="T350" s="7">
        <v>1749455</v>
      </c>
      <c r="U350" s="7">
        <v>1887029</v>
      </c>
      <c r="V350" s="7">
        <v>1890858</v>
      </c>
      <c r="W350" s="7">
        <v>1919942</v>
      </c>
      <c r="X350" s="7">
        <v>1956863</v>
      </c>
      <c r="Y350" s="7">
        <v>1970453</v>
      </c>
      <c r="Z350" s="7">
        <v>1998767</v>
      </c>
    </row>
    <row r="351" spans="2:26">
      <c r="B351" s="7" t="s">
        <v>54</v>
      </c>
      <c r="C351" s="7">
        <v>116396</v>
      </c>
      <c r="D351" s="7">
        <v>156879</v>
      </c>
      <c r="E351" s="7">
        <v>198661</v>
      </c>
      <c r="F351" s="7">
        <v>243004</v>
      </c>
      <c r="G351" s="7">
        <v>284359</v>
      </c>
      <c r="H351" s="7">
        <v>313744</v>
      </c>
      <c r="I351" s="7">
        <v>348998</v>
      </c>
      <c r="J351" s="7">
        <v>390175</v>
      </c>
      <c r="K351" s="7">
        <v>407493</v>
      </c>
      <c r="L351" s="7">
        <v>444846</v>
      </c>
      <c r="M351" s="7">
        <v>462089</v>
      </c>
      <c r="N351" s="7">
        <v>499695</v>
      </c>
      <c r="O351" s="7">
        <v>559769</v>
      </c>
      <c r="P351" s="7">
        <v>611669</v>
      </c>
      <c r="Q351" s="7">
        <v>634137</v>
      </c>
      <c r="R351" s="7">
        <v>664519</v>
      </c>
      <c r="S351" s="7">
        <v>699718</v>
      </c>
      <c r="T351" s="7">
        <v>731638</v>
      </c>
      <c r="U351" s="7">
        <v>765513</v>
      </c>
      <c r="V351" s="7">
        <v>811710</v>
      </c>
      <c r="W351" s="7">
        <v>809674</v>
      </c>
      <c r="X351" s="7">
        <v>792185</v>
      </c>
      <c r="Y351" s="7">
        <v>783389</v>
      </c>
      <c r="Z351" s="7">
        <v>801984</v>
      </c>
    </row>
    <row r="352" spans="2:26">
      <c r="B352" s="7" t="s">
        <v>55</v>
      </c>
      <c r="C352" s="7">
        <v>3812</v>
      </c>
      <c r="D352" s="7">
        <v>4845</v>
      </c>
      <c r="E352" s="7">
        <v>5724</v>
      </c>
      <c r="F352" s="7">
        <v>5134</v>
      </c>
      <c r="G352" s="7">
        <v>9233</v>
      </c>
      <c r="H352" s="7">
        <v>10883</v>
      </c>
      <c r="I352" s="7">
        <v>13163</v>
      </c>
      <c r="J352" s="7">
        <v>14748</v>
      </c>
      <c r="K352" s="7">
        <v>15546</v>
      </c>
      <c r="L352" s="7">
        <v>15008</v>
      </c>
      <c r="M352" s="7">
        <v>16016</v>
      </c>
      <c r="N352" s="7">
        <v>14766</v>
      </c>
      <c r="O352" s="7">
        <v>15635</v>
      </c>
      <c r="P352" s="7">
        <v>15833</v>
      </c>
      <c r="Q352" s="7">
        <v>18523</v>
      </c>
      <c r="R352" s="7">
        <v>21783</v>
      </c>
      <c r="S352" s="7">
        <v>24447</v>
      </c>
      <c r="T352" s="7">
        <v>25708</v>
      </c>
      <c r="U352" s="7">
        <v>26330</v>
      </c>
      <c r="V352" s="7">
        <v>27044</v>
      </c>
      <c r="W352" s="7">
        <v>27140</v>
      </c>
      <c r="X352" s="7">
        <v>26762</v>
      </c>
      <c r="Y352" s="7">
        <v>27289</v>
      </c>
      <c r="Z352" s="7">
        <v>27721</v>
      </c>
    </row>
    <row r="353" spans="2:26">
      <c r="B353" s="7" t="s">
        <v>56</v>
      </c>
      <c r="C353" s="7">
        <v>181112</v>
      </c>
      <c r="D353" s="7">
        <v>217508</v>
      </c>
      <c r="E353" s="7">
        <v>252090</v>
      </c>
      <c r="F353" s="7">
        <v>328317</v>
      </c>
      <c r="G353" s="7">
        <v>414517</v>
      </c>
      <c r="H353" s="7">
        <v>535092</v>
      </c>
      <c r="I353" s="7">
        <v>646858</v>
      </c>
      <c r="J353" s="7">
        <v>632316</v>
      </c>
      <c r="K353" s="7">
        <v>650324</v>
      </c>
      <c r="L353" s="7">
        <v>654017</v>
      </c>
      <c r="M353" s="7">
        <v>747413</v>
      </c>
      <c r="N353" s="7">
        <v>810301</v>
      </c>
      <c r="O353" s="7">
        <v>808097</v>
      </c>
      <c r="P353" s="7">
        <v>817007</v>
      </c>
      <c r="Q353" s="7">
        <v>898575</v>
      </c>
      <c r="R353" s="7">
        <v>950309</v>
      </c>
      <c r="S353" s="7">
        <v>1055701</v>
      </c>
      <c r="T353" s="7">
        <v>1231126</v>
      </c>
      <c r="U353" s="7">
        <v>1249396</v>
      </c>
      <c r="V353" s="7">
        <v>1039879</v>
      </c>
      <c r="W353" s="7">
        <v>1074377</v>
      </c>
      <c r="X353" s="7">
        <v>1087748</v>
      </c>
      <c r="Y353" s="7">
        <v>1066130</v>
      </c>
      <c r="Z353" s="7">
        <v>1022327</v>
      </c>
    </row>
    <row r="354" spans="2:26">
      <c r="B354" s="7" t="s">
        <v>57</v>
      </c>
      <c r="C354" s="7">
        <v>186698</v>
      </c>
      <c r="D354" s="7">
        <v>226937</v>
      </c>
      <c r="E354" s="7">
        <v>267244</v>
      </c>
      <c r="F354" s="7">
        <v>334763</v>
      </c>
      <c r="G354" s="7">
        <v>403869</v>
      </c>
      <c r="H354" s="7">
        <v>528544</v>
      </c>
      <c r="I354" s="7">
        <v>616646</v>
      </c>
      <c r="J354" s="7">
        <v>625789</v>
      </c>
      <c r="K354" s="7">
        <v>652785</v>
      </c>
      <c r="L354" s="7">
        <v>659288</v>
      </c>
      <c r="M354" s="7">
        <v>727964</v>
      </c>
      <c r="N354" s="7">
        <v>783332</v>
      </c>
      <c r="O354" s="7">
        <v>784188</v>
      </c>
      <c r="P354" s="7">
        <v>807645</v>
      </c>
      <c r="Q354" s="7">
        <v>860928</v>
      </c>
      <c r="R354" s="7">
        <v>921819</v>
      </c>
      <c r="S354" s="7">
        <v>982951</v>
      </c>
      <c r="T354" s="7">
        <v>1132392</v>
      </c>
      <c r="U354" s="7">
        <v>1165332</v>
      </c>
      <c r="V354" s="7">
        <v>1063472</v>
      </c>
      <c r="W354" s="7">
        <v>1066005</v>
      </c>
      <c r="X354" s="7">
        <v>1068992</v>
      </c>
      <c r="Y354" s="7">
        <v>1054900</v>
      </c>
      <c r="Z354" s="7">
        <v>1019056</v>
      </c>
    </row>
    <row r="355" spans="2:26">
      <c r="B355" s="7" t="s">
        <v>58</v>
      </c>
      <c r="C355" s="7">
        <v>-5979</v>
      </c>
      <c r="D355" s="7">
        <v>-9882</v>
      </c>
      <c r="E355" s="7">
        <v>-15742</v>
      </c>
      <c r="F355" s="7">
        <v>-7067</v>
      </c>
      <c r="G355" s="7">
        <v>9795</v>
      </c>
      <c r="H355" s="7">
        <v>4421</v>
      </c>
      <c r="I355" s="7">
        <v>27783</v>
      </c>
      <c r="J355" s="7">
        <v>4022</v>
      </c>
      <c r="K355" s="7">
        <v>-5121</v>
      </c>
      <c r="L355" s="7">
        <v>-7960</v>
      </c>
      <c r="M355" s="7">
        <v>16542</v>
      </c>
      <c r="N355" s="7">
        <v>24711</v>
      </c>
      <c r="O355" s="7">
        <v>20099</v>
      </c>
      <c r="P355" s="7">
        <v>3998</v>
      </c>
      <c r="Q355" s="7">
        <v>34363</v>
      </c>
      <c r="R355" s="7">
        <v>25599</v>
      </c>
      <c r="S355" s="7">
        <v>69872</v>
      </c>
      <c r="T355" s="7">
        <v>95287</v>
      </c>
      <c r="U355" s="7">
        <v>80491</v>
      </c>
      <c r="V355" s="7">
        <v>-27458</v>
      </c>
      <c r="W355" s="7">
        <v>4831</v>
      </c>
      <c r="X355" s="7">
        <v>15108</v>
      </c>
      <c r="Y355" s="7">
        <v>5220</v>
      </c>
      <c r="Z355" s="7">
        <v>-1193</v>
      </c>
    </row>
    <row r="356" spans="2:26">
      <c r="B356" s="7" t="s">
        <v>59</v>
      </c>
      <c r="C356" s="7">
        <v>393</v>
      </c>
      <c r="D356" s="7">
        <v>453</v>
      </c>
      <c r="E356" s="7">
        <v>588</v>
      </c>
      <c r="F356" s="7">
        <v>621</v>
      </c>
      <c r="G356" s="7">
        <v>853</v>
      </c>
      <c r="H356" s="7">
        <v>2127</v>
      </c>
      <c r="I356" s="7">
        <v>2429</v>
      </c>
      <c r="J356" s="7">
        <v>2505</v>
      </c>
      <c r="K356" s="7">
        <v>2660</v>
      </c>
      <c r="L356" s="7">
        <v>2689</v>
      </c>
      <c r="M356" s="7">
        <v>2907</v>
      </c>
      <c r="N356" s="7">
        <v>2258</v>
      </c>
      <c r="O356" s="7">
        <v>3810</v>
      </c>
      <c r="P356" s="7">
        <v>5364</v>
      </c>
      <c r="Q356" s="7">
        <v>3284</v>
      </c>
      <c r="R356" s="7">
        <v>2891</v>
      </c>
      <c r="S356" s="7">
        <v>2878</v>
      </c>
      <c r="T356" s="7">
        <v>3447</v>
      </c>
      <c r="U356" s="7">
        <v>3573</v>
      </c>
      <c r="V356" s="7">
        <v>3865</v>
      </c>
      <c r="W356" s="7">
        <v>3541</v>
      </c>
      <c r="X356" s="7">
        <v>3648</v>
      </c>
      <c r="Y356" s="7">
        <v>6010</v>
      </c>
      <c r="Z356" s="7">
        <v>4464</v>
      </c>
    </row>
    <row r="357" spans="2:26">
      <c r="B357" s="7" t="s">
        <v>60</v>
      </c>
      <c r="C357" s="7">
        <v>657810</v>
      </c>
      <c r="D357" s="7">
        <v>810220</v>
      </c>
      <c r="E357" s="7">
        <v>960432</v>
      </c>
      <c r="F357" s="7">
        <v>1179958</v>
      </c>
      <c r="G357" s="7">
        <v>1382323</v>
      </c>
      <c r="H357" s="7">
        <v>1629228</v>
      </c>
      <c r="I357" s="7">
        <v>1900986</v>
      </c>
      <c r="J357" s="7">
        <v>2034622</v>
      </c>
      <c r="K357" s="7">
        <v>2148416</v>
      </c>
      <c r="L357" s="7">
        <v>2246731</v>
      </c>
      <c r="M357" s="7">
        <v>2416614</v>
      </c>
      <c r="N357" s="7">
        <v>2594888</v>
      </c>
      <c r="O357" s="7">
        <v>2708897</v>
      </c>
      <c r="P357" s="7">
        <v>2834903</v>
      </c>
      <c r="Q357" s="7">
        <v>3032776</v>
      </c>
      <c r="R357" s="7">
        <v>3181290</v>
      </c>
      <c r="S357" s="7">
        <v>3410877</v>
      </c>
      <c r="T357" s="7">
        <v>3737927</v>
      </c>
      <c r="U357" s="7">
        <v>3928268</v>
      </c>
      <c r="V357" s="7">
        <v>3769491</v>
      </c>
      <c r="W357" s="7">
        <v>3831133</v>
      </c>
      <c r="X357" s="7">
        <v>3863558</v>
      </c>
      <c r="Y357" s="7">
        <v>3847261</v>
      </c>
      <c r="Z357" s="7">
        <v>3850799</v>
      </c>
    </row>
    <row r="358" spans="2:26">
      <c r="B358" s="7" t="s">
        <v>61</v>
      </c>
      <c r="C358" s="7">
        <v>274439</v>
      </c>
      <c r="D358" s="7">
        <v>376147</v>
      </c>
      <c r="E358" s="7">
        <v>429966</v>
      </c>
      <c r="F358" s="7">
        <v>513353</v>
      </c>
      <c r="G358" s="7">
        <v>524993</v>
      </c>
      <c r="H358" s="7">
        <v>644046</v>
      </c>
      <c r="I358" s="7">
        <v>699956</v>
      </c>
      <c r="J358" s="7">
        <v>796337</v>
      </c>
      <c r="K358" s="7">
        <v>910469</v>
      </c>
      <c r="L358" s="7">
        <v>967408</v>
      </c>
      <c r="M358" s="7">
        <v>1152675</v>
      </c>
      <c r="N358" s="7">
        <v>1265927</v>
      </c>
      <c r="O358" s="7">
        <v>1216880</v>
      </c>
      <c r="P358" s="7">
        <v>1325915</v>
      </c>
      <c r="Q358" s="7">
        <v>1766972</v>
      </c>
      <c r="R358" s="7">
        <v>2046807</v>
      </c>
      <c r="S358" s="7">
        <v>2311465</v>
      </c>
      <c r="T358" s="7">
        <v>2576724</v>
      </c>
      <c r="U358" s="7">
        <v>2570700</v>
      </c>
      <c r="V358" s="7">
        <v>2329418</v>
      </c>
      <c r="W358" s="7">
        <v>2645451</v>
      </c>
      <c r="X358" s="7">
        <v>2911454</v>
      </c>
      <c r="Y358" s="7">
        <v>3128153</v>
      </c>
      <c r="Z358" s="7">
        <v>3188344</v>
      </c>
    </row>
    <row r="359" spans="2:26">
      <c r="B359" s="7" t="s">
        <v>62</v>
      </c>
      <c r="C359" s="7">
        <v>259473</v>
      </c>
      <c r="D359" s="7">
        <v>318139</v>
      </c>
      <c r="E359" s="7">
        <v>415704</v>
      </c>
      <c r="F359" s="7">
        <v>497500</v>
      </c>
      <c r="G359" s="7">
        <v>542493</v>
      </c>
      <c r="H359" s="7">
        <v>693159</v>
      </c>
      <c r="I359" s="7">
        <v>788320</v>
      </c>
      <c r="J359" s="7">
        <v>877648</v>
      </c>
      <c r="K359" s="7">
        <v>916298</v>
      </c>
      <c r="L359" s="7">
        <v>976839</v>
      </c>
      <c r="M359" s="7">
        <v>1196659</v>
      </c>
      <c r="N359" s="7">
        <v>1298136</v>
      </c>
      <c r="O359" s="7">
        <v>1251143</v>
      </c>
      <c r="P359" s="7">
        <v>1359655</v>
      </c>
      <c r="Q359" s="7">
        <v>1742088</v>
      </c>
      <c r="R359" s="7">
        <v>1970125</v>
      </c>
      <c r="S359" s="7">
        <v>2215211</v>
      </c>
      <c r="T359" s="7">
        <v>2482832</v>
      </c>
      <c r="U359" s="7">
        <v>2483622</v>
      </c>
      <c r="V359" s="7">
        <v>2177082</v>
      </c>
      <c r="W359" s="7">
        <v>2522933</v>
      </c>
      <c r="X359" s="7">
        <v>2752602</v>
      </c>
      <c r="Y359" s="7">
        <v>2927739</v>
      </c>
      <c r="Z359" s="7">
        <v>2952883</v>
      </c>
    </row>
    <row r="360" spans="2:26">
      <c r="B360" s="7" t="s">
        <v>63</v>
      </c>
      <c r="C360" s="7">
        <v>14966</v>
      </c>
      <c r="D360" s="7">
        <v>58008</v>
      </c>
      <c r="E360" s="7">
        <v>14262</v>
      </c>
      <c r="F360" s="7">
        <v>15853</v>
      </c>
      <c r="G360" s="7">
        <v>-17500</v>
      </c>
      <c r="H360" s="7">
        <v>-49113</v>
      </c>
      <c r="I360" s="7">
        <v>-88364</v>
      </c>
      <c r="J360" s="7">
        <v>-81311</v>
      </c>
      <c r="K360" s="7">
        <v>-5829</v>
      </c>
      <c r="L360" s="7">
        <v>-9431</v>
      </c>
      <c r="M360" s="7">
        <v>-43984</v>
      </c>
      <c r="N360" s="7">
        <v>-32209</v>
      </c>
      <c r="O360" s="7">
        <v>-34263</v>
      </c>
      <c r="P360" s="7">
        <v>-33740</v>
      </c>
      <c r="Q360" s="7">
        <v>24884</v>
      </c>
      <c r="R360" s="7">
        <v>76682</v>
      </c>
      <c r="S360" s="7">
        <v>96254</v>
      </c>
      <c r="T360" s="7">
        <v>93892</v>
      </c>
      <c r="U360" s="7">
        <v>87078</v>
      </c>
      <c r="V360" s="7">
        <v>152336</v>
      </c>
      <c r="W360" s="7">
        <v>122518</v>
      </c>
      <c r="X360" s="7">
        <v>158852</v>
      </c>
      <c r="Y360" s="7">
        <v>200414</v>
      </c>
      <c r="Z360" s="7">
        <v>235461</v>
      </c>
    </row>
    <row r="361" spans="2:26">
      <c r="B361" s="7" t="s">
        <v>8</v>
      </c>
      <c r="C361" s="7">
        <v>672776</v>
      </c>
      <c r="D361" s="7">
        <v>868228</v>
      </c>
      <c r="E361" s="7">
        <v>974694</v>
      </c>
      <c r="F361" s="7">
        <v>1195811</v>
      </c>
      <c r="G361" s="7">
        <v>1364823</v>
      </c>
      <c r="H361" s="7">
        <v>1580115</v>
      </c>
      <c r="I361" s="7">
        <v>1812622</v>
      </c>
      <c r="J361" s="7">
        <v>1953311</v>
      </c>
      <c r="K361" s="7">
        <v>2142587</v>
      </c>
      <c r="L361" s="7">
        <v>2237300</v>
      </c>
      <c r="M361" s="7">
        <v>2372630</v>
      </c>
      <c r="N361" s="7">
        <v>2562679</v>
      </c>
      <c r="O361" s="7">
        <v>2674634</v>
      </c>
      <c r="P361" s="7">
        <v>2801163</v>
      </c>
      <c r="Q361" s="7">
        <v>3057660</v>
      </c>
      <c r="R361" s="7">
        <v>3257972</v>
      </c>
      <c r="S361" s="7">
        <v>3507131</v>
      </c>
      <c r="T361" s="7">
        <v>3831819</v>
      </c>
      <c r="U361" s="7">
        <v>4015346</v>
      </c>
      <c r="V361" s="7">
        <v>3921827</v>
      </c>
      <c r="W361" s="7">
        <v>3953651</v>
      </c>
      <c r="X361" s="7">
        <v>4022410</v>
      </c>
      <c r="Y361" s="7">
        <v>4047675</v>
      </c>
      <c r="Z361" s="7">
        <v>4086260</v>
      </c>
    </row>
    <row r="363" spans="2:26">
      <c r="B363" s="10" t="s">
        <v>64</v>
      </c>
    </row>
    <row r="364" spans="2:26">
      <c r="B364" s="10" t="s">
        <v>65</v>
      </c>
    </row>
    <row r="365" spans="2:26">
      <c r="B365" s="10" t="s">
        <v>66</v>
      </c>
    </row>
    <row r="367" spans="2:26">
      <c r="B367" s="1" t="s">
        <v>1231</v>
      </c>
    </row>
    <row r="369" spans="2:26">
      <c r="B369" s="7" t="s">
        <v>52</v>
      </c>
      <c r="C369" s="7" t="s">
        <v>9</v>
      </c>
      <c r="D369" s="7">
        <v>409478</v>
      </c>
      <c r="E369" s="7">
        <v>622243</v>
      </c>
      <c r="F369" s="7">
        <v>715774</v>
      </c>
      <c r="G369" s="7">
        <v>884028</v>
      </c>
      <c r="H369" s="7">
        <v>1001591</v>
      </c>
      <c r="I369" s="7">
        <v>1152520</v>
      </c>
      <c r="J369" s="7">
        <v>1290800</v>
      </c>
      <c r="K369" s="7">
        <v>1386258</v>
      </c>
      <c r="L369" s="7">
        <v>1542221</v>
      </c>
      <c r="M369" s="7">
        <v>1608639</v>
      </c>
      <c r="N369" s="7">
        <v>1718639</v>
      </c>
      <c r="O369" s="7">
        <v>1862982</v>
      </c>
      <c r="P369" s="7">
        <v>1998112</v>
      </c>
      <c r="Q369" s="7">
        <v>2057347</v>
      </c>
      <c r="R369" s="7">
        <v>2186835</v>
      </c>
      <c r="S369" s="7">
        <v>2292804</v>
      </c>
      <c r="T369" s="7">
        <v>2426414</v>
      </c>
      <c r="U369" s="7">
        <v>2566531</v>
      </c>
      <c r="V369" s="7">
        <v>2689611</v>
      </c>
      <c r="W369" s="7">
        <v>2752108</v>
      </c>
      <c r="X369" s="7">
        <v>2737450</v>
      </c>
      <c r="Y369" s="7">
        <v>2732791</v>
      </c>
      <c r="Z369" s="7">
        <v>2806824</v>
      </c>
    </row>
    <row r="370" spans="2:26">
      <c r="B370" s="7" t="s">
        <v>53</v>
      </c>
      <c r="C370" s="7" t="s">
        <v>9</v>
      </c>
      <c r="D370" s="7">
        <v>293401</v>
      </c>
      <c r="E370" s="7">
        <v>450283</v>
      </c>
      <c r="F370" s="7">
        <v>512823</v>
      </c>
      <c r="G370" s="7">
        <v>623100</v>
      </c>
      <c r="H370" s="7">
        <v>711157</v>
      </c>
      <c r="I370" s="7">
        <v>826325</v>
      </c>
      <c r="J370" s="7">
        <v>917343</v>
      </c>
      <c r="K370" s="7">
        <v>990447</v>
      </c>
      <c r="L370" s="7">
        <v>1107926</v>
      </c>
      <c r="M370" s="7">
        <v>1150893</v>
      </c>
      <c r="N370" s="7">
        <v>1226531</v>
      </c>
      <c r="O370" s="7">
        <v>1307465</v>
      </c>
      <c r="P370" s="7">
        <v>1388906</v>
      </c>
      <c r="Q370" s="7">
        <v>1437323</v>
      </c>
      <c r="R370" s="7">
        <v>1527204</v>
      </c>
      <c r="S370" s="7">
        <v>1601840</v>
      </c>
      <c r="T370" s="7">
        <v>1698650</v>
      </c>
      <c r="U370" s="7">
        <v>1800896</v>
      </c>
      <c r="V370" s="7">
        <v>1874316</v>
      </c>
      <c r="W370" s="7">
        <v>1910463</v>
      </c>
      <c r="X370" s="7">
        <v>1924727</v>
      </c>
      <c r="Y370" s="7">
        <v>1921257</v>
      </c>
      <c r="Z370" s="7">
        <v>1977691</v>
      </c>
    </row>
    <row r="371" spans="2:26">
      <c r="B371" s="7" t="s">
        <v>54</v>
      </c>
      <c r="C371" s="7" t="s">
        <v>9</v>
      </c>
      <c r="D371" s="7">
        <v>112449</v>
      </c>
      <c r="E371" s="7">
        <v>167219</v>
      </c>
      <c r="F371" s="7">
        <v>198635</v>
      </c>
      <c r="G371" s="7">
        <v>252541</v>
      </c>
      <c r="H371" s="7">
        <v>280719</v>
      </c>
      <c r="I371" s="7">
        <v>314068</v>
      </c>
      <c r="J371" s="7">
        <v>359847</v>
      </c>
      <c r="K371" s="7">
        <v>380668</v>
      </c>
      <c r="L371" s="7">
        <v>419665</v>
      </c>
      <c r="M371" s="7">
        <v>442383</v>
      </c>
      <c r="N371" s="7">
        <v>477546</v>
      </c>
      <c r="O371" s="7">
        <v>540531</v>
      </c>
      <c r="P371" s="7">
        <v>593281</v>
      </c>
      <c r="Q371" s="7">
        <v>602276</v>
      </c>
      <c r="R371" s="7">
        <v>638046</v>
      </c>
      <c r="S371" s="7">
        <v>667067</v>
      </c>
      <c r="T371" s="7">
        <v>702416</v>
      </c>
      <c r="U371" s="7">
        <v>739876</v>
      </c>
      <c r="V371" s="7">
        <v>788790</v>
      </c>
      <c r="W371" s="7">
        <v>814886</v>
      </c>
      <c r="X371" s="7">
        <v>785937</v>
      </c>
      <c r="Y371" s="7">
        <v>784259</v>
      </c>
      <c r="Z371" s="7">
        <v>801230</v>
      </c>
    </row>
    <row r="372" spans="2:26">
      <c r="B372" s="7" t="s">
        <v>55</v>
      </c>
      <c r="C372" s="7" t="s">
        <v>9</v>
      </c>
      <c r="D372" s="7">
        <v>3628</v>
      </c>
      <c r="E372" s="7">
        <v>4741</v>
      </c>
      <c r="F372" s="7">
        <v>4316</v>
      </c>
      <c r="G372" s="7">
        <v>8387</v>
      </c>
      <c r="H372" s="7">
        <v>9715</v>
      </c>
      <c r="I372" s="7">
        <v>12127</v>
      </c>
      <c r="J372" s="7">
        <v>13610</v>
      </c>
      <c r="K372" s="7">
        <v>15143</v>
      </c>
      <c r="L372" s="7">
        <v>14630</v>
      </c>
      <c r="M372" s="7">
        <v>15363</v>
      </c>
      <c r="N372" s="7">
        <v>14562</v>
      </c>
      <c r="O372" s="7">
        <v>14986</v>
      </c>
      <c r="P372" s="7">
        <v>15925</v>
      </c>
      <c r="Q372" s="7">
        <v>17748</v>
      </c>
      <c r="R372" s="7">
        <v>21585</v>
      </c>
      <c r="S372" s="7">
        <v>23897</v>
      </c>
      <c r="T372" s="7">
        <v>25348</v>
      </c>
      <c r="U372" s="7">
        <v>25759</v>
      </c>
      <c r="V372" s="7">
        <v>26505</v>
      </c>
      <c r="W372" s="7">
        <v>26759</v>
      </c>
      <c r="X372" s="7">
        <v>26786</v>
      </c>
      <c r="Y372" s="7">
        <v>27275</v>
      </c>
      <c r="Z372" s="7">
        <v>27903</v>
      </c>
    </row>
    <row r="373" spans="2:26">
      <c r="B373" s="7" t="s">
        <v>56</v>
      </c>
      <c r="C373" s="7" t="s">
        <v>9</v>
      </c>
      <c r="D373" s="7">
        <v>133423</v>
      </c>
      <c r="E373" s="7">
        <v>224481</v>
      </c>
      <c r="F373" s="7">
        <v>279095</v>
      </c>
      <c r="G373" s="7">
        <v>383690</v>
      </c>
      <c r="H373" s="7">
        <v>493949</v>
      </c>
      <c r="I373" s="7">
        <v>609339</v>
      </c>
      <c r="J373" s="7">
        <v>590711</v>
      </c>
      <c r="K373" s="7">
        <v>613562</v>
      </c>
      <c r="L373" s="7">
        <v>632675</v>
      </c>
      <c r="M373" s="7">
        <v>732608</v>
      </c>
      <c r="N373" s="7">
        <v>795626</v>
      </c>
      <c r="O373" s="7">
        <v>824739</v>
      </c>
      <c r="P373" s="7">
        <v>807367</v>
      </c>
      <c r="Q373" s="7">
        <v>877084</v>
      </c>
      <c r="R373" s="7">
        <v>945247</v>
      </c>
      <c r="S373" s="7">
        <v>1046367</v>
      </c>
      <c r="T373" s="7">
        <v>1207670</v>
      </c>
      <c r="U373" s="7">
        <v>1245683</v>
      </c>
      <c r="V373" s="7">
        <v>1023533</v>
      </c>
      <c r="W373" s="7">
        <v>1085891</v>
      </c>
      <c r="X373" s="7">
        <v>1094386</v>
      </c>
      <c r="Y373" s="7">
        <v>1047100</v>
      </c>
      <c r="Z373" s="7">
        <v>1011629</v>
      </c>
    </row>
    <row r="374" spans="2:26">
      <c r="B374" s="7" t="s">
        <v>57</v>
      </c>
      <c r="C374" s="7" t="s">
        <v>9</v>
      </c>
      <c r="D374" s="7">
        <v>140196</v>
      </c>
      <c r="E374" s="7">
        <v>238552</v>
      </c>
      <c r="F374" s="7">
        <v>283898</v>
      </c>
      <c r="G374" s="7">
        <v>372721</v>
      </c>
      <c r="H374" s="7">
        <v>487795</v>
      </c>
      <c r="I374" s="7">
        <v>580484</v>
      </c>
      <c r="J374" s="7">
        <v>584528</v>
      </c>
      <c r="K374" s="7">
        <v>618594</v>
      </c>
      <c r="L374" s="7">
        <v>635661</v>
      </c>
      <c r="M374" s="7">
        <v>714543</v>
      </c>
      <c r="N374" s="7">
        <v>768596</v>
      </c>
      <c r="O374" s="7">
        <v>800294</v>
      </c>
      <c r="P374" s="7">
        <v>798175</v>
      </c>
      <c r="Q374" s="7">
        <v>839435</v>
      </c>
      <c r="R374" s="7">
        <v>916141</v>
      </c>
      <c r="S374" s="7">
        <v>975969</v>
      </c>
      <c r="T374" s="7">
        <v>1116044</v>
      </c>
      <c r="U374" s="7">
        <v>1161143</v>
      </c>
      <c r="V374" s="7">
        <v>1047751</v>
      </c>
      <c r="W374" s="7">
        <v>1077478</v>
      </c>
      <c r="X374" s="7">
        <v>1077444</v>
      </c>
      <c r="Y374" s="7">
        <v>1037635</v>
      </c>
      <c r="Z374" s="7">
        <v>1008440</v>
      </c>
    </row>
    <row r="375" spans="2:26">
      <c r="B375" s="7" t="s">
        <v>58</v>
      </c>
      <c r="C375" s="7" t="s">
        <v>9</v>
      </c>
      <c r="D375" s="7">
        <v>-7067</v>
      </c>
      <c r="E375" s="7">
        <v>-14603</v>
      </c>
      <c r="F375" s="7">
        <v>-5355</v>
      </c>
      <c r="G375" s="7">
        <v>10157</v>
      </c>
      <c r="H375" s="7">
        <v>4151</v>
      </c>
      <c r="I375" s="7">
        <v>26639</v>
      </c>
      <c r="J375" s="7">
        <v>3970</v>
      </c>
      <c r="K375" s="7">
        <v>-7396</v>
      </c>
      <c r="L375" s="7">
        <v>-5561</v>
      </c>
      <c r="M375" s="7">
        <v>15163</v>
      </c>
      <c r="N375" s="7">
        <v>24796</v>
      </c>
      <c r="O375" s="7">
        <v>20689</v>
      </c>
      <c r="P375" s="7">
        <v>3847</v>
      </c>
      <c r="Q375" s="7">
        <v>34430</v>
      </c>
      <c r="R375" s="7">
        <v>26042</v>
      </c>
      <c r="S375" s="7">
        <v>67465</v>
      </c>
      <c r="T375" s="7">
        <v>88111</v>
      </c>
      <c r="U375" s="7">
        <v>80889</v>
      </c>
      <c r="V375" s="7">
        <v>-27869</v>
      </c>
      <c r="W375" s="7">
        <v>4921</v>
      </c>
      <c r="X375" s="7">
        <v>13235</v>
      </c>
      <c r="Y375" s="7">
        <v>3506</v>
      </c>
      <c r="Z375" s="7">
        <v>-1274</v>
      </c>
    </row>
    <row r="376" spans="2:26">
      <c r="B376" s="7" t="s">
        <v>59</v>
      </c>
      <c r="C376" s="7" t="s">
        <v>9</v>
      </c>
      <c r="D376" s="7">
        <v>294</v>
      </c>
      <c r="E376" s="7">
        <v>532</v>
      </c>
      <c r="F376" s="7">
        <v>552</v>
      </c>
      <c r="G376" s="7">
        <v>812</v>
      </c>
      <c r="H376" s="7">
        <v>2003</v>
      </c>
      <c r="I376" s="7">
        <v>2216</v>
      </c>
      <c r="J376" s="7">
        <v>2213</v>
      </c>
      <c r="K376" s="7">
        <v>2364</v>
      </c>
      <c r="L376" s="7">
        <v>2575</v>
      </c>
      <c r="M376" s="7">
        <v>2902</v>
      </c>
      <c r="N376" s="7">
        <v>2234</v>
      </c>
      <c r="O376" s="7">
        <v>3756</v>
      </c>
      <c r="P376" s="7">
        <v>5345</v>
      </c>
      <c r="Q376" s="7">
        <v>3219</v>
      </c>
      <c r="R376" s="7">
        <v>3064</v>
      </c>
      <c r="S376" s="7">
        <v>2933</v>
      </c>
      <c r="T376" s="7">
        <v>3515</v>
      </c>
      <c r="U376" s="7">
        <v>3651</v>
      </c>
      <c r="V376" s="7">
        <v>3651</v>
      </c>
      <c r="W376" s="7">
        <v>3492</v>
      </c>
      <c r="X376" s="7">
        <v>3707</v>
      </c>
      <c r="Y376" s="7">
        <v>5959</v>
      </c>
      <c r="Z376" s="7">
        <v>4463</v>
      </c>
    </row>
    <row r="377" spans="2:26">
      <c r="B377" s="7" t="s">
        <v>60</v>
      </c>
      <c r="C377" s="7" t="s">
        <v>9</v>
      </c>
      <c r="D377" s="7">
        <v>542901</v>
      </c>
      <c r="E377" s="7">
        <v>846724</v>
      </c>
      <c r="F377" s="7">
        <v>994869</v>
      </c>
      <c r="G377" s="7">
        <v>1267718</v>
      </c>
      <c r="H377" s="7">
        <v>1495540</v>
      </c>
      <c r="I377" s="7">
        <v>1761859</v>
      </c>
      <c r="J377" s="7">
        <v>1881511</v>
      </c>
      <c r="K377" s="7">
        <v>1999820</v>
      </c>
      <c r="L377" s="7">
        <v>2174896</v>
      </c>
      <c r="M377" s="7">
        <v>2341247</v>
      </c>
      <c r="N377" s="7">
        <v>2514265</v>
      </c>
      <c r="O377" s="7">
        <v>2687721</v>
      </c>
      <c r="P377" s="7">
        <v>2805479</v>
      </c>
      <c r="Q377" s="7">
        <v>2934431</v>
      </c>
      <c r="R377" s="7">
        <v>3132082</v>
      </c>
      <c r="S377" s="7">
        <v>3339171</v>
      </c>
      <c r="T377" s="7">
        <v>3634084</v>
      </c>
      <c r="U377" s="7">
        <v>3812214</v>
      </c>
      <c r="V377" s="7">
        <v>3713144</v>
      </c>
      <c r="W377" s="7">
        <v>3837999</v>
      </c>
      <c r="X377" s="7">
        <v>3831836</v>
      </c>
      <c r="Y377" s="7">
        <v>3779891</v>
      </c>
      <c r="Z377" s="7">
        <v>3818453</v>
      </c>
    </row>
    <row r="378" spans="2:26">
      <c r="B378" s="7" t="s">
        <v>61</v>
      </c>
      <c r="C378" s="7" t="s">
        <v>9</v>
      </c>
      <c r="D378" s="7">
        <v>241381</v>
      </c>
      <c r="E378" s="7">
        <v>402354</v>
      </c>
      <c r="F378" s="7">
        <v>483491</v>
      </c>
      <c r="G378" s="7">
        <v>501109</v>
      </c>
      <c r="H378" s="7">
        <v>605254</v>
      </c>
      <c r="I378" s="7">
        <v>660151</v>
      </c>
      <c r="J378" s="7">
        <v>753418</v>
      </c>
      <c r="K378" s="7">
        <v>873319</v>
      </c>
      <c r="L378" s="7">
        <v>957917</v>
      </c>
      <c r="M378" s="7">
        <v>1110783</v>
      </c>
      <c r="N378" s="7">
        <v>1261559</v>
      </c>
      <c r="O378" s="7">
        <v>1277406</v>
      </c>
      <c r="P378" s="7">
        <v>1324594</v>
      </c>
      <c r="Q378" s="7">
        <v>1720702</v>
      </c>
      <c r="R378" s="7">
        <v>2091998</v>
      </c>
      <c r="S378" s="7">
        <v>2342554</v>
      </c>
      <c r="T378" s="7">
        <v>2568733</v>
      </c>
      <c r="U378" s="7">
        <v>2684428</v>
      </c>
      <c r="V378" s="7">
        <v>2317744</v>
      </c>
      <c r="W378" s="7">
        <v>2678233</v>
      </c>
      <c r="X378" s="7">
        <v>2890966</v>
      </c>
      <c r="Y378" s="7">
        <v>3028206</v>
      </c>
      <c r="Z378" s="7">
        <v>3139398</v>
      </c>
    </row>
    <row r="379" spans="2:26">
      <c r="B379" s="7" t="s">
        <v>62</v>
      </c>
      <c r="C379" s="7" t="s">
        <v>9</v>
      </c>
      <c r="D379" s="7">
        <v>176503</v>
      </c>
      <c r="E379" s="7">
        <v>400440</v>
      </c>
      <c r="F379" s="7">
        <v>493762</v>
      </c>
      <c r="G379" s="7">
        <v>544439</v>
      </c>
      <c r="H379" s="7">
        <v>651632</v>
      </c>
      <c r="I379" s="7">
        <v>774222</v>
      </c>
      <c r="J379" s="7">
        <v>834529</v>
      </c>
      <c r="K379" s="7">
        <v>926001</v>
      </c>
      <c r="L379" s="7">
        <v>959414</v>
      </c>
      <c r="M379" s="7">
        <v>1118658</v>
      </c>
      <c r="N379" s="7">
        <v>1330792</v>
      </c>
      <c r="O379" s="7">
        <v>1360242</v>
      </c>
      <c r="P379" s="7">
        <v>1359103</v>
      </c>
      <c r="Q379" s="7">
        <v>1715384</v>
      </c>
      <c r="R379" s="7">
        <v>1969437</v>
      </c>
      <c r="S379" s="7">
        <v>2199718</v>
      </c>
      <c r="T379" s="7">
        <v>2501767</v>
      </c>
      <c r="U379" s="7">
        <v>2560944</v>
      </c>
      <c r="V379" s="7">
        <v>2209956</v>
      </c>
      <c r="W379" s="7">
        <v>2504396</v>
      </c>
      <c r="X379" s="7">
        <v>2691510</v>
      </c>
      <c r="Y379" s="7">
        <v>2818204</v>
      </c>
      <c r="Z379" s="7">
        <v>2938577</v>
      </c>
    </row>
    <row r="380" spans="2:26">
      <c r="B380" s="7" t="s">
        <v>63</v>
      </c>
      <c r="C380" s="7" t="s">
        <v>9</v>
      </c>
      <c r="D380" s="7">
        <v>64878</v>
      </c>
      <c r="E380" s="7">
        <v>1914</v>
      </c>
      <c r="F380" s="7">
        <v>-10271</v>
      </c>
      <c r="G380" s="7">
        <v>-43330</v>
      </c>
      <c r="H380" s="7">
        <v>-46378</v>
      </c>
      <c r="I380" s="7">
        <v>-114071</v>
      </c>
      <c r="J380" s="7">
        <v>-81111</v>
      </c>
      <c r="K380" s="7">
        <v>-52682</v>
      </c>
      <c r="L380" s="7">
        <v>-1497</v>
      </c>
      <c r="M380" s="7">
        <v>-7875</v>
      </c>
      <c r="N380" s="7">
        <v>-69233</v>
      </c>
      <c r="O380" s="7">
        <v>-82836</v>
      </c>
      <c r="P380" s="7">
        <v>-34509</v>
      </c>
      <c r="Q380" s="7">
        <v>5318</v>
      </c>
      <c r="R380" s="7">
        <v>122561</v>
      </c>
      <c r="S380" s="7">
        <v>142836</v>
      </c>
      <c r="T380" s="7">
        <v>66966</v>
      </c>
      <c r="U380" s="7">
        <v>123484</v>
      </c>
      <c r="V380" s="7">
        <v>107788</v>
      </c>
      <c r="W380" s="7">
        <v>173837</v>
      </c>
      <c r="X380" s="7">
        <v>199456</v>
      </c>
      <c r="Y380" s="7">
        <v>210002</v>
      </c>
      <c r="Z380" s="7">
        <v>200821</v>
      </c>
    </row>
    <row r="381" spans="2:26">
      <c r="B381" s="7" t="s">
        <v>8</v>
      </c>
      <c r="C381" s="7" t="s">
        <v>9</v>
      </c>
      <c r="D381" s="7">
        <v>607779</v>
      </c>
      <c r="E381" s="7">
        <v>848638</v>
      </c>
      <c r="F381" s="7">
        <v>984598</v>
      </c>
      <c r="G381" s="7">
        <v>1224388</v>
      </c>
      <c r="H381" s="7">
        <v>1449162</v>
      </c>
      <c r="I381" s="7">
        <v>1647788</v>
      </c>
      <c r="J381" s="7">
        <v>1800400</v>
      </c>
      <c r="K381" s="7">
        <v>1947138</v>
      </c>
      <c r="L381" s="7">
        <v>2173399</v>
      </c>
      <c r="M381" s="7">
        <v>2333372</v>
      </c>
      <c r="N381" s="7">
        <v>2445032</v>
      </c>
      <c r="O381" s="7">
        <v>2604885</v>
      </c>
      <c r="P381" s="7">
        <v>2770970</v>
      </c>
      <c r="Q381" s="7">
        <v>2939749</v>
      </c>
      <c r="R381" s="7">
        <v>3254643</v>
      </c>
      <c r="S381" s="7">
        <v>3482007</v>
      </c>
      <c r="T381" s="7">
        <v>3701050</v>
      </c>
      <c r="U381" s="7">
        <v>3935698</v>
      </c>
      <c r="V381" s="7">
        <v>3820932</v>
      </c>
      <c r="W381" s="7">
        <v>4011836</v>
      </c>
      <c r="X381" s="7">
        <v>4031292</v>
      </c>
      <c r="Y381" s="7">
        <v>3989893</v>
      </c>
      <c r="Z381" s="7">
        <v>4019274</v>
      </c>
    </row>
    <row r="384" spans="2:26">
      <c r="B384" s="1" t="s">
        <v>69</v>
      </c>
    </row>
    <row r="386" spans="2:26">
      <c r="B386" s="7" t="s">
        <v>52</v>
      </c>
      <c r="C386" s="7">
        <v>1951033</v>
      </c>
      <c r="D386" s="7">
        <v>1675915</v>
      </c>
      <c r="E386" s="7">
        <v>1759415</v>
      </c>
      <c r="F386" s="7">
        <v>1777875</v>
      </c>
      <c r="G386" s="7">
        <v>1845485</v>
      </c>
      <c r="H386" s="7">
        <v>1909909</v>
      </c>
      <c r="I386" s="7">
        <v>2011824</v>
      </c>
      <c r="J386" s="7">
        <v>2070651</v>
      </c>
      <c r="K386" s="7">
        <v>2046955</v>
      </c>
      <c r="L386" s="7">
        <v>2107252</v>
      </c>
      <c r="M386" s="7">
        <v>2128321</v>
      </c>
      <c r="N386" s="7">
        <v>2191357</v>
      </c>
      <c r="O386" s="7">
        <v>2287621</v>
      </c>
      <c r="P386" s="7">
        <v>2404737</v>
      </c>
      <c r="Q386" s="7">
        <v>2451751</v>
      </c>
      <c r="R386" s="7">
        <v>2512216</v>
      </c>
      <c r="S386" s="7">
        <v>2581833</v>
      </c>
      <c r="T386" s="7">
        <v>2659926</v>
      </c>
      <c r="U386" s="7">
        <v>2723305</v>
      </c>
      <c r="V386" s="7">
        <v>2734222</v>
      </c>
      <c r="W386" s="7">
        <v>2756756</v>
      </c>
      <c r="X386" s="7">
        <v>2737450</v>
      </c>
      <c r="Y386" s="7">
        <v>2695025</v>
      </c>
      <c r="Z386" s="7">
        <v>2719923</v>
      </c>
    </row>
    <row r="387" spans="2:26">
      <c r="B387" s="7" t="s">
        <v>53</v>
      </c>
      <c r="C387" s="7">
        <v>1328632</v>
      </c>
      <c r="D387" s="7">
        <v>1093500</v>
      </c>
      <c r="E387" s="7">
        <v>1142455</v>
      </c>
      <c r="F387" s="7">
        <v>1162554</v>
      </c>
      <c r="G387" s="7">
        <v>1200305</v>
      </c>
      <c r="H387" s="7">
        <v>1266075</v>
      </c>
      <c r="I387" s="7">
        <v>1359554</v>
      </c>
      <c r="J387" s="7">
        <v>1398233</v>
      </c>
      <c r="K387" s="7">
        <v>1388509</v>
      </c>
      <c r="L387" s="7">
        <v>1430967</v>
      </c>
      <c r="M387" s="7">
        <v>1453745</v>
      </c>
      <c r="N387" s="7">
        <v>1496994</v>
      </c>
      <c r="O387" s="7">
        <v>1541002</v>
      </c>
      <c r="P387" s="7">
        <v>1614844</v>
      </c>
      <c r="Q387" s="7">
        <v>1669349</v>
      </c>
      <c r="R387" s="7">
        <v>1720800</v>
      </c>
      <c r="S387" s="7">
        <v>1784478</v>
      </c>
      <c r="T387" s="7">
        <v>1858482</v>
      </c>
      <c r="U387" s="7">
        <v>1913129</v>
      </c>
      <c r="V387" s="7">
        <v>1900240</v>
      </c>
      <c r="W387" s="7">
        <v>1919942</v>
      </c>
      <c r="X387" s="7">
        <v>1924727</v>
      </c>
      <c r="Y387" s="7">
        <v>1889706</v>
      </c>
      <c r="Z387" s="7">
        <v>1896647</v>
      </c>
    </row>
    <row r="388" spans="2:26">
      <c r="B388" s="7" t="s">
        <v>54</v>
      </c>
      <c r="C388" s="7">
        <v>600618</v>
      </c>
      <c r="D388" s="7">
        <v>580251</v>
      </c>
      <c r="E388" s="7">
        <v>618496</v>
      </c>
      <c r="F388" s="7">
        <v>618415</v>
      </c>
      <c r="G388" s="7">
        <v>642685</v>
      </c>
      <c r="H388" s="7">
        <v>634458</v>
      </c>
      <c r="I388" s="7">
        <v>635113</v>
      </c>
      <c r="J388" s="7">
        <v>654857</v>
      </c>
      <c r="K388" s="7">
        <v>638900</v>
      </c>
      <c r="L388" s="7">
        <v>657985</v>
      </c>
      <c r="M388" s="7">
        <v>654342</v>
      </c>
      <c r="N388" s="7">
        <v>676230</v>
      </c>
      <c r="O388" s="7">
        <v>731492</v>
      </c>
      <c r="P388" s="7">
        <v>775285</v>
      </c>
      <c r="Q388" s="7">
        <v>763379</v>
      </c>
      <c r="R388" s="7">
        <v>768085</v>
      </c>
      <c r="S388" s="7">
        <v>771030</v>
      </c>
      <c r="T388" s="7">
        <v>774003</v>
      </c>
      <c r="U388" s="7">
        <v>782718</v>
      </c>
      <c r="V388" s="7">
        <v>806518</v>
      </c>
      <c r="W388" s="7">
        <v>809674</v>
      </c>
      <c r="X388" s="7">
        <v>785937</v>
      </c>
      <c r="Y388" s="7">
        <v>778074</v>
      </c>
      <c r="Z388" s="7">
        <v>795793</v>
      </c>
    </row>
    <row r="389" spans="2:26">
      <c r="B389" s="7" t="s">
        <v>55</v>
      </c>
      <c r="C389" s="7">
        <v>14156</v>
      </c>
      <c r="D389" s="7">
        <v>13473</v>
      </c>
      <c r="E389" s="7">
        <v>13184</v>
      </c>
      <c r="F389" s="7">
        <v>9941</v>
      </c>
      <c r="G389" s="7">
        <v>16239</v>
      </c>
      <c r="H389" s="7">
        <v>17087</v>
      </c>
      <c r="I389" s="7">
        <v>19040</v>
      </c>
      <c r="J389" s="7">
        <v>19687</v>
      </c>
      <c r="K389" s="7">
        <v>20214</v>
      </c>
      <c r="L389" s="7">
        <v>19023</v>
      </c>
      <c r="M389" s="7">
        <v>19473</v>
      </c>
      <c r="N389" s="7">
        <v>17705</v>
      </c>
      <c r="O389" s="7">
        <v>17969</v>
      </c>
      <c r="P389" s="7">
        <v>18302</v>
      </c>
      <c r="Q389" s="7">
        <v>20516</v>
      </c>
      <c r="R389" s="7">
        <v>23907</v>
      </c>
      <c r="S389" s="7">
        <v>26227</v>
      </c>
      <c r="T389" s="7">
        <v>27194</v>
      </c>
      <c r="U389" s="7">
        <v>27248</v>
      </c>
      <c r="V389" s="7">
        <v>27429</v>
      </c>
      <c r="W389" s="7">
        <v>27140</v>
      </c>
      <c r="X389" s="7">
        <v>26786</v>
      </c>
      <c r="Y389" s="7">
        <v>27299</v>
      </c>
      <c r="Z389" s="7">
        <v>27914</v>
      </c>
    </row>
    <row r="390" spans="2:26">
      <c r="B390" s="7" t="s">
        <v>56</v>
      </c>
      <c r="C390" s="7">
        <v>625348</v>
      </c>
      <c r="D390" s="7">
        <v>460687</v>
      </c>
      <c r="E390" s="7">
        <v>475455</v>
      </c>
      <c r="F390" s="7">
        <v>526388</v>
      </c>
      <c r="G390" s="7">
        <v>615168</v>
      </c>
      <c r="H390" s="7">
        <v>733049</v>
      </c>
      <c r="I390" s="7">
        <v>834764</v>
      </c>
      <c r="J390" s="7">
        <v>762307</v>
      </c>
      <c r="K390" s="7">
        <v>739697</v>
      </c>
      <c r="L390" s="7">
        <v>719623</v>
      </c>
      <c r="M390" s="7">
        <v>806098</v>
      </c>
      <c r="N390" s="7">
        <v>858096</v>
      </c>
      <c r="O390" s="7">
        <v>873386</v>
      </c>
      <c r="P390" s="7">
        <v>872597</v>
      </c>
      <c r="Q390" s="7">
        <v>936761</v>
      </c>
      <c r="R390" s="7">
        <v>985417</v>
      </c>
      <c r="S390" s="7">
        <v>1085024</v>
      </c>
      <c r="T390" s="7">
        <v>1241214</v>
      </c>
      <c r="U390" s="7">
        <v>1255890</v>
      </c>
      <c r="V390" s="7">
        <v>1028853</v>
      </c>
      <c r="W390" s="7">
        <v>1074377</v>
      </c>
      <c r="X390" s="7">
        <v>1094386</v>
      </c>
      <c r="Y390" s="7">
        <v>1053490</v>
      </c>
      <c r="Z390" s="7">
        <v>999635</v>
      </c>
    </row>
    <row r="391" spans="2:26">
      <c r="B391" s="7" t="s">
        <v>57</v>
      </c>
      <c r="C391" s="7">
        <v>638369</v>
      </c>
      <c r="D391" s="7">
        <v>479366</v>
      </c>
      <c r="E391" s="7">
        <v>503901</v>
      </c>
      <c r="F391" s="7">
        <v>535303</v>
      </c>
      <c r="G391" s="7">
        <v>596000</v>
      </c>
      <c r="H391" s="7">
        <v>719852</v>
      </c>
      <c r="I391" s="7">
        <v>790591</v>
      </c>
      <c r="J391" s="7">
        <v>749413</v>
      </c>
      <c r="K391" s="7">
        <v>740797</v>
      </c>
      <c r="L391" s="7">
        <v>721364</v>
      </c>
      <c r="M391" s="7">
        <v>781822</v>
      </c>
      <c r="N391" s="7">
        <v>825460</v>
      </c>
      <c r="O391" s="7">
        <v>843334</v>
      </c>
      <c r="P391" s="7">
        <v>858376</v>
      </c>
      <c r="Q391" s="7">
        <v>892163</v>
      </c>
      <c r="R391" s="7">
        <v>949379</v>
      </c>
      <c r="S391" s="7">
        <v>1005148</v>
      </c>
      <c r="T391" s="7">
        <v>1141247</v>
      </c>
      <c r="U391" s="7">
        <v>1170223</v>
      </c>
      <c r="V391" s="7">
        <v>1052148</v>
      </c>
      <c r="W391" s="7">
        <v>1066005</v>
      </c>
      <c r="X391" s="7">
        <v>1077444</v>
      </c>
      <c r="Y391" s="7">
        <v>1045839</v>
      </c>
      <c r="Z391" s="7">
        <v>999778</v>
      </c>
    </row>
    <row r="392" spans="2:26">
      <c r="B392" s="7" t="s">
        <v>58</v>
      </c>
      <c r="C392" s="7" t="s">
        <v>9</v>
      </c>
      <c r="D392" s="7" t="s">
        <v>9</v>
      </c>
      <c r="E392" s="7" t="s">
        <v>9</v>
      </c>
      <c r="F392" s="7" t="s">
        <v>9</v>
      </c>
      <c r="G392" s="7" t="s">
        <v>9</v>
      </c>
      <c r="H392" s="7" t="s">
        <v>9</v>
      </c>
      <c r="I392" s="7" t="s">
        <v>9</v>
      </c>
      <c r="J392" s="7" t="s">
        <v>9</v>
      </c>
      <c r="K392" s="7" t="s">
        <v>9</v>
      </c>
      <c r="L392" s="7" t="s">
        <v>9</v>
      </c>
      <c r="M392" s="7" t="s">
        <v>9</v>
      </c>
      <c r="N392" s="7" t="s">
        <v>9</v>
      </c>
      <c r="O392" s="7" t="s">
        <v>9</v>
      </c>
      <c r="P392" s="7" t="s">
        <v>9</v>
      </c>
      <c r="Q392" s="7" t="s">
        <v>9</v>
      </c>
      <c r="R392" s="7" t="s">
        <v>9</v>
      </c>
      <c r="S392" s="7" t="s">
        <v>9</v>
      </c>
      <c r="T392" s="7" t="s">
        <v>9</v>
      </c>
      <c r="U392" s="7" t="s">
        <v>9</v>
      </c>
      <c r="V392" s="7" t="s">
        <v>9</v>
      </c>
      <c r="W392" s="7" t="s">
        <v>9</v>
      </c>
      <c r="X392" s="7" t="s">
        <v>9</v>
      </c>
      <c r="Y392" s="7" t="s">
        <v>9</v>
      </c>
      <c r="Z392" s="7" t="s">
        <v>9</v>
      </c>
    </row>
    <row r="393" spans="2:26">
      <c r="B393" s="7" t="s">
        <v>68</v>
      </c>
      <c r="C393" s="7">
        <v>1228</v>
      </c>
      <c r="D393" s="7">
        <v>919</v>
      </c>
      <c r="E393" s="7">
        <v>1079</v>
      </c>
      <c r="F393" s="7">
        <v>1013</v>
      </c>
      <c r="G393" s="7">
        <v>1324</v>
      </c>
      <c r="H393" s="7">
        <v>3110</v>
      </c>
      <c r="I393" s="7">
        <v>3240</v>
      </c>
      <c r="J393" s="7">
        <v>2952</v>
      </c>
      <c r="K393" s="7">
        <v>2786</v>
      </c>
      <c r="L393" s="7">
        <v>2697</v>
      </c>
      <c r="M393" s="7">
        <v>2911</v>
      </c>
      <c r="N393" s="7">
        <v>2237</v>
      </c>
      <c r="O393" s="7">
        <v>3721</v>
      </c>
      <c r="P393" s="7">
        <v>5220</v>
      </c>
      <c r="Q393" s="7">
        <v>3132</v>
      </c>
      <c r="R393" s="7">
        <v>2922</v>
      </c>
      <c r="S393" s="7">
        <v>2965</v>
      </c>
      <c r="T393" s="7">
        <v>3621</v>
      </c>
      <c r="U393" s="7">
        <v>3836</v>
      </c>
      <c r="V393" s="7">
        <v>3919</v>
      </c>
      <c r="W393" s="7">
        <v>3541</v>
      </c>
      <c r="X393" s="7">
        <v>3707</v>
      </c>
      <c r="Y393" s="7">
        <v>6055</v>
      </c>
      <c r="Z393" s="7">
        <v>4497</v>
      </c>
    </row>
    <row r="394" spans="2:26">
      <c r="B394" s="7" t="s">
        <v>60</v>
      </c>
      <c r="C394" s="7">
        <v>2538328</v>
      </c>
      <c r="D394" s="7">
        <v>2094922</v>
      </c>
      <c r="E394" s="7">
        <v>2189308</v>
      </c>
      <c r="F394" s="7">
        <v>2267807</v>
      </c>
      <c r="G394" s="7">
        <v>2436476</v>
      </c>
      <c r="H394" s="7">
        <v>2636032</v>
      </c>
      <c r="I394" s="7">
        <v>2850624</v>
      </c>
      <c r="J394" s="7">
        <v>2821421</v>
      </c>
      <c r="K394" s="7">
        <v>2773161</v>
      </c>
      <c r="L394" s="7">
        <v>2807341</v>
      </c>
      <c r="M394" s="7">
        <v>2925441</v>
      </c>
      <c r="N394" s="7">
        <v>3043652</v>
      </c>
      <c r="O394" s="7">
        <v>3152540</v>
      </c>
      <c r="P394" s="7">
        <v>3264940</v>
      </c>
      <c r="Q394" s="7">
        <v>3379565</v>
      </c>
      <c r="R394" s="7">
        <v>3490227</v>
      </c>
      <c r="S394" s="7">
        <v>3663440</v>
      </c>
      <c r="T394" s="7">
        <v>3903174</v>
      </c>
      <c r="U394" s="7">
        <v>3980745</v>
      </c>
      <c r="V394" s="7">
        <v>3762748</v>
      </c>
      <c r="W394" s="7">
        <v>3831133</v>
      </c>
      <c r="X394" s="7">
        <v>3831836</v>
      </c>
      <c r="Y394" s="7">
        <v>3748856</v>
      </c>
      <c r="Z394" s="7">
        <v>3720785</v>
      </c>
    </row>
    <row r="395" spans="2:26">
      <c r="B395" s="7" t="s">
        <v>61</v>
      </c>
      <c r="C395" s="7">
        <v>599193</v>
      </c>
      <c r="D395" s="7">
        <v>527016</v>
      </c>
      <c r="E395" s="7">
        <v>563734</v>
      </c>
      <c r="F395" s="7">
        <v>633912</v>
      </c>
      <c r="G395" s="7">
        <v>618792</v>
      </c>
      <c r="H395" s="7">
        <v>713393</v>
      </c>
      <c r="I395" s="7">
        <v>731232</v>
      </c>
      <c r="J395" s="7">
        <v>787083</v>
      </c>
      <c r="K395" s="7">
        <v>863171</v>
      </c>
      <c r="L395" s="7">
        <v>908154</v>
      </c>
      <c r="M395" s="7">
        <v>1042747</v>
      </c>
      <c r="N395" s="7">
        <v>1141247</v>
      </c>
      <c r="O395" s="7">
        <v>1151595</v>
      </c>
      <c r="P395" s="7">
        <v>1253531</v>
      </c>
      <c r="Q395" s="7">
        <v>1626765</v>
      </c>
      <c r="R395" s="7">
        <v>1926001</v>
      </c>
      <c r="S395" s="7">
        <v>2204293</v>
      </c>
      <c r="T395" s="7">
        <v>2449632</v>
      </c>
      <c r="U395" s="7">
        <v>2552024</v>
      </c>
      <c r="V395" s="7">
        <v>2300906</v>
      </c>
      <c r="W395" s="7">
        <v>2645451</v>
      </c>
      <c r="X395" s="7">
        <v>2890966</v>
      </c>
      <c r="Y395" s="7">
        <v>3006896</v>
      </c>
      <c r="Z395" s="7">
        <v>3017706</v>
      </c>
    </row>
    <row r="396" spans="2:26">
      <c r="B396" s="7" t="s">
        <v>62</v>
      </c>
      <c r="C396" s="7">
        <v>524869</v>
      </c>
      <c r="D396" s="7">
        <v>357035</v>
      </c>
      <c r="E396" s="7">
        <v>449399</v>
      </c>
      <c r="F396" s="7">
        <v>533784</v>
      </c>
      <c r="G396" s="7">
        <v>584146</v>
      </c>
      <c r="H396" s="7">
        <v>701665</v>
      </c>
      <c r="I396" s="7">
        <v>783722</v>
      </c>
      <c r="J396" s="7">
        <v>829662</v>
      </c>
      <c r="K396" s="7">
        <v>875371</v>
      </c>
      <c r="L396" s="7">
        <v>916561</v>
      </c>
      <c r="M396" s="7">
        <v>1049629</v>
      </c>
      <c r="N396" s="7">
        <v>1167281</v>
      </c>
      <c r="O396" s="7">
        <v>1223127</v>
      </c>
      <c r="P396" s="7">
        <v>1328670</v>
      </c>
      <c r="Q396" s="7">
        <v>1676292</v>
      </c>
      <c r="R396" s="7">
        <v>1895054</v>
      </c>
      <c r="S396" s="7">
        <v>2115899</v>
      </c>
      <c r="T396" s="7">
        <v>2389608</v>
      </c>
      <c r="U396" s="7">
        <v>2464787</v>
      </c>
      <c r="V396" s="7">
        <v>2193196</v>
      </c>
      <c r="W396" s="7">
        <v>2522933</v>
      </c>
      <c r="X396" s="7">
        <v>2691510</v>
      </c>
      <c r="Y396" s="7">
        <v>2755656</v>
      </c>
      <c r="Z396" s="7">
        <v>2765857</v>
      </c>
    </row>
    <row r="397" spans="2:26">
      <c r="B397" s="7" t="s">
        <v>63</v>
      </c>
      <c r="C397" s="7" t="s">
        <v>9</v>
      </c>
      <c r="D397" s="7" t="s">
        <v>9</v>
      </c>
      <c r="E397" s="7" t="s">
        <v>9</v>
      </c>
      <c r="F397" s="7" t="s">
        <v>9</v>
      </c>
      <c r="G397" s="7" t="s">
        <v>9</v>
      </c>
      <c r="H397" s="7" t="s">
        <v>9</v>
      </c>
      <c r="I397" s="7" t="s">
        <v>9</v>
      </c>
      <c r="J397" s="7" t="s">
        <v>9</v>
      </c>
      <c r="K397" s="7" t="s">
        <v>9</v>
      </c>
      <c r="L397" s="7" t="s">
        <v>9</v>
      </c>
      <c r="M397" s="7" t="s">
        <v>9</v>
      </c>
      <c r="N397" s="7" t="s">
        <v>9</v>
      </c>
      <c r="O397" s="7" t="s">
        <v>9</v>
      </c>
      <c r="P397" s="7" t="s">
        <v>9</v>
      </c>
      <c r="Q397" s="7" t="s">
        <v>9</v>
      </c>
      <c r="R397" s="7" t="s">
        <v>9</v>
      </c>
      <c r="S397" s="7" t="s">
        <v>9</v>
      </c>
      <c r="T397" s="7" t="s">
        <v>9</v>
      </c>
      <c r="U397" s="7" t="s">
        <v>9</v>
      </c>
      <c r="V397" s="7" t="s">
        <v>9</v>
      </c>
      <c r="W397" s="7" t="s">
        <v>9</v>
      </c>
      <c r="X397" s="7" t="s">
        <v>9</v>
      </c>
      <c r="Y397" s="7" t="s">
        <v>9</v>
      </c>
      <c r="Z397" s="7" t="s">
        <v>9</v>
      </c>
    </row>
    <row r="398" spans="2:26">
      <c r="B398" s="7" t="s">
        <v>8</v>
      </c>
      <c r="C398" s="7">
        <v>2730302</v>
      </c>
      <c r="D398" s="7">
        <v>2466527</v>
      </c>
      <c r="E398" s="7">
        <v>2410874</v>
      </c>
      <c r="F398" s="7">
        <v>2435372</v>
      </c>
      <c r="G398" s="7">
        <v>2493571</v>
      </c>
      <c r="H398" s="7">
        <v>2647661</v>
      </c>
      <c r="I398" s="7">
        <v>2761055</v>
      </c>
      <c r="J398" s="7">
        <v>2742438</v>
      </c>
      <c r="K398" s="7">
        <v>2733771</v>
      </c>
      <c r="L398" s="7">
        <v>2773084</v>
      </c>
      <c r="M398" s="7">
        <v>2892164</v>
      </c>
      <c r="N398" s="7">
        <v>2980419</v>
      </c>
      <c r="O398" s="7">
        <v>3029505</v>
      </c>
      <c r="P398" s="7">
        <v>3138623</v>
      </c>
      <c r="Q398" s="7">
        <v>3293905</v>
      </c>
      <c r="R398" s="7">
        <v>3506107</v>
      </c>
      <c r="S398" s="7">
        <v>3747206</v>
      </c>
      <c r="T398" s="7">
        <v>3954399</v>
      </c>
      <c r="U398" s="7">
        <v>4061601</v>
      </c>
      <c r="V398" s="7">
        <v>3864947</v>
      </c>
      <c r="W398" s="7">
        <v>3953651</v>
      </c>
      <c r="X398" s="7">
        <v>4031292</v>
      </c>
      <c r="Y398" s="7">
        <v>3998703</v>
      </c>
      <c r="Z398" s="7">
        <v>3970646</v>
      </c>
    </row>
    <row r="401" spans="2:26">
      <c r="B401" s="1" t="s">
        <v>83</v>
      </c>
    </row>
    <row r="403" spans="2:26">
      <c r="B403" s="7" t="s">
        <v>14</v>
      </c>
      <c r="C403" s="7">
        <v>356490</v>
      </c>
      <c r="D403" s="7">
        <v>430988</v>
      </c>
      <c r="E403" s="7">
        <v>503957</v>
      </c>
      <c r="F403" s="7">
        <v>603503</v>
      </c>
      <c r="G403" s="7">
        <v>674214</v>
      </c>
      <c r="H403" s="7">
        <v>769509</v>
      </c>
      <c r="I403" s="7">
        <v>891967</v>
      </c>
      <c r="J403" s="7">
        <v>997383</v>
      </c>
      <c r="K403" s="7">
        <v>1075053</v>
      </c>
      <c r="L403" s="7">
        <v>1132860</v>
      </c>
      <c r="M403" s="7">
        <v>1191096</v>
      </c>
      <c r="N403" s="7">
        <v>1270126</v>
      </c>
      <c r="O403" s="7">
        <v>1325396</v>
      </c>
      <c r="P403" s="7">
        <v>1390394</v>
      </c>
      <c r="Q403" s="7">
        <v>1481541</v>
      </c>
      <c r="R403" s="7">
        <v>1544679</v>
      </c>
      <c r="S403" s="7">
        <v>1631011</v>
      </c>
      <c r="T403" s="7">
        <v>1749455</v>
      </c>
      <c r="U403" s="7">
        <v>1887029</v>
      </c>
      <c r="V403" s="7">
        <v>1890858</v>
      </c>
      <c r="W403" s="7">
        <v>1919942</v>
      </c>
      <c r="X403" s="7">
        <v>1956863</v>
      </c>
      <c r="Y403" s="7">
        <v>1970453</v>
      </c>
      <c r="Z403" s="7">
        <v>1998767</v>
      </c>
    </row>
    <row r="404" spans="2:26">
      <c r="B404" s="7" t="s">
        <v>70</v>
      </c>
      <c r="C404" s="7">
        <v>97668</v>
      </c>
      <c r="D404" s="7">
        <v>114454</v>
      </c>
      <c r="E404" s="7">
        <v>120887</v>
      </c>
      <c r="F404" s="7">
        <v>129323</v>
      </c>
      <c r="G404" s="7">
        <v>136565</v>
      </c>
      <c r="H404" s="7">
        <v>146221</v>
      </c>
      <c r="I404" s="7">
        <v>167469</v>
      </c>
      <c r="J404" s="7">
        <v>180843</v>
      </c>
      <c r="K404" s="7">
        <v>194970</v>
      </c>
      <c r="L404" s="7">
        <v>203580</v>
      </c>
      <c r="M404" s="7">
        <v>210254</v>
      </c>
      <c r="N404" s="7">
        <v>220011</v>
      </c>
      <c r="O404" s="7">
        <v>224866</v>
      </c>
      <c r="P404" s="7">
        <v>225191</v>
      </c>
      <c r="Q404" s="7">
        <v>233844</v>
      </c>
      <c r="R404" s="7">
        <v>235275</v>
      </c>
      <c r="S404" s="7">
        <v>244489</v>
      </c>
      <c r="T404" s="7">
        <v>262171</v>
      </c>
      <c r="U404" s="7">
        <v>283291</v>
      </c>
      <c r="V404" s="7">
        <v>274862</v>
      </c>
      <c r="W404" s="7">
        <v>277827</v>
      </c>
      <c r="X404" s="7">
        <v>295129</v>
      </c>
      <c r="Y404" s="7">
        <v>304926</v>
      </c>
      <c r="Z404" s="7">
        <v>324296</v>
      </c>
    </row>
    <row r="405" spans="2:26">
      <c r="B405" s="7" t="s">
        <v>71</v>
      </c>
      <c r="C405" s="7">
        <v>33020</v>
      </c>
      <c r="D405" s="7">
        <v>39486</v>
      </c>
      <c r="E405" s="7">
        <v>45653</v>
      </c>
      <c r="F405" s="7">
        <v>57037</v>
      </c>
      <c r="G405" s="7">
        <v>66865</v>
      </c>
      <c r="H405" s="7">
        <v>79154</v>
      </c>
      <c r="I405" s="7">
        <v>85734</v>
      </c>
      <c r="J405" s="7">
        <v>92216</v>
      </c>
      <c r="K405" s="7">
        <v>96939</v>
      </c>
      <c r="L405" s="7">
        <v>102508</v>
      </c>
      <c r="M405" s="7">
        <v>104987</v>
      </c>
      <c r="N405" s="7">
        <v>104311</v>
      </c>
      <c r="O405" s="7">
        <v>108206</v>
      </c>
      <c r="P405" s="7">
        <v>113383</v>
      </c>
      <c r="Q405" s="7">
        <v>115228</v>
      </c>
      <c r="R405" s="7">
        <v>116320</v>
      </c>
      <c r="S405" s="7">
        <v>119668</v>
      </c>
      <c r="T405" s="7">
        <v>130438</v>
      </c>
      <c r="U405" s="7">
        <v>139995</v>
      </c>
      <c r="V405" s="7">
        <v>154027</v>
      </c>
      <c r="W405" s="7">
        <v>159545</v>
      </c>
      <c r="X405" s="7">
        <v>167193</v>
      </c>
      <c r="Y405" s="7">
        <v>170623</v>
      </c>
      <c r="Z405" s="7">
        <v>174778</v>
      </c>
    </row>
    <row r="406" spans="2:26">
      <c r="B406" s="7" t="s">
        <v>72</v>
      </c>
      <c r="C406" s="7">
        <v>25260</v>
      </c>
      <c r="D406" s="7">
        <v>28787</v>
      </c>
      <c r="E406" s="7">
        <v>32891</v>
      </c>
      <c r="F406" s="7">
        <v>41475</v>
      </c>
      <c r="G406" s="7">
        <v>42556</v>
      </c>
      <c r="H406" s="7">
        <v>46743</v>
      </c>
      <c r="I406" s="7">
        <v>53597</v>
      </c>
      <c r="J406" s="7">
        <v>57211</v>
      </c>
      <c r="K406" s="7">
        <v>59471</v>
      </c>
      <c r="L406" s="7">
        <v>62344</v>
      </c>
      <c r="M406" s="7">
        <v>63233</v>
      </c>
      <c r="N406" s="7">
        <v>65250</v>
      </c>
      <c r="O406" s="7">
        <v>65427</v>
      </c>
      <c r="P406" s="7">
        <v>65812</v>
      </c>
      <c r="Q406" s="7">
        <v>66772</v>
      </c>
      <c r="R406" s="7">
        <v>67430</v>
      </c>
      <c r="S406" s="7">
        <v>68203</v>
      </c>
      <c r="T406" s="7">
        <v>70377</v>
      </c>
      <c r="U406" s="7">
        <v>72127</v>
      </c>
      <c r="V406" s="7">
        <v>66122</v>
      </c>
      <c r="W406" s="7">
        <v>64882</v>
      </c>
      <c r="X406" s="7">
        <v>63807</v>
      </c>
      <c r="Y406" s="7">
        <v>63418</v>
      </c>
      <c r="Z406" s="7">
        <v>63056</v>
      </c>
    </row>
    <row r="407" spans="2:26">
      <c r="B407" s="7" t="s">
        <v>73</v>
      </c>
      <c r="C407" s="7">
        <v>50267</v>
      </c>
      <c r="D407" s="7">
        <v>62757</v>
      </c>
      <c r="E407" s="7">
        <v>69911</v>
      </c>
      <c r="F407" s="7">
        <v>79783</v>
      </c>
      <c r="G407" s="7">
        <v>86668</v>
      </c>
      <c r="H407" s="7">
        <v>95427</v>
      </c>
      <c r="I407" s="7">
        <v>108668</v>
      </c>
      <c r="J407" s="7">
        <v>127718</v>
      </c>
      <c r="K407" s="7">
        <v>149689</v>
      </c>
      <c r="L407" s="7">
        <v>163391</v>
      </c>
      <c r="M407" s="7">
        <v>179954</v>
      </c>
      <c r="N407" s="7">
        <v>189641</v>
      </c>
      <c r="O407" s="7">
        <v>204405</v>
      </c>
      <c r="P407" s="7">
        <v>217147</v>
      </c>
      <c r="Q407" s="7">
        <v>230926</v>
      </c>
      <c r="R407" s="7">
        <v>241499</v>
      </c>
      <c r="S407" s="7">
        <v>255582</v>
      </c>
      <c r="T407" s="7">
        <v>273948</v>
      </c>
      <c r="U407" s="7">
        <v>301724</v>
      </c>
      <c r="V407" s="7">
        <v>328280</v>
      </c>
      <c r="W407" s="7">
        <v>336260</v>
      </c>
      <c r="X407" s="7">
        <v>338791</v>
      </c>
      <c r="Y407" s="7">
        <v>343267</v>
      </c>
      <c r="Z407" s="7">
        <v>341283</v>
      </c>
    </row>
    <row r="408" spans="2:26">
      <c r="B408" s="7" t="s">
        <v>74</v>
      </c>
      <c r="C408" s="7">
        <v>18436</v>
      </c>
      <c r="D408" s="7">
        <v>24466</v>
      </c>
      <c r="E408" s="7">
        <v>32623</v>
      </c>
      <c r="F408" s="7">
        <v>45001</v>
      </c>
      <c r="G408" s="7">
        <v>55939</v>
      </c>
      <c r="H408" s="7">
        <v>64909</v>
      </c>
      <c r="I408" s="7">
        <v>72366</v>
      </c>
      <c r="J408" s="7">
        <v>82478</v>
      </c>
      <c r="K408" s="7">
        <v>96811</v>
      </c>
      <c r="L408" s="7">
        <v>98259</v>
      </c>
      <c r="M408" s="7">
        <v>103487</v>
      </c>
      <c r="N408" s="7">
        <v>115604</v>
      </c>
      <c r="O408" s="7">
        <v>127298</v>
      </c>
      <c r="P408" s="7">
        <v>134195</v>
      </c>
      <c r="Q408" s="7">
        <v>143170</v>
      </c>
      <c r="R408" s="7">
        <v>152730</v>
      </c>
      <c r="S408" s="7">
        <v>168562</v>
      </c>
      <c r="T408" s="7">
        <v>181799</v>
      </c>
      <c r="U408" s="7">
        <v>195596</v>
      </c>
      <c r="V408" s="7">
        <v>208896</v>
      </c>
      <c r="W408" s="7">
        <v>216648</v>
      </c>
      <c r="X408" s="7">
        <v>215696</v>
      </c>
      <c r="Y408" s="7">
        <v>222159</v>
      </c>
      <c r="Z408" s="7">
        <v>228560</v>
      </c>
    </row>
    <row r="409" spans="2:26">
      <c r="B409" s="7" t="s">
        <v>75</v>
      </c>
      <c r="C409" s="7">
        <v>22740</v>
      </c>
      <c r="D409" s="7">
        <v>26553</v>
      </c>
      <c r="E409" s="7">
        <v>29118</v>
      </c>
      <c r="F409" s="7">
        <v>35891</v>
      </c>
      <c r="G409" s="7">
        <v>37112</v>
      </c>
      <c r="H409" s="7">
        <v>46515</v>
      </c>
      <c r="I409" s="7">
        <v>54826</v>
      </c>
      <c r="J409" s="7">
        <v>61712</v>
      </c>
      <c r="K409" s="7">
        <v>66581</v>
      </c>
      <c r="L409" s="7">
        <v>69730</v>
      </c>
      <c r="M409" s="7">
        <v>70547</v>
      </c>
      <c r="N409" s="7">
        <v>78841</v>
      </c>
      <c r="O409" s="7">
        <v>80392</v>
      </c>
      <c r="P409" s="7">
        <v>82848</v>
      </c>
      <c r="Q409" s="7">
        <v>88333</v>
      </c>
      <c r="R409" s="7">
        <v>91213</v>
      </c>
      <c r="S409" s="7">
        <v>94491</v>
      </c>
      <c r="T409" s="7">
        <v>99765</v>
      </c>
      <c r="U409" s="7">
        <v>108177</v>
      </c>
      <c r="V409" s="7">
        <v>102029</v>
      </c>
      <c r="W409" s="7">
        <v>105420</v>
      </c>
      <c r="X409" s="7">
        <v>107050</v>
      </c>
      <c r="Y409" s="7">
        <v>105690</v>
      </c>
      <c r="Z409" s="7">
        <v>104649</v>
      </c>
    </row>
    <row r="410" spans="2:26">
      <c r="B410" s="7" t="s">
        <v>76</v>
      </c>
      <c r="C410" s="7">
        <v>829</v>
      </c>
      <c r="D410" s="7">
        <v>1840</v>
      </c>
      <c r="E410" s="7">
        <v>2642</v>
      </c>
      <c r="F410" s="7">
        <v>5254</v>
      </c>
      <c r="G410" s="7">
        <v>7589</v>
      </c>
      <c r="H410" s="7">
        <v>10703</v>
      </c>
      <c r="I410" s="7">
        <v>11308</v>
      </c>
      <c r="J410" s="7">
        <v>12462</v>
      </c>
      <c r="K410" s="7">
        <v>13013</v>
      </c>
      <c r="L410" s="7">
        <v>13939</v>
      </c>
      <c r="M410" s="7">
        <v>14623</v>
      </c>
      <c r="N410" s="7">
        <v>16053</v>
      </c>
      <c r="O410" s="7">
        <v>18895</v>
      </c>
      <c r="P410" s="7">
        <v>19245</v>
      </c>
      <c r="Q410" s="7">
        <v>22264</v>
      </c>
      <c r="R410" s="7">
        <v>25002</v>
      </c>
      <c r="S410" s="7">
        <v>28742</v>
      </c>
      <c r="T410" s="7">
        <v>35666</v>
      </c>
      <c r="U410" s="7">
        <v>45334</v>
      </c>
      <c r="V410" s="7">
        <v>42864</v>
      </c>
      <c r="W410" s="7">
        <v>42704</v>
      </c>
      <c r="X410" s="7">
        <v>42684</v>
      </c>
      <c r="Y410" s="7">
        <v>43282</v>
      </c>
      <c r="Z410" s="7">
        <v>42246</v>
      </c>
    </row>
    <row r="411" spans="2:26">
      <c r="B411" s="7" t="s">
        <v>77</v>
      </c>
      <c r="C411" s="7">
        <v>42034</v>
      </c>
      <c r="D411" s="7">
        <v>46030</v>
      </c>
      <c r="E411" s="7">
        <v>56264</v>
      </c>
      <c r="F411" s="7">
        <v>63823</v>
      </c>
      <c r="G411" s="7">
        <v>66391</v>
      </c>
      <c r="H411" s="7">
        <v>75351</v>
      </c>
      <c r="I411" s="7">
        <v>89718</v>
      </c>
      <c r="J411" s="7">
        <v>92747</v>
      </c>
      <c r="K411" s="7">
        <v>98452</v>
      </c>
      <c r="L411" s="7">
        <v>104622</v>
      </c>
      <c r="M411" s="7">
        <v>111318</v>
      </c>
      <c r="N411" s="7">
        <v>117477</v>
      </c>
      <c r="O411" s="7">
        <v>117926</v>
      </c>
      <c r="P411" s="7">
        <v>127009</v>
      </c>
      <c r="Q411" s="7">
        <v>144653</v>
      </c>
      <c r="R411" s="7">
        <v>156211</v>
      </c>
      <c r="S411" s="7">
        <v>165140</v>
      </c>
      <c r="T411" s="7">
        <v>172964</v>
      </c>
      <c r="U411" s="7">
        <v>180716</v>
      </c>
      <c r="V411" s="7">
        <v>172958</v>
      </c>
      <c r="W411" s="7">
        <v>171976</v>
      </c>
      <c r="X411" s="7">
        <v>182951</v>
      </c>
      <c r="Y411" s="7">
        <v>180197</v>
      </c>
      <c r="Z411" s="7">
        <v>180005</v>
      </c>
    </row>
    <row r="412" spans="2:26">
      <c r="B412" s="7" t="s">
        <v>78</v>
      </c>
      <c r="C412" s="7">
        <v>5004</v>
      </c>
      <c r="D412" s="7">
        <v>6546</v>
      </c>
      <c r="E412" s="7">
        <v>8648</v>
      </c>
      <c r="F412" s="7">
        <v>11413</v>
      </c>
      <c r="G412" s="7">
        <v>12153</v>
      </c>
      <c r="H412" s="7">
        <v>14530</v>
      </c>
      <c r="I412" s="7">
        <v>17839</v>
      </c>
      <c r="J412" s="7">
        <v>19656</v>
      </c>
      <c r="K412" s="7">
        <v>20611</v>
      </c>
      <c r="L412" s="7">
        <v>22995</v>
      </c>
      <c r="M412" s="7">
        <v>26822</v>
      </c>
      <c r="N412" s="7">
        <v>34123</v>
      </c>
      <c r="O412" s="7">
        <v>40201</v>
      </c>
      <c r="P412" s="7">
        <v>45109</v>
      </c>
      <c r="Q412" s="7">
        <v>51253</v>
      </c>
      <c r="R412" s="7">
        <v>51871</v>
      </c>
      <c r="S412" s="7">
        <v>60980</v>
      </c>
      <c r="T412" s="7">
        <v>63065</v>
      </c>
      <c r="U412" s="7">
        <v>64357</v>
      </c>
      <c r="V412" s="7">
        <v>62985</v>
      </c>
      <c r="W412" s="7">
        <v>62027</v>
      </c>
      <c r="X412" s="7">
        <v>60813</v>
      </c>
      <c r="Y412" s="7">
        <v>60041</v>
      </c>
      <c r="Z412" s="7">
        <v>59929</v>
      </c>
    </row>
    <row r="413" spans="2:26">
      <c r="B413" s="7" t="s">
        <v>79</v>
      </c>
      <c r="C413" s="7">
        <v>26452</v>
      </c>
      <c r="D413" s="7">
        <v>33879</v>
      </c>
      <c r="E413" s="7">
        <v>44184</v>
      </c>
      <c r="F413" s="7">
        <v>59387</v>
      </c>
      <c r="G413" s="7">
        <v>67023</v>
      </c>
      <c r="H413" s="7">
        <v>83763</v>
      </c>
      <c r="I413" s="7">
        <v>98947</v>
      </c>
      <c r="J413" s="7">
        <v>111306</v>
      </c>
      <c r="K413" s="7">
        <v>117712</v>
      </c>
      <c r="L413" s="7">
        <v>124905</v>
      </c>
      <c r="M413" s="7">
        <v>130464</v>
      </c>
      <c r="N413" s="7">
        <v>139132</v>
      </c>
      <c r="O413" s="7">
        <v>144453</v>
      </c>
      <c r="P413" s="7">
        <v>152723</v>
      </c>
      <c r="Q413" s="7">
        <v>165809</v>
      </c>
      <c r="R413" s="7">
        <v>170855</v>
      </c>
      <c r="S413" s="7">
        <v>174381</v>
      </c>
      <c r="T413" s="7">
        <v>179948</v>
      </c>
      <c r="U413" s="7">
        <v>195384</v>
      </c>
      <c r="V413" s="7">
        <v>187459</v>
      </c>
      <c r="W413" s="7">
        <v>184892</v>
      </c>
      <c r="X413" s="7">
        <v>183919</v>
      </c>
      <c r="Y413" s="7">
        <v>183466</v>
      </c>
      <c r="Z413" s="7">
        <v>179257</v>
      </c>
    </row>
    <row r="414" spans="2:26">
      <c r="B414" s="7" t="s">
        <v>80</v>
      </c>
      <c r="C414" s="7">
        <v>895</v>
      </c>
      <c r="D414" s="7">
        <v>1208</v>
      </c>
      <c r="E414" s="7">
        <v>1569</v>
      </c>
      <c r="F414" s="7">
        <v>1991</v>
      </c>
      <c r="G414" s="7">
        <v>2416</v>
      </c>
      <c r="H414" s="7">
        <v>2746</v>
      </c>
      <c r="I414" s="7">
        <v>3276</v>
      </c>
      <c r="J414" s="7">
        <v>3863</v>
      </c>
      <c r="K414" s="7">
        <v>3920</v>
      </c>
      <c r="L414" s="7">
        <v>4180</v>
      </c>
      <c r="M414" s="7">
        <v>4277</v>
      </c>
      <c r="N414" s="7">
        <v>4874</v>
      </c>
      <c r="O414" s="7">
        <v>6425</v>
      </c>
      <c r="P414" s="7">
        <v>7016</v>
      </c>
      <c r="Q414" s="7">
        <v>8919</v>
      </c>
      <c r="R414" s="7">
        <v>10181</v>
      </c>
      <c r="S414" s="7">
        <v>10465</v>
      </c>
      <c r="T414" s="7">
        <v>12742</v>
      </c>
      <c r="U414" s="7">
        <v>13384</v>
      </c>
      <c r="V414" s="7">
        <v>12422</v>
      </c>
      <c r="W414" s="7">
        <v>12681</v>
      </c>
      <c r="X414" s="7">
        <v>12276</v>
      </c>
      <c r="Y414" s="7">
        <v>11564</v>
      </c>
      <c r="Z414" s="7">
        <v>11505</v>
      </c>
    </row>
    <row r="415" spans="2:26">
      <c r="B415" s="7" t="s">
        <v>81</v>
      </c>
      <c r="C415" s="7">
        <v>16955</v>
      </c>
      <c r="D415" s="7">
        <v>24253</v>
      </c>
      <c r="E415" s="7">
        <v>28865</v>
      </c>
      <c r="F415" s="7">
        <v>37457</v>
      </c>
      <c r="G415" s="7">
        <v>42672</v>
      </c>
      <c r="H415" s="7">
        <v>47789</v>
      </c>
      <c r="I415" s="7">
        <v>54397</v>
      </c>
      <c r="J415" s="7">
        <v>60389</v>
      </c>
      <c r="K415" s="7">
        <v>66012</v>
      </c>
      <c r="L415" s="7">
        <v>70352</v>
      </c>
      <c r="M415" s="7">
        <v>74012</v>
      </c>
      <c r="N415" s="7">
        <v>80140</v>
      </c>
      <c r="O415" s="7">
        <v>84205</v>
      </c>
      <c r="P415" s="7">
        <v>88963</v>
      </c>
      <c r="Q415" s="7">
        <v>96307</v>
      </c>
      <c r="R415" s="7">
        <v>97879</v>
      </c>
      <c r="S415" s="7">
        <v>102600</v>
      </c>
      <c r="T415" s="7">
        <v>112519</v>
      </c>
      <c r="U415" s="7">
        <v>118031</v>
      </c>
      <c r="V415" s="7">
        <v>117326</v>
      </c>
      <c r="W415" s="7">
        <v>118151</v>
      </c>
      <c r="X415" s="7">
        <v>124392</v>
      </c>
      <c r="Y415" s="7">
        <v>120159</v>
      </c>
      <c r="Z415" s="7">
        <v>123707</v>
      </c>
    </row>
    <row r="416" spans="2:26">
      <c r="B416" s="7" t="s">
        <v>82</v>
      </c>
      <c r="C416" s="7">
        <v>16930</v>
      </c>
      <c r="D416" s="7">
        <v>20729</v>
      </c>
      <c r="E416" s="7">
        <v>30702</v>
      </c>
      <c r="F416" s="7">
        <v>35668</v>
      </c>
      <c r="G416" s="7">
        <v>50265</v>
      </c>
      <c r="H416" s="7">
        <v>55658</v>
      </c>
      <c r="I416" s="7">
        <v>73822</v>
      </c>
      <c r="J416" s="7">
        <v>94782</v>
      </c>
      <c r="K416" s="7">
        <v>90872</v>
      </c>
      <c r="L416" s="7">
        <v>92055</v>
      </c>
      <c r="M416" s="7">
        <v>97118</v>
      </c>
      <c r="N416" s="7">
        <v>104669</v>
      </c>
      <c r="O416" s="7">
        <v>102697</v>
      </c>
      <c r="P416" s="7">
        <v>111753</v>
      </c>
      <c r="Q416" s="7">
        <v>114063</v>
      </c>
      <c r="R416" s="7">
        <v>128213</v>
      </c>
      <c r="S416" s="7">
        <v>137708</v>
      </c>
      <c r="T416" s="7">
        <v>154053</v>
      </c>
      <c r="U416" s="7">
        <v>168913</v>
      </c>
      <c r="V416" s="7">
        <v>160628</v>
      </c>
      <c r="W416" s="7">
        <v>166929</v>
      </c>
      <c r="X416" s="7">
        <v>162162</v>
      </c>
      <c r="Y416" s="7">
        <v>161661</v>
      </c>
      <c r="Z416" s="7">
        <v>165496</v>
      </c>
    </row>
    <row r="420" spans="2:26">
      <c r="B420" s="1" t="s">
        <v>84</v>
      </c>
    </row>
    <row r="422" spans="2:26">
      <c r="B422" s="7" t="s">
        <v>14</v>
      </c>
      <c r="C422" s="7">
        <v>1328632</v>
      </c>
      <c r="D422" s="7">
        <v>1093500</v>
      </c>
      <c r="E422" s="7">
        <v>1142455</v>
      </c>
      <c r="F422" s="7">
        <v>1162554</v>
      </c>
      <c r="G422" s="7">
        <v>1200305</v>
      </c>
      <c r="H422" s="7">
        <v>1266075</v>
      </c>
      <c r="I422" s="7">
        <v>1359554</v>
      </c>
      <c r="J422" s="7">
        <v>1398233</v>
      </c>
      <c r="K422" s="7">
        <v>1388509</v>
      </c>
      <c r="L422" s="7">
        <v>1430967</v>
      </c>
      <c r="M422" s="7">
        <v>1453745</v>
      </c>
      <c r="N422" s="7">
        <v>1496994</v>
      </c>
      <c r="O422" s="7">
        <v>1541002</v>
      </c>
      <c r="P422" s="7">
        <v>1614844</v>
      </c>
      <c r="Q422" s="7">
        <v>1669349</v>
      </c>
      <c r="R422" s="7">
        <v>1720800</v>
      </c>
      <c r="S422" s="7">
        <v>1784478</v>
      </c>
      <c r="T422" s="7">
        <v>1858482</v>
      </c>
      <c r="U422" s="7">
        <v>1913129</v>
      </c>
      <c r="V422" s="7">
        <v>1900240</v>
      </c>
      <c r="W422" s="7">
        <v>1919942</v>
      </c>
      <c r="X422" s="7">
        <v>1924727</v>
      </c>
      <c r="Y422" s="7">
        <v>1889706</v>
      </c>
      <c r="Z422" s="7">
        <v>1896647</v>
      </c>
    </row>
    <row r="423" spans="2:26">
      <c r="B423" s="7" t="s">
        <v>70</v>
      </c>
      <c r="C423" s="7">
        <v>256609</v>
      </c>
      <c r="D423" s="7">
        <v>208378</v>
      </c>
      <c r="E423" s="7">
        <v>199472</v>
      </c>
      <c r="F423" s="7">
        <v>194632</v>
      </c>
      <c r="G423" s="7">
        <v>190073</v>
      </c>
      <c r="H423" s="7">
        <v>189357</v>
      </c>
      <c r="I423" s="7">
        <v>202515</v>
      </c>
      <c r="J423" s="7">
        <v>208655</v>
      </c>
      <c r="K423" s="7">
        <v>214552</v>
      </c>
      <c r="L423" s="7">
        <v>231992</v>
      </c>
      <c r="M423" s="7">
        <v>236936</v>
      </c>
      <c r="N423" s="7">
        <v>237876</v>
      </c>
      <c r="O423" s="7">
        <v>247750</v>
      </c>
      <c r="P423" s="7">
        <v>253152</v>
      </c>
      <c r="Q423" s="7">
        <v>254760</v>
      </c>
      <c r="R423" s="7">
        <v>258228</v>
      </c>
      <c r="S423" s="7">
        <v>266321</v>
      </c>
      <c r="T423" s="7">
        <v>274478</v>
      </c>
      <c r="U423" s="7">
        <v>277157</v>
      </c>
      <c r="V423" s="7">
        <v>276791</v>
      </c>
      <c r="W423" s="7">
        <v>277827</v>
      </c>
      <c r="X423" s="7">
        <v>279968</v>
      </c>
      <c r="Y423" s="7">
        <v>275913</v>
      </c>
      <c r="Z423" s="7">
        <v>281025</v>
      </c>
    </row>
    <row r="424" spans="2:26">
      <c r="B424" s="7" t="s">
        <v>71</v>
      </c>
      <c r="C424" s="7">
        <v>135681</v>
      </c>
      <c r="D424" s="7">
        <v>110936</v>
      </c>
      <c r="E424" s="7">
        <v>116606</v>
      </c>
      <c r="F424" s="7">
        <v>123686</v>
      </c>
      <c r="G424" s="7">
        <v>133410</v>
      </c>
      <c r="H424" s="7">
        <v>144766</v>
      </c>
      <c r="I424" s="7">
        <v>144435</v>
      </c>
      <c r="J424" s="7">
        <v>147080</v>
      </c>
      <c r="K424" s="7">
        <v>143905</v>
      </c>
      <c r="L424" s="7">
        <v>151277</v>
      </c>
      <c r="M424" s="7">
        <v>149956</v>
      </c>
      <c r="N424" s="7">
        <v>144717</v>
      </c>
      <c r="O424" s="7">
        <v>148621</v>
      </c>
      <c r="P424" s="7">
        <v>154361</v>
      </c>
      <c r="Q424" s="7">
        <v>153545</v>
      </c>
      <c r="R424" s="7">
        <v>153684</v>
      </c>
      <c r="S424" s="7">
        <v>155956</v>
      </c>
      <c r="T424" s="7">
        <v>154769</v>
      </c>
      <c r="U424" s="7">
        <v>151174</v>
      </c>
      <c r="V424" s="7">
        <v>159757</v>
      </c>
      <c r="W424" s="7">
        <v>159545</v>
      </c>
      <c r="X424" s="7">
        <v>161805</v>
      </c>
      <c r="Y424" s="7">
        <v>160619</v>
      </c>
      <c r="Z424" s="7">
        <v>159057</v>
      </c>
    </row>
    <row r="425" spans="2:26">
      <c r="B425" s="7" t="s">
        <v>72</v>
      </c>
      <c r="C425" s="7">
        <v>52018</v>
      </c>
      <c r="D425" s="7">
        <v>38349</v>
      </c>
      <c r="E425" s="7">
        <v>39177</v>
      </c>
      <c r="F425" s="7">
        <v>42018</v>
      </c>
      <c r="G425" s="7">
        <v>41009</v>
      </c>
      <c r="H425" s="7">
        <v>41231</v>
      </c>
      <c r="I425" s="7">
        <v>43373</v>
      </c>
      <c r="J425" s="7">
        <v>43085</v>
      </c>
      <c r="K425" s="7">
        <v>42407</v>
      </c>
      <c r="L425" s="7">
        <v>44091</v>
      </c>
      <c r="M425" s="7">
        <v>45024</v>
      </c>
      <c r="N425" s="7">
        <v>46877</v>
      </c>
      <c r="O425" s="7">
        <v>48786</v>
      </c>
      <c r="P425" s="7">
        <v>51498</v>
      </c>
      <c r="Q425" s="7">
        <v>54181</v>
      </c>
      <c r="R425" s="7">
        <v>57997</v>
      </c>
      <c r="S425" s="7">
        <v>61986</v>
      </c>
      <c r="T425" s="7">
        <v>64950</v>
      </c>
      <c r="U425" s="7">
        <v>67969</v>
      </c>
      <c r="V425" s="7">
        <v>64379</v>
      </c>
      <c r="W425" s="7">
        <v>64882</v>
      </c>
      <c r="X425" s="7">
        <v>65180</v>
      </c>
      <c r="Y425" s="7">
        <v>65882</v>
      </c>
      <c r="Z425" s="7">
        <v>66398</v>
      </c>
    </row>
    <row r="426" spans="2:26">
      <c r="B426" s="7" t="s">
        <v>73</v>
      </c>
      <c r="C426" s="7">
        <v>253060</v>
      </c>
      <c r="D426" s="7">
        <v>245609</v>
      </c>
      <c r="E426" s="7">
        <v>248540</v>
      </c>
      <c r="F426" s="7">
        <v>255220</v>
      </c>
      <c r="G426" s="7">
        <v>260326</v>
      </c>
      <c r="H426" s="7">
        <v>265690</v>
      </c>
      <c r="I426" s="7">
        <v>269148</v>
      </c>
      <c r="J426" s="7">
        <v>272440</v>
      </c>
      <c r="K426" s="7">
        <v>276062</v>
      </c>
      <c r="L426" s="7">
        <v>279786</v>
      </c>
      <c r="M426" s="7">
        <v>287180</v>
      </c>
      <c r="N426" s="7">
        <v>293839</v>
      </c>
      <c r="O426" s="7">
        <v>297841</v>
      </c>
      <c r="P426" s="7">
        <v>303329</v>
      </c>
      <c r="Q426" s="7">
        <v>307318</v>
      </c>
      <c r="R426" s="7">
        <v>311120</v>
      </c>
      <c r="S426" s="7">
        <v>315926</v>
      </c>
      <c r="T426" s="7">
        <v>320981</v>
      </c>
      <c r="U426" s="7">
        <v>327115</v>
      </c>
      <c r="V426" s="7">
        <v>332125</v>
      </c>
      <c r="W426" s="7">
        <v>336260</v>
      </c>
      <c r="X426" s="7">
        <v>340266</v>
      </c>
      <c r="Y426" s="7">
        <v>342326</v>
      </c>
      <c r="Z426" s="7">
        <v>346026</v>
      </c>
    </row>
    <row r="427" spans="2:26">
      <c r="B427" s="7" t="s">
        <v>74</v>
      </c>
      <c r="C427" s="7">
        <v>231536</v>
      </c>
      <c r="D427" s="7">
        <v>168088</v>
      </c>
      <c r="E427" s="7">
        <v>178799</v>
      </c>
      <c r="F427" s="7">
        <v>184949</v>
      </c>
      <c r="G427" s="7">
        <v>197007</v>
      </c>
      <c r="H427" s="7">
        <v>195232</v>
      </c>
      <c r="I427" s="7">
        <v>195587</v>
      </c>
      <c r="J427" s="7">
        <v>190062</v>
      </c>
      <c r="K427" s="7">
        <v>193132</v>
      </c>
      <c r="L427" s="7">
        <v>181047</v>
      </c>
      <c r="M427" s="7">
        <v>174887</v>
      </c>
      <c r="N427" s="7">
        <v>172425</v>
      </c>
      <c r="O427" s="7">
        <v>182386</v>
      </c>
      <c r="P427" s="7">
        <v>193172</v>
      </c>
      <c r="Q427" s="7">
        <v>200224</v>
      </c>
      <c r="R427" s="7">
        <v>200931</v>
      </c>
      <c r="S427" s="7">
        <v>204456</v>
      </c>
      <c r="T427" s="7">
        <v>213704</v>
      </c>
      <c r="U427" s="7">
        <v>208103</v>
      </c>
      <c r="V427" s="7">
        <v>208392</v>
      </c>
      <c r="W427" s="7">
        <v>216648</v>
      </c>
      <c r="X427" s="7">
        <v>204688</v>
      </c>
      <c r="Y427" s="7">
        <v>196414</v>
      </c>
      <c r="Z427" s="7">
        <v>195612</v>
      </c>
    </row>
    <row r="428" spans="2:26">
      <c r="B428" s="7" t="s">
        <v>75</v>
      </c>
      <c r="C428" s="7">
        <v>57803</v>
      </c>
      <c r="D428" s="7">
        <v>41316</v>
      </c>
      <c r="E428" s="7">
        <v>43109</v>
      </c>
      <c r="F428" s="7">
        <v>45712</v>
      </c>
      <c r="G428" s="7">
        <v>44220</v>
      </c>
      <c r="H428" s="7">
        <v>52294</v>
      </c>
      <c r="I428" s="7">
        <v>58285</v>
      </c>
      <c r="J428" s="7">
        <v>61725</v>
      </c>
      <c r="K428" s="7">
        <v>63876</v>
      </c>
      <c r="L428" s="7">
        <v>65917</v>
      </c>
      <c r="M428" s="7">
        <v>65590</v>
      </c>
      <c r="N428" s="7">
        <v>73174</v>
      </c>
      <c r="O428" s="7">
        <v>76450</v>
      </c>
      <c r="P428" s="7">
        <v>80303</v>
      </c>
      <c r="Q428" s="7">
        <v>85083</v>
      </c>
      <c r="R428" s="7">
        <v>89281</v>
      </c>
      <c r="S428" s="7">
        <v>94313</v>
      </c>
      <c r="T428" s="7">
        <v>99367</v>
      </c>
      <c r="U428" s="7">
        <v>106600</v>
      </c>
      <c r="V428" s="7">
        <v>102146</v>
      </c>
      <c r="W428" s="7">
        <v>105420</v>
      </c>
      <c r="X428" s="7">
        <v>107652</v>
      </c>
      <c r="Y428" s="7">
        <v>107342</v>
      </c>
      <c r="Z428" s="7">
        <v>106028</v>
      </c>
    </row>
    <row r="429" spans="2:26">
      <c r="B429" s="7" t="s">
        <v>76</v>
      </c>
      <c r="C429" s="7">
        <v>3581</v>
      </c>
      <c r="D429" s="7">
        <v>5792</v>
      </c>
      <c r="E429" s="7">
        <v>7331</v>
      </c>
      <c r="F429" s="7">
        <v>11652</v>
      </c>
      <c r="G429" s="7">
        <v>14657</v>
      </c>
      <c r="H429" s="7">
        <v>18524</v>
      </c>
      <c r="I429" s="7">
        <v>18512</v>
      </c>
      <c r="J429" s="7">
        <v>18787</v>
      </c>
      <c r="K429" s="7">
        <v>18039</v>
      </c>
      <c r="L429" s="7">
        <v>19020</v>
      </c>
      <c r="M429" s="7">
        <v>18930</v>
      </c>
      <c r="N429" s="7">
        <v>20771</v>
      </c>
      <c r="O429" s="7">
        <v>25123</v>
      </c>
      <c r="P429" s="7">
        <v>24899</v>
      </c>
      <c r="Q429" s="7">
        <v>27487</v>
      </c>
      <c r="R429" s="7">
        <v>29855</v>
      </c>
      <c r="S429" s="7">
        <v>32735</v>
      </c>
      <c r="T429" s="7">
        <v>39274</v>
      </c>
      <c r="U429" s="7">
        <v>46119</v>
      </c>
      <c r="V429" s="7">
        <v>43705</v>
      </c>
      <c r="W429" s="7">
        <v>42704</v>
      </c>
      <c r="X429" s="7">
        <v>41604</v>
      </c>
      <c r="Y429" s="7">
        <v>40793</v>
      </c>
      <c r="Z429" s="7">
        <v>40221</v>
      </c>
    </row>
    <row r="430" spans="2:26">
      <c r="B430" s="7" t="s">
        <v>77</v>
      </c>
      <c r="C430" s="7">
        <v>109208</v>
      </c>
      <c r="D430" s="7">
        <v>84373</v>
      </c>
      <c r="E430" s="7">
        <v>89568</v>
      </c>
      <c r="F430" s="7">
        <v>86366</v>
      </c>
      <c r="G430" s="7">
        <v>83855</v>
      </c>
      <c r="H430" s="7">
        <v>90382</v>
      </c>
      <c r="I430" s="7">
        <v>101961</v>
      </c>
      <c r="J430" s="7">
        <v>100035</v>
      </c>
      <c r="K430" s="7">
        <v>101179</v>
      </c>
      <c r="L430" s="7">
        <v>104250</v>
      </c>
      <c r="M430" s="7">
        <v>104454</v>
      </c>
      <c r="N430" s="7">
        <v>110562</v>
      </c>
      <c r="O430" s="7">
        <v>111218</v>
      </c>
      <c r="P430" s="7">
        <v>120956</v>
      </c>
      <c r="Q430" s="7">
        <v>134764</v>
      </c>
      <c r="R430" s="7">
        <v>146016</v>
      </c>
      <c r="S430" s="7">
        <v>153738</v>
      </c>
      <c r="T430" s="7">
        <v>161154</v>
      </c>
      <c r="U430" s="7">
        <v>168617</v>
      </c>
      <c r="V430" s="7">
        <v>171326</v>
      </c>
      <c r="W430" s="7">
        <v>171976</v>
      </c>
      <c r="X430" s="7">
        <v>179517</v>
      </c>
      <c r="Y430" s="7">
        <v>173027</v>
      </c>
      <c r="Z430" s="7">
        <v>173819</v>
      </c>
    </row>
    <row r="431" spans="2:26">
      <c r="B431" s="7" t="s">
        <v>78</v>
      </c>
      <c r="C431" s="7">
        <v>22292</v>
      </c>
      <c r="D431" s="7">
        <v>21682</v>
      </c>
      <c r="E431" s="7">
        <v>25739</v>
      </c>
      <c r="F431" s="7">
        <v>24534</v>
      </c>
      <c r="G431" s="7">
        <v>24168</v>
      </c>
      <c r="H431" s="7">
        <v>26348</v>
      </c>
      <c r="I431" s="7">
        <v>29579</v>
      </c>
      <c r="J431" s="7">
        <v>28399</v>
      </c>
      <c r="K431" s="7">
        <v>27113</v>
      </c>
      <c r="L431" s="7">
        <v>28371</v>
      </c>
      <c r="M431" s="7">
        <v>31626</v>
      </c>
      <c r="N431" s="7">
        <v>38521</v>
      </c>
      <c r="O431" s="7">
        <v>44060</v>
      </c>
      <c r="P431" s="7">
        <v>50341</v>
      </c>
      <c r="Q431" s="7">
        <v>51407</v>
      </c>
      <c r="R431" s="7">
        <v>49849</v>
      </c>
      <c r="S431" s="7">
        <v>55584</v>
      </c>
      <c r="T431" s="7">
        <v>57380</v>
      </c>
      <c r="U431" s="7">
        <v>59989</v>
      </c>
      <c r="V431" s="7">
        <v>61555</v>
      </c>
      <c r="W431" s="7">
        <v>62027</v>
      </c>
      <c r="X431" s="7">
        <v>61601</v>
      </c>
      <c r="Y431" s="7">
        <v>62671</v>
      </c>
      <c r="Z431" s="7">
        <v>67720</v>
      </c>
    </row>
    <row r="432" spans="2:26">
      <c r="B432" s="7" t="s">
        <v>79</v>
      </c>
      <c r="C432" s="7">
        <v>87745</v>
      </c>
      <c r="D432" s="7">
        <v>70273</v>
      </c>
      <c r="E432" s="7">
        <v>82729</v>
      </c>
      <c r="F432" s="7">
        <v>90297</v>
      </c>
      <c r="G432" s="7">
        <v>95897</v>
      </c>
      <c r="H432" s="7">
        <v>113701</v>
      </c>
      <c r="I432" s="7">
        <v>125061</v>
      </c>
      <c r="J432" s="7">
        <v>127962</v>
      </c>
      <c r="K432" s="7">
        <v>125153</v>
      </c>
      <c r="L432" s="7">
        <v>130050</v>
      </c>
      <c r="M432" s="7">
        <v>135482</v>
      </c>
      <c r="N432" s="7">
        <v>139488</v>
      </c>
      <c r="O432" s="7">
        <v>143878</v>
      </c>
      <c r="P432" s="7">
        <v>152356</v>
      </c>
      <c r="Q432" s="7">
        <v>163194</v>
      </c>
      <c r="R432" s="7">
        <v>169520</v>
      </c>
      <c r="S432" s="7">
        <v>173648</v>
      </c>
      <c r="T432" s="7">
        <v>177802</v>
      </c>
      <c r="U432" s="7">
        <v>191737</v>
      </c>
      <c r="V432" s="7">
        <v>184801</v>
      </c>
      <c r="W432" s="7">
        <v>184892</v>
      </c>
      <c r="X432" s="7">
        <v>187148</v>
      </c>
      <c r="Y432" s="7">
        <v>181240</v>
      </c>
      <c r="Z432" s="7">
        <v>175751</v>
      </c>
    </row>
    <row r="433" spans="2:26">
      <c r="B433" s="7" t="s">
        <v>80</v>
      </c>
      <c r="C433" s="7">
        <v>2984</v>
      </c>
      <c r="D433" s="7">
        <v>3407</v>
      </c>
      <c r="E433" s="7">
        <v>3881</v>
      </c>
      <c r="F433" s="7">
        <v>4470</v>
      </c>
      <c r="G433" s="7">
        <v>4722</v>
      </c>
      <c r="H433" s="7">
        <v>5083</v>
      </c>
      <c r="I433" s="7">
        <v>5688</v>
      </c>
      <c r="J433" s="7">
        <v>6392</v>
      </c>
      <c r="K433" s="7">
        <v>6036</v>
      </c>
      <c r="L433" s="7">
        <v>6040</v>
      </c>
      <c r="M433" s="7">
        <v>5996</v>
      </c>
      <c r="N433" s="7">
        <v>6711</v>
      </c>
      <c r="O433" s="7">
        <v>8352</v>
      </c>
      <c r="P433" s="7">
        <v>8908</v>
      </c>
      <c r="Q433" s="7">
        <v>10465</v>
      </c>
      <c r="R433" s="7">
        <v>11348</v>
      </c>
      <c r="S433" s="7">
        <v>11442</v>
      </c>
      <c r="T433" s="7">
        <v>13561</v>
      </c>
      <c r="U433" s="7">
        <v>13873</v>
      </c>
      <c r="V433" s="7">
        <v>12569</v>
      </c>
      <c r="W433" s="7">
        <v>12681</v>
      </c>
      <c r="X433" s="7">
        <v>11964</v>
      </c>
      <c r="Y433" s="7">
        <v>10813</v>
      </c>
      <c r="Z433" s="7">
        <v>10460</v>
      </c>
    </row>
    <row r="434" spans="2:26">
      <c r="B434" s="7" t="s">
        <v>81</v>
      </c>
      <c r="C434" s="7">
        <v>102766</v>
      </c>
      <c r="D434" s="7">
        <v>89359</v>
      </c>
      <c r="E434" s="7">
        <v>92170</v>
      </c>
      <c r="F434" s="7">
        <v>89201</v>
      </c>
      <c r="G434" s="7">
        <v>96959</v>
      </c>
      <c r="H434" s="7">
        <v>97823</v>
      </c>
      <c r="I434" s="7">
        <v>101045</v>
      </c>
      <c r="J434" s="7">
        <v>102228</v>
      </c>
      <c r="K434" s="7">
        <v>96496</v>
      </c>
      <c r="L434" s="7">
        <v>97893</v>
      </c>
      <c r="M434" s="7">
        <v>101802</v>
      </c>
      <c r="N434" s="7">
        <v>106333</v>
      </c>
      <c r="O434" s="7">
        <v>108814</v>
      </c>
      <c r="P434" s="7">
        <v>112706</v>
      </c>
      <c r="Q434" s="7">
        <v>114550</v>
      </c>
      <c r="R434" s="7">
        <v>112530</v>
      </c>
      <c r="S434" s="7">
        <v>115948</v>
      </c>
      <c r="T434" s="7">
        <v>122527</v>
      </c>
      <c r="U434" s="7">
        <v>123215</v>
      </c>
      <c r="V434" s="7">
        <v>119307</v>
      </c>
      <c r="W434" s="7">
        <v>118151</v>
      </c>
      <c r="X434" s="7">
        <v>121849</v>
      </c>
      <c r="Y434" s="7">
        <v>112999</v>
      </c>
      <c r="Z434" s="7">
        <v>112139</v>
      </c>
    </row>
    <row r="435" spans="2:26">
      <c r="B435" s="7" t="s">
        <v>82</v>
      </c>
      <c r="C435" s="7">
        <v>56491</v>
      </c>
      <c r="D435" s="7">
        <v>48089</v>
      </c>
      <c r="E435" s="7">
        <v>63407</v>
      </c>
      <c r="F435" s="7">
        <v>62152</v>
      </c>
      <c r="G435" s="7">
        <v>78526</v>
      </c>
      <c r="H435" s="7">
        <v>81969</v>
      </c>
      <c r="I435" s="7">
        <v>105562</v>
      </c>
      <c r="J435" s="7">
        <v>127678</v>
      </c>
      <c r="K435" s="7">
        <v>116947</v>
      </c>
      <c r="L435" s="7">
        <v>118738</v>
      </c>
      <c r="M435" s="7">
        <v>121147</v>
      </c>
      <c r="N435" s="7">
        <v>125331</v>
      </c>
      <c r="O435" s="7">
        <v>117590</v>
      </c>
      <c r="P435" s="7">
        <v>126298</v>
      </c>
      <c r="Q435" s="7">
        <v>125148</v>
      </c>
      <c r="R435" s="7">
        <v>138347</v>
      </c>
      <c r="S435" s="7">
        <v>146999</v>
      </c>
      <c r="T435" s="7">
        <v>161317</v>
      </c>
      <c r="U435" s="7">
        <v>170520</v>
      </c>
      <c r="V435" s="7">
        <v>163462</v>
      </c>
      <c r="W435" s="7">
        <v>166929</v>
      </c>
      <c r="X435" s="7">
        <v>161485</v>
      </c>
      <c r="Y435" s="7">
        <v>160086</v>
      </c>
      <c r="Z435" s="7">
        <v>163090</v>
      </c>
    </row>
    <row r="439" spans="2:26">
      <c r="B439" s="1" t="s">
        <v>94</v>
      </c>
    </row>
    <row r="441" spans="2:26">
      <c r="B441" s="7" t="s">
        <v>85</v>
      </c>
      <c r="C441" s="7">
        <v>116396</v>
      </c>
      <c r="D441" s="7">
        <v>156879</v>
      </c>
      <c r="E441" s="7">
        <v>198661</v>
      </c>
      <c r="F441" s="7">
        <v>243004</v>
      </c>
      <c r="G441" s="7">
        <v>284359</v>
      </c>
      <c r="H441" s="7">
        <v>313744</v>
      </c>
      <c r="I441" s="7">
        <v>348998</v>
      </c>
      <c r="J441" s="7">
        <v>390175</v>
      </c>
      <c r="K441" s="7">
        <v>407493</v>
      </c>
      <c r="L441" s="7">
        <v>444846</v>
      </c>
      <c r="M441" s="7">
        <v>462089</v>
      </c>
      <c r="N441" s="7">
        <v>499695</v>
      </c>
      <c r="O441" s="7">
        <v>559769</v>
      </c>
      <c r="P441" s="7">
        <v>611669</v>
      </c>
      <c r="Q441" s="7">
        <v>634137</v>
      </c>
      <c r="R441" s="7">
        <v>664519</v>
      </c>
      <c r="S441" s="7">
        <v>699718</v>
      </c>
      <c r="T441" s="7">
        <v>731638</v>
      </c>
      <c r="U441" s="7">
        <v>765513</v>
      </c>
      <c r="V441" s="7">
        <v>811710</v>
      </c>
      <c r="W441" s="7">
        <v>809674</v>
      </c>
      <c r="X441" s="7">
        <v>792185</v>
      </c>
      <c r="Y441" s="7">
        <v>783389</v>
      </c>
      <c r="Z441" s="7">
        <v>801984</v>
      </c>
    </row>
    <row r="442" spans="2:26">
      <c r="B442" s="7" t="s">
        <v>86</v>
      </c>
      <c r="C442" s="7" t="s">
        <v>9</v>
      </c>
      <c r="D442" s="7" t="s">
        <v>9</v>
      </c>
      <c r="E442" s="7" t="s">
        <v>9</v>
      </c>
      <c r="F442" s="7">
        <v>114915</v>
      </c>
      <c r="G442" s="7">
        <v>143744</v>
      </c>
      <c r="H442" s="7">
        <v>157480</v>
      </c>
      <c r="I442" s="7">
        <v>177213</v>
      </c>
      <c r="J442" s="7">
        <v>189168</v>
      </c>
      <c r="K442" s="7">
        <v>206166</v>
      </c>
      <c r="L442" s="7">
        <v>213282</v>
      </c>
      <c r="M442" s="7">
        <v>222873</v>
      </c>
      <c r="N442" s="7">
        <v>242997</v>
      </c>
      <c r="O442" s="7">
        <v>282471</v>
      </c>
      <c r="P442" s="7">
        <v>304577</v>
      </c>
      <c r="Q442" s="7">
        <v>325897</v>
      </c>
      <c r="R442" s="7">
        <v>329150</v>
      </c>
      <c r="S442" s="7">
        <v>342354</v>
      </c>
      <c r="T442" s="7">
        <v>362015</v>
      </c>
      <c r="U442" s="7">
        <v>377581</v>
      </c>
      <c r="V442" s="7">
        <v>407818</v>
      </c>
      <c r="W442" s="7">
        <v>407966</v>
      </c>
      <c r="X442" s="7">
        <v>409612</v>
      </c>
      <c r="Y442" s="7">
        <v>411650</v>
      </c>
      <c r="Z442" s="7">
        <v>416099</v>
      </c>
    </row>
    <row r="443" spans="2:26">
      <c r="B443" s="7" t="s">
        <v>87</v>
      </c>
      <c r="C443" s="7" t="s">
        <v>9</v>
      </c>
      <c r="D443" s="7" t="s">
        <v>9</v>
      </c>
      <c r="E443" s="7" t="s">
        <v>9</v>
      </c>
      <c r="F443" s="7">
        <v>1127</v>
      </c>
      <c r="G443" s="7">
        <v>634</v>
      </c>
      <c r="H443" s="7">
        <v>326</v>
      </c>
      <c r="I443" s="7">
        <v>387</v>
      </c>
      <c r="J443" s="7">
        <v>451</v>
      </c>
      <c r="K443" s="7">
        <v>462</v>
      </c>
      <c r="L443" s="7">
        <v>496</v>
      </c>
      <c r="M443" s="7">
        <v>534</v>
      </c>
      <c r="N443" s="7">
        <v>599</v>
      </c>
      <c r="O443" s="7">
        <v>3679</v>
      </c>
      <c r="P443" s="7">
        <v>3545</v>
      </c>
      <c r="Q443" s="7">
        <v>3309</v>
      </c>
      <c r="R443" s="7">
        <v>2772</v>
      </c>
      <c r="S443" s="7">
        <v>2643</v>
      </c>
      <c r="T443" s="7">
        <v>2431</v>
      </c>
      <c r="U443" s="7">
        <v>2448</v>
      </c>
      <c r="V443" s="7">
        <v>3141</v>
      </c>
      <c r="W443" s="7">
        <v>4798</v>
      </c>
      <c r="X443" s="7">
        <v>6028</v>
      </c>
      <c r="Y443" s="7">
        <v>7953</v>
      </c>
      <c r="Z443" s="7">
        <v>10710</v>
      </c>
    </row>
    <row r="444" spans="2:26">
      <c r="B444" s="7" t="s">
        <v>76</v>
      </c>
      <c r="C444" s="7" t="s">
        <v>9</v>
      </c>
      <c r="D444" s="7" t="s">
        <v>9</v>
      </c>
      <c r="E444" s="7" t="s">
        <v>9</v>
      </c>
      <c r="F444" s="7">
        <v>54141</v>
      </c>
      <c r="G444" s="7">
        <v>65709</v>
      </c>
      <c r="H444" s="7">
        <v>75583</v>
      </c>
      <c r="I444" s="7">
        <v>89218</v>
      </c>
      <c r="J444" s="7">
        <v>96410</v>
      </c>
      <c r="K444" s="7">
        <v>105756</v>
      </c>
      <c r="L444" s="7">
        <v>112047</v>
      </c>
      <c r="M444" s="7">
        <v>116664</v>
      </c>
      <c r="N444" s="7">
        <v>128487</v>
      </c>
      <c r="O444" s="7">
        <v>143857</v>
      </c>
      <c r="P444" s="7">
        <v>153227</v>
      </c>
      <c r="Q444" s="7">
        <v>163013</v>
      </c>
      <c r="R444" s="7">
        <v>170461</v>
      </c>
      <c r="S444" s="7">
        <v>174229</v>
      </c>
      <c r="T444" s="7">
        <v>188814</v>
      </c>
      <c r="U444" s="7">
        <v>199847</v>
      </c>
      <c r="V444" s="7">
        <v>219631</v>
      </c>
      <c r="W444" s="7">
        <v>221530</v>
      </c>
      <c r="X444" s="7">
        <v>225637</v>
      </c>
      <c r="Y444" s="7">
        <v>228304</v>
      </c>
      <c r="Z444" s="7">
        <v>226284</v>
      </c>
    </row>
    <row r="445" spans="2:26">
      <c r="B445" s="7" t="s">
        <v>88</v>
      </c>
      <c r="C445" s="7" t="s">
        <v>9</v>
      </c>
      <c r="D445" s="7" t="s">
        <v>9</v>
      </c>
      <c r="E445" s="7" t="s">
        <v>9</v>
      </c>
      <c r="F445" s="7">
        <v>4563</v>
      </c>
      <c r="G445" s="7">
        <v>6522</v>
      </c>
      <c r="H445" s="7">
        <v>6394</v>
      </c>
      <c r="I445" s="7">
        <v>7366</v>
      </c>
      <c r="J445" s="7">
        <v>8052</v>
      </c>
      <c r="K445" s="7">
        <v>8913</v>
      </c>
      <c r="L445" s="7">
        <v>9272</v>
      </c>
      <c r="M445" s="7">
        <v>10393</v>
      </c>
      <c r="N445" s="7">
        <v>9835</v>
      </c>
      <c r="O445" s="7">
        <v>13173</v>
      </c>
      <c r="P445" s="7">
        <v>14671</v>
      </c>
      <c r="Q445" s="7">
        <v>15864</v>
      </c>
      <c r="R445" s="7">
        <v>13767</v>
      </c>
      <c r="S445" s="7">
        <v>14271</v>
      </c>
      <c r="T445" s="7">
        <v>15005</v>
      </c>
      <c r="U445" s="7">
        <v>16017</v>
      </c>
      <c r="V445" s="7">
        <v>18396</v>
      </c>
      <c r="W445" s="7">
        <v>18641</v>
      </c>
      <c r="X445" s="7">
        <v>18741</v>
      </c>
      <c r="Y445" s="7">
        <v>18261</v>
      </c>
      <c r="Z445" s="7">
        <v>18875</v>
      </c>
    </row>
    <row r="446" spans="2:26">
      <c r="B446" s="7" t="s">
        <v>80</v>
      </c>
      <c r="C446" s="7" t="s">
        <v>9</v>
      </c>
      <c r="D446" s="7" t="s">
        <v>9</v>
      </c>
      <c r="E446" s="7" t="s">
        <v>9</v>
      </c>
      <c r="F446" s="7">
        <v>50692</v>
      </c>
      <c r="G446" s="7">
        <v>64719</v>
      </c>
      <c r="H446" s="7">
        <v>69525</v>
      </c>
      <c r="I446" s="7">
        <v>72769</v>
      </c>
      <c r="J446" s="7">
        <v>75692</v>
      </c>
      <c r="K446" s="7">
        <v>81638</v>
      </c>
      <c r="L446" s="7">
        <v>81376</v>
      </c>
      <c r="M446" s="7">
        <v>84385</v>
      </c>
      <c r="N446" s="7">
        <v>90889</v>
      </c>
      <c r="O446" s="7">
        <v>107735</v>
      </c>
      <c r="P446" s="7">
        <v>117249</v>
      </c>
      <c r="Q446" s="7">
        <v>126765</v>
      </c>
      <c r="R446" s="7">
        <v>124965</v>
      </c>
      <c r="S446" s="7">
        <v>133235</v>
      </c>
      <c r="T446" s="7">
        <v>138685</v>
      </c>
      <c r="U446" s="7">
        <v>142197</v>
      </c>
      <c r="V446" s="7">
        <v>149599</v>
      </c>
      <c r="W446" s="7">
        <v>149130</v>
      </c>
      <c r="X446" s="7">
        <v>144973</v>
      </c>
      <c r="Y446" s="7">
        <v>143630</v>
      </c>
      <c r="Z446" s="7">
        <v>146125</v>
      </c>
    </row>
    <row r="447" spans="2:26">
      <c r="B447" s="7" t="s">
        <v>89</v>
      </c>
      <c r="C447" s="7" t="s">
        <v>9</v>
      </c>
      <c r="D447" s="7" t="s">
        <v>9</v>
      </c>
      <c r="E447" s="7" t="s">
        <v>9</v>
      </c>
      <c r="F447" s="7">
        <v>4392</v>
      </c>
      <c r="G447" s="7">
        <v>6160</v>
      </c>
      <c r="H447" s="7">
        <v>5652</v>
      </c>
      <c r="I447" s="7">
        <v>7473</v>
      </c>
      <c r="J447" s="7">
        <v>8563</v>
      </c>
      <c r="K447" s="7">
        <v>9397</v>
      </c>
      <c r="L447" s="7">
        <v>10091</v>
      </c>
      <c r="M447" s="7">
        <v>10897</v>
      </c>
      <c r="N447" s="7">
        <v>13187</v>
      </c>
      <c r="O447" s="7">
        <v>14027</v>
      </c>
      <c r="P447" s="7">
        <v>15885</v>
      </c>
      <c r="Q447" s="7">
        <v>16946</v>
      </c>
      <c r="R447" s="7">
        <v>17185</v>
      </c>
      <c r="S447" s="7">
        <v>17976</v>
      </c>
      <c r="T447" s="7">
        <v>17080</v>
      </c>
      <c r="U447" s="7">
        <v>17072</v>
      </c>
      <c r="V447" s="7">
        <v>17051</v>
      </c>
      <c r="W447" s="7">
        <v>13867</v>
      </c>
      <c r="X447" s="7">
        <v>14233</v>
      </c>
      <c r="Y447" s="7">
        <v>13502</v>
      </c>
      <c r="Z447" s="7">
        <v>14105</v>
      </c>
    </row>
    <row r="448" spans="2:26">
      <c r="B448" s="7" t="s">
        <v>90</v>
      </c>
      <c r="C448" s="7" t="s">
        <v>9</v>
      </c>
      <c r="D448" s="7" t="s">
        <v>9</v>
      </c>
      <c r="E448" s="7" t="s">
        <v>9</v>
      </c>
      <c r="F448" s="7">
        <v>128089</v>
      </c>
      <c r="G448" s="7">
        <v>140615</v>
      </c>
      <c r="H448" s="7">
        <v>156264</v>
      </c>
      <c r="I448" s="7">
        <v>171785</v>
      </c>
      <c r="J448" s="7">
        <v>201007</v>
      </c>
      <c r="K448" s="7">
        <v>201327</v>
      </c>
      <c r="L448" s="7">
        <v>231564</v>
      </c>
      <c r="M448" s="7">
        <v>239216</v>
      </c>
      <c r="N448" s="7">
        <v>256698</v>
      </c>
      <c r="O448" s="7">
        <v>277298</v>
      </c>
      <c r="P448" s="7">
        <v>307092</v>
      </c>
      <c r="Q448" s="7">
        <v>308240</v>
      </c>
      <c r="R448" s="7">
        <v>335369</v>
      </c>
      <c r="S448" s="7">
        <v>357364</v>
      </c>
      <c r="T448" s="7">
        <v>369623</v>
      </c>
      <c r="U448" s="7">
        <v>387932</v>
      </c>
      <c r="V448" s="7">
        <v>403892</v>
      </c>
      <c r="W448" s="7">
        <v>401708</v>
      </c>
      <c r="X448" s="7">
        <v>382573</v>
      </c>
      <c r="Y448" s="7">
        <v>371739</v>
      </c>
      <c r="Z448" s="7">
        <v>385885</v>
      </c>
    </row>
    <row r="449" spans="2:26">
      <c r="B449" s="7" t="s">
        <v>91</v>
      </c>
      <c r="C449" s="7" t="s">
        <v>9</v>
      </c>
      <c r="D449" s="7" t="s">
        <v>9</v>
      </c>
      <c r="E449" s="7" t="s">
        <v>9</v>
      </c>
      <c r="F449" s="7">
        <v>99215</v>
      </c>
      <c r="G449" s="7">
        <v>107345</v>
      </c>
      <c r="H449" s="7">
        <v>115026</v>
      </c>
      <c r="I449" s="7">
        <v>127013</v>
      </c>
      <c r="J449" s="7">
        <v>147295</v>
      </c>
      <c r="K449" s="7">
        <v>144993</v>
      </c>
      <c r="L449" s="7">
        <v>168187</v>
      </c>
      <c r="M449" s="7">
        <v>169039</v>
      </c>
      <c r="N449" s="7">
        <v>186495</v>
      </c>
      <c r="O449" s="7">
        <v>210052</v>
      </c>
      <c r="P449" s="7">
        <v>223489</v>
      </c>
      <c r="Q449" s="7">
        <v>231493</v>
      </c>
      <c r="R449" s="7">
        <v>252954</v>
      </c>
      <c r="S449" s="7">
        <v>265382</v>
      </c>
      <c r="T449" s="7">
        <v>268810</v>
      </c>
      <c r="U449" s="7">
        <v>282900</v>
      </c>
      <c r="V449" s="7">
        <v>293949</v>
      </c>
      <c r="W449" s="7">
        <v>291031</v>
      </c>
      <c r="X449" s="7">
        <v>268187</v>
      </c>
      <c r="Y449" s="7">
        <v>259677</v>
      </c>
      <c r="Z449" s="7">
        <v>272790</v>
      </c>
    </row>
    <row r="450" spans="2:26">
      <c r="B450" s="7" t="s">
        <v>77</v>
      </c>
      <c r="C450" s="7" t="s">
        <v>9</v>
      </c>
      <c r="D450" s="7" t="s">
        <v>9</v>
      </c>
      <c r="E450" s="7" t="s">
        <v>9</v>
      </c>
      <c r="F450" s="7">
        <v>18869</v>
      </c>
      <c r="G450" s="7">
        <v>20405</v>
      </c>
      <c r="H450" s="7">
        <v>25894</v>
      </c>
      <c r="I450" s="7">
        <v>27002</v>
      </c>
      <c r="J450" s="7">
        <v>32867</v>
      </c>
      <c r="K450" s="7">
        <v>34305</v>
      </c>
      <c r="L450" s="7">
        <v>37323</v>
      </c>
      <c r="M450" s="7">
        <v>40788</v>
      </c>
      <c r="N450" s="7">
        <v>42458</v>
      </c>
      <c r="O450" s="7">
        <v>36868</v>
      </c>
      <c r="P450" s="7">
        <v>48514</v>
      </c>
      <c r="Q450" s="7">
        <v>47570</v>
      </c>
      <c r="R450" s="7">
        <v>51613</v>
      </c>
      <c r="S450" s="7">
        <v>60292</v>
      </c>
      <c r="T450" s="7">
        <v>68721</v>
      </c>
      <c r="U450" s="7">
        <v>72340</v>
      </c>
      <c r="V450" s="7">
        <v>75339</v>
      </c>
      <c r="W450" s="7">
        <v>75771</v>
      </c>
      <c r="X450" s="7">
        <v>78811</v>
      </c>
      <c r="Y450" s="7">
        <v>75152</v>
      </c>
      <c r="Z450" s="7">
        <v>71693</v>
      </c>
    </row>
    <row r="451" spans="2:26">
      <c r="B451" s="7" t="s">
        <v>92</v>
      </c>
      <c r="C451" s="7" t="s">
        <v>9</v>
      </c>
      <c r="D451" s="7" t="s">
        <v>9</v>
      </c>
      <c r="E451" s="7" t="s">
        <v>9</v>
      </c>
      <c r="F451" s="7">
        <v>4090</v>
      </c>
      <c r="G451" s="7">
        <v>4479</v>
      </c>
      <c r="H451" s="7">
        <v>4792</v>
      </c>
      <c r="I451" s="7">
        <v>5426</v>
      </c>
      <c r="J451" s="7">
        <v>6323</v>
      </c>
      <c r="K451" s="7">
        <v>6406</v>
      </c>
      <c r="L451" s="7">
        <v>7337</v>
      </c>
      <c r="M451" s="7">
        <v>7494</v>
      </c>
      <c r="N451" s="7">
        <v>8337</v>
      </c>
      <c r="O451" s="7">
        <v>9279</v>
      </c>
      <c r="P451" s="7">
        <v>10057</v>
      </c>
      <c r="Q451" s="7">
        <v>10276</v>
      </c>
      <c r="R451" s="7">
        <v>11137</v>
      </c>
      <c r="S451" s="7">
        <v>11662</v>
      </c>
      <c r="T451" s="7">
        <v>11834</v>
      </c>
      <c r="U451" s="7">
        <v>12452</v>
      </c>
      <c r="V451" s="7">
        <v>13630</v>
      </c>
      <c r="W451" s="7">
        <v>13548</v>
      </c>
      <c r="X451" s="7">
        <v>13725</v>
      </c>
      <c r="Y451" s="7">
        <v>14459</v>
      </c>
      <c r="Z451" s="7">
        <v>14897</v>
      </c>
    </row>
    <row r="452" spans="2:26">
      <c r="B452" s="7" t="s">
        <v>93</v>
      </c>
      <c r="C452" s="7" t="s">
        <v>9</v>
      </c>
      <c r="D452" s="7" t="s">
        <v>9</v>
      </c>
      <c r="E452" s="7" t="s">
        <v>9</v>
      </c>
      <c r="F452" s="7">
        <v>5915</v>
      </c>
      <c r="G452" s="7">
        <v>8386</v>
      </c>
      <c r="H452" s="7">
        <v>10552</v>
      </c>
      <c r="I452" s="7">
        <v>12344</v>
      </c>
      <c r="J452" s="7">
        <v>14522</v>
      </c>
      <c r="K452" s="7">
        <v>15623</v>
      </c>
      <c r="L452" s="7">
        <v>18717</v>
      </c>
      <c r="M452" s="7">
        <v>21895</v>
      </c>
      <c r="N452" s="7">
        <v>19408</v>
      </c>
      <c r="O452" s="7">
        <v>21099</v>
      </c>
      <c r="P452" s="7">
        <v>25032</v>
      </c>
      <c r="Q452" s="7">
        <v>18901</v>
      </c>
      <c r="R452" s="7">
        <v>19665</v>
      </c>
      <c r="S452" s="7">
        <v>20028</v>
      </c>
      <c r="T452" s="7">
        <v>20258</v>
      </c>
      <c r="U452" s="7">
        <v>20240</v>
      </c>
      <c r="V452" s="7">
        <v>20974</v>
      </c>
      <c r="W452" s="7">
        <v>21358</v>
      </c>
      <c r="X452" s="7">
        <v>21850</v>
      </c>
      <c r="Y452" s="7">
        <v>22451</v>
      </c>
      <c r="Z452" s="7">
        <v>26505</v>
      </c>
    </row>
    <row r="455" spans="2:26">
      <c r="B455" s="1" t="s">
        <v>95</v>
      </c>
    </row>
    <row r="457" spans="2:26">
      <c r="B457" s="7" t="s">
        <v>85</v>
      </c>
      <c r="C457" s="7">
        <v>600618</v>
      </c>
      <c r="D457" s="7">
        <v>580251</v>
      </c>
      <c r="E457" s="7">
        <v>618496</v>
      </c>
      <c r="F457" s="7">
        <v>618415</v>
      </c>
      <c r="G457" s="7">
        <v>642685</v>
      </c>
      <c r="H457" s="7">
        <v>634458</v>
      </c>
      <c r="I457" s="7">
        <v>635113</v>
      </c>
      <c r="J457" s="7">
        <v>654857</v>
      </c>
      <c r="K457" s="7">
        <v>638900</v>
      </c>
      <c r="L457" s="7">
        <v>657985</v>
      </c>
      <c r="M457" s="7">
        <v>654342</v>
      </c>
      <c r="N457" s="7">
        <v>676230</v>
      </c>
      <c r="O457" s="7">
        <v>731492</v>
      </c>
      <c r="P457" s="7">
        <v>775285</v>
      </c>
      <c r="Q457" s="7">
        <v>763379</v>
      </c>
      <c r="R457" s="7">
        <v>768085</v>
      </c>
      <c r="S457" s="7">
        <v>771030</v>
      </c>
      <c r="T457" s="7">
        <v>774003</v>
      </c>
      <c r="U457" s="7">
        <v>782718</v>
      </c>
      <c r="V457" s="7">
        <v>806518</v>
      </c>
      <c r="W457" s="7">
        <v>809674</v>
      </c>
      <c r="X457" s="7">
        <v>785937</v>
      </c>
      <c r="Y457" s="7">
        <v>778074</v>
      </c>
      <c r="Z457" s="7">
        <v>795793</v>
      </c>
    </row>
    <row r="458" spans="2:26">
      <c r="B458" s="7" t="s">
        <v>86</v>
      </c>
      <c r="C458" s="7" t="s">
        <v>9</v>
      </c>
      <c r="D458" s="7" t="s">
        <v>9</v>
      </c>
      <c r="E458" s="7" t="s">
        <v>9</v>
      </c>
      <c r="F458" s="7">
        <v>303623</v>
      </c>
      <c r="G458" s="7">
        <v>338761</v>
      </c>
      <c r="H458" s="7">
        <v>328491</v>
      </c>
      <c r="I458" s="7">
        <v>335353</v>
      </c>
      <c r="J458" s="7">
        <v>324726</v>
      </c>
      <c r="K458" s="7">
        <v>328039</v>
      </c>
      <c r="L458" s="7">
        <v>325078</v>
      </c>
      <c r="M458" s="7">
        <v>324608</v>
      </c>
      <c r="N458" s="7">
        <v>343206</v>
      </c>
      <c r="O458" s="7">
        <v>389561</v>
      </c>
      <c r="P458" s="7">
        <v>407231</v>
      </c>
      <c r="Q458" s="7">
        <v>408751</v>
      </c>
      <c r="R458" s="7">
        <v>394773</v>
      </c>
      <c r="S458" s="7">
        <v>386874</v>
      </c>
      <c r="T458" s="7">
        <v>390855</v>
      </c>
      <c r="U458" s="7">
        <v>392969</v>
      </c>
      <c r="V458" s="7">
        <v>407756</v>
      </c>
      <c r="W458" s="7">
        <v>407966</v>
      </c>
      <c r="X458" s="7">
        <v>402151</v>
      </c>
      <c r="Y458" s="7">
        <v>398368</v>
      </c>
      <c r="Z458" s="7">
        <v>402858</v>
      </c>
    </row>
    <row r="459" spans="2:26">
      <c r="B459" s="7" t="s">
        <v>87</v>
      </c>
      <c r="C459" s="7" t="s">
        <v>9</v>
      </c>
      <c r="D459" s="7" t="s">
        <v>9</v>
      </c>
      <c r="E459" s="7" t="s">
        <v>9</v>
      </c>
      <c r="F459" s="7">
        <v>3434</v>
      </c>
      <c r="G459" s="7">
        <v>1569</v>
      </c>
      <c r="H459" s="7">
        <v>750</v>
      </c>
      <c r="I459" s="7">
        <v>803</v>
      </c>
      <c r="J459" s="7">
        <v>853</v>
      </c>
      <c r="K459" s="7">
        <v>847</v>
      </c>
      <c r="L459" s="7">
        <v>860</v>
      </c>
      <c r="M459" s="7">
        <v>900</v>
      </c>
      <c r="N459" s="7">
        <v>964</v>
      </c>
      <c r="O459" s="7">
        <v>5784</v>
      </c>
      <c r="P459" s="7">
        <v>5336</v>
      </c>
      <c r="Q459" s="7">
        <v>4790</v>
      </c>
      <c r="R459" s="7">
        <v>3947</v>
      </c>
      <c r="S459" s="7">
        <v>3395</v>
      </c>
      <c r="T459" s="7">
        <v>2873</v>
      </c>
      <c r="U459" s="7">
        <v>2354</v>
      </c>
      <c r="V459" s="7">
        <v>3119</v>
      </c>
      <c r="W459" s="7">
        <v>4798</v>
      </c>
      <c r="X459" s="7">
        <v>6102</v>
      </c>
      <c r="Y459" s="7">
        <v>8066</v>
      </c>
      <c r="Z459" s="7">
        <v>10894</v>
      </c>
    </row>
    <row r="460" spans="2:26">
      <c r="B460" s="7" t="s">
        <v>76</v>
      </c>
      <c r="C460" s="7" t="s">
        <v>9</v>
      </c>
      <c r="D460" s="7" t="s">
        <v>9</v>
      </c>
      <c r="E460" s="7" t="s">
        <v>9</v>
      </c>
      <c r="F460" s="7">
        <v>153525</v>
      </c>
      <c r="G460" s="7">
        <v>169313</v>
      </c>
      <c r="H460" s="7">
        <v>167695</v>
      </c>
      <c r="I460" s="7">
        <v>178372</v>
      </c>
      <c r="J460" s="7">
        <v>171724</v>
      </c>
      <c r="K460" s="7">
        <v>166122</v>
      </c>
      <c r="L460" s="7">
        <v>170074</v>
      </c>
      <c r="M460" s="7">
        <v>167376</v>
      </c>
      <c r="N460" s="7">
        <v>183757</v>
      </c>
      <c r="O460" s="7">
        <v>206408</v>
      </c>
      <c r="P460" s="7">
        <v>214922</v>
      </c>
      <c r="Q460" s="7">
        <v>208312</v>
      </c>
      <c r="R460" s="7">
        <v>208672</v>
      </c>
      <c r="S460" s="7">
        <v>198667</v>
      </c>
      <c r="T460" s="7">
        <v>206474</v>
      </c>
      <c r="U460" s="7">
        <v>209472</v>
      </c>
      <c r="V460" s="7">
        <v>218823</v>
      </c>
      <c r="W460" s="7">
        <v>221530</v>
      </c>
      <c r="X460" s="7">
        <v>217724</v>
      </c>
      <c r="Y460" s="7">
        <v>217077</v>
      </c>
      <c r="Z460" s="7">
        <v>217511</v>
      </c>
    </row>
    <row r="461" spans="2:26">
      <c r="B461" s="7" t="s">
        <v>88</v>
      </c>
      <c r="C461" s="7" t="s">
        <v>9</v>
      </c>
      <c r="D461" s="7" t="s">
        <v>9</v>
      </c>
      <c r="E461" s="7" t="s">
        <v>9</v>
      </c>
      <c r="F461" s="7">
        <v>10499</v>
      </c>
      <c r="G461" s="7">
        <v>13242</v>
      </c>
      <c r="H461" s="7">
        <v>12178</v>
      </c>
      <c r="I461" s="7">
        <v>12782</v>
      </c>
      <c r="J461" s="7">
        <v>13190</v>
      </c>
      <c r="K461" s="7">
        <v>14268</v>
      </c>
      <c r="L461" s="7">
        <v>14314</v>
      </c>
      <c r="M461" s="7">
        <v>15265</v>
      </c>
      <c r="N461" s="7">
        <v>13552</v>
      </c>
      <c r="O461" s="7">
        <v>17438</v>
      </c>
      <c r="P461" s="7">
        <v>18146</v>
      </c>
      <c r="Q461" s="7">
        <v>18880</v>
      </c>
      <c r="R461" s="7">
        <v>15438</v>
      </c>
      <c r="S461" s="7">
        <v>15533</v>
      </c>
      <c r="T461" s="7">
        <v>15640</v>
      </c>
      <c r="U461" s="7">
        <v>16348</v>
      </c>
      <c r="V461" s="7">
        <v>18540</v>
      </c>
      <c r="W461" s="7">
        <v>18641</v>
      </c>
      <c r="X461" s="7">
        <v>18559</v>
      </c>
      <c r="Y461" s="7">
        <v>17821</v>
      </c>
      <c r="Z461" s="7">
        <v>18382</v>
      </c>
    </row>
    <row r="462" spans="2:26">
      <c r="B462" s="7" t="s">
        <v>80</v>
      </c>
      <c r="C462" s="7" t="s">
        <v>9</v>
      </c>
      <c r="D462" s="7" t="s">
        <v>9</v>
      </c>
      <c r="E462" s="7" t="s">
        <v>9</v>
      </c>
      <c r="F462" s="7">
        <v>126675</v>
      </c>
      <c r="G462" s="7">
        <v>141776</v>
      </c>
      <c r="H462" s="7">
        <v>137862</v>
      </c>
      <c r="I462" s="7">
        <v>132006</v>
      </c>
      <c r="J462" s="7">
        <v>126715</v>
      </c>
      <c r="K462" s="7">
        <v>133548</v>
      </c>
      <c r="L462" s="7">
        <v>126077</v>
      </c>
      <c r="M462" s="7">
        <v>127098</v>
      </c>
      <c r="N462" s="7">
        <v>128202</v>
      </c>
      <c r="O462" s="7">
        <v>143935</v>
      </c>
      <c r="P462" s="7">
        <v>151337</v>
      </c>
      <c r="Q462" s="7">
        <v>158326</v>
      </c>
      <c r="R462" s="7">
        <v>148555</v>
      </c>
      <c r="S462" s="7">
        <v>150563</v>
      </c>
      <c r="T462" s="7">
        <v>148760</v>
      </c>
      <c r="U462" s="7">
        <v>147892</v>
      </c>
      <c r="V462" s="7">
        <v>150109</v>
      </c>
      <c r="W462" s="7">
        <v>149130</v>
      </c>
      <c r="X462" s="7">
        <v>145834</v>
      </c>
      <c r="Y462" s="7">
        <v>142175</v>
      </c>
      <c r="Z462" s="7">
        <v>142716</v>
      </c>
    </row>
    <row r="463" spans="2:26">
      <c r="B463" s="7" t="s">
        <v>89</v>
      </c>
      <c r="C463" s="7" t="s">
        <v>9</v>
      </c>
      <c r="D463" s="7" t="s">
        <v>9</v>
      </c>
      <c r="E463" s="7" t="s">
        <v>9</v>
      </c>
      <c r="F463" s="7">
        <v>10600</v>
      </c>
      <c r="G463" s="7">
        <v>13274</v>
      </c>
      <c r="H463" s="7">
        <v>10930</v>
      </c>
      <c r="I463" s="7">
        <v>13039</v>
      </c>
      <c r="J463" s="7">
        <v>13680</v>
      </c>
      <c r="K463" s="7">
        <v>14220</v>
      </c>
      <c r="L463" s="7">
        <v>14453</v>
      </c>
      <c r="M463" s="7">
        <v>14699</v>
      </c>
      <c r="N463" s="7">
        <v>17054</v>
      </c>
      <c r="O463" s="7">
        <v>17070</v>
      </c>
      <c r="P463" s="7">
        <v>18395</v>
      </c>
      <c r="Q463" s="7">
        <v>18631</v>
      </c>
      <c r="R463" s="7">
        <v>18489</v>
      </c>
      <c r="S463" s="7">
        <v>18706</v>
      </c>
      <c r="T463" s="7">
        <v>17228</v>
      </c>
      <c r="U463" s="7">
        <v>17011</v>
      </c>
      <c r="V463" s="7">
        <v>17222</v>
      </c>
      <c r="W463" s="7">
        <v>13867</v>
      </c>
      <c r="X463" s="7">
        <v>13932</v>
      </c>
      <c r="Y463" s="7">
        <v>13207</v>
      </c>
      <c r="Z463" s="7">
        <v>13474</v>
      </c>
    </row>
    <row r="464" spans="2:26">
      <c r="B464" s="7" t="s">
        <v>90</v>
      </c>
      <c r="C464" s="7" t="s">
        <v>9</v>
      </c>
      <c r="D464" s="7" t="s">
        <v>9</v>
      </c>
      <c r="E464" s="7" t="s">
        <v>9</v>
      </c>
      <c r="F464" s="7">
        <v>314219</v>
      </c>
      <c r="G464" s="7">
        <v>304990</v>
      </c>
      <c r="H464" s="7">
        <v>306547</v>
      </c>
      <c r="I464" s="7">
        <v>300729</v>
      </c>
      <c r="J464" s="7">
        <v>329553</v>
      </c>
      <c r="K464" s="7">
        <v>310802</v>
      </c>
      <c r="L464" s="7">
        <v>332465</v>
      </c>
      <c r="M464" s="7">
        <v>329371</v>
      </c>
      <c r="N464" s="7">
        <v>333072</v>
      </c>
      <c r="O464" s="7">
        <v>343473</v>
      </c>
      <c r="P464" s="7">
        <v>369112</v>
      </c>
      <c r="Q464" s="7">
        <v>356455</v>
      </c>
      <c r="R464" s="7">
        <v>373864</v>
      </c>
      <c r="S464" s="7">
        <v>384047</v>
      </c>
      <c r="T464" s="7">
        <v>383160</v>
      </c>
      <c r="U464" s="7">
        <v>389670</v>
      </c>
      <c r="V464" s="7">
        <v>398780</v>
      </c>
      <c r="W464" s="7">
        <v>401708</v>
      </c>
      <c r="X464" s="7">
        <v>383786</v>
      </c>
      <c r="Y464" s="7">
        <v>379700</v>
      </c>
      <c r="Z464" s="7">
        <v>393185</v>
      </c>
    </row>
    <row r="465" spans="2:26">
      <c r="B465" s="7" t="s">
        <v>91</v>
      </c>
      <c r="C465" s="7" t="s">
        <v>9</v>
      </c>
      <c r="D465" s="7" t="s">
        <v>9</v>
      </c>
      <c r="E465" s="7" t="s">
        <v>9</v>
      </c>
      <c r="F465" s="7">
        <v>239092</v>
      </c>
      <c r="G465" s="7">
        <v>228913</v>
      </c>
      <c r="H465" s="7">
        <v>221724</v>
      </c>
      <c r="I465" s="7">
        <v>217904</v>
      </c>
      <c r="J465" s="7">
        <v>238954</v>
      </c>
      <c r="K465" s="7">
        <v>222175</v>
      </c>
      <c r="L465" s="7">
        <v>239026</v>
      </c>
      <c r="M465" s="7">
        <v>231178</v>
      </c>
      <c r="N465" s="7">
        <v>239422</v>
      </c>
      <c r="O465" s="7">
        <v>256893</v>
      </c>
      <c r="P465" s="7">
        <v>265295</v>
      </c>
      <c r="Q465" s="7">
        <v>264762</v>
      </c>
      <c r="R465" s="7">
        <v>279028</v>
      </c>
      <c r="S465" s="7">
        <v>282257</v>
      </c>
      <c r="T465" s="7">
        <v>276196</v>
      </c>
      <c r="U465" s="7">
        <v>282771</v>
      </c>
      <c r="V465" s="7">
        <v>288448</v>
      </c>
      <c r="W465" s="7">
        <v>291031</v>
      </c>
      <c r="X465" s="7">
        <v>270376</v>
      </c>
      <c r="Y465" s="7">
        <v>265437</v>
      </c>
      <c r="Z465" s="7">
        <v>278199</v>
      </c>
    </row>
    <row r="466" spans="2:26">
      <c r="B466" s="7" t="s">
        <v>77</v>
      </c>
      <c r="C466" s="7" t="s">
        <v>9</v>
      </c>
      <c r="D466" s="7" t="s">
        <v>9</v>
      </c>
      <c r="E466" s="7" t="s">
        <v>9</v>
      </c>
      <c r="F466" s="7">
        <v>44588</v>
      </c>
      <c r="G466" s="7">
        <v>42489</v>
      </c>
      <c r="H466" s="7">
        <v>49353</v>
      </c>
      <c r="I466" s="7">
        <v>46368</v>
      </c>
      <c r="J466" s="7">
        <v>51853</v>
      </c>
      <c r="K466" s="7">
        <v>50957</v>
      </c>
      <c r="L466" s="7">
        <v>52515</v>
      </c>
      <c r="M466" s="7">
        <v>54796</v>
      </c>
      <c r="N466" s="7">
        <v>54377</v>
      </c>
      <c r="O466" s="7">
        <v>45652</v>
      </c>
      <c r="P466" s="7">
        <v>58697</v>
      </c>
      <c r="Q466" s="7">
        <v>55394</v>
      </c>
      <c r="R466" s="7">
        <v>58251</v>
      </c>
      <c r="S466" s="7">
        <v>65907</v>
      </c>
      <c r="T466" s="7">
        <v>72780</v>
      </c>
      <c r="U466" s="7">
        <v>73462</v>
      </c>
      <c r="V466" s="7">
        <v>75313</v>
      </c>
      <c r="W466" s="7">
        <v>75771</v>
      </c>
      <c r="X466" s="7">
        <v>77459</v>
      </c>
      <c r="Y466" s="7">
        <v>73651</v>
      </c>
      <c r="Z466" s="7">
        <v>70184</v>
      </c>
    </row>
    <row r="467" spans="2:26">
      <c r="B467" s="7" t="s">
        <v>92</v>
      </c>
      <c r="C467" s="7" t="s">
        <v>9</v>
      </c>
      <c r="D467" s="7" t="s">
        <v>9</v>
      </c>
      <c r="E467" s="7" t="s">
        <v>9</v>
      </c>
      <c r="F467" s="7">
        <v>10254</v>
      </c>
      <c r="G467" s="7">
        <v>9980</v>
      </c>
      <c r="H467" s="7">
        <v>9691</v>
      </c>
      <c r="I467" s="7">
        <v>9891</v>
      </c>
      <c r="J467" s="7">
        <v>10870</v>
      </c>
      <c r="K467" s="7">
        <v>10423</v>
      </c>
      <c r="L467" s="7">
        <v>11111</v>
      </c>
      <c r="M467" s="7">
        <v>10881</v>
      </c>
      <c r="N467" s="7">
        <v>11386</v>
      </c>
      <c r="O467" s="7">
        <v>12069</v>
      </c>
      <c r="P467" s="7">
        <v>12589</v>
      </c>
      <c r="Q467" s="7">
        <v>12354</v>
      </c>
      <c r="R467" s="7">
        <v>12837</v>
      </c>
      <c r="S467" s="7">
        <v>12920</v>
      </c>
      <c r="T467" s="7">
        <v>12650</v>
      </c>
      <c r="U467" s="7">
        <v>12924</v>
      </c>
      <c r="V467" s="7">
        <v>13931</v>
      </c>
      <c r="W467" s="7">
        <v>13548</v>
      </c>
      <c r="X467" s="7">
        <v>13749</v>
      </c>
      <c r="Y467" s="7">
        <v>14178</v>
      </c>
      <c r="Z467" s="7">
        <v>14559</v>
      </c>
    </row>
    <row r="468" spans="2:26">
      <c r="B468" s="7" t="s">
        <v>93</v>
      </c>
      <c r="C468" s="7" t="s">
        <v>9</v>
      </c>
      <c r="D468" s="7" t="s">
        <v>9</v>
      </c>
      <c r="E468" s="7" t="s">
        <v>9</v>
      </c>
      <c r="F468" s="7">
        <v>18918</v>
      </c>
      <c r="G468" s="7">
        <v>23584</v>
      </c>
      <c r="H468" s="7">
        <v>26180</v>
      </c>
      <c r="I468" s="7">
        <v>27378</v>
      </c>
      <c r="J468" s="7">
        <v>28408</v>
      </c>
      <c r="K468" s="7">
        <v>27887</v>
      </c>
      <c r="L468" s="7">
        <v>30679</v>
      </c>
      <c r="M468" s="7">
        <v>33790</v>
      </c>
      <c r="N468" s="7">
        <v>28580</v>
      </c>
      <c r="O468" s="7">
        <v>29639</v>
      </c>
      <c r="P468" s="7">
        <v>33704</v>
      </c>
      <c r="Q468" s="7">
        <v>24059</v>
      </c>
      <c r="R468" s="7">
        <v>23711</v>
      </c>
      <c r="S468" s="7">
        <v>22927</v>
      </c>
      <c r="T468" s="7">
        <v>21589</v>
      </c>
      <c r="U468" s="7">
        <v>20502</v>
      </c>
      <c r="V468" s="7">
        <v>21105</v>
      </c>
      <c r="W468" s="7">
        <v>21358</v>
      </c>
      <c r="X468" s="7">
        <v>22202</v>
      </c>
      <c r="Y468" s="7">
        <v>26543</v>
      </c>
      <c r="Z468" s="7">
        <v>31113</v>
      </c>
    </row>
    <row r="471" spans="2:26">
      <c r="B471" s="1" t="s">
        <v>97</v>
      </c>
    </row>
    <row r="473" spans="2:26">
      <c r="B473" s="7" t="s">
        <v>14</v>
      </c>
      <c r="C473" s="7">
        <v>3812</v>
      </c>
      <c r="D473" s="7">
        <v>4845</v>
      </c>
      <c r="E473" s="7">
        <v>5724</v>
      </c>
      <c r="F473" s="7">
        <v>5134</v>
      </c>
      <c r="G473" s="7">
        <v>9233</v>
      </c>
      <c r="H473" s="7">
        <v>10883</v>
      </c>
      <c r="I473" s="7">
        <v>13163</v>
      </c>
      <c r="J473" s="7">
        <v>14748</v>
      </c>
      <c r="K473" s="7">
        <v>15546</v>
      </c>
      <c r="L473" s="7">
        <v>15008</v>
      </c>
      <c r="M473" s="7">
        <v>16016</v>
      </c>
      <c r="N473" s="7">
        <v>14766</v>
      </c>
      <c r="O473" s="7">
        <v>15635</v>
      </c>
      <c r="P473" s="7">
        <v>15833</v>
      </c>
      <c r="Q473" s="7">
        <v>18523</v>
      </c>
      <c r="R473" s="7">
        <v>21783</v>
      </c>
      <c r="S473" s="7">
        <v>24447</v>
      </c>
      <c r="T473" s="7">
        <v>25708</v>
      </c>
      <c r="U473" s="7">
        <v>26330</v>
      </c>
      <c r="V473" s="7">
        <v>27044</v>
      </c>
      <c r="W473" s="7">
        <v>27140</v>
      </c>
      <c r="X473" s="7">
        <v>26762</v>
      </c>
      <c r="Y473" s="7">
        <v>27289</v>
      </c>
      <c r="Z473" s="7">
        <v>27721</v>
      </c>
    </row>
    <row r="474" spans="2:26">
      <c r="B474" s="7" t="s">
        <v>87</v>
      </c>
      <c r="C474" s="7" t="s">
        <v>9</v>
      </c>
      <c r="D474" s="7" t="s">
        <v>9</v>
      </c>
      <c r="E474" s="7" t="s">
        <v>9</v>
      </c>
      <c r="F474" s="7">
        <v>88</v>
      </c>
      <c r="G474" s="7">
        <v>213</v>
      </c>
      <c r="H474" s="7">
        <v>245</v>
      </c>
      <c r="I474" s="7">
        <v>224</v>
      </c>
      <c r="J474" s="7">
        <v>290</v>
      </c>
      <c r="K474" s="7">
        <v>314</v>
      </c>
      <c r="L474" s="7">
        <v>311</v>
      </c>
      <c r="M474" s="7">
        <v>337</v>
      </c>
      <c r="N474" s="7">
        <v>395</v>
      </c>
      <c r="O474" s="7">
        <v>574</v>
      </c>
      <c r="P474" s="7">
        <v>401</v>
      </c>
      <c r="Q474" s="7">
        <v>456</v>
      </c>
      <c r="R474" s="7">
        <v>454</v>
      </c>
      <c r="S474" s="7">
        <v>489</v>
      </c>
      <c r="T474" s="7">
        <v>545</v>
      </c>
      <c r="U474" s="7">
        <v>596</v>
      </c>
      <c r="V474" s="7">
        <v>596</v>
      </c>
      <c r="W474" s="7">
        <v>519</v>
      </c>
      <c r="X474" s="7">
        <v>446</v>
      </c>
      <c r="Y474" s="7">
        <v>456</v>
      </c>
      <c r="Z474" s="7">
        <v>481</v>
      </c>
    </row>
    <row r="475" spans="2:26">
      <c r="B475" s="7" t="s">
        <v>76</v>
      </c>
      <c r="C475" s="7" t="s">
        <v>9</v>
      </c>
      <c r="D475" s="7" t="s">
        <v>9</v>
      </c>
      <c r="E475" s="7" t="s">
        <v>9</v>
      </c>
      <c r="F475" s="7">
        <v>95</v>
      </c>
      <c r="G475" s="7">
        <v>119</v>
      </c>
      <c r="H475" s="7">
        <v>542</v>
      </c>
      <c r="I475" s="7">
        <v>637</v>
      </c>
      <c r="J475" s="7">
        <v>739</v>
      </c>
      <c r="K475" s="7">
        <v>762</v>
      </c>
      <c r="L475" s="7">
        <v>701</v>
      </c>
      <c r="M475" s="7">
        <v>807</v>
      </c>
      <c r="N475" s="7">
        <v>782</v>
      </c>
      <c r="O475" s="7">
        <v>826</v>
      </c>
      <c r="P475" s="7">
        <v>842</v>
      </c>
      <c r="Q475" s="7">
        <v>924</v>
      </c>
      <c r="R475" s="7">
        <v>1168</v>
      </c>
      <c r="S475" s="7">
        <v>1234</v>
      </c>
      <c r="T475" s="7">
        <v>1472</v>
      </c>
      <c r="U475" s="7">
        <v>1447</v>
      </c>
      <c r="V475" s="7">
        <v>1546</v>
      </c>
      <c r="W475" s="7">
        <v>1580</v>
      </c>
      <c r="X475" s="7">
        <v>1578</v>
      </c>
      <c r="Y475" s="7">
        <v>1596</v>
      </c>
      <c r="Z475" s="7">
        <v>1619</v>
      </c>
    </row>
    <row r="476" spans="2:26">
      <c r="B476" s="7" t="s">
        <v>88</v>
      </c>
      <c r="C476" s="7" t="s">
        <v>9</v>
      </c>
      <c r="D476" s="7" t="s">
        <v>9</v>
      </c>
      <c r="E476" s="7" t="s">
        <v>9</v>
      </c>
      <c r="F476" s="7">
        <v>1443</v>
      </c>
      <c r="G476" s="7">
        <v>2448</v>
      </c>
      <c r="H476" s="7">
        <v>3811</v>
      </c>
      <c r="I476" s="7">
        <v>4530</v>
      </c>
      <c r="J476" s="7">
        <v>4950</v>
      </c>
      <c r="K476" s="7">
        <v>4848</v>
      </c>
      <c r="L476" s="7">
        <v>4949</v>
      </c>
      <c r="M476" s="7">
        <v>5697</v>
      </c>
      <c r="N476" s="7">
        <v>4938</v>
      </c>
      <c r="O476" s="7">
        <v>5383</v>
      </c>
      <c r="P476" s="7">
        <v>5614</v>
      </c>
      <c r="Q476" s="7">
        <v>6778</v>
      </c>
      <c r="R476" s="7">
        <v>6657</v>
      </c>
      <c r="S476" s="7">
        <v>8099</v>
      </c>
      <c r="T476" s="7">
        <v>8332</v>
      </c>
      <c r="U476" s="7">
        <v>8270</v>
      </c>
      <c r="V476" s="7">
        <v>8310</v>
      </c>
      <c r="W476" s="7">
        <v>8117</v>
      </c>
      <c r="X476" s="7">
        <v>8167</v>
      </c>
      <c r="Y476" s="7">
        <v>8189</v>
      </c>
      <c r="Z476" s="7">
        <v>8236</v>
      </c>
    </row>
    <row r="477" spans="2:26">
      <c r="B477" s="7" t="s">
        <v>80</v>
      </c>
      <c r="C477" s="7" t="s">
        <v>9</v>
      </c>
      <c r="D477" s="7" t="s">
        <v>9</v>
      </c>
      <c r="E477" s="7" t="s">
        <v>9</v>
      </c>
      <c r="F477" s="7">
        <v>615</v>
      </c>
      <c r="G477" s="7">
        <v>933</v>
      </c>
      <c r="H477" s="7">
        <v>1189</v>
      </c>
      <c r="I477" s="7">
        <v>1351</v>
      </c>
      <c r="J477" s="7">
        <v>1422</v>
      </c>
      <c r="K477" s="7">
        <v>1227</v>
      </c>
      <c r="L477" s="7">
        <v>1227</v>
      </c>
      <c r="M477" s="7">
        <v>1402</v>
      </c>
      <c r="N477" s="7">
        <v>1497</v>
      </c>
      <c r="O477" s="7">
        <v>1493</v>
      </c>
      <c r="P477" s="7">
        <v>1765</v>
      </c>
      <c r="Q477" s="7">
        <v>1921</v>
      </c>
      <c r="R477" s="7">
        <v>2355</v>
      </c>
      <c r="S477" s="7">
        <v>2591</v>
      </c>
      <c r="T477" s="7">
        <v>2717</v>
      </c>
      <c r="U477" s="7">
        <v>2980</v>
      </c>
      <c r="V477" s="7">
        <v>3218</v>
      </c>
      <c r="W477" s="7">
        <v>3487</v>
      </c>
      <c r="X477" s="7">
        <v>3466</v>
      </c>
      <c r="Y477" s="7">
        <v>3511</v>
      </c>
      <c r="Z477" s="7">
        <v>3544</v>
      </c>
    </row>
    <row r="478" spans="2:26">
      <c r="B478" s="7" t="s">
        <v>89</v>
      </c>
      <c r="C478" s="7" t="s">
        <v>9</v>
      </c>
      <c r="D478" s="7" t="s">
        <v>9</v>
      </c>
      <c r="E478" s="7" t="s">
        <v>9</v>
      </c>
      <c r="F478" s="7">
        <v>766</v>
      </c>
      <c r="G478" s="7">
        <v>1021</v>
      </c>
      <c r="H478" s="7">
        <v>1714</v>
      </c>
      <c r="I478" s="7">
        <v>2170</v>
      </c>
      <c r="J478" s="7">
        <v>2435</v>
      </c>
      <c r="K478" s="7">
        <v>2352</v>
      </c>
      <c r="L478" s="7">
        <v>2150</v>
      </c>
      <c r="M478" s="7">
        <v>1904</v>
      </c>
      <c r="N478" s="7">
        <v>1917</v>
      </c>
      <c r="O478" s="7">
        <v>1819</v>
      </c>
      <c r="P478" s="7">
        <v>1894</v>
      </c>
      <c r="Q478" s="7">
        <v>2292</v>
      </c>
      <c r="R478" s="7">
        <v>3645</v>
      </c>
      <c r="S478" s="7">
        <v>4195</v>
      </c>
      <c r="T478" s="7">
        <v>4275</v>
      </c>
      <c r="U478" s="7">
        <v>4577</v>
      </c>
      <c r="V478" s="7">
        <v>4810</v>
      </c>
      <c r="W478" s="7">
        <v>5101</v>
      </c>
      <c r="X478" s="7">
        <v>4948</v>
      </c>
      <c r="Y478" s="7">
        <v>5024</v>
      </c>
      <c r="Z478" s="7">
        <v>5178</v>
      </c>
    </row>
    <row r="479" spans="2:26">
      <c r="B479" s="7" t="s">
        <v>96</v>
      </c>
      <c r="C479" s="7" t="s">
        <v>9</v>
      </c>
      <c r="D479" s="7" t="s">
        <v>9</v>
      </c>
      <c r="E479" s="7" t="s">
        <v>9</v>
      </c>
      <c r="F479" s="7">
        <v>2127</v>
      </c>
      <c r="G479" s="7">
        <v>4499</v>
      </c>
      <c r="H479" s="7">
        <v>3382</v>
      </c>
      <c r="I479" s="7">
        <v>4251</v>
      </c>
      <c r="J479" s="7">
        <v>4912</v>
      </c>
      <c r="K479" s="7">
        <v>6043</v>
      </c>
      <c r="L479" s="7">
        <v>5670</v>
      </c>
      <c r="M479" s="7">
        <v>5869</v>
      </c>
      <c r="N479" s="7">
        <v>5237</v>
      </c>
      <c r="O479" s="7">
        <v>5540</v>
      </c>
      <c r="P479" s="7">
        <v>5317</v>
      </c>
      <c r="Q479" s="7">
        <v>6152</v>
      </c>
      <c r="R479" s="7">
        <v>7504</v>
      </c>
      <c r="S479" s="7">
        <v>7839</v>
      </c>
      <c r="T479" s="7">
        <v>8367</v>
      </c>
      <c r="U479" s="7">
        <v>8460</v>
      </c>
      <c r="V479" s="7">
        <v>8564</v>
      </c>
      <c r="W479" s="7">
        <v>8336</v>
      </c>
      <c r="X479" s="7">
        <v>8157</v>
      </c>
      <c r="Y479" s="7">
        <v>8513</v>
      </c>
      <c r="Z479" s="7">
        <v>8663</v>
      </c>
    </row>
    <row r="482" spans="2:26">
      <c r="B482" s="1" t="s">
        <v>98</v>
      </c>
    </row>
    <row r="484" spans="2:26">
      <c r="B484" s="7" t="s">
        <v>14</v>
      </c>
      <c r="C484" s="7">
        <v>14156</v>
      </c>
      <c r="D484" s="7">
        <v>13473</v>
      </c>
      <c r="E484" s="7">
        <v>13184</v>
      </c>
      <c r="F484" s="7">
        <v>9941</v>
      </c>
      <c r="G484" s="7">
        <v>16239</v>
      </c>
      <c r="H484" s="7">
        <v>17087</v>
      </c>
      <c r="I484" s="7">
        <v>19040</v>
      </c>
      <c r="J484" s="7">
        <v>19687</v>
      </c>
      <c r="K484" s="7">
        <v>20214</v>
      </c>
      <c r="L484" s="7">
        <v>19023</v>
      </c>
      <c r="M484" s="7">
        <v>19473</v>
      </c>
      <c r="N484" s="7">
        <v>17705</v>
      </c>
      <c r="O484" s="7">
        <v>17969</v>
      </c>
      <c r="P484" s="7">
        <v>18302</v>
      </c>
      <c r="Q484" s="7">
        <v>20516</v>
      </c>
      <c r="R484" s="7">
        <v>23907</v>
      </c>
      <c r="S484" s="7">
        <v>26227</v>
      </c>
      <c r="T484" s="7">
        <v>27194</v>
      </c>
      <c r="U484" s="7">
        <v>27248</v>
      </c>
      <c r="V484" s="7">
        <v>27429</v>
      </c>
      <c r="W484" s="7">
        <v>27140</v>
      </c>
      <c r="X484" s="7">
        <v>26786</v>
      </c>
      <c r="Y484" s="7">
        <v>27299</v>
      </c>
      <c r="Z484" s="7">
        <v>27914</v>
      </c>
    </row>
    <row r="485" spans="2:26">
      <c r="B485" s="7" t="s">
        <v>87</v>
      </c>
      <c r="C485" s="7" t="s">
        <v>9</v>
      </c>
      <c r="D485" s="7" t="s">
        <v>9</v>
      </c>
      <c r="E485" s="7" t="s">
        <v>9</v>
      </c>
      <c r="F485" s="7">
        <v>2151</v>
      </c>
      <c r="G485" s="7">
        <v>5597</v>
      </c>
      <c r="H485" s="7">
        <v>5781</v>
      </c>
      <c r="I485" s="7">
        <v>4861</v>
      </c>
      <c r="J485" s="7">
        <v>5143</v>
      </c>
      <c r="K485" s="7">
        <v>4753</v>
      </c>
      <c r="L485" s="7">
        <v>3603</v>
      </c>
      <c r="M485" s="7">
        <v>3440</v>
      </c>
      <c r="N485" s="7">
        <v>2665</v>
      </c>
      <c r="O485" s="7">
        <v>1855</v>
      </c>
      <c r="P485" s="7">
        <v>931</v>
      </c>
      <c r="Q485" s="7">
        <v>771</v>
      </c>
      <c r="R485" s="7">
        <v>738</v>
      </c>
      <c r="S485" s="7">
        <v>765</v>
      </c>
      <c r="T485" s="7">
        <v>782</v>
      </c>
      <c r="U485" s="7">
        <v>721</v>
      </c>
      <c r="V485" s="7">
        <v>614</v>
      </c>
      <c r="W485" s="7">
        <v>519</v>
      </c>
      <c r="X485" s="7">
        <v>434</v>
      </c>
      <c r="Y485" s="7">
        <v>447</v>
      </c>
      <c r="Z485" s="7">
        <v>474</v>
      </c>
    </row>
    <row r="486" spans="2:26">
      <c r="B486" s="7" t="s">
        <v>76</v>
      </c>
      <c r="C486" s="7" t="s">
        <v>9</v>
      </c>
      <c r="D486" s="7" t="s">
        <v>9</v>
      </c>
      <c r="E486" s="7" t="s">
        <v>9</v>
      </c>
      <c r="F486" s="7">
        <v>54</v>
      </c>
      <c r="G486" s="7">
        <v>217</v>
      </c>
      <c r="H486" s="7">
        <v>858</v>
      </c>
      <c r="I486" s="7">
        <v>910</v>
      </c>
      <c r="J486" s="7">
        <v>987</v>
      </c>
      <c r="K486" s="7">
        <v>996</v>
      </c>
      <c r="L486" s="7">
        <v>898</v>
      </c>
      <c r="M486" s="7">
        <v>987</v>
      </c>
      <c r="N486" s="7">
        <v>922</v>
      </c>
      <c r="O486" s="7">
        <v>936</v>
      </c>
      <c r="P486" s="7">
        <v>933</v>
      </c>
      <c r="Q486" s="7">
        <v>1006</v>
      </c>
      <c r="R486" s="7">
        <v>1260</v>
      </c>
      <c r="S486" s="7">
        <v>1300</v>
      </c>
      <c r="T486" s="7">
        <v>1530</v>
      </c>
      <c r="U486" s="7">
        <v>1488</v>
      </c>
      <c r="V486" s="7">
        <v>1586</v>
      </c>
      <c r="W486" s="7">
        <v>1580</v>
      </c>
      <c r="X486" s="7">
        <v>1567</v>
      </c>
      <c r="Y486" s="7">
        <v>1588</v>
      </c>
      <c r="Z486" s="7">
        <v>1628</v>
      </c>
    </row>
    <row r="487" spans="2:26">
      <c r="B487" s="7" t="s">
        <v>88</v>
      </c>
      <c r="C487" s="7" t="s">
        <v>9</v>
      </c>
      <c r="D487" s="7" t="s">
        <v>9</v>
      </c>
      <c r="E487" s="7" t="s">
        <v>9</v>
      </c>
      <c r="F487" s="7">
        <v>2110</v>
      </c>
      <c r="G487" s="7">
        <v>4388</v>
      </c>
      <c r="H487" s="7">
        <v>6185</v>
      </c>
      <c r="I487" s="7">
        <v>6765</v>
      </c>
      <c r="J487" s="7">
        <v>6831</v>
      </c>
      <c r="K487" s="7">
        <v>6440</v>
      </c>
      <c r="L487" s="7">
        <v>6441</v>
      </c>
      <c r="M487" s="7">
        <v>7108</v>
      </c>
      <c r="N487" s="7">
        <v>6060</v>
      </c>
      <c r="O487" s="7">
        <v>6429</v>
      </c>
      <c r="P487" s="7">
        <v>6649</v>
      </c>
      <c r="Q487" s="7">
        <v>7670</v>
      </c>
      <c r="R487" s="7">
        <v>7336</v>
      </c>
      <c r="S487" s="7">
        <v>8764</v>
      </c>
      <c r="T487" s="7">
        <v>8818</v>
      </c>
      <c r="U487" s="7">
        <v>8499</v>
      </c>
      <c r="V487" s="7">
        <v>8444</v>
      </c>
      <c r="W487" s="7">
        <v>8117</v>
      </c>
      <c r="X487" s="7">
        <v>8145</v>
      </c>
      <c r="Y487" s="7">
        <v>8127</v>
      </c>
      <c r="Z487" s="7">
        <v>8180</v>
      </c>
    </row>
    <row r="488" spans="2:26">
      <c r="B488" s="7" t="s">
        <v>80</v>
      </c>
      <c r="C488" s="7" t="s">
        <v>9</v>
      </c>
      <c r="D488" s="7" t="s">
        <v>9</v>
      </c>
      <c r="E488" s="7" t="s">
        <v>9</v>
      </c>
      <c r="F488" s="7">
        <v>1444</v>
      </c>
      <c r="G488" s="7">
        <v>1973</v>
      </c>
      <c r="H488" s="7">
        <v>2231</v>
      </c>
      <c r="I488" s="7">
        <v>2343</v>
      </c>
      <c r="J488" s="7">
        <v>2295</v>
      </c>
      <c r="K488" s="7">
        <v>1920</v>
      </c>
      <c r="L488" s="7">
        <v>1859</v>
      </c>
      <c r="M488" s="7">
        <v>2061</v>
      </c>
      <c r="N488" s="7">
        <v>2103</v>
      </c>
      <c r="O488" s="7">
        <v>1991</v>
      </c>
      <c r="P488" s="7">
        <v>2272</v>
      </c>
      <c r="Q488" s="7">
        <v>2410</v>
      </c>
      <c r="R488" s="7">
        <v>2825</v>
      </c>
      <c r="S488" s="7">
        <v>2989</v>
      </c>
      <c r="T488" s="7">
        <v>2967</v>
      </c>
      <c r="U488" s="7">
        <v>3159</v>
      </c>
      <c r="V488" s="7">
        <v>3239</v>
      </c>
      <c r="W488" s="7">
        <v>3487</v>
      </c>
      <c r="X488" s="7">
        <v>3489</v>
      </c>
      <c r="Y488" s="7">
        <v>3513</v>
      </c>
      <c r="Z488" s="7">
        <v>3567</v>
      </c>
    </row>
    <row r="489" spans="2:26">
      <c r="B489" s="7" t="s">
        <v>89</v>
      </c>
      <c r="C489" s="7" t="s">
        <v>9</v>
      </c>
      <c r="D489" s="7" t="s">
        <v>9</v>
      </c>
      <c r="E489" s="7" t="s">
        <v>9</v>
      </c>
      <c r="F489" s="7">
        <v>1112</v>
      </c>
      <c r="G489" s="7">
        <v>1915</v>
      </c>
      <c r="H489" s="7">
        <v>2914</v>
      </c>
      <c r="I489" s="7">
        <v>3382</v>
      </c>
      <c r="J489" s="7">
        <v>3522</v>
      </c>
      <c r="K489" s="7">
        <v>3268</v>
      </c>
      <c r="L489" s="7">
        <v>2873</v>
      </c>
      <c r="M489" s="7">
        <v>2395</v>
      </c>
      <c r="N489" s="7">
        <v>2359</v>
      </c>
      <c r="O489" s="7">
        <v>2140</v>
      </c>
      <c r="P489" s="7">
        <v>2202</v>
      </c>
      <c r="Q489" s="7">
        <v>2584</v>
      </c>
      <c r="R489" s="7">
        <v>4008</v>
      </c>
      <c r="S489" s="7">
        <v>4516</v>
      </c>
      <c r="T489" s="7">
        <v>4492</v>
      </c>
      <c r="U489" s="7">
        <v>4659</v>
      </c>
      <c r="V489" s="7">
        <v>4856</v>
      </c>
      <c r="W489" s="7">
        <v>5101</v>
      </c>
      <c r="X489" s="7">
        <v>4910</v>
      </c>
      <c r="Y489" s="7">
        <v>5013</v>
      </c>
      <c r="Z489" s="7">
        <v>5200</v>
      </c>
    </row>
    <row r="490" spans="2:26">
      <c r="B490" s="7" t="s">
        <v>96</v>
      </c>
      <c r="C490" s="7" t="s">
        <v>9</v>
      </c>
      <c r="D490" s="7" t="s">
        <v>9</v>
      </c>
      <c r="E490" s="7" t="s">
        <v>9</v>
      </c>
      <c r="F490" s="7">
        <v>4920</v>
      </c>
      <c r="G490" s="7">
        <v>6063</v>
      </c>
      <c r="H490" s="7">
        <v>3994</v>
      </c>
      <c r="I490" s="7">
        <v>4653</v>
      </c>
      <c r="J490" s="7">
        <v>4953</v>
      </c>
      <c r="K490" s="7">
        <v>6064</v>
      </c>
      <c r="L490" s="7">
        <v>5619</v>
      </c>
      <c r="M490" s="7">
        <v>5632</v>
      </c>
      <c r="N490" s="7">
        <v>5166</v>
      </c>
      <c r="O490" s="7">
        <v>5447</v>
      </c>
      <c r="P490" s="7">
        <v>5576</v>
      </c>
      <c r="Q490" s="7">
        <v>6227</v>
      </c>
      <c r="R490" s="7">
        <v>7793</v>
      </c>
      <c r="S490" s="7">
        <v>7967</v>
      </c>
      <c r="T490" s="7">
        <v>8641</v>
      </c>
      <c r="U490" s="7">
        <v>8744</v>
      </c>
      <c r="V490" s="7">
        <v>8695</v>
      </c>
      <c r="W490" s="7">
        <v>8336</v>
      </c>
      <c r="X490" s="7">
        <v>8241</v>
      </c>
      <c r="Y490" s="7">
        <v>8614</v>
      </c>
      <c r="Z490" s="7">
        <v>8869</v>
      </c>
    </row>
    <row r="493" spans="2:26">
      <c r="B493" s="1" t="s">
        <v>99</v>
      </c>
    </row>
    <row r="495" spans="2:26">
      <c r="B495" s="7" t="s">
        <v>14</v>
      </c>
      <c r="C495" s="7" t="s">
        <v>9</v>
      </c>
      <c r="D495" s="7" t="s">
        <v>9</v>
      </c>
      <c r="E495" s="7" t="s">
        <v>9</v>
      </c>
      <c r="F495" s="7">
        <v>334763</v>
      </c>
      <c r="G495" s="7">
        <v>403869</v>
      </c>
      <c r="H495" s="7">
        <v>528544</v>
      </c>
      <c r="I495" s="7">
        <v>616646</v>
      </c>
      <c r="J495" s="7">
        <v>625789</v>
      </c>
      <c r="K495" s="7">
        <v>652785</v>
      </c>
      <c r="L495" s="7">
        <v>659288</v>
      </c>
      <c r="M495" s="7">
        <v>727964</v>
      </c>
      <c r="N495" s="7">
        <v>783332</v>
      </c>
      <c r="O495" s="7">
        <v>784188</v>
      </c>
      <c r="P495" s="7">
        <v>807645</v>
      </c>
      <c r="Q495" s="7">
        <v>860928</v>
      </c>
      <c r="R495" s="7">
        <v>921819</v>
      </c>
      <c r="S495" s="7">
        <v>982951</v>
      </c>
      <c r="T495" s="7">
        <v>1132392</v>
      </c>
      <c r="U495" s="7">
        <v>1165332</v>
      </c>
      <c r="V495" s="7">
        <v>1063472</v>
      </c>
      <c r="W495" s="7">
        <v>1066005</v>
      </c>
      <c r="X495" s="7">
        <v>1068992</v>
      </c>
      <c r="Y495" s="7">
        <v>1054900</v>
      </c>
      <c r="Z495" s="7">
        <v>1019056</v>
      </c>
    </row>
    <row r="496" spans="2:26">
      <c r="B496" s="7" t="s">
        <v>15</v>
      </c>
      <c r="C496" s="7" t="s">
        <v>9</v>
      </c>
      <c r="D496" s="7" t="s">
        <v>9</v>
      </c>
      <c r="E496" s="7" t="s">
        <v>9</v>
      </c>
      <c r="F496" s="7">
        <v>9750</v>
      </c>
      <c r="G496" s="7">
        <v>14080</v>
      </c>
      <c r="H496" s="7">
        <v>22457</v>
      </c>
      <c r="I496" s="7">
        <v>25613</v>
      </c>
      <c r="J496" s="7">
        <v>18779</v>
      </c>
      <c r="K496" s="7">
        <v>18838</v>
      </c>
      <c r="L496" s="7">
        <v>14938</v>
      </c>
      <c r="M496" s="7">
        <v>18644</v>
      </c>
      <c r="N496" s="7">
        <v>23566</v>
      </c>
      <c r="O496" s="7">
        <v>22420</v>
      </c>
      <c r="P496" s="7">
        <v>17039</v>
      </c>
      <c r="Q496" s="7">
        <v>19988</v>
      </c>
      <c r="R496" s="7">
        <v>19957</v>
      </c>
      <c r="S496" s="7">
        <v>21401</v>
      </c>
      <c r="T496" s="7">
        <v>28093</v>
      </c>
      <c r="U496" s="7">
        <v>25976</v>
      </c>
      <c r="V496" s="7">
        <v>21257</v>
      </c>
      <c r="W496" s="7">
        <v>24660</v>
      </c>
      <c r="X496" s="7">
        <v>28967</v>
      </c>
      <c r="Y496" s="7">
        <v>43999</v>
      </c>
      <c r="Z496" s="7">
        <v>39425</v>
      </c>
    </row>
    <row r="497" spans="2:26">
      <c r="B497" s="7" t="s">
        <v>16</v>
      </c>
      <c r="C497" s="7" t="s">
        <v>9</v>
      </c>
      <c r="D497" s="7" t="s">
        <v>9</v>
      </c>
      <c r="E497" s="7" t="s">
        <v>9</v>
      </c>
      <c r="F497" s="7">
        <v>10527</v>
      </c>
      <c r="G497" s="7">
        <v>13134</v>
      </c>
      <c r="H497" s="7">
        <v>12178</v>
      </c>
      <c r="I497" s="7">
        <v>16143</v>
      </c>
      <c r="J497" s="7">
        <v>12064</v>
      </c>
      <c r="K497" s="7">
        <v>11363</v>
      </c>
      <c r="L497" s="7">
        <v>9763</v>
      </c>
      <c r="M497" s="7">
        <v>10197</v>
      </c>
      <c r="N497" s="7">
        <v>14426</v>
      </c>
      <c r="O497" s="7">
        <v>11210</v>
      </c>
      <c r="P497" s="7">
        <v>9264</v>
      </c>
      <c r="Q497" s="7">
        <v>10016</v>
      </c>
      <c r="R497" s="7">
        <v>10375</v>
      </c>
      <c r="S497" s="7">
        <v>10695</v>
      </c>
      <c r="T497" s="7">
        <v>12008</v>
      </c>
      <c r="U497" s="7">
        <v>15177</v>
      </c>
      <c r="V497" s="7">
        <v>15368</v>
      </c>
      <c r="W497" s="7">
        <v>13863</v>
      </c>
      <c r="X497" s="7">
        <v>16839</v>
      </c>
      <c r="Y497" s="7">
        <v>15235</v>
      </c>
      <c r="Z497" s="7">
        <v>15712</v>
      </c>
    </row>
    <row r="498" spans="2:26">
      <c r="B498" s="7" t="s">
        <v>17</v>
      </c>
      <c r="C498" s="7" t="s">
        <v>9</v>
      </c>
      <c r="D498" s="7" t="s">
        <v>9</v>
      </c>
      <c r="E498" s="7" t="s">
        <v>9</v>
      </c>
      <c r="F498" s="7">
        <v>71682</v>
      </c>
      <c r="G498" s="7">
        <v>87557</v>
      </c>
      <c r="H498" s="7">
        <v>129584</v>
      </c>
      <c r="I498" s="7">
        <v>143495</v>
      </c>
      <c r="J498" s="7">
        <v>151051</v>
      </c>
      <c r="K498" s="7">
        <v>151599</v>
      </c>
      <c r="L498" s="7">
        <v>156188</v>
      </c>
      <c r="M498" s="7">
        <v>173394</v>
      </c>
      <c r="N498" s="7">
        <v>203456</v>
      </c>
      <c r="O498" s="7">
        <v>192047</v>
      </c>
      <c r="P498" s="7">
        <v>202301</v>
      </c>
      <c r="Q498" s="7">
        <v>230092</v>
      </c>
      <c r="R498" s="7">
        <v>225167</v>
      </c>
      <c r="S498" s="7">
        <v>235370</v>
      </c>
      <c r="T498" s="7">
        <v>280989</v>
      </c>
      <c r="U498" s="7">
        <v>266023</v>
      </c>
      <c r="V498" s="7">
        <v>202576</v>
      </c>
      <c r="W498" s="7">
        <v>188576</v>
      </c>
      <c r="X498" s="7">
        <v>218978</v>
      </c>
      <c r="Y498" s="7">
        <v>241490</v>
      </c>
      <c r="Z498" s="7">
        <v>230556</v>
      </c>
    </row>
    <row r="499" spans="2:26">
      <c r="B499" s="7" t="s">
        <v>18</v>
      </c>
      <c r="C499" s="7" t="s">
        <v>9</v>
      </c>
      <c r="D499" s="7" t="s">
        <v>9</v>
      </c>
      <c r="E499" s="7" t="s">
        <v>9</v>
      </c>
      <c r="F499" s="7">
        <v>45811</v>
      </c>
      <c r="G499" s="7">
        <v>48556</v>
      </c>
      <c r="H499" s="7">
        <v>57700</v>
      </c>
      <c r="I499" s="7">
        <v>58779</v>
      </c>
      <c r="J499" s="7">
        <v>55539</v>
      </c>
      <c r="K499" s="7">
        <v>50876</v>
      </c>
      <c r="L499" s="7">
        <v>56081</v>
      </c>
      <c r="M499" s="7">
        <v>47266</v>
      </c>
      <c r="N499" s="7">
        <v>38986</v>
      </c>
      <c r="O499" s="7">
        <v>32016</v>
      </c>
      <c r="P499" s="7">
        <v>33286</v>
      </c>
      <c r="Q499" s="7">
        <v>23749</v>
      </c>
      <c r="R499" s="7">
        <v>28427</v>
      </c>
      <c r="S499" s="7">
        <v>32386</v>
      </c>
      <c r="T499" s="7">
        <v>48798</v>
      </c>
      <c r="U499" s="7">
        <v>53287</v>
      </c>
      <c r="V499" s="7">
        <v>63894</v>
      </c>
      <c r="W499" s="7">
        <v>90844</v>
      </c>
      <c r="X499" s="7">
        <v>82544</v>
      </c>
      <c r="Y499" s="7">
        <v>69369</v>
      </c>
      <c r="Z499" s="7">
        <v>67987</v>
      </c>
    </row>
    <row r="500" spans="2:26">
      <c r="B500" s="7" t="s">
        <v>19</v>
      </c>
      <c r="C500" s="7" t="s">
        <v>9</v>
      </c>
      <c r="D500" s="7" t="s">
        <v>9</v>
      </c>
      <c r="E500" s="7" t="s">
        <v>9</v>
      </c>
      <c r="F500" s="7">
        <v>4594</v>
      </c>
      <c r="G500" s="7">
        <v>6895</v>
      </c>
      <c r="H500" s="7">
        <v>20112</v>
      </c>
      <c r="I500" s="7">
        <v>17207</v>
      </c>
      <c r="J500" s="7">
        <v>18702</v>
      </c>
      <c r="K500" s="7">
        <v>18275</v>
      </c>
      <c r="L500" s="7">
        <v>20814</v>
      </c>
      <c r="M500" s="7">
        <v>19606</v>
      </c>
      <c r="N500" s="7">
        <v>23164</v>
      </c>
      <c r="O500" s="7">
        <v>12013</v>
      </c>
      <c r="P500" s="7">
        <v>13285</v>
      </c>
      <c r="Q500" s="7">
        <v>14021</v>
      </c>
      <c r="R500" s="7">
        <v>14510</v>
      </c>
      <c r="S500" s="7">
        <v>12772</v>
      </c>
      <c r="T500" s="7">
        <v>15670</v>
      </c>
      <c r="U500" s="7">
        <v>16413</v>
      </c>
      <c r="V500" s="7">
        <v>17217</v>
      </c>
      <c r="W500" s="7">
        <v>14372</v>
      </c>
      <c r="X500" s="7">
        <v>14263</v>
      </c>
      <c r="Y500" s="7">
        <v>14970</v>
      </c>
      <c r="Z500" s="7">
        <v>15412</v>
      </c>
    </row>
    <row r="501" spans="2:26">
      <c r="B501" s="7" t="s">
        <v>20</v>
      </c>
      <c r="C501" s="7" t="s">
        <v>9</v>
      </c>
      <c r="D501" s="7" t="s">
        <v>9</v>
      </c>
      <c r="E501" s="7" t="s">
        <v>9</v>
      </c>
      <c r="F501" s="7">
        <v>10627</v>
      </c>
      <c r="G501" s="7">
        <v>15528</v>
      </c>
      <c r="H501" s="7">
        <v>16898</v>
      </c>
      <c r="I501" s="7">
        <v>18829</v>
      </c>
      <c r="J501" s="7">
        <v>26245</v>
      </c>
      <c r="K501" s="7">
        <v>22249</v>
      </c>
      <c r="L501" s="7">
        <v>18227</v>
      </c>
      <c r="M501" s="7">
        <v>24294</v>
      </c>
      <c r="N501" s="7">
        <v>32210</v>
      </c>
      <c r="O501" s="7">
        <v>27411</v>
      </c>
      <c r="P501" s="7">
        <v>29207</v>
      </c>
      <c r="Q501" s="7">
        <v>28636</v>
      </c>
      <c r="R501" s="7">
        <v>28549</v>
      </c>
      <c r="S501" s="7">
        <v>29803</v>
      </c>
      <c r="T501" s="7">
        <v>35087</v>
      </c>
      <c r="U501" s="7">
        <v>42630</v>
      </c>
      <c r="V501" s="7">
        <v>34859</v>
      </c>
      <c r="W501" s="7">
        <v>40311</v>
      </c>
      <c r="X501" s="7">
        <v>33255</v>
      </c>
      <c r="Y501" s="7">
        <v>30571</v>
      </c>
      <c r="Z501" s="7">
        <v>32960</v>
      </c>
    </row>
    <row r="502" spans="2:26">
      <c r="B502" s="7" t="s">
        <v>21</v>
      </c>
      <c r="C502" s="7" t="s">
        <v>9</v>
      </c>
      <c r="D502" s="7" t="s">
        <v>9</v>
      </c>
      <c r="E502" s="7" t="s">
        <v>9</v>
      </c>
      <c r="F502" s="7">
        <v>21399</v>
      </c>
      <c r="G502" s="7">
        <v>27857</v>
      </c>
      <c r="H502" s="7">
        <v>38599</v>
      </c>
      <c r="I502" s="7">
        <v>50604</v>
      </c>
      <c r="J502" s="7">
        <v>43300</v>
      </c>
      <c r="K502" s="7">
        <v>53808</v>
      </c>
      <c r="L502" s="7">
        <v>63821</v>
      </c>
      <c r="M502" s="7">
        <v>50774</v>
      </c>
      <c r="N502" s="7">
        <v>56203</v>
      </c>
      <c r="O502" s="7">
        <v>60676</v>
      </c>
      <c r="P502" s="7">
        <v>63801</v>
      </c>
      <c r="Q502" s="7">
        <v>63220</v>
      </c>
      <c r="R502" s="7">
        <v>75918</v>
      </c>
      <c r="S502" s="7">
        <v>71336</v>
      </c>
      <c r="T502" s="7">
        <v>77889</v>
      </c>
      <c r="U502" s="7">
        <v>79672</v>
      </c>
      <c r="V502" s="7">
        <v>68098</v>
      </c>
      <c r="W502" s="7">
        <v>69548</v>
      </c>
      <c r="X502" s="7">
        <v>67933</v>
      </c>
      <c r="Y502" s="7">
        <v>66114</v>
      </c>
      <c r="Z502" s="7">
        <v>64224</v>
      </c>
    </row>
    <row r="503" spans="2:26">
      <c r="B503" s="7" t="s">
        <v>22</v>
      </c>
      <c r="C503" s="7" t="s">
        <v>9</v>
      </c>
      <c r="D503" s="7" t="s">
        <v>9</v>
      </c>
      <c r="E503" s="7" t="s">
        <v>9</v>
      </c>
      <c r="F503" s="7">
        <v>15026</v>
      </c>
      <c r="G503" s="7">
        <v>15147</v>
      </c>
      <c r="H503" s="7">
        <v>31759</v>
      </c>
      <c r="I503" s="7">
        <v>50545</v>
      </c>
      <c r="J503" s="7">
        <v>64891</v>
      </c>
      <c r="K503" s="7">
        <v>66062</v>
      </c>
      <c r="L503" s="7">
        <v>68765</v>
      </c>
      <c r="M503" s="7">
        <v>72095</v>
      </c>
      <c r="N503" s="7">
        <v>77538</v>
      </c>
      <c r="O503" s="7">
        <v>65017</v>
      </c>
      <c r="P503" s="7">
        <v>77753</v>
      </c>
      <c r="Q503" s="7">
        <v>89874</v>
      </c>
      <c r="R503" s="7">
        <v>108763</v>
      </c>
      <c r="S503" s="7">
        <v>119985</v>
      </c>
      <c r="T503" s="7">
        <v>125676</v>
      </c>
      <c r="U503" s="7">
        <v>139612</v>
      </c>
      <c r="V503" s="7">
        <v>125125</v>
      </c>
      <c r="W503" s="7">
        <v>110225</v>
      </c>
      <c r="X503" s="7">
        <v>101616</v>
      </c>
      <c r="Y503" s="7">
        <v>77255</v>
      </c>
      <c r="Z503" s="7">
        <v>75513</v>
      </c>
    </row>
    <row r="504" spans="2:26">
      <c r="B504" s="7" t="s">
        <v>23</v>
      </c>
      <c r="C504" s="7" t="s">
        <v>9</v>
      </c>
      <c r="D504" s="7" t="s">
        <v>9</v>
      </c>
      <c r="E504" s="7" t="s">
        <v>9</v>
      </c>
      <c r="F504" s="7">
        <v>5321</v>
      </c>
      <c r="G504" s="7">
        <v>6503</v>
      </c>
      <c r="H504" s="7">
        <v>11103</v>
      </c>
      <c r="I504" s="7">
        <v>7972</v>
      </c>
      <c r="J504" s="7">
        <v>8836</v>
      </c>
      <c r="K504" s="7">
        <v>4425</v>
      </c>
      <c r="L504" s="7">
        <v>7459</v>
      </c>
      <c r="M504" s="7">
        <v>7838</v>
      </c>
      <c r="N504" s="7">
        <v>6492</v>
      </c>
      <c r="O504" s="7">
        <v>10530</v>
      </c>
      <c r="P504" s="7">
        <v>14382</v>
      </c>
      <c r="Q504" s="7">
        <v>10986</v>
      </c>
      <c r="R504" s="7">
        <v>12455</v>
      </c>
      <c r="S504" s="7">
        <v>13512</v>
      </c>
      <c r="T504" s="7">
        <v>12743</v>
      </c>
      <c r="U504" s="7">
        <v>10250</v>
      </c>
      <c r="V504" s="7">
        <v>9018</v>
      </c>
      <c r="W504" s="7">
        <v>7105</v>
      </c>
      <c r="X504" s="7">
        <v>10801</v>
      </c>
      <c r="Y504" s="7">
        <v>10071</v>
      </c>
      <c r="Z504" s="7">
        <v>9288</v>
      </c>
    </row>
    <row r="505" spans="2:26">
      <c r="B505" s="7" t="s">
        <v>24</v>
      </c>
      <c r="C505" s="7" t="s">
        <v>9</v>
      </c>
      <c r="D505" s="7" t="s">
        <v>9</v>
      </c>
      <c r="E505" s="7" t="s">
        <v>9</v>
      </c>
      <c r="F505" s="7">
        <v>8008</v>
      </c>
      <c r="G505" s="7">
        <v>9975</v>
      </c>
      <c r="H505" s="7">
        <v>19316</v>
      </c>
      <c r="I505" s="7">
        <v>50746</v>
      </c>
      <c r="J505" s="7">
        <v>55754</v>
      </c>
      <c r="K505" s="7">
        <v>62883</v>
      </c>
      <c r="L505" s="7">
        <v>47273</v>
      </c>
      <c r="M505" s="7">
        <v>64477</v>
      </c>
      <c r="N505" s="7">
        <v>69518</v>
      </c>
      <c r="O505" s="7">
        <v>43939</v>
      </c>
      <c r="P505" s="7">
        <v>35161</v>
      </c>
      <c r="Q505" s="7">
        <v>40984</v>
      </c>
      <c r="R505" s="7">
        <v>44625</v>
      </c>
      <c r="S505" s="7">
        <v>51273</v>
      </c>
      <c r="T505" s="7">
        <v>56692</v>
      </c>
      <c r="U505" s="7">
        <v>49788</v>
      </c>
      <c r="V505" s="7">
        <v>56607</v>
      </c>
      <c r="W505" s="7">
        <v>53794</v>
      </c>
      <c r="X505" s="7">
        <v>52505</v>
      </c>
      <c r="Y505" s="7">
        <v>51900</v>
      </c>
      <c r="Z505" s="7">
        <v>51422</v>
      </c>
    </row>
    <row r="506" spans="2:26">
      <c r="B506" s="7" t="s">
        <v>25</v>
      </c>
      <c r="C506" s="7" t="s">
        <v>9</v>
      </c>
      <c r="D506" s="7" t="s">
        <v>9</v>
      </c>
      <c r="E506" s="7" t="s">
        <v>9</v>
      </c>
      <c r="F506" s="7">
        <v>30613</v>
      </c>
      <c r="G506" s="7">
        <v>21921</v>
      </c>
      <c r="H506" s="7">
        <v>29206</v>
      </c>
      <c r="I506" s="7">
        <v>25940</v>
      </c>
      <c r="J506" s="7">
        <v>26042</v>
      </c>
      <c r="K506" s="7">
        <v>21003</v>
      </c>
      <c r="L506" s="7">
        <v>15785</v>
      </c>
      <c r="M506" s="7">
        <v>20130</v>
      </c>
      <c r="N506" s="7">
        <v>18164</v>
      </c>
      <c r="O506" s="7">
        <v>20970</v>
      </c>
      <c r="P506" s="7">
        <v>21354</v>
      </c>
      <c r="Q506" s="7">
        <v>20862</v>
      </c>
      <c r="R506" s="7">
        <v>19821</v>
      </c>
      <c r="S506" s="7">
        <v>24923</v>
      </c>
      <c r="T506" s="7">
        <v>27523</v>
      </c>
      <c r="U506" s="7">
        <v>34040</v>
      </c>
      <c r="V506" s="7">
        <v>26195</v>
      </c>
      <c r="W506" s="7">
        <v>26978</v>
      </c>
      <c r="X506" s="7">
        <v>28195</v>
      </c>
      <c r="Y506" s="7">
        <v>28993</v>
      </c>
      <c r="Z506" s="7">
        <v>26659</v>
      </c>
    </row>
    <row r="507" spans="2:26">
      <c r="B507" s="7" t="s">
        <v>26</v>
      </c>
      <c r="C507" s="7" t="s">
        <v>9</v>
      </c>
      <c r="D507" s="7" t="s">
        <v>9</v>
      </c>
      <c r="E507" s="7" t="s">
        <v>9</v>
      </c>
      <c r="F507" s="7">
        <v>39709</v>
      </c>
      <c r="G507" s="7">
        <v>40171</v>
      </c>
      <c r="H507" s="7">
        <v>42578</v>
      </c>
      <c r="I507" s="7">
        <v>55676</v>
      </c>
      <c r="J507" s="7">
        <v>62220</v>
      </c>
      <c r="K507" s="7">
        <v>81276</v>
      </c>
      <c r="L507" s="7">
        <v>89254</v>
      </c>
      <c r="M507" s="7">
        <v>102463</v>
      </c>
      <c r="N507" s="7">
        <v>111408</v>
      </c>
      <c r="O507" s="7">
        <v>141048</v>
      </c>
      <c r="P507" s="7">
        <v>131943</v>
      </c>
      <c r="Q507" s="7">
        <v>141338</v>
      </c>
      <c r="R507" s="7">
        <v>160669</v>
      </c>
      <c r="S507" s="7">
        <v>176137</v>
      </c>
      <c r="T507" s="7">
        <v>221518</v>
      </c>
      <c r="U507" s="7">
        <v>221253</v>
      </c>
      <c r="V507" s="7">
        <v>197570</v>
      </c>
      <c r="W507" s="7">
        <v>210861</v>
      </c>
      <c r="X507" s="7">
        <v>200638</v>
      </c>
      <c r="Y507" s="7">
        <v>189709</v>
      </c>
      <c r="Z507" s="7">
        <v>190689</v>
      </c>
    </row>
    <row r="508" spans="2:26">
      <c r="B508" s="7" t="s">
        <v>27</v>
      </c>
      <c r="C508" s="7" t="s">
        <v>9</v>
      </c>
      <c r="D508" s="7" t="s">
        <v>9</v>
      </c>
      <c r="E508" s="7" t="s">
        <v>9</v>
      </c>
      <c r="F508" s="7">
        <v>14874</v>
      </c>
      <c r="G508" s="7">
        <v>17503</v>
      </c>
      <c r="H508" s="7">
        <v>23462</v>
      </c>
      <c r="I508" s="7">
        <v>20425</v>
      </c>
      <c r="J508" s="7">
        <v>26011</v>
      </c>
      <c r="K508" s="7">
        <v>19866</v>
      </c>
      <c r="L508" s="7">
        <v>26918</v>
      </c>
      <c r="M508" s="7">
        <v>24743</v>
      </c>
      <c r="N508" s="7">
        <v>23254</v>
      </c>
      <c r="O508" s="7">
        <v>24751</v>
      </c>
      <c r="P508" s="7">
        <v>24476</v>
      </c>
      <c r="Q508" s="7">
        <v>28627</v>
      </c>
      <c r="R508" s="7">
        <v>30779</v>
      </c>
      <c r="S508" s="7">
        <v>32205</v>
      </c>
      <c r="T508" s="7">
        <v>33981</v>
      </c>
      <c r="U508" s="7">
        <v>43654</v>
      </c>
      <c r="V508" s="7">
        <v>40851</v>
      </c>
      <c r="W508" s="7">
        <v>44443</v>
      </c>
      <c r="X508" s="7">
        <v>43248</v>
      </c>
      <c r="Y508" s="7">
        <v>45519</v>
      </c>
      <c r="Z508" s="7">
        <v>42264</v>
      </c>
    </row>
    <row r="509" spans="2:26">
      <c r="B509" s="7" t="s">
        <v>28</v>
      </c>
      <c r="C509" s="7" t="s">
        <v>9</v>
      </c>
      <c r="D509" s="7" t="s">
        <v>9</v>
      </c>
      <c r="E509" s="7" t="s">
        <v>9</v>
      </c>
      <c r="F509" s="7">
        <v>2506</v>
      </c>
      <c r="G509" s="7">
        <v>5890</v>
      </c>
      <c r="H509" s="7">
        <v>9301</v>
      </c>
      <c r="I509" s="7">
        <v>6118</v>
      </c>
      <c r="J509" s="7">
        <v>4399</v>
      </c>
      <c r="K509" s="7">
        <v>8495</v>
      </c>
      <c r="L509" s="7">
        <v>9514</v>
      </c>
      <c r="M509" s="7">
        <v>8421</v>
      </c>
      <c r="N509" s="7">
        <v>6333</v>
      </c>
      <c r="O509" s="7">
        <v>10483</v>
      </c>
      <c r="P509" s="7">
        <v>11108</v>
      </c>
      <c r="Q509" s="7">
        <v>14008</v>
      </c>
      <c r="R509" s="7">
        <v>15148</v>
      </c>
      <c r="S509" s="7">
        <v>18178</v>
      </c>
      <c r="T509" s="7">
        <v>21434</v>
      </c>
      <c r="U509" s="7">
        <v>25029</v>
      </c>
      <c r="V509" s="7">
        <v>16088</v>
      </c>
      <c r="W509" s="7">
        <v>14973</v>
      </c>
      <c r="X509" s="7">
        <v>18064</v>
      </c>
      <c r="Y509" s="7">
        <v>19070</v>
      </c>
      <c r="Z509" s="7">
        <v>20427</v>
      </c>
    </row>
    <row r="510" spans="2:26">
      <c r="B510" s="7" t="s">
        <v>29</v>
      </c>
      <c r="C510" s="7" t="s">
        <v>9</v>
      </c>
      <c r="D510" s="7" t="s">
        <v>9</v>
      </c>
      <c r="E510" s="7" t="s">
        <v>9</v>
      </c>
      <c r="F510" s="7">
        <v>23895</v>
      </c>
      <c r="G510" s="7">
        <v>41197</v>
      </c>
      <c r="H510" s="7">
        <v>41372</v>
      </c>
      <c r="I510" s="7">
        <v>34992</v>
      </c>
      <c r="J510" s="7">
        <v>28297</v>
      </c>
      <c r="K510" s="7">
        <v>32412</v>
      </c>
      <c r="L510" s="7">
        <v>21113</v>
      </c>
      <c r="M510" s="7">
        <v>31918</v>
      </c>
      <c r="N510" s="7">
        <v>21718</v>
      </c>
      <c r="O510" s="7">
        <v>57349</v>
      </c>
      <c r="P510" s="7">
        <v>66213</v>
      </c>
      <c r="Q510" s="7">
        <v>68661</v>
      </c>
      <c r="R510" s="7">
        <v>65414</v>
      </c>
      <c r="S510" s="7">
        <v>70393</v>
      </c>
      <c r="T510" s="7">
        <v>67802</v>
      </c>
      <c r="U510" s="7">
        <v>71432</v>
      </c>
      <c r="V510" s="7">
        <v>91168</v>
      </c>
      <c r="W510" s="7">
        <v>83522</v>
      </c>
      <c r="X510" s="7">
        <v>74106</v>
      </c>
      <c r="Y510" s="7">
        <v>76945</v>
      </c>
      <c r="Z510" s="7">
        <v>65336</v>
      </c>
    </row>
    <row r="511" spans="2:26">
      <c r="B511" s="7" t="s">
        <v>30</v>
      </c>
      <c r="C511" s="7" t="s">
        <v>9</v>
      </c>
      <c r="D511" s="7" t="s">
        <v>9</v>
      </c>
      <c r="E511" s="7" t="s">
        <v>9</v>
      </c>
      <c r="F511" s="7">
        <v>9315</v>
      </c>
      <c r="G511" s="7">
        <v>19789</v>
      </c>
      <c r="H511" s="7">
        <v>7621</v>
      </c>
      <c r="I511" s="7">
        <v>8960</v>
      </c>
      <c r="J511" s="7">
        <v>7787</v>
      </c>
      <c r="K511" s="7">
        <v>8488</v>
      </c>
      <c r="L511" s="7">
        <v>12455</v>
      </c>
      <c r="M511" s="7">
        <v>17337</v>
      </c>
      <c r="N511" s="7">
        <v>19697</v>
      </c>
      <c r="O511" s="7">
        <v>15212</v>
      </c>
      <c r="P511" s="7">
        <v>14939</v>
      </c>
      <c r="Q511" s="7">
        <v>16879</v>
      </c>
      <c r="R511" s="7">
        <v>20885</v>
      </c>
      <c r="S511" s="7">
        <v>22690</v>
      </c>
      <c r="T511" s="7">
        <v>27709</v>
      </c>
      <c r="U511" s="7">
        <v>29326</v>
      </c>
      <c r="V511" s="7">
        <v>28605</v>
      </c>
      <c r="W511" s="7">
        <v>28467</v>
      </c>
      <c r="X511" s="7">
        <v>32451</v>
      </c>
      <c r="Y511" s="7">
        <v>33214</v>
      </c>
      <c r="Z511" s="7">
        <v>35313</v>
      </c>
    </row>
    <row r="512" spans="2:26">
      <c r="B512" s="7" t="s">
        <v>31</v>
      </c>
      <c r="C512" s="7" t="s">
        <v>9</v>
      </c>
      <c r="D512" s="7" t="s">
        <v>9</v>
      </c>
      <c r="E512" s="7" t="s">
        <v>9</v>
      </c>
      <c r="F512" s="7">
        <v>7222</v>
      </c>
      <c r="G512" s="7">
        <v>8582</v>
      </c>
      <c r="H512" s="7">
        <v>9010</v>
      </c>
      <c r="I512" s="7">
        <v>16899</v>
      </c>
      <c r="J512" s="7">
        <v>9184</v>
      </c>
      <c r="K512" s="7">
        <v>9764</v>
      </c>
      <c r="L512" s="7">
        <v>7647</v>
      </c>
      <c r="M512" s="7">
        <v>19384</v>
      </c>
      <c r="N512" s="7">
        <v>22901</v>
      </c>
      <c r="O512" s="7">
        <v>22274</v>
      </c>
      <c r="P512" s="7">
        <v>19220</v>
      </c>
      <c r="Q512" s="7">
        <v>23021</v>
      </c>
      <c r="R512" s="7">
        <v>19929</v>
      </c>
      <c r="S512" s="7">
        <v>21579</v>
      </c>
      <c r="T512" s="7">
        <v>19404</v>
      </c>
      <c r="U512" s="7">
        <v>21090</v>
      </c>
      <c r="V512" s="7">
        <v>27268</v>
      </c>
      <c r="W512" s="7">
        <v>26388</v>
      </c>
      <c r="X512" s="7">
        <v>25975</v>
      </c>
      <c r="Y512" s="7">
        <v>22286</v>
      </c>
      <c r="Z512" s="7">
        <v>17543</v>
      </c>
    </row>
    <row r="513" spans="2:26">
      <c r="B513" s="7" t="s">
        <v>32</v>
      </c>
      <c r="C513" s="7" t="s">
        <v>9</v>
      </c>
      <c r="D513" s="7" t="s">
        <v>9</v>
      </c>
      <c r="E513" s="7" t="s">
        <v>9</v>
      </c>
      <c r="F513" s="7">
        <v>2310</v>
      </c>
      <c r="G513" s="7">
        <v>2602</v>
      </c>
      <c r="H513" s="7">
        <v>3980</v>
      </c>
      <c r="I513" s="7">
        <v>4927</v>
      </c>
      <c r="J513" s="7">
        <v>5668</v>
      </c>
      <c r="K513" s="7">
        <v>8566</v>
      </c>
      <c r="L513" s="7">
        <v>8043</v>
      </c>
      <c r="M513" s="7">
        <v>10563</v>
      </c>
      <c r="N513" s="7">
        <v>11967</v>
      </c>
      <c r="O513" s="7">
        <v>10400</v>
      </c>
      <c r="P513" s="7">
        <v>18069</v>
      </c>
      <c r="Q513" s="7">
        <v>11665</v>
      </c>
      <c r="R513" s="7">
        <v>15059</v>
      </c>
      <c r="S513" s="7">
        <v>12089</v>
      </c>
      <c r="T513" s="7">
        <v>13380</v>
      </c>
      <c r="U513" s="7">
        <v>15108</v>
      </c>
      <c r="V513" s="7">
        <v>15636</v>
      </c>
      <c r="W513" s="7">
        <v>11854</v>
      </c>
      <c r="X513" s="7">
        <v>13491</v>
      </c>
      <c r="Y513" s="7">
        <v>11787</v>
      </c>
      <c r="Z513" s="7">
        <v>11851</v>
      </c>
    </row>
    <row r="514" spans="2:26">
      <c r="B514" s="7" t="s">
        <v>33</v>
      </c>
      <c r="C514" s="7" t="s">
        <v>9</v>
      </c>
      <c r="D514" s="7" t="s">
        <v>9</v>
      </c>
      <c r="E514" s="7" t="s">
        <v>9</v>
      </c>
      <c r="F514" s="7">
        <v>1574</v>
      </c>
      <c r="G514" s="7">
        <v>982</v>
      </c>
      <c r="H514" s="7">
        <v>2308</v>
      </c>
      <c r="I514" s="7">
        <v>2776</v>
      </c>
      <c r="J514" s="7">
        <v>1020</v>
      </c>
      <c r="K514" s="7">
        <v>2537</v>
      </c>
      <c r="L514" s="7">
        <v>5230</v>
      </c>
      <c r="M514" s="7">
        <v>4420</v>
      </c>
      <c r="N514" s="7">
        <v>2331</v>
      </c>
      <c r="O514" s="7">
        <v>4422</v>
      </c>
      <c r="P514" s="7">
        <v>4844</v>
      </c>
      <c r="Q514" s="7">
        <v>4301</v>
      </c>
      <c r="R514" s="7">
        <v>5369</v>
      </c>
      <c r="S514" s="7">
        <v>6224</v>
      </c>
      <c r="T514" s="7">
        <v>5996</v>
      </c>
      <c r="U514" s="7">
        <v>5572</v>
      </c>
      <c r="V514" s="7">
        <v>6072</v>
      </c>
      <c r="W514" s="7">
        <v>5221</v>
      </c>
      <c r="X514" s="7">
        <v>5123</v>
      </c>
      <c r="Y514" s="7">
        <v>6403</v>
      </c>
      <c r="Z514" s="7">
        <v>6475</v>
      </c>
    </row>
    <row r="515" spans="2:26">
      <c r="B515" s="7" t="s">
        <v>34</v>
      </c>
      <c r="C515" s="7" t="s">
        <v>9</v>
      </c>
      <c r="D515" s="7" t="s">
        <v>9</v>
      </c>
      <c r="E515" s="7" t="s">
        <v>9</v>
      </c>
      <c r="F515" s="7" t="s">
        <v>9</v>
      </c>
      <c r="G515" s="7" t="s">
        <v>9</v>
      </c>
      <c r="H515" s="7" t="s">
        <v>9</v>
      </c>
      <c r="I515" s="7" t="s">
        <v>9</v>
      </c>
      <c r="J515" s="7" t="s">
        <v>9</v>
      </c>
      <c r="K515" s="7" t="s">
        <v>9</v>
      </c>
      <c r="L515" s="7" t="s">
        <v>9</v>
      </c>
      <c r="M515" s="7" t="s">
        <v>9</v>
      </c>
      <c r="N515" s="7" t="s">
        <v>9</v>
      </c>
      <c r="O515" s="7" t="s">
        <v>9</v>
      </c>
      <c r="P515" s="7" t="s">
        <v>9</v>
      </c>
      <c r="Q515" s="7" t="s">
        <v>9</v>
      </c>
      <c r="R515" s="7" t="s">
        <v>9</v>
      </c>
      <c r="S515" s="7" t="s">
        <v>9</v>
      </c>
      <c r="T515" s="7" t="s">
        <v>9</v>
      </c>
      <c r="U515" s="7" t="s">
        <v>9</v>
      </c>
      <c r="V515" s="7" t="s">
        <v>9</v>
      </c>
      <c r="W515" s="7" t="s">
        <v>9</v>
      </c>
      <c r="X515" s="7" t="s">
        <v>9</v>
      </c>
      <c r="Y515" s="7" t="s">
        <v>9</v>
      </c>
      <c r="Z515" s="7" t="s">
        <v>9</v>
      </c>
    </row>
    <row r="516" spans="2:26">
      <c r="B516" s="7" t="s">
        <v>35</v>
      </c>
      <c r="C516" s="7" t="s">
        <v>9</v>
      </c>
      <c r="D516" s="7" t="s">
        <v>9</v>
      </c>
      <c r="E516" s="7" t="s">
        <v>9</v>
      </c>
      <c r="F516" s="7" t="s">
        <v>9</v>
      </c>
      <c r="G516" s="7" t="s">
        <v>9</v>
      </c>
      <c r="H516" s="7" t="s">
        <v>9</v>
      </c>
      <c r="I516" s="7" t="s">
        <v>9</v>
      </c>
      <c r="J516" s="7" t="s">
        <v>9</v>
      </c>
      <c r="K516" s="7" t="s">
        <v>9</v>
      </c>
      <c r="L516" s="7" t="s">
        <v>9</v>
      </c>
      <c r="M516" s="7" t="s">
        <v>9</v>
      </c>
      <c r="N516" s="7" t="s">
        <v>9</v>
      </c>
      <c r="O516" s="7" t="s">
        <v>9</v>
      </c>
      <c r="P516" s="7" t="s">
        <v>9</v>
      </c>
      <c r="Q516" s="7" t="s">
        <v>9</v>
      </c>
      <c r="R516" s="7" t="s">
        <v>9</v>
      </c>
      <c r="S516" s="7" t="s">
        <v>9</v>
      </c>
      <c r="T516" s="7" t="s">
        <v>9</v>
      </c>
      <c r="U516" s="7" t="s">
        <v>9</v>
      </c>
      <c r="V516" s="7" t="s">
        <v>9</v>
      </c>
      <c r="W516" s="7" t="s">
        <v>9</v>
      </c>
      <c r="X516" s="7" t="s">
        <v>9</v>
      </c>
      <c r="Y516" s="7" t="s">
        <v>9</v>
      </c>
      <c r="Z516" s="7" t="s">
        <v>9</v>
      </c>
    </row>
    <row r="519" spans="2:26">
      <c r="B519" s="1" t="s">
        <v>100</v>
      </c>
    </row>
    <row r="521" spans="2:26">
      <c r="B521" s="7" t="s">
        <v>14</v>
      </c>
      <c r="C521" s="7" t="s">
        <v>9</v>
      </c>
      <c r="D521" s="7" t="s">
        <v>9</v>
      </c>
      <c r="E521" s="7" t="s">
        <v>9</v>
      </c>
      <c r="F521" s="7">
        <v>535303</v>
      </c>
      <c r="G521" s="7">
        <v>596000</v>
      </c>
      <c r="H521" s="7">
        <v>719852</v>
      </c>
      <c r="I521" s="7">
        <v>790591</v>
      </c>
      <c r="J521" s="7">
        <v>749413</v>
      </c>
      <c r="K521" s="7">
        <v>740797</v>
      </c>
      <c r="L521" s="7">
        <v>721364</v>
      </c>
      <c r="M521" s="7">
        <v>781822</v>
      </c>
      <c r="N521" s="7">
        <v>825460</v>
      </c>
      <c r="O521" s="7">
        <v>843334</v>
      </c>
      <c r="P521" s="7">
        <v>858376</v>
      </c>
      <c r="Q521" s="7">
        <v>892163</v>
      </c>
      <c r="R521" s="7">
        <v>949379</v>
      </c>
      <c r="S521" s="7">
        <v>1005148</v>
      </c>
      <c r="T521" s="7">
        <v>1141247</v>
      </c>
      <c r="U521" s="7">
        <v>1170223</v>
      </c>
      <c r="V521" s="7">
        <v>1052148</v>
      </c>
      <c r="W521" s="7">
        <v>1066005</v>
      </c>
      <c r="X521" s="7">
        <v>1077444</v>
      </c>
      <c r="Y521" s="7">
        <v>1045839</v>
      </c>
      <c r="Z521" s="7">
        <v>999778</v>
      </c>
    </row>
    <row r="522" spans="2:26">
      <c r="B522" s="7" t="s">
        <v>15</v>
      </c>
      <c r="C522" s="7" t="s">
        <v>9</v>
      </c>
      <c r="D522" s="7" t="s">
        <v>9</v>
      </c>
      <c r="E522" s="7" t="s">
        <v>9</v>
      </c>
      <c r="F522" s="7">
        <v>12712</v>
      </c>
      <c r="G522" s="7">
        <v>17594</v>
      </c>
      <c r="H522" s="7">
        <v>25961</v>
      </c>
      <c r="I522" s="7">
        <v>28266</v>
      </c>
      <c r="J522" s="7">
        <v>19558</v>
      </c>
      <c r="K522" s="7">
        <v>18658</v>
      </c>
      <c r="L522" s="7">
        <v>14409</v>
      </c>
      <c r="M522" s="7">
        <v>17652</v>
      </c>
      <c r="N522" s="7">
        <v>21815</v>
      </c>
      <c r="O522" s="7">
        <v>21690</v>
      </c>
      <c r="P522" s="7">
        <v>16507</v>
      </c>
      <c r="Q522" s="7">
        <v>19078</v>
      </c>
      <c r="R522" s="7">
        <v>19436</v>
      </c>
      <c r="S522" s="7">
        <v>20839</v>
      </c>
      <c r="T522" s="7">
        <v>26433</v>
      </c>
      <c r="U522" s="7">
        <v>24511</v>
      </c>
      <c r="V522" s="7">
        <v>21044</v>
      </c>
      <c r="W522" s="7">
        <v>24660</v>
      </c>
      <c r="X522" s="7">
        <v>28568</v>
      </c>
      <c r="Y522" s="7">
        <v>42242</v>
      </c>
      <c r="Z522" s="7">
        <v>37439</v>
      </c>
    </row>
    <row r="523" spans="2:26">
      <c r="B523" s="7" t="s">
        <v>16</v>
      </c>
      <c r="C523" s="7" t="s">
        <v>9</v>
      </c>
      <c r="D523" s="7" t="s">
        <v>9</v>
      </c>
      <c r="E523" s="7" t="s">
        <v>9</v>
      </c>
      <c r="F523" s="7">
        <v>16226</v>
      </c>
      <c r="G523" s="7">
        <v>18715</v>
      </c>
      <c r="H523" s="7">
        <v>16099</v>
      </c>
      <c r="I523" s="7">
        <v>20397</v>
      </c>
      <c r="J523" s="7">
        <v>14410</v>
      </c>
      <c r="K523" s="7">
        <v>12972</v>
      </c>
      <c r="L523" s="7">
        <v>10703</v>
      </c>
      <c r="M523" s="7">
        <v>11030</v>
      </c>
      <c r="N523" s="7">
        <v>15378</v>
      </c>
      <c r="O523" s="7">
        <v>12434</v>
      </c>
      <c r="P523" s="7">
        <v>10106</v>
      </c>
      <c r="Q523" s="7">
        <v>10698</v>
      </c>
      <c r="R523" s="7">
        <v>10991</v>
      </c>
      <c r="S523" s="7">
        <v>11270</v>
      </c>
      <c r="T523" s="7">
        <v>12400</v>
      </c>
      <c r="U523" s="7">
        <v>15682</v>
      </c>
      <c r="V523" s="7">
        <v>15258</v>
      </c>
      <c r="W523" s="7">
        <v>13863</v>
      </c>
      <c r="X523" s="7">
        <v>16954</v>
      </c>
      <c r="Y523" s="7">
        <v>15229</v>
      </c>
      <c r="Z523" s="7">
        <v>15647</v>
      </c>
    </row>
    <row r="524" spans="2:26">
      <c r="B524" s="7" t="s">
        <v>17</v>
      </c>
      <c r="C524" s="7" t="s">
        <v>9</v>
      </c>
      <c r="D524" s="7" t="s">
        <v>9</v>
      </c>
      <c r="E524" s="7" t="s">
        <v>9</v>
      </c>
      <c r="F524" s="7">
        <v>96022</v>
      </c>
      <c r="G524" s="7">
        <v>110212</v>
      </c>
      <c r="H524" s="7">
        <v>152263</v>
      </c>
      <c r="I524" s="7">
        <v>160557</v>
      </c>
      <c r="J524" s="7">
        <v>160508</v>
      </c>
      <c r="K524" s="7">
        <v>155119</v>
      </c>
      <c r="L524" s="7">
        <v>154056</v>
      </c>
      <c r="M524" s="7">
        <v>169534</v>
      </c>
      <c r="N524" s="7">
        <v>197273</v>
      </c>
      <c r="O524" s="7">
        <v>195321</v>
      </c>
      <c r="P524" s="7">
        <v>202722</v>
      </c>
      <c r="Q524" s="7">
        <v>228533</v>
      </c>
      <c r="R524" s="7">
        <v>226254</v>
      </c>
      <c r="S524" s="7">
        <v>237242</v>
      </c>
      <c r="T524" s="7">
        <v>280465</v>
      </c>
      <c r="U524" s="7">
        <v>269908</v>
      </c>
      <c r="V524" s="7">
        <v>200244</v>
      </c>
      <c r="W524" s="7">
        <v>188576</v>
      </c>
      <c r="X524" s="7">
        <v>221558</v>
      </c>
      <c r="Y524" s="7">
        <v>239612</v>
      </c>
      <c r="Z524" s="7">
        <v>224027</v>
      </c>
    </row>
    <row r="525" spans="2:26">
      <c r="B525" s="7" t="s">
        <v>18</v>
      </c>
      <c r="C525" s="7" t="s">
        <v>9</v>
      </c>
      <c r="D525" s="7" t="s">
        <v>9</v>
      </c>
      <c r="E525" s="7" t="s">
        <v>9</v>
      </c>
      <c r="F525" s="7">
        <v>74509</v>
      </c>
      <c r="G525" s="7">
        <v>72873</v>
      </c>
      <c r="H525" s="7">
        <v>79833</v>
      </c>
      <c r="I525" s="7">
        <v>76401</v>
      </c>
      <c r="J525" s="7">
        <v>67957</v>
      </c>
      <c r="K525" s="7">
        <v>59687</v>
      </c>
      <c r="L525" s="7">
        <v>64084</v>
      </c>
      <c r="M525" s="7">
        <v>53050</v>
      </c>
      <c r="N525" s="7">
        <v>42735</v>
      </c>
      <c r="O525" s="7">
        <v>36087</v>
      </c>
      <c r="P525" s="7">
        <v>37205</v>
      </c>
      <c r="Q525" s="7">
        <v>25352</v>
      </c>
      <c r="R525" s="7">
        <v>29892</v>
      </c>
      <c r="S525" s="7">
        <v>33752</v>
      </c>
      <c r="T525" s="7">
        <v>49960</v>
      </c>
      <c r="U525" s="7">
        <v>54473</v>
      </c>
      <c r="V525" s="7">
        <v>63749</v>
      </c>
      <c r="W525" s="7">
        <v>90844</v>
      </c>
      <c r="X525" s="7">
        <v>82230</v>
      </c>
      <c r="Y525" s="7">
        <v>68327</v>
      </c>
      <c r="Z525" s="7">
        <v>66733</v>
      </c>
    </row>
    <row r="526" spans="2:26">
      <c r="B526" s="7" t="s">
        <v>19</v>
      </c>
      <c r="C526" s="7" t="s">
        <v>9</v>
      </c>
      <c r="D526" s="7" t="s">
        <v>9</v>
      </c>
      <c r="E526" s="7" t="s">
        <v>9</v>
      </c>
      <c r="F526" s="7">
        <v>8179</v>
      </c>
      <c r="G526" s="7">
        <v>11430</v>
      </c>
      <c r="H526" s="7">
        <v>30526</v>
      </c>
      <c r="I526" s="7">
        <v>24144</v>
      </c>
      <c r="J526" s="7">
        <v>24020</v>
      </c>
      <c r="K526" s="7">
        <v>21789</v>
      </c>
      <c r="L526" s="7">
        <v>23820</v>
      </c>
      <c r="M526" s="7">
        <v>21734</v>
      </c>
      <c r="N526" s="7">
        <v>24824</v>
      </c>
      <c r="O526" s="7">
        <v>13081</v>
      </c>
      <c r="P526" s="7">
        <v>14281</v>
      </c>
      <c r="Q526" s="7">
        <v>14648</v>
      </c>
      <c r="R526" s="7">
        <v>14914</v>
      </c>
      <c r="S526" s="7">
        <v>13034</v>
      </c>
      <c r="T526" s="7">
        <v>15757</v>
      </c>
      <c r="U526" s="7">
        <v>16364</v>
      </c>
      <c r="V526" s="7">
        <v>16815</v>
      </c>
      <c r="W526" s="7">
        <v>14372</v>
      </c>
      <c r="X526" s="7">
        <v>14388</v>
      </c>
      <c r="Y526" s="7">
        <v>14846</v>
      </c>
      <c r="Z526" s="7">
        <v>15265</v>
      </c>
    </row>
    <row r="527" spans="2:26">
      <c r="B527" s="7" t="s">
        <v>20</v>
      </c>
      <c r="C527" s="7" t="s">
        <v>9</v>
      </c>
      <c r="D527" s="7" t="s">
        <v>9</v>
      </c>
      <c r="E527" s="7" t="s">
        <v>9</v>
      </c>
      <c r="F527" s="7">
        <v>14447</v>
      </c>
      <c r="G527" s="7">
        <v>19606</v>
      </c>
      <c r="H527" s="7">
        <v>19710</v>
      </c>
      <c r="I527" s="7">
        <v>20870</v>
      </c>
      <c r="J527" s="7">
        <v>27370</v>
      </c>
      <c r="K527" s="7">
        <v>22048</v>
      </c>
      <c r="L527" s="7">
        <v>17547</v>
      </c>
      <c r="M527" s="7">
        <v>23016</v>
      </c>
      <c r="N527" s="7">
        <v>30161</v>
      </c>
      <c r="O527" s="7">
        <v>26406</v>
      </c>
      <c r="P527" s="7">
        <v>27840</v>
      </c>
      <c r="Q527" s="7">
        <v>26918</v>
      </c>
      <c r="R527" s="7">
        <v>27094</v>
      </c>
      <c r="S527" s="7">
        <v>28455</v>
      </c>
      <c r="T527" s="7">
        <v>33566</v>
      </c>
      <c r="U527" s="7">
        <v>41552</v>
      </c>
      <c r="V527" s="7">
        <v>33808</v>
      </c>
      <c r="W527" s="7">
        <v>40311</v>
      </c>
      <c r="X527" s="7">
        <v>33679</v>
      </c>
      <c r="Y527" s="7">
        <v>29945</v>
      </c>
      <c r="Z527" s="7">
        <v>31892</v>
      </c>
    </row>
    <row r="528" spans="2:26">
      <c r="B528" s="7" t="s">
        <v>21</v>
      </c>
      <c r="C528" s="7" t="s">
        <v>9</v>
      </c>
      <c r="D528" s="7" t="s">
        <v>9</v>
      </c>
      <c r="E528" s="7" t="s">
        <v>9</v>
      </c>
      <c r="F528" s="7">
        <v>29272</v>
      </c>
      <c r="G528" s="7">
        <v>35983</v>
      </c>
      <c r="H528" s="7">
        <v>46204</v>
      </c>
      <c r="I528" s="7">
        <v>57416</v>
      </c>
      <c r="J528" s="7">
        <v>46971</v>
      </c>
      <c r="K528" s="7">
        <v>55692</v>
      </c>
      <c r="L528" s="7">
        <v>64075</v>
      </c>
      <c r="M528" s="7">
        <v>50496</v>
      </c>
      <c r="N528" s="7">
        <v>55076</v>
      </c>
      <c r="O528" s="7">
        <v>60641</v>
      </c>
      <c r="P528" s="7">
        <v>63307</v>
      </c>
      <c r="Q528" s="7">
        <v>61342</v>
      </c>
      <c r="R528" s="7">
        <v>74269</v>
      </c>
      <c r="S528" s="7">
        <v>69872</v>
      </c>
      <c r="T528" s="7">
        <v>75930</v>
      </c>
      <c r="U528" s="7">
        <v>78874</v>
      </c>
      <c r="V528" s="7">
        <v>66653</v>
      </c>
      <c r="W528" s="7">
        <v>69548</v>
      </c>
      <c r="X528" s="7">
        <v>68787</v>
      </c>
      <c r="Y528" s="7">
        <v>64912</v>
      </c>
      <c r="Z528" s="7">
        <v>62281</v>
      </c>
    </row>
    <row r="529" spans="2:26">
      <c r="B529" s="7" t="s">
        <v>22</v>
      </c>
      <c r="C529" s="7" t="s">
        <v>9</v>
      </c>
      <c r="D529" s="7" t="s">
        <v>9</v>
      </c>
      <c r="E529" s="7" t="s">
        <v>9</v>
      </c>
      <c r="F529" s="7">
        <v>25572</v>
      </c>
      <c r="G529" s="7">
        <v>24353</v>
      </c>
      <c r="H529" s="7">
        <v>46967</v>
      </c>
      <c r="I529" s="7">
        <v>70617</v>
      </c>
      <c r="J529" s="7">
        <v>83597</v>
      </c>
      <c r="K529" s="7">
        <v>79654</v>
      </c>
      <c r="L529" s="7">
        <v>80273</v>
      </c>
      <c r="M529" s="7">
        <v>81866</v>
      </c>
      <c r="N529" s="7">
        <v>85761</v>
      </c>
      <c r="O529" s="7">
        <v>72382</v>
      </c>
      <c r="P529" s="7">
        <v>85533</v>
      </c>
      <c r="Q529" s="7">
        <v>95790</v>
      </c>
      <c r="R529" s="7">
        <v>113343</v>
      </c>
      <c r="S529" s="7">
        <v>124070</v>
      </c>
      <c r="T529" s="7">
        <v>127768</v>
      </c>
      <c r="U529" s="7">
        <v>140535</v>
      </c>
      <c r="V529" s="7">
        <v>122477</v>
      </c>
      <c r="W529" s="7">
        <v>110225</v>
      </c>
      <c r="X529" s="7">
        <v>102713</v>
      </c>
      <c r="Y529" s="7">
        <v>76250</v>
      </c>
      <c r="Z529" s="7">
        <v>74191</v>
      </c>
    </row>
    <row r="530" spans="2:26">
      <c r="B530" s="7" t="s">
        <v>23</v>
      </c>
      <c r="C530" s="7" t="s">
        <v>9</v>
      </c>
      <c r="D530" s="7" t="s">
        <v>9</v>
      </c>
      <c r="E530" s="7" t="s">
        <v>9</v>
      </c>
      <c r="F530" s="7">
        <v>9041</v>
      </c>
      <c r="G530" s="7">
        <v>10233</v>
      </c>
      <c r="H530" s="7">
        <v>16120</v>
      </c>
      <c r="I530" s="7">
        <v>10692</v>
      </c>
      <c r="J530" s="7">
        <v>10957</v>
      </c>
      <c r="K530" s="7">
        <v>5169</v>
      </c>
      <c r="L530" s="7">
        <v>8391</v>
      </c>
      <c r="M530" s="7">
        <v>8612</v>
      </c>
      <c r="N530" s="7">
        <v>7005</v>
      </c>
      <c r="O530" s="7">
        <v>11375</v>
      </c>
      <c r="P530" s="7">
        <v>15367</v>
      </c>
      <c r="Q530" s="7">
        <v>11309</v>
      </c>
      <c r="R530" s="7">
        <v>12752</v>
      </c>
      <c r="S530" s="7">
        <v>13702</v>
      </c>
      <c r="T530" s="7">
        <v>12738</v>
      </c>
      <c r="U530" s="7">
        <v>10300</v>
      </c>
      <c r="V530" s="7">
        <v>8946</v>
      </c>
      <c r="W530" s="7">
        <v>7105</v>
      </c>
      <c r="X530" s="7">
        <v>10903</v>
      </c>
      <c r="Y530" s="7">
        <v>9996</v>
      </c>
      <c r="Z530" s="7">
        <v>9189</v>
      </c>
    </row>
    <row r="531" spans="2:26">
      <c r="B531" s="7" t="s">
        <v>24</v>
      </c>
      <c r="C531" s="7" t="s">
        <v>9</v>
      </c>
      <c r="D531" s="7" t="s">
        <v>9</v>
      </c>
      <c r="E531" s="7" t="s">
        <v>9</v>
      </c>
      <c r="F531" s="7">
        <v>12602</v>
      </c>
      <c r="G531" s="7">
        <v>14350</v>
      </c>
      <c r="H531" s="7">
        <v>25363</v>
      </c>
      <c r="I531" s="7">
        <v>61615</v>
      </c>
      <c r="J531" s="7">
        <v>63462</v>
      </c>
      <c r="K531" s="7">
        <v>67774</v>
      </c>
      <c r="L531" s="7">
        <v>48955</v>
      </c>
      <c r="M531" s="7">
        <v>66204</v>
      </c>
      <c r="N531" s="7">
        <v>70641</v>
      </c>
      <c r="O531" s="7">
        <v>45877</v>
      </c>
      <c r="P531" s="7">
        <v>37217</v>
      </c>
      <c r="Q531" s="7">
        <v>42118</v>
      </c>
      <c r="R531" s="7">
        <v>46247</v>
      </c>
      <c r="S531" s="7">
        <v>53108</v>
      </c>
      <c r="T531" s="7">
        <v>58416</v>
      </c>
      <c r="U531" s="7">
        <v>51335</v>
      </c>
      <c r="V531" s="7">
        <v>56898</v>
      </c>
      <c r="W531" s="7">
        <v>53794</v>
      </c>
      <c r="X531" s="7">
        <v>52585</v>
      </c>
      <c r="Y531" s="7">
        <v>50442</v>
      </c>
      <c r="Z531" s="7">
        <v>48192</v>
      </c>
    </row>
    <row r="532" spans="2:26">
      <c r="B532" s="7" t="s">
        <v>25</v>
      </c>
      <c r="C532" s="7" t="s">
        <v>9</v>
      </c>
      <c r="D532" s="7" t="s">
        <v>9</v>
      </c>
      <c r="E532" s="7" t="s">
        <v>9</v>
      </c>
      <c r="F532" s="7">
        <v>54988</v>
      </c>
      <c r="G532" s="7">
        <v>36146</v>
      </c>
      <c r="H532" s="7">
        <v>44105</v>
      </c>
      <c r="I532" s="7">
        <v>36695</v>
      </c>
      <c r="J532" s="7">
        <v>33605</v>
      </c>
      <c r="K532" s="7">
        <v>25565</v>
      </c>
      <c r="L532" s="7">
        <v>18113</v>
      </c>
      <c r="M532" s="7">
        <v>22430</v>
      </c>
      <c r="N532" s="7">
        <v>19691</v>
      </c>
      <c r="O532" s="7">
        <v>23038</v>
      </c>
      <c r="P532" s="7">
        <v>23502</v>
      </c>
      <c r="Q532" s="7">
        <v>21935</v>
      </c>
      <c r="R532" s="7">
        <v>20756</v>
      </c>
      <c r="S532" s="7">
        <v>25995</v>
      </c>
      <c r="T532" s="7">
        <v>28575</v>
      </c>
      <c r="U532" s="7">
        <v>35178</v>
      </c>
      <c r="V532" s="7">
        <v>26240</v>
      </c>
      <c r="W532" s="7">
        <v>26978</v>
      </c>
      <c r="X532" s="7">
        <v>27986</v>
      </c>
      <c r="Y532" s="7">
        <v>27703</v>
      </c>
      <c r="Z532" s="7">
        <v>24821</v>
      </c>
    </row>
    <row r="533" spans="2:26">
      <c r="B533" s="7" t="s">
        <v>26</v>
      </c>
      <c r="C533" s="7" t="s">
        <v>9</v>
      </c>
      <c r="D533" s="7" t="s">
        <v>9</v>
      </c>
      <c r="E533" s="7" t="s">
        <v>9</v>
      </c>
      <c r="F533" s="7">
        <v>86856</v>
      </c>
      <c r="G533" s="7">
        <v>77276</v>
      </c>
      <c r="H533" s="7">
        <v>73871</v>
      </c>
      <c r="I533" s="7">
        <v>89343</v>
      </c>
      <c r="J533" s="7">
        <v>90229</v>
      </c>
      <c r="K533" s="7">
        <v>109040</v>
      </c>
      <c r="L533" s="7">
        <v>114694</v>
      </c>
      <c r="M533" s="7">
        <v>126648</v>
      </c>
      <c r="N533" s="7">
        <v>132815</v>
      </c>
      <c r="O533" s="7">
        <v>167646</v>
      </c>
      <c r="P533" s="7">
        <v>154149</v>
      </c>
      <c r="Q533" s="7">
        <v>159062</v>
      </c>
      <c r="R533" s="7">
        <v>173804</v>
      </c>
      <c r="S533" s="7">
        <v>185170</v>
      </c>
      <c r="T533" s="7">
        <v>226226</v>
      </c>
      <c r="U533" s="7">
        <v>217151</v>
      </c>
      <c r="V533" s="7">
        <v>196468</v>
      </c>
      <c r="W533" s="7">
        <v>210861</v>
      </c>
      <c r="X533" s="7">
        <v>201572</v>
      </c>
      <c r="Y533" s="7">
        <v>191028</v>
      </c>
      <c r="Z533" s="7">
        <v>193580</v>
      </c>
    </row>
    <row r="534" spans="2:26">
      <c r="B534" s="7" t="s">
        <v>27</v>
      </c>
      <c r="C534" s="7" t="s">
        <v>9</v>
      </c>
      <c r="D534" s="7" t="s">
        <v>9</v>
      </c>
      <c r="E534" s="7" t="s">
        <v>9</v>
      </c>
      <c r="F534" s="7">
        <v>24131</v>
      </c>
      <c r="G534" s="7">
        <v>25857</v>
      </c>
      <c r="H534" s="7">
        <v>31961</v>
      </c>
      <c r="I534" s="7">
        <v>26425</v>
      </c>
      <c r="J534" s="7">
        <v>31090</v>
      </c>
      <c r="K534" s="7">
        <v>22674</v>
      </c>
      <c r="L534" s="7">
        <v>29549</v>
      </c>
      <c r="M534" s="7">
        <v>26691</v>
      </c>
      <c r="N534" s="7">
        <v>24656</v>
      </c>
      <c r="O534" s="7">
        <v>26093</v>
      </c>
      <c r="P534" s="7">
        <v>25134</v>
      </c>
      <c r="Q534" s="7">
        <v>28449</v>
      </c>
      <c r="R534" s="7">
        <v>30726</v>
      </c>
      <c r="S534" s="7">
        <v>31919</v>
      </c>
      <c r="T534" s="7">
        <v>33573</v>
      </c>
      <c r="U534" s="7">
        <v>43432</v>
      </c>
      <c r="V534" s="7">
        <v>40001</v>
      </c>
      <c r="W534" s="7">
        <v>44443</v>
      </c>
      <c r="X534" s="7">
        <v>44099</v>
      </c>
      <c r="Y534" s="7">
        <v>45564</v>
      </c>
      <c r="Z534" s="7">
        <v>41281</v>
      </c>
    </row>
    <row r="535" spans="2:26">
      <c r="B535" s="7" t="s">
        <v>28</v>
      </c>
      <c r="C535" s="7" t="s">
        <v>9</v>
      </c>
      <c r="D535" s="7" t="s">
        <v>9</v>
      </c>
      <c r="E535" s="7" t="s">
        <v>9</v>
      </c>
      <c r="F535" s="7">
        <v>2866</v>
      </c>
      <c r="G535" s="7">
        <v>6489</v>
      </c>
      <c r="H535" s="7">
        <v>9574</v>
      </c>
      <c r="I535" s="7">
        <v>6280</v>
      </c>
      <c r="J535" s="7">
        <v>4215</v>
      </c>
      <c r="K535" s="7">
        <v>7808</v>
      </c>
      <c r="L535" s="7">
        <v>8476</v>
      </c>
      <c r="M535" s="7">
        <v>7355</v>
      </c>
      <c r="N535" s="7">
        <v>5470</v>
      </c>
      <c r="O535" s="7">
        <v>9279</v>
      </c>
      <c r="P535" s="7">
        <v>9791</v>
      </c>
      <c r="Q535" s="7">
        <v>12211</v>
      </c>
      <c r="R535" s="7">
        <v>13450</v>
      </c>
      <c r="S535" s="7">
        <v>16389</v>
      </c>
      <c r="T535" s="7">
        <v>19561</v>
      </c>
      <c r="U535" s="7">
        <v>23821</v>
      </c>
      <c r="V535" s="7">
        <v>15288</v>
      </c>
      <c r="W535" s="7">
        <v>14973</v>
      </c>
      <c r="X535" s="7">
        <v>18340</v>
      </c>
      <c r="Y535" s="7">
        <v>18274</v>
      </c>
      <c r="Z535" s="7">
        <v>19234</v>
      </c>
    </row>
    <row r="536" spans="2:26">
      <c r="B536" s="7" t="s">
        <v>29</v>
      </c>
      <c r="C536" s="7" t="s">
        <v>9</v>
      </c>
      <c r="D536" s="7" t="s">
        <v>9</v>
      </c>
      <c r="E536" s="7" t="s">
        <v>9</v>
      </c>
      <c r="F536" s="7">
        <v>44037</v>
      </c>
      <c r="G536" s="7">
        <v>68427</v>
      </c>
      <c r="H536" s="7">
        <v>63085</v>
      </c>
      <c r="I536" s="7">
        <v>49508</v>
      </c>
      <c r="J536" s="7">
        <v>36875</v>
      </c>
      <c r="K536" s="7">
        <v>39655</v>
      </c>
      <c r="L536" s="7">
        <v>24815</v>
      </c>
      <c r="M536" s="7">
        <v>37207</v>
      </c>
      <c r="N536" s="7">
        <v>25010</v>
      </c>
      <c r="O536" s="7">
        <v>66529</v>
      </c>
      <c r="P536" s="7">
        <v>75804</v>
      </c>
      <c r="Q536" s="7">
        <v>75632</v>
      </c>
      <c r="R536" s="7">
        <v>70655</v>
      </c>
      <c r="S536" s="7">
        <v>74842</v>
      </c>
      <c r="T536" s="7">
        <v>70676</v>
      </c>
      <c r="U536" s="7">
        <v>72844</v>
      </c>
      <c r="V536" s="7">
        <v>90461</v>
      </c>
      <c r="W536" s="7">
        <v>83522</v>
      </c>
      <c r="X536" s="7">
        <v>74578</v>
      </c>
      <c r="Y536" s="7">
        <v>77143</v>
      </c>
      <c r="Z536" s="7">
        <v>65698</v>
      </c>
    </row>
    <row r="537" spans="2:26">
      <c r="B537" s="7" t="s">
        <v>30</v>
      </c>
      <c r="C537" s="7" t="s">
        <v>9</v>
      </c>
      <c r="D537" s="7" t="s">
        <v>9</v>
      </c>
      <c r="E537" s="7" t="s">
        <v>9</v>
      </c>
      <c r="F537" s="7">
        <v>16944</v>
      </c>
      <c r="G537" s="7">
        <v>32537</v>
      </c>
      <c r="H537" s="7">
        <v>11544</v>
      </c>
      <c r="I537" s="7">
        <v>12619</v>
      </c>
      <c r="J537" s="7">
        <v>10185</v>
      </c>
      <c r="K537" s="7">
        <v>10426</v>
      </c>
      <c r="L537" s="7">
        <v>14652</v>
      </c>
      <c r="M537" s="7">
        <v>19918</v>
      </c>
      <c r="N537" s="7">
        <v>22005</v>
      </c>
      <c r="O537" s="7">
        <v>16968</v>
      </c>
      <c r="P537" s="7">
        <v>16203</v>
      </c>
      <c r="Q537" s="7">
        <v>17610</v>
      </c>
      <c r="R537" s="7">
        <v>21760</v>
      </c>
      <c r="S537" s="7">
        <v>23397</v>
      </c>
      <c r="T537" s="7">
        <v>28127</v>
      </c>
      <c r="U537" s="7">
        <v>29619</v>
      </c>
      <c r="V537" s="7">
        <v>28472</v>
      </c>
      <c r="W537" s="7">
        <v>28467</v>
      </c>
      <c r="X537" s="7">
        <v>32938</v>
      </c>
      <c r="Y537" s="7">
        <v>33407</v>
      </c>
      <c r="Z537" s="7">
        <v>34380</v>
      </c>
    </row>
    <row r="538" spans="2:26">
      <c r="B538" s="7" t="s">
        <v>31</v>
      </c>
      <c r="C538" s="7" t="s">
        <v>9</v>
      </c>
      <c r="D538" s="7" t="s">
        <v>9</v>
      </c>
      <c r="E538" s="7" t="s">
        <v>9</v>
      </c>
      <c r="F538" s="7">
        <v>11669</v>
      </c>
      <c r="G538" s="7">
        <v>12881</v>
      </c>
      <c r="H538" s="7">
        <v>12600</v>
      </c>
      <c r="I538" s="7">
        <v>22007</v>
      </c>
      <c r="J538" s="7">
        <v>11120</v>
      </c>
      <c r="K538" s="7">
        <v>11202</v>
      </c>
      <c r="L538" s="7">
        <v>8439</v>
      </c>
      <c r="M538" s="7">
        <v>20967</v>
      </c>
      <c r="N538" s="7">
        <v>24250</v>
      </c>
      <c r="O538" s="7">
        <v>23616</v>
      </c>
      <c r="P538" s="7">
        <v>20249</v>
      </c>
      <c r="Q538" s="7">
        <v>23807</v>
      </c>
      <c r="R538" s="7">
        <v>21157</v>
      </c>
      <c r="S538" s="7">
        <v>22896</v>
      </c>
      <c r="T538" s="7">
        <v>20446</v>
      </c>
      <c r="U538" s="7">
        <v>22190</v>
      </c>
      <c r="V538" s="7">
        <v>27595</v>
      </c>
      <c r="W538" s="7">
        <v>26388</v>
      </c>
      <c r="X538" s="7">
        <v>26699</v>
      </c>
      <c r="Y538" s="7">
        <v>22558</v>
      </c>
      <c r="Z538" s="7">
        <v>17640</v>
      </c>
    </row>
    <row r="539" spans="2:26">
      <c r="B539" s="7" t="s">
        <v>32</v>
      </c>
      <c r="C539" s="7" t="s">
        <v>9</v>
      </c>
      <c r="D539" s="7" t="s">
        <v>9</v>
      </c>
      <c r="E539" s="7" t="s">
        <v>9</v>
      </c>
      <c r="F539" s="7">
        <v>3929</v>
      </c>
      <c r="G539" s="7">
        <v>4151</v>
      </c>
      <c r="H539" s="7">
        <v>5887</v>
      </c>
      <c r="I539" s="7">
        <v>6732</v>
      </c>
      <c r="J539" s="7">
        <v>7181</v>
      </c>
      <c r="K539" s="7">
        <v>9978</v>
      </c>
      <c r="L539" s="7">
        <v>8977</v>
      </c>
      <c r="M539" s="7">
        <v>11564</v>
      </c>
      <c r="N539" s="7">
        <v>12730</v>
      </c>
      <c r="O539" s="7">
        <v>11116</v>
      </c>
      <c r="P539" s="7">
        <v>19083</v>
      </c>
      <c r="Q539" s="7">
        <v>11978</v>
      </c>
      <c r="R539" s="7">
        <v>15418</v>
      </c>
      <c r="S539" s="7">
        <v>12327</v>
      </c>
      <c r="T539" s="7">
        <v>13479</v>
      </c>
      <c r="U539" s="7">
        <v>15194</v>
      </c>
      <c r="V539" s="7">
        <v>15517</v>
      </c>
      <c r="W539" s="7">
        <v>11854</v>
      </c>
      <c r="X539" s="7">
        <v>13690</v>
      </c>
      <c r="Y539" s="7">
        <v>11822</v>
      </c>
      <c r="Z539" s="7">
        <v>11826</v>
      </c>
    </row>
    <row r="540" spans="2:26">
      <c r="B540" s="7" t="s">
        <v>33</v>
      </c>
      <c r="C540" s="7" t="s">
        <v>9</v>
      </c>
      <c r="D540" s="7" t="s">
        <v>9</v>
      </c>
      <c r="E540" s="7" t="s">
        <v>9</v>
      </c>
      <c r="F540" s="7">
        <v>2569</v>
      </c>
      <c r="G540" s="7">
        <v>1492</v>
      </c>
      <c r="H540" s="7">
        <v>3221</v>
      </c>
      <c r="I540" s="7">
        <v>3567</v>
      </c>
      <c r="J540" s="7">
        <v>1250</v>
      </c>
      <c r="K540" s="7">
        <v>2970</v>
      </c>
      <c r="L540" s="7">
        <v>5881</v>
      </c>
      <c r="M540" s="7">
        <v>4885</v>
      </c>
      <c r="N540" s="7">
        <v>2536</v>
      </c>
      <c r="O540" s="7">
        <v>4868</v>
      </c>
      <c r="P540" s="7">
        <v>5286</v>
      </c>
      <c r="Q540" s="7">
        <v>4562</v>
      </c>
      <c r="R540" s="7">
        <v>5638</v>
      </c>
      <c r="S540" s="7">
        <v>6485</v>
      </c>
      <c r="T540" s="7">
        <v>6156</v>
      </c>
      <c r="U540" s="7">
        <v>5681</v>
      </c>
      <c r="V540" s="7">
        <v>6047</v>
      </c>
      <c r="W540" s="7">
        <v>5221</v>
      </c>
      <c r="X540" s="7">
        <v>5177</v>
      </c>
      <c r="Y540" s="7">
        <v>6338</v>
      </c>
      <c r="Z540" s="7">
        <v>6333</v>
      </c>
    </row>
    <row r="541" spans="2:26">
      <c r="B541" s="7" t="s">
        <v>34</v>
      </c>
      <c r="C541" s="7" t="s">
        <v>9</v>
      </c>
      <c r="D541" s="7" t="s">
        <v>9</v>
      </c>
      <c r="E541" s="7" t="s">
        <v>9</v>
      </c>
      <c r="F541" s="7" t="s">
        <v>9</v>
      </c>
      <c r="G541" s="7" t="s">
        <v>9</v>
      </c>
      <c r="H541" s="7" t="s">
        <v>9</v>
      </c>
      <c r="I541" s="7" t="s">
        <v>9</v>
      </c>
      <c r="J541" s="7" t="s">
        <v>9</v>
      </c>
      <c r="K541" s="7" t="s">
        <v>9</v>
      </c>
      <c r="L541" s="7" t="s">
        <v>9</v>
      </c>
      <c r="M541" s="7" t="s">
        <v>9</v>
      </c>
      <c r="N541" s="7" t="s">
        <v>9</v>
      </c>
      <c r="O541" s="7" t="s">
        <v>9</v>
      </c>
      <c r="P541" s="7" t="s">
        <v>9</v>
      </c>
      <c r="Q541" s="7" t="s">
        <v>9</v>
      </c>
      <c r="R541" s="7" t="s">
        <v>9</v>
      </c>
      <c r="S541" s="7" t="s">
        <v>9</v>
      </c>
      <c r="T541" s="7" t="s">
        <v>9</v>
      </c>
      <c r="U541" s="7" t="s">
        <v>9</v>
      </c>
      <c r="V541" s="7" t="s">
        <v>9</v>
      </c>
      <c r="W541" s="7" t="s">
        <v>9</v>
      </c>
      <c r="X541" s="7" t="s">
        <v>9</v>
      </c>
      <c r="Y541" s="7" t="s">
        <v>9</v>
      </c>
      <c r="Z541" s="7" t="s">
        <v>9</v>
      </c>
    </row>
    <row r="542" spans="2:26">
      <c r="B542" s="7" t="s">
        <v>35</v>
      </c>
      <c r="C542" s="7" t="s">
        <v>9</v>
      </c>
      <c r="D542" s="7" t="s">
        <v>9</v>
      </c>
      <c r="E542" s="7" t="s">
        <v>9</v>
      </c>
      <c r="F542" s="7" t="s">
        <v>9</v>
      </c>
      <c r="G542" s="7" t="s">
        <v>9</v>
      </c>
      <c r="H542" s="7" t="s">
        <v>9</v>
      </c>
      <c r="I542" s="7" t="s">
        <v>9</v>
      </c>
      <c r="J542" s="7" t="s">
        <v>9</v>
      </c>
      <c r="K542" s="7" t="s">
        <v>9</v>
      </c>
      <c r="L542" s="7" t="s">
        <v>9</v>
      </c>
      <c r="M542" s="7" t="s">
        <v>9</v>
      </c>
      <c r="N542" s="7" t="s">
        <v>9</v>
      </c>
      <c r="O542" s="7" t="s">
        <v>9</v>
      </c>
      <c r="P542" s="7" t="s">
        <v>9</v>
      </c>
      <c r="Q542" s="7" t="s">
        <v>9</v>
      </c>
      <c r="R542" s="7" t="s">
        <v>9</v>
      </c>
      <c r="S542" s="7" t="s">
        <v>9</v>
      </c>
      <c r="T542" s="7" t="s">
        <v>9</v>
      </c>
      <c r="U542" s="7" t="s">
        <v>9</v>
      </c>
      <c r="V542" s="7" t="s">
        <v>9</v>
      </c>
      <c r="W542" s="7" t="s">
        <v>9</v>
      </c>
      <c r="X542" s="7" t="s">
        <v>9</v>
      </c>
      <c r="Y542" s="7" t="s">
        <v>9</v>
      </c>
      <c r="Z542" s="7" t="s">
        <v>9</v>
      </c>
    </row>
    <row r="545" spans="2:26">
      <c r="B545" s="1" t="s">
        <v>111</v>
      </c>
    </row>
    <row r="547" spans="2:26">
      <c r="B547" s="7" t="s">
        <v>101</v>
      </c>
      <c r="C547" s="7">
        <v>186698</v>
      </c>
      <c r="D547" s="7">
        <v>226937</v>
      </c>
      <c r="E547" s="7">
        <v>267244</v>
      </c>
      <c r="F547" s="7">
        <v>334763</v>
      </c>
      <c r="G547" s="7">
        <v>403869</v>
      </c>
      <c r="H547" s="7">
        <v>528544</v>
      </c>
      <c r="I547" s="7">
        <v>616646</v>
      </c>
      <c r="J547" s="7">
        <v>625789</v>
      </c>
      <c r="K547" s="7">
        <v>652785</v>
      </c>
      <c r="L547" s="7">
        <v>659288</v>
      </c>
      <c r="M547" s="7">
        <v>727964</v>
      </c>
      <c r="N547" s="7">
        <v>783332</v>
      </c>
      <c r="O547" s="7">
        <v>784188</v>
      </c>
      <c r="P547" s="7">
        <v>807645</v>
      </c>
      <c r="Q547" s="7">
        <v>860928</v>
      </c>
      <c r="R547" s="7">
        <v>921819</v>
      </c>
      <c r="S547" s="7">
        <v>982951</v>
      </c>
      <c r="T547" s="7">
        <v>1132392</v>
      </c>
      <c r="U547" s="7">
        <v>1165332</v>
      </c>
      <c r="V547" s="7">
        <v>1063472</v>
      </c>
      <c r="W547" s="7">
        <v>1066005</v>
      </c>
      <c r="X547" s="7">
        <v>1068992</v>
      </c>
      <c r="Y547" s="7">
        <v>1054900</v>
      </c>
      <c r="Z547" s="7">
        <v>1019056</v>
      </c>
    </row>
    <row r="548" spans="2:26">
      <c r="B548" s="7" t="s">
        <v>102</v>
      </c>
      <c r="C548" s="7">
        <v>36444</v>
      </c>
      <c r="D548" s="7">
        <v>42744</v>
      </c>
      <c r="E548" s="7">
        <v>37766</v>
      </c>
      <c r="F548" s="7">
        <v>35689</v>
      </c>
      <c r="G548" s="7">
        <v>34736</v>
      </c>
      <c r="H548" s="7">
        <v>37726</v>
      </c>
      <c r="I548" s="7">
        <v>51025</v>
      </c>
      <c r="J548" s="7">
        <v>58585</v>
      </c>
      <c r="K548" s="7">
        <v>70729</v>
      </c>
      <c r="L548" s="7">
        <v>74662</v>
      </c>
      <c r="M548" s="7">
        <v>83265</v>
      </c>
      <c r="N548" s="7">
        <v>81849</v>
      </c>
      <c r="O548" s="7">
        <v>83949</v>
      </c>
      <c r="P548" s="7">
        <v>88830</v>
      </c>
      <c r="Q548" s="7">
        <v>99414</v>
      </c>
      <c r="R548" s="7">
        <v>110057</v>
      </c>
      <c r="S548" s="7">
        <v>121850</v>
      </c>
      <c r="T548" s="7">
        <v>157164</v>
      </c>
      <c r="U548" s="7">
        <v>159947</v>
      </c>
      <c r="V548" s="7">
        <v>148149</v>
      </c>
      <c r="W548" s="7">
        <v>160461</v>
      </c>
      <c r="X548" s="7">
        <v>148039</v>
      </c>
      <c r="Y548" s="7">
        <v>141698</v>
      </c>
      <c r="Z548" s="7">
        <v>135542</v>
      </c>
    </row>
    <row r="549" spans="2:26">
      <c r="B549" s="7" t="s">
        <v>103</v>
      </c>
      <c r="C549" s="7">
        <v>36222</v>
      </c>
      <c r="D549" s="7">
        <v>45445</v>
      </c>
      <c r="E549" s="7">
        <v>60672</v>
      </c>
      <c r="F549" s="7">
        <v>99776</v>
      </c>
      <c r="G549" s="7">
        <v>145071</v>
      </c>
      <c r="H549" s="7">
        <v>212621</v>
      </c>
      <c r="I549" s="7">
        <v>236025</v>
      </c>
      <c r="J549" s="7">
        <v>240119</v>
      </c>
      <c r="K549" s="7">
        <v>236218</v>
      </c>
      <c r="L549" s="7">
        <v>220185</v>
      </c>
      <c r="M549" s="7">
        <v>216961</v>
      </c>
      <c r="N549" s="7">
        <v>236089</v>
      </c>
      <c r="O549" s="7">
        <v>251204</v>
      </c>
      <c r="P549" s="7">
        <v>275678</v>
      </c>
      <c r="Q549" s="7">
        <v>285151</v>
      </c>
      <c r="R549" s="7">
        <v>312714</v>
      </c>
      <c r="S549" s="7">
        <v>326973</v>
      </c>
      <c r="T549" s="7">
        <v>349014</v>
      </c>
      <c r="U549" s="7">
        <v>361645</v>
      </c>
      <c r="V549" s="7">
        <v>349374</v>
      </c>
      <c r="W549" s="7">
        <v>330520</v>
      </c>
      <c r="X549" s="7">
        <v>322749</v>
      </c>
      <c r="Y549" s="7">
        <v>307569</v>
      </c>
      <c r="Z549" s="7">
        <v>290973</v>
      </c>
    </row>
    <row r="550" spans="2:26">
      <c r="B550" s="7" t="s">
        <v>104</v>
      </c>
      <c r="C550" s="7">
        <v>97177</v>
      </c>
      <c r="D550" s="7">
        <v>115947</v>
      </c>
      <c r="E550" s="7">
        <v>144078</v>
      </c>
      <c r="F550" s="7">
        <v>170111</v>
      </c>
      <c r="G550" s="7">
        <v>192892</v>
      </c>
      <c r="H550" s="7">
        <v>239595</v>
      </c>
      <c r="I550" s="7">
        <v>282388</v>
      </c>
      <c r="J550" s="7">
        <v>278119</v>
      </c>
      <c r="K550" s="7">
        <v>290025</v>
      </c>
      <c r="L550" s="7">
        <v>303673</v>
      </c>
      <c r="M550" s="7">
        <v>352234</v>
      </c>
      <c r="N550" s="7">
        <v>381767</v>
      </c>
      <c r="O550" s="7">
        <v>367715</v>
      </c>
      <c r="P550" s="7">
        <v>359127</v>
      </c>
      <c r="Q550" s="7">
        <v>382464</v>
      </c>
      <c r="R550" s="7">
        <v>387424</v>
      </c>
      <c r="S550" s="7">
        <v>423033</v>
      </c>
      <c r="T550" s="7">
        <v>499232</v>
      </c>
      <c r="U550" s="7">
        <v>508684</v>
      </c>
      <c r="V550" s="7">
        <v>429279</v>
      </c>
      <c r="W550" s="7">
        <v>449216</v>
      </c>
      <c r="X550" s="7">
        <v>457356</v>
      </c>
      <c r="Y550" s="7">
        <v>443219</v>
      </c>
      <c r="Z550" s="7">
        <v>443296</v>
      </c>
    </row>
    <row r="551" spans="2:26">
      <c r="B551" s="7" t="s">
        <v>105</v>
      </c>
      <c r="C551" s="7">
        <v>20180</v>
      </c>
      <c r="D551" s="7">
        <v>22562</v>
      </c>
      <c r="E551" s="7">
        <v>27134</v>
      </c>
      <c r="F551" s="7">
        <v>29640</v>
      </c>
      <c r="G551" s="7">
        <v>31521</v>
      </c>
      <c r="H551" s="7">
        <v>37506</v>
      </c>
      <c r="I551" s="7">
        <v>43734</v>
      </c>
      <c r="J551" s="7">
        <v>43628</v>
      </c>
      <c r="K551" s="7">
        <v>46773</v>
      </c>
      <c r="L551" s="7">
        <v>53793</v>
      </c>
      <c r="M551" s="7">
        <v>72329</v>
      </c>
      <c r="N551" s="7">
        <v>89971</v>
      </c>
      <c r="O551" s="7">
        <v>97821</v>
      </c>
      <c r="P551" s="7">
        <v>100594</v>
      </c>
      <c r="Q551" s="7">
        <v>103738</v>
      </c>
      <c r="R551" s="7">
        <v>103939</v>
      </c>
      <c r="S551" s="7">
        <v>123246</v>
      </c>
      <c r="T551" s="7">
        <v>141231</v>
      </c>
      <c r="U551" s="7">
        <v>142867</v>
      </c>
      <c r="V551" s="7">
        <v>105599</v>
      </c>
      <c r="W551" s="7">
        <v>112220</v>
      </c>
      <c r="X551" s="7">
        <v>105401</v>
      </c>
      <c r="Y551" s="7">
        <v>97040</v>
      </c>
      <c r="Z551" s="7">
        <v>102645</v>
      </c>
    </row>
    <row r="552" spans="2:26">
      <c r="B552" s="7" t="s">
        <v>106</v>
      </c>
      <c r="C552" s="7" t="s">
        <v>9</v>
      </c>
      <c r="D552" s="7" t="s">
        <v>9</v>
      </c>
      <c r="E552" s="7" t="s">
        <v>9</v>
      </c>
      <c r="F552" s="7" t="s">
        <v>9</v>
      </c>
      <c r="G552" s="7" t="s">
        <v>9</v>
      </c>
      <c r="H552" s="7">
        <v>449</v>
      </c>
      <c r="I552" s="7">
        <v>559</v>
      </c>
      <c r="J552" s="7">
        <v>420</v>
      </c>
      <c r="K552" s="7">
        <v>852</v>
      </c>
      <c r="L552" s="7">
        <v>5438</v>
      </c>
      <c r="M552" s="7">
        <v>8551</v>
      </c>
      <c r="N552" s="7">
        <v>8641</v>
      </c>
      <c r="O552" s="7">
        <v>7691</v>
      </c>
      <c r="P552" s="7">
        <v>7381</v>
      </c>
      <c r="Q552" s="7">
        <v>3768</v>
      </c>
      <c r="R552" s="7">
        <v>11081</v>
      </c>
      <c r="S552" s="7">
        <v>624</v>
      </c>
      <c r="T552" s="7">
        <v>909</v>
      </c>
      <c r="U552" s="7">
        <v>564</v>
      </c>
      <c r="V552" s="7">
        <v>1625</v>
      </c>
      <c r="W552" s="7">
        <v>3109</v>
      </c>
      <c r="X552" s="7">
        <v>4339</v>
      </c>
      <c r="Y552" s="7">
        <v>5556</v>
      </c>
      <c r="Z552" s="7">
        <v>1496</v>
      </c>
    </row>
    <row r="553" spans="2:26">
      <c r="B553" s="7" t="s">
        <v>107</v>
      </c>
      <c r="C553" s="7">
        <v>310</v>
      </c>
      <c r="D553" s="7">
        <v>109</v>
      </c>
      <c r="E553" s="7">
        <v>48</v>
      </c>
      <c r="F553" s="7">
        <v>704</v>
      </c>
      <c r="G553" s="7">
        <v>1136</v>
      </c>
      <c r="H553" s="7">
        <v>4096</v>
      </c>
      <c r="I553" s="7">
        <v>4236</v>
      </c>
      <c r="J553" s="7">
        <v>4210</v>
      </c>
      <c r="K553" s="7">
        <v>4892</v>
      </c>
      <c r="L553" s="7">
        <v>2542</v>
      </c>
      <c r="M553" s="7">
        <v>4763</v>
      </c>
      <c r="N553" s="7">
        <v>5355</v>
      </c>
      <c r="O553" s="7">
        <v>4943</v>
      </c>
      <c r="P553" s="7">
        <v>4265</v>
      </c>
      <c r="Q553" s="7">
        <v>5283</v>
      </c>
      <c r="R553" s="7">
        <v>4600</v>
      </c>
      <c r="S553" s="7">
        <v>4453</v>
      </c>
      <c r="T553" s="7">
        <v>4419</v>
      </c>
      <c r="U553" s="7">
        <v>4030</v>
      </c>
      <c r="V553" s="7">
        <v>3878</v>
      </c>
      <c r="W553" s="7">
        <v>3622</v>
      </c>
      <c r="X553" s="7">
        <v>3604</v>
      </c>
      <c r="Y553" s="7">
        <v>2034</v>
      </c>
      <c r="Z553" s="7">
        <v>2174</v>
      </c>
    </row>
    <row r="554" spans="2:26">
      <c r="B554" s="7" t="s">
        <v>108</v>
      </c>
      <c r="C554" s="7">
        <v>16545</v>
      </c>
      <c r="D554" s="7">
        <v>22692</v>
      </c>
      <c r="E554" s="7">
        <v>24680</v>
      </c>
      <c r="F554" s="7">
        <v>28483</v>
      </c>
      <c r="G554" s="7">
        <v>30034</v>
      </c>
      <c r="H554" s="7">
        <v>34057</v>
      </c>
      <c r="I554" s="7">
        <v>42413</v>
      </c>
      <c r="J554" s="7">
        <v>44336</v>
      </c>
      <c r="K554" s="7">
        <v>50069</v>
      </c>
      <c r="L554" s="7">
        <v>52788</v>
      </c>
      <c r="M554" s="7">
        <v>62190</v>
      </c>
      <c r="N554" s="7">
        <v>69631</v>
      </c>
      <c r="O554" s="7">
        <v>68686</v>
      </c>
      <c r="P554" s="7">
        <v>72364</v>
      </c>
      <c r="Q554" s="7">
        <v>84848</v>
      </c>
      <c r="R554" s="7">
        <v>95943</v>
      </c>
      <c r="S554" s="7">
        <v>106018</v>
      </c>
      <c r="T554" s="7">
        <v>121654</v>
      </c>
      <c r="U554" s="7">
        <v>130462</v>
      </c>
      <c r="V554" s="7">
        <v>131167</v>
      </c>
      <c r="W554" s="7">
        <v>119077</v>
      </c>
      <c r="X554" s="7">
        <v>132905</v>
      </c>
      <c r="Y554" s="7">
        <v>154824</v>
      </c>
      <c r="Z554" s="7">
        <v>145575</v>
      </c>
    </row>
    <row r="555" spans="2:26">
      <c r="B555" s="7" t="s">
        <v>109</v>
      </c>
      <c r="C555" s="7">
        <v>11722</v>
      </c>
      <c r="D555" s="7">
        <v>14779</v>
      </c>
      <c r="E555" s="7">
        <v>13683</v>
      </c>
      <c r="F555" s="7">
        <v>12899</v>
      </c>
      <c r="G555" s="7">
        <v>12566</v>
      </c>
      <c r="H555" s="7">
        <v>13294</v>
      </c>
      <c r="I555" s="7">
        <v>16235</v>
      </c>
      <c r="J555" s="7">
        <v>17125</v>
      </c>
      <c r="K555" s="7">
        <v>20814</v>
      </c>
      <c r="L555" s="7">
        <v>23094</v>
      </c>
      <c r="M555" s="7">
        <v>26487</v>
      </c>
      <c r="N555" s="7">
        <v>28947</v>
      </c>
      <c r="O555" s="7">
        <v>29720</v>
      </c>
      <c r="P555" s="7">
        <v>28471</v>
      </c>
      <c r="Q555" s="7">
        <v>32908</v>
      </c>
      <c r="R555" s="7">
        <v>36680</v>
      </c>
      <c r="S555" s="7">
        <v>38422</v>
      </c>
      <c r="T555" s="7">
        <v>43509</v>
      </c>
      <c r="U555" s="7">
        <v>44636</v>
      </c>
      <c r="V555" s="7">
        <v>48477</v>
      </c>
      <c r="W555" s="7">
        <v>47756</v>
      </c>
      <c r="X555" s="7">
        <v>51441</v>
      </c>
      <c r="Y555" s="7">
        <v>67958</v>
      </c>
      <c r="Z555" s="7">
        <v>58581</v>
      </c>
    </row>
    <row r="556" spans="2:26">
      <c r="B556" s="7" t="s">
        <v>110</v>
      </c>
      <c r="C556" s="7">
        <v>3274</v>
      </c>
      <c r="D556" s="7">
        <v>5749</v>
      </c>
      <c r="E556" s="7">
        <v>8214</v>
      </c>
      <c r="F556" s="7">
        <v>12682</v>
      </c>
      <c r="G556" s="7">
        <v>14581</v>
      </c>
      <c r="H556" s="7">
        <v>15955</v>
      </c>
      <c r="I556" s="7">
        <v>20585</v>
      </c>
      <c r="J556" s="7">
        <v>22818</v>
      </c>
      <c r="K556" s="7">
        <v>23521</v>
      </c>
      <c r="L556" s="7">
        <v>24781</v>
      </c>
      <c r="M556" s="7">
        <v>29274</v>
      </c>
      <c r="N556" s="7">
        <v>32200</v>
      </c>
      <c r="O556" s="7">
        <v>31733</v>
      </c>
      <c r="P556" s="7">
        <v>35529</v>
      </c>
      <c r="Q556" s="7">
        <v>42566</v>
      </c>
      <c r="R556" s="7">
        <v>49228</v>
      </c>
      <c r="S556" s="7">
        <v>57098</v>
      </c>
      <c r="T556" s="7">
        <v>66710</v>
      </c>
      <c r="U556" s="7">
        <v>72847</v>
      </c>
      <c r="V556" s="7">
        <v>73810</v>
      </c>
      <c r="W556" s="7">
        <v>62501</v>
      </c>
      <c r="X556" s="7">
        <v>72268</v>
      </c>
      <c r="Y556" s="7">
        <v>77438</v>
      </c>
      <c r="Z556" s="7">
        <v>78102</v>
      </c>
    </row>
    <row r="558" spans="2:26">
      <c r="B558" s="1" t="s">
        <v>112</v>
      </c>
    </row>
    <row r="560" spans="2:26">
      <c r="B560" s="7" t="s">
        <v>101</v>
      </c>
      <c r="C560" s="7">
        <v>638369</v>
      </c>
      <c r="D560" s="7">
        <v>479366</v>
      </c>
      <c r="E560" s="7">
        <v>503901</v>
      </c>
      <c r="F560" s="7">
        <v>535303</v>
      </c>
      <c r="G560" s="7">
        <v>596000</v>
      </c>
      <c r="H560" s="7">
        <v>719852</v>
      </c>
      <c r="I560" s="7">
        <v>790591</v>
      </c>
      <c r="J560" s="7">
        <v>749413</v>
      </c>
      <c r="K560" s="7">
        <v>740797</v>
      </c>
      <c r="L560" s="7">
        <v>721364</v>
      </c>
      <c r="M560" s="7">
        <v>781822</v>
      </c>
      <c r="N560" s="7">
        <v>825460</v>
      </c>
      <c r="O560" s="7">
        <v>843334</v>
      </c>
      <c r="P560" s="7">
        <v>858376</v>
      </c>
      <c r="Q560" s="7">
        <v>892163</v>
      </c>
      <c r="R560" s="7">
        <v>949379</v>
      </c>
      <c r="S560" s="7">
        <v>1005148</v>
      </c>
      <c r="T560" s="7">
        <v>1141247</v>
      </c>
      <c r="U560" s="7">
        <v>1170223</v>
      </c>
      <c r="V560" s="7">
        <v>1052148</v>
      </c>
      <c r="W560" s="7">
        <v>1066005</v>
      </c>
      <c r="X560" s="7">
        <v>1077444</v>
      </c>
      <c r="Y560" s="7">
        <v>1045839</v>
      </c>
    </row>
    <row r="561" spans="2:26">
      <c r="B561" s="7" t="s">
        <v>102</v>
      </c>
      <c r="C561" s="7">
        <v>157890</v>
      </c>
      <c r="D561" s="7">
        <v>124634</v>
      </c>
      <c r="E561" s="7">
        <v>98404</v>
      </c>
      <c r="F561" s="7">
        <v>80568</v>
      </c>
      <c r="G561" s="7">
        <v>68746</v>
      </c>
      <c r="H561" s="7">
        <v>66563</v>
      </c>
      <c r="I561" s="7">
        <v>80575</v>
      </c>
      <c r="J561" s="7">
        <v>81534</v>
      </c>
      <c r="K561" s="7">
        <v>90522</v>
      </c>
      <c r="L561" s="7">
        <v>91880</v>
      </c>
      <c r="M561" s="7">
        <v>98493</v>
      </c>
      <c r="N561" s="7">
        <v>94314</v>
      </c>
      <c r="O561" s="7">
        <v>97507</v>
      </c>
      <c r="P561" s="7">
        <v>101931</v>
      </c>
      <c r="Q561" s="7">
        <v>106742</v>
      </c>
      <c r="R561" s="7">
        <v>113526</v>
      </c>
      <c r="S561" s="7">
        <v>122663</v>
      </c>
      <c r="T561" s="7">
        <v>154831</v>
      </c>
      <c r="U561" s="7">
        <v>152491</v>
      </c>
      <c r="V561" s="7">
        <v>145513</v>
      </c>
      <c r="W561" s="7">
        <v>160461</v>
      </c>
      <c r="X561" s="7">
        <v>150921</v>
      </c>
      <c r="Y561" s="7">
        <v>147440</v>
      </c>
    </row>
    <row r="562" spans="2:26">
      <c r="B562" s="7" t="s">
        <v>103</v>
      </c>
      <c r="C562" s="7" t="s">
        <v>9</v>
      </c>
      <c r="D562" s="7" t="s">
        <v>9</v>
      </c>
      <c r="E562" s="7" t="s">
        <v>9</v>
      </c>
      <c r="F562" s="7" t="s">
        <v>9</v>
      </c>
      <c r="G562" s="7">
        <v>311372</v>
      </c>
      <c r="H562" s="7">
        <v>413010</v>
      </c>
      <c r="I562" s="7">
        <v>419145</v>
      </c>
      <c r="J562" s="7">
        <v>385464</v>
      </c>
      <c r="K562" s="7">
        <v>348783</v>
      </c>
      <c r="L562" s="7">
        <v>312005</v>
      </c>
      <c r="M562" s="7">
        <v>294858</v>
      </c>
      <c r="N562" s="7">
        <v>308466</v>
      </c>
      <c r="O562" s="7">
        <v>322922</v>
      </c>
      <c r="P562" s="7">
        <v>346102</v>
      </c>
      <c r="Q562" s="7">
        <v>343594</v>
      </c>
      <c r="R562" s="7">
        <v>359509</v>
      </c>
      <c r="S562" s="7">
        <v>363851</v>
      </c>
      <c r="T562" s="7">
        <v>373246</v>
      </c>
      <c r="U562" s="7">
        <v>366637</v>
      </c>
      <c r="V562" s="7">
        <v>347011</v>
      </c>
      <c r="W562" s="7">
        <v>330520</v>
      </c>
      <c r="X562" s="7">
        <v>321306</v>
      </c>
      <c r="Y562" s="7">
        <v>305455</v>
      </c>
    </row>
    <row r="563" spans="2:26">
      <c r="B563" s="7" t="s">
        <v>104</v>
      </c>
      <c r="C563" s="7">
        <v>215191</v>
      </c>
      <c r="D563" s="7">
        <v>143738</v>
      </c>
      <c r="E563" s="7">
        <v>161323</v>
      </c>
      <c r="F563" s="7">
        <v>166891</v>
      </c>
      <c r="G563" s="7">
        <v>183671</v>
      </c>
      <c r="H563" s="7">
        <v>217010</v>
      </c>
      <c r="I563" s="7">
        <v>250811</v>
      </c>
      <c r="J563" s="7">
        <v>242229</v>
      </c>
      <c r="K563" s="7">
        <v>247972</v>
      </c>
      <c r="L563" s="7">
        <v>252631</v>
      </c>
      <c r="M563" s="7">
        <v>294168</v>
      </c>
      <c r="N563" s="7">
        <v>318671</v>
      </c>
      <c r="O563" s="7">
        <v>325302</v>
      </c>
      <c r="P563" s="7">
        <v>318224</v>
      </c>
      <c r="Q563" s="7">
        <v>341425</v>
      </c>
      <c r="R563" s="7">
        <v>359687</v>
      </c>
      <c r="S563" s="7">
        <v>401824</v>
      </c>
      <c r="T563" s="7">
        <v>478350</v>
      </c>
      <c r="U563" s="7">
        <v>510658</v>
      </c>
      <c r="V563" s="7">
        <v>421430</v>
      </c>
      <c r="W563" s="7">
        <v>449216</v>
      </c>
      <c r="X563" s="7">
        <v>466655</v>
      </c>
      <c r="Y563" s="7">
        <v>436758</v>
      </c>
    </row>
    <row r="564" spans="2:26">
      <c r="B564" s="7" t="s">
        <v>105</v>
      </c>
      <c r="C564" s="7">
        <v>46762</v>
      </c>
      <c r="D564" s="7">
        <v>29473</v>
      </c>
      <c r="E564" s="7">
        <v>29270</v>
      </c>
      <c r="F564" s="7">
        <v>28455</v>
      </c>
      <c r="G564" s="7">
        <v>29208</v>
      </c>
      <c r="H564" s="7">
        <v>32524</v>
      </c>
      <c r="I564" s="7">
        <v>39952</v>
      </c>
      <c r="J564" s="7">
        <v>39692</v>
      </c>
      <c r="K564" s="7">
        <v>41054</v>
      </c>
      <c r="L564" s="7">
        <v>46626</v>
      </c>
      <c r="M564" s="7">
        <v>61849</v>
      </c>
      <c r="N564" s="7">
        <v>74940</v>
      </c>
      <c r="O564" s="7">
        <v>82683</v>
      </c>
      <c r="P564" s="7">
        <v>84758</v>
      </c>
      <c r="Q564" s="7">
        <v>88047</v>
      </c>
      <c r="R564" s="7">
        <v>90505</v>
      </c>
      <c r="S564" s="7">
        <v>109177</v>
      </c>
      <c r="T564" s="7">
        <v>126191</v>
      </c>
      <c r="U564" s="7">
        <v>135632</v>
      </c>
      <c r="V564" s="7">
        <v>99760</v>
      </c>
      <c r="W564" s="7">
        <v>112220</v>
      </c>
      <c r="X564" s="7">
        <v>108254</v>
      </c>
      <c r="Y564" s="7">
        <v>91941</v>
      </c>
    </row>
    <row r="565" spans="2:26">
      <c r="B565" s="7" t="s">
        <v>106</v>
      </c>
      <c r="C565" s="7" t="s">
        <v>9</v>
      </c>
      <c r="D565" s="7" t="s">
        <v>9</v>
      </c>
      <c r="E565" s="7" t="s">
        <v>9</v>
      </c>
      <c r="F565" s="7" t="s">
        <v>9</v>
      </c>
      <c r="G565" s="7" t="s">
        <v>9</v>
      </c>
      <c r="H565" s="7">
        <v>424</v>
      </c>
      <c r="I565" s="7">
        <v>517</v>
      </c>
      <c r="J565" s="7">
        <v>379</v>
      </c>
      <c r="K565" s="7">
        <v>772</v>
      </c>
      <c r="L565" s="7">
        <v>4772</v>
      </c>
      <c r="M565" s="7">
        <v>7752</v>
      </c>
      <c r="N565" s="7">
        <v>7809</v>
      </c>
      <c r="O565" s="7">
        <v>7301</v>
      </c>
      <c r="P565" s="7">
        <v>6975</v>
      </c>
      <c r="Q565" s="7">
        <v>3596</v>
      </c>
      <c r="R565" s="7">
        <v>10389</v>
      </c>
      <c r="S565" s="7">
        <v>604</v>
      </c>
      <c r="T565" s="7">
        <v>876</v>
      </c>
      <c r="U565" s="7">
        <v>568</v>
      </c>
      <c r="V565" s="7">
        <v>1583</v>
      </c>
      <c r="W565" s="7">
        <v>3109</v>
      </c>
      <c r="X565" s="7">
        <v>4457</v>
      </c>
      <c r="Y565" s="7">
        <v>5628</v>
      </c>
    </row>
    <row r="566" spans="2:26">
      <c r="B566" s="7" t="s">
        <v>107</v>
      </c>
      <c r="C566" s="7">
        <v>530</v>
      </c>
      <c r="D566" s="7">
        <v>161</v>
      </c>
      <c r="E566" s="7">
        <v>66</v>
      </c>
      <c r="F566" s="7">
        <v>864</v>
      </c>
      <c r="G566" s="7">
        <v>1366</v>
      </c>
      <c r="H566" s="7">
        <v>4342</v>
      </c>
      <c r="I566" s="7">
        <v>4127</v>
      </c>
      <c r="J566" s="7">
        <v>3928</v>
      </c>
      <c r="K566" s="7">
        <v>4378</v>
      </c>
      <c r="L566" s="7">
        <v>2338</v>
      </c>
      <c r="M566" s="7">
        <v>4223</v>
      </c>
      <c r="N566" s="7">
        <v>4451</v>
      </c>
      <c r="O566" s="7">
        <v>4385</v>
      </c>
      <c r="P566" s="7">
        <v>3974</v>
      </c>
      <c r="Q566" s="7">
        <v>4706</v>
      </c>
      <c r="R566" s="7">
        <v>4364</v>
      </c>
      <c r="S566" s="7">
        <v>4216</v>
      </c>
      <c r="T566" s="7">
        <v>3591</v>
      </c>
      <c r="U566" s="7">
        <v>3220</v>
      </c>
      <c r="V566" s="7">
        <v>4197</v>
      </c>
      <c r="W566" s="7">
        <v>3622</v>
      </c>
      <c r="X566" s="7">
        <v>3001</v>
      </c>
      <c r="Y566" s="7">
        <v>1646</v>
      </c>
    </row>
    <row r="567" spans="2:26">
      <c r="B567" s="7" t="s">
        <v>108</v>
      </c>
      <c r="C567" s="7">
        <v>101117</v>
      </c>
      <c r="D567" s="7">
        <v>99589</v>
      </c>
      <c r="E567" s="7">
        <v>93721</v>
      </c>
      <c r="F567" s="7">
        <v>86772</v>
      </c>
      <c r="G567" s="7">
        <v>79284</v>
      </c>
      <c r="H567" s="7">
        <v>78632</v>
      </c>
      <c r="I567" s="7">
        <v>87001</v>
      </c>
      <c r="J567" s="7">
        <v>79321</v>
      </c>
      <c r="K567" s="7">
        <v>82339</v>
      </c>
      <c r="L567" s="7">
        <v>80927</v>
      </c>
      <c r="M567" s="7">
        <v>91057</v>
      </c>
      <c r="N567" s="7">
        <v>97634</v>
      </c>
      <c r="O567" s="7">
        <v>91780</v>
      </c>
      <c r="P567" s="7">
        <v>93053</v>
      </c>
      <c r="Q567" s="7">
        <v>101029</v>
      </c>
      <c r="R567" s="7">
        <v>111144</v>
      </c>
      <c r="S567" s="7">
        <v>118931</v>
      </c>
      <c r="T567" s="7">
        <v>132963</v>
      </c>
      <c r="U567" s="7">
        <v>137732</v>
      </c>
      <c r="V567" s="7">
        <v>133246</v>
      </c>
      <c r="W567" s="7">
        <v>119077</v>
      </c>
      <c r="X567" s="7">
        <v>131104</v>
      </c>
      <c r="Y567" s="7">
        <v>148631</v>
      </c>
    </row>
    <row r="568" spans="2:26">
      <c r="B568" s="7" t="s">
        <v>109</v>
      </c>
      <c r="C568" s="7">
        <v>68967</v>
      </c>
      <c r="D568" s="7">
        <v>60377</v>
      </c>
      <c r="E568" s="7">
        <v>46070</v>
      </c>
      <c r="F568" s="7">
        <v>35616</v>
      </c>
      <c r="G568" s="7">
        <v>29190</v>
      </c>
      <c r="H568" s="7">
        <v>27423</v>
      </c>
      <c r="I568" s="7">
        <v>31035</v>
      </c>
      <c r="J568" s="7">
        <v>29784</v>
      </c>
      <c r="K568" s="7">
        <v>33706</v>
      </c>
      <c r="L568" s="7">
        <v>35271</v>
      </c>
      <c r="M568" s="7">
        <v>38981</v>
      </c>
      <c r="N568" s="7">
        <v>40798</v>
      </c>
      <c r="O568" s="7">
        <v>39904</v>
      </c>
      <c r="P568" s="7">
        <v>34931</v>
      </c>
      <c r="Q568" s="7">
        <v>37676</v>
      </c>
      <c r="R568" s="7">
        <v>41249</v>
      </c>
      <c r="S568" s="7">
        <v>41506</v>
      </c>
      <c r="T568" s="7">
        <v>45801</v>
      </c>
      <c r="U568" s="7">
        <v>46149</v>
      </c>
      <c r="V568" s="7">
        <v>48459</v>
      </c>
      <c r="W568" s="7">
        <v>47756</v>
      </c>
      <c r="X568" s="7">
        <v>51826</v>
      </c>
      <c r="Y568" s="7">
        <v>67618</v>
      </c>
    </row>
    <row r="569" spans="2:26">
      <c r="B569" s="7" t="s">
        <v>110</v>
      </c>
      <c r="C569" s="7">
        <v>19984</v>
      </c>
      <c r="D569" s="7">
        <v>26447</v>
      </c>
      <c r="E569" s="7">
        <v>35538</v>
      </c>
      <c r="F569" s="7">
        <v>42689</v>
      </c>
      <c r="G569" s="7">
        <v>43400</v>
      </c>
      <c r="H569" s="7">
        <v>40813</v>
      </c>
      <c r="I569" s="7">
        <v>45614</v>
      </c>
      <c r="J569" s="7">
        <v>42621</v>
      </c>
      <c r="K569" s="7">
        <v>40570</v>
      </c>
      <c r="L569" s="7">
        <v>39174</v>
      </c>
      <c r="M569" s="7">
        <v>43400</v>
      </c>
      <c r="N569" s="7">
        <v>45464</v>
      </c>
      <c r="O569" s="7">
        <v>42507</v>
      </c>
      <c r="P569" s="7">
        <v>47390</v>
      </c>
      <c r="Q569" s="7">
        <v>51830</v>
      </c>
      <c r="R569" s="7">
        <v>57866</v>
      </c>
      <c r="S569" s="7">
        <v>65383</v>
      </c>
      <c r="T569" s="7">
        <v>74511</v>
      </c>
      <c r="U569" s="7">
        <v>77874</v>
      </c>
      <c r="V569" s="7">
        <v>75637</v>
      </c>
      <c r="W569" s="7">
        <v>62501</v>
      </c>
      <c r="X569" s="7">
        <v>70317</v>
      </c>
      <c r="Y569" s="7">
        <v>72325</v>
      </c>
    </row>
    <row r="571" spans="2:26">
      <c r="B571" s="1" t="s">
        <v>113</v>
      </c>
    </row>
    <row r="573" spans="2:26">
      <c r="B573" s="7" t="s">
        <v>14</v>
      </c>
      <c r="C573" s="7" t="s">
        <v>9</v>
      </c>
      <c r="D573" s="7" t="s">
        <v>9</v>
      </c>
      <c r="E573" s="7" t="s">
        <v>9</v>
      </c>
      <c r="F573" s="7">
        <v>-7067</v>
      </c>
      <c r="G573" s="7">
        <v>9795</v>
      </c>
      <c r="H573" s="7">
        <v>4421</v>
      </c>
      <c r="I573" s="7">
        <v>27783</v>
      </c>
      <c r="J573" s="7">
        <v>4022</v>
      </c>
      <c r="K573" s="7">
        <v>-5121</v>
      </c>
      <c r="L573" s="7">
        <v>-7960</v>
      </c>
      <c r="M573" s="7">
        <v>16542</v>
      </c>
      <c r="N573" s="7">
        <v>24711</v>
      </c>
      <c r="O573" s="7">
        <v>20099</v>
      </c>
      <c r="P573" s="7">
        <v>3998</v>
      </c>
      <c r="Q573" s="7">
        <v>34363</v>
      </c>
      <c r="R573" s="7">
        <v>25599</v>
      </c>
      <c r="S573" s="7">
        <v>69872</v>
      </c>
      <c r="T573" s="7">
        <v>95287</v>
      </c>
      <c r="U573" s="7">
        <v>80491</v>
      </c>
      <c r="V573" s="7">
        <v>-27458</v>
      </c>
      <c r="W573" s="7">
        <v>4831</v>
      </c>
      <c r="X573" s="7">
        <v>15108</v>
      </c>
      <c r="Y573" s="7">
        <v>5220</v>
      </c>
      <c r="Z573" s="7">
        <v>-1193</v>
      </c>
    </row>
    <row r="574" spans="2:26">
      <c r="B574" s="7" t="s">
        <v>15</v>
      </c>
      <c r="C574" s="7" t="s">
        <v>9</v>
      </c>
      <c r="D574" s="7" t="s">
        <v>9</v>
      </c>
      <c r="E574" s="7" t="s">
        <v>9</v>
      </c>
      <c r="F574" s="7">
        <v>4957</v>
      </c>
      <c r="G574" s="7">
        <v>1955</v>
      </c>
      <c r="H574" s="7">
        <v>137</v>
      </c>
      <c r="I574" s="7">
        <v>4198</v>
      </c>
      <c r="J574" s="7">
        <v>-3472</v>
      </c>
      <c r="K574" s="7">
        <v>-891</v>
      </c>
      <c r="L574" s="7">
        <v>395</v>
      </c>
      <c r="M574" s="7">
        <v>1026</v>
      </c>
      <c r="N574" s="7">
        <v>5196</v>
      </c>
      <c r="O574" s="7">
        <v>-2364</v>
      </c>
      <c r="P574" s="7">
        <v>-2837</v>
      </c>
      <c r="Q574" s="7">
        <v>3865</v>
      </c>
      <c r="R574" s="7">
        <v>2827</v>
      </c>
      <c r="S574" s="7">
        <v>3502</v>
      </c>
      <c r="T574" s="7">
        <v>5539</v>
      </c>
      <c r="U574" s="7">
        <v>6923</v>
      </c>
      <c r="V574" s="7">
        <v>357</v>
      </c>
      <c r="W574" s="7">
        <v>-1079</v>
      </c>
      <c r="X574" s="7">
        <v>5657</v>
      </c>
      <c r="Y574" s="7">
        <v>2077</v>
      </c>
      <c r="Z574" s="7">
        <v>6566</v>
      </c>
    </row>
    <row r="575" spans="2:26">
      <c r="B575" s="7" t="s">
        <v>16</v>
      </c>
      <c r="C575" s="7" t="s">
        <v>9</v>
      </c>
      <c r="D575" s="7" t="s">
        <v>9</v>
      </c>
      <c r="E575" s="7" t="s">
        <v>9</v>
      </c>
      <c r="F575" s="7">
        <v>-874</v>
      </c>
      <c r="G575" s="7">
        <v>-253</v>
      </c>
      <c r="H575" s="7">
        <v>1846</v>
      </c>
      <c r="I575" s="7">
        <v>-204</v>
      </c>
      <c r="J575" s="7">
        <v>-380</v>
      </c>
      <c r="K575" s="7">
        <v>420</v>
      </c>
      <c r="L575" s="7">
        <v>-1430</v>
      </c>
      <c r="M575" s="7">
        <v>-647</v>
      </c>
      <c r="N575" s="7">
        <v>157</v>
      </c>
      <c r="O575" s="7">
        <v>262</v>
      </c>
      <c r="P575" s="7">
        <v>-34</v>
      </c>
      <c r="Q575" s="7">
        <v>-576</v>
      </c>
      <c r="R575" s="7">
        <v>-708</v>
      </c>
      <c r="S575" s="7">
        <v>-178</v>
      </c>
      <c r="T575" s="7">
        <v>-880</v>
      </c>
      <c r="U575" s="7">
        <v>671</v>
      </c>
      <c r="V575" s="7">
        <v>-24</v>
      </c>
      <c r="W575" s="7">
        <v>-900</v>
      </c>
      <c r="X575" s="7">
        <v>710</v>
      </c>
      <c r="Y575" s="7">
        <v>1720</v>
      </c>
      <c r="Z575" s="7">
        <v>329</v>
      </c>
    </row>
    <row r="576" spans="2:26">
      <c r="B576" s="7" t="s">
        <v>17</v>
      </c>
      <c r="C576" s="7" t="s">
        <v>9</v>
      </c>
      <c r="D576" s="7" t="s">
        <v>9</v>
      </c>
      <c r="E576" s="7" t="s">
        <v>9</v>
      </c>
      <c r="F576" s="7">
        <v>-13423</v>
      </c>
      <c r="G576" s="7">
        <v>-787</v>
      </c>
      <c r="H576" s="7">
        <v>4907</v>
      </c>
      <c r="I576" s="7">
        <v>2861</v>
      </c>
      <c r="J576" s="7">
        <v>-273</v>
      </c>
      <c r="K576" s="7">
        <v>-4010</v>
      </c>
      <c r="L576" s="7">
        <v>-14681</v>
      </c>
      <c r="M576" s="7">
        <v>15596</v>
      </c>
      <c r="N576" s="7">
        <v>15058</v>
      </c>
      <c r="O576" s="7">
        <v>5861</v>
      </c>
      <c r="P576" s="7">
        <v>6261</v>
      </c>
      <c r="Q576" s="7">
        <v>22107</v>
      </c>
      <c r="R576" s="7">
        <v>9861</v>
      </c>
      <c r="S576" s="7">
        <v>23332</v>
      </c>
      <c r="T576" s="7">
        <v>30096</v>
      </c>
      <c r="U576" s="7">
        <v>24639</v>
      </c>
      <c r="V576" s="7">
        <v>-24745</v>
      </c>
      <c r="W576" s="7">
        <v>13640</v>
      </c>
      <c r="X576" s="7">
        <v>15881</v>
      </c>
      <c r="Y576" s="7">
        <v>210</v>
      </c>
      <c r="Z576" s="7">
        <v>-4685</v>
      </c>
    </row>
    <row r="577" spans="2:26">
      <c r="B577" s="7" t="s">
        <v>18</v>
      </c>
      <c r="C577" s="7" t="s">
        <v>9</v>
      </c>
      <c r="D577" s="7" t="s">
        <v>9</v>
      </c>
      <c r="E577" s="7" t="s">
        <v>9</v>
      </c>
      <c r="F577" s="7">
        <v>-1794</v>
      </c>
      <c r="G577" s="7">
        <v>547</v>
      </c>
      <c r="H577" s="7">
        <v>1910</v>
      </c>
      <c r="I577" s="7">
        <v>1496</v>
      </c>
      <c r="J577" s="7">
        <v>-1655</v>
      </c>
      <c r="K577" s="7">
        <v>-2409</v>
      </c>
      <c r="L577" s="7">
        <v>-4916</v>
      </c>
      <c r="M577" s="7">
        <v>-8164</v>
      </c>
      <c r="N577" s="7">
        <v>-2503</v>
      </c>
      <c r="O577" s="7">
        <v>-2880</v>
      </c>
      <c r="P577" s="7">
        <v>-2689</v>
      </c>
      <c r="Q577" s="7">
        <v>-2761</v>
      </c>
      <c r="R577" s="7">
        <v>-982</v>
      </c>
      <c r="S577" s="7">
        <v>669</v>
      </c>
      <c r="T577" s="7">
        <v>-588</v>
      </c>
      <c r="U577" s="7">
        <v>7008</v>
      </c>
      <c r="V577" s="7">
        <v>4268</v>
      </c>
      <c r="W577" s="7">
        <v>-5194</v>
      </c>
      <c r="X577" s="7">
        <v>4965</v>
      </c>
      <c r="Y577" s="7">
        <v>-1327</v>
      </c>
      <c r="Z577" s="7">
        <v>-2450</v>
      </c>
    </row>
    <row r="578" spans="2:26">
      <c r="B578" s="7" t="s">
        <v>19</v>
      </c>
      <c r="C578" s="7" t="s">
        <v>9</v>
      </c>
      <c r="D578" s="7" t="s">
        <v>9</v>
      </c>
      <c r="E578" s="7" t="s">
        <v>9</v>
      </c>
      <c r="F578" s="7">
        <v>-115</v>
      </c>
      <c r="G578" s="7">
        <v>-167</v>
      </c>
      <c r="H578" s="7">
        <v>442</v>
      </c>
      <c r="I578" s="7">
        <v>61</v>
      </c>
      <c r="J578" s="7">
        <v>-31</v>
      </c>
      <c r="K578" s="7">
        <v>-538</v>
      </c>
      <c r="L578" s="7">
        <v>-103</v>
      </c>
      <c r="M578" s="7">
        <v>-363</v>
      </c>
      <c r="N578" s="7">
        <v>-112</v>
      </c>
      <c r="O578" s="7">
        <v>193</v>
      </c>
      <c r="P578" s="7">
        <v>-153</v>
      </c>
      <c r="Q578" s="7">
        <v>16</v>
      </c>
      <c r="R578" s="7">
        <v>211</v>
      </c>
      <c r="S578" s="7">
        <v>1244</v>
      </c>
      <c r="T578" s="7">
        <v>525</v>
      </c>
      <c r="U578" s="7">
        <v>1247</v>
      </c>
      <c r="V578" s="7">
        <v>108</v>
      </c>
      <c r="W578" s="7">
        <v>-426</v>
      </c>
      <c r="X578" s="7">
        <v>-554</v>
      </c>
      <c r="Y578" s="7">
        <v>-392</v>
      </c>
      <c r="Z578" s="7">
        <v>-141</v>
      </c>
    </row>
    <row r="579" spans="2:26">
      <c r="B579" s="7" t="s">
        <v>20</v>
      </c>
      <c r="C579" s="7" t="s">
        <v>9</v>
      </c>
      <c r="D579" s="7" t="s">
        <v>9</v>
      </c>
      <c r="E579" s="7" t="s">
        <v>9</v>
      </c>
      <c r="F579" s="7">
        <v>685</v>
      </c>
      <c r="G579" s="7">
        <v>5</v>
      </c>
      <c r="H579" s="7">
        <v>-4560</v>
      </c>
      <c r="I579" s="7">
        <v>3593</v>
      </c>
      <c r="J579" s="7">
        <v>-1218</v>
      </c>
      <c r="K579" s="7">
        <v>-2985</v>
      </c>
      <c r="L579" s="7">
        <v>-4778</v>
      </c>
      <c r="M579" s="7">
        <v>-7680</v>
      </c>
      <c r="N579" s="7">
        <v>-8516</v>
      </c>
      <c r="O579" s="7">
        <v>320</v>
      </c>
      <c r="P579" s="7">
        <v>-835</v>
      </c>
      <c r="Q579" s="7">
        <v>-1944</v>
      </c>
      <c r="R579" s="7">
        <v>-1186</v>
      </c>
      <c r="S579" s="7">
        <v>4208</v>
      </c>
      <c r="T579" s="7">
        <v>5997</v>
      </c>
      <c r="U579" s="7">
        <v>13146</v>
      </c>
      <c r="V579" s="7">
        <v>-7063</v>
      </c>
      <c r="W579" s="7">
        <v>-3375</v>
      </c>
      <c r="X579" s="7">
        <v>-8527</v>
      </c>
      <c r="Y579" s="7">
        <v>-1769</v>
      </c>
      <c r="Z579" s="7">
        <v>-1165</v>
      </c>
    </row>
    <row r="580" spans="2:26">
      <c r="B580" s="7" t="s">
        <v>21</v>
      </c>
      <c r="C580" s="7" t="s">
        <v>9</v>
      </c>
      <c r="D580" s="7" t="s">
        <v>9</v>
      </c>
      <c r="E580" s="7" t="s">
        <v>9</v>
      </c>
      <c r="F580" s="7">
        <v>4384</v>
      </c>
      <c r="G580" s="7">
        <v>7718</v>
      </c>
      <c r="H580" s="7">
        <v>-193</v>
      </c>
      <c r="I580" s="7">
        <v>11886</v>
      </c>
      <c r="J580" s="7">
        <v>10072</v>
      </c>
      <c r="K580" s="7">
        <v>-1248</v>
      </c>
      <c r="L580" s="7">
        <v>21340</v>
      </c>
      <c r="M580" s="7">
        <v>10304</v>
      </c>
      <c r="N580" s="7">
        <v>15172</v>
      </c>
      <c r="O580" s="7">
        <v>18104</v>
      </c>
      <c r="P580" s="7">
        <v>6986</v>
      </c>
      <c r="Q580" s="7">
        <v>21511</v>
      </c>
      <c r="R580" s="7">
        <v>13265</v>
      </c>
      <c r="S580" s="7">
        <v>30978</v>
      </c>
      <c r="T580" s="7">
        <v>49598</v>
      </c>
      <c r="U580" s="7">
        <v>16535</v>
      </c>
      <c r="V580" s="7">
        <v>-6214</v>
      </c>
      <c r="W580" s="7">
        <v>3067</v>
      </c>
      <c r="X580" s="7">
        <v>3594</v>
      </c>
      <c r="Y580" s="7">
        <v>3383</v>
      </c>
      <c r="Z580" s="7">
        <v>-726</v>
      </c>
    </row>
    <row r="581" spans="2:26">
      <c r="B581" s="7" t="s">
        <v>22</v>
      </c>
      <c r="C581" s="7" t="s">
        <v>9</v>
      </c>
      <c r="D581" s="7" t="s">
        <v>9</v>
      </c>
      <c r="E581" s="7" t="s">
        <v>9</v>
      </c>
      <c r="F581" s="7">
        <v>-964</v>
      </c>
      <c r="G581" s="7">
        <v>-725</v>
      </c>
      <c r="H581" s="7">
        <v>1858</v>
      </c>
      <c r="I581" s="7">
        <v>1619</v>
      </c>
      <c r="J581" s="7">
        <v>2365</v>
      </c>
      <c r="K581" s="7">
        <v>1952</v>
      </c>
      <c r="L581" s="7">
        <v>-3563</v>
      </c>
      <c r="M581" s="7">
        <v>3297</v>
      </c>
      <c r="N581" s="7">
        <v>-1403</v>
      </c>
      <c r="O581" s="7">
        <v>-963</v>
      </c>
      <c r="P581" s="7">
        <v>2340</v>
      </c>
      <c r="Q581" s="7">
        <v>-5912</v>
      </c>
      <c r="R581" s="7">
        <v>-576</v>
      </c>
      <c r="S581" s="7">
        <v>-1725</v>
      </c>
      <c r="T581" s="7">
        <v>-600</v>
      </c>
      <c r="U581" s="7">
        <v>1025</v>
      </c>
      <c r="V581" s="7">
        <v>46</v>
      </c>
      <c r="W581" s="7">
        <v>-2666</v>
      </c>
      <c r="X581" s="7">
        <v>-1122</v>
      </c>
      <c r="Y581" s="7">
        <v>-802</v>
      </c>
      <c r="Z581" s="7">
        <v>-139</v>
      </c>
    </row>
    <row r="582" spans="2:26">
      <c r="B582" s="7" t="s">
        <v>23</v>
      </c>
      <c r="C582" s="7" t="s">
        <v>9</v>
      </c>
      <c r="D582" s="7" t="s">
        <v>9</v>
      </c>
      <c r="E582" s="7" t="s">
        <v>9</v>
      </c>
      <c r="F582" s="7">
        <v>410</v>
      </c>
      <c r="G582" s="7">
        <v>69</v>
      </c>
      <c r="H582" s="7">
        <v>1408</v>
      </c>
      <c r="I582" s="7">
        <v>-408</v>
      </c>
      <c r="J582" s="7">
        <v>-494</v>
      </c>
      <c r="K582" s="7">
        <v>1816</v>
      </c>
      <c r="L582" s="7">
        <v>136</v>
      </c>
      <c r="M582" s="7">
        <v>831</v>
      </c>
      <c r="N582" s="7">
        <v>-280</v>
      </c>
      <c r="O582" s="7">
        <v>1204</v>
      </c>
      <c r="P582" s="7">
        <v>-545</v>
      </c>
      <c r="Q582" s="7">
        <v>-283</v>
      </c>
      <c r="R582" s="7">
        <v>-6</v>
      </c>
      <c r="S582" s="7">
        <v>666</v>
      </c>
      <c r="T582" s="7">
        <v>472</v>
      </c>
      <c r="U582" s="7">
        <v>670</v>
      </c>
      <c r="V582" s="7">
        <v>478</v>
      </c>
      <c r="W582" s="7">
        <v>-150</v>
      </c>
      <c r="X582" s="7">
        <v>-163</v>
      </c>
      <c r="Y582" s="7">
        <v>-439</v>
      </c>
      <c r="Z582" s="7">
        <v>-323</v>
      </c>
    </row>
    <row r="583" spans="2:26">
      <c r="B583" s="7" t="s">
        <v>24</v>
      </c>
      <c r="C583" s="7" t="s">
        <v>9</v>
      </c>
      <c r="D583" s="7" t="s">
        <v>9</v>
      </c>
      <c r="E583" s="7" t="s">
        <v>9</v>
      </c>
      <c r="F583" s="7">
        <v>-130</v>
      </c>
      <c r="G583" s="7">
        <v>99</v>
      </c>
      <c r="H583" s="7">
        <v>1501</v>
      </c>
      <c r="I583" s="7">
        <v>1310</v>
      </c>
      <c r="J583" s="7">
        <v>1092</v>
      </c>
      <c r="K583" s="7">
        <v>-2882</v>
      </c>
      <c r="L583" s="7">
        <v>872</v>
      </c>
      <c r="M583" s="7">
        <v>2054</v>
      </c>
      <c r="N583" s="7">
        <v>1143</v>
      </c>
      <c r="O583" s="7">
        <v>-795</v>
      </c>
      <c r="P583" s="7">
        <v>271</v>
      </c>
      <c r="Q583" s="7">
        <v>151</v>
      </c>
      <c r="R583" s="7">
        <v>1180</v>
      </c>
      <c r="S583" s="7">
        <v>1142</v>
      </c>
      <c r="T583" s="7">
        <v>2472</v>
      </c>
      <c r="U583" s="7">
        <v>888</v>
      </c>
      <c r="V583" s="7">
        <v>807</v>
      </c>
      <c r="W583" s="7">
        <v>610</v>
      </c>
      <c r="X583" s="7">
        <v>-814</v>
      </c>
      <c r="Y583" s="7">
        <v>-519</v>
      </c>
      <c r="Z583" s="7">
        <v>-255</v>
      </c>
    </row>
    <row r="584" spans="2:26">
      <c r="B584" s="7" t="s">
        <v>25</v>
      </c>
      <c r="C584" s="7" t="s">
        <v>9</v>
      </c>
      <c r="D584" s="7" t="s">
        <v>9</v>
      </c>
      <c r="E584" s="7" t="s">
        <v>9</v>
      </c>
      <c r="F584" s="7">
        <v>-212</v>
      </c>
      <c r="G584" s="7">
        <v>568</v>
      </c>
      <c r="H584" s="7">
        <v>1823</v>
      </c>
      <c r="I584" s="7">
        <v>1648</v>
      </c>
      <c r="J584" s="7">
        <v>569</v>
      </c>
      <c r="K584" s="7">
        <v>335</v>
      </c>
      <c r="L584" s="7">
        <v>1212</v>
      </c>
      <c r="M584" s="7">
        <v>170</v>
      </c>
      <c r="N584" s="7">
        <v>703</v>
      </c>
      <c r="O584" s="7">
        <v>296</v>
      </c>
      <c r="P584" s="7">
        <v>701</v>
      </c>
      <c r="Q584" s="7">
        <v>245</v>
      </c>
      <c r="R584" s="7">
        <v>588</v>
      </c>
      <c r="S584" s="7">
        <v>1562</v>
      </c>
      <c r="T584" s="7">
        <v>2067</v>
      </c>
      <c r="U584" s="7">
        <v>1832</v>
      </c>
      <c r="V584" s="7">
        <v>1063</v>
      </c>
      <c r="W584" s="7">
        <v>1203</v>
      </c>
      <c r="X584" s="7">
        <v>-812</v>
      </c>
      <c r="Y584" s="7">
        <v>204</v>
      </c>
      <c r="Z584" s="7">
        <v>419</v>
      </c>
    </row>
    <row r="585" spans="2:26">
      <c r="B585" s="7" t="s">
        <v>26</v>
      </c>
      <c r="C585" s="7" t="s">
        <v>9</v>
      </c>
      <c r="D585" s="7" t="s">
        <v>9</v>
      </c>
      <c r="E585" s="7" t="s">
        <v>9</v>
      </c>
      <c r="F585" s="7">
        <v>-71</v>
      </c>
      <c r="G585" s="7">
        <v>12</v>
      </c>
      <c r="H585" s="7">
        <v>216</v>
      </c>
      <c r="I585" s="7">
        <v>292</v>
      </c>
      <c r="J585" s="7">
        <v>-785</v>
      </c>
      <c r="K585" s="7">
        <v>256</v>
      </c>
      <c r="L585" s="7">
        <v>-27</v>
      </c>
      <c r="M585" s="7">
        <v>-981</v>
      </c>
      <c r="N585" s="7">
        <v>-953</v>
      </c>
      <c r="O585" s="7">
        <v>263</v>
      </c>
      <c r="P585" s="7">
        <v>917</v>
      </c>
      <c r="Q585" s="7">
        <v>-332</v>
      </c>
      <c r="R585" s="7">
        <v>344</v>
      </c>
      <c r="S585" s="7">
        <v>763</v>
      </c>
      <c r="T585" s="7">
        <v>-1296</v>
      </c>
      <c r="U585" s="7">
        <v>2504</v>
      </c>
      <c r="V585" s="7">
        <v>646</v>
      </c>
      <c r="W585" s="7">
        <v>-912</v>
      </c>
      <c r="X585" s="7">
        <v>-2264</v>
      </c>
      <c r="Y585" s="7">
        <v>-711</v>
      </c>
      <c r="Z585" s="7">
        <v>-43</v>
      </c>
    </row>
    <row r="586" spans="2:26">
      <c r="B586" s="7" t="s">
        <v>27</v>
      </c>
      <c r="C586" s="7" t="s">
        <v>9</v>
      </c>
      <c r="D586" s="7" t="s">
        <v>9</v>
      </c>
      <c r="E586" s="7" t="s">
        <v>9</v>
      </c>
      <c r="F586" s="7">
        <v>54</v>
      </c>
      <c r="G586" s="7">
        <v>624</v>
      </c>
      <c r="H586" s="7">
        <v>-1347</v>
      </c>
      <c r="I586" s="7">
        <v>-483</v>
      </c>
      <c r="J586" s="7">
        <v>595</v>
      </c>
      <c r="K586" s="7">
        <v>2143</v>
      </c>
      <c r="L586" s="7">
        <v>-360</v>
      </c>
      <c r="M586" s="7">
        <v>1263</v>
      </c>
      <c r="N586" s="7">
        <v>127</v>
      </c>
      <c r="O586" s="7">
        <v>80</v>
      </c>
      <c r="P586" s="7">
        <v>-1573</v>
      </c>
      <c r="Q586" s="7">
        <v>1046</v>
      </c>
      <c r="R586" s="7">
        <v>526</v>
      </c>
      <c r="S586" s="7">
        <v>2103</v>
      </c>
      <c r="T586" s="7">
        <v>4538</v>
      </c>
      <c r="U586" s="7">
        <v>2717</v>
      </c>
      <c r="V586" s="7">
        <v>1015</v>
      </c>
      <c r="W586" s="7">
        <v>730</v>
      </c>
      <c r="X586" s="7">
        <v>-2333</v>
      </c>
      <c r="Y586" s="7">
        <v>1480</v>
      </c>
      <c r="Z586" s="7">
        <v>-31</v>
      </c>
    </row>
    <row r="587" spans="2:26">
      <c r="B587" s="7" t="s">
        <v>28</v>
      </c>
      <c r="C587" s="7" t="s">
        <v>9</v>
      </c>
      <c r="D587" s="7" t="s">
        <v>9</v>
      </c>
      <c r="E587" s="7" t="s">
        <v>9</v>
      </c>
      <c r="F587" s="7">
        <v>163</v>
      </c>
      <c r="G587" s="7">
        <v>344</v>
      </c>
      <c r="H587" s="7">
        <v>418</v>
      </c>
      <c r="I587" s="7">
        <v>-202</v>
      </c>
      <c r="J587" s="7">
        <v>-363</v>
      </c>
      <c r="K587" s="7">
        <v>330</v>
      </c>
      <c r="L587" s="7">
        <v>-373</v>
      </c>
      <c r="M587" s="7">
        <v>768</v>
      </c>
      <c r="N587" s="7">
        <v>-604</v>
      </c>
      <c r="O587" s="7">
        <v>-113</v>
      </c>
      <c r="P587" s="7">
        <v>-401</v>
      </c>
      <c r="Q587" s="7">
        <v>470</v>
      </c>
      <c r="R587" s="7">
        <v>501</v>
      </c>
      <c r="S587" s="7">
        <v>146</v>
      </c>
      <c r="T587" s="7">
        <v>297</v>
      </c>
      <c r="U587" s="7">
        <v>415</v>
      </c>
      <c r="V587" s="7">
        <v>18</v>
      </c>
      <c r="W587" s="7">
        <v>261</v>
      </c>
      <c r="X587" s="7">
        <v>-54</v>
      </c>
      <c r="Y587" s="7">
        <v>-1</v>
      </c>
      <c r="Z587" s="7">
        <v>211</v>
      </c>
    </row>
    <row r="588" spans="2:26">
      <c r="B588" s="7" t="s">
        <v>29</v>
      </c>
      <c r="C588" s="7" t="s">
        <v>9</v>
      </c>
      <c r="D588" s="7" t="s">
        <v>9</v>
      </c>
      <c r="E588" s="7" t="s">
        <v>9</v>
      </c>
      <c r="F588" s="7">
        <v>362</v>
      </c>
      <c r="G588" s="7">
        <v>247</v>
      </c>
      <c r="H588" s="7">
        <v>-5473</v>
      </c>
      <c r="I588" s="7">
        <v>572</v>
      </c>
      <c r="J588" s="7">
        <v>-1553</v>
      </c>
      <c r="K588" s="7">
        <v>2413</v>
      </c>
      <c r="L588" s="7">
        <v>-1961</v>
      </c>
      <c r="M588" s="7">
        <v>-1355</v>
      </c>
      <c r="N588" s="7">
        <v>1660</v>
      </c>
      <c r="O588" s="7">
        <v>479</v>
      </c>
      <c r="P588" s="7">
        <v>-4711</v>
      </c>
      <c r="Q588" s="7">
        <v>-4463</v>
      </c>
      <c r="R588" s="7">
        <v>-136</v>
      </c>
      <c r="S588" s="7">
        <v>623</v>
      </c>
      <c r="T588" s="7">
        <v>-3719</v>
      </c>
      <c r="U588" s="7">
        <v>-487</v>
      </c>
      <c r="V588" s="7">
        <v>1194</v>
      </c>
      <c r="W588" s="7">
        <v>-523</v>
      </c>
      <c r="X588" s="7">
        <v>842</v>
      </c>
      <c r="Y588" s="7">
        <v>1560</v>
      </c>
      <c r="Z588" s="7">
        <v>930</v>
      </c>
    </row>
    <row r="589" spans="2:26">
      <c r="B589" s="7" t="s">
        <v>30</v>
      </c>
      <c r="C589" s="7" t="s">
        <v>9</v>
      </c>
      <c r="D589" s="7" t="s">
        <v>9</v>
      </c>
      <c r="E589" s="7" t="s">
        <v>9</v>
      </c>
      <c r="F589" s="7">
        <v>-171</v>
      </c>
      <c r="G589" s="7">
        <v>-168</v>
      </c>
      <c r="H589" s="7">
        <v>-228</v>
      </c>
      <c r="I589" s="7">
        <v>-189</v>
      </c>
      <c r="J589" s="7">
        <v>-657</v>
      </c>
      <c r="K589" s="7">
        <v>3</v>
      </c>
      <c r="L589" s="7">
        <v>-149</v>
      </c>
      <c r="M589" s="7">
        <v>-207</v>
      </c>
      <c r="N589" s="7">
        <v>-266</v>
      </c>
      <c r="O589" s="7">
        <v>-3</v>
      </c>
      <c r="P589" s="7">
        <v>-45</v>
      </c>
      <c r="Q589" s="7">
        <v>-22</v>
      </c>
      <c r="R589" s="7">
        <v>7</v>
      </c>
      <c r="S589" s="7">
        <v>2</v>
      </c>
      <c r="T589" s="7">
        <v>162</v>
      </c>
      <c r="U589" s="7">
        <v>81</v>
      </c>
      <c r="V589" s="7">
        <v>39</v>
      </c>
      <c r="W589" s="7">
        <v>81</v>
      </c>
      <c r="X589" s="7">
        <v>70</v>
      </c>
      <c r="Y589" s="7">
        <v>88</v>
      </c>
      <c r="Z589" s="7">
        <v>26</v>
      </c>
    </row>
    <row r="590" spans="2:26">
      <c r="B590" s="7" t="s">
        <v>31</v>
      </c>
      <c r="C590" s="7" t="s">
        <v>9</v>
      </c>
      <c r="D590" s="7" t="s">
        <v>9</v>
      </c>
      <c r="E590" s="7" t="s">
        <v>9</v>
      </c>
      <c r="F590" s="7">
        <v>-525</v>
      </c>
      <c r="G590" s="7">
        <v>-488</v>
      </c>
      <c r="H590" s="7">
        <v>-418</v>
      </c>
      <c r="I590" s="7">
        <v>-203</v>
      </c>
      <c r="J590" s="7">
        <v>253</v>
      </c>
      <c r="K590" s="7">
        <v>199</v>
      </c>
      <c r="L590" s="7">
        <v>216</v>
      </c>
      <c r="M590" s="7">
        <v>196</v>
      </c>
      <c r="N590" s="7">
        <v>122</v>
      </c>
      <c r="O590" s="7">
        <v>105</v>
      </c>
      <c r="P590" s="7">
        <v>303</v>
      </c>
      <c r="Q590" s="7">
        <v>621</v>
      </c>
      <c r="R590" s="7">
        <v>1</v>
      </c>
      <c r="S590" s="7">
        <v>394</v>
      </c>
      <c r="T590" s="7">
        <v>238</v>
      </c>
      <c r="U590" s="7">
        <v>427</v>
      </c>
      <c r="V590" s="7">
        <v>171</v>
      </c>
      <c r="W590" s="7">
        <v>433</v>
      </c>
      <c r="X590" s="7">
        <v>172</v>
      </c>
      <c r="Y590" s="7">
        <v>294</v>
      </c>
      <c r="Z590" s="7">
        <v>272</v>
      </c>
    </row>
    <row r="591" spans="2:26">
      <c r="B591" s="7" t="s">
        <v>32</v>
      </c>
      <c r="C591" s="7" t="s">
        <v>9</v>
      </c>
      <c r="D591" s="7" t="s">
        <v>9</v>
      </c>
      <c r="E591" s="7" t="s">
        <v>9</v>
      </c>
      <c r="F591" s="7">
        <v>69</v>
      </c>
      <c r="G591" s="7">
        <v>92</v>
      </c>
      <c r="H591" s="7">
        <v>220</v>
      </c>
      <c r="I591" s="7">
        <v>-40</v>
      </c>
      <c r="J591" s="7">
        <v>-144</v>
      </c>
      <c r="K591" s="7">
        <v>-181</v>
      </c>
      <c r="L591" s="7">
        <v>-87</v>
      </c>
      <c r="M591" s="7">
        <v>-131</v>
      </c>
      <c r="N591" s="7">
        <v>17</v>
      </c>
      <c r="O591" s="7">
        <v>-121</v>
      </c>
      <c r="P591" s="7">
        <v>-108</v>
      </c>
      <c r="Q591" s="7">
        <v>569</v>
      </c>
      <c r="R591" s="7">
        <v>-64</v>
      </c>
      <c r="S591" s="7">
        <v>109</v>
      </c>
      <c r="T591" s="7">
        <v>269</v>
      </c>
      <c r="U591" s="7">
        <v>162</v>
      </c>
      <c r="V591" s="7">
        <v>123</v>
      </c>
      <c r="W591" s="7">
        <v>-72</v>
      </c>
      <c r="X591" s="7">
        <v>-17</v>
      </c>
      <c r="Y591" s="7">
        <v>-178</v>
      </c>
      <c r="Z591" s="7">
        <v>-27</v>
      </c>
    </row>
    <row r="592" spans="2:26">
      <c r="B592" s="7" t="s">
        <v>33</v>
      </c>
      <c r="C592" s="7" t="s">
        <v>9</v>
      </c>
      <c r="D592" s="7" t="s">
        <v>9</v>
      </c>
      <c r="E592" s="7" t="s">
        <v>9</v>
      </c>
      <c r="F592" s="7">
        <v>128</v>
      </c>
      <c r="G592" s="7">
        <v>103</v>
      </c>
      <c r="H592" s="7">
        <v>-46</v>
      </c>
      <c r="I592" s="7">
        <v>-24</v>
      </c>
      <c r="J592" s="7">
        <v>101</v>
      </c>
      <c r="K592" s="7">
        <v>156</v>
      </c>
      <c r="L592" s="7">
        <v>297</v>
      </c>
      <c r="M592" s="7">
        <v>565</v>
      </c>
      <c r="N592" s="7">
        <v>-7</v>
      </c>
      <c r="O592" s="7">
        <v>171</v>
      </c>
      <c r="P592" s="7">
        <v>150</v>
      </c>
      <c r="Q592" s="7">
        <v>55</v>
      </c>
      <c r="R592" s="7">
        <v>-54</v>
      </c>
      <c r="S592" s="7">
        <v>332</v>
      </c>
      <c r="T592" s="7">
        <v>100</v>
      </c>
      <c r="U592" s="7">
        <v>88</v>
      </c>
      <c r="V592" s="7">
        <v>255</v>
      </c>
      <c r="W592" s="7">
        <v>103</v>
      </c>
      <c r="X592" s="7">
        <v>-123</v>
      </c>
      <c r="Y592" s="7">
        <v>342</v>
      </c>
      <c r="Z592" s="7">
        <v>39</v>
      </c>
    </row>
    <row r="593" spans="2:26">
      <c r="B593" s="7" t="s">
        <v>34</v>
      </c>
      <c r="C593" s="7" t="s">
        <v>9</v>
      </c>
      <c r="D593" s="7" t="s">
        <v>9</v>
      </c>
      <c r="E593" s="7" t="s">
        <v>9</v>
      </c>
      <c r="F593" s="7" t="s">
        <v>9</v>
      </c>
      <c r="G593" s="7" t="s">
        <v>9</v>
      </c>
      <c r="H593" s="7" t="s">
        <v>9</v>
      </c>
      <c r="I593" s="7" t="s">
        <v>9</v>
      </c>
      <c r="J593" s="7" t="s">
        <v>9</v>
      </c>
      <c r="K593" s="7" t="s">
        <v>9</v>
      </c>
      <c r="L593" s="7" t="s">
        <v>9</v>
      </c>
      <c r="M593" s="7" t="s">
        <v>9</v>
      </c>
      <c r="N593" s="7" t="s">
        <v>9</v>
      </c>
      <c r="O593" s="7" t="s">
        <v>9</v>
      </c>
      <c r="P593" s="7" t="s">
        <v>9</v>
      </c>
      <c r="Q593" s="7" t="s">
        <v>9</v>
      </c>
      <c r="R593" s="7" t="s">
        <v>9</v>
      </c>
      <c r="S593" s="7" t="s">
        <v>9</v>
      </c>
      <c r="T593" s="7" t="s">
        <v>9</v>
      </c>
      <c r="U593" s="7" t="s">
        <v>9</v>
      </c>
      <c r="V593" s="7" t="s">
        <v>9</v>
      </c>
      <c r="W593" s="7" t="s">
        <v>9</v>
      </c>
      <c r="X593" s="7" t="s">
        <v>9</v>
      </c>
      <c r="Y593" s="7" t="s">
        <v>9</v>
      </c>
      <c r="Z593" s="7" t="s">
        <v>9</v>
      </c>
    </row>
    <row r="594" spans="2:26">
      <c r="B594" s="7" t="s">
        <v>35</v>
      </c>
      <c r="C594" s="7" t="s">
        <v>9</v>
      </c>
      <c r="D594" s="7" t="s">
        <v>9</v>
      </c>
      <c r="E594" s="7" t="s">
        <v>9</v>
      </c>
      <c r="F594" s="7" t="s">
        <v>9</v>
      </c>
      <c r="G594" s="7" t="s">
        <v>9</v>
      </c>
      <c r="H594" s="7" t="s">
        <v>9</v>
      </c>
      <c r="I594" s="7" t="s">
        <v>9</v>
      </c>
      <c r="J594" s="7" t="s">
        <v>9</v>
      </c>
      <c r="K594" s="7" t="s">
        <v>9</v>
      </c>
      <c r="L594" s="7" t="s">
        <v>9</v>
      </c>
      <c r="M594" s="7" t="s">
        <v>9</v>
      </c>
      <c r="N594" s="7" t="s">
        <v>9</v>
      </c>
      <c r="O594" s="7" t="s">
        <v>9</v>
      </c>
      <c r="P594" s="7" t="s">
        <v>9</v>
      </c>
      <c r="Q594" s="7" t="s">
        <v>9</v>
      </c>
      <c r="R594" s="7" t="s">
        <v>9</v>
      </c>
      <c r="S594" s="7" t="s">
        <v>9</v>
      </c>
      <c r="T594" s="7" t="s">
        <v>9</v>
      </c>
      <c r="U594" s="7" t="s">
        <v>9</v>
      </c>
      <c r="V594" s="7" t="s">
        <v>9</v>
      </c>
      <c r="W594" s="7" t="s">
        <v>9</v>
      </c>
      <c r="X594" s="7" t="s">
        <v>9</v>
      </c>
      <c r="Y594" s="7" t="s">
        <v>9</v>
      </c>
      <c r="Z594" s="7" t="s">
        <v>9</v>
      </c>
    </row>
    <row r="597" spans="2:26">
      <c r="B597" s="1" t="s">
        <v>119</v>
      </c>
    </row>
    <row r="599" spans="2:26">
      <c r="B599" s="7" t="s">
        <v>58</v>
      </c>
      <c r="C599" s="7">
        <v>-5979</v>
      </c>
      <c r="D599" s="7">
        <v>-9882</v>
      </c>
      <c r="E599" s="7">
        <v>-15742</v>
      </c>
      <c r="F599" s="7">
        <v>-7067</v>
      </c>
      <c r="G599" s="7">
        <v>9795</v>
      </c>
      <c r="H599" s="7">
        <v>4421</v>
      </c>
      <c r="I599" s="7">
        <v>27783</v>
      </c>
      <c r="J599" s="7">
        <v>4022</v>
      </c>
      <c r="K599" s="7">
        <v>-5121</v>
      </c>
      <c r="L599" s="7">
        <v>-7960</v>
      </c>
      <c r="M599" s="7">
        <v>16542</v>
      </c>
      <c r="N599" s="7">
        <v>24711</v>
      </c>
      <c r="O599" s="7">
        <v>20099</v>
      </c>
      <c r="P599" s="7">
        <v>3998</v>
      </c>
      <c r="Q599" s="7">
        <v>34363</v>
      </c>
      <c r="R599" s="7">
        <v>25599</v>
      </c>
      <c r="S599" s="7">
        <v>69872</v>
      </c>
      <c r="T599" s="7">
        <v>95287</v>
      </c>
      <c r="U599" s="7">
        <v>80491</v>
      </c>
      <c r="V599" s="7">
        <v>-27458</v>
      </c>
      <c r="W599" s="7">
        <v>4831</v>
      </c>
      <c r="X599" s="7">
        <v>15108</v>
      </c>
      <c r="Y599" s="7">
        <v>5220</v>
      </c>
      <c r="Z599" s="7">
        <v>-1193</v>
      </c>
    </row>
    <row r="600" spans="2:26">
      <c r="B600" s="7" t="s">
        <v>114</v>
      </c>
      <c r="C600" s="7">
        <v>-4825</v>
      </c>
      <c r="D600" s="7">
        <v>-3790</v>
      </c>
      <c r="E600" s="7">
        <v>-10129</v>
      </c>
      <c r="F600" s="7">
        <v>-3735</v>
      </c>
      <c r="G600" s="7">
        <v>-12073</v>
      </c>
      <c r="H600" s="7">
        <v>-739</v>
      </c>
      <c r="I600" s="7">
        <v>305</v>
      </c>
      <c r="J600" s="7">
        <v>-6777</v>
      </c>
      <c r="K600" s="7">
        <v>-11815</v>
      </c>
      <c r="L600" s="7">
        <v>-4420</v>
      </c>
      <c r="M600" s="7">
        <v>-8284</v>
      </c>
      <c r="N600" s="7">
        <v>-3436</v>
      </c>
      <c r="O600" s="7">
        <v>-116</v>
      </c>
      <c r="P600" s="7">
        <v>-3795</v>
      </c>
      <c r="Q600" s="7">
        <v>2396</v>
      </c>
      <c r="R600" s="7">
        <v>277</v>
      </c>
      <c r="S600" s="7">
        <v>18644</v>
      </c>
      <c r="T600" s="7">
        <v>11823</v>
      </c>
      <c r="U600" s="7">
        <v>3475</v>
      </c>
      <c r="V600" s="7">
        <v>-11620</v>
      </c>
      <c r="W600" s="7">
        <v>-3299</v>
      </c>
      <c r="X600" s="7">
        <v>-14603</v>
      </c>
      <c r="Y600" s="7">
        <v>-9335</v>
      </c>
      <c r="Z600" s="7">
        <v>656</v>
      </c>
    </row>
    <row r="601" spans="2:26">
      <c r="B601" s="7" t="s">
        <v>115</v>
      </c>
      <c r="C601" s="7">
        <v>-11185</v>
      </c>
      <c r="D601" s="7">
        <v>-5419</v>
      </c>
      <c r="E601" s="7">
        <v>30</v>
      </c>
      <c r="F601" s="7">
        <v>1194</v>
      </c>
      <c r="G601" s="7">
        <v>5693</v>
      </c>
      <c r="H601" s="7">
        <v>8110</v>
      </c>
      <c r="I601" s="7">
        <v>11560</v>
      </c>
      <c r="J601" s="7">
        <v>-1976</v>
      </c>
      <c r="K601" s="7">
        <v>427</v>
      </c>
      <c r="L601" s="7">
        <v>-8853</v>
      </c>
      <c r="M601" s="7">
        <v>5854</v>
      </c>
      <c r="N601" s="7">
        <v>-5126</v>
      </c>
      <c r="O601" s="7">
        <v>-2643</v>
      </c>
      <c r="P601" s="7">
        <v>1650</v>
      </c>
      <c r="Q601" s="7">
        <v>8617</v>
      </c>
      <c r="R601" s="7">
        <v>10351</v>
      </c>
      <c r="S601" s="7">
        <v>15811</v>
      </c>
      <c r="T601" s="7">
        <v>23091</v>
      </c>
      <c r="U601" s="7">
        <v>25313</v>
      </c>
      <c r="V601" s="7">
        <v>-13160</v>
      </c>
      <c r="W601" s="7">
        <v>15695</v>
      </c>
      <c r="X601" s="7">
        <v>7825</v>
      </c>
      <c r="Y601" s="7">
        <v>12718</v>
      </c>
      <c r="Z601" s="7">
        <v>3540</v>
      </c>
    </row>
    <row r="602" spans="2:26">
      <c r="B602" s="7" t="s">
        <v>116</v>
      </c>
      <c r="C602" s="7">
        <v>1814</v>
      </c>
      <c r="D602" s="7">
        <v>3712</v>
      </c>
      <c r="E602" s="7">
        <v>-1475</v>
      </c>
      <c r="F602" s="7">
        <v>-1846</v>
      </c>
      <c r="G602" s="7">
        <v>4238</v>
      </c>
      <c r="H602" s="7">
        <v>-463</v>
      </c>
      <c r="I602" s="7">
        <v>6897</v>
      </c>
      <c r="J602" s="7">
        <v>-5</v>
      </c>
      <c r="K602" s="7">
        <v>4463</v>
      </c>
      <c r="L602" s="7">
        <v>-2488</v>
      </c>
      <c r="M602" s="7">
        <v>1949</v>
      </c>
      <c r="N602" s="7">
        <v>11189</v>
      </c>
      <c r="O602" s="7">
        <v>6303</v>
      </c>
      <c r="P602" s="7">
        <v>-544</v>
      </c>
      <c r="Q602" s="7">
        <v>7679</v>
      </c>
      <c r="R602" s="7">
        <v>2560</v>
      </c>
      <c r="S602" s="7">
        <v>4259</v>
      </c>
      <c r="T602" s="7">
        <v>9854</v>
      </c>
      <c r="U602" s="7">
        <v>26872</v>
      </c>
      <c r="V602" s="7">
        <v>6773</v>
      </c>
      <c r="W602" s="7">
        <v>-8394</v>
      </c>
      <c r="X602" s="7">
        <v>8528</v>
      </c>
      <c r="Y602" s="7">
        <v>-942</v>
      </c>
      <c r="Z602" s="7">
        <v>-4420</v>
      </c>
    </row>
    <row r="603" spans="2:26">
      <c r="B603" s="7" t="s">
        <v>117</v>
      </c>
      <c r="C603" s="7">
        <v>-5</v>
      </c>
      <c r="D603" s="7">
        <v>-15</v>
      </c>
      <c r="E603" s="7">
        <v>-20</v>
      </c>
      <c r="F603" s="7">
        <v>25</v>
      </c>
      <c r="G603" s="7">
        <v>-28</v>
      </c>
      <c r="H603" s="7">
        <v>-100</v>
      </c>
      <c r="I603" s="7">
        <v>27</v>
      </c>
      <c r="J603" s="7">
        <v>-925</v>
      </c>
      <c r="K603" s="7">
        <v>-6</v>
      </c>
      <c r="L603" s="7">
        <v>32</v>
      </c>
      <c r="M603" s="7">
        <v>-394</v>
      </c>
      <c r="N603" s="7">
        <v>-189</v>
      </c>
      <c r="O603" s="7">
        <v>39</v>
      </c>
      <c r="P603" s="7">
        <v>-419</v>
      </c>
      <c r="Q603" s="7">
        <v>-1201</v>
      </c>
      <c r="R603" s="7">
        <v>-1533</v>
      </c>
      <c r="S603" s="7">
        <v>-1183</v>
      </c>
      <c r="T603" s="7">
        <v>-1160</v>
      </c>
      <c r="U603" s="7">
        <v>199</v>
      </c>
      <c r="V603" s="7">
        <v>261</v>
      </c>
      <c r="W603" s="7">
        <v>314</v>
      </c>
      <c r="X603" s="7">
        <v>-94</v>
      </c>
      <c r="Y603" s="7">
        <v>-340</v>
      </c>
      <c r="Z603" s="7">
        <v>-394</v>
      </c>
    </row>
    <row r="604" spans="2:26">
      <c r="B604" s="7" t="s">
        <v>118</v>
      </c>
      <c r="C604" s="7">
        <v>8222</v>
      </c>
      <c r="D604" s="7">
        <v>-4370</v>
      </c>
      <c r="E604" s="7">
        <v>-4148</v>
      </c>
      <c r="F604" s="7">
        <v>-2705</v>
      </c>
      <c r="G604" s="7">
        <v>11965</v>
      </c>
      <c r="H604" s="7">
        <v>-2387</v>
      </c>
      <c r="I604" s="7">
        <v>8994</v>
      </c>
      <c r="J604" s="7">
        <v>13705</v>
      </c>
      <c r="K604" s="7">
        <v>1810</v>
      </c>
      <c r="L604" s="7">
        <v>7769</v>
      </c>
      <c r="M604" s="7">
        <v>17417</v>
      </c>
      <c r="N604" s="7">
        <v>22273</v>
      </c>
      <c r="O604" s="7">
        <v>16516</v>
      </c>
      <c r="P604" s="7">
        <v>7106</v>
      </c>
      <c r="Q604" s="7">
        <v>16872</v>
      </c>
      <c r="R604" s="7">
        <v>13944</v>
      </c>
      <c r="S604" s="7">
        <v>32341</v>
      </c>
      <c r="T604" s="7">
        <v>51679</v>
      </c>
      <c r="U604" s="7">
        <v>24632</v>
      </c>
      <c r="V604" s="7">
        <v>-9712</v>
      </c>
      <c r="W604" s="7">
        <v>515</v>
      </c>
      <c r="X604" s="7">
        <v>13452</v>
      </c>
      <c r="Y604" s="7">
        <v>3119</v>
      </c>
      <c r="Z604" s="7">
        <v>-575</v>
      </c>
    </row>
    <row r="607" spans="2:26">
      <c r="B607" s="1" t="s">
        <v>124</v>
      </c>
    </row>
    <row r="609" spans="2:26">
      <c r="B609" s="7" t="s">
        <v>61</v>
      </c>
      <c r="C609" s="7">
        <v>274439</v>
      </c>
      <c r="D609" s="7">
        <v>376147</v>
      </c>
      <c r="E609" s="7">
        <v>429966</v>
      </c>
      <c r="F609" s="7">
        <v>513353</v>
      </c>
      <c r="G609" s="7">
        <v>524993</v>
      </c>
      <c r="H609" s="7">
        <v>644046</v>
      </c>
      <c r="I609" s="7">
        <v>699956</v>
      </c>
      <c r="J609" s="7">
        <v>796337</v>
      </c>
      <c r="K609" s="7">
        <v>910469</v>
      </c>
      <c r="L609" s="7">
        <v>967408</v>
      </c>
      <c r="M609" s="7">
        <v>1152675</v>
      </c>
      <c r="N609" s="7">
        <v>1265927</v>
      </c>
      <c r="O609" s="7">
        <v>1216880</v>
      </c>
      <c r="P609" s="7">
        <v>1325915</v>
      </c>
      <c r="Q609" s="7">
        <v>1766972</v>
      </c>
      <c r="R609" s="7">
        <v>2046807</v>
      </c>
      <c r="S609" s="7">
        <v>2311465</v>
      </c>
      <c r="T609" s="7">
        <v>2576724</v>
      </c>
      <c r="U609" s="7">
        <v>2570700</v>
      </c>
      <c r="V609" s="7">
        <v>2329418</v>
      </c>
      <c r="W609" s="7">
        <v>2645451</v>
      </c>
      <c r="X609" s="7">
        <v>2911454</v>
      </c>
      <c r="Y609" s="7">
        <v>3128153</v>
      </c>
      <c r="Z609" s="7">
        <v>3188344</v>
      </c>
    </row>
    <row r="610" spans="2:26">
      <c r="B610" s="7" t="s">
        <v>120</v>
      </c>
      <c r="C610" s="7">
        <v>212276</v>
      </c>
      <c r="D610" s="7">
        <v>276506</v>
      </c>
      <c r="E610" s="7">
        <v>309438</v>
      </c>
      <c r="F610" s="7">
        <v>338283</v>
      </c>
      <c r="G610" s="7">
        <v>343640</v>
      </c>
      <c r="H610" s="7">
        <v>419689</v>
      </c>
      <c r="I610" s="7">
        <v>449569</v>
      </c>
      <c r="J610" s="7">
        <v>524099</v>
      </c>
      <c r="K610" s="7">
        <v>606901</v>
      </c>
      <c r="L610" s="7">
        <v>624308</v>
      </c>
      <c r="M610" s="7">
        <v>759435</v>
      </c>
      <c r="N610" s="7">
        <v>868658</v>
      </c>
      <c r="O610" s="7">
        <v>878271</v>
      </c>
      <c r="P610" s="7">
        <v>992849</v>
      </c>
      <c r="Q610" s="7">
        <v>1432638</v>
      </c>
      <c r="R610" s="7">
        <v>1716011</v>
      </c>
      <c r="S610" s="7">
        <v>1932904</v>
      </c>
      <c r="T610" s="7">
        <v>2160136</v>
      </c>
      <c r="U610" s="7">
        <v>2140278</v>
      </c>
      <c r="V610" s="7">
        <v>1916601</v>
      </c>
      <c r="W610" s="7">
        <v>2198394</v>
      </c>
      <c r="X610" s="7">
        <v>2440415</v>
      </c>
      <c r="Y610" s="7">
        <v>2624117</v>
      </c>
      <c r="Z610" s="7">
        <v>2682613</v>
      </c>
    </row>
    <row r="611" spans="2:26">
      <c r="B611" s="7" t="s">
        <v>121</v>
      </c>
      <c r="C611" s="7">
        <v>62163</v>
      </c>
      <c r="D611" s="7">
        <v>99641</v>
      </c>
      <c r="E611" s="7">
        <v>120528</v>
      </c>
      <c r="F611" s="7">
        <v>175070</v>
      </c>
      <c r="G611" s="7">
        <v>181353</v>
      </c>
      <c r="H611" s="7">
        <v>224357</v>
      </c>
      <c r="I611" s="7">
        <v>250387</v>
      </c>
      <c r="J611" s="7">
        <v>272238</v>
      </c>
      <c r="K611" s="7">
        <v>303568</v>
      </c>
      <c r="L611" s="7">
        <v>343100</v>
      </c>
      <c r="M611" s="7">
        <v>393240</v>
      </c>
      <c r="N611" s="7">
        <v>397269</v>
      </c>
      <c r="O611" s="7">
        <v>338609</v>
      </c>
      <c r="P611" s="7">
        <v>333066</v>
      </c>
      <c r="Q611" s="7">
        <v>334334</v>
      </c>
      <c r="R611" s="7">
        <v>330796</v>
      </c>
      <c r="S611" s="7">
        <v>378561</v>
      </c>
      <c r="T611" s="7">
        <v>416588</v>
      </c>
      <c r="U611" s="7">
        <v>430422</v>
      </c>
      <c r="V611" s="7">
        <v>412817</v>
      </c>
      <c r="W611" s="7">
        <v>447057</v>
      </c>
      <c r="X611" s="7">
        <v>471039</v>
      </c>
      <c r="Y611" s="7">
        <v>504036</v>
      </c>
      <c r="Z611" s="7">
        <v>505731</v>
      </c>
    </row>
    <row r="612" spans="2:26">
      <c r="B612" s="7" t="s">
        <v>62</v>
      </c>
      <c r="C612" s="7">
        <v>259473</v>
      </c>
      <c r="D612" s="7">
        <v>318139</v>
      </c>
      <c r="E612" s="7">
        <v>415704</v>
      </c>
      <c r="F612" s="7">
        <v>497500</v>
      </c>
      <c r="G612" s="7">
        <v>542493</v>
      </c>
      <c r="H612" s="7">
        <v>693159</v>
      </c>
      <c r="I612" s="7">
        <v>788320</v>
      </c>
      <c r="J612" s="7">
        <v>877648</v>
      </c>
      <c r="K612" s="7">
        <v>916298</v>
      </c>
      <c r="L612" s="7">
        <v>976839</v>
      </c>
      <c r="M612" s="7">
        <v>1196659</v>
      </c>
      <c r="N612" s="7">
        <v>1298136</v>
      </c>
      <c r="O612" s="7">
        <v>1251143</v>
      </c>
      <c r="P612" s="7">
        <v>1359655</v>
      </c>
      <c r="Q612" s="7">
        <v>1742088</v>
      </c>
      <c r="R612" s="7">
        <v>1970125</v>
      </c>
      <c r="S612" s="7">
        <v>2215211</v>
      </c>
      <c r="T612" s="7">
        <v>2482832</v>
      </c>
      <c r="U612" s="7">
        <v>2483622</v>
      </c>
      <c r="V612" s="7">
        <v>2177082</v>
      </c>
      <c r="W612" s="7">
        <v>2522933</v>
      </c>
      <c r="X612" s="7">
        <v>2752602</v>
      </c>
      <c r="Y612" s="7">
        <v>2927739</v>
      </c>
      <c r="Z612" s="7">
        <v>2952883</v>
      </c>
    </row>
    <row r="613" spans="2:26">
      <c r="B613" s="7" t="s">
        <v>122</v>
      </c>
      <c r="C613" s="7">
        <v>218586</v>
      </c>
      <c r="D613" s="7">
        <v>265847</v>
      </c>
      <c r="E613" s="7">
        <v>347665</v>
      </c>
      <c r="F613" s="7">
        <v>387254</v>
      </c>
      <c r="G613" s="7">
        <v>417964</v>
      </c>
      <c r="H613" s="7">
        <v>555987</v>
      </c>
      <c r="I613" s="7">
        <v>624693</v>
      </c>
      <c r="J613" s="7">
        <v>709915</v>
      </c>
      <c r="K613" s="7">
        <v>738717</v>
      </c>
      <c r="L613" s="7">
        <v>782677</v>
      </c>
      <c r="M613" s="7">
        <v>992143</v>
      </c>
      <c r="N613" s="7">
        <v>1097647</v>
      </c>
      <c r="O613" s="7">
        <v>1054788</v>
      </c>
      <c r="P613" s="7">
        <v>1162594</v>
      </c>
      <c r="Q613" s="7">
        <v>1530338</v>
      </c>
      <c r="R613" s="7">
        <v>1742320</v>
      </c>
      <c r="S613" s="7">
        <v>1968360</v>
      </c>
      <c r="T613" s="7">
        <v>2220113</v>
      </c>
      <c r="U613" s="7">
        <v>2216313</v>
      </c>
      <c r="V613" s="7">
        <v>1907401</v>
      </c>
      <c r="W613" s="7">
        <v>2231897</v>
      </c>
      <c r="X613" s="7">
        <v>2444562</v>
      </c>
      <c r="Y613" s="7">
        <v>2583501</v>
      </c>
      <c r="Z613" s="7">
        <v>2609202</v>
      </c>
    </row>
    <row r="614" spans="2:26">
      <c r="B614" s="7" t="s">
        <v>123</v>
      </c>
      <c r="C614" s="7">
        <v>40887</v>
      </c>
      <c r="D614" s="7">
        <v>52292</v>
      </c>
      <c r="E614" s="7">
        <v>68039</v>
      </c>
      <c r="F614" s="7">
        <v>110246</v>
      </c>
      <c r="G614" s="7">
        <v>124529</v>
      </c>
      <c r="H614" s="7">
        <v>137172</v>
      </c>
      <c r="I614" s="7">
        <v>163627</v>
      </c>
      <c r="J614" s="7">
        <v>167733</v>
      </c>
      <c r="K614" s="7">
        <v>177581</v>
      </c>
      <c r="L614" s="7">
        <v>194162</v>
      </c>
      <c r="M614" s="7">
        <v>204516</v>
      </c>
      <c r="N614" s="7">
        <v>200489</v>
      </c>
      <c r="O614" s="7">
        <v>196355</v>
      </c>
      <c r="P614" s="7">
        <v>197061</v>
      </c>
      <c r="Q614" s="7">
        <v>211750</v>
      </c>
      <c r="R614" s="7">
        <v>227805</v>
      </c>
      <c r="S614" s="7">
        <v>246851</v>
      </c>
      <c r="T614" s="7">
        <v>262719</v>
      </c>
      <c r="U614" s="7">
        <v>267309</v>
      </c>
      <c r="V614" s="7">
        <v>269681</v>
      </c>
      <c r="W614" s="7">
        <v>291036</v>
      </c>
      <c r="X614" s="7">
        <v>308040</v>
      </c>
      <c r="Y614" s="7">
        <v>344238</v>
      </c>
      <c r="Z614" s="7">
        <v>343681</v>
      </c>
    </row>
    <row r="615" spans="2:26">
      <c r="B615" s="7" t="s">
        <v>63</v>
      </c>
      <c r="C615" s="7">
        <v>14966</v>
      </c>
      <c r="D615" s="7">
        <v>58008</v>
      </c>
      <c r="E615" s="7">
        <v>14262</v>
      </c>
      <c r="F615" s="7">
        <v>15853</v>
      </c>
      <c r="G615" s="7">
        <v>-17500</v>
      </c>
      <c r="H615" s="7">
        <v>-49113</v>
      </c>
      <c r="I615" s="7">
        <v>-88364</v>
      </c>
      <c r="J615" s="7">
        <v>-81311</v>
      </c>
      <c r="K615" s="7">
        <v>-5829</v>
      </c>
      <c r="L615" s="7">
        <v>-9431</v>
      </c>
      <c r="M615" s="7">
        <v>-43984</v>
      </c>
      <c r="N615" s="7">
        <v>-32209</v>
      </c>
      <c r="O615" s="7">
        <v>-34263</v>
      </c>
      <c r="P615" s="7">
        <v>-33740</v>
      </c>
      <c r="Q615" s="7">
        <v>24884</v>
      </c>
      <c r="R615" s="7">
        <v>76682</v>
      </c>
      <c r="S615" s="7">
        <v>96254</v>
      </c>
      <c r="T615" s="7">
        <v>93892</v>
      </c>
      <c r="U615" s="7">
        <v>87078</v>
      </c>
      <c r="V615" s="7">
        <v>152336</v>
      </c>
      <c r="W615" s="7">
        <v>122518</v>
      </c>
      <c r="X615" s="7">
        <v>158852</v>
      </c>
      <c r="Y615" s="7">
        <v>200414</v>
      </c>
      <c r="Z615" s="7">
        <v>235461</v>
      </c>
    </row>
    <row r="616" spans="2:26">
      <c r="B616" s="1" t="s">
        <v>64</v>
      </c>
    </row>
    <row r="617" spans="2:26">
      <c r="B617" s="1" t="s">
        <v>65</v>
      </c>
    </row>
    <row r="618" spans="2:26">
      <c r="B618" s="1" t="s">
        <v>66</v>
      </c>
    </row>
    <row r="621" spans="2:26">
      <c r="B621" s="1" t="s">
        <v>125</v>
      </c>
    </row>
    <row r="623" spans="2:26">
      <c r="B623" s="7" t="s">
        <v>61</v>
      </c>
      <c r="C623" s="7">
        <v>599193</v>
      </c>
      <c r="D623" s="7">
        <v>527016</v>
      </c>
      <c r="E623" s="7">
        <v>563734</v>
      </c>
      <c r="F623" s="7">
        <v>633912</v>
      </c>
      <c r="G623" s="7">
        <v>618792</v>
      </c>
      <c r="H623" s="7">
        <v>713393</v>
      </c>
      <c r="I623" s="7">
        <v>731232</v>
      </c>
      <c r="J623" s="7">
        <v>787083</v>
      </c>
      <c r="K623" s="7">
        <v>863171</v>
      </c>
      <c r="L623" s="7">
        <v>908154</v>
      </c>
      <c r="M623" s="7">
        <v>1042747</v>
      </c>
      <c r="N623" s="7">
        <v>1141247</v>
      </c>
      <c r="O623" s="7">
        <v>1151595</v>
      </c>
      <c r="P623" s="7">
        <v>1253531</v>
      </c>
      <c r="Q623" s="7">
        <v>1626765</v>
      </c>
      <c r="R623" s="7">
        <v>1926001</v>
      </c>
      <c r="S623" s="7">
        <v>2204293</v>
      </c>
      <c r="T623" s="7">
        <v>2449632</v>
      </c>
      <c r="U623" s="7">
        <v>2552024</v>
      </c>
      <c r="V623" s="7">
        <v>2300906</v>
      </c>
      <c r="W623" s="7">
        <v>2645451</v>
      </c>
      <c r="X623" s="7">
        <v>2890966</v>
      </c>
      <c r="Y623" s="7">
        <v>3006896</v>
      </c>
      <c r="Z623" s="7">
        <v>3017706</v>
      </c>
    </row>
    <row r="624" spans="2:26">
      <c r="B624" s="7" t="s">
        <v>120</v>
      </c>
      <c r="C624" s="7">
        <v>429476</v>
      </c>
      <c r="D624" s="7">
        <v>353076</v>
      </c>
      <c r="E624" s="7">
        <v>371100</v>
      </c>
      <c r="F624" s="7">
        <v>391228</v>
      </c>
      <c r="G624" s="7">
        <v>379697</v>
      </c>
      <c r="H624" s="7">
        <v>433881</v>
      </c>
      <c r="I624" s="7">
        <v>441542</v>
      </c>
      <c r="J624" s="7">
        <v>488917</v>
      </c>
      <c r="K624" s="7">
        <v>547661</v>
      </c>
      <c r="L624" s="7">
        <v>563106</v>
      </c>
      <c r="M624" s="7">
        <v>656066</v>
      </c>
      <c r="N624" s="7">
        <v>753995</v>
      </c>
      <c r="O624" s="7">
        <v>815926</v>
      </c>
      <c r="P624" s="7">
        <v>919682</v>
      </c>
      <c r="Q624" s="7">
        <v>1294011</v>
      </c>
      <c r="R624" s="7">
        <v>1591156</v>
      </c>
      <c r="S624" s="7">
        <v>1819716</v>
      </c>
      <c r="T624" s="7">
        <v>2031158</v>
      </c>
      <c r="U624" s="7">
        <v>2116010</v>
      </c>
      <c r="V624" s="7">
        <v>1892771</v>
      </c>
      <c r="W624" s="7">
        <v>2198394</v>
      </c>
      <c r="X624" s="7">
        <v>2421535</v>
      </c>
      <c r="Y624" s="7">
        <v>2517559</v>
      </c>
      <c r="Z624" s="7">
        <v>2537370</v>
      </c>
    </row>
    <row r="625" spans="2:26">
      <c r="B625" s="7" t="s">
        <v>121</v>
      </c>
      <c r="C625" s="7">
        <v>168428</v>
      </c>
      <c r="D625" s="7">
        <v>181174</v>
      </c>
      <c r="E625" s="7">
        <v>203160</v>
      </c>
      <c r="F625" s="7">
        <v>265090</v>
      </c>
      <c r="G625" s="7">
        <v>261648</v>
      </c>
      <c r="H625" s="7">
        <v>306694</v>
      </c>
      <c r="I625" s="7">
        <v>318580</v>
      </c>
      <c r="J625" s="7">
        <v>325228</v>
      </c>
      <c r="K625" s="7">
        <v>341966</v>
      </c>
      <c r="L625" s="7">
        <v>376136</v>
      </c>
      <c r="M625" s="7">
        <v>420329</v>
      </c>
      <c r="N625" s="7">
        <v>415546</v>
      </c>
      <c r="O625" s="7">
        <v>352922</v>
      </c>
      <c r="P625" s="7">
        <v>348783</v>
      </c>
      <c r="Q625" s="7">
        <v>339021</v>
      </c>
      <c r="R625" s="7">
        <v>335014</v>
      </c>
      <c r="S625" s="7">
        <v>384895</v>
      </c>
      <c r="T625" s="7">
        <v>418116</v>
      </c>
      <c r="U625" s="7">
        <v>435644</v>
      </c>
      <c r="V625" s="7">
        <v>408157</v>
      </c>
      <c r="W625" s="7">
        <v>447057</v>
      </c>
      <c r="X625" s="7">
        <v>469431</v>
      </c>
      <c r="Y625" s="7">
        <v>489342</v>
      </c>
      <c r="Z625" s="7">
        <v>480212</v>
      </c>
    </row>
    <row r="626" spans="2:26">
      <c r="B626" s="7" t="s">
        <v>62</v>
      </c>
      <c r="C626" s="7">
        <v>524869</v>
      </c>
      <c r="D626" s="7">
        <v>357035</v>
      </c>
      <c r="E626" s="7">
        <v>449399</v>
      </c>
      <c r="F626" s="7">
        <v>533784</v>
      </c>
      <c r="G626" s="7">
        <v>584146</v>
      </c>
      <c r="H626" s="7">
        <v>701665</v>
      </c>
      <c r="I626" s="7">
        <v>783722</v>
      </c>
      <c r="J626" s="7">
        <v>829662</v>
      </c>
      <c r="K626" s="7">
        <v>875371</v>
      </c>
      <c r="L626" s="7">
        <v>916561</v>
      </c>
      <c r="M626" s="7">
        <v>1049629</v>
      </c>
      <c r="N626" s="7">
        <v>1167281</v>
      </c>
      <c r="O626" s="7">
        <v>1223127</v>
      </c>
      <c r="P626" s="7">
        <v>1328670</v>
      </c>
      <c r="Q626" s="7">
        <v>1676292</v>
      </c>
      <c r="R626" s="7">
        <v>1895054</v>
      </c>
      <c r="S626" s="7">
        <v>2115899</v>
      </c>
      <c r="T626" s="7">
        <v>2389608</v>
      </c>
      <c r="U626" s="7">
        <v>2464787</v>
      </c>
      <c r="V626" s="7">
        <v>2193196</v>
      </c>
      <c r="W626" s="7">
        <v>2522933</v>
      </c>
      <c r="X626" s="7">
        <v>2691510</v>
      </c>
      <c r="Y626" s="7">
        <v>2755656</v>
      </c>
      <c r="Z626" s="7">
        <v>2765857</v>
      </c>
    </row>
    <row r="627" spans="2:26">
      <c r="B627" s="7" t="s">
        <v>122</v>
      </c>
      <c r="C627" s="7">
        <v>458596</v>
      </c>
      <c r="D627" s="7">
        <v>293474</v>
      </c>
      <c r="E627" s="7">
        <v>372658</v>
      </c>
      <c r="F627" s="7">
        <v>409946</v>
      </c>
      <c r="G627" s="7">
        <v>444303</v>
      </c>
      <c r="H627" s="7">
        <v>560390</v>
      </c>
      <c r="I627" s="7">
        <v>621837</v>
      </c>
      <c r="J627" s="7">
        <v>672901</v>
      </c>
      <c r="K627" s="7">
        <v>703921</v>
      </c>
      <c r="L627" s="7">
        <v>731312</v>
      </c>
      <c r="M627" s="7">
        <v>862530</v>
      </c>
      <c r="N627" s="7">
        <v>979626</v>
      </c>
      <c r="O627" s="7">
        <v>1028497</v>
      </c>
      <c r="P627" s="7">
        <v>1131526</v>
      </c>
      <c r="Q627" s="7">
        <v>1471477</v>
      </c>
      <c r="R627" s="7">
        <v>1674394</v>
      </c>
      <c r="S627" s="7">
        <v>1872965</v>
      </c>
      <c r="T627" s="7">
        <v>2131941</v>
      </c>
      <c r="U627" s="7">
        <v>2191089</v>
      </c>
      <c r="V627" s="7">
        <v>1932105</v>
      </c>
      <c r="W627" s="7">
        <v>2231897</v>
      </c>
      <c r="X627" s="7">
        <v>2378643</v>
      </c>
      <c r="Y627" s="7">
        <v>2417380</v>
      </c>
      <c r="Z627" s="7">
        <v>2438902</v>
      </c>
    </row>
    <row r="628" spans="2:26">
      <c r="B628" s="7" t="s">
        <v>123</v>
      </c>
      <c r="C628" s="7">
        <v>71883</v>
      </c>
      <c r="D628" s="7">
        <v>64383</v>
      </c>
      <c r="E628" s="7">
        <v>77398</v>
      </c>
      <c r="F628" s="7">
        <v>126622</v>
      </c>
      <c r="G628" s="7">
        <v>143257</v>
      </c>
      <c r="H628" s="7">
        <v>143180</v>
      </c>
      <c r="I628" s="7">
        <v>164160</v>
      </c>
      <c r="J628" s="7">
        <v>159054</v>
      </c>
      <c r="K628" s="7">
        <v>173871</v>
      </c>
      <c r="L628" s="7">
        <v>187942</v>
      </c>
      <c r="M628" s="7">
        <v>189283</v>
      </c>
      <c r="N628" s="7">
        <v>188766</v>
      </c>
      <c r="O628" s="7">
        <v>195683</v>
      </c>
      <c r="P628" s="7">
        <v>197972</v>
      </c>
      <c r="Q628" s="7">
        <v>204447</v>
      </c>
      <c r="R628" s="7">
        <v>220199</v>
      </c>
      <c r="S628" s="7">
        <v>242398</v>
      </c>
      <c r="T628" s="7">
        <v>256529</v>
      </c>
      <c r="U628" s="7">
        <v>272657</v>
      </c>
      <c r="V628" s="7">
        <v>260723</v>
      </c>
      <c r="W628" s="7">
        <v>291036</v>
      </c>
      <c r="X628" s="7">
        <v>312867</v>
      </c>
      <c r="Y628" s="7">
        <v>339063</v>
      </c>
      <c r="Z628" s="7">
        <v>327083</v>
      </c>
    </row>
    <row r="632" spans="2:26">
      <c r="B632" s="1" t="s">
        <v>135</v>
      </c>
    </row>
    <row r="634" spans="2:26">
      <c r="B634" s="7" t="s">
        <v>126</v>
      </c>
      <c r="C634" s="7" t="s">
        <v>9</v>
      </c>
      <c r="D634" s="7" t="s">
        <v>9</v>
      </c>
      <c r="E634" s="7" t="s">
        <v>9</v>
      </c>
      <c r="F634" s="7">
        <v>459183</v>
      </c>
      <c r="G634" s="7">
        <v>548602</v>
      </c>
      <c r="H634" s="7">
        <v>619931</v>
      </c>
      <c r="I634" s="7">
        <v>728500</v>
      </c>
      <c r="J634" s="7">
        <v>797276</v>
      </c>
      <c r="K634" s="7">
        <v>837130</v>
      </c>
      <c r="L634" s="7">
        <v>861849</v>
      </c>
      <c r="M634" s="7">
        <v>915193</v>
      </c>
      <c r="N634" s="7">
        <v>988445</v>
      </c>
      <c r="O634" s="7">
        <v>1060973</v>
      </c>
      <c r="P634" s="7">
        <v>1118599</v>
      </c>
      <c r="Q634" s="7">
        <v>1212406</v>
      </c>
      <c r="R634" s="7">
        <v>1299197</v>
      </c>
      <c r="S634" s="7">
        <v>1394034</v>
      </c>
      <c r="T634" s="7">
        <v>1513254</v>
      </c>
      <c r="U634" s="7">
        <v>1616849</v>
      </c>
      <c r="V634" s="7">
        <v>1568561</v>
      </c>
      <c r="W634" s="7">
        <v>1589052</v>
      </c>
      <c r="X634" s="7">
        <v>1625741</v>
      </c>
      <c r="Y634" s="7">
        <v>1657508</v>
      </c>
      <c r="Z634" s="7">
        <v>1658042</v>
      </c>
    </row>
    <row r="635" spans="2:26">
      <c r="B635" s="7" t="s">
        <v>127</v>
      </c>
      <c r="C635" s="7" t="s">
        <v>9</v>
      </c>
      <c r="D635" s="7" t="s">
        <v>9</v>
      </c>
      <c r="E635" s="7" t="s">
        <v>9</v>
      </c>
      <c r="F635" s="7">
        <v>349433</v>
      </c>
      <c r="G635" s="7">
        <v>414593</v>
      </c>
      <c r="H635" s="7">
        <v>472518</v>
      </c>
      <c r="I635" s="7">
        <v>556603</v>
      </c>
      <c r="J635" s="7">
        <v>607903</v>
      </c>
      <c r="K635" s="7">
        <v>635677</v>
      </c>
      <c r="L635" s="7">
        <v>653000</v>
      </c>
      <c r="M635" s="7">
        <v>690424</v>
      </c>
      <c r="N635" s="7">
        <v>748119</v>
      </c>
      <c r="O635" s="7">
        <v>800874</v>
      </c>
      <c r="P635" s="7">
        <v>842423</v>
      </c>
      <c r="Q635" s="7">
        <v>915883</v>
      </c>
      <c r="R635" s="7">
        <v>982935</v>
      </c>
      <c r="S635" s="7">
        <v>1053200</v>
      </c>
      <c r="T635" s="7">
        <v>1140368</v>
      </c>
      <c r="U635" s="7">
        <v>1226454</v>
      </c>
      <c r="V635" s="7">
        <v>1201971</v>
      </c>
      <c r="W635" s="7">
        <v>1208990</v>
      </c>
      <c r="X635" s="7">
        <v>1236159</v>
      </c>
      <c r="Y635" s="7">
        <v>1261605</v>
      </c>
      <c r="Z635" s="7">
        <v>1256824</v>
      </c>
    </row>
    <row r="636" spans="2:26">
      <c r="B636" s="7" t="s">
        <v>128</v>
      </c>
      <c r="C636" s="7" t="s">
        <v>9</v>
      </c>
      <c r="D636" s="7" t="s">
        <v>9</v>
      </c>
      <c r="E636" s="7" t="s">
        <v>9</v>
      </c>
      <c r="F636" s="7">
        <v>109750</v>
      </c>
      <c r="G636" s="7">
        <v>134009</v>
      </c>
      <c r="H636" s="7">
        <v>147413</v>
      </c>
      <c r="I636" s="7">
        <v>171897</v>
      </c>
      <c r="J636" s="7">
        <v>189373</v>
      </c>
      <c r="K636" s="7">
        <v>201453</v>
      </c>
      <c r="L636" s="7">
        <v>208849</v>
      </c>
      <c r="M636" s="7">
        <v>224769</v>
      </c>
      <c r="N636" s="7">
        <v>240326</v>
      </c>
      <c r="O636" s="7">
        <v>260099</v>
      </c>
      <c r="P636" s="7">
        <v>276176</v>
      </c>
      <c r="Q636" s="7">
        <v>296523</v>
      </c>
      <c r="R636" s="7">
        <v>316262</v>
      </c>
      <c r="S636" s="7">
        <v>340834</v>
      </c>
      <c r="T636" s="7">
        <v>372886</v>
      </c>
      <c r="U636" s="7">
        <v>390395</v>
      </c>
      <c r="V636" s="7">
        <v>366590</v>
      </c>
      <c r="W636" s="7">
        <v>380062</v>
      </c>
      <c r="X636" s="7">
        <v>389582</v>
      </c>
      <c r="Y636" s="7">
        <v>395903</v>
      </c>
      <c r="Z636" s="7">
        <v>401218</v>
      </c>
    </row>
    <row r="637" spans="2:26">
      <c r="B637" s="7" t="s">
        <v>129</v>
      </c>
      <c r="C637" s="7" t="s">
        <v>9</v>
      </c>
      <c r="D637" s="7" t="s">
        <v>9</v>
      </c>
      <c r="E637" s="7" t="s">
        <v>9</v>
      </c>
      <c r="F637" s="7">
        <v>119916</v>
      </c>
      <c r="G637" s="7">
        <v>126200</v>
      </c>
      <c r="H637" s="7">
        <v>139465</v>
      </c>
      <c r="I637" s="7">
        <v>164892</v>
      </c>
      <c r="J637" s="7">
        <v>161241</v>
      </c>
      <c r="K637" s="7">
        <v>162514</v>
      </c>
      <c r="L637" s="7">
        <v>181740</v>
      </c>
      <c r="M637" s="7">
        <v>189367</v>
      </c>
      <c r="N637" s="7">
        <v>196284</v>
      </c>
      <c r="O637" s="7">
        <v>213254</v>
      </c>
      <c r="P637" s="7">
        <v>219188</v>
      </c>
      <c r="Q637" s="7">
        <v>272125</v>
      </c>
      <c r="R637" s="7">
        <v>285360</v>
      </c>
      <c r="S637" s="7">
        <v>289967</v>
      </c>
      <c r="T637" s="7">
        <v>330737</v>
      </c>
      <c r="U637" s="7">
        <v>338965</v>
      </c>
      <c r="V637" s="7">
        <v>329025</v>
      </c>
      <c r="W637" s="7">
        <v>340625</v>
      </c>
      <c r="X637" s="7">
        <v>360090</v>
      </c>
      <c r="Y637" s="7">
        <v>376009</v>
      </c>
      <c r="Z637" s="7">
        <v>391981</v>
      </c>
    </row>
    <row r="638" spans="2:26">
      <c r="B638" s="7" t="s">
        <v>130</v>
      </c>
      <c r="C638" s="7" t="s">
        <v>9</v>
      </c>
      <c r="D638" s="7" t="s">
        <v>9</v>
      </c>
      <c r="E638" s="7" t="s">
        <v>9</v>
      </c>
      <c r="F638" s="7">
        <v>152154</v>
      </c>
      <c r="G638" s="7">
        <v>166405</v>
      </c>
      <c r="H638" s="7">
        <v>179920</v>
      </c>
      <c r="I638" s="7">
        <v>204255</v>
      </c>
      <c r="J638" s="7">
        <v>209775</v>
      </c>
      <c r="K638" s="7">
        <v>219713</v>
      </c>
      <c r="L638" s="7">
        <v>242388</v>
      </c>
      <c r="M638" s="7">
        <v>249542</v>
      </c>
      <c r="N638" s="7">
        <v>260604</v>
      </c>
      <c r="O638" s="7">
        <v>269537</v>
      </c>
      <c r="P638" s="7">
        <v>286950</v>
      </c>
      <c r="Q638" s="7">
        <v>336672</v>
      </c>
      <c r="R638" s="7">
        <v>357025</v>
      </c>
      <c r="S638" s="7">
        <v>366844</v>
      </c>
      <c r="T638" s="7">
        <v>411180</v>
      </c>
      <c r="U638" s="7">
        <v>423391</v>
      </c>
      <c r="V638" s="7">
        <v>429858</v>
      </c>
      <c r="W638" s="7">
        <v>447231</v>
      </c>
      <c r="X638" s="7">
        <v>487540</v>
      </c>
      <c r="Y638" s="7">
        <v>507431</v>
      </c>
      <c r="Z638" s="7">
        <v>531700</v>
      </c>
    </row>
    <row r="639" spans="2:26">
      <c r="B639" s="7" t="s">
        <v>131</v>
      </c>
      <c r="C639" s="7" t="s">
        <v>9</v>
      </c>
      <c r="D639" s="7" t="s">
        <v>9</v>
      </c>
      <c r="E639" s="7" t="s">
        <v>9</v>
      </c>
      <c r="F639" s="7">
        <v>-32238</v>
      </c>
      <c r="G639" s="7">
        <v>-40205</v>
      </c>
      <c r="H639" s="7">
        <v>-40455</v>
      </c>
      <c r="I639" s="7">
        <v>-39363</v>
      </c>
      <c r="J639" s="7">
        <v>-48534</v>
      </c>
      <c r="K639" s="7">
        <v>-57199</v>
      </c>
      <c r="L639" s="7">
        <v>-60648</v>
      </c>
      <c r="M639" s="7">
        <v>-60175</v>
      </c>
      <c r="N639" s="7">
        <v>-64320</v>
      </c>
      <c r="O639" s="7">
        <v>-56283</v>
      </c>
      <c r="P639" s="7">
        <v>-67762</v>
      </c>
      <c r="Q639" s="7">
        <v>-64547</v>
      </c>
      <c r="R639" s="7">
        <v>-71665</v>
      </c>
      <c r="S639" s="7">
        <v>-76877</v>
      </c>
      <c r="T639" s="7">
        <v>-80443</v>
      </c>
      <c r="U639" s="7">
        <v>-84426</v>
      </c>
      <c r="V639" s="7">
        <v>-100833</v>
      </c>
      <c r="W639" s="7">
        <v>-106606</v>
      </c>
      <c r="X639" s="7">
        <v>-127450</v>
      </c>
      <c r="Y639" s="7">
        <v>-131422</v>
      </c>
      <c r="Z639" s="7">
        <v>-139719</v>
      </c>
    </row>
    <row r="640" spans="2:26">
      <c r="B640" s="7" t="s">
        <v>132</v>
      </c>
      <c r="C640" s="7" t="s">
        <v>9</v>
      </c>
      <c r="D640" s="7" t="s">
        <v>9</v>
      </c>
      <c r="E640" s="7" t="s">
        <v>9</v>
      </c>
      <c r="F640" s="7">
        <v>616712</v>
      </c>
      <c r="G640" s="7">
        <v>690021</v>
      </c>
      <c r="H640" s="7">
        <v>820719</v>
      </c>
      <c r="I640" s="7">
        <v>919230</v>
      </c>
      <c r="J640" s="7">
        <v>994794</v>
      </c>
      <c r="K640" s="7">
        <v>1142943</v>
      </c>
      <c r="L640" s="7">
        <v>1193711</v>
      </c>
      <c r="M640" s="7">
        <v>1268070</v>
      </c>
      <c r="N640" s="7">
        <v>1377950</v>
      </c>
      <c r="O640" s="7">
        <v>1400407</v>
      </c>
      <c r="P640" s="7">
        <v>1463376</v>
      </c>
      <c r="Q640" s="7">
        <v>1573129</v>
      </c>
      <c r="R640" s="7">
        <v>1673415</v>
      </c>
      <c r="S640" s="7">
        <v>1823130</v>
      </c>
      <c r="T640" s="7">
        <v>1987828</v>
      </c>
      <c r="U640" s="7">
        <v>2059532</v>
      </c>
      <c r="V640" s="7">
        <v>2024241</v>
      </c>
      <c r="W640" s="7">
        <v>2023974</v>
      </c>
      <c r="X640" s="7">
        <v>2036579</v>
      </c>
      <c r="Y640" s="7">
        <v>2014158</v>
      </c>
      <c r="Z640" s="7">
        <v>2036237</v>
      </c>
    </row>
    <row r="641" spans="2:26">
      <c r="B641" s="7" t="s">
        <v>133</v>
      </c>
      <c r="C641" s="7" t="s">
        <v>9</v>
      </c>
      <c r="D641" s="7" t="s">
        <v>9</v>
      </c>
      <c r="E641" s="7" t="s">
        <v>9</v>
      </c>
      <c r="F641" s="7">
        <v>261931</v>
      </c>
      <c r="G641" s="7">
        <v>298337</v>
      </c>
      <c r="H641" s="7">
        <v>334485</v>
      </c>
      <c r="I641" s="7">
        <v>375546</v>
      </c>
      <c r="J641" s="7">
        <v>430043</v>
      </c>
      <c r="K641" s="7">
        <v>473690</v>
      </c>
      <c r="L641" s="7">
        <v>505975</v>
      </c>
      <c r="M641" s="7">
        <v>542747</v>
      </c>
      <c r="N641" s="7">
        <v>573853</v>
      </c>
      <c r="O641" s="7">
        <v>586920</v>
      </c>
      <c r="P641" s="7">
        <v>609324</v>
      </c>
      <c r="Q641" s="7">
        <v>641089</v>
      </c>
      <c r="R641" s="7">
        <v>667898</v>
      </c>
      <c r="S641" s="7">
        <v>703919</v>
      </c>
      <c r="T641" s="7">
        <v>763591</v>
      </c>
      <c r="U641" s="7">
        <v>811474</v>
      </c>
      <c r="V641" s="7">
        <v>841008</v>
      </c>
      <c r="W641" s="7">
        <v>849717</v>
      </c>
      <c r="X641" s="7">
        <v>863249</v>
      </c>
      <c r="Y641" s="7">
        <v>879539</v>
      </c>
      <c r="Z641" s="7">
        <v>905403</v>
      </c>
    </row>
    <row r="642" spans="2:26">
      <c r="B642" s="7" t="s">
        <v>134</v>
      </c>
      <c r="C642" s="7" t="s">
        <v>9</v>
      </c>
      <c r="D642" s="7" t="s">
        <v>9</v>
      </c>
      <c r="E642" s="7" t="s">
        <v>9</v>
      </c>
      <c r="F642" s="7">
        <v>354781</v>
      </c>
      <c r="G642" s="7">
        <v>391684</v>
      </c>
      <c r="H642" s="7">
        <v>486234</v>
      </c>
      <c r="I642" s="7">
        <v>543684</v>
      </c>
      <c r="J642" s="7">
        <v>564751</v>
      </c>
      <c r="K642" s="7">
        <v>669253</v>
      </c>
      <c r="L642" s="7">
        <v>687736</v>
      </c>
      <c r="M642" s="7">
        <v>725323</v>
      </c>
      <c r="N642" s="7">
        <v>804097</v>
      </c>
      <c r="O642" s="7">
        <v>813487</v>
      </c>
      <c r="P642" s="7">
        <v>854052</v>
      </c>
      <c r="Q642" s="7">
        <v>932040</v>
      </c>
      <c r="R642" s="7">
        <v>1005517</v>
      </c>
      <c r="S642" s="7">
        <v>1119211</v>
      </c>
      <c r="T642" s="7">
        <v>1224237</v>
      </c>
      <c r="U642" s="7">
        <v>1248058</v>
      </c>
      <c r="V642" s="7">
        <v>1183233</v>
      </c>
      <c r="W642" s="7">
        <v>1174257</v>
      </c>
      <c r="X642" s="7">
        <v>1173330</v>
      </c>
      <c r="Y642" s="7">
        <v>1134619</v>
      </c>
      <c r="Z642" s="7">
        <v>1130834</v>
      </c>
    </row>
    <row r="643" spans="2:26">
      <c r="B643" s="7" t="s">
        <v>8</v>
      </c>
      <c r="C643" s="7">
        <v>672776</v>
      </c>
      <c r="D643" s="7">
        <v>868228</v>
      </c>
      <c r="E643" s="7">
        <v>974694</v>
      </c>
      <c r="F643" s="7">
        <v>1195811</v>
      </c>
      <c r="G643" s="7">
        <v>1364823</v>
      </c>
      <c r="H643" s="7">
        <v>1580115</v>
      </c>
      <c r="I643" s="7">
        <v>1812622</v>
      </c>
      <c r="J643" s="7">
        <v>1953311</v>
      </c>
      <c r="K643" s="7">
        <v>2142587</v>
      </c>
      <c r="L643" s="7">
        <v>2237300</v>
      </c>
      <c r="M643" s="7">
        <v>2372630</v>
      </c>
      <c r="N643" s="7">
        <v>2562679</v>
      </c>
      <c r="O643" s="7">
        <v>2674634</v>
      </c>
      <c r="P643" s="7">
        <v>2801163</v>
      </c>
      <c r="Q643" s="7">
        <v>3057660</v>
      </c>
      <c r="R643" s="7">
        <v>3257972</v>
      </c>
      <c r="S643" s="7">
        <v>3507131</v>
      </c>
      <c r="T643" s="7">
        <v>3831819</v>
      </c>
      <c r="U643" s="7">
        <v>4015346</v>
      </c>
      <c r="V643" s="7">
        <v>3921827</v>
      </c>
      <c r="W643" s="7">
        <v>3953651</v>
      </c>
      <c r="X643" s="7">
        <v>4022410</v>
      </c>
      <c r="Y643" s="7">
        <v>4047675</v>
      </c>
      <c r="Z643" s="7">
        <v>4086260</v>
      </c>
    </row>
    <row r="646" spans="2:26">
      <c r="B646" s="1" t="s">
        <v>136</v>
      </c>
    </row>
    <row r="648" spans="2:26">
      <c r="B648" s="7" t="s">
        <v>14</v>
      </c>
      <c r="C648" s="7">
        <v>36808</v>
      </c>
      <c r="D648" s="7">
        <v>46461</v>
      </c>
      <c r="E648" s="7">
        <v>62363</v>
      </c>
      <c r="F648" s="7">
        <v>459183</v>
      </c>
      <c r="G648" s="7">
        <v>548602</v>
      </c>
      <c r="H648" s="7">
        <v>619931</v>
      </c>
      <c r="I648" s="7">
        <v>728500</v>
      </c>
      <c r="J648" s="7">
        <v>797276</v>
      </c>
      <c r="K648" s="7">
        <v>837130</v>
      </c>
      <c r="L648" s="7">
        <v>861849</v>
      </c>
      <c r="M648" s="7">
        <v>915193</v>
      </c>
      <c r="N648" s="7">
        <v>988445</v>
      </c>
      <c r="O648" s="7">
        <v>1060973</v>
      </c>
      <c r="P648" s="7">
        <v>1118599</v>
      </c>
      <c r="Q648" s="7">
        <v>1212406</v>
      </c>
      <c r="R648" s="7">
        <v>1299197</v>
      </c>
      <c r="S648" s="7">
        <v>1394034</v>
      </c>
      <c r="T648" s="7">
        <v>1513254</v>
      </c>
      <c r="U648" s="7">
        <v>1616849</v>
      </c>
      <c r="V648" s="7">
        <v>1568561</v>
      </c>
      <c r="W648" s="7">
        <v>1589052</v>
      </c>
      <c r="X648" s="7">
        <v>1625741</v>
      </c>
      <c r="Y648" s="7">
        <v>1657508</v>
      </c>
      <c r="Z648" s="7">
        <v>1658042</v>
      </c>
    </row>
    <row r="649" spans="2:26">
      <c r="B649" s="7" t="s">
        <v>15</v>
      </c>
      <c r="C649" s="7" t="s">
        <v>9</v>
      </c>
      <c r="D649" s="7" t="s">
        <v>9</v>
      </c>
      <c r="E649" s="7" t="s">
        <v>9</v>
      </c>
      <c r="F649" s="7">
        <v>26180</v>
      </c>
      <c r="G649" s="7">
        <v>29134</v>
      </c>
      <c r="H649" s="7">
        <v>28675</v>
      </c>
      <c r="I649" s="7">
        <v>32432</v>
      </c>
      <c r="J649" s="7">
        <v>34039</v>
      </c>
      <c r="K649" s="7">
        <v>35794</v>
      </c>
      <c r="L649" s="7">
        <v>33150</v>
      </c>
      <c r="M649" s="7">
        <v>33934</v>
      </c>
      <c r="N649" s="7">
        <v>34717</v>
      </c>
      <c r="O649" s="7">
        <v>32794</v>
      </c>
      <c r="P649" s="7">
        <v>32316</v>
      </c>
      <c r="Q649" s="7">
        <v>34565</v>
      </c>
      <c r="R649" s="7">
        <v>33978</v>
      </c>
      <c r="S649" s="7">
        <v>35492</v>
      </c>
      <c r="T649" s="7">
        <v>36741</v>
      </c>
      <c r="U649" s="7">
        <v>38517</v>
      </c>
      <c r="V649" s="7">
        <v>35799</v>
      </c>
      <c r="W649" s="7">
        <v>33292</v>
      </c>
      <c r="X649" s="7">
        <v>34536</v>
      </c>
      <c r="Y649" s="7">
        <v>35025</v>
      </c>
      <c r="Z649" s="7">
        <v>35775</v>
      </c>
    </row>
    <row r="650" spans="2:26">
      <c r="B650" s="7" t="s">
        <v>16</v>
      </c>
      <c r="C650" s="7" t="s">
        <v>9</v>
      </c>
      <c r="D650" s="7" t="s">
        <v>9</v>
      </c>
      <c r="E650" s="7" t="s">
        <v>9</v>
      </c>
      <c r="F650" s="7">
        <v>14554</v>
      </c>
      <c r="G650" s="7">
        <v>16721</v>
      </c>
      <c r="H650" s="7">
        <v>16787</v>
      </c>
      <c r="I650" s="7">
        <v>18654</v>
      </c>
      <c r="J650" s="7">
        <v>18909</v>
      </c>
      <c r="K650" s="7">
        <v>19475</v>
      </c>
      <c r="L650" s="7">
        <v>18518</v>
      </c>
      <c r="M650" s="7">
        <v>17985</v>
      </c>
      <c r="N650" s="7">
        <v>18931</v>
      </c>
      <c r="O650" s="7">
        <v>17743</v>
      </c>
      <c r="P650" s="7">
        <v>17009</v>
      </c>
      <c r="Q650" s="7">
        <v>18624</v>
      </c>
      <c r="R650" s="7">
        <v>18530</v>
      </c>
      <c r="S650" s="7">
        <v>19804</v>
      </c>
      <c r="T650" s="7">
        <v>20532</v>
      </c>
      <c r="U650" s="7">
        <v>22186</v>
      </c>
      <c r="V650" s="7">
        <v>19180</v>
      </c>
      <c r="W650" s="7">
        <v>18919</v>
      </c>
      <c r="X650" s="7">
        <v>20079</v>
      </c>
      <c r="Y650" s="7">
        <v>20190</v>
      </c>
      <c r="Z650" s="7">
        <v>18890</v>
      </c>
    </row>
    <row r="651" spans="2:26">
      <c r="B651" s="7" t="s">
        <v>17</v>
      </c>
      <c r="C651" s="7" t="s">
        <v>9</v>
      </c>
      <c r="D651" s="7" t="s">
        <v>9</v>
      </c>
      <c r="E651" s="7" t="s">
        <v>9</v>
      </c>
      <c r="F651" s="7">
        <v>125496</v>
      </c>
      <c r="G651" s="7">
        <v>146161</v>
      </c>
      <c r="H651" s="7">
        <v>164282</v>
      </c>
      <c r="I651" s="7">
        <v>198345</v>
      </c>
      <c r="J651" s="7">
        <v>222891</v>
      </c>
      <c r="K651" s="7">
        <v>237254</v>
      </c>
      <c r="L651" s="7">
        <v>238116</v>
      </c>
      <c r="M651" s="7">
        <v>257887</v>
      </c>
      <c r="N651" s="7">
        <v>280517</v>
      </c>
      <c r="O651" s="7">
        <v>295164</v>
      </c>
      <c r="P651" s="7">
        <v>304155</v>
      </c>
      <c r="Q651" s="7">
        <v>336148</v>
      </c>
      <c r="R651" s="7">
        <v>360896</v>
      </c>
      <c r="S651" s="7">
        <v>388624</v>
      </c>
      <c r="T651" s="7">
        <v>427082</v>
      </c>
      <c r="U651" s="7">
        <v>450320</v>
      </c>
      <c r="V651" s="7">
        <v>407107</v>
      </c>
      <c r="W651" s="7">
        <v>409185</v>
      </c>
      <c r="X651" s="7">
        <v>438801</v>
      </c>
      <c r="Y651" s="7">
        <v>449464</v>
      </c>
      <c r="Z651" s="7">
        <v>451561</v>
      </c>
    </row>
    <row r="652" spans="2:26">
      <c r="B652" s="7" t="s">
        <v>18</v>
      </c>
      <c r="C652" s="7" t="s">
        <v>9</v>
      </c>
      <c r="D652" s="7" t="s">
        <v>9</v>
      </c>
      <c r="E652" s="7" t="s">
        <v>9</v>
      </c>
      <c r="F652" s="7">
        <v>7805</v>
      </c>
      <c r="G652" s="7">
        <v>9633</v>
      </c>
      <c r="H652" s="7">
        <v>10454</v>
      </c>
      <c r="I652" s="7">
        <v>11922</v>
      </c>
      <c r="J652" s="7">
        <v>13496</v>
      </c>
      <c r="K652" s="7">
        <v>14441</v>
      </c>
      <c r="L652" s="7">
        <v>14910</v>
      </c>
      <c r="M652" s="7">
        <v>14514</v>
      </c>
      <c r="N652" s="7">
        <v>16404</v>
      </c>
      <c r="O652" s="7">
        <v>17827</v>
      </c>
      <c r="P652" s="7">
        <v>17575</v>
      </c>
      <c r="Q652" s="7">
        <v>18605</v>
      </c>
      <c r="R652" s="7">
        <v>19140</v>
      </c>
      <c r="S652" s="7">
        <v>18880</v>
      </c>
      <c r="T652" s="7">
        <v>19252</v>
      </c>
      <c r="U652" s="7">
        <v>19303</v>
      </c>
      <c r="V652" s="7">
        <v>19133</v>
      </c>
      <c r="W652" s="7">
        <v>19037</v>
      </c>
      <c r="X652" s="7">
        <v>21159</v>
      </c>
      <c r="Y652" s="7">
        <v>21974</v>
      </c>
      <c r="Z652" s="7">
        <v>21439</v>
      </c>
    </row>
    <row r="653" spans="2:26">
      <c r="B653" s="7" t="s">
        <v>19</v>
      </c>
      <c r="C653" s="7" t="s">
        <v>9</v>
      </c>
      <c r="D653" s="7" t="s">
        <v>9</v>
      </c>
      <c r="E653" s="7" t="s">
        <v>9</v>
      </c>
      <c r="F653" s="7">
        <v>4505</v>
      </c>
      <c r="G653" s="7">
        <v>5578</v>
      </c>
      <c r="H653" s="7">
        <v>6129</v>
      </c>
      <c r="I653" s="7">
        <v>7701</v>
      </c>
      <c r="J653" s="7">
        <v>9039</v>
      </c>
      <c r="K653" s="7">
        <v>10194</v>
      </c>
      <c r="L653" s="7">
        <v>10666</v>
      </c>
      <c r="M653" s="7">
        <v>11224</v>
      </c>
      <c r="N653" s="7">
        <v>12201</v>
      </c>
      <c r="O653" s="7">
        <v>13401</v>
      </c>
      <c r="P653" s="7">
        <v>13542</v>
      </c>
      <c r="Q653" s="7">
        <v>15305</v>
      </c>
      <c r="R653" s="7">
        <v>15896</v>
      </c>
      <c r="S653" s="7">
        <v>16647</v>
      </c>
      <c r="T653" s="7">
        <v>18234</v>
      </c>
      <c r="U653" s="7">
        <v>19035</v>
      </c>
      <c r="V653" s="7">
        <v>19953</v>
      </c>
      <c r="W653" s="7">
        <v>19603</v>
      </c>
      <c r="X653" s="7">
        <v>20945</v>
      </c>
      <c r="Y653" s="7">
        <v>21203</v>
      </c>
      <c r="Z653" s="7">
        <v>21628</v>
      </c>
    </row>
    <row r="654" spans="2:26">
      <c r="B654" s="7" t="s">
        <v>20</v>
      </c>
      <c r="C654" s="7" t="s">
        <v>9</v>
      </c>
      <c r="D654" s="7" t="s">
        <v>9</v>
      </c>
      <c r="E654" s="7" t="s">
        <v>9</v>
      </c>
      <c r="F654" s="7">
        <v>45909</v>
      </c>
      <c r="G654" s="7">
        <v>53766</v>
      </c>
      <c r="H654" s="7">
        <v>61960</v>
      </c>
      <c r="I654" s="7">
        <v>68115</v>
      </c>
      <c r="J654" s="7">
        <v>69777</v>
      </c>
      <c r="K654" s="7">
        <v>70875</v>
      </c>
      <c r="L654" s="7">
        <v>67791</v>
      </c>
      <c r="M654" s="7">
        <v>65902</v>
      </c>
      <c r="N654" s="7">
        <v>64748</v>
      </c>
      <c r="O654" s="7">
        <v>68824</v>
      </c>
      <c r="P654" s="7">
        <v>71586</v>
      </c>
      <c r="Q654" s="7">
        <v>78714</v>
      </c>
      <c r="R654" s="7">
        <v>83562</v>
      </c>
      <c r="S654" s="7">
        <v>89960</v>
      </c>
      <c r="T654" s="7">
        <v>98820</v>
      </c>
      <c r="U654" s="7">
        <v>106266</v>
      </c>
      <c r="V654" s="7">
        <v>102435</v>
      </c>
      <c r="W654" s="7">
        <v>102355</v>
      </c>
      <c r="X654" s="7">
        <v>97968</v>
      </c>
      <c r="Y654" s="7">
        <v>95483</v>
      </c>
      <c r="Z654" s="7">
        <v>90312</v>
      </c>
    </row>
    <row r="655" spans="2:26">
      <c r="B655" s="7" t="s">
        <v>21</v>
      </c>
      <c r="C655" s="7" t="s">
        <v>9</v>
      </c>
      <c r="D655" s="7" t="s">
        <v>9</v>
      </c>
      <c r="E655" s="7" t="s">
        <v>9</v>
      </c>
      <c r="F655" s="7">
        <v>46367</v>
      </c>
      <c r="G655" s="7">
        <v>62003</v>
      </c>
      <c r="H655" s="7">
        <v>66731</v>
      </c>
      <c r="I655" s="7">
        <v>78854</v>
      </c>
      <c r="J655" s="7">
        <v>90593</v>
      </c>
      <c r="K655" s="7">
        <v>92262</v>
      </c>
      <c r="L655" s="7">
        <v>91862</v>
      </c>
      <c r="M655" s="7">
        <v>102097</v>
      </c>
      <c r="N655" s="7">
        <v>108421</v>
      </c>
      <c r="O655" s="7">
        <v>115269</v>
      </c>
      <c r="P655" s="7">
        <v>121020</v>
      </c>
      <c r="Q655" s="7">
        <v>135092</v>
      </c>
      <c r="R655" s="7">
        <v>147604</v>
      </c>
      <c r="S655" s="7">
        <v>158688</v>
      </c>
      <c r="T655" s="7">
        <v>174499</v>
      </c>
      <c r="U655" s="7">
        <v>192079</v>
      </c>
      <c r="V655" s="7">
        <v>180678</v>
      </c>
      <c r="W655" s="7">
        <v>193559</v>
      </c>
      <c r="X655" s="7">
        <v>196720</v>
      </c>
      <c r="Y655" s="7">
        <v>199236</v>
      </c>
      <c r="Z655" s="7">
        <v>198750</v>
      </c>
    </row>
    <row r="656" spans="2:26">
      <c r="B656" s="7" t="s">
        <v>22</v>
      </c>
      <c r="C656" s="7" t="s">
        <v>9</v>
      </c>
      <c r="D656" s="7" t="s">
        <v>9</v>
      </c>
      <c r="E656" s="7" t="s">
        <v>9</v>
      </c>
      <c r="F656" s="7">
        <v>27519</v>
      </c>
      <c r="G656" s="7">
        <v>31439</v>
      </c>
      <c r="H656" s="7">
        <v>37740</v>
      </c>
      <c r="I656" s="7">
        <v>45660</v>
      </c>
      <c r="J656" s="7">
        <v>51770</v>
      </c>
      <c r="K656" s="7">
        <v>55644</v>
      </c>
      <c r="L656" s="7">
        <v>58866</v>
      </c>
      <c r="M656" s="7">
        <v>63667</v>
      </c>
      <c r="N656" s="7">
        <v>68806</v>
      </c>
      <c r="O656" s="7">
        <v>75514</v>
      </c>
      <c r="P656" s="7">
        <v>80538</v>
      </c>
      <c r="Q656" s="7">
        <v>85918</v>
      </c>
      <c r="R656" s="7">
        <v>89372</v>
      </c>
      <c r="S656" s="7">
        <v>95294</v>
      </c>
      <c r="T656" s="7">
        <v>101274</v>
      </c>
      <c r="U656" s="7">
        <v>107312</v>
      </c>
      <c r="V656" s="7">
        <v>107693</v>
      </c>
      <c r="W656" s="7">
        <v>105166</v>
      </c>
      <c r="X656" s="7">
        <v>105523</v>
      </c>
      <c r="Y656" s="7">
        <v>104225</v>
      </c>
      <c r="Z656" s="7">
        <v>104229</v>
      </c>
    </row>
    <row r="657" spans="2:26">
      <c r="B657" s="7" t="s">
        <v>23</v>
      </c>
      <c r="C657" s="7" t="s">
        <v>9</v>
      </c>
      <c r="D657" s="7" t="s">
        <v>9</v>
      </c>
      <c r="E657" s="7" t="s">
        <v>9</v>
      </c>
      <c r="F657" s="7">
        <v>7115</v>
      </c>
      <c r="G657" s="7">
        <v>8951</v>
      </c>
      <c r="H657" s="7">
        <v>11353</v>
      </c>
      <c r="I657" s="7">
        <v>12681</v>
      </c>
      <c r="J657" s="7">
        <v>12420</v>
      </c>
      <c r="K657" s="7">
        <v>13764</v>
      </c>
      <c r="L657" s="7">
        <v>15069</v>
      </c>
      <c r="M657" s="7">
        <v>16980</v>
      </c>
      <c r="N657" s="7">
        <v>19256</v>
      </c>
      <c r="O657" s="7">
        <v>21076</v>
      </c>
      <c r="P657" s="7">
        <v>22732</v>
      </c>
      <c r="Q657" s="7">
        <v>24705</v>
      </c>
      <c r="R657" s="7">
        <v>26212</v>
      </c>
      <c r="S657" s="7">
        <v>28832</v>
      </c>
      <c r="T657" s="7">
        <v>31287</v>
      </c>
      <c r="U657" s="7">
        <v>31399</v>
      </c>
      <c r="V657" s="7">
        <v>30257</v>
      </c>
      <c r="W657" s="7">
        <v>30373</v>
      </c>
      <c r="X657" s="7">
        <v>31572</v>
      </c>
      <c r="Y657" s="7">
        <v>32761</v>
      </c>
      <c r="Z657" s="7">
        <v>33964</v>
      </c>
    </row>
    <row r="658" spans="2:26">
      <c r="B658" s="7" t="s">
        <v>24</v>
      </c>
      <c r="C658" s="7" t="s">
        <v>9</v>
      </c>
      <c r="D658" s="7" t="s">
        <v>9</v>
      </c>
      <c r="E658" s="7" t="s">
        <v>9</v>
      </c>
      <c r="F658" s="7">
        <v>10099</v>
      </c>
      <c r="G658" s="7">
        <v>11821</v>
      </c>
      <c r="H658" s="7">
        <v>15177</v>
      </c>
      <c r="I658" s="7">
        <v>19473</v>
      </c>
      <c r="J658" s="7">
        <v>22890</v>
      </c>
      <c r="K658" s="7">
        <v>24252</v>
      </c>
      <c r="L658" s="7">
        <v>25819</v>
      </c>
      <c r="M658" s="7">
        <v>30093</v>
      </c>
      <c r="N658" s="7">
        <v>34811</v>
      </c>
      <c r="O658" s="7">
        <v>37973</v>
      </c>
      <c r="P658" s="7">
        <v>39964</v>
      </c>
      <c r="Q658" s="7">
        <v>44147</v>
      </c>
      <c r="R658" s="7">
        <v>48755</v>
      </c>
      <c r="S658" s="7">
        <v>54514</v>
      </c>
      <c r="T658" s="7">
        <v>62329</v>
      </c>
      <c r="U658" s="7">
        <v>70004</v>
      </c>
      <c r="V658" s="7">
        <v>72370</v>
      </c>
      <c r="W658" s="7">
        <v>72115</v>
      </c>
      <c r="X658" s="7">
        <v>72382</v>
      </c>
      <c r="Y658" s="7">
        <v>74816</v>
      </c>
      <c r="Z658" s="7">
        <v>74360</v>
      </c>
    </row>
    <row r="659" spans="2:26">
      <c r="B659" s="7" t="s">
        <v>25</v>
      </c>
      <c r="C659" s="7" t="s">
        <v>9</v>
      </c>
      <c r="D659" s="7" t="s">
        <v>9</v>
      </c>
      <c r="E659" s="7" t="s">
        <v>9</v>
      </c>
      <c r="F659" s="7">
        <v>12637</v>
      </c>
      <c r="G659" s="7">
        <v>16286</v>
      </c>
      <c r="H659" s="7">
        <v>19158</v>
      </c>
      <c r="I659" s="7">
        <v>23878</v>
      </c>
      <c r="J659" s="7">
        <v>28022</v>
      </c>
      <c r="K659" s="7">
        <v>29720</v>
      </c>
      <c r="L659" s="7">
        <v>31511</v>
      </c>
      <c r="M659" s="7">
        <v>33450</v>
      </c>
      <c r="N659" s="7">
        <v>36288</v>
      </c>
      <c r="O659" s="7">
        <v>37449</v>
      </c>
      <c r="P659" s="7">
        <v>38708</v>
      </c>
      <c r="Q659" s="7">
        <v>40536</v>
      </c>
      <c r="R659" s="7">
        <v>42219</v>
      </c>
      <c r="S659" s="7">
        <v>46533</v>
      </c>
      <c r="T659" s="7">
        <v>50919</v>
      </c>
      <c r="U659" s="7">
        <v>54195</v>
      </c>
      <c r="V659" s="7">
        <v>52174</v>
      </c>
      <c r="W659" s="7">
        <v>53243</v>
      </c>
      <c r="X659" s="7">
        <v>56246</v>
      </c>
      <c r="Y659" s="7">
        <v>60588</v>
      </c>
      <c r="Z659" s="7">
        <v>57211</v>
      </c>
    </row>
    <row r="660" spans="2:26">
      <c r="B660" s="7" t="s">
        <v>26</v>
      </c>
      <c r="C660" s="7" t="s">
        <v>9</v>
      </c>
      <c r="D660" s="7" t="s">
        <v>9</v>
      </c>
      <c r="E660" s="7" t="s">
        <v>9</v>
      </c>
      <c r="F660" s="7">
        <v>2363</v>
      </c>
      <c r="G660" s="7">
        <v>3150</v>
      </c>
      <c r="H660" s="7">
        <v>4132</v>
      </c>
      <c r="I660" s="7">
        <v>5174</v>
      </c>
      <c r="J660" s="7">
        <v>6457</v>
      </c>
      <c r="K660" s="7">
        <v>6890</v>
      </c>
      <c r="L660" s="7">
        <v>7996</v>
      </c>
      <c r="M660" s="7">
        <v>8409</v>
      </c>
      <c r="N660" s="7">
        <v>8209</v>
      </c>
      <c r="O660" s="7">
        <v>9717</v>
      </c>
      <c r="P660" s="7">
        <v>10177</v>
      </c>
      <c r="Q660" s="7">
        <v>11121</v>
      </c>
      <c r="R660" s="7">
        <v>12991</v>
      </c>
      <c r="S660" s="7">
        <v>14533</v>
      </c>
      <c r="T660" s="7">
        <v>14242</v>
      </c>
      <c r="U660" s="7">
        <v>17150</v>
      </c>
      <c r="V660" s="7">
        <v>17254</v>
      </c>
      <c r="W660" s="7">
        <v>17470</v>
      </c>
      <c r="X660" s="7">
        <v>16107</v>
      </c>
      <c r="Y660" s="7">
        <v>18343</v>
      </c>
      <c r="Z660" s="7">
        <v>18711</v>
      </c>
    </row>
    <row r="661" spans="2:26">
      <c r="B661" s="7" t="s">
        <v>27</v>
      </c>
      <c r="C661" s="7" t="s">
        <v>9</v>
      </c>
      <c r="D661" s="7" t="s">
        <v>9</v>
      </c>
      <c r="E661" s="7" t="s">
        <v>9</v>
      </c>
      <c r="F661" s="7">
        <v>18461</v>
      </c>
      <c r="G661" s="7">
        <v>21690</v>
      </c>
      <c r="H661" s="7">
        <v>25091</v>
      </c>
      <c r="I661" s="7">
        <v>27720</v>
      </c>
      <c r="J661" s="7">
        <v>30522</v>
      </c>
      <c r="K661" s="7">
        <v>33952</v>
      </c>
      <c r="L661" s="7">
        <v>36534</v>
      </c>
      <c r="M661" s="7">
        <v>39295</v>
      </c>
      <c r="N661" s="7">
        <v>40179</v>
      </c>
      <c r="O661" s="7">
        <v>44595</v>
      </c>
      <c r="P661" s="7">
        <v>48706</v>
      </c>
      <c r="Q661" s="7">
        <v>52517</v>
      </c>
      <c r="R661" s="7">
        <v>59457</v>
      </c>
      <c r="S661" s="7">
        <v>62918</v>
      </c>
      <c r="T661" s="7">
        <v>71117</v>
      </c>
      <c r="U661" s="7">
        <v>78756</v>
      </c>
      <c r="V661" s="7">
        <v>80130</v>
      </c>
      <c r="W661" s="7">
        <v>84245</v>
      </c>
      <c r="X661" s="7">
        <v>82274</v>
      </c>
      <c r="Y661" s="7">
        <v>86627</v>
      </c>
      <c r="Z661" s="7">
        <v>86654</v>
      </c>
    </row>
    <row r="662" spans="2:26">
      <c r="B662" s="7" t="s">
        <v>28</v>
      </c>
      <c r="C662" s="7" t="s">
        <v>9</v>
      </c>
      <c r="D662" s="7" t="s">
        <v>9</v>
      </c>
      <c r="E662" s="7" t="s">
        <v>9</v>
      </c>
      <c r="F662" s="7">
        <v>9300</v>
      </c>
      <c r="G662" s="7">
        <v>10676</v>
      </c>
      <c r="H662" s="7">
        <v>11460</v>
      </c>
      <c r="I662" s="7">
        <v>12199</v>
      </c>
      <c r="J662" s="7">
        <v>13622</v>
      </c>
      <c r="K662" s="7">
        <v>15070</v>
      </c>
      <c r="L662" s="7">
        <v>16557</v>
      </c>
      <c r="M662" s="7">
        <v>16864</v>
      </c>
      <c r="N662" s="7">
        <v>18734</v>
      </c>
      <c r="O662" s="7">
        <v>20228</v>
      </c>
      <c r="P662" s="7">
        <v>21547</v>
      </c>
      <c r="Q662" s="7">
        <v>24473</v>
      </c>
      <c r="R662" s="7">
        <v>26749</v>
      </c>
      <c r="S662" s="7">
        <v>28302</v>
      </c>
      <c r="T662" s="7">
        <v>30076</v>
      </c>
      <c r="U662" s="7">
        <v>33412</v>
      </c>
      <c r="V662" s="7">
        <v>34099</v>
      </c>
      <c r="W662" s="7">
        <v>35716</v>
      </c>
      <c r="X662" s="7">
        <v>35837</v>
      </c>
      <c r="Y662" s="7">
        <v>35976</v>
      </c>
      <c r="Z662" s="7">
        <v>36365</v>
      </c>
    </row>
    <row r="663" spans="2:26">
      <c r="B663" s="7" t="s">
        <v>29</v>
      </c>
      <c r="C663" s="7" t="s">
        <v>9</v>
      </c>
      <c r="D663" s="7" t="s">
        <v>9</v>
      </c>
      <c r="E663" s="7" t="s">
        <v>9</v>
      </c>
      <c r="F663" s="7">
        <v>40299</v>
      </c>
      <c r="G663" s="7">
        <v>50465</v>
      </c>
      <c r="H663" s="7">
        <v>59195</v>
      </c>
      <c r="I663" s="7">
        <v>74030</v>
      </c>
      <c r="J663" s="7">
        <v>77923</v>
      </c>
      <c r="K663" s="7">
        <v>77566</v>
      </c>
      <c r="L663" s="7">
        <v>89107</v>
      </c>
      <c r="M663" s="7">
        <v>88076</v>
      </c>
      <c r="N663" s="7">
        <v>97788</v>
      </c>
      <c r="O663" s="7">
        <v>108739</v>
      </c>
      <c r="P663" s="7">
        <v>115225</v>
      </c>
      <c r="Q663" s="7">
        <v>118194</v>
      </c>
      <c r="R663" s="7">
        <v>126477</v>
      </c>
      <c r="S663" s="7">
        <v>134178</v>
      </c>
      <c r="T663" s="7">
        <v>142702</v>
      </c>
      <c r="U663" s="7">
        <v>147711</v>
      </c>
      <c r="V663" s="7">
        <v>152201</v>
      </c>
      <c r="W663" s="7">
        <v>150415</v>
      </c>
      <c r="X663" s="7">
        <v>138859</v>
      </c>
      <c r="Y663" s="7">
        <v>138408</v>
      </c>
      <c r="Z663" s="7">
        <v>141634</v>
      </c>
    </row>
    <row r="664" spans="2:26">
      <c r="B664" s="7" t="s">
        <v>30</v>
      </c>
      <c r="C664" s="7" t="s">
        <v>9</v>
      </c>
      <c r="D664" s="7" t="s">
        <v>9</v>
      </c>
      <c r="E664" s="7" t="s">
        <v>9</v>
      </c>
      <c r="F664" s="7">
        <v>28203</v>
      </c>
      <c r="G664" s="7">
        <v>33905</v>
      </c>
      <c r="H664" s="7">
        <v>38768</v>
      </c>
      <c r="I664" s="7">
        <v>41495</v>
      </c>
      <c r="J664" s="7">
        <v>43571</v>
      </c>
      <c r="K664" s="7">
        <v>45491</v>
      </c>
      <c r="L664" s="7">
        <v>47637</v>
      </c>
      <c r="M664" s="7">
        <v>52522</v>
      </c>
      <c r="N664" s="7">
        <v>58479</v>
      </c>
      <c r="O664" s="7">
        <v>64865</v>
      </c>
      <c r="P664" s="7">
        <v>75773</v>
      </c>
      <c r="Q664" s="7">
        <v>79662</v>
      </c>
      <c r="R664" s="7">
        <v>86694</v>
      </c>
      <c r="S664" s="7">
        <v>92550</v>
      </c>
      <c r="T664" s="7">
        <v>99560</v>
      </c>
      <c r="U664" s="7">
        <v>102050</v>
      </c>
      <c r="V664" s="7">
        <v>107209</v>
      </c>
      <c r="W664" s="7">
        <v>107170</v>
      </c>
      <c r="X664" s="7">
        <v>110605</v>
      </c>
      <c r="Y664" s="7">
        <v>113641</v>
      </c>
      <c r="Z664" s="7">
        <v>115720</v>
      </c>
    </row>
    <row r="665" spans="2:26">
      <c r="B665" s="7" t="s">
        <v>31</v>
      </c>
      <c r="C665" s="7" t="s">
        <v>9</v>
      </c>
      <c r="D665" s="7" t="s">
        <v>9</v>
      </c>
      <c r="E665" s="7" t="s">
        <v>9</v>
      </c>
      <c r="F665" s="7">
        <v>23815</v>
      </c>
      <c r="G665" s="7">
        <v>27257</v>
      </c>
      <c r="H665" s="7">
        <v>31583</v>
      </c>
      <c r="I665" s="7">
        <v>36073</v>
      </c>
      <c r="J665" s="7">
        <v>36482</v>
      </c>
      <c r="K665" s="7">
        <v>38701</v>
      </c>
      <c r="L665" s="7">
        <v>42123</v>
      </c>
      <c r="M665" s="7">
        <v>45196</v>
      </c>
      <c r="N665" s="7">
        <v>51154</v>
      </c>
      <c r="O665" s="7">
        <v>58533</v>
      </c>
      <c r="P665" s="7">
        <v>64452</v>
      </c>
      <c r="Q665" s="7">
        <v>68478</v>
      </c>
      <c r="R665" s="7">
        <v>74544</v>
      </c>
      <c r="S665" s="7">
        <v>80617</v>
      </c>
      <c r="T665" s="7">
        <v>84769</v>
      </c>
      <c r="U665" s="7">
        <v>94659</v>
      </c>
      <c r="V665" s="7">
        <v>97460</v>
      </c>
      <c r="W665" s="7">
        <v>102575</v>
      </c>
      <c r="X665" s="7">
        <v>110390</v>
      </c>
      <c r="Y665" s="7">
        <v>113548</v>
      </c>
      <c r="Z665" s="7">
        <v>113969</v>
      </c>
    </row>
    <row r="666" spans="2:26">
      <c r="B666" s="7" t="s">
        <v>32</v>
      </c>
      <c r="C666" s="7" t="s">
        <v>9</v>
      </c>
      <c r="D666" s="7" t="s">
        <v>9</v>
      </c>
      <c r="E666" s="7" t="s">
        <v>9</v>
      </c>
      <c r="F666" s="7">
        <v>4564</v>
      </c>
      <c r="G666" s="7">
        <v>5473</v>
      </c>
      <c r="H666" s="7">
        <v>5792</v>
      </c>
      <c r="I666" s="7">
        <v>7227</v>
      </c>
      <c r="J666" s="7">
        <v>7448</v>
      </c>
      <c r="K666" s="7">
        <v>7713</v>
      </c>
      <c r="L666" s="7">
        <v>8081</v>
      </c>
      <c r="M666" s="7">
        <v>9137</v>
      </c>
      <c r="N666" s="7">
        <v>9878</v>
      </c>
      <c r="O666" s="7">
        <v>11078</v>
      </c>
      <c r="P666" s="7">
        <v>12520</v>
      </c>
      <c r="Q666" s="7">
        <v>13617</v>
      </c>
      <c r="R666" s="7">
        <v>14350</v>
      </c>
      <c r="S666" s="7">
        <v>14997</v>
      </c>
      <c r="T666" s="7">
        <v>15638</v>
      </c>
      <c r="U666" s="7">
        <v>16548</v>
      </c>
      <c r="V666" s="7">
        <v>16997</v>
      </c>
      <c r="W666" s="7">
        <v>17209</v>
      </c>
      <c r="X666" s="7">
        <v>17281</v>
      </c>
      <c r="Y666" s="7">
        <v>17685</v>
      </c>
      <c r="Z666" s="7">
        <v>17885</v>
      </c>
    </row>
    <row r="667" spans="2:26">
      <c r="B667" s="7" t="s">
        <v>33</v>
      </c>
      <c r="C667" s="7" t="s">
        <v>9</v>
      </c>
      <c r="D667" s="7" t="s">
        <v>9</v>
      </c>
      <c r="E667" s="7" t="s">
        <v>9</v>
      </c>
      <c r="F667" s="7">
        <v>3832</v>
      </c>
      <c r="G667" s="7">
        <v>4318</v>
      </c>
      <c r="H667" s="7">
        <v>5224</v>
      </c>
      <c r="I667" s="7">
        <v>6539</v>
      </c>
      <c r="J667" s="7">
        <v>7010</v>
      </c>
      <c r="K667" s="7">
        <v>7607</v>
      </c>
      <c r="L667" s="7">
        <v>7009</v>
      </c>
      <c r="M667" s="7">
        <v>7402</v>
      </c>
      <c r="N667" s="7">
        <v>8221</v>
      </c>
      <c r="O667" s="7">
        <v>9318</v>
      </c>
      <c r="P667" s="7">
        <v>10069</v>
      </c>
      <c r="Q667" s="7">
        <v>10980</v>
      </c>
      <c r="R667" s="7">
        <v>10672</v>
      </c>
      <c r="S667" s="7">
        <v>11447</v>
      </c>
      <c r="T667" s="7">
        <v>12784</v>
      </c>
      <c r="U667" s="7">
        <v>14331</v>
      </c>
      <c r="V667" s="7">
        <v>14609</v>
      </c>
      <c r="W667" s="7">
        <v>15743</v>
      </c>
      <c r="X667" s="7">
        <v>16457</v>
      </c>
      <c r="Y667" s="7">
        <v>16356</v>
      </c>
      <c r="Z667" s="7">
        <v>16732</v>
      </c>
    </row>
    <row r="668" spans="2:26">
      <c r="B668" s="7" t="s">
        <v>34</v>
      </c>
      <c r="C668" s="7" t="s">
        <v>9</v>
      </c>
      <c r="D668" s="7" t="s">
        <v>9</v>
      </c>
      <c r="E668" s="7" t="s">
        <v>9</v>
      </c>
      <c r="F668" s="7">
        <v>160</v>
      </c>
      <c r="G668" s="7">
        <v>175</v>
      </c>
      <c r="H668" s="7">
        <v>240</v>
      </c>
      <c r="I668" s="7">
        <v>328</v>
      </c>
      <c r="J668" s="7">
        <v>395</v>
      </c>
      <c r="K668" s="7">
        <v>465</v>
      </c>
      <c r="L668" s="7">
        <v>527</v>
      </c>
      <c r="M668" s="7">
        <v>559</v>
      </c>
      <c r="N668" s="7">
        <v>703</v>
      </c>
      <c r="O668" s="7">
        <v>866</v>
      </c>
      <c r="P668" s="7">
        <v>985</v>
      </c>
      <c r="Q668" s="7">
        <v>1005</v>
      </c>
      <c r="R668" s="7">
        <v>1099</v>
      </c>
      <c r="S668" s="7">
        <v>1224</v>
      </c>
      <c r="T668" s="7">
        <v>1397</v>
      </c>
      <c r="U668" s="7">
        <v>1616</v>
      </c>
      <c r="V668" s="7">
        <v>1823</v>
      </c>
      <c r="W668" s="7">
        <v>1662</v>
      </c>
      <c r="X668" s="7">
        <v>2000</v>
      </c>
      <c r="Y668" s="7">
        <v>1959</v>
      </c>
      <c r="Z668" s="7">
        <v>2253</v>
      </c>
    </row>
    <row r="669" spans="2:26">
      <c r="B669" s="7" t="s">
        <v>35</v>
      </c>
      <c r="C669" s="7" t="s">
        <v>9</v>
      </c>
      <c r="D669" s="7" t="s">
        <v>9</v>
      </c>
      <c r="E669" s="7" t="s">
        <v>9</v>
      </c>
      <c r="F669" s="7" t="s">
        <v>9</v>
      </c>
      <c r="G669" s="7" t="s">
        <v>9</v>
      </c>
      <c r="H669" s="7" t="s">
        <v>9</v>
      </c>
      <c r="I669" s="7" t="s">
        <v>9</v>
      </c>
      <c r="J669" s="7" t="s">
        <v>9</v>
      </c>
      <c r="K669" s="7" t="s">
        <v>9</v>
      </c>
      <c r="L669" s="7" t="s">
        <v>9</v>
      </c>
      <c r="M669" s="7" t="s">
        <v>9</v>
      </c>
      <c r="N669" s="7" t="s">
        <v>9</v>
      </c>
      <c r="O669" s="7" t="s">
        <v>9</v>
      </c>
      <c r="P669" s="7" t="s">
        <v>9</v>
      </c>
      <c r="Q669" s="7" t="s">
        <v>9</v>
      </c>
      <c r="R669" s="7" t="s">
        <v>9</v>
      </c>
      <c r="S669" s="7" t="s">
        <v>9</v>
      </c>
      <c r="T669" s="7" t="s">
        <v>9</v>
      </c>
      <c r="U669" s="7" t="s">
        <v>9</v>
      </c>
      <c r="V669" s="7" t="s">
        <v>9</v>
      </c>
      <c r="W669" s="7" t="s">
        <v>9</v>
      </c>
      <c r="X669" s="7" t="s">
        <v>9</v>
      </c>
      <c r="Y669" s="7" t="s">
        <v>9</v>
      </c>
      <c r="Z669" s="7" t="s">
        <v>9</v>
      </c>
    </row>
    <row r="672" spans="2:26">
      <c r="B672" s="1" t="s">
        <v>137</v>
      </c>
    </row>
    <row r="674" spans="2:26">
      <c r="B674" s="7" t="s">
        <v>14</v>
      </c>
      <c r="C674" s="7">
        <v>36808</v>
      </c>
      <c r="D674" s="7">
        <v>46461</v>
      </c>
      <c r="E674" s="7">
        <v>62363</v>
      </c>
      <c r="F674" s="7">
        <v>349433</v>
      </c>
      <c r="G674" s="7">
        <v>414593</v>
      </c>
      <c r="H674" s="7">
        <v>472518</v>
      </c>
      <c r="I674" s="7">
        <v>556603</v>
      </c>
      <c r="J674" s="7">
        <v>607903</v>
      </c>
      <c r="K674" s="7">
        <v>635677</v>
      </c>
      <c r="L674" s="7">
        <v>653000</v>
      </c>
      <c r="M674" s="7">
        <v>690424</v>
      </c>
      <c r="N674" s="7">
        <v>748119</v>
      </c>
      <c r="O674" s="7">
        <v>800874</v>
      </c>
      <c r="P674" s="7">
        <v>842423</v>
      </c>
      <c r="Q674" s="7">
        <v>915883</v>
      </c>
      <c r="R674" s="7">
        <v>982935</v>
      </c>
      <c r="S674" s="7">
        <v>1053200</v>
      </c>
      <c r="T674" s="7">
        <v>1140368</v>
      </c>
      <c r="U674" s="7">
        <v>1226454</v>
      </c>
      <c r="V674" s="7">
        <v>1201971</v>
      </c>
      <c r="W674" s="7">
        <v>1208990</v>
      </c>
      <c r="X674" s="7">
        <v>1236159</v>
      </c>
      <c r="Y674" s="7">
        <v>1261605</v>
      </c>
      <c r="Z674" s="7">
        <v>1256824</v>
      </c>
    </row>
    <row r="675" spans="2:26">
      <c r="B675" s="7" t="s">
        <v>15</v>
      </c>
      <c r="C675" s="7" t="s">
        <v>9</v>
      </c>
      <c r="D675" s="7" t="s">
        <v>9</v>
      </c>
      <c r="E675" s="7" t="s">
        <v>9</v>
      </c>
      <c r="F675" s="7">
        <v>19982</v>
      </c>
      <c r="G675" s="7">
        <v>21964</v>
      </c>
      <c r="H675" s="7">
        <v>21850</v>
      </c>
      <c r="I675" s="7">
        <v>24759</v>
      </c>
      <c r="J675" s="7">
        <v>25951</v>
      </c>
      <c r="K675" s="7">
        <v>27160</v>
      </c>
      <c r="L675" s="7">
        <v>25117</v>
      </c>
      <c r="M675" s="7">
        <v>25575</v>
      </c>
      <c r="N675" s="7">
        <v>25952</v>
      </c>
      <c r="O675" s="7">
        <v>24467</v>
      </c>
      <c r="P675" s="7">
        <v>24013</v>
      </c>
      <c r="Q675" s="7">
        <v>25710</v>
      </c>
      <c r="R675" s="7">
        <v>25372</v>
      </c>
      <c r="S675" s="7">
        <v>26411</v>
      </c>
      <c r="T675" s="7">
        <v>27199</v>
      </c>
      <c r="U675" s="7">
        <v>28676</v>
      </c>
      <c r="V675" s="7">
        <v>27585</v>
      </c>
      <c r="W675" s="7">
        <v>25498</v>
      </c>
      <c r="X675" s="7">
        <v>26400</v>
      </c>
      <c r="Y675" s="7">
        <v>26845</v>
      </c>
      <c r="Z675" s="7">
        <v>27341</v>
      </c>
    </row>
    <row r="676" spans="2:26">
      <c r="B676" s="7" t="s">
        <v>16</v>
      </c>
      <c r="C676" s="7" t="s">
        <v>9</v>
      </c>
      <c r="D676" s="7" t="s">
        <v>9</v>
      </c>
      <c r="E676" s="7" t="s">
        <v>9</v>
      </c>
      <c r="F676" s="7">
        <v>10844</v>
      </c>
      <c r="G676" s="7">
        <v>12266</v>
      </c>
      <c r="H676" s="7">
        <v>12463</v>
      </c>
      <c r="I676" s="7">
        <v>13427</v>
      </c>
      <c r="J676" s="7">
        <v>13855</v>
      </c>
      <c r="K676" s="7">
        <v>14026</v>
      </c>
      <c r="L676" s="7">
        <v>13358</v>
      </c>
      <c r="M676" s="7">
        <v>13215</v>
      </c>
      <c r="N676" s="7">
        <v>13539</v>
      </c>
      <c r="O676" s="7">
        <v>12800</v>
      </c>
      <c r="P676" s="7">
        <v>12127</v>
      </c>
      <c r="Q676" s="7">
        <v>12693</v>
      </c>
      <c r="R676" s="7">
        <v>12577</v>
      </c>
      <c r="S676" s="7">
        <v>13549</v>
      </c>
      <c r="T676" s="7">
        <v>14061</v>
      </c>
      <c r="U676" s="7">
        <v>15379</v>
      </c>
      <c r="V676" s="7">
        <v>13325</v>
      </c>
      <c r="W676" s="7">
        <v>13368</v>
      </c>
      <c r="X676" s="7">
        <v>14164</v>
      </c>
      <c r="Y676" s="7">
        <v>14423</v>
      </c>
      <c r="Z676" s="7">
        <v>13526</v>
      </c>
    </row>
    <row r="677" spans="2:26">
      <c r="B677" s="7" t="s">
        <v>17</v>
      </c>
      <c r="C677" s="7" t="s">
        <v>9</v>
      </c>
      <c r="D677" s="7" t="s">
        <v>9</v>
      </c>
      <c r="E677" s="7" t="s">
        <v>9</v>
      </c>
      <c r="F677" s="7">
        <v>95607</v>
      </c>
      <c r="G677" s="7">
        <v>110204</v>
      </c>
      <c r="H677" s="7">
        <v>125189</v>
      </c>
      <c r="I677" s="7">
        <v>151772</v>
      </c>
      <c r="J677" s="7">
        <v>169856</v>
      </c>
      <c r="K677" s="7">
        <v>180050</v>
      </c>
      <c r="L677" s="7">
        <v>180286</v>
      </c>
      <c r="M677" s="7">
        <v>194019</v>
      </c>
      <c r="N677" s="7">
        <v>212383</v>
      </c>
      <c r="O677" s="7">
        <v>222762</v>
      </c>
      <c r="P677" s="7">
        <v>228741</v>
      </c>
      <c r="Q677" s="7">
        <v>253271</v>
      </c>
      <c r="R677" s="7">
        <v>272330</v>
      </c>
      <c r="S677" s="7">
        <v>292780</v>
      </c>
      <c r="T677" s="7">
        <v>320905</v>
      </c>
      <c r="U677" s="7">
        <v>341751</v>
      </c>
      <c r="V677" s="7">
        <v>310258</v>
      </c>
      <c r="W677" s="7">
        <v>309530</v>
      </c>
      <c r="X677" s="7">
        <v>331971</v>
      </c>
      <c r="Y677" s="7">
        <v>340901</v>
      </c>
      <c r="Z677" s="7">
        <v>341723</v>
      </c>
    </row>
    <row r="678" spans="2:26">
      <c r="B678" s="7" t="s">
        <v>18</v>
      </c>
      <c r="C678" s="7" t="s">
        <v>9</v>
      </c>
      <c r="D678" s="7" t="s">
        <v>9</v>
      </c>
      <c r="E678" s="7" t="s">
        <v>9</v>
      </c>
      <c r="F678" s="7">
        <v>5947</v>
      </c>
      <c r="G678" s="7">
        <v>7274</v>
      </c>
      <c r="H678" s="7">
        <v>7948</v>
      </c>
      <c r="I678" s="7">
        <v>9129</v>
      </c>
      <c r="J678" s="7">
        <v>10279</v>
      </c>
      <c r="K678" s="7">
        <v>10952</v>
      </c>
      <c r="L678" s="7">
        <v>11287</v>
      </c>
      <c r="M678" s="7">
        <v>10758</v>
      </c>
      <c r="N678" s="7">
        <v>12439</v>
      </c>
      <c r="O678" s="7">
        <v>13483</v>
      </c>
      <c r="P678" s="7">
        <v>13242</v>
      </c>
      <c r="Q678" s="7">
        <v>14085</v>
      </c>
      <c r="R678" s="7">
        <v>14472</v>
      </c>
      <c r="S678" s="7">
        <v>14263</v>
      </c>
      <c r="T678" s="7">
        <v>14553</v>
      </c>
      <c r="U678" s="7">
        <v>14719</v>
      </c>
      <c r="V678" s="7">
        <v>14657</v>
      </c>
      <c r="W678" s="7">
        <v>14422</v>
      </c>
      <c r="X678" s="7">
        <v>16051</v>
      </c>
      <c r="Y678" s="7">
        <v>16747</v>
      </c>
      <c r="Z678" s="7">
        <v>16197</v>
      </c>
    </row>
    <row r="679" spans="2:26">
      <c r="B679" s="7" t="s">
        <v>19</v>
      </c>
      <c r="C679" s="7" t="s">
        <v>9</v>
      </c>
      <c r="D679" s="7" t="s">
        <v>9</v>
      </c>
      <c r="E679" s="7" t="s">
        <v>9</v>
      </c>
      <c r="F679" s="7">
        <v>3422</v>
      </c>
      <c r="G679" s="7">
        <v>4207</v>
      </c>
      <c r="H679" s="7">
        <v>4661</v>
      </c>
      <c r="I679" s="7">
        <v>5903</v>
      </c>
      <c r="J679" s="7">
        <v>6884</v>
      </c>
      <c r="K679" s="7">
        <v>7738</v>
      </c>
      <c r="L679" s="7">
        <v>8087</v>
      </c>
      <c r="M679" s="7">
        <v>8459</v>
      </c>
      <c r="N679" s="7">
        <v>9269</v>
      </c>
      <c r="O679" s="7">
        <v>10155</v>
      </c>
      <c r="P679" s="7">
        <v>10222</v>
      </c>
      <c r="Q679" s="7">
        <v>11580</v>
      </c>
      <c r="R679" s="7">
        <v>12051</v>
      </c>
      <c r="S679" s="7">
        <v>12606</v>
      </c>
      <c r="T679" s="7">
        <v>13775</v>
      </c>
      <c r="U679" s="7">
        <v>14510</v>
      </c>
      <c r="V679" s="7">
        <v>14646</v>
      </c>
      <c r="W679" s="7">
        <v>14893</v>
      </c>
      <c r="X679" s="7">
        <v>15891</v>
      </c>
      <c r="Y679" s="7">
        <v>16075</v>
      </c>
      <c r="Z679" s="7">
        <v>16238</v>
      </c>
    </row>
    <row r="680" spans="2:26">
      <c r="B680" s="7" t="s">
        <v>20</v>
      </c>
      <c r="C680" s="7" t="s">
        <v>9</v>
      </c>
      <c r="D680" s="7" t="s">
        <v>9</v>
      </c>
      <c r="E680" s="7" t="s">
        <v>9</v>
      </c>
      <c r="F680" s="7">
        <v>34930</v>
      </c>
      <c r="G680" s="7">
        <v>40555</v>
      </c>
      <c r="H680" s="7">
        <v>47787</v>
      </c>
      <c r="I680" s="7">
        <v>52649</v>
      </c>
      <c r="J680" s="7">
        <v>53659</v>
      </c>
      <c r="K680" s="7">
        <v>54271</v>
      </c>
      <c r="L680" s="7">
        <v>51769</v>
      </c>
      <c r="M680" s="7">
        <v>50027</v>
      </c>
      <c r="N680" s="7">
        <v>48851</v>
      </c>
      <c r="O680" s="7">
        <v>51746</v>
      </c>
      <c r="P680" s="7">
        <v>53782</v>
      </c>
      <c r="Q680" s="7">
        <v>59308</v>
      </c>
      <c r="R680" s="7">
        <v>63242</v>
      </c>
      <c r="S680" s="7">
        <v>67697</v>
      </c>
      <c r="T680" s="7">
        <v>73721</v>
      </c>
      <c r="U680" s="7">
        <v>79943</v>
      </c>
      <c r="V680" s="7">
        <v>79822</v>
      </c>
      <c r="W680" s="7">
        <v>79317</v>
      </c>
      <c r="X680" s="7">
        <v>75980</v>
      </c>
      <c r="Y680" s="7">
        <v>73819</v>
      </c>
      <c r="Z680" s="7">
        <v>69251</v>
      </c>
    </row>
    <row r="681" spans="2:26">
      <c r="B681" s="7" t="s">
        <v>21</v>
      </c>
      <c r="C681" s="7" t="s">
        <v>9</v>
      </c>
      <c r="D681" s="7" t="s">
        <v>9</v>
      </c>
      <c r="E681" s="7" t="s">
        <v>9</v>
      </c>
      <c r="F681" s="7">
        <v>35282</v>
      </c>
      <c r="G681" s="7">
        <v>46850</v>
      </c>
      <c r="H681" s="7">
        <v>50882</v>
      </c>
      <c r="I681" s="7">
        <v>60206</v>
      </c>
      <c r="J681" s="7">
        <v>69072</v>
      </c>
      <c r="K681" s="7">
        <v>69974</v>
      </c>
      <c r="L681" s="7">
        <v>69506</v>
      </c>
      <c r="M681" s="7">
        <v>76833</v>
      </c>
      <c r="N681" s="7">
        <v>82004</v>
      </c>
      <c r="O681" s="7">
        <v>86981</v>
      </c>
      <c r="P681" s="7">
        <v>91078</v>
      </c>
      <c r="Q681" s="7">
        <v>102307</v>
      </c>
      <c r="R681" s="7">
        <v>111664</v>
      </c>
      <c r="S681" s="7">
        <v>119636</v>
      </c>
      <c r="T681" s="7">
        <v>131720</v>
      </c>
      <c r="U681" s="7">
        <v>145604</v>
      </c>
      <c r="V681" s="7">
        <v>139746</v>
      </c>
      <c r="W681" s="7">
        <v>147445</v>
      </c>
      <c r="X681" s="7">
        <v>151001</v>
      </c>
      <c r="Y681" s="7">
        <v>153020</v>
      </c>
      <c r="Z681" s="7">
        <v>151538</v>
      </c>
    </row>
    <row r="682" spans="2:26">
      <c r="B682" s="7" t="s">
        <v>22</v>
      </c>
      <c r="C682" s="7" t="s">
        <v>9</v>
      </c>
      <c r="D682" s="7" t="s">
        <v>9</v>
      </c>
      <c r="E682" s="7" t="s">
        <v>9</v>
      </c>
      <c r="F682" s="7">
        <v>20944</v>
      </c>
      <c r="G682" s="7">
        <v>23748</v>
      </c>
      <c r="H682" s="7">
        <v>28860</v>
      </c>
      <c r="I682" s="7">
        <v>35133</v>
      </c>
      <c r="J682" s="7">
        <v>39655</v>
      </c>
      <c r="K682" s="7">
        <v>42415</v>
      </c>
      <c r="L682" s="7">
        <v>44833</v>
      </c>
      <c r="M682" s="7">
        <v>48217</v>
      </c>
      <c r="N682" s="7">
        <v>52436</v>
      </c>
      <c r="O682" s="7">
        <v>57426</v>
      </c>
      <c r="P682" s="7">
        <v>61099</v>
      </c>
      <c r="Q682" s="7">
        <v>65707</v>
      </c>
      <c r="R682" s="7">
        <v>68382</v>
      </c>
      <c r="S682" s="7">
        <v>72977</v>
      </c>
      <c r="T682" s="7">
        <v>77393</v>
      </c>
      <c r="U682" s="7">
        <v>82499</v>
      </c>
      <c r="V682" s="7">
        <v>82254</v>
      </c>
      <c r="W682" s="7">
        <v>80333</v>
      </c>
      <c r="X682" s="7">
        <v>80742</v>
      </c>
      <c r="Y682" s="7">
        <v>79785</v>
      </c>
      <c r="Z682" s="7">
        <v>79414</v>
      </c>
    </row>
    <row r="683" spans="2:26">
      <c r="B683" s="7" t="s">
        <v>23</v>
      </c>
      <c r="C683" s="7" t="s">
        <v>9</v>
      </c>
      <c r="D683" s="7" t="s">
        <v>9</v>
      </c>
      <c r="E683" s="7" t="s">
        <v>9</v>
      </c>
      <c r="F683" s="7">
        <v>5403</v>
      </c>
      <c r="G683" s="7">
        <v>6759</v>
      </c>
      <c r="H683" s="7">
        <v>8950</v>
      </c>
      <c r="I683" s="7">
        <v>10043</v>
      </c>
      <c r="J683" s="7">
        <v>9852</v>
      </c>
      <c r="K683" s="7">
        <v>10869</v>
      </c>
      <c r="L683" s="7">
        <v>11861</v>
      </c>
      <c r="M683" s="7">
        <v>13278</v>
      </c>
      <c r="N683" s="7">
        <v>15012</v>
      </c>
      <c r="O683" s="7">
        <v>16308</v>
      </c>
      <c r="P683" s="7">
        <v>17498</v>
      </c>
      <c r="Q683" s="7">
        <v>19117</v>
      </c>
      <c r="R683" s="7">
        <v>20338</v>
      </c>
      <c r="S683" s="7">
        <v>22368</v>
      </c>
      <c r="T683" s="7">
        <v>23937</v>
      </c>
      <c r="U683" s="7">
        <v>24371</v>
      </c>
      <c r="V683" s="7">
        <v>25112</v>
      </c>
      <c r="W683" s="7">
        <v>24970</v>
      </c>
      <c r="X683" s="7">
        <v>25322</v>
      </c>
      <c r="Y683" s="7">
        <v>26350</v>
      </c>
      <c r="Z683" s="7">
        <v>26735</v>
      </c>
    </row>
    <row r="684" spans="2:26">
      <c r="B684" s="7" t="s">
        <v>24</v>
      </c>
      <c r="C684" s="7" t="s">
        <v>9</v>
      </c>
      <c r="D684" s="7" t="s">
        <v>9</v>
      </c>
      <c r="E684" s="7" t="s">
        <v>9</v>
      </c>
      <c r="F684" s="7">
        <v>7683</v>
      </c>
      <c r="G684" s="7">
        <v>8932</v>
      </c>
      <c r="H684" s="7">
        <v>11569</v>
      </c>
      <c r="I684" s="7">
        <v>14924</v>
      </c>
      <c r="J684" s="7">
        <v>17427</v>
      </c>
      <c r="K684" s="7">
        <v>18380</v>
      </c>
      <c r="L684" s="7">
        <v>19502</v>
      </c>
      <c r="M684" s="7">
        <v>22630</v>
      </c>
      <c r="N684" s="7">
        <v>26400</v>
      </c>
      <c r="O684" s="7">
        <v>28736</v>
      </c>
      <c r="P684" s="7">
        <v>30126</v>
      </c>
      <c r="Q684" s="7">
        <v>33479</v>
      </c>
      <c r="R684" s="7">
        <v>37151</v>
      </c>
      <c r="S684" s="7">
        <v>41431</v>
      </c>
      <c r="T684" s="7">
        <v>47239</v>
      </c>
      <c r="U684" s="7">
        <v>53408</v>
      </c>
      <c r="V684" s="7">
        <v>55584</v>
      </c>
      <c r="W684" s="7">
        <v>54922</v>
      </c>
      <c r="X684" s="7">
        <v>55000</v>
      </c>
      <c r="Y684" s="7">
        <v>56996</v>
      </c>
      <c r="Z684" s="7">
        <v>56358</v>
      </c>
    </row>
    <row r="685" spans="2:26">
      <c r="B685" s="7" t="s">
        <v>25</v>
      </c>
      <c r="C685" s="7" t="s">
        <v>9</v>
      </c>
      <c r="D685" s="7" t="s">
        <v>9</v>
      </c>
      <c r="E685" s="7" t="s">
        <v>9</v>
      </c>
      <c r="F685" s="7">
        <v>9565</v>
      </c>
      <c r="G685" s="7">
        <v>12324</v>
      </c>
      <c r="H685" s="7">
        <v>14507</v>
      </c>
      <c r="I685" s="7">
        <v>18188</v>
      </c>
      <c r="J685" s="7">
        <v>21257</v>
      </c>
      <c r="K685" s="7">
        <v>22468</v>
      </c>
      <c r="L685" s="7">
        <v>23724</v>
      </c>
      <c r="M685" s="7">
        <v>25221</v>
      </c>
      <c r="N685" s="7">
        <v>27444</v>
      </c>
      <c r="O685" s="7">
        <v>28101</v>
      </c>
      <c r="P685" s="7">
        <v>29086</v>
      </c>
      <c r="Q685" s="7">
        <v>30512</v>
      </c>
      <c r="R685" s="7">
        <v>31846</v>
      </c>
      <c r="S685" s="7">
        <v>35048</v>
      </c>
      <c r="T685" s="7">
        <v>38343</v>
      </c>
      <c r="U685" s="7">
        <v>41091</v>
      </c>
      <c r="V685" s="7">
        <v>39759</v>
      </c>
      <c r="W685" s="7">
        <v>40397</v>
      </c>
      <c r="X685" s="7">
        <v>42141</v>
      </c>
      <c r="Y685" s="7">
        <v>45832</v>
      </c>
      <c r="Z685" s="7">
        <v>43025</v>
      </c>
    </row>
    <row r="686" spans="2:26">
      <c r="B686" s="7" t="s">
        <v>26</v>
      </c>
      <c r="C686" s="7" t="s">
        <v>9</v>
      </c>
      <c r="D686" s="7" t="s">
        <v>9</v>
      </c>
      <c r="E686" s="7" t="s">
        <v>9</v>
      </c>
      <c r="F686" s="7">
        <v>1790</v>
      </c>
      <c r="G686" s="7">
        <v>2377</v>
      </c>
      <c r="H686" s="7">
        <v>3156</v>
      </c>
      <c r="I686" s="7">
        <v>4002</v>
      </c>
      <c r="J686" s="7">
        <v>4944</v>
      </c>
      <c r="K686" s="7">
        <v>5252</v>
      </c>
      <c r="L686" s="7">
        <v>6085</v>
      </c>
      <c r="M686" s="7">
        <v>6361</v>
      </c>
      <c r="N686" s="7">
        <v>6240</v>
      </c>
      <c r="O686" s="7">
        <v>7380</v>
      </c>
      <c r="P686" s="7">
        <v>7713</v>
      </c>
      <c r="Q686" s="7">
        <v>8484</v>
      </c>
      <c r="R686" s="7">
        <v>9947</v>
      </c>
      <c r="S686" s="7">
        <v>11082</v>
      </c>
      <c r="T686" s="7">
        <v>10788</v>
      </c>
      <c r="U686" s="7">
        <v>13058</v>
      </c>
      <c r="V686" s="7">
        <v>13320</v>
      </c>
      <c r="W686" s="7">
        <v>13368</v>
      </c>
      <c r="X686" s="7">
        <v>12213</v>
      </c>
      <c r="Y686" s="7">
        <v>14052</v>
      </c>
      <c r="Z686" s="7">
        <v>14278</v>
      </c>
    </row>
    <row r="687" spans="2:26">
      <c r="B687" s="7" t="s">
        <v>27</v>
      </c>
      <c r="C687" s="7" t="s">
        <v>9</v>
      </c>
      <c r="D687" s="7" t="s">
        <v>9</v>
      </c>
      <c r="E687" s="7" t="s">
        <v>9</v>
      </c>
      <c r="F687" s="7">
        <v>14012</v>
      </c>
      <c r="G687" s="7">
        <v>16395</v>
      </c>
      <c r="H687" s="7">
        <v>19250</v>
      </c>
      <c r="I687" s="7">
        <v>21306</v>
      </c>
      <c r="J687" s="7">
        <v>23391</v>
      </c>
      <c r="K687" s="7">
        <v>25883</v>
      </c>
      <c r="L687" s="7">
        <v>27819</v>
      </c>
      <c r="M687" s="7">
        <v>29797</v>
      </c>
      <c r="N687" s="7">
        <v>30619</v>
      </c>
      <c r="O687" s="7">
        <v>33863</v>
      </c>
      <c r="P687" s="7">
        <v>36938</v>
      </c>
      <c r="Q687" s="7">
        <v>40098</v>
      </c>
      <c r="R687" s="7">
        <v>45501</v>
      </c>
      <c r="S687" s="7">
        <v>48132</v>
      </c>
      <c r="T687" s="7">
        <v>54017</v>
      </c>
      <c r="U687" s="7">
        <v>60241</v>
      </c>
      <c r="V687" s="7">
        <v>61692</v>
      </c>
      <c r="W687" s="7">
        <v>64156</v>
      </c>
      <c r="X687" s="7">
        <v>62640</v>
      </c>
      <c r="Y687" s="7">
        <v>66138</v>
      </c>
      <c r="Z687" s="7">
        <v>66056</v>
      </c>
    </row>
    <row r="688" spans="2:26">
      <c r="B688" s="7" t="s">
        <v>28</v>
      </c>
      <c r="C688" s="7" t="s">
        <v>9</v>
      </c>
      <c r="D688" s="7" t="s">
        <v>9</v>
      </c>
      <c r="E688" s="7" t="s">
        <v>9</v>
      </c>
      <c r="F688" s="7">
        <v>7052</v>
      </c>
      <c r="G688" s="7">
        <v>8068</v>
      </c>
      <c r="H688" s="7">
        <v>8800</v>
      </c>
      <c r="I688" s="7">
        <v>9422</v>
      </c>
      <c r="J688" s="7">
        <v>10478</v>
      </c>
      <c r="K688" s="7">
        <v>11541</v>
      </c>
      <c r="L688" s="7">
        <v>12663</v>
      </c>
      <c r="M688" s="7">
        <v>12826</v>
      </c>
      <c r="N688" s="7">
        <v>14323</v>
      </c>
      <c r="O688" s="7">
        <v>15408</v>
      </c>
      <c r="P688" s="7">
        <v>16342</v>
      </c>
      <c r="Q688" s="7">
        <v>18680</v>
      </c>
      <c r="R688" s="7">
        <v>20521</v>
      </c>
      <c r="S688" s="7">
        <v>21656</v>
      </c>
      <c r="T688" s="7">
        <v>22793</v>
      </c>
      <c r="U688" s="7">
        <v>25464</v>
      </c>
      <c r="V688" s="7">
        <v>26171</v>
      </c>
      <c r="W688" s="7">
        <v>27035</v>
      </c>
      <c r="X688" s="7">
        <v>27172</v>
      </c>
      <c r="Y688" s="7">
        <v>27402</v>
      </c>
      <c r="Z688" s="7">
        <v>27595</v>
      </c>
    </row>
    <row r="689" spans="2:26">
      <c r="B689" s="7" t="s">
        <v>29</v>
      </c>
      <c r="C689" s="7" t="s">
        <v>9</v>
      </c>
      <c r="D689" s="7" t="s">
        <v>9</v>
      </c>
      <c r="E689" s="7" t="s">
        <v>9</v>
      </c>
      <c r="F689" s="7">
        <v>30844</v>
      </c>
      <c r="G689" s="7">
        <v>38776</v>
      </c>
      <c r="H689" s="7">
        <v>44938</v>
      </c>
      <c r="I689" s="7">
        <v>56283</v>
      </c>
      <c r="J689" s="7">
        <v>59027</v>
      </c>
      <c r="K689" s="7">
        <v>58754</v>
      </c>
      <c r="L689" s="7">
        <v>67554</v>
      </c>
      <c r="M689" s="7">
        <v>66615</v>
      </c>
      <c r="N689" s="7">
        <v>74075</v>
      </c>
      <c r="O689" s="7">
        <v>82153</v>
      </c>
      <c r="P689" s="7">
        <v>86988</v>
      </c>
      <c r="Q689" s="7">
        <v>90004</v>
      </c>
      <c r="R689" s="7">
        <v>96214</v>
      </c>
      <c r="S689" s="7">
        <v>102268</v>
      </c>
      <c r="T689" s="7">
        <v>108731</v>
      </c>
      <c r="U689" s="7">
        <v>112588</v>
      </c>
      <c r="V689" s="7">
        <v>116696</v>
      </c>
      <c r="W689" s="7">
        <v>114965</v>
      </c>
      <c r="X689" s="7">
        <v>105347</v>
      </c>
      <c r="Y689" s="7">
        <v>104480</v>
      </c>
      <c r="Z689" s="7">
        <v>106927</v>
      </c>
    </row>
    <row r="690" spans="2:26">
      <c r="B690" s="7" t="s">
        <v>30</v>
      </c>
      <c r="C690" s="7" t="s">
        <v>9</v>
      </c>
      <c r="D690" s="7" t="s">
        <v>9</v>
      </c>
      <c r="E690" s="7" t="s">
        <v>9</v>
      </c>
      <c r="F690" s="7">
        <v>21482</v>
      </c>
      <c r="G690" s="7">
        <v>25772</v>
      </c>
      <c r="H690" s="7">
        <v>29033</v>
      </c>
      <c r="I690" s="7">
        <v>31007</v>
      </c>
      <c r="J690" s="7">
        <v>33106</v>
      </c>
      <c r="K690" s="7">
        <v>34397</v>
      </c>
      <c r="L690" s="7">
        <v>35678</v>
      </c>
      <c r="M690" s="7">
        <v>39393</v>
      </c>
      <c r="N690" s="7">
        <v>43891</v>
      </c>
      <c r="O690" s="7">
        <v>48528</v>
      </c>
      <c r="P690" s="7">
        <v>56780</v>
      </c>
      <c r="Q690" s="7">
        <v>59667</v>
      </c>
      <c r="R690" s="7">
        <v>64970</v>
      </c>
      <c r="S690" s="7">
        <v>69349</v>
      </c>
      <c r="T690" s="7">
        <v>74652</v>
      </c>
      <c r="U690" s="7">
        <v>76609</v>
      </c>
      <c r="V690" s="7">
        <v>81320</v>
      </c>
      <c r="W690" s="7">
        <v>80457</v>
      </c>
      <c r="X690" s="7">
        <v>83345</v>
      </c>
      <c r="Y690" s="7">
        <v>85643</v>
      </c>
      <c r="Z690" s="7">
        <v>87157</v>
      </c>
    </row>
    <row r="691" spans="2:26">
      <c r="B691" s="7" t="s">
        <v>31</v>
      </c>
      <c r="C691" s="7" t="s">
        <v>9</v>
      </c>
      <c r="D691" s="7" t="s">
        <v>9</v>
      </c>
      <c r="E691" s="7" t="s">
        <v>9</v>
      </c>
      <c r="F691" s="7">
        <v>18142</v>
      </c>
      <c r="G691" s="7">
        <v>20585</v>
      </c>
      <c r="H691" s="7">
        <v>24037</v>
      </c>
      <c r="I691" s="7">
        <v>27617</v>
      </c>
      <c r="J691" s="7">
        <v>27831</v>
      </c>
      <c r="K691" s="7">
        <v>29398</v>
      </c>
      <c r="L691" s="7">
        <v>31904</v>
      </c>
      <c r="M691" s="7">
        <v>34137</v>
      </c>
      <c r="N691" s="7">
        <v>38815</v>
      </c>
      <c r="O691" s="7">
        <v>44298</v>
      </c>
      <c r="P691" s="7">
        <v>48572</v>
      </c>
      <c r="Q691" s="7">
        <v>51555</v>
      </c>
      <c r="R691" s="7">
        <v>56266</v>
      </c>
      <c r="S691" s="7">
        <v>60695</v>
      </c>
      <c r="T691" s="7">
        <v>63724</v>
      </c>
      <c r="U691" s="7">
        <v>71514</v>
      </c>
      <c r="V691" s="7">
        <v>74099</v>
      </c>
      <c r="W691" s="7">
        <v>77292</v>
      </c>
      <c r="X691" s="7">
        <v>83253</v>
      </c>
      <c r="Y691" s="7">
        <v>85351</v>
      </c>
      <c r="Z691" s="7">
        <v>85145</v>
      </c>
    </row>
    <row r="692" spans="2:26">
      <c r="B692" s="7" t="s">
        <v>32</v>
      </c>
      <c r="C692" s="7" t="s">
        <v>9</v>
      </c>
      <c r="D692" s="7" t="s">
        <v>9</v>
      </c>
      <c r="E692" s="7" t="s">
        <v>9</v>
      </c>
      <c r="F692" s="7">
        <v>3437</v>
      </c>
      <c r="G692" s="7">
        <v>4105</v>
      </c>
      <c r="H692" s="7">
        <v>4394</v>
      </c>
      <c r="I692" s="7">
        <v>5499</v>
      </c>
      <c r="J692" s="7">
        <v>5657</v>
      </c>
      <c r="K692" s="7">
        <v>5867</v>
      </c>
      <c r="L692" s="7">
        <v>6119</v>
      </c>
      <c r="M692" s="7">
        <v>6892</v>
      </c>
      <c r="N692" s="7">
        <v>7485</v>
      </c>
      <c r="O692" s="7">
        <v>8361</v>
      </c>
      <c r="P692" s="7">
        <v>9457</v>
      </c>
      <c r="Q692" s="7">
        <v>10288</v>
      </c>
      <c r="R692" s="7">
        <v>10873</v>
      </c>
      <c r="S692" s="7">
        <v>11340</v>
      </c>
      <c r="T692" s="7">
        <v>11820</v>
      </c>
      <c r="U692" s="7">
        <v>12591</v>
      </c>
      <c r="V692" s="7">
        <v>13009</v>
      </c>
      <c r="W692" s="7">
        <v>12971</v>
      </c>
      <c r="X692" s="7">
        <v>13111</v>
      </c>
      <c r="Y692" s="7">
        <v>13434</v>
      </c>
      <c r="Z692" s="7">
        <v>13540</v>
      </c>
    </row>
    <row r="693" spans="2:26">
      <c r="B693" s="7" t="s">
        <v>33</v>
      </c>
      <c r="C693" s="7" t="s">
        <v>9</v>
      </c>
      <c r="D693" s="7" t="s">
        <v>9</v>
      </c>
      <c r="E693" s="7" t="s">
        <v>9</v>
      </c>
      <c r="F693" s="7">
        <v>2905</v>
      </c>
      <c r="G693" s="7">
        <v>3257</v>
      </c>
      <c r="H693" s="7">
        <v>4016</v>
      </c>
      <c r="I693" s="7">
        <v>5022</v>
      </c>
      <c r="J693" s="7">
        <v>5347</v>
      </c>
      <c r="K693" s="7">
        <v>5840</v>
      </c>
      <c r="L693" s="7">
        <v>5348</v>
      </c>
      <c r="M693" s="7">
        <v>5642</v>
      </c>
      <c r="N693" s="7">
        <v>6275</v>
      </c>
      <c r="O693" s="7">
        <v>7093</v>
      </c>
      <c r="P693" s="7">
        <v>7681</v>
      </c>
      <c r="Q693" s="7">
        <v>8385</v>
      </c>
      <c r="R693" s="7">
        <v>8176</v>
      </c>
      <c r="S693" s="7">
        <v>8763</v>
      </c>
      <c r="T693" s="7">
        <v>9800</v>
      </c>
      <c r="U693" s="7">
        <v>10905</v>
      </c>
      <c r="V693" s="7">
        <v>11245</v>
      </c>
      <c r="W693" s="7">
        <v>12097</v>
      </c>
      <c r="X693" s="7">
        <v>12568</v>
      </c>
      <c r="Y693" s="7">
        <v>12492</v>
      </c>
      <c r="Z693" s="7">
        <v>12709</v>
      </c>
    </row>
    <row r="694" spans="2:26">
      <c r="B694" s="7" t="s">
        <v>34</v>
      </c>
      <c r="C694" s="7" t="s">
        <v>9</v>
      </c>
      <c r="D694" s="7" t="s">
        <v>9</v>
      </c>
      <c r="E694" s="7" t="s">
        <v>9</v>
      </c>
      <c r="F694" s="7">
        <v>160</v>
      </c>
      <c r="G694" s="7">
        <v>175</v>
      </c>
      <c r="H694" s="7">
        <v>228</v>
      </c>
      <c r="I694" s="7">
        <v>312</v>
      </c>
      <c r="J694" s="7">
        <v>375</v>
      </c>
      <c r="K694" s="7">
        <v>442</v>
      </c>
      <c r="L694" s="7">
        <v>500</v>
      </c>
      <c r="M694" s="7">
        <v>529</v>
      </c>
      <c r="N694" s="7">
        <v>667</v>
      </c>
      <c r="O694" s="7">
        <v>825</v>
      </c>
      <c r="P694" s="7">
        <v>938</v>
      </c>
      <c r="Q694" s="7">
        <v>953</v>
      </c>
      <c r="R694" s="7">
        <v>1042</v>
      </c>
      <c r="S694" s="7">
        <v>1149</v>
      </c>
      <c r="T694" s="7">
        <v>1197</v>
      </c>
      <c r="U694" s="7">
        <v>1533</v>
      </c>
      <c r="V694" s="7">
        <v>1671</v>
      </c>
      <c r="W694" s="7">
        <v>1554</v>
      </c>
      <c r="X694" s="7">
        <v>1847</v>
      </c>
      <c r="Y694" s="7">
        <v>1820</v>
      </c>
      <c r="Z694" s="7">
        <v>2071</v>
      </c>
    </row>
    <row r="695" spans="2:26">
      <c r="B695" s="7" t="s">
        <v>35</v>
      </c>
      <c r="C695" s="7" t="s">
        <v>9</v>
      </c>
      <c r="D695" s="7" t="s">
        <v>9</v>
      </c>
      <c r="E695" s="7" t="s">
        <v>9</v>
      </c>
      <c r="F695" s="7" t="s">
        <v>9</v>
      </c>
      <c r="G695" s="7" t="s">
        <v>9</v>
      </c>
      <c r="H695" s="7" t="s">
        <v>9</v>
      </c>
      <c r="I695" s="7" t="s">
        <v>9</v>
      </c>
      <c r="J695" s="7" t="s">
        <v>9</v>
      </c>
      <c r="K695" s="7" t="s">
        <v>9</v>
      </c>
      <c r="L695" s="7" t="s">
        <v>9</v>
      </c>
      <c r="M695" s="7" t="s">
        <v>9</v>
      </c>
      <c r="N695" s="7" t="s">
        <v>9</v>
      </c>
      <c r="O695" s="7" t="s">
        <v>9</v>
      </c>
      <c r="P695" s="7" t="s">
        <v>9</v>
      </c>
      <c r="Q695" s="7" t="s">
        <v>9</v>
      </c>
      <c r="R695" s="7" t="s">
        <v>9</v>
      </c>
      <c r="S695" s="7" t="s">
        <v>9</v>
      </c>
      <c r="T695" s="7" t="s">
        <v>9</v>
      </c>
      <c r="U695" s="7" t="s">
        <v>9</v>
      </c>
      <c r="V695" s="7" t="s">
        <v>9</v>
      </c>
      <c r="W695" s="7" t="s">
        <v>9</v>
      </c>
      <c r="X695" s="7" t="s">
        <v>9</v>
      </c>
      <c r="Y695" s="7" t="s">
        <v>9</v>
      </c>
      <c r="Z695" s="7" t="s">
        <v>9</v>
      </c>
    </row>
    <row r="698" spans="2:26">
      <c r="B698" s="1" t="s">
        <v>139</v>
      </c>
    </row>
    <row r="700" spans="2:26">
      <c r="B700" s="7" t="s">
        <v>14</v>
      </c>
      <c r="C700" s="7">
        <v>55350</v>
      </c>
      <c r="D700" s="7">
        <v>48770</v>
      </c>
      <c r="E700" s="7">
        <v>79229</v>
      </c>
      <c r="F700" s="7">
        <v>119916</v>
      </c>
      <c r="G700" s="7">
        <v>126200</v>
      </c>
      <c r="H700" s="7">
        <v>139465</v>
      </c>
      <c r="I700" s="7">
        <v>164892</v>
      </c>
      <c r="J700" s="7">
        <v>161241</v>
      </c>
      <c r="K700" s="7">
        <v>162514</v>
      </c>
      <c r="L700" s="7">
        <v>181740</v>
      </c>
      <c r="M700" s="7">
        <v>189367</v>
      </c>
      <c r="N700" s="7">
        <v>196284</v>
      </c>
      <c r="O700" s="7">
        <v>213254</v>
      </c>
      <c r="P700" s="7">
        <v>219188</v>
      </c>
      <c r="Q700" s="7">
        <v>272125</v>
      </c>
      <c r="R700" s="7">
        <v>285360</v>
      </c>
      <c r="S700" s="7">
        <v>289967</v>
      </c>
      <c r="T700" s="7">
        <v>330737</v>
      </c>
      <c r="U700" s="7">
        <v>338965</v>
      </c>
      <c r="V700" s="7">
        <v>329025</v>
      </c>
      <c r="W700" s="7">
        <v>340625</v>
      </c>
      <c r="X700" s="7">
        <v>360090</v>
      </c>
      <c r="Y700" s="7">
        <v>376009</v>
      </c>
      <c r="Z700" s="7">
        <v>391981</v>
      </c>
    </row>
    <row r="701" spans="2:26">
      <c r="B701" s="7" t="s">
        <v>15</v>
      </c>
      <c r="C701" s="7" t="s">
        <v>9</v>
      </c>
      <c r="D701" s="7" t="s">
        <v>9</v>
      </c>
      <c r="E701" s="7" t="s">
        <v>9</v>
      </c>
      <c r="F701" s="7">
        <v>-1687</v>
      </c>
      <c r="G701" s="7">
        <v>-2011</v>
      </c>
      <c r="H701" s="7">
        <v>624</v>
      </c>
      <c r="I701" s="7">
        <v>384</v>
      </c>
      <c r="J701" s="7">
        <v>-1233</v>
      </c>
      <c r="K701" s="7">
        <v>-2954</v>
      </c>
      <c r="L701" s="7">
        <v>-4185</v>
      </c>
      <c r="M701" s="7">
        <v>-7470</v>
      </c>
      <c r="N701" s="7">
        <v>-6348</v>
      </c>
      <c r="O701" s="7">
        <v>-4787</v>
      </c>
      <c r="P701" s="7">
        <v>-8684</v>
      </c>
      <c r="Q701" s="7">
        <v>-12598</v>
      </c>
      <c r="R701" s="7">
        <v>-17933</v>
      </c>
      <c r="S701" s="7">
        <v>-20310</v>
      </c>
      <c r="T701" s="7">
        <v>-21971</v>
      </c>
      <c r="U701" s="7">
        <v>-22679</v>
      </c>
      <c r="V701" s="7">
        <v>-31329</v>
      </c>
      <c r="W701" s="7">
        <v>-25428</v>
      </c>
      <c r="X701" s="7">
        <v>-25070</v>
      </c>
      <c r="Y701" s="7">
        <v>-26009</v>
      </c>
      <c r="Z701" s="7">
        <v>-26469</v>
      </c>
    </row>
    <row r="702" spans="2:26">
      <c r="B702" s="7" t="s">
        <v>16</v>
      </c>
      <c r="C702" s="7" t="s">
        <v>9</v>
      </c>
      <c r="D702" s="7" t="s">
        <v>9</v>
      </c>
      <c r="E702" s="7" t="s">
        <v>9</v>
      </c>
      <c r="F702" s="7">
        <v>-2110</v>
      </c>
      <c r="G702" s="7">
        <v>-2763</v>
      </c>
      <c r="H702" s="7">
        <v>-3332</v>
      </c>
      <c r="I702" s="7">
        <v>-4532</v>
      </c>
      <c r="J702" s="7">
        <v>-1871</v>
      </c>
      <c r="K702" s="7">
        <v>-3918</v>
      </c>
      <c r="L702" s="7">
        <v>-2949</v>
      </c>
      <c r="M702" s="7">
        <v>-3537</v>
      </c>
      <c r="N702" s="7">
        <v>-6739</v>
      </c>
      <c r="O702" s="7">
        <v>-1813</v>
      </c>
      <c r="P702" s="7">
        <v>-2788</v>
      </c>
      <c r="Q702" s="7">
        <v>-1597</v>
      </c>
      <c r="R702" s="7">
        <v>-1523</v>
      </c>
      <c r="S702" s="7">
        <v>-2177</v>
      </c>
      <c r="T702" s="7">
        <v>-1364</v>
      </c>
      <c r="U702" s="7">
        <v>-1755</v>
      </c>
      <c r="V702" s="7">
        <v>-1575</v>
      </c>
      <c r="W702" s="7">
        <v>-1003</v>
      </c>
      <c r="X702" s="7">
        <v>-1041</v>
      </c>
      <c r="Y702" s="7">
        <v>-1013</v>
      </c>
      <c r="Z702" s="7">
        <v>-1031</v>
      </c>
    </row>
    <row r="703" spans="2:26">
      <c r="B703" s="7" t="s">
        <v>17</v>
      </c>
      <c r="C703" s="7" t="s">
        <v>9</v>
      </c>
      <c r="D703" s="7" t="s">
        <v>9</v>
      </c>
      <c r="E703" s="7" t="s">
        <v>9</v>
      </c>
      <c r="F703" s="7">
        <v>2288</v>
      </c>
      <c r="G703" s="7">
        <v>217</v>
      </c>
      <c r="H703" s="7">
        <v>2527</v>
      </c>
      <c r="I703" s="7">
        <v>1733</v>
      </c>
      <c r="J703" s="7">
        <v>408</v>
      </c>
      <c r="K703" s="7">
        <v>-117</v>
      </c>
      <c r="L703" s="7">
        <v>-321</v>
      </c>
      <c r="M703" s="7">
        <v>-1395</v>
      </c>
      <c r="N703" s="7">
        <v>-3282</v>
      </c>
      <c r="O703" s="7">
        <v>-1357</v>
      </c>
      <c r="P703" s="7">
        <v>-4236</v>
      </c>
      <c r="Q703" s="7">
        <v>-2148</v>
      </c>
      <c r="R703" s="7">
        <v>-1070</v>
      </c>
      <c r="S703" s="7">
        <v>-1897</v>
      </c>
      <c r="T703" s="7">
        <v>-3791</v>
      </c>
      <c r="U703" s="7">
        <v>-3994</v>
      </c>
      <c r="V703" s="7">
        <v>-6769</v>
      </c>
      <c r="W703" s="7">
        <v>-4293</v>
      </c>
      <c r="X703" s="7">
        <v>-2718</v>
      </c>
      <c r="Y703" s="7">
        <v>-3416</v>
      </c>
      <c r="Z703" s="7">
        <v>-3496</v>
      </c>
    </row>
    <row r="704" spans="2:26">
      <c r="B704" s="7" t="s">
        <v>18</v>
      </c>
      <c r="C704" s="7" t="s">
        <v>9</v>
      </c>
      <c r="D704" s="7" t="s">
        <v>9</v>
      </c>
      <c r="E704" s="7" t="s">
        <v>9</v>
      </c>
      <c r="F704" s="7">
        <v>689</v>
      </c>
      <c r="G704" s="7">
        <v>596</v>
      </c>
      <c r="H704" s="7">
        <v>596</v>
      </c>
      <c r="I704" s="7">
        <v>796</v>
      </c>
      <c r="J704" s="7">
        <v>345</v>
      </c>
      <c r="K704" s="7">
        <v>1096</v>
      </c>
      <c r="L704" s="7">
        <v>1273</v>
      </c>
      <c r="M704" s="7">
        <v>1156</v>
      </c>
      <c r="N704" s="7">
        <v>898</v>
      </c>
      <c r="O704" s="7">
        <v>739</v>
      </c>
      <c r="P704" s="7">
        <v>658</v>
      </c>
      <c r="Q704" s="7">
        <v>728</v>
      </c>
      <c r="R704" s="7">
        <v>-1009</v>
      </c>
      <c r="S704" s="7">
        <v>854</v>
      </c>
      <c r="T704" s="7">
        <v>-1539</v>
      </c>
      <c r="U704" s="7">
        <v>-4084</v>
      </c>
      <c r="V704" s="7">
        <v>-1225</v>
      </c>
      <c r="W704" s="7">
        <v>-3021</v>
      </c>
      <c r="X704" s="7">
        <v>2477</v>
      </c>
      <c r="Y704" s="7">
        <v>2113</v>
      </c>
      <c r="Z704" s="7">
        <v>1969</v>
      </c>
    </row>
    <row r="705" spans="2:26">
      <c r="B705" s="7" t="s">
        <v>19</v>
      </c>
      <c r="C705" s="7" t="s">
        <v>9</v>
      </c>
      <c r="D705" s="7" t="s">
        <v>9</v>
      </c>
      <c r="E705" s="7" t="s">
        <v>9</v>
      </c>
      <c r="F705" s="7">
        <v>-205</v>
      </c>
      <c r="G705" s="7">
        <v>-891</v>
      </c>
      <c r="H705" s="7">
        <v>-151</v>
      </c>
      <c r="I705" s="7">
        <v>224</v>
      </c>
      <c r="J705" s="7">
        <v>-80</v>
      </c>
      <c r="K705" s="7">
        <v>-1501</v>
      </c>
      <c r="L705" s="7">
        <v>-1337</v>
      </c>
      <c r="M705" s="7">
        <v>-1026</v>
      </c>
      <c r="N705" s="7">
        <v>-1099</v>
      </c>
      <c r="O705" s="7">
        <v>-644</v>
      </c>
      <c r="P705" s="7">
        <v>-1409</v>
      </c>
      <c r="Q705" s="7">
        <v>-529</v>
      </c>
      <c r="R705" s="7">
        <v>277</v>
      </c>
      <c r="S705" s="7">
        <v>404</v>
      </c>
      <c r="T705" s="7">
        <v>-52</v>
      </c>
      <c r="U705" s="7">
        <v>-145</v>
      </c>
      <c r="V705" s="7">
        <v>-301</v>
      </c>
      <c r="W705" s="7">
        <v>-113</v>
      </c>
      <c r="X705" s="7">
        <v>-242</v>
      </c>
      <c r="Y705" s="7">
        <v>-229</v>
      </c>
      <c r="Z705" s="7">
        <v>-287</v>
      </c>
    </row>
    <row r="706" spans="2:26">
      <c r="B706" s="7" t="s">
        <v>20</v>
      </c>
      <c r="C706" s="7" t="s">
        <v>9</v>
      </c>
      <c r="D706" s="7" t="s">
        <v>9</v>
      </c>
      <c r="E706" s="7" t="s">
        <v>9</v>
      </c>
      <c r="F706" s="7">
        <v>792</v>
      </c>
      <c r="G706" s="7">
        <v>-163</v>
      </c>
      <c r="H706" s="7">
        <v>759</v>
      </c>
      <c r="I706" s="7">
        <v>212</v>
      </c>
      <c r="J706" s="7">
        <v>382</v>
      </c>
      <c r="K706" s="7">
        <v>159</v>
      </c>
      <c r="L706" s="7">
        <v>329</v>
      </c>
      <c r="M706" s="7">
        <v>473</v>
      </c>
      <c r="N706" s="7">
        <v>202</v>
      </c>
      <c r="O706" s="7">
        <v>575</v>
      </c>
      <c r="P706" s="7">
        <v>561</v>
      </c>
      <c r="Q706" s="7">
        <v>510</v>
      </c>
      <c r="R706" s="7">
        <v>111</v>
      </c>
      <c r="S706" s="7">
        <v>236</v>
      </c>
      <c r="T706" s="7">
        <v>-511</v>
      </c>
      <c r="U706" s="7">
        <v>786</v>
      </c>
      <c r="V706" s="7">
        <v>740</v>
      </c>
      <c r="W706" s="7">
        <v>552</v>
      </c>
      <c r="X706" s="7">
        <v>669</v>
      </c>
      <c r="Y706" s="7">
        <v>680</v>
      </c>
      <c r="Z706" s="7">
        <v>522</v>
      </c>
    </row>
    <row r="707" spans="2:26">
      <c r="B707" s="7" t="s">
        <v>21</v>
      </c>
      <c r="C707" s="7" t="s">
        <v>9</v>
      </c>
      <c r="D707" s="7" t="s">
        <v>9</v>
      </c>
      <c r="E707" s="7" t="s">
        <v>9</v>
      </c>
      <c r="F707" s="7">
        <v>1040</v>
      </c>
      <c r="G707" s="7">
        <v>1338</v>
      </c>
      <c r="H707" s="7">
        <v>2188</v>
      </c>
      <c r="I707" s="7">
        <v>2735</v>
      </c>
      <c r="J707" s="7">
        <v>-440</v>
      </c>
      <c r="K707" s="7">
        <v>77</v>
      </c>
      <c r="L707" s="7">
        <v>98</v>
      </c>
      <c r="M707" s="7">
        <v>-215</v>
      </c>
      <c r="N707" s="7">
        <v>-1244</v>
      </c>
      <c r="O707" s="7">
        <v>440</v>
      </c>
      <c r="P707" s="7">
        <v>-192</v>
      </c>
      <c r="Q707" s="7">
        <v>-5</v>
      </c>
      <c r="R707" s="7">
        <v>-455</v>
      </c>
      <c r="S707" s="7">
        <v>-588</v>
      </c>
      <c r="T707" s="7">
        <v>-822</v>
      </c>
      <c r="U707" s="7">
        <v>541</v>
      </c>
      <c r="V707" s="7">
        <v>-21</v>
      </c>
      <c r="W707" s="7">
        <v>245</v>
      </c>
      <c r="X707" s="7">
        <v>-638</v>
      </c>
      <c r="Y707" s="7">
        <v>646</v>
      </c>
      <c r="Z707" s="7">
        <v>381</v>
      </c>
    </row>
    <row r="708" spans="2:26">
      <c r="B708" s="7" t="s">
        <v>22</v>
      </c>
      <c r="C708" s="7" t="s">
        <v>9</v>
      </c>
      <c r="D708" s="7" t="s">
        <v>9</v>
      </c>
      <c r="E708" s="7" t="s">
        <v>9</v>
      </c>
      <c r="F708" s="7">
        <v>-2796</v>
      </c>
      <c r="G708" s="7">
        <v>-4763</v>
      </c>
      <c r="H708" s="7">
        <v>-7482</v>
      </c>
      <c r="I708" s="7">
        <v>-5659</v>
      </c>
      <c r="J708" s="7">
        <v>-1776</v>
      </c>
      <c r="K708" s="7">
        <v>-4346</v>
      </c>
      <c r="L708" s="7">
        <v>-5566</v>
      </c>
      <c r="M708" s="7">
        <v>-3091</v>
      </c>
      <c r="N708" s="7">
        <v>-240</v>
      </c>
      <c r="O708" s="7">
        <v>-7694</v>
      </c>
      <c r="P708" s="7">
        <v>1148</v>
      </c>
      <c r="Q708" s="7">
        <v>149</v>
      </c>
      <c r="R708" s="7">
        <v>178</v>
      </c>
      <c r="S708" s="7">
        <v>41</v>
      </c>
      <c r="T708" s="7">
        <v>953</v>
      </c>
      <c r="U708" s="7">
        <v>1243</v>
      </c>
      <c r="V708" s="7">
        <v>-102</v>
      </c>
      <c r="W708" s="7">
        <v>520</v>
      </c>
      <c r="X708" s="7">
        <v>-1658</v>
      </c>
      <c r="Y708" s="7">
        <v>-1945</v>
      </c>
      <c r="Z708" s="7">
        <v>-2294</v>
      </c>
    </row>
    <row r="709" spans="2:26">
      <c r="B709" s="7" t="s">
        <v>23</v>
      </c>
      <c r="C709" s="7" t="s">
        <v>9</v>
      </c>
      <c r="D709" s="7" t="s">
        <v>9</v>
      </c>
      <c r="E709" s="7" t="s">
        <v>9</v>
      </c>
      <c r="F709" s="7">
        <v>207</v>
      </c>
      <c r="G709" s="7">
        <v>168</v>
      </c>
      <c r="H709" s="7">
        <v>64</v>
      </c>
      <c r="I709" s="7">
        <v>120</v>
      </c>
      <c r="J709" s="7">
        <v>84</v>
      </c>
      <c r="K709" s="7">
        <v>-23</v>
      </c>
      <c r="L709" s="7">
        <v>-86</v>
      </c>
      <c r="M709" s="7">
        <v>265</v>
      </c>
      <c r="N709" s="7">
        <v>-62</v>
      </c>
      <c r="O709" s="7">
        <v>-147</v>
      </c>
      <c r="P709" s="7">
        <v>-69</v>
      </c>
      <c r="Q709" s="7">
        <v>15</v>
      </c>
      <c r="R709" s="7">
        <v>-465</v>
      </c>
      <c r="S709" s="7">
        <v>35</v>
      </c>
      <c r="T709" s="7">
        <v>171</v>
      </c>
      <c r="U709" s="7">
        <v>60</v>
      </c>
      <c r="V709" s="7">
        <v>-102</v>
      </c>
      <c r="W709" s="7">
        <v>-71</v>
      </c>
      <c r="X709" s="7">
        <v>-11</v>
      </c>
      <c r="Y709" s="7">
        <v>-43</v>
      </c>
      <c r="Z709" s="7">
        <v>-62</v>
      </c>
    </row>
    <row r="710" spans="2:26">
      <c r="B710" s="7" t="s">
        <v>24</v>
      </c>
      <c r="C710" s="7" t="s">
        <v>9</v>
      </c>
      <c r="D710" s="7" t="s">
        <v>9</v>
      </c>
      <c r="E710" s="7" t="s">
        <v>9</v>
      </c>
      <c r="F710" s="7">
        <v>-5</v>
      </c>
      <c r="G710" s="7">
        <v>-188</v>
      </c>
      <c r="H710" s="7">
        <v>186</v>
      </c>
      <c r="I710" s="7">
        <v>105</v>
      </c>
      <c r="J710" s="7">
        <v>-17</v>
      </c>
      <c r="K710" s="7">
        <v>14</v>
      </c>
      <c r="L710" s="7">
        <v>122</v>
      </c>
      <c r="M710" s="7">
        <v>94</v>
      </c>
      <c r="N710" s="7">
        <v>-59</v>
      </c>
      <c r="O710" s="7">
        <v>211</v>
      </c>
      <c r="P710" s="7">
        <v>-298</v>
      </c>
      <c r="Q710" s="7">
        <v>13</v>
      </c>
      <c r="R710" s="7">
        <v>334</v>
      </c>
      <c r="S710" s="7">
        <v>52</v>
      </c>
      <c r="T710" s="7">
        <v>356</v>
      </c>
      <c r="U710" s="7">
        <v>53</v>
      </c>
      <c r="V710" s="7">
        <v>-66</v>
      </c>
      <c r="W710" s="7">
        <v>-374</v>
      </c>
      <c r="X710" s="7">
        <v>-832</v>
      </c>
      <c r="Y710" s="7">
        <v>-446</v>
      </c>
      <c r="Z710" s="7">
        <v>-494</v>
      </c>
    </row>
    <row r="711" spans="2:26">
      <c r="B711" s="7" t="s">
        <v>25</v>
      </c>
      <c r="C711" s="7" t="s">
        <v>9</v>
      </c>
      <c r="D711" s="7" t="s">
        <v>9</v>
      </c>
      <c r="E711" s="7" t="s">
        <v>9</v>
      </c>
      <c r="F711" s="7">
        <v>1117</v>
      </c>
      <c r="G711" s="7">
        <v>699</v>
      </c>
      <c r="H711" s="7">
        <v>1633</v>
      </c>
      <c r="I711" s="7">
        <v>2354</v>
      </c>
      <c r="J711" s="7">
        <v>-5367</v>
      </c>
      <c r="K711" s="7">
        <v>-9309</v>
      </c>
      <c r="L711" s="7">
        <v>-5619</v>
      </c>
      <c r="M711" s="7">
        <v>-1135</v>
      </c>
      <c r="N711" s="7">
        <v>-808</v>
      </c>
      <c r="O711" s="7">
        <v>3952</v>
      </c>
      <c r="P711" s="7">
        <v>1907</v>
      </c>
      <c r="Q711" s="7">
        <v>2038</v>
      </c>
      <c r="R711" s="7">
        <v>1754</v>
      </c>
      <c r="S711" s="7">
        <v>1835</v>
      </c>
      <c r="T711" s="7">
        <v>1956</v>
      </c>
      <c r="U711" s="7">
        <v>2264</v>
      </c>
      <c r="V711" s="7">
        <v>2272</v>
      </c>
      <c r="W711" s="7">
        <v>4137</v>
      </c>
      <c r="X711" s="7">
        <v>3852</v>
      </c>
      <c r="Y711" s="7">
        <v>4555</v>
      </c>
      <c r="Z711" s="7">
        <v>4429</v>
      </c>
    </row>
    <row r="712" spans="2:26">
      <c r="B712" s="7" t="s">
        <v>26</v>
      </c>
      <c r="C712" s="7" t="s">
        <v>9</v>
      </c>
      <c r="D712" s="7" t="s">
        <v>9</v>
      </c>
      <c r="E712" s="7" t="s">
        <v>9</v>
      </c>
      <c r="F712" s="7">
        <v>1348</v>
      </c>
      <c r="G712" s="7">
        <v>628</v>
      </c>
      <c r="H712" s="7">
        <v>912</v>
      </c>
      <c r="I712" s="7">
        <v>1447</v>
      </c>
      <c r="J712" s="7">
        <v>881</v>
      </c>
      <c r="K712" s="7">
        <v>-568</v>
      </c>
      <c r="L712" s="7">
        <v>451</v>
      </c>
      <c r="M712" s="7">
        <v>1299</v>
      </c>
      <c r="N712" s="7">
        <v>267</v>
      </c>
      <c r="O712" s="7">
        <v>1157</v>
      </c>
      <c r="P712" s="7">
        <v>1051</v>
      </c>
      <c r="Q712" s="7">
        <v>1856</v>
      </c>
      <c r="R712" s="7">
        <v>1739</v>
      </c>
      <c r="S712" s="7">
        <v>1385</v>
      </c>
      <c r="T712" s="7">
        <v>1443</v>
      </c>
      <c r="U712" s="7">
        <v>919</v>
      </c>
      <c r="V712" s="7">
        <v>1301</v>
      </c>
      <c r="W712" s="7">
        <v>2496</v>
      </c>
      <c r="X712" s="7">
        <v>2308</v>
      </c>
      <c r="Y712" s="7">
        <v>2549</v>
      </c>
      <c r="Z712" s="7">
        <v>2496</v>
      </c>
    </row>
    <row r="713" spans="2:26">
      <c r="B713" s="7" t="s">
        <v>27</v>
      </c>
      <c r="C713" s="7" t="s">
        <v>9</v>
      </c>
      <c r="D713" s="7" t="s">
        <v>9</v>
      </c>
      <c r="E713" s="7" t="s">
        <v>9</v>
      </c>
      <c r="F713" s="7">
        <v>-110</v>
      </c>
      <c r="G713" s="7">
        <v>-140</v>
      </c>
      <c r="H713" s="7">
        <v>64</v>
      </c>
      <c r="I713" s="7">
        <v>156</v>
      </c>
      <c r="J713" s="7">
        <v>-263</v>
      </c>
      <c r="K713" s="7">
        <v>-618</v>
      </c>
      <c r="L713" s="7">
        <v>-1343</v>
      </c>
      <c r="M713" s="7">
        <v>-1283</v>
      </c>
      <c r="N713" s="7">
        <v>-2590</v>
      </c>
      <c r="O713" s="7">
        <v>-1176</v>
      </c>
      <c r="P713" s="7">
        <v>-1840</v>
      </c>
      <c r="Q713" s="7">
        <v>-1419</v>
      </c>
      <c r="R713" s="7">
        <v>-5611</v>
      </c>
      <c r="S713" s="7">
        <v>-5146</v>
      </c>
      <c r="T713" s="7">
        <v>-2000</v>
      </c>
      <c r="U713" s="7">
        <v>-1672</v>
      </c>
      <c r="V713" s="7">
        <v>-1677</v>
      </c>
      <c r="W713" s="7">
        <v>-2555</v>
      </c>
      <c r="X713" s="7">
        <v>-2513</v>
      </c>
      <c r="Y713" s="7">
        <v>-2269</v>
      </c>
      <c r="Z713" s="7">
        <v>-2317</v>
      </c>
    </row>
    <row r="714" spans="2:26">
      <c r="B714" s="7" t="s">
        <v>28</v>
      </c>
      <c r="C714" s="7" t="s">
        <v>9</v>
      </c>
      <c r="D714" s="7" t="s">
        <v>9</v>
      </c>
      <c r="E714" s="7" t="s">
        <v>9</v>
      </c>
      <c r="F714" s="7">
        <v>168</v>
      </c>
      <c r="G714" s="7">
        <v>98</v>
      </c>
      <c r="H714" s="7">
        <v>149</v>
      </c>
      <c r="I714" s="7">
        <v>29</v>
      </c>
      <c r="J714" s="7">
        <v>16</v>
      </c>
      <c r="K714" s="7">
        <v>-104</v>
      </c>
      <c r="L714" s="7">
        <v>-141</v>
      </c>
      <c r="M714" s="7">
        <v>-318</v>
      </c>
      <c r="N714" s="7">
        <v>-771</v>
      </c>
      <c r="O714" s="7">
        <v>-159</v>
      </c>
      <c r="P714" s="7">
        <v>-345</v>
      </c>
      <c r="Q714" s="7">
        <v>-218</v>
      </c>
      <c r="R714" s="7">
        <v>-769</v>
      </c>
      <c r="S714" s="7">
        <v>-1896</v>
      </c>
      <c r="T714" s="7">
        <v>-1683</v>
      </c>
      <c r="U714" s="7">
        <v>-1321</v>
      </c>
      <c r="V714" s="7">
        <v>-638</v>
      </c>
      <c r="W714" s="7">
        <v>-1171</v>
      </c>
      <c r="X714" s="7">
        <v>-1105</v>
      </c>
      <c r="Y714" s="7">
        <v>-1133</v>
      </c>
      <c r="Z714" s="7">
        <v>-1190</v>
      </c>
    </row>
    <row r="715" spans="2:26">
      <c r="B715" s="7" t="s">
        <v>29</v>
      </c>
      <c r="C715" s="7" t="s">
        <v>9</v>
      </c>
      <c r="D715" s="7" t="s">
        <v>9</v>
      </c>
      <c r="E715" s="7" t="s">
        <v>9</v>
      </c>
      <c r="F715" s="7">
        <v>40</v>
      </c>
      <c r="G715" s="7">
        <v>46</v>
      </c>
      <c r="H715" s="7">
        <v>168</v>
      </c>
      <c r="I715" s="7">
        <v>104</v>
      </c>
      <c r="J715" s="7">
        <v>260</v>
      </c>
      <c r="K715" s="7">
        <v>408</v>
      </c>
      <c r="L715" s="7">
        <v>445</v>
      </c>
      <c r="M715" s="7">
        <v>992</v>
      </c>
      <c r="N715" s="7">
        <v>266</v>
      </c>
      <c r="O715" s="7">
        <v>551</v>
      </c>
      <c r="P715" s="7">
        <v>653</v>
      </c>
      <c r="Q715" s="7">
        <v>542</v>
      </c>
      <c r="R715" s="7">
        <v>457</v>
      </c>
      <c r="S715" s="7">
        <v>505</v>
      </c>
      <c r="T715" s="7">
        <v>531</v>
      </c>
      <c r="U715" s="7">
        <v>455</v>
      </c>
      <c r="V715" s="7">
        <v>558</v>
      </c>
      <c r="W715" s="7">
        <v>496</v>
      </c>
      <c r="X715" s="7">
        <v>1093</v>
      </c>
      <c r="Y715" s="7">
        <v>686</v>
      </c>
      <c r="Z715" s="7">
        <v>665</v>
      </c>
    </row>
    <row r="716" spans="2:26">
      <c r="B716" s="7" t="s">
        <v>30</v>
      </c>
      <c r="C716" s="7" t="s">
        <v>9</v>
      </c>
      <c r="D716" s="7" t="s">
        <v>9</v>
      </c>
      <c r="E716" s="7" t="s">
        <v>9</v>
      </c>
      <c r="F716" s="7">
        <v>121</v>
      </c>
      <c r="G716" s="7">
        <v>-114</v>
      </c>
      <c r="H716" s="7">
        <v>-324</v>
      </c>
      <c r="I716" s="7">
        <v>-362</v>
      </c>
      <c r="J716" s="7">
        <v>10</v>
      </c>
      <c r="K716" s="7">
        <v>400</v>
      </c>
      <c r="L716" s="7">
        <v>28</v>
      </c>
      <c r="M716" s="7">
        <v>-2</v>
      </c>
      <c r="N716" s="7">
        <v>-139</v>
      </c>
      <c r="O716" s="7">
        <v>0</v>
      </c>
      <c r="P716" s="7">
        <v>-38</v>
      </c>
      <c r="Q716" s="7">
        <v>-8</v>
      </c>
      <c r="R716" s="7">
        <v>16</v>
      </c>
      <c r="S716" s="7">
        <v>-49</v>
      </c>
      <c r="T716" s="7">
        <v>-344</v>
      </c>
      <c r="U716" s="7">
        <v>-78</v>
      </c>
      <c r="V716" s="7">
        <v>-62</v>
      </c>
      <c r="W716" s="7">
        <v>-120</v>
      </c>
      <c r="X716" s="7">
        <v>-10</v>
      </c>
      <c r="Y716" s="7">
        <v>-131</v>
      </c>
      <c r="Z716" s="7">
        <v>-176</v>
      </c>
    </row>
    <row r="717" spans="2:26">
      <c r="B717" s="7" t="s">
        <v>31</v>
      </c>
      <c r="C717" s="7" t="s">
        <v>9</v>
      </c>
      <c r="D717" s="7" t="s">
        <v>9</v>
      </c>
      <c r="E717" s="7" t="s">
        <v>9</v>
      </c>
      <c r="F717" s="7">
        <v>63</v>
      </c>
      <c r="G717" s="7">
        <v>56</v>
      </c>
      <c r="H717" s="7">
        <v>63</v>
      </c>
      <c r="I717" s="7">
        <v>-5</v>
      </c>
      <c r="J717" s="7">
        <v>20</v>
      </c>
      <c r="K717" s="7">
        <v>14</v>
      </c>
      <c r="L717" s="7">
        <v>236</v>
      </c>
      <c r="M717" s="7">
        <v>42</v>
      </c>
      <c r="N717" s="7">
        <v>-20</v>
      </c>
      <c r="O717" s="7">
        <v>32</v>
      </c>
      <c r="P717" s="7">
        <v>-296</v>
      </c>
      <c r="Q717" s="7">
        <v>-413</v>
      </c>
      <c r="R717" s="7">
        <v>-191</v>
      </c>
      <c r="S717" s="7">
        <v>-217</v>
      </c>
      <c r="T717" s="7">
        <v>-326</v>
      </c>
      <c r="U717" s="7">
        <v>-407</v>
      </c>
      <c r="V717" s="7">
        <v>-653</v>
      </c>
      <c r="W717" s="7">
        <v>-540</v>
      </c>
      <c r="X717" s="7">
        <v>-602</v>
      </c>
      <c r="Y717" s="7">
        <v>-784</v>
      </c>
      <c r="Z717" s="7">
        <v>-776</v>
      </c>
    </row>
    <row r="718" spans="2:26">
      <c r="B718" s="7" t="s">
        <v>32</v>
      </c>
      <c r="C718" s="7" t="s">
        <v>9</v>
      </c>
      <c r="D718" s="7" t="s">
        <v>9</v>
      </c>
      <c r="E718" s="7" t="s">
        <v>9</v>
      </c>
      <c r="F718" s="7">
        <v>420</v>
      </c>
      <c r="G718" s="7">
        <v>156</v>
      </c>
      <c r="H718" s="7">
        <v>373</v>
      </c>
      <c r="I718" s="7">
        <v>339</v>
      </c>
      <c r="J718" s="7">
        <v>102</v>
      </c>
      <c r="K718" s="7">
        <v>-47</v>
      </c>
      <c r="L718" s="7">
        <v>-309</v>
      </c>
      <c r="M718" s="7">
        <v>-209</v>
      </c>
      <c r="N718" s="7">
        <v>-783</v>
      </c>
      <c r="O718" s="7">
        <v>-95</v>
      </c>
      <c r="P718" s="7">
        <v>-311</v>
      </c>
      <c r="Q718" s="7">
        <v>397</v>
      </c>
      <c r="R718" s="7">
        <v>903</v>
      </c>
      <c r="S718" s="7">
        <v>1112</v>
      </c>
      <c r="T718" s="7">
        <v>1322</v>
      </c>
      <c r="U718" s="7">
        <v>434</v>
      </c>
      <c r="V718" s="7">
        <v>-36</v>
      </c>
      <c r="W718" s="7">
        <v>-14</v>
      </c>
      <c r="X718" s="7">
        <v>269</v>
      </c>
      <c r="Y718" s="7">
        <v>-1452</v>
      </c>
      <c r="Z718" s="7">
        <v>-1500</v>
      </c>
    </row>
    <row r="719" spans="2:26">
      <c r="B719" s="7" t="s">
        <v>33</v>
      </c>
      <c r="C719" s="7" t="s">
        <v>9</v>
      </c>
      <c r="D719" s="7" t="s">
        <v>9</v>
      </c>
      <c r="E719" s="7" t="s">
        <v>9</v>
      </c>
      <c r="F719" s="7">
        <v>85</v>
      </c>
      <c r="G719" s="7">
        <v>94</v>
      </c>
      <c r="H719" s="7">
        <v>85</v>
      </c>
      <c r="I719" s="7">
        <v>50</v>
      </c>
      <c r="J719" s="7">
        <v>165</v>
      </c>
      <c r="K719" s="7">
        <v>122</v>
      </c>
      <c r="L719" s="7">
        <v>69</v>
      </c>
      <c r="M719" s="7">
        <v>54</v>
      </c>
      <c r="N719" s="7">
        <v>41</v>
      </c>
      <c r="O719" s="7">
        <v>61</v>
      </c>
      <c r="P719" s="7">
        <v>-17</v>
      </c>
      <c r="Q719" s="7">
        <v>18</v>
      </c>
      <c r="R719" s="7">
        <v>108</v>
      </c>
      <c r="S719" s="7">
        <v>70</v>
      </c>
      <c r="T719" s="7">
        <v>53</v>
      </c>
      <c r="U719" s="7">
        <v>112</v>
      </c>
      <c r="V719" s="7">
        <v>55</v>
      </c>
      <c r="W719" s="7">
        <v>100</v>
      </c>
      <c r="X719" s="7">
        <v>79</v>
      </c>
      <c r="Y719" s="7">
        <v>102</v>
      </c>
      <c r="Z719" s="7">
        <v>77</v>
      </c>
    </row>
    <row r="720" spans="2:26">
      <c r="B720" s="7" t="s">
        <v>34</v>
      </c>
      <c r="C720" s="7" t="s">
        <v>9</v>
      </c>
      <c r="D720" s="7" t="s">
        <v>9</v>
      </c>
      <c r="E720" s="7" t="s">
        <v>9</v>
      </c>
      <c r="F720" s="7" t="s">
        <v>9</v>
      </c>
      <c r="G720" s="7" t="s">
        <v>9</v>
      </c>
      <c r="H720" s="7" t="s">
        <v>9</v>
      </c>
      <c r="I720" s="7" t="s">
        <v>9</v>
      </c>
      <c r="J720" s="7" t="s">
        <v>9</v>
      </c>
      <c r="K720" s="7" t="s">
        <v>9</v>
      </c>
      <c r="L720" s="7" t="s">
        <v>9</v>
      </c>
      <c r="M720" s="7" t="s">
        <v>9</v>
      </c>
      <c r="N720" s="7" t="s">
        <v>9</v>
      </c>
      <c r="O720" s="7" t="s">
        <v>9</v>
      </c>
      <c r="P720" s="7" t="s">
        <v>9</v>
      </c>
      <c r="Q720" s="7" t="s">
        <v>9</v>
      </c>
      <c r="R720" s="7" t="s">
        <v>9</v>
      </c>
      <c r="S720" s="7" t="s">
        <v>9</v>
      </c>
      <c r="T720" s="7" t="s">
        <v>9</v>
      </c>
      <c r="U720" s="7" t="s">
        <v>9</v>
      </c>
      <c r="V720" s="7" t="s">
        <v>9</v>
      </c>
      <c r="W720" s="7" t="s">
        <v>9</v>
      </c>
      <c r="X720" s="7" t="s">
        <v>9</v>
      </c>
      <c r="Y720" s="7" t="s">
        <v>9</v>
      </c>
      <c r="Z720" s="7" t="s">
        <v>9</v>
      </c>
    </row>
    <row r="721" spans="2:26">
      <c r="B721" s="7" t="s">
        <v>35</v>
      </c>
      <c r="C721" s="7" t="s">
        <v>9</v>
      </c>
      <c r="D721" s="7" t="s">
        <v>9</v>
      </c>
      <c r="E721" s="7" t="s">
        <v>9</v>
      </c>
      <c r="F721" s="7" t="s">
        <v>9</v>
      </c>
      <c r="G721" s="7" t="s">
        <v>9</v>
      </c>
      <c r="H721" s="7" t="s">
        <v>9</v>
      </c>
      <c r="I721" s="7" t="s">
        <v>9</v>
      </c>
      <c r="J721" s="7" t="s">
        <v>9</v>
      </c>
      <c r="K721" s="7" t="s">
        <v>9</v>
      </c>
      <c r="L721" s="7" t="s">
        <v>9</v>
      </c>
      <c r="M721" s="7" t="s">
        <v>9</v>
      </c>
      <c r="N721" s="7" t="s">
        <v>9</v>
      </c>
      <c r="O721" s="7" t="s">
        <v>9</v>
      </c>
      <c r="P721" s="7" t="s">
        <v>9</v>
      </c>
      <c r="Q721" s="7" t="s">
        <v>9</v>
      </c>
      <c r="R721" s="7" t="s">
        <v>9</v>
      </c>
      <c r="S721" s="7" t="s">
        <v>9</v>
      </c>
      <c r="T721" s="7" t="s">
        <v>9</v>
      </c>
      <c r="U721" s="7" t="s">
        <v>9</v>
      </c>
      <c r="V721" s="7" t="s">
        <v>9</v>
      </c>
      <c r="W721" s="7" t="s">
        <v>9</v>
      </c>
      <c r="X721" s="7" t="s">
        <v>9</v>
      </c>
      <c r="Y721" s="7" t="s">
        <v>9</v>
      </c>
      <c r="Z721" s="7" t="s">
        <v>9</v>
      </c>
    </row>
    <row r="722" spans="2:26">
      <c r="B722" s="7" t="s">
        <v>138</v>
      </c>
      <c r="C722" s="7">
        <v>50075</v>
      </c>
      <c r="D722" s="7">
        <v>80054</v>
      </c>
      <c r="E722" s="7">
        <v>97244</v>
      </c>
      <c r="F722" s="7">
        <v>118451</v>
      </c>
      <c r="G722" s="7">
        <v>133137</v>
      </c>
      <c r="H722" s="7">
        <v>140363</v>
      </c>
      <c r="I722" s="7">
        <v>164662</v>
      </c>
      <c r="J722" s="7">
        <v>169615</v>
      </c>
      <c r="K722" s="7">
        <v>183729</v>
      </c>
      <c r="L722" s="7">
        <v>200545</v>
      </c>
      <c r="M722" s="7">
        <v>204673</v>
      </c>
      <c r="N722" s="7">
        <v>218794</v>
      </c>
      <c r="O722" s="7">
        <v>223408</v>
      </c>
      <c r="P722" s="7">
        <v>233733</v>
      </c>
      <c r="Q722" s="7">
        <v>284794</v>
      </c>
      <c r="R722" s="7">
        <v>308509</v>
      </c>
      <c r="S722" s="7">
        <v>315718</v>
      </c>
      <c r="T722" s="7">
        <v>358355</v>
      </c>
      <c r="U722" s="7">
        <v>368233</v>
      </c>
      <c r="V722" s="7">
        <v>368655</v>
      </c>
      <c r="W722" s="7">
        <v>370782</v>
      </c>
      <c r="X722" s="7">
        <v>385783</v>
      </c>
      <c r="Y722" s="7">
        <v>403548</v>
      </c>
      <c r="Z722" s="7">
        <v>421534</v>
      </c>
    </row>
    <row r="724" spans="2:26">
      <c r="B724" s="1" t="s">
        <v>140</v>
      </c>
    </row>
    <row r="726" spans="2:26">
      <c r="B726" s="7" t="s">
        <v>14</v>
      </c>
      <c r="C726" s="7" t="s">
        <v>9</v>
      </c>
      <c r="D726" s="7" t="s">
        <v>9</v>
      </c>
      <c r="E726" s="7" t="s">
        <v>9</v>
      </c>
      <c r="F726" s="7">
        <v>354781</v>
      </c>
      <c r="G726" s="7">
        <v>391684</v>
      </c>
      <c r="H726" s="7">
        <v>486234</v>
      </c>
      <c r="I726" s="7">
        <v>543684</v>
      </c>
      <c r="J726" s="7">
        <v>564751</v>
      </c>
      <c r="K726" s="7">
        <v>669253</v>
      </c>
      <c r="L726" s="7">
        <v>687736</v>
      </c>
      <c r="M726" s="7">
        <v>725323</v>
      </c>
      <c r="N726" s="7">
        <v>804097</v>
      </c>
      <c r="O726" s="7">
        <v>813487</v>
      </c>
      <c r="P726" s="7">
        <v>854052</v>
      </c>
      <c r="Q726" s="7">
        <v>932040</v>
      </c>
      <c r="R726" s="7">
        <v>1005517</v>
      </c>
      <c r="S726" s="7">
        <v>1119211</v>
      </c>
      <c r="T726" s="7">
        <v>1224237</v>
      </c>
      <c r="U726" s="7">
        <v>1248058</v>
      </c>
      <c r="V726" s="7">
        <v>1183233</v>
      </c>
      <c r="W726" s="7">
        <v>1174257</v>
      </c>
      <c r="X726" s="7">
        <v>1173330</v>
      </c>
      <c r="Y726" s="7">
        <v>1134619</v>
      </c>
      <c r="Z726" s="7">
        <v>1130834</v>
      </c>
    </row>
    <row r="727" spans="2:26">
      <c r="B727" s="7" t="s">
        <v>15</v>
      </c>
      <c r="C727" s="7" t="s">
        <v>9</v>
      </c>
      <c r="D727" s="7" t="s">
        <v>9</v>
      </c>
      <c r="E727" s="7" t="s">
        <v>9</v>
      </c>
      <c r="F727" s="7">
        <v>15073</v>
      </c>
      <c r="G727" s="7">
        <v>17682</v>
      </c>
      <c r="H727" s="7">
        <v>21179</v>
      </c>
      <c r="I727" s="7">
        <v>19871</v>
      </c>
      <c r="J727" s="7">
        <v>18274</v>
      </c>
      <c r="K727" s="7">
        <v>25739</v>
      </c>
      <c r="L727" s="7">
        <v>26610</v>
      </c>
      <c r="M727" s="7">
        <v>32900</v>
      </c>
      <c r="N727" s="7">
        <v>33434</v>
      </c>
      <c r="O727" s="7">
        <v>25299</v>
      </c>
      <c r="P727" s="7">
        <v>26763</v>
      </c>
      <c r="Q727" s="7">
        <v>32371</v>
      </c>
      <c r="R727" s="7">
        <v>40020</v>
      </c>
      <c r="S727" s="7">
        <v>41313</v>
      </c>
      <c r="T727" s="7">
        <v>43472</v>
      </c>
      <c r="U727" s="7">
        <v>44404</v>
      </c>
      <c r="V727" s="7">
        <v>41551</v>
      </c>
      <c r="W727" s="7">
        <v>33697</v>
      </c>
      <c r="X727" s="7">
        <v>57914</v>
      </c>
      <c r="Y727" s="7">
        <v>64640</v>
      </c>
      <c r="Z727" s="7">
        <v>65099</v>
      </c>
    </row>
    <row r="728" spans="2:26">
      <c r="B728" s="7" t="s">
        <v>16</v>
      </c>
      <c r="C728" s="7" t="s">
        <v>9</v>
      </c>
      <c r="D728" s="7" t="s">
        <v>9</v>
      </c>
      <c r="E728" s="7" t="s">
        <v>9</v>
      </c>
      <c r="F728" s="7">
        <v>12577</v>
      </c>
      <c r="G728" s="7">
        <v>8627</v>
      </c>
      <c r="H728" s="7">
        <v>13727</v>
      </c>
      <c r="I728" s="7">
        <v>13644</v>
      </c>
      <c r="J728" s="7">
        <v>9061</v>
      </c>
      <c r="K728" s="7">
        <v>8303</v>
      </c>
      <c r="L728" s="7">
        <v>4211</v>
      </c>
      <c r="M728" s="7">
        <v>4521</v>
      </c>
      <c r="N728" s="7">
        <v>8606</v>
      </c>
      <c r="O728" s="7">
        <v>4420</v>
      </c>
      <c r="P728" s="7">
        <v>4349</v>
      </c>
      <c r="Q728" s="7">
        <v>7585</v>
      </c>
      <c r="R728" s="7">
        <v>10737</v>
      </c>
      <c r="S728" s="7">
        <v>14679</v>
      </c>
      <c r="T728" s="7">
        <v>16027</v>
      </c>
      <c r="U728" s="7">
        <v>20478</v>
      </c>
      <c r="V728" s="7">
        <v>15759</v>
      </c>
      <c r="W728" s="7">
        <v>16362</v>
      </c>
      <c r="X728" s="7">
        <v>18625</v>
      </c>
      <c r="Y728" s="7">
        <v>13435</v>
      </c>
      <c r="Z728" s="7">
        <v>7511</v>
      </c>
    </row>
    <row r="729" spans="2:26">
      <c r="B729" s="7" t="s">
        <v>17</v>
      </c>
      <c r="C729" s="7" t="s">
        <v>9</v>
      </c>
      <c r="D729" s="7" t="s">
        <v>9</v>
      </c>
      <c r="E729" s="7" t="s">
        <v>9</v>
      </c>
      <c r="F729" s="7">
        <v>70244</v>
      </c>
      <c r="G729" s="7">
        <v>81086</v>
      </c>
      <c r="H729" s="7">
        <v>107236</v>
      </c>
      <c r="I729" s="7">
        <v>133469</v>
      </c>
      <c r="J729" s="7">
        <v>149177</v>
      </c>
      <c r="K729" s="7">
        <v>160747</v>
      </c>
      <c r="L729" s="7">
        <v>168159</v>
      </c>
      <c r="M729" s="7">
        <v>191637</v>
      </c>
      <c r="N729" s="7">
        <v>213128</v>
      </c>
      <c r="O729" s="7">
        <v>184637</v>
      </c>
      <c r="P729" s="7">
        <v>185292</v>
      </c>
      <c r="Q729" s="7">
        <v>227697</v>
      </c>
      <c r="R729" s="7">
        <v>241741</v>
      </c>
      <c r="S729" s="7">
        <v>280706</v>
      </c>
      <c r="T729" s="7">
        <v>305143</v>
      </c>
      <c r="U729" s="7">
        <v>266387</v>
      </c>
      <c r="V729" s="7">
        <v>223026</v>
      </c>
      <c r="W729" s="7">
        <v>246489</v>
      </c>
      <c r="X729" s="7">
        <v>265424</v>
      </c>
      <c r="Y729" s="7">
        <v>265768</v>
      </c>
      <c r="Z729" s="7">
        <v>266220</v>
      </c>
    </row>
    <row r="730" spans="2:26">
      <c r="B730" s="7" t="s">
        <v>18</v>
      </c>
      <c r="C730" s="7" t="s">
        <v>9</v>
      </c>
      <c r="D730" s="7" t="s">
        <v>9</v>
      </c>
      <c r="E730" s="7" t="s">
        <v>9</v>
      </c>
      <c r="F730" s="7">
        <v>20672</v>
      </c>
      <c r="G730" s="7">
        <v>24884</v>
      </c>
      <c r="H730" s="7">
        <v>26850</v>
      </c>
      <c r="I730" s="7">
        <v>32022</v>
      </c>
      <c r="J730" s="7">
        <v>12320</v>
      </c>
      <c r="K730" s="7">
        <v>9016</v>
      </c>
      <c r="L730" s="7">
        <v>7199</v>
      </c>
      <c r="M730" s="7">
        <v>-1015</v>
      </c>
      <c r="N730" s="7">
        <v>8907</v>
      </c>
      <c r="O730" s="7">
        <v>16589</v>
      </c>
      <c r="P730" s="7">
        <v>17257</v>
      </c>
      <c r="Q730" s="7">
        <v>23365</v>
      </c>
      <c r="R730" s="7">
        <v>30906</v>
      </c>
      <c r="S730" s="7">
        <v>48304</v>
      </c>
      <c r="T730" s="7">
        <v>56155</v>
      </c>
      <c r="U730" s="7">
        <v>88893</v>
      </c>
      <c r="V730" s="7">
        <v>105390</v>
      </c>
      <c r="W730" s="7">
        <v>80858</v>
      </c>
      <c r="X730" s="7">
        <v>68596</v>
      </c>
      <c r="Y730" s="7">
        <v>68617</v>
      </c>
      <c r="Z730" s="7">
        <v>78525</v>
      </c>
    </row>
    <row r="731" spans="2:26">
      <c r="B731" s="7" t="s">
        <v>19</v>
      </c>
      <c r="C731" s="7" t="s">
        <v>9</v>
      </c>
      <c r="D731" s="7" t="s">
        <v>9</v>
      </c>
      <c r="E731" s="7" t="s">
        <v>9</v>
      </c>
      <c r="F731" s="7">
        <v>2502</v>
      </c>
      <c r="G731" s="7">
        <v>4192</v>
      </c>
      <c r="H731" s="7">
        <v>3078</v>
      </c>
      <c r="I731" s="7">
        <v>5192</v>
      </c>
      <c r="J731" s="7">
        <v>4373</v>
      </c>
      <c r="K731" s="7">
        <v>5597</v>
      </c>
      <c r="L731" s="7">
        <v>5407</v>
      </c>
      <c r="M731" s="7">
        <v>3748</v>
      </c>
      <c r="N731" s="7">
        <v>3734</v>
      </c>
      <c r="O731" s="7">
        <v>4780</v>
      </c>
      <c r="P731" s="7">
        <v>6197</v>
      </c>
      <c r="Q731" s="7">
        <v>11166</v>
      </c>
      <c r="R731" s="7">
        <v>7549</v>
      </c>
      <c r="S731" s="7">
        <v>7547</v>
      </c>
      <c r="T731" s="7">
        <v>8482</v>
      </c>
      <c r="U731" s="7">
        <v>10109</v>
      </c>
      <c r="V731" s="7">
        <v>9295</v>
      </c>
      <c r="W731" s="7">
        <v>9455</v>
      </c>
      <c r="X731" s="7">
        <v>9217</v>
      </c>
      <c r="Y731" s="7">
        <v>8769</v>
      </c>
      <c r="Z731" s="7">
        <v>8030</v>
      </c>
    </row>
    <row r="732" spans="2:26">
      <c r="B732" s="7" t="s">
        <v>20</v>
      </c>
      <c r="C732" s="7" t="s">
        <v>9</v>
      </c>
      <c r="D732" s="7" t="s">
        <v>9</v>
      </c>
      <c r="E732" s="7" t="s">
        <v>9</v>
      </c>
      <c r="F732" s="7">
        <v>20264</v>
      </c>
      <c r="G732" s="7">
        <v>24083</v>
      </c>
      <c r="H732" s="7">
        <v>37530</v>
      </c>
      <c r="I732" s="7">
        <v>54022</v>
      </c>
      <c r="J732" s="7">
        <v>53872</v>
      </c>
      <c r="K732" s="7">
        <v>61783</v>
      </c>
      <c r="L732" s="7">
        <v>59917</v>
      </c>
      <c r="M732" s="7">
        <v>57298</v>
      </c>
      <c r="N732" s="7">
        <v>62731</v>
      </c>
      <c r="O732" s="7">
        <v>66843</v>
      </c>
      <c r="P732" s="7">
        <v>74950</v>
      </c>
      <c r="Q732" s="7">
        <v>84621</v>
      </c>
      <c r="R732" s="7">
        <v>92924</v>
      </c>
      <c r="S732" s="7">
        <v>91600</v>
      </c>
      <c r="T732" s="7">
        <v>104178</v>
      </c>
      <c r="U732" s="7">
        <v>107424</v>
      </c>
      <c r="V732" s="7">
        <v>110140</v>
      </c>
      <c r="W732" s="7">
        <v>116409</v>
      </c>
      <c r="X732" s="7">
        <v>99172</v>
      </c>
      <c r="Y732" s="7">
        <v>89100</v>
      </c>
      <c r="Z732" s="7">
        <v>85199</v>
      </c>
    </row>
    <row r="733" spans="2:26">
      <c r="B733" s="7" t="s">
        <v>21</v>
      </c>
      <c r="C733" s="7" t="s">
        <v>9</v>
      </c>
      <c r="D733" s="7" t="s">
        <v>9</v>
      </c>
      <c r="E733" s="7" t="s">
        <v>9</v>
      </c>
      <c r="F733" s="7">
        <v>42349</v>
      </c>
      <c r="G733" s="7">
        <v>42886</v>
      </c>
      <c r="H733" s="7">
        <v>58644</v>
      </c>
      <c r="I733" s="7">
        <v>58491</v>
      </c>
      <c r="J733" s="7">
        <v>63862</v>
      </c>
      <c r="K733" s="7">
        <v>82249</v>
      </c>
      <c r="L733" s="7">
        <v>97177</v>
      </c>
      <c r="M733" s="7">
        <v>114070</v>
      </c>
      <c r="N733" s="7">
        <v>125840</v>
      </c>
      <c r="O733" s="7">
        <v>134348</v>
      </c>
      <c r="P733" s="7">
        <v>133343</v>
      </c>
      <c r="Q733" s="7">
        <v>128097</v>
      </c>
      <c r="R733" s="7">
        <v>140301</v>
      </c>
      <c r="S733" s="7">
        <v>157858</v>
      </c>
      <c r="T733" s="7">
        <v>157976</v>
      </c>
      <c r="U733" s="7">
        <v>148860</v>
      </c>
      <c r="V733" s="7">
        <v>123124</v>
      </c>
      <c r="W733" s="7">
        <v>126853</v>
      </c>
      <c r="X733" s="7">
        <v>123757</v>
      </c>
      <c r="Y733" s="7">
        <v>121840</v>
      </c>
      <c r="Z733" s="7">
        <v>111492</v>
      </c>
    </row>
    <row r="734" spans="2:26">
      <c r="B734" s="7" t="s">
        <v>22</v>
      </c>
      <c r="C734" s="7" t="s">
        <v>9</v>
      </c>
      <c r="D734" s="7" t="s">
        <v>9</v>
      </c>
      <c r="E734" s="7" t="s">
        <v>9</v>
      </c>
      <c r="F734" s="7">
        <v>25978</v>
      </c>
      <c r="G734" s="7">
        <v>29931</v>
      </c>
      <c r="H734" s="7">
        <v>41719</v>
      </c>
      <c r="I734" s="7">
        <v>36097</v>
      </c>
      <c r="J734" s="7">
        <v>33770</v>
      </c>
      <c r="K734" s="7">
        <v>42404</v>
      </c>
      <c r="L734" s="7">
        <v>47502</v>
      </c>
      <c r="M734" s="7">
        <v>44298</v>
      </c>
      <c r="N734" s="7">
        <v>45549</v>
      </c>
      <c r="O734" s="7">
        <v>57057</v>
      </c>
      <c r="P734" s="7">
        <v>55031</v>
      </c>
      <c r="Q734" s="7">
        <v>50431</v>
      </c>
      <c r="R734" s="7">
        <v>44667</v>
      </c>
      <c r="S734" s="7">
        <v>48728</v>
      </c>
      <c r="T734" s="7">
        <v>54081</v>
      </c>
      <c r="U734" s="7">
        <v>43535</v>
      </c>
      <c r="V734" s="7">
        <v>27220</v>
      </c>
      <c r="W734" s="7">
        <v>32710</v>
      </c>
      <c r="X734" s="7">
        <v>25585</v>
      </c>
      <c r="Y734" s="7">
        <v>25141</v>
      </c>
      <c r="Z734" s="7">
        <v>27524</v>
      </c>
    </row>
    <row r="735" spans="2:26">
      <c r="B735" s="7" t="s">
        <v>23</v>
      </c>
      <c r="C735" s="7" t="s">
        <v>9</v>
      </c>
      <c r="D735" s="7" t="s">
        <v>9</v>
      </c>
      <c r="E735" s="7" t="s">
        <v>9</v>
      </c>
      <c r="F735" s="7">
        <v>18133</v>
      </c>
      <c r="G735" s="7">
        <v>21359</v>
      </c>
      <c r="H735" s="7">
        <v>30312</v>
      </c>
      <c r="I735" s="7">
        <v>36079</v>
      </c>
      <c r="J735" s="7">
        <v>41965</v>
      </c>
      <c r="K735" s="7">
        <v>44742</v>
      </c>
      <c r="L735" s="7">
        <v>45670</v>
      </c>
      <c r="M735" s="7">
        <v>43300</v>
      </c>
      <c r="N735" s="7">
        <v>39508</v>
      </c>
      <c r="O735" s="7">
        <v>37804</v>
      </c>
      <c r="P735" s="7">
        <v>38763</v>
      </c>
      <c r="Q735" s="7">
        <v>40549</v>
      </c>
      <c r="R735" s="7">
        <v>32867</v>
      </c>
      <c r="S735" s="7">
        <v>32588</v>
      </c>
      <c r="T735" s="7">
        <v>37514</v>
      </c>
      <c r="U735" s="7">
        <v>37975</v>
      </c>
      <c r="V735" s="7">
        <v>35773</v>
      </c>
      <c r="W735" s="7">
        <v>34231</v>
      </c>
      <c r="X735" s="7">
        <v>33764</v>
      </c>
      <c r="Y735" s="7">
        <v>30284</v>
      </c>
      <c r="Z735" s="7">
        <v>32354</v>
      </c>
    </row>
    <row r="736" spans="2:26">
      <c r="B736" s="7" t="s">
        <v>24</v>
      </c>
      <c r="C736" s="7" t="s">
        <v>9</v>
      </c>
      <c r="D736" s="7" t="s">
        <v>9</v>
      </c>
      <c r="E736" s="7" t="s">
        <v>9</v>
      </c>
      <c r="F736" s="7">
        <v>8632</v>
      </c>
      <c r="G736" s="7">
        <v>10487</v>
      </c>
      <c r="H736" s="7">
        <v>15983</v>
      </c>
      <c r="I736" s="7">
        <v>21677</v>
      </c>
      <c r="J736" s="7">
        <v>30833</v>
      </c>
      <c r="K736" s="7">
        <v>30155</v>
      </c>
      <c r="L736" s="7">
        <v>28421</v>
      </c>
      <c r="M736" s="7">
        <v>29449</v>
      </c>
      <c r="N736" s="7">
        <v>31779</v>
      </c>
      <c r="O736" s="7">
        <v>38363</v>
      </c>
      <c r="P736" s="7">
        <v>45210</v>
      </c>
      <c r="Q736" s="7">
        <v>43953</v>
      </c>
      <c r="R736" s="7">
        <v>56478</v>
      </c>
      <c r="S736" s="7">
        <v>66114</v>
      </c>
      <c r="T736" s="7">
        <v>74657</v>
      </c>
      <c r="U736" s="7">
        <v>70997</v>
      </c>
      <c r="V736" s="7">
        <v>66934</v>
      </c>
      <c r="W736" s="7">
        <v>61983</v>
      </c>
      <c r="X736" s="7">
        <v>63088</v>
      </c>
      <c r="Y736" s="7">
        <v>58149</v>
      </c>
      <c r="Z736" s="7">
        <v>45237</v>
      </c>
    </row>
    <row r="737" spans="2:26">
      <c r="B737" s="7" t="s">
        <v>25</v>
      </c>
      <c r="C737" s="7" t="s">
        <v>9</v>
      </c>
      <c r="D737" s="7" t="s">
        <v>9</v>
      </c>
      <c r="E737" s="7" t="s">
        <v>9</v>
      </c>
      <c r="F737" s="7">
        <v>33801</v>
      </c>
      <c r="G737" s="7">
        <v>31235</v>
      </c>
      <c r="H737" s="7">
        <v>18285</v>
      </c>
      <c r="I737" s="7">
        <v>15140</v>
      </c>
      <c r="J737" s="7">
        <v>19434</v>
      </c>
      <c r="K737" s="7">
        <v>41595</v>
      </c>
      <c r="L737" s="7">
        <v>32756</v>
      </c>
      <c r="M737" s="7">
        <v>17856</v>
      </c>
      <c r="N737" s="7">
        <v>24359</v>
      </c>
      <c r="O737" s="7">
        <v>6331</v>
      </c>
      <c r="P737" s="7">
        <v>27417</v>
      </c>
      <c r="Q737" s="7">
        <v>30559</v>
      </c>
      <c r="R737" s="7">
        <v>30703</v>
      </c>
      <c r="S737" s="7">
        <v>30605</v>
      </c>
      <c r="T737" s="7">
        <v>50064</v>
      </c>
      <c r="U737" s="7">
        <v>67083</v>
      </c>
      <c r="V737" s="7">
        <v>77345</v>
      </c>
      <c r="W737" s="7">
        <v>84746</v>
      </c>
      <c r="X737" s="7">
        <v>82876</v>
      </c>
      <c r="Y737" s="7">
        <v>71517</v>
      </c>
      <c r="Z737" s="7">
        <v>87245</v>
      </c>
    </row>
    <row r="738" spans="2:26">
      <c r="B738" s="7" t="s">
        <v>26</v>
      </c>
      <c r="C738" s="7" t="s">
        <v>9</v>
      </c>
      <c r="D738" s="7" t="s">
        <v>9</v>
      </c>
      <c r="E738" s="7" t="s">
        <v>9</v>
      </c>
      <c r="F738" s="7">
        <v>37257</v>
      </c>
      <c r="G738" s="7">
        <v>38066</v>
      </c>
      <c r="H738" s="7">
        <v>44062</v>
      </c>
      <c r="I738" s="7">
        <v>45742</v>
      </c>
      <c r="J738" s="7">
        <v>52703</v>
      </c>
      <c r="K738" s="7">
        <v>65097</v>
      </c>
      <c r="L738" s="7">
        <v>77465</v>
      </c>
      <c r="M738" s="7">
        <v>98005</v>
      </c>
      <c r="N738" s="7">
        <v>103329</v>
      </c>
      <c r="O738" s="7">
        <v>107549</v>
      </c>
      <c r="P738" s="7">
        <v>112203</v>
      </c>
      <c r="Q738" s="7">
        <v>118269</v>
      </c>
      <c r="R738" s="7">
        <v>134028</v>
      </c>
      <c r="S738" s="7">
        <v>144431</v>
      </c>
      <c r="T738" s="7">
        <v>149827</v>
      </c>
      <c r="U738" s="7">
        <v>167552</v>
      </c>
      <c r="V738" s="7">
        <v>186083</v>
      </c>
      <c r="W738" s="7">
        <v>186067</v>
      </c>
      <c r="X738" s="7">
        <v>181345</v>
      </c>
      <c r="Y738" s="7">
        <v>185944</v>
      </c>
      <c r="Z738" s="7">
        <v>188045</v>
      </c>
    </row>
    <row r="739" spans="2:26">
      <c r="B739" s="7" t="s">
        <v>27</v>
      </c>
      <c r="C739" s="7" t="s">
        <v>9</v>
      </c>
      <c r="D739" s="7" t="s">
        <v>9</v>
      </c>
      <c r="E739" s="7" t="s">
        <v>9</v>
      </c>
      <c r="F739" s="7">
        <v>22866</v>
      </c>
      <c r="G739" s="7">
        <v>24763</v>
      </c>
      <c r="H739" s="7">
        <v>25211</v>
      </c>
      <c r="I739" s="7">
        <v>26138</v>
      </c>
      <c r="J739" s="7">
        <v>22633</v>
      </c>
      <c r="K739" s="7">
        <v>24700</v>
      </c>
      <c r="L739" s="7">
        <v>25505</v>
      </c>
      <c r="M739" s="7">
        <v>30021</v>
      </c>
      <c r="N739" s="7">
        <v>36668</v>
      </c>
      <c r="O739" s="7">
        <v>54122</v>
      </c>
      <c r="P739" s="7">
        <v>51484</v>
      </c>
      <c r="Q739" s="7">
        <v>55891</v>
      </c>
      <c r="R739" s="7">
        <v>62878</v>
      </c>
      <c r="S739" s="7">
        <v>65074</v>
      </c>
      <c r="T739" s="7">
        <v>69495</v>
      </c>
      <c r="U739" s="7">
        <v>75470</v>
      </c>
      <c r="V739" s="7">
        <v>68974</v>
      </c>
      <c r="W739" s="7">
        <v>61988</v>
      </c>
      <c r="X739" s="7">
        <v>62892</v>
      </c>
      <c r="Y739" s="7">
        <v>58108</v>
      </c>
      <c r="Z739" s="7">
        <v>57268</v>
      </c>
    </row>
    <row r="740" spans="2:26">
      <c r="B740" s="7" t="s">
        <v>28</v>
      </c>
      <c r="C740" s="7" t="s">
        <v>9</v>
      </c>
      <c r="D740" s="7" t="s">
        <v>9</v>
      </c>
      <c r="E740" s="7" t="s">
        <v>9</v>
      </c>
      <c r="F740" s="7">
        <v>8805</v>
      </c>
      <c r="G740" s="7">
        <v>8968</v>
      </c>
      <c r="H740" s="7">
        <v>10094</v>
      </c>
      <c r="I740" s="7">
        <v>12376</v>
      </c>
      <c r="J740" s="7">
        <v>12623</v>
      </c>
      <c r="K740" s="7">
        <v>14110</v>
      </c>
      <c r="L740" s="7">
        <v>13686</v>
      </c>
      <c r="M740" s="7">
        <v>11017</v>
      </c>
      <c r="N740" s="7">
        <v>14345</v>
      </c>
      <c r="O740" s="7">
        <v>14791</v>
      </c>
      <c r="P740" s="7">
        <v>12213</v>
      </c>
      <c r="Q740" s="7">
        <v>14056</v>
      </c>
      <c r="R740" s="7">
        <v>12340</v>
      </c>
      <c r="S740" s="7">
        <v>16601</v>
      </c>
      <c r="T740" s="7">
        <v>24473</v>
      </c>
      <c r="U740" s="7">
        <v>26850</v>
      </c>
      <c r="V740" s="7">
        <v>18056</v>
      </c>
      <c r="W740" s="7">
        <v>12912</v>
      </c>
      <c r="X740" s="7">
        <v>13403</v>
      </c>
      <c r="Y740" s="7">
        <v>10482</v>
      </c>
      <c r="Z740" s="7">
        <v>9091</v>
      </c>
    </row>
    <row r="741" spans="2:26">
      <c r="B741" s="7" t="s">
        <v>29</v>
      </c>
      <c r="C741" s="7" t="s">
        <v>9</v>
      </c>
      <c r="D741" s="7" t="s">
        <v>9</v>
      </c>
      <c r="E741" s="7" t="s">
        <v>9</v>
      </c>
      <c r="F741" s="7">
        <v>485</v>
      </c>
      <c r="G741" s="7">
        <v>200</v>
      </c>
      <c r="H741" s="7">
        <v>451</v>
      </c>
      <c r="I741" s="7">
        <v>277</v>
      </c>
      <c r="J741" s="7">
        <v>-550</v>
      </c>
      <c r="K741" s="7">
        <v>6588</v>
      </c>
      <c r="L741" s="7">
        <v>313</v>
      </c>
      <c r="M741" s="7">
        <v>-1467</v>
      </c>
      <c r="N741" s="7">
        <v>-2384</v>
      </c>
      <c r="O741" s="7">
        <v>938</v>
      </c>
      <c r="P741" s="7">
        <v>1423</v>
      </c>
      <c r="Q741" s="7">
        <v>1302</v>
      </c>
      <c r="R741" s="7">
        <v>3423</v>
      </c>
      <c r="S741" s="7">
        <v>3322</v>
      </c>
      <c r="T741" s="7">
        <v>4043</v>
      </c>
      <c r="U741" s="7">
        <v>4962</v>
      </c>
      <c r="V741" s="7">
        <v>3723</v>
      </c>
      <c r="W741" s="7">
        <v>4997</v>
      </c>
      <c r="X741" s="7">
        <v>4869</v>
      </c>
      <c r="Y741" s="7">
        <v>4749</v>
      </c>
      <c r="Z741" s="7">
        <v>4801</v>
      </c>
    </row>
    <row r="742" spans="2:26">
      <c r="B742" s="7" t="s">
        <v>30</v>
      </c>
      <c r="C742" s="7" t="s">
        <v>9</v>
      </c>
      <c r="D742" s="7" t="s">
        <v>9</v>
      </c>
      <c r="E742" s="7" t="s">
        <v>9</v>
      </c>
      <c r="F742" s="7">
        <v>-245</v>
      </c>
      <c r="G742" s="7">
        <v>700</v>
      </c>
      <c r="H742" s="7">
        <v>2074</v>
      </c>
      <c r="I742" s="7">
        <v>3411</v>
      </c>
      <c r="J742" s="7">
        <v>1635</v>
      </c>
      <c r="K742" s="7">
        <v>2110</v>
      </c>
      <c r="L742" s="7">
        <v>2338</v>
      </c>
      <c r="M742" s="7">
        <v>2341</v>
      </c>
      <c r="N742" s="7">
        <v>2519</v>
      </c>
      <c r="O742" s="7">
        <v>2776</v>
      </c>
      <c r="P742" s="7">
        <v>3042</v>
      </c>
      <c r="Q742" s="7">
        <v>2818</v>
      </c>
      <c r="R742" s="7">
        <v>3839</v>
      </c>
      <c r="S742" s="7">
        <v>3828</v>
      </c>
      <c r="T742" s="7">
        <v>4349</v>
      </c>
      <c r="U742" s="7">
        <v>6004</v>
      </c>
      <c r="V742" s="7">
        <v>4790</v>
      </c>
      <c r="W742" s="7">
        <v>4588</v>
      </c>
      <c r="X742" s="7">
        <v>4894</v>
      </c>
      <c r="Y742" s="7">
        <v>3582</v>
      </c>
      <c r="Z742" s="7">
        <v>4487</v>
      </c>
    </row>
    <row r="743" spans="2:26">
      <c r="B743" s="7" t="s">
        <v>31</v>
      </c>
      <c r="C743" s="7" t="s">
        <v>9</v>
      </c>
      <c r="D743" s="7" t="s">
        <v>9</v>
      </c>
      <c r="E743" s="7" t="s">
        <v>9</v>
      </c>
      <c r="F743" s="7">
        <v>4435</v>
      </c>
      <c r="G743" s="7">
        <v>7292</v>
      </c>
      <c r="H743" s="7">
        <v>9716</v>
      </c>
      <c r="I743" s="7">
        <v>11284</v>
      </c>
      <c r="J743" s="7">
        <v>14801</v>
      </c>
      <c r="K743" s="7">
        <v>17342</v>
      </c>
      <c r="L743" s="7">
        <v>16122</v>
      </c>
      <c r="M743" s="7">
        <v>16580</v>
      </c>
      <c r="N743" s="7">
        <v>19970</v>
      </c>
      <c r="O743" s="7">
        <v>23775</v>
      </c>
      <c r="P743" s="7">
        <v>22332</v>
      </c>
      <c r="Q743" s="7">
        <v>24065</v>
      </c>
      <c r="R743" s="7">
        <v>25488</v>
      </c>
      <c r="S743" s="7">
        <v>25312</v>
      </c>
      <c r="T743" s="7">
        <v>23111</v>
      </c>
      <c r="U743" s="7">
        <v>24665</v>
      </c>
      <c r="V743" s="7">
        <v>31096</v>
      </c>
      <c r="W743" s="7">
        <v>27156</v>
      </c>
      <c r="X743" s="7">
        <v>23542</v>
      </c>
      <c r="Y743" s="7">
        <v>22091</v>
      </c>
      <c r="Z743" s="7">
        <v>19616</v>
      </c>
    </row>
    <row r="744" spans="2:26">
      <c r="B744" s="7" t="s">
        <v>32</v>
      </c>
      <c r="C744" s="7" t="s">
        <v>9</v>
      </c>
      <c r="D744" s="7" t="s">
        <v>9</v>
      </c>
      <c r="E744" s="7" t="s">
        <v>9</v>
      </c>
      <c r="F744" s="7">
        <v>3880</v>
      </c>
      <c r="G744" s="7">
        <v>5095</v>
      </c>
      <c r="H744" s="7">
        <v>5238</v>
      </c>
      <c r="I744" s="7">
        <v>4643</v>
      </c>
      <c r="J744" s="7">
        <v>8055</v>
      </c>
      <c r="K744" s="7">
        <v>7483</v>
      </c>
      <c r="L744" s="7">
        <v>8768</v>
      </c>
      <c r="M744" s="7">
        <v>11675</v>
      </c>
      <c r="N744" s="7">
        <v>13810</v>
      </c>
      <c r="O744" s="7">
        <v>11107</v>
      </c>
      <c r="P744" s="7">
        <v>11833</v>
      </c>
      <c r="Q744" s="7">
        <v>12472</v>
      </c>
      <c r="R744" s="7">
        <v>12211</v>
      </c>
      <c r="S744" s="7">
        <v>14889</v>
      </c>
      <c r="T744" s="7">
        <v>15099</v>
      </c>
      <c r="U744" s="7">
        <v>15052</v>
      </c>
      <c r="V744" s="7">
        <v>14158</v>
      </c>
      <c r="W744" s="7">
        <v>11212</v>
      </c>
      <c r="X744" s="7">
        <v>12399</v>
      </c>
      <c r="Y744" s="7">
        <v>9727</v>
      </c>
      <c r="Z744" s="7">
        <v>9981</v>
      </c>
    </row>
    <row r="745" spans="2:26">
      <c r="B745" s="7" t="s">
        <v>33</v>
      </c>
      <c r="C745" s="7" t="s">
        <v>9</v>
      </c>
      <c r="D745" s="7" t="s">
        <v>9</v>
      </c>
      <c r="E745" s="7" t="s">
        <v>9</v>
      </c>
      <c r="F745" s="7">
        <v>7031</v>
      </c>
      <c r="G745" s="7">
        <v>10117</v>
      </c>
      <c r="H745" s="7">
        <v>14743</v>
      </c>
      <c r="I745" s="7">
        <v>13979</v>
      </c>
      <c r="J745" s="7">
        <v>15748</v>
      </c>
      <c r="K745" s="7">
        <v>19305</v>
      </c>
      <c r="L745" s="7">
        <v>20314</v>
      </c>
      <c r="M745" s="7">
        <v>18870</v>
      </c>
      <c r="N745" s="7">
        <v>18005</v>
      </c>
      <c r="O745" s="7">
        <v>21673</v>
      </c>
      <c r="P745" s="7">
        <v>24637</v>
      </c>
      <c r="Q745" s="7">
        <v>22430</v>
      </c>
      <c r="R745" s="7">
        <v>22043</v>
      </c>
      <c r="S745" s="7">
        <v>25334</v>
      </c>
      <c r="T745" s="7">
        <v>25815</v>
      </c>
      <c r="U745" s="7">
        <v>20829</v>
      </c>
      <c r="V745" s="7">
        <v>19848</v>
      </c>
      <c r="W745" s="7">
        <v>20585</v>
      </c>
      <c r="X745" s="7">
        <v>21398</v>
      </c>
      <c r="Y745" s="7">
        <v>21767</v>
      </c>
      <c r="Z745" s="7">
        <v>22484</v>
      </c>
    </row>
    <row r="746" spans="2:26">
      <c r="B746" s="7" t="s">
        <v>34</v>
      </c>
      <c r="C746" s="7" t="s">
        <v>9</v>
      </c>
      <c r="D746" s="7" t="s">
        <v>9</v>
      </c>
      <c r="E746" s="7" t="s">
        <v>9</v>
      </c>
      <c r="F746" s="7">
        <v>42</v>
      </c>
      <c r="G746" s="7">
        <v>31</v>
      </c>
      <c r="H746" s="7">
        <v>102</v>
      </c>
      <c r="I746" s="7">
        <v>130</v>
      </c>
      <c r="J746" s="7">
        <v>162</v>
      </c>
      <c r="K746" s="7">
        <v>188</v>
      </c>
      <c r="L746" s="7">
        <v>196</v>
      </c>
      <c r="M746" s="7">
        <v>219</v>
      </c>
      <c r="N746" s="7">
        <v>260</v>
      </c>
      <c r="O746" s="7">
        <v>285</v>
      </c>
      <c r="P746" s="7">
        <v>313</v>
      </c>
      <c r="Q746" s="7">
        <v>343</v>
      </c>
      <c r="R746" s="7">
        <v>374</v>
      </c>
      <c r="S746" s="7">
        <v>378</v>
      </c>
      <c r="T746" s="7">
        <v>276</v>
      </c>
      <c r="U746" s="7">
        <v>529</v>
      </c>
      <c r="V746" s="7">
        <v>948</v>
      </c>
      <c r="W746" s="7">
        <v>959</v>
      </c>
      <c r="X746" s="7">
        <v>570</v>
      </c>
      <c r="Y746" s="7">
        <v>909</v>
      </c>
      <c r="Z746" s="7">
        <v>625</v>
      </c>
    </row>
    <row r="747" spans="2:26">
      <c r="B747" s="7" t="s">
        <v>35</v>
      </c>
      <c r="C747" s="7" t="s">
        <v>9</v>
      </c>
      <c r="D747" s="7" t="s">
        <v>9</v>
      </c>
      <c r="E747" s="7" t="s">
        <v>9</v>
      </c>
      <c r="F747" s="7" t="s">
        <v>9</v>
      </c>
      <c r="G747" s="7" t="s">
        <v>9</v>
      </c>
      <c r="H747" s="7" t="s">
        <v>9</v>
      </c>
      <c r="I747" s="7" t="s">
        <v>9</v>
      </c>
      <c r="J747" s="7" t="s">
        <v>9</v>
      </c>
      <c r="K747" s="7" t="s">
        <v>9</v>
      </c>
      <c r="L747" s="7" t="s">
        <v>9</v>
      </c>
      <c r="M747" s="7" t="s">
        <v>9</v>
      </c>
      <c r="N747" s="7" t="s">
        <v>9</v>
      </c>
      <c r="O747" s="7" t="s">
        <v>9</v>
      </c>
      <c r="P747" s="7" t="s">
        <v>9</v>
      </c>
      <c r="Q747" s="7" t="s">
        <v>9</v>
      </c>
      <c r="R747" s="7" t="s">
        <v>9</v>
      </c>
      <c r="S747" s="7" t="s">
        <v>9</v>
      </c>
      <c r="T747" s="7" t="s">
        <v>9</v>
      </c>
      <c r="U747" s="7" t="s">
        <v>9</v>
      </c>
      <c r="V747" s="7" t="s">
        <v>9</v>
      </c>
      <c r="W747" s="7" t="s">
        <v>9</v>
      </c>
      <c r="X747" s="7" t="s">
        <v>9</v>
      </c>
      <c r="Y747" s="7" t="s">
        <v>9</v>
      </c>
      <c r="Z747" s="7" t="s">
        <v>9</v>
      </c>
    </row>
    <row r="750" spans="2:26">
      <c r="B750" s="1" t="s">
        <v>141</v>
      </c>
    </row>
    <row r="752" spans="2:26">
      <c r="B752" s="7" t="s">
        <v>14</v>
      </c>
      <c r="C752" s="7">
        <v>157823</v>
      </c>
      <c r="D752" s="7">
        <v>198460</v>
      </c>
      <c r="E752" s="7">
        <v>225471</v>
      </c>
      <c r="F752" s="7">
        <v>261931</v>
      </c>
      <c r="G752" s="7">
        <v>298337</v>
      </c>
      <c r="H752" s="7">
        <v>334485</v>
      </c>
      <c r="I752" s="7">
        <v>375546</v>
      </c>
      <c r="J752" s="7">
        <v>430043</v>
      </c>
      <c r="K752" s="7">
        <v>473690</v>
      </c>
      <c r="L752" s="7">
        <v>505975</v>
      </c>
      <c r="M752" s="7">
        <v>542747</v>
      </c>
      <c r="N752" s="7">
        <v>573853</v>
      </c>
      <c r="O752" s="7">
        <v>586920</v>
      </c>
      <c r="P752" s="7">
        <v>609324</v>
      </c>
      <c r="Q752" s="7">
        <v>641089</v>
      </c>
      <c r="R752" s="7">
        <v>667898</v>
      </c>
      <c r="S752" s="7">
        <v>703919</v>
      </c>
      <c r="T752" s="7">
        <v>763591</v>
      </c>
      <c r="U752" s="7">
        <v>811474</v>
      </c>
      <c r="V752" s="7">
        <v>841008</v>
      </c>
      <c r="W752" s="7">
        <v>849717</v>
      </c>
      <c r="X752" s="7">
        <v>863249</v>
      </c>
      <c r="Y752" s="7">
        <v>879539</v>
      </c>
      <c r="Z752" s="7">
        <v>905403</v>
      </c>
    </row>
    <row r="753" spans="2:26">
      <c r="B753" s="7" t="s">
        <v>15</v>
      </c>
      <c r="C753" s="7">
        <v>5540</v>
      </c>
      <c r="D753" s="7">
        <v>6972</v>
      </c>
      <c r="E753" s="7">
        <v>8037</v>
      </c>
      <c r="F753" s="7">
        <v>9396</v>
      </c>
      <c r="G753" s="7">
        <v>10796</v>
      </c>
      <c r="H753" s="7">
        <v>12430</v>
      </c>
      <c r="I753" s="7">
        <v>13151</v>
      </c>
      <c r="J753" s="7">
        <v>13883</v>
      </c>
      <c r="K753" s="7">
        <v>14382</v>
      </c>
      <c r="L753" s="7">
        <v>14386</v>
      </c>
      <c r="M753" s="7">
        <v>14747</v>
      </c>
      <c r="N753" s="7">
        <v>15417</v>
      </c>
      <c r="O753" s="7">
        <v>15425</v>
      </c>
      <c r="P753" s="7">
        <v>15979</v>
      </c>
      <c r="Q753" s="7">
        <v>16271</v>
      </c>
      <c r="R753" s="7">
        <v>16125</v>
      </c>
      <c r="S753" s="7">
        <v>16326</v>
      </c>
      <c r="T753" s="7">
        <v>17147</v>
      </c>
      <c r="U753" s="7">
        <v>17558</v>
      </c>
      <c r="V753" s="7">
        <v>18504</v>
      </c>
      <c r="W753" s="7">
        <v>18656</v>
      </c>
      <c r="X753" s="7">
        <v>19268</v>
      </c>
      <c r="Y753" s="7">
        <v>20564</v>
      </c>
      <c r="Z753" s="7">
        <v>21161</v>
      </c>
    </row>
    <row r="754" spans="2:26">
      <c r="B754" s="7" t="s">
        <v>16</v>
      </c>
      <c r="C754" s="7">
        <v>2829</v>
      </c>
      <c r="D754" s="7">
        <v>3427</v>
      </c>
      <c r="E754" s="7">
        <v>3833</v>
      </c>
      <c r="F754" s="7">
        <v>4375</v>
      </c>
      <c r="G754" s="7">
        <v>4900</v>
      </c>
      <c r="H754" s="7">
        <v>5724</v>
      </c>
      <c r="I754" s="7">
        <v>6452</v>
      </c>
      <c r="J754" s="7">
        <v>7328</v>
      </c>
      <c r="K754" s="7">
        <v>7711</v>
      </c>
      <c r="L754" s="7">
        <v>7849</v>
      </c>
      <c r="M754" s="7">
        <v>8109</v>
      </c>
      <c r="N754" s="7">
        <v>8771</v>
      </c>
      <c r="O754" s="7">
        <v>8997</v>
      </c>
      <c r="P754" s="7">
        <v>8969</v>
      </c>
      <c r="Q754" s="7">
        <v>9030</v>
      </c>
      <c r="R754" s="7">
        <v>9084</v>
      </c>
      <c r="S754" s="7">
        <v>9454</v>
      </c>
      <c r="T754" s="7">
        <v>9627</v>
      </c>
      <c r="U754" s="7">
        <v>10024</v>
      </c>
      <c r="V754" s="7">
        <v>10305</v>
      </c>
      <c r="W754" s="7">
        <v>10751</v>
      </c>
      <c r="X754" s="7">
        <v>10496</v>
      </c>
      <c r="Y754" s="7">
        <v>10283</v>
      </c>
      <c r="Z754" s="7">
        <v>9922</v>
      </c>
    </row>
    <row r="755" spans="2:26">
      <c r="B755" s="7" t="s">
        <v>17</v>
      </c>
      <c r="C755" s="7">
        <v>34922</v>
      </c>
      <c r="D755" s="7">
        <v>41723</v>
      </c>
      <c r="E755" s="7">
        <v>47257</v>
      </c>
      <c r="F755" s="7">
        <v>53828</v>
      </c>
      <c r="G755" s="7">
        <v>60475</v>
      </c>
      <c r="H755" s="7">
        <v>67449</v>
      </c>
      <c r="I755" s="7">
        <v>75601</v>
      </c>
      <c r="J755" s="7">
        <v>88533</v>
      </c>
      <c r="K755" s="7">
        <v>97919</v>
      </c>
      <c r="L755" s="7">
        <v>105577</v>
      </c>
      <c r="M755" s="7">
        <v>113652</v>
      </c>
      <c r="N755" s="7">
        <v>122684</v>
      </c>
      <c r="O755" s="7">
        <v>123778</v>
      </c>
      <c r="P755" s="7">
        <v>132098</v>
      </c>
      <c r="Q755" s="7">
        <v>142253</v>
      </c>
      <c r="R755" s="7">
        <v>150447</v>
      </c>
      <c r="S755" s="7">
        <v>159964</v>
      </c>
      <c r="T755" s="7">
        <v>173316</v>
      </c>
      <c r="U755" s="7">
        <v>182072</v>
      </c>
      <c r="V755" s="7">
        <v>189200</v>
      </c>
      <c r="W755" s="7">
        <v>188765</v>
      </c>
      <c r="X755" s="7">
        <v>188273</v>
      </c>
      <c r="Y755" s="7">
        <v>194912</v>
      </c>
      <c r="Z755" s="7">
        <v>197766</v>
      </c>
    </row>
    <row r="756" spans="2:26">
      <c r="B756" s="7" t="s">
        <v>18</v>
      </c>
      <c r="C756" s="7">
        <v>13717</v>
      </c>
      <c r="D756" s="7">
        <v>16397</v>
      </c>
      <c r="E756" s="7">
        <v>18328</v>
      </c>
      <c r="F756" s="7">
        <v>21146</v>
      </c>
      <c r="G756" s="7">
        <v>23800</v>
      </c>
      <c r="H756" s="7">
        <v>25865</v>
      </c>
      <c r="I756" s="7">
        <v>29302</v>
      </c>
      <c r="J756" s="7">
        <v>33274</v>
      </c>
      <c r="K756" s="7">
        <v>36866</v>
      </c>
      <c r="L756" s="7">
        <v>40421</v>
      </c>
      <c r="M756" s="7">
        <v>43456</v>
      </c>
      <c r="N756" s="7">
        <v>45095</v>
      </c>
      <c r="O756" s="7">
        <v>46168</v>
      </c>
      <c r="P756" s="7">
        <v>44461</v>
      </c>
      <c r="Q756" s="7">
        <v>44745</v>
      </c>
      <c r="R756" s="7">
        <v>44539</v>
      </c>
      <c r="S756" s="7">
        <v>43643</v>
      </c>
      <c r="T756" s="7">
        <v>45180</v>
      </c>
      <c r="U756" s="7">
        <v>45890</v>
      </c>
      <c r="V756" s="7">
        <v>47370</v>
      </c>
      <c r="W756" s="7">
        <v>49011</v>
      </c>
      <c r="X756" s="7">
        <v>50335</v>
      </c>
      <c r="Y756" s="7">
        <v>52389</v>
      </c>
      <c r="Z756" s="7">
        <v>49260</v>
      </c>
    </row>
    <row r="757" spans="2:26">
      <c r="B757" s="7" t="s">
        <v>19</v>
      </c>
      <c r="C757" s="7">
        <v>1645</v>
      </c>
      <c r="D757" s="7">
        <v>2204</v>
      </c>
      <c r="E757" s="7">
        <v>2497</v>
      </c>
      <c r="F757" s="7">
        <v>2986</v>
      </c>
      <c r="G757" s="7">
        <v>3391</v>
      </c>
      <c r="H757" s="7">
        <v>4493</v>
      </c>
      <c r="I757" s="7">
        <v>5043</v>
      </c>
      <c r="J757" s="7">
        <v>5636</v>
      </c>
      <c r="K757" s="7">
        <v>6192</v>
      </c>
      <c r="L757" s="7">
        <v>6589</v>
      </c>
      <c r="M757" s="7">
        <v>7090</v>
      </c>
      <c r="N757" s="7">
        <v>7503</v>
      </c>
      <c r="O757" s="7">
        <v>7872</v>
      </c>
      <c r="P757" s="7">
        <v>8100</v>
      </c>
      <c r="Q757" s="7">
        <v>8712</v>
      </c>
      <c r="R757" s="7">
        <v>9112</v>
      </c>
      <c r="S757" s="7">
        <v>9508</v>
      </c>
      <c r="T757" s="7">
        <v>10181</v>
      </c>
      <c r="U757" s="7">
        <v>10698</v>
      </c>
      <c r="V757" s="7">
        <v>11504</v>
      </c>
      <c r="W757" s="7">
        <v>11729</v>
      </c>
      <c r="X757" s="7">
        <v>12255</v>
      </c>
      <c r="Y757" s="7">
        <v>12394</v>
      </c>
      <c r="Z757" s="7">
        <v>12514</v>
      </c>
    </row>
    <row r="758" spans="2:26">
      <c r="B758" s="7" t="s">
        <v>20</v>
      </c>
      <c r="C758" s="7">
        <v>4109</v>
      </c>
      <c r="D758" s="7">
        <v>5290</v>
      </c>
      <c r="E758" s="7">
        <v>6006</v>
      </c>
      <c r="F758" s="7">
        <v>6994</v>
      </c>
      <c r="G758" s="7">
        <v>7918</v>
      </c>
      <c r="H758" s="7">
        <v>8980</v>
      </c>
      <c r="I758" s="7">
        <v>10035</v>
      </c>
      <c r="J758" s="7">
        <v>11591</v>
      </c>
      <c r="K758" s="7">
        <v>12549</v>
      </c>
      <c r="L758" s="7">
        <v>13278</v>
      </c>
      <c r="M758" s="7">
        <v>14373</v>
      </c>
      <c r="N758" s="7">
        <v>16255</v>
      </c>
      <c r="O758" s="7">
        <v>17197</v>
      </c>
      <c r="P758" s="7">
        <v>18437</v>
      </c>
      <c r="Q758" s="7">
        <v>19758</v>
      </c>
      <c r="R758" s="7">
        <v>20432</v>
      </c>
      <c r="S758" s="7">
        <v>21459</v>
      </c>
      <c r="T758" s="7">
        <v>23190</v>
      </c>
      <c r="U758" s="7">
        <v>24831</v>
      </c>
      <c r="V758" s="7">
        <v>25875</v>
      </c>
      <c r="W758" s="7">
        <v>26811</v>
      </c>
      <c r="X758" s="7">
        <v>26920</v>
      </c>
      <c r="Y758" s="7">
        <v>27137</v>
      </c>
      <c r="Z758" s="7">
        <v>28296</v>
      </c>
    </row>
    <row r="759" spans="2:26">
      <c r="B759" s="7" t="s">
        <v>21</v>
      </c>
      <c r="C759" s="7">
        <v>10103</v>
      </c>
      <c r="D759" s="7">
        <v>12978</v>
      </c>
      <c r="E759" s="7">
        <v>15140</v>
      </c>
      <c r="F759" s="7">
        <v>17572</v>
      </c>
      <c r="G759" s="7">
        <v>20021</v>
      </c>
      <c r="H759" s="7">
        <v>22327</v>
      </c>
      <c r="I759" s="7">
        <v>24236</v>
      </c>
      <c r="J759" s="7">
        <v>27470</v>
      </c>
      <c r="K759" s="7">
        <v>29804</v>
      </c>
      <c r="L759" s="7">
        <v>33365</v>
      </c>
      <c r="M759" s="7">
        <v>35948</v>
      </c>
      <c r="N759" s="7">
        <v>38411</v>
      </c>
      <c r="O759" s="7">
        <v>39375</v>
      </c>
      <c r="P759" s="7">
        <v>40591</v>
      </c>
      <c r="Q759" s="7">
        <v>42846</v>
      </c>
      <c r="R759" s="7">
        <v>44840</v>
      </c>
      <c r="S759" s="7">
        <v>47067</v>
      </c>
      <c r="T759" s="7">
        <v>50201</v>
      </c>
      <c r="U759" s="7">
        <v>52829</v>
      </c>
      <c r="V759" s="7">
        <v>53667</v>
      </c>
      <c r="W759" s="7">
        <v>54503</v>
      </c>
      <c r="X759" s="7">
        <v>56215</v>
      </c>
      <c r="Y759" s="7">
        <v>58420</v>
      </c>
      <c r="Z759" s="7">
        <v>65229</v>
      </c>
    </row>
    <row r="760" spans="2:26">
      <c r="B760" s="7" t="s">
        <v>22</v>
      </c>
      <c r="C760" s="7">
        <v>12396</v>
      </c>
      <c r="D760" s="7">
        <v>16659</v>
      </c>
      <c r="E760" s="7">
        <v>18364</v>
      </c>
      <c r="F760" s="7">
        <v>22248</v>
      </c>
      <c r="G760" s="7">
        <v>25323</v>
      </c>
      <c r="H760" s="7">
        <v>28649</v>
      </c>
      <c r="I760" s="7">
        <v>32399</v>
      </c>
      <c r="J760" s="7">
        <v>37046</v>
      </c>
      <c r="K760" s="7">
        <v>40956</v>
      </c>
      <c r="L760" s="7">
        <v>44383</v>
      </c>
      <c r="M760" s="7">
        <v>48113</v>
      </c>
      <c r="N760" s="7">
        <v>52253</v>
      </c>
      <c r="O760" s="7">
        <v>45814</v>
      </c>
      <c r="P760" s="7">
        <v>49255</v>
      </c>
      <c r="Q760" s="7">
        <v>52541</v>
      </c>
      <c r="R760" s="7">
        <v>56278</v>
      </c>
      <c r="S760" s="7">
        <v>61858</v>
      </c>
      <c r="T760" s="7">
        <v>67731</v>
      </c>
      <c r="U760" s="7">
        <v>75067</v>
      </c>
      <c r="V760" s="7">
        <v>80750</v>
      </c>
      <c r="W760" s="7">
        <v>82522</v>
      </c>
      <c r="X760" s="7">
        <v>83275</v>
      </c>
      <c r="Y760" s="7">
        <v>83966</v>
      </c>
      <c r="Z760" s="7">
        <v>83394</v>
      </c>
    </row>
    <row r="761" spans="2:26">
      <c r="B761" s="7" t="s">
        <v>23</v>
      </c>
      <c r="C761" s="7">
        <v>1792</v>
      </c>
      <c r="D761" s="7">
        <v>2266</v>
      </c>
      <c r="E761" s="7">
        <v>2631</v>
      </c>
      <c r="F761" s="7">
        <v>3074</v>
      </c>
      <c r="G761" s="7">
        <v>3513</v>
      </c>
      <c r="H761" s="7">
        <v>4039</v>
      </c>
      <c r="I761" s="7">
        <v>4122</v>
      </c>
      <c r="J761" s="7">
        <v>4428</v>
      </c>
      <c r="K761" s="7">
        <v>4472</v>
      </c>
      <c r="L761" s="7">
        <v>4621</v>
      </c>
      <c r="M761" s="7">
        <v>4718</v>
      </c>
      <c r="N761" s="7">
        <v>4880</v>
      </c>
      <c r="O761" s="7">
        <v>4935</v>
      </c>
      <c r="P761" s="7">
        <v>5053</v>
      </c>
      <c r="Q761" s="7">
        <v>5360</v>
      </c>
      <c r="R761" s="7">
        <v>5646</v>
      </c>
      <c r="S761" s="7">
        <v>6061</v>
      </c>
      <c r="T761" s="7">
        <v>6613</v>
      </c>
      <c r="U761" s="7">
        <v>7075</v>
      </c>
      <c r="V761" s="7">
        <v>7482</v>
      </c>
      <c r="W761" s="7">
        <v>7570</v>
      </c>
      <c r="X761" s="7">
        <v>7836</v>
      </c>
      <c r="Y761" s="7">
        <v>7882</v>
      </c>
      <c r="Z761" s="7">
        <v>7730</v>
      </c>
    </row>
    <row r="762" spans="2:26">
      <c r="B762" s="7" t="s">
        <v>24</v>
      </c>
      <c r="C762" s="7">
        <v>4514</v>
      </c>
      <c r="D762" s="7">
        <v>5749</v>
      </c>
      <c r="E762" s="7">
        <v>6785</v>
      </c>
      <c r="F762" s="7">
        <v>8178</v>
      </c>
      <c r="G762" s="7">
        <v>9616</v>
      </c>
      <c r="H762" s="7">
        <v>10878</v>
      </c>
      <c r="I762" s="7">
        <v>13825</v>
      </c>
      <c r="J762" s="7">
        <v>18068</v>
      </c>
      <c r="K762" s="7">
        <v>22312</v>
      </c>
      <c r="L762" s="7">
        <v>26179</v>
      </c>
      <c r="M762" s="7">
        <v>31799</v>
      </c>
      <c r="N762" s="7">
        <v>33396</v>
      </c>
      <c r="O762" s="7">
        <v>33532</v>
      </c>
      <c r="P762" s="7">
        <v>35325</v>
      </c>
      <c r="Q762" s="7">
        <v>36576</v>
      </c>
      <c r="R762" s="7">
        <v>37674</v>
      </c>
      <c r="S762" s="7">
        <v>40289</v>
      </c>
      <c r="T762" s="7">
        <v>44213</v>
      </c>
      <c r="U762" s="7">
        <v>47027</v>
      </c>
      <c r="V762" s="7">
        <v>49379</v>
      </c>
      <c r="W762" s="7">
        <v>50028</v>
      </c>
      <c r="X762" s="7">
        <v>52775</v>
      </c>
      <c r="Y762" s="7">
        <v>53962</v>
      </c>
      <c r="Z762" s="7">
        <v>62712</v>
      </c>
    </row>
    <row r="763" spans="2:26">
      <c r="B763" s="7" t="s">
        <v>25</v>
      </c>
      <c r="C763" s="7">
        <v>2547</v>
      </c>
      <c r="D763" s="7">
        <v>3874</v>
      </c>
      <c r="E763" s="7">
        <v>4663</v>
      </c>
      <c r="F763" s="7">
        <v>6717</v>
      </c>
      <c r="G763" s="7">
        <v>7715</v>
      </c>
      <c r="H763" s="7">
        <v>9020</v>
      </c>
      <c r="I763" s="7">
        <v>11421</v>
      </c>
      <c r="J763" s="7">
        <v>14546</v>
      </c>
      <c r="K763" s="7">
        <v>16262</v>
      </c>
      <c r="L763" s="7">
        <v>16157</v>
      </c>
      <c r="M763" s="7">
        <v>17849</v>
      </c>
      <c r="N763" s="7">
        <v>18028</v>
      </c>
      <c r="O763" s="7">
        <v>17800</v>
      </c>
      <c r="P763" s="7">
        <v>18699</v>
      </c>
      <c r="Q763" s="7">
        <v>18979</v>
      </c>
      <c r="R763" s="7">
        <v>19237</v>
      </c>
      <c r="S763" s="7">
        <v>20847</v>
      </c>
      <c r="T763" s="7">
        <v>23825</v>
      </c>
      <c r="U763" s="7">
        <v>26449</v>
      </c>
      <c r="V763" s="7">
        <v>28000</v>
      </c>
      <c r="W763" s="7">
        <v>27457</v>
      </c>
      <c r="X763" s="7">
        <v>27135</v>
      </c>
      <c r="Y763" s="7">
        <v>26589</v>
      </c>
      <c r="Z763" s="7">
        <v>26745</v>
      </c>
    </row>
    <row r="764" spans="2:26">
      <c r="B764" s="7" t="s">
        <v>26</v>
      </c>
      <c r="C764" s="7">
        <v>23694</v>
      </c>
      <c r="D764" s="7">
        <v>27719</v>
      </c>
      <c r="E764" s="7">
        <v>31523</v>
      </c>
      <c r="F764" s="7">
        <v>35634</v>
      </c>
      <c r="G764" s="7">
        <v>39369</v>
      </c>
      <c r="H764" s="7">
        <v>43524</v>
      </c>
      <c r="I764" s="7">
        <v>48998</v>
      </c>
      <c r="J764" s="7">
        <v>55142</v>
      </c>
      <c r="K764" s="7">
        <v>61543</v>
      </c>
      <c r="L764" s="7">
        <v>65061</v>
      </c>
      <c r="M764" s="7">
        <v>68065</v>
      </c>
      <c r="N764" s="7">
        <v>71538</v>
      </c>
      <c r="O764" s="7">
        <v>75196</v>
      </c>
      <c r="P764" s="7">
        <v>78242</v>
      </c>
      <c r="Q764" s="7">
        <v>83208</v>
      </c>
      <c r="R764" s="7">
        <v>87478</v>
      </c>
      <c r="S764" s="7">
        <v>93935</v>
      </c>
      <c r="T764" s="7">
        <v>109022</v>
      </c>
      <c r="U764" s="7">
        <v>120376</v>
      </c>
      <c r="V764" s="7">
        <v>116813</v>
      </c>
      <c r="W764" s="7">
        <v>116221</v>
      </c>
      <c r="X764" s="7">
        <v>120173</v>
      </c>
      <c r="Y764" s="7">
        <v>118807</v>
      </c>
      <c r="Z764" s="7">
        <v>120323</v>
      </c>
    </row>
    <row r="765" spans="2:26">
      <c r="B765" s="7" t="s">
        <v>27</v>
      </c>
      <c r="C765" s="7">
        <v>7119</v>
      </c>
      <c r="D765" s="7">
        <v>8960</v>
      </c>
      <c r="E765" s="7">
        <v>10223</v>
      </c>
      <c r="F765" s="7">
        <v>11964</v>
      </c>
      <c r="G765" s="7">
        <v>13734</v>
      </c>
      <c r="H765" s="7">
        <v>15635</v>
      </c>
      <c r="I765" s="7">
        <v>17728</v>
      </c>
      <c r="J765" s="7">
        <v>21003</v>
      </c>
      <c r="K765" s="7">
        <v>23591</v>
      </c>
      <c r="L765" s="7">
        <v>24908</v>
      </c>
      <c r="M765" s="7">
        <v>25946</v>
      </c>
      <c r="N765" s="7">
        <v>26388</v>
      </c>
      <c r="O765" s="7">
        <v>26087</v>
      </c>
      <c r="P765" s="7">
        <v>25959</v>
      </c>
      <c r="Q765" s="7">
        <v>26347</v>
      </c>
      <c r="R765" s="7">
        <v>26674</v>
      </c>
      <c r="S765" s="7">
        <v>27324</v>
      </c>
      <c r="T765" s="7">
        <v>28459</v>
      </c>
      <c r="U765" s="7">
        <v>29240</v>
      </c>
      <c r="V765" s="7">
        <v>31136</v>
      </c>
      <c r="W765" s="7">
        <v>32273</v>
      </c>
      <c r="X765" s="7">
        <v>33600</v>
      </c>
      <c r="Y765" s="7">
        <v>35003</v>
      </c>
      <c r="Z765" s="7">
        <v>39013</v>
      </c>
    </row>
    <row r="766" spans="2:26">
      <c r="B766" s="7" t="s">
        <v>28</v>
      </c>
      <c r="C766" s="7">
        <v>1706</v>
      </c>
      <c r="D766" s="7">
        <v>2061</v>
      </c>
      <c r="E766" s="7">
        <v>2362</v>
      </c>
      <c r="F766" s="7">
        <v>2700</v>
      </c>
      <c r="G766" s="7">
        <v>3086</v>
      </c>
      <c r="H766" s="7">
        <v>3670</v>
      </c>
      <c r="I766" s="7">
        <v>4057</v>
      </c>
      <c r="J766" s="7">
        <v>4428</v>
      </c>
      <c r="K766" s="7">
        <v>4738</v>
      </c>
      <c r="L766" s="7">
        <v>4934</v>
      </c>
      <c r="M766" s="7">
        <v>5209</v>
      </c>
      <c r="N766" s="7">
        <v>5540</v>
      </c>
      <c r="O766" s="7">
        <v>5969</v>
      </c>
      <c r="P766" s="7">
        <v>6805</v>
      </c>
      <c r="Q766" s="7">
        <v>7919</v>
      </c>
      <c r="R766" s="7">
        <v>8702</v>
      </c>
      <c r="S766" s="7">
        <v>10040</v>
      </c>
      <c r="T766" s="7">
        <v>11479</v>
      </c>
      <c r="U766" s="7">
        <v>12774</v>
      </c>
      <c r="V766" s="7">
        <v>13584</v>
      </c>
      <c r="W766" s="7">
        <v>13771</v>
      </c>
      <c r="X766" s="7">
        <v>14093</v>
      </c>
      <c r="Y766" s="7">
        <v>14776</v>
      </c>
      <c r="Z766" s="7">
        <v>16781</v>
      </c>
    </row>
    <row r="767" spans="2:26">
      <c r="B767" s="7" t="s">
        <v>29</v>
      </c>
      <c r="C767" s="7">
        <v>18001</v>
      </c>
      <c r="D767" s="7">
        <v>23530</v>
      </c>
      <c r="E767" s="7">
        <v>25860</v>
      </c>
      <c r="F767" s="7">
        <v>30726</v>
      </c>
      <c r="G767" s="7">
        <v>36167</v>
      </c>
      <c r="H767" s="7">
        <v>40523</v>
      </c>
      <c r="I767" s="7">
        <v>45081</v>
      </c>
      <c r="J767" s="7">
        <v>49838</v>
      </c>
      <c r="K767" s="7">
        <v>53660</v>
      </c>
      <c r="L767" s="7">
        <v>55828</v>
      </c>
      <c r="M767" s="7">
        <v>58389</v>
      </c>
      <c r="N767" s="7">
        <v>60635</v>
      </c>
      <c r="O767" s="7">
        <v>69526</v>
      </c>
      <c r="P767" s="7">
        <v>70699</v>
      </c>
      <c r="Q767" s="7">
        <v>72745</v>
      </c>
      <c r="R767" s="7">
        <v>75240</v>
      </c>
      <c r="S767" s="7">
        <v>76928</v>
      </c>
      <c r="T767" s="7">
        <v>80165</v>
      </c>
      <c r="U767" s="7">
        <v>82431</v>
      </c>
      <c r="V767" s="7">
        <v>87614</v>
      </c>
      <c r="W767" s="7">
        <v>88722</v>
      </c>
      <c r="X767" s="7">
        <v>88200</v>
      </c>
      <c r="Y767" s="7">
        <v>88138</v>
      </c>
      <c r="Z767" s="7">
        <v>88092</v>
      </c>
    </row>
    <row r="768" spans="2:26">
      <c r="B768" s="7" t="s">
        <v>30</v>
      </c>
      <c r="C768" s="7">
        <v>6154</v>
      </c>
      <c r="D768" s="7">
        <v>9528</v>
      </c>
      <c r="E768" s="7">
        <v>11054</v>
      </c>
      <c r="F768" s="7">
        <v>13687</v>
      </c>
      <c r="G768" s="7">
        <v>15933</v>
      </c>
      <c r="H768" s="7">
        <v>17610</v>
      </c>
      <c r="I768" s="7">
        <v>19256</v>
      </c>
      <c r="J768" s="7">
        <v>21362</v>
      </c>
      <c r="K768" s="7">
        <v>23204</v>
      </c>
      <c r="L768" s="7">
        <v>24444</v>
      </c>
      <c r="M768" s="7">
        <v>25963</v>
      </c>
      <c r="N768" s="7">
        <v>27427</v>
      </c>
      <c r="O768" s="7">
        <v>28318</v>
      </c>
      <c r="P768" s="7">
        <v>28923</v>
      </c>
      <c r="Q768" s="7">
        <v>30591</v>
      </c>
      <c r="R768" s="7">
        <v>32048</v>
      </c>
      <c r="S768" s="7">
        <v>33771</v>
      </c>
      <c r="T768" s="7">
        <v>36076</v>
      </c>
      <c r="U768" s="7">
        <v>38189</v>
      </c>
      <c r="V768" s="7">
        <v>39517</v>
      </c>
      <c r="W768" s="7">
        <v>39882</v>
      </c>
      <c r="X768" s="7">
        <v>40305</v>
      </c>
      <c r="Y768" s="7">
        <v>41212</v>
      </c>
      <c r="Z768" s="7">
        <v>42144</v>
      </c>
    </row>
    <row r="769" spans="2:26">
      <c r="B769" s="7" t="s">
        <v>31</v>
      </c>
      <c r="C769" s="7">
        <v>4890</v>
      </c>
      <c r="D769" s="7">
        <v>6165</v>
      </c>
      <c r="E769" s="7">
        <v>7375</v>
      </c>
      <c r="F769" s="7">
        <v>6376</v>
      </c>
      <c r="G769" s="7">
        <v>7460</v>
      </c>
      <c r="H769" s="7">
        <v>7833</v>
      </c>
      <c r="I769" s="7">
        <v>8614</v>
      </c>
      <c r="J769" s="7">
        <v>9543</v>
      </c>
      <c r="K769" s="7">
        <v>10090</v>
      </c>
      <c r="L769" s="7">
        <v>10277</v>
      </c>
      <c r="M769" s="7">
        <v>11008</v>
      </c>
      <c r="N769" s="7">
        <v>11763</v>
      </c>
      <c r="O769" s="7">
        <v>12188</v>
      </c>
      <c r="P769" s="7">
        <v>12712</v>
      </c>
      <c r="Q769" s="7">
        <v>13480</v>
      </c>
      <c r="R769" s="7">
        <v>14135</v>
      </c>
      <c r="S769" s="7">
        <v>14653</v>
      </c>
      <c r="T769" s="7">
        <v>15486</v>
      </c>
      <c r="U769" s="7">
        <v>16418</v>
      </c>
      <c r="V769" s="7">
        <v>17130</v>
      </c>
      <c r="W769" s="7">
        <v>17555</v>
      </c>
      <c r="X769" s="7">
        <v>17939</v>
      </c>
      <c r="Y769" s="7">
        <v>18337</v>
      </c>
      <c r="Z769" s="7">
        <v>18619</v>
      </c>
    </row>
    <row r="770" spans="2:26">
      <c r="B770" s="7" t="s">
        <v>32</v>
      </c>
      <c r="C770" s="7">
        <v>953</v>
      </c>
      <c r="D770" s="7">
        <v>1449</v>
      </c>
      <c r="E770" s="7">
        <v>1768</v>
      </c>
      <c r="F770" s="7">
        <v>2250</v>
      </c>
      <c r="G770" s="7">
        <v>2721</v>
      </c>
      <c r="H770" s="7">
        <v>3125</v>
      </c>
      <c r="I770" s="7">
        <v>3499</v>
      </c>
      <c r="J770" s="7">
        <v>4132</v>
      </c>
      <c r="K770" s="7">
        <v>4683</v>
      </c>
      <c r="L770" s="7">
        <v>5024</v>
      </c>
      <c r="M770" s="7">
        <v>5538</v>
      </c>
      <c r="N770" s="7">
        <v>5142</v>
      </c>
      <c r="O770" s="7">
        <v>5949</v>
      </c>
      <c r="P770" s="7">
        <v>6278</v>
      </c>
      <c r="Q770" s="7">
        <v>6892</v>
      </c>
      <c r="R770" s="7">
        <v>7281</v>
      </c>
      <c r="S770" s="7">
        <v>7710</v>
      </c>
      <c r="T770" s="7">
        <v>8398</v>
      </c>
      <c r="U770" s="7">
        <v>9105</v>
      </c>
      <c r="V770" s="7">
        <v>9649</v>
      </c>
      <c r="W770" s="7">
        <v>9841</v>
      </c>
      <c r="X770" s="7">
        <v>10080</v>
      </c>
      <c r="Y770" s="7">
        <v>10273</v>
      </c>
      <c r="Z770" s="7">
        <v>10748</v>
      </c>
    </row>
    <row r="771" spans="2:26">
      <c r="B771" s="7" t="s">
        <v>33</v>
      </c>
      <c r="C771" s="7">
        <v>1192</v>
      </c>
      <c r="D771" s="7">
        <v>1509</v>
      </c>
      <c r="E771" s="7">
        <v>1765</v>
      </c>
      <c r="F771" s="7">
        <v>2080</v>
      </c>
      <c r="G771" s="7">
        <v>2399</v>
      </c>
      <c r="H771" s="7">
        <v>2711</v>
      </c>
      <c r="I771" s="7">
        <v>2726</v>
      </c>
      <c r="J771" s="7">
        <v>2792</v>
      </c>
      <c r="K771" s="7">
        <v>2756</v>
      </c>
      <c r="L771" s="7">
        <v>2694</v>
      </c>
      <c r="M771" s="7">
        <v>2775</v>
      </c>
      <c r="N771" s="7">
        <v>2727</v>
      </c>
      <c r="O771" s="7">
        <v>2794</v>
      </c>
      <c r="P771" s="7">
        <v>2739</v>
      </c>
      <c r="Q771" s="7">
        <v>2836</v>
      </c>
      <c r="R771" s="7">
        <v>2926</v>
      </c>
      <c r="S771" s="7">
        <v>3082</v>
      </c>
      <c r="T771" s="7">
        <v>3282</v>
      </c>
      <c r="U771" s="7">
        <v>3421</v>
      </c>
      <c r="V771" s="7">
        <v>3529</v>
      </c>
      <c r="W771" s="7">
        <v>3649</v>
      </c>
      <c r="X771" s="7">
        <v>4076</v>
      </c>
      <c r="Y771" s="7">
        <v>4495</v>
      </c>
      <c r="Z771" s="7">
        <v>4954</v>
      </c>
    </row>
    <row r="772" spans="2:26">
      <c r="B772" s="7" t="s">
        <v>34</v>
      </c>
      <c r="C772" s="7" t="s">
        <v>9</v>
      </c>
      <c r="D772" s="7" t="s">
        <v>9</v>
      </c>
      <c r="E772" s="7" t="s">
        <v>9</v>
      </c>
      <c r="F772" s="7" t="s">
        <v>9</v>
      </c>
      <c r="G772" s="7" t="s">
        <v>9</v>
      </c>
      <c r="H772" s="7" t="s">
        <v>9</v>
      </c>
      <c r="I772" s="7" t="s">
        <v>9</v>
      </c>
      <c r="J772" s="7" t="s">
        <v>9</v>
      </c>
      <c r="K772" s="7" t="s">
        <v>9</v>
      </c>
      <c r="L772" s="7" t="s">
        <v>9</v>
      </c>
      <c r="M772" s="7" t="s">
        <v>9</v>
      </c>
      <c r="N772" s="7" t="s">
        <v>9</v>
      </c>
      <c r="O772" s="7" t="s">
        <v>9</v>
      </c>
      <c r="P772" s="7" t="s">
        <v>9</v>
      </c>
      <c r="Q772" s="7" t="s">
        <v>9</v>
      </c>
      <c r="R772" s="7" t="s">
        <v>9</v>
      </c>
      <c r="S772" s="7" t="s">
        <v>9</v>
      </c>
      <c r="T772" s="7" t="s">
        <v>9</v>
      </c>
      <c r="U772" s="7" t="s">
        <v>9</v>
      </c>
      <c r="V772" s="7" t="s">
        <v>9</v>
      </c>
      <c r="W772" s="7" t="s">
        <v>9</v>
      </c>
      <c r="X772" s="7" t="s">
        <v>9</v>
      </c>
      <c r="Y772" s="7" t="s">
        <v>9</v>
      </c>
      <c r="Z772" s="7" t="s">
        <v>9</v>
      </c>
    </row>
    <row r="773" spans="2:26">
      <c r="B773" s="7" t="s">
        <v>35</v>
      </c>
      <c r="C773" s="7" t="s">
        <v>9</v>
      </c>
      <c r="D773" s="7" t="s">
        <v>9</v>
      </c>
      <c r="E773" s="7" t="s">
        <v>9</v>
      </c>
      <c r="F773" s="7" t="s">
        <v>9</v>
      </c>
      <c r="G773" s="7" t="s">
        <v>9</v>
      </c>
      <c r="H773" s="7" t="s">
        <v>9</v>
      </c>
      <c r="I773" s="7" t="s">
        <v>9</v>
      </c>
      <c r="J773" s="7" t="s">
        <v>9</v>
      </c>
      <c r="K773" s="7" t="s">
        <v>9</v>
      </c>
      <c r="L773" s="7" t="s">
        <v>9</v>
      </c>
      <c r="M773" s="7" t="s">
        <v>9</v>
      </c>
      <c r="N773" s="7" t="s">
        <v>9</v>
      </c>
      <c r="O773" s="7" t="s">
        <v>9</v>
      </c>
      <c r="P773" s="7" t="s">
        <v>9</v>
      </c>
      <c r="Q773" s="7" t="s">
        <v>9</v>
      </c>
      <c r="R773" s="7" t="s">
        <v>9</v>
      </c>
      <c r="S773" s="7" t="s">
        <v>9</v>
      </c>
      <c r="T773" s="7" t="s">
        <v>9</v>
      </c>
      <c r="U773" s="7" t="s">
        <v>9</v>
      </c>
      <c r="V773" s="7" t="s">
        <v>9</v>
      </c>
      <c r="W773" s="7" t="s">
        <v>9</v>
      </c>
      <c r="X773" s="7" t="s">
        <v>9</v>
      </c>
      <c r="Y773" s="7" t="s">
        <v>9</v>
      </c>
      <c r="Z773" s="7" t="s">
        <v>9</v>
      </c>
    </row>
    <row r="775" spans="2:26">
      <c r="B775" s="1" t="s">
        <v>142</v>
      </c>
    </row>
    <row r="777" spans="2:26">
      <c r="B777" s="7" t="s">
        <v>14</v>
      </c>
      <c r="C777" s="7">
        <v>529831</v>
      </c>
      <c r="D777" s="7">
        <v>442586</v>
      </c>
      <c r="E777" s="7">
        <v>451832</v>
      </c>
      <c r="F777" s="7">
        <v>446951</v>
      </c>
      <c r="G777" s="7">
        <v>462714</v>
      </c>
      <c r="H777" s="7">
        <v>477929</v>
      </c>
      <c r="I777" s="7">
        <v>505946</v>
      </c>
      <c r="J777" s="7">
        <v>527697</v>
      </c>
      <c r="K777" s="7">
        <v>548459</v>
      </c>
      <c r="L777" s="7">
        <v>567139</v>
      </c>
      <c r="M777" s="7">
        <v>589829</v>
      </c>
      <c r="N777" s="7">
        <v>607966</v>
      </c>
      <c r="O777" s="7">
        <v>627933</v>
      </c>
      <c r="P777" s="7">
        <v>649389</v>
      </c>
      <c r="Q777" s="7">
        <v>672557</v>
      </c>
      <c r="R777" s="7">
        <v>699069</v>
      </c>
      <c r="S777" s="7">
        <v>728563</v>
      </c>
      <c r="T777" s="7">
        <v>764786</v>
      </c>
      <c r="U777" s="7">
        <v>800085</v>
      </c>
      <c r="V777" s="7">
        <v>828140</v>
      </c>
      <c r="W777" s="7">
        <v>849717</v>
      </c>
      <c r="X777" s="7">
        <v>870481</v>
      </c>
      <c r="Y777" s="7">
        <v>891610</v>
      </c>
      <c r="Z777" s="7">
        <v>910386</v>
      </c>
    </row>
    <row r="778" spans="2:26">
      <c r="B778" s="7" t="s">
        <v>15</v>
      </c>
      <c r="C778" s="7">
        <v>16047</v>
      </c>
      <c r="D778" s="7">
        <v>13197</v>
      </c>
      <c r="E778" s="7">
        <v>13801</v>
      </c>
      <c r="F778" s="7">
        <v>13200</v>
      </c>
      <c r="G778" s="7">
        <v>14339</v>
      </c>
      <c r="H778" s="7">
        <v>15585</v>
      </c>
      <c r="I778" s="7">
        <v>16361</v>
      </c>
      <c r="J778" s="7">
        <v>16460</v>
      </c>
      <c r="K778" s="7">
        <v>16512</v>
      </c>
      <c r="L778" s="7">
        <v>16381</v>
      </c>
      <c r="M778" s="7">
        <v>16582</v>
      </c>
      <c r="N778" s="7">
        <v>16951</v>
      </c>
      <c r="O778" s="7">
        <v>17273</v>
      </c>
      <c r="P778" s="7">
        <v>17155</v>
      </c>
      <c r="Q778" s="7">
        <v>17180</v>
      </c>
      <c r="R778" s="7">
        <v>17113</v>
      </c>
      <c r="S778" s="7">
        <v>17276</v>
      </c>
      <c r="T778" s="7">
        <v>17715</v>
      </c>
      <c r="U778" s="7">
        <v>18169</v>
      </c>
      <c r="V778" s="7">
        <v>18249</v>
      </c>
      <c r="W778" s="7">
        <v>18656</v>
      </c>
      <c r="X778" s="7">
        <v>19262</v>
      </c>
      <c r="Y778" s="7">
        <v>20498</v>
      </c>
      <c r="Z778" s="7">
        <v>20487</v>
      </c>
    </row>
    <row r="779" spans="2:26">
      <c r="B779" s="7" t="s">
        <v>16</v>
      </c>
      <c r="C779" s="7">
        <v>8837</v>
      </c>
      <c r="D779" s="7">
        <v>7047</v>
      </c>
      <c r="E779" s="7">
        <v>6893</v>
      </c>
      <c r="F779" s="7">
        <v>6858</v>
      </c>
      <c r="G779" s="7">
        <v>6963</v>
      </c>
      <c r="H779" s="7">
        <v>7714</v>
      </c>
      <c r="I779" s="7">
        <v>8398</v>
      </c>
      <c r="J779" s="7">
        <v>8538</v>
      </c>
      <c r="K779" s="7">
        <v>8662</v>
      </c>
      <c r="L779" s="7">
        <v>8602</v>
      </c>
      <c r="M779" s="7">
        <v>8737</v>
      </c>
      <c r="N779" s="7">
        <v>9284</v>
      </c>
      <c r="O779" s="7">
        <v>9430</v>
      </c>
      <c r="P779" s="7">
        <v>9427</v>
      </c>
      <c r="Q779" s="7">
        <v>9353</v>
      </c>
      <c r="R779" s="7">
        <v>9366</v>
      </c>
      <c r="S779" s="7">
        <v>9635</v>
      </c>
      <c r="T779" s="7">
        <v>9545</v>
      </c>
      <c r="U779" s="7">
        <v>9790</v>
      </c>
      <c r="V779" s="7">
        <v>10189</v>
      </c>
      <c r="W779" s="7">
        <v>10751</v>
      </c>
      <c r="X779" s="7">
        <v>10606</v>
      </c>
      <c r="Y779" s="7">
        <v>10379</v>
      </c>
      <c r="Z779" s="7">
        <v>10009</v>
      </c>
    </row>
    <row r="780" spans="2:26">
      <c r="B780" s="7" t="s">
        <v>17</v>
      </c>
      <c r="C780" s="7">
        <v>113994</v>
      </c>
      <c r="D780" s="7">
        <v>90276</v>
      </c>
      <c r="E780" s="7">
        <v>88930</v>
      </c>
      <c r="F780" s="7">
        <v>86226</v>
      </c>
      <c r="G780" s="7">
        <v>89229</v>
      </c>
      <c r="H780" s="7">
        <v>92204</v>
      </c>
      <c r="I780" s="7">
        <v>99248</v>
      </c>
      <c r="J780" s="7">
        <v>104828</v>
      </c>
      <c r="K780" s="7">
        <v>110317</v>
      </c>
      <c r="L780" s="7">
        <v>114707</v>
      </c>
      <c r="M780" s="7">
        <v>120019</v>
      </c>
      <c r="N780" s="7">
        <v>126759</v>
      </c>
      <c r="O780" s="7">
        <v>131273</v>
      </c>
      <c r="P780" s="7">
        <v>137771</v>
      </c>
      <c r="Q780" s="7">
        <v>146087</v>
      </c>
      <c r="R780" s="7">
        <v>154152</v>
      </c>
      <c r="S780" s="7">
        <v>162439</v>
      </c>
      <c r="T780" s="7">
        <v>172525</v>
      </c>
      <c r="U780" s="7">
        <v>181559</v>
      </c>
      <c r="V780" s="7">
        <v>186065</v>
      </c>
      <c r="W780" s="7">
        <v>188765</v>
      </c>
      <c r="X780" s="7">
        <v>190971</v>
      </c>
      <c r="Y780" s="7">
        <v>196686</v>
      </c>
      <c r="Z780" s="7">
        <v>198997</v>
      </c>
    </row>
    <row r="781" spans="2:26">
      <c r="B781" s="7" t="s">
        <v>18</v>
      </c>
      <c r="C781" s="7">
        <v>31694</v>
      </c>
      <c r="D781" s="7">
        <v>22276</v>
      </c>
      <c r="E781" s="7">
        <v>24175</v>
      </c>
      <c r="F781" s="7">
        <v>28668</v>
      </c>
      <c r="G781" s="7">
        <v>34112</v>
      </c>
      <c r="H781" s="7">
        <v>33489</v>
      </c>
      <c r="I781" s="7">
        <v>36632</v>
      </c>
      <c r="J781" s="7">
        <v>39120</v>
      </c>
      <c r="K781" s="7">
        <v>41624</v>
      </c>
      <c r="L781" s="7">
        <v>44070</v>
      </c>
      <c r="M781" s="7">
        <v>46135</v>
      </c>
      <c r="N781" s="7">
        <v>47009</v>
      </c>
      <c r="O781" s="7">
        <v>47447</v>
      </c>
      <c r="P781" s="7">
        <v>47704</v>
      </c>
      <c r="Q781" s="7">
        <v>47351</v>
      </c>
      <c r="R781" s="7">
        <v>46955</v>
      </c>
      <c r="S781" s="7">
        <v>45522</v>
      </c>
      <c r="T781" s="7">
        <v>45839</v>
      </c>
      <c r="U781" s="7">
        <v>46112</v>
      </c>
      <c r="V781" s="7">
        <v>46959</v>
      </c>
      <c r="W781" s="7">
        <v>49011</v>
      </c>
      <c r="X781" s="7">
        <v>50376</v>
      </c>
      <c r="Y781" s="7">
        <v>52254</v>
      </c>
      <c r="Z781" s="7">
        <v>49336</v>
      </c>
    </row>
    <row r="782" spans="2:26">
      <c r="B782" s="7" t="s">
        <v>19</v>
      </c>
      <c r="C782" s="7">
        <v>4215</v>
      </c>
      <c r="D782" s="7">
        <v>3903</v>
      </c>
      <c r="E782" s="7">
        <v>4243</v>
      </c>
      <c r="F782" s="7">
        <v>4690</v>
      </c>
      <c r="G782" s="7">
        <v>5053</v>
      </c>
      <c r="H782" s="7">
        <v>6274</v>
      </c>
      <c r="I782" s="7">
        <v>6742</v>
      </c>
      <c r="J782" s="7">
        <v>6953</v>
      </c>
      <c r="K782" s="7">
        <v>7265</v>
      </c>
      <c r="L782" s="7">
        <v>7477</v>
      </c>
      <c r="M782" s="7">
        <v>7774</v>
      </c>
      <c r="N782" s="7">
        <v>8051</v>
      </c>
      <c r="O782" s="7">
        <v>8397</v>
      </c>
      <c r="P782" s="7">
        <v>8714</v>
      </c>
      <c r="Q782" s="7">
        <v>9199</v>
      </c>
      <c r="R782" s="7">
        <v>9581</v>
      </c>
      <c r="S782" s="7">
        <v>9895</v>
      </c>
      <c r="T782" s="7">
        <v>10364</v>
      </c>
      <c r="U782" s="7">
        <v>10749</v>
      </c>
      <c r="V782" s="7">
        <v>11364</v>
      </c>
      <c r="W782" s="7">
        <v>11729</v>
      </c>
      <c r="X782" s="7">
        <v>12297</v>
      </c>
      <c r="Y782" s="7">
        <v>12494</v>
      </c>
      <c r="Z782" s="7">
        <v>12462</v>
      </c>
    </row>
    <row r="783" spans="2:26">
      <c r="B783" s="7" t="s">
        <v>20</v>
      </c>
      <c r="C783" s="7">
        <v>11617</v>
      </c>
      <c r="D783" s="7">
        <v>9663</v>
      </c>
      <c r="E783" s="7">
        <v>9734</v>
      </c>
      <c r="F783" s="7">
        <v>9605</v>
      </c>
      <c r="G783" s="7">
        <v>9853</v>
      </c>
      <c r="H783" s="7">
        <v>10591</v>
      </c>
      <c r="I783" s="7">
        <v>11404</v>
      </c>
      <c r="J783" s="7">
        <v>12355</v>
      </c>
      <c r="K783" s="7">
        <v>12907</v>
      </c>
      <c r="L783" s="7">
        <v>13451</v>
      </c>
      <c r="M783" s="7">
        <v>14359</v>
      </c>
      <c r="N783" s="7">
        <v>15939</v>
      </c>
      <c r="O783" s="7">
        <v>17096</v>
      </c>
      <c r="P783" s="7">
        <v>18303</v>
      </c>
      <c r="Q783" s="7">
        <v>19382</v>
      </c>
      <c r="R783" s="7">
        <v>20183</v>
      </c>
      <c r="S783" s="7">
        <v>21086</v>
      </c>
      <c r="T783" s="7">
        <v>22554</v>
      </c>
      <c r="U783" s="7">
        <v>24530</v>
      </c>
      <c r="V783" s="7">
        <v>25324</v>
      </c>
      <c r="W783" s="7">
        <v>26811</v>
      </c>
      <c r="X783" s="7">
        <v>27133</v>
      </c>
      <c r="Y783" s="7">
        <v>27512</v>
      </c>
      <c r="Z783" s="7">
        <v>28570</v>
      </c>
    </row>
    <row r="784" spans="2:26">
      <c r="B784" s="7" t="s">
        <v>21</v>
      </c>
      <c r="C784" s="7">
        <v>24895</v>
      </c>
      <c r="D784" s="7">
        <v>21317</v>
      </c>
      <c r="E784" s="7">
        <v>22138</v>
      </c>
      <c r="F784" s="7">
        <v>21705</v>
      </c>
      <c r="G784" s="7">
        <v>21401</v>
      </c>
      <c r="H784" s="7">
        <v>22854</v>
      </c>
      <c r="I784" s="7">
        <v>24223</v>
      </c>
      <c r="J784" s="7">
        <v>25529</v>
      </c>
      <c r="K784" s="7">
        <v>27076</v>
      </c>
      <c r="L784" s="7">
        <v>29903</v>
      </c>
      <c r="M784" s="7">
        <v>31711</v>
      </c>
      <c r="N784" s="7">
        <v>33525</v>
      </c>
      <c r="O784" s="7">
        <v>35923</v>
      </c>
      <c r="P784" s="7">
        <v>38121</v>
      </c>
      <c r="Q784" s="7">
        <v>39898</v>
      </c>
      <c r="R784" s="7">
        <v>42461</v>
      </c>
      <c r="S784" s="7">
        <v>44751</v>
      </c>
      <c r="T784" s="7">
        <v>47663</v>
      </c>
      <c r="U784" s="7">
        <v>50889</v>
      </c>
      <c r="V784" s="7">
        <v>52729</v>
      </c>
      <c r="W784" s="7">
        <v>54503</v>
      </c>
      <c r="X784" s="7">
        <v>56611</v>
      </c>
      <c r="Y784" s="7">
        <v>58490</v>
      </c>
      <c r="Z784" s="7">
        <v>65709</v>
      </c>
    </row>
    <row r="785" spans="2:26">
      <c r="B785" s="7" t="s">
        <v>22</v>
      </c>
      <c r="C785" s="7">
        <v>46654</v>
      </c>
      <c r="D785" s="7">
        <v>43997</v>
      </c>
      <c r="E785" s="7">
        <v>43271</v>
      </c>
      <c r="F785" s="7">
        <v>42901</v>
      </c>
      <c r="G785" s="7">
        <v>43256</v>
      </c>
      <c r="H785" s="7">
        <v>45229</v>
      </c>
      <c r="I785" s="7">
        <v>47120</v>
      </c>
      <c r="J785" s="7">
        <v>48945</v>
      </c>
      <c r="K785" s="7">
        <v>50756</v>
      </c>
      <c r="L785" s="7">
        <v>53088</v>
      </c>
      <c r="M785" s="7">
        <v>55406</v>
      </c>
      <c r="N785" s="7">
        <v>58085</v>
      </c>
      <c r="O785" s="7">
        <v>51336</v>
      </c>
      <c r="P785" s="7">
        <v>54609</v>
      </c>
      <c r="Q785" s="7">
        <v>57225</v>
      </c>
      <c r="R785" s="7">
        <v>60749</v>
      </c>
      <c r="S785" s="7">
        <v>65863</v>
      </c>
      <c r="T785" s="7">
        <v>70761</v>
      </c>
      <c r="U785" s="7">
        <v>76590</v>
      </c>
      <c r="V785" s="7">
        <v>80124</v>
      </c>
      <c r="W785" s="7">
        <v>82522</v>
      </c>
      <c r="X785" s="7">
        <v>83807</v>
      </c>
      <c r="Y785" s="7">
        <v>84622</v>
      </c>
      <c r="Z785" s="7">
        <v>83638</v>
      </c>
    </row>
    <row r="786" spans="2:26">
      <c r="B786" s="7" t="s">
        <v>23</v>
      </c>
      <c r="C786" s="7">
        <v>4941</v>
      </c>
      <c r="D786" s="7">
        <v>4119</v>
      </c>
      <c r="E786" s="7">
        <v>4181</v>
      </c>
      <c r="F786" s="7">
        <v>4273</v>
      </c>
      <c r="G786" s="7">
        <v>4436</v>
      </c>
      <c r="H786" s="7">
        <v>4864</v>
      </c>
      <c r="I786" s="7">
        <v>4864</v>
      </c>
      <c r="J786" s="7">
        <v>4899</v>
      </c>
      <c r="K786" s="7">
        <v>4785</v>
      </c>
      <c r="L786" s="7">
        <v>4773</v>
      </c>
      <c r="M786" s="7">
        <v>4810</v>
      </c>
      <c r="N786" s="7">
        <v>4887</v>
      </c>
      <c r="O786" s="7">
        <v>5083</v>
      </c>
      <c r="P786" s="7">
        <v>5449</v>
      </c>
      <c r="Q786" s="7">
        <v>5657</v>
      </c>
      <c r="R786" s="7">
        <v>5951</v>
      </c>
      <c r="S786" s="7">
        <v>6339</v>
      </c>
      <c r="T786" s="7">
        <v>6811</v>
      </c>
      <c r="U786" s="7">
        <v>7157</v>
      </c>
      <c r="V786" s="7">
        <v>7415</v>
      </c>
      <c r="W786" s="7">
        <v>7570</v>
      </c>
      <c r="X786" s="7">
        <v>7855</v>
      </c>
      <c r="Y786" s="7">
        <v>8127</v>
      </c>
      <c r="Z786" s="7">
        <v>8441</v>
      </c>
    </row>
    <row r="787" spans="2:26">
      <c r="B787" s="7" t="s">
        <v>24</v>
      </c>
      <c r="C787" s="7">
        <v>11604</v>
      </c>
      <c r="D787" s="7">
        <v>9938</v>
      </c>
      <c r="E787" s="7">
        <v>10199</v>
      </c>
      <c r="F787" s="7">
        <v>10577</v>
      </c>
      <c r="G787" s="7">
        <v>11253</v>
      </c>
      <c r="H787" s="7">
        <v>11835</v>
      </c>
      <c r="I787" s="7">
        <v>14333</v>
      </c>
      <c r="J787" s="7">
        <v>17488</v>
      </c>
      <c r="K787" s="7">
        <v>20550</v>
      </c>
      <c r="L787" s="7">
        <v>23851</v>
      </c>
      <c r="M787" s="7">
        <v>28301</v>
      </c>
      <c r="N787" s="7">
        <v>29305</v>
      </c>
      <c r="O787" s="7">
        <v>31189</v>
      </c>
      <c r="P787" s="7">
        <v>32281</v>
      </c>
      <c r="Q787" s="7">
        <v>34216</v>
      </c>
      <c r="R787" s="7">
        <v>36519</v>
      </c>
      <c r="S787" s="7">
        <v>39809</v>
      </c>
      <c r="T787" s="7">
        <v>43279</v>
      </c>
      <c r="U787" s="7">
        <v>46024</v>
      </c>
      <c r="V787" s="7">
        <v>48877</v>
      </c>
      <c r="W787" s="7">
        <v>50028</v>
      </c>
      <c r="X787" s="7">
        <v>53600</v>
      </c>
      <c r="Y787" s="7">
        <v>54696</v>
      </c>
      <c r="Z787" s="7">
        <v>56792</v>
      </c>
    </row>
    <row r="788" spans="2:26">
      <c r="B788" s="7" t="s">
        <v>25</v>
      </c>
      <c r="C788" s="7">
        <v>6309</v>
      </c>
      <c r="D788" s="7">
        <v>6418</v>
      </c>
      <c r="E788" s="7">
        <v>6695</v>
      </c>
      <c r="F788" s="7">
        <v>8347</v>
      </c>
      <c r="G788" s="7">
        <v>8699</v>
      </c>
      <c r="H788" s="7">
        <v>9384</v>
      </c>
      <c r="I788" s="7">
        <v>11426</v>
      </c>
      <c r="J788" s="7">
        <v>13244</v>
      </c>
      <c r="K788" s="7">
        <v>14378</v>
      </c>
      <c r="L788" s="7">
        <v>14384</v>
      </c>
      <c r="M788" s="7">
        <v>15258</v>
      </c>
      <c r="N788" s="7">
        <v>15181</v>
      </c>
      <c r="O788" s="7">
        <v>15816</v>
      </c>
      <c r="P788" s="7">
        <v>16904</v>
      </c>
      <c r="Q788" s="7">
        <v>17661</v>
      </c>
      <c r="R788" s="7">
        <v>18774</v>
      </c>
      <c r="S788" s="7">
        <v>20999</v>
      </c>
      <c r="T788" s="7">
        <v>23941</v>
      </c>
      <c r="U788" s="7">
        <v>26552</v>
      </c>
      <c r="V788" s="7">
        <v>27504</v>
      </c>
      <c r="W788" s="7">
        <v>27457</v>
      </c>
      <c r="X788" s="7">
        <v>27295</v>
      </c>
      <c r="Y788" s="7">
        <v>26914</v>
      </c>
      <c r="Z788" s="7">
        <v>26911</v>
      </c>
    </row>
    <row r="789" spans="2:26">
      <c r="B789" s="7" t="s">
        <v>26</v>
      </c>
      <c r="C789" s="7">
        <v>102540</v>
      </c>
      <c r="D789" s="7">
        <v>81031</v>
      </c>
      <c r="E789" s="7">
        <v>90731</v>
      </c>
      <c r="F789" s="7">
        <v>81420</v>
      </c>
      <c r="G789" s="7">
        <v>78984</v>
      </c>
      <c r="H789" s="7">
        <v>78474</v>
      </c>
      <c r="I789" s="7">
        <v>79709</v>
      </c>
      <c r="J789" s="7">
        <v>80581</v>
      </c>
      <c r="K789" s="7">
        <v>82491</v>
      </c>
      <c r="L789" s="7">
        <v>83525</v>
      </c>
      <c r="M789" s="7">
        <v>84479</v>
      </c>
      <c r="N789" s="7">
        <v>85922</v>
      </c>
      <c r="O789" s="7">
        <v>88148</v>
      </c>
      <c r="P789" s="7">
        <v>91690</v>
      </c>
      <c r="Q789" s="7">
        <v>95133</v>
      </c>
      <c r="R789" s="7">
        <v>98599</v>
      </c>
      <c r="S789" s="7">
        <v>102599</v>
      </c>
      <c r="T789" s="7">
        <v>106292</v>
      </c>
      <c r="U789" s="7">
        <v>109879</v>
      </c>
      <c r="V789" s="7">
        <v>112682</v>
      </c>
      <c r="W789" s="7">
        <v>116221</v>
      </c>
      <c r="X789" s="7">
        <v>120238</v>
      </c>
      <c r="Y789" s="7">
        <v>123784</v>
      </c>
      <c r="Z789" s="7">
        <v>128048</v>
      </c>
    </row>
    <row r="790" spans="2:26">
      <c r="B790" s="7" t="s">
        <v>27</v>
      </c>
      <c r="C790" s="7">
        <v>34229</v>
      </c>
      <c r="D790" s="7">
        <v>31738</v>
      </c>
      <c r="E790" s="7">
        <v>30871</v>
      </c>
      <c r="F790" s="7">
        <v>29790</v>
      </c>
      <c r="G790" s="7">
        <v>29625</v>
      </c>
      <c r="H790" s="7">
        <v>29377</v>
      </c>
      <c r="I790" s="7">
        <v>30582</v>
      </c>
      <c r="J790" s="7">
        <v>31147</v>
      </c>
      <c r="K790" s="7">
        <v>31448</v>
      </c>
      <c r="L790" s="7">
        <v>31227</v>
      </c>
      <c r="M790" s="7">
        <v>30762</v>
      </c>
      <c r="N790" s="7">
        <v>30269</v>
      </c>
      <c r="O790" s="7">
        <v>30271</v>
      </c>
      <c r="P790" s="7">
        <v>29259</v>
      </c>
      <c r="Q790" s="7">
        <v>28631</v>
      </c>
      <c r="R790" s="7">
        <v>28475</v>
      </c>
      <c r="S790" s="7">
        <v>28446</v>
      </c>
      <c r="T790" s="7">
        <v>28820</v>
      </c>
      <c r="U790" s="7">
        <v>29358</v>
      </c>
      <c r="V790" s="7">
        <v>30692</v>
      </c>
      <c r="W790" s="7">
        <v>32273</v>
      </c>
      <c r="X790" s="7">
        <v>34492</v>
      </c>
      <c r="Y790" s="7">
        <v>35945</v>
      </c>
      <c r="Z790" s="7">
        <v>38545</v>
      </c>
    </row>
    <row r="791" spans="2:26">
      <c r="B791" s="7" t="s">
        <v>28</v>
      </c>
      <c r="C791" s="7">
        <v>4056</v>
      </c>
      <c r="D791" s="7">
        <v>3735</v>
      </c>
      <c r="E791" s="7">
        <v>3619</v>
      </c>
      <c r="F791" s="7">
        <v>3500</v>
      </c>
      <c r="G791" s="7">
        <v>3414</v>
      </c>
      <c r="H791" s="7">
        <v>3834</v>
      </c>
      <c r="I791" s="7">
        <v>4130</v>
      </c>
      <c r="J791" s="7">
        <v>4179</v>
      </c>
      <c r="K791" s="7">
        <v>4373</v>
      </c>
      <c r="L791" s="7">
        <v>4524</v>
      </c>
      <c r="M791" s="7">
        <v>4660</v>
      </c>
      <c r="N791" s="7">
        <v>4872</v>
      </c>
      <c r="O791" s="7">
        <v>5388</v>
      </c>
      <c r="P791" s="7">
        <v>6024</v>
      </c>
      <c r="Q791" s="7">
        <v>7006</v>
      </c>
      <c r="R791" s="7">
        <v>7934</v>
      </c>
      <c r="S791" s="7">
        <v>9249</v>
      </c>
      <c r="T791" s="7">
        <v>10681</v>
      </c>
      <c r="U791" s="7">
        <v>12463</v>
      </c>
      <c r="V791" s="7">
        <v>13300</v>
      </c>
      <c r="W791" s="7">
        <v>13771</v>
      </c>
      <c r="X791" s="7">
        <v>14258</v>
      </c>
      <c r="Y791" s="7">
        <v>15137</v>
      </c>
      <c r="Z791" s="7">
        <v>17033</v>
      </c>
    </row>
    <row r="792" spans="2:26">
      <c r="B792" s="7" t="s">
        <v>29</v>
      </c>
      <c r="C792" s="7">
        <v>83503</v>
      </c>
      <c r="D792" s="7">
        <v>71104</v>
      </c>
      <c r="E792" s="7">
        <v>66731</v>
      </c>
      <c r="F792" s="7">
        <v>66292</v>
      </c>
      <c r="G792" s="7">
        <v>69034</v>
      </c>
      <c r="H792" s="7">
        <v>70733</v>
      </c>
      <c r="I792" s="7">
        <v>71941</v>
      </c>
      <c r="J792" s="7">
        <v>72222</v>
      </c>
      <c r="K792" s="7">
        <v>72131</v>
      </c>
      <c r="L792" s="7">
        <v>71953</v>
      </c>
      <c r="M792" s="7">
        <v>72317</v>
      </c>
      <c r="N792" s="7">
        <v>72065</v>
      </c>
      <c r="O792" s="7">
        <v>81521</v>
      </c>
      <c r="P792" s="7">
        <v>81661</v>
      </c>
      <c r="Q792" s="7">
        <v>81894</v>
      </c>
      <c r="R792" s="7">
        <v>83021</v>
      </c>
      <c r="S792" s="7">
        <v>83025</v>
      </c>
      <c r="T792" s="7">
        <v>83688</v>
      </c>
      <c r="U792" s="7">
        <v>83217</v>
      </c>
      <c r="V792" s="7">
        <v>87460</v>
      </c>
      <c r="W792" s="7">
        <v>88722</v>
      </c>
      <c r="X792" s="7">
        <v>88722</v>
      </c>
      <c r="Y792" s="7">
        <v>89106</v>
      </c>
      <c r="Z792" s="7">
        <v>88537</v>
      </c>
    </row>
    <row r="793" spans="2:26">
      <c r="B793" s="7" t="s">
        <v>30</v>
      </c>
      <c r="C793" s="7">
        <v>27616</v>
      </c>
      <c r="D793" s="7">
        <v>28141</v>
      </c>
      <c r="E793" s="7">
        <v>28953</v>
      </c>
      <c r="F793" s="7">
        <v>29765</v>
      </c>
      <c r="G793" s="7">
        <v>30694</v>
      </c>
      <c r="H793" s="7">
        <v>31052</v>
      </c>
      <c r="I793" s="7">
        <v>31294</v>
      </c>
      <c r="J793" s="7">
        <v>31350</v>
      </c>
      <c r="K793" s="7">
        <v>31406</v>
      </c>
      <c r="L793" s="7">
        <v>31730</v>
      </c>
      <c r="M793" s="7">
        <v>32403</v>
      </c>
      <c r="N793" s="7">
        <v>33187</v>
      </c>
      <c r="O793" s="7">
        <v>33758</v>
      </c>
      <c r="P793" s="7">
        <v>34195</v>
      </c>
      <c r="Q793" s="7">
        <v>34762</v>
      </c>
      <c r="R793" s="7">
        <v>35522</v>
      </c>
      <c r="S793" s="7">
        <v>36379</v>
      </c>
      <c r="T793" s="7">
        <v>37300</v>
      </c>
      <c r="U793" s="7">
        <v>38232</v>
      </c>
      <c r="V793" s="7">
        <v>39229</v>
      </c>
      <c r="W793" s="7">
        <v>39882</v>
      </c>
      <c r="X793" s="7">
        <v>40682</v>
      </c>
      <c r="Y793" s="7">
        <v>41650</v>
      </c>
      <c r="Z793" s="7">
        <v>42875</v>
      </c>
    </row>
    <row r="794" spans="2:26">
      <c r="B794" s="7" t="s">
        <v>31</v>
      </c>
      <c r="C794" s="7">
        <v>15753</v>
      </c>
      <c r="D794" s="7">
        <v>13021</v>
      </c>
      <c r="E794" s="7">
        <v>13733</v>
      </c>
      <c r="F794" s="7">
        <v>10217</v>
      </c>
      <c r="G794" s="7">
        <v>10776</v>
      </c>
      <c r="H794" s="7">
        <v>10662</v>
      </c>
      <c r="I794" s="7">
        <v>11348</v>
      </c>
      <c r="J794" s="7">
        <v>11310</v>
      </c>
      <c r="K794" s="7">
        <v>11395</v>
      </c>
      <c r="L794" s="7">
        <v>11333</v>
      </c>
      <c r="M794" s="7">
        <v>11809</v>
      </c>
      <c r="N794" s="7">
        <v>12358</v>
      </c>
      <c r="O794" s="7">
        <v>12922</v>
      </c>
      <c r="P794" s="7">
        <v>13380</v>
      </c>
      <c r="Q794" s="7">
        <v>13901</v>
      </c>
      <c r="R794" s="7">
        <v>14508</v>
      </c>
      <c r="S794" s="7">
        <v>14925</v>
      </c>
      <c r="T794" s="7">
        <v>15456</v>
      </c>
      <c r="U794" s="7">
        <v>16271</v>
      </c>
      <c r="V794" s="7">
        <v>16935</v>
      </c>
      <c r="W794" s="7">
        <v>17555</v>
      </c>
      <c r="X794" s="7">
        <v>18053</v>
      </c>
      <c r="Y794" s="7">
        <v>18502</v>
      </c>
      <c r="Z794" s="7">
        <v>18706</v>
      </c>
    </row>
    <row r="795" spans="2:26">
      <c r="B795" s="7" t="s">
        <v>32</v>
      </c>
      <c r="C795" s="7">
        <v>3262</v>
      </c>
      <c r="D795" s="7">
        <v>3282</v>
      </c>
      <c r="E795" s="7">
        <v>3534</v>
      </c>
      <c r="F795" s="7">
        <v>3806</v>
      </c>
      <c r="G795" s="7">
        <v>4115</v>
      </c>
      <c r="H795" s="7">
        <v>4398</v>
      </c>
      <c r="I795" s="7">
        <v>4661</v>
      </c>
      <c r="J795" s="7">
        <v>5085</v>
      </c>
      <c r="K795" s="7">
        <v>5397</v>
      </c>
      <c r="L795" s="7">
        <v>5651</v>
      </c>
      <c r="M795" s="7">
        <v>6030</v>
      </c>
      <c r="N795" s="7">
        <v>5458</v>
      </c>
      <c r="O795" s="7">
        <v>6193</v>
      </c>
      <c r="P795" s="7">
        <v>6681</v>
      </c>
      <c r="Q795" s="7">
        <v>7196</v>
      </c>
      <c r="R795" s="7">
        <v>7638</v>
      </c>
      <c r="S795" s="7">
        <v>7994</v>
      </c>
      <c r="T795" s="7">
        <v>8514</v>
      </c>
      <c r="U795" s="7">
        <v>9097</v>
      </c>
      <c r="V795" s="7">
        <v>9564</v>
      </c>
      <c r="W795" s="7">
        <v>9841</v>
      </c>
      <c r="X795" s="7">
        <v>10129</v>
      </c>
      <c r="Y795" s="7">
        <v>10307</v>
      </c>
      <c r="Z795" s="7">
        <v>10448</v>
      </c>
    </row>
    <row r="796" spans="2:26">
      <c r="B796" s="7" t="s">
        <v>33</v>
      </c>
      <c r="C796" s="7">
        <v>2960</v>
      </c>
      <c r="D796" s="7">
        <v>2476</v>
      </c>
      <c r="E796" s="7">
        <v>2530</v>
      </c>
      <c r="F796" s="7">
        <v>2612</v>
      </c>
      <c r="G796" s="7">
        <v>2817</v>
      </c>
      <c r="H796" s="7">
        <v>3049</v>
      </c>
      <c r="I796" s="7">
        <v>2997</v>
      </c>
      <c r="J796" s="7">
        <v>2841</v>
      </c>
      <c r="K796" s="7">
        <v>2713</v>
      </c>
      <c r="L796" s="7">
        <v>2631</v>
      </c>
      <c r="M796" s="7">
        <v>2686</v>
      </c>
      <c r="N796" s="7">
        <v>2608</v>
      </c>
      <c r="O796" s="7">
        <v>2850</v>
      </c>
      <c r="P796" s="7">
        <v>2799</v>
      </c>
      <c r="Q796" s="7">
        <v>2851</v>
      </c>
      <c r="R796" s="7">
        <v>2979</v>
      </c>
      <c r="S796" s="7">
        <v>3118</v>
      </c>
      <c r="T796" s="7">
        <v>3275</v>
      </c>
      <c r="U796" s="7">
        <v>3394</v>
      </c>
      <c r="V796" s="7">
        <v>3499</v>
      </c>
      <c r="W796" s="7">
        <v>3649</v>
      </c>
      <c r="X796" s="7">
        <v>4094</v>
      </c>
      <c r="Y796" s="7">
        <v>4517</v>
      </c>
      <c r="Z796" s="7">
        <v>5022</v>
      </c>
    </row>
    <row r="797" spans="2:26">
      <c r="B797" s="7" t="s">
        <v>34</v>
      </c>
      <c r="C797" s="7" t="s">
        <v>9</v>
      </c>
      <c r="D797" s="7" t="s">
        <v>9</v>
      </c>
      <c r="E797" s="7" t="s">
        <v>9</v>
      </c>
      <c r="F797" s="7" t="s">
        <v>9</v>
      </c>
      <c r="G797" s="7" t="s">
        <v>9</v>
      </c>
      <c r="H797" s="7" t="s">
        <v>9</v>
      </c>
      <c r="I797" s="7" t="s">
        <v>9</v>
      </c>
      <c r="J797" s="7" t="s">
        <v>9</v>
      </c>
      <c r="K797" s="7" t="s">
        <v>9</v>
      </c>
      <c r="L797" s="7" t="s">
        <v>9</v>
      </c>
      <c r="M797" s="7" t="s">
        <v>9</v>
      </c>
      <c r="N797" s="7" t="s">
        <v>9</v>
      </c>
      <c r="O797" s="7" t="s">
        <v>9</v>
      </c>
      <c r="P797" s="7" t="s">
        <v>9</v>
      </c>
      <c r="Q797" s="7" t="s">
        <v>9</v>
      </c>
      <c r="R797" s="7" t="s">
        <v>9</v>
      </c>
      <c r="S797" s="7" t="s">
        <v>9</v>
      </c>
      <c r="T797" s="7" t="s">
        <v>9</v>
      </c>
      <c r="U797" s="7" t="s">
        <v>9</v>
      </c>
      <c r="V797" s="7" t="s">
        <v>9</v>
      </c>
      <c r="W797" s="7" t="s">
        <v>9</v>
      </c>
      <c r="X797" s="7" t="s">
        <v>9</v>
      </c>
      <c r="Y797" s="7" t="s">
        <v>9</v>
      </c>
      <c r="Z797" s="7" t="s">
        <v>9</v>
      </c>
    </row>
    <row r="798" spans="2:26">
      <c r="B798" s="7" t="s">
        <v>35</v>
      </c>
      <c r="C798" s="7" t="s">
        <v>9</v>
      </c>
      <c r="D798" s="7" t="s">
        <v>9</v>
      </c>
      <c r="E798" s="7" t="s">
        <v>9</v>
      </c>
      <c r="F798" s="7" t="s">
        <v>9</v>
      </c>
      <c r="G798" s="7" t="s">
        <v>9</v>
      </c>
      <c r="H798" s="7" t="s">
        <v>9</v>
      </c>
      <c r="I798" s="7" t="s">
        <v>9</v>
      </c>
      <c r="J798" s="7" t="s">
        <v>9</v>
      </c>
      <c r="K798" s="7" t="s">
        <v>9</v>
      </c>
      <c r="L798" s="7" t="s">
        <v>9</v>
      </c>
      <c r="M798" s="7" t="s">
        <v>9</v>
      </c>
      <c r="N798" s="7" t="s">
        <v>9</v>
      </c>
      <c r="O798" s="7" t="s">
        <v>9</v>
      </c>
      <c r="P798" s="7" t="s">
        <v>9</v>
      </c>
      <c r="Q798" s="7" t="s">
        <v>9</v>
      </c>
      <c r="R798" s="7" t="s">
        <v>9</v>
      </c>
      <c r="S798" s="7" t="s">
        <v>9</v>
      </c>
      <c r="T798" s="7" t="s">
        <v>9</v>
      </c>
      <c r="U798" s="7" t="s">
        <v>9</v>
      </c>
      <c r="V798" s="7" t="s">
        <v>9</v>
      </c>
      <c r="W798" s="7" t="s">
        <v>9</v>
      </c>
      <c r="X798" s="7" t="s">
        <v>9</v>
      </c>
      <c r="Y798" s="7" t="s">
        <v>9</v>
      </c>
      <c r="Z798" s="7" t="s">
        <v>9</v>
      </c>
    </row>
    <row r="800" spans="2:26">
      <c r="B800" s="1" t="s">
        <v>152</v>
      </c>
    </row>
    <row r="802" spans="2:26">
      <c r="B802" s="7" t="s">
        <v>133</v>
      </c>
      <c r="C802" s="7">
        <v>157823</v>
      </c>
      <c r="D802" s="7">
        <v>198460</v>
      </c>
      <c r="E802" s="7">
        <v>225471</v>
      </c>
      <c r="F802" s="7">
        <v>261931</v>
      </c>
      <c r="G802" s="7">
        <v>298337</v>
      </c>
      <c r="H802" s="7">
        <v>334485</v>
      </c>
      <c r="I802" s="7">
        <v>375546</v>
      </c>
      <c r="J802" s="7">
        <v>430043</v>
      </c>
      <c r="K802" s="7">
        <v>473690</v>
      </c>
      <c r="L802" s="7">
        <v>505975</v>
      </c>
      <c r="M802" s="7">
        <v>542747</v>
      </c>
      <c r="N802" s="7">
        <v>573853</v>
      </c>
      <c r="O802" s="7">
        <v>586920</v>
      </c>
      <c r="P802" s="7">
        <v>609324</v>
      </c>
      <c r="Q802" s="7">
        <v>641089</v>
      </c>
      <c r="R802" s="7">
        <v>667898</v>
      </c>
      <c r="S802" s="7">
        <v>703919</v>
      </c>
      <c r="T802" s="7">
        <v>763591</v>
      </c>
      <c r="U802" s="7">
        <v>811474</v>
      </c>
      <c r="V802" s="7">
        <v>841008</v>
      </c>
      <c r="W802" s="7">
        <v>849717</v>
      </c>
      <c r="X802" s="7">
        <v>863249</v>
      </c>
      <c r="Y802" s="7">
        <v>879539</v>
      </c>
      <c r="Z802" s="7">
        <v>905403</v>
      </c>
    </row>
    <row r="803" spans="2:26">
      <c r="B803" s="7" t="s">
        <v>143</v>
      </c>
      <c r="C803" s="7">
        <v>22413</v>
      </c>
      <c r="D803" s="7">
        <v>25961</v>
      </c>
      <c r="E803" s="7">
        <v>29509</v>
      </c>
      <c r="F803" s="7">
        <v>33060</v>
      </c>
      <c r="G803" s="7">
        <v>36520</v>
      </c>
      <c r="H803" s="7">
        <v>40058</v>
      </c>
      <c r="I803" s="7">
        <v>45123</v>
      </c>
      <c r="J803" s="7">
        <v>50812</v>
      </c>
      <c r="K803" s="7">
        <v>56264</v>
      </c>
      <c r="L803" s="7">
        <v>59499</v>
      </c>
      <c r="M803" s="7">
        <v>62320</v>
      </c>
      <c r="N803" s="7">
        <v>65142</v>
      </c>
      <c r="O803" s="7">
        <v>67322</v>
      </c>
      <c r="P803" s="7">
        <v>69545</v>
      </c>
      <c r="Q803" s="7">
        <v>72934</v>
      </c>
      <c r="R803" s="7">
        <v>75884</v>
      </c>
      <c r="S803" s="7">
        <v>80631</v>
      </c>
      <c r="T803" s="7">
        <v>93985</v>
      </c>
      <c r="U803" s="7">
        <v>104863</v>
      </c>
      <c r="V803" s="7">
        <v>100334</v>
      </c>
      <c r="W803" s="7">
        <v>99134</v>
      </c>
      <c r="X803" s="7">
        <v>102093</v>
      </c>
      <c r="Y803" s="7">
        <v>100191</v>
      </c>
      <c r="Z803" s="7">
        <v>100509</v>
      </c>
    </row>
    <row r="804" spans="2:26">
      <c r="B804" s="7" t="s">
        <v>144</v>
      </c>
      <c r="C804" s="7">
        <v>36196</v>
      </c>
      <c r="D804" s="7">
        <v>53674</v>
      </c>
      <c r="E804" s="7">
        <v>60407</v>
      </c>
      <c r="F804" s="7">
        <v>75605</v>
      </c>
      <c r="G804" s="7">
        <v>88623</v>
      </c>
      <c r="H804" s="7">
        <v>99899</v>
      </c>
      <c r="I804" s="7">
        <v>114148</v>
      </c>
      <c r="J804" s="7">
        <v>129484</v>
      </c>
      <c r="K804" s="7">
        <v>143966</v>
      </c>
      <c r="L804" s="7">
        <v>153178</v>
      </c>
      <c r="M804" s="7">
        <v>162113</v>
      </c>
      <c r="N804" s="7">
        <v>171338</v>
      </c>
      <c r="O804" s="7">
        <v>177627</v>
      </c>
      <c r="P804" s="7">
        <v>183971</v>
      </c>
      <c r="Q804" s="7">
        <v>193798</v>
      </c>
      <c r="R804" s="7">
        <v>202815</v>
      </c>
      <c r="S804" s="7">
        <v>212797</v>
      </c>
      <c r="T804" s="7">
        <v>225071</v>
      </c>
      <c r="U804" s="7">
        <v>237733</v>
      </c>
      <c r="V804" s="7">
        <v>246445</v>
      </c>
      <c r="W804" s="7">
        <v>249532</v>
      </c>
      <c r="X804" s="7">
        <v>250603</v>
      </c>
      <c r="Y804" s="7">
        <v>251742</v>
      </c>
      <c r="Z804" s="7">
        <v>247126</v>
      </c>
    </row>
    <row r="805" spans="2:26">
      <c r="B805" s="7" t="s">
        <v>145</v>
      </c>
      <c r="C805" s="7">
        <v>79175</v>
      </c>
      <c r="D805" s="7">
        <v>95821</v>
      </c>
      <c r="E805" s="7">
        <v>110351</v>
      </c>
      <c r="F805" s="7">
        <v>123646</v>
      </c>
      <c r="G805" s="7">
        <v>140022</v>
      </c>
      <c r="H805" s="7">
        <v>157414</v>
      </c>
      <c r="I805" s="7">
        <v>168921</v>
      </c>
      <c r="J805" s="7">
        <v>188804</v>
      </c>
      <c r="K805" s="7">
        <v>202650</v>
      </c>
      <c r="L805" s="7">
        <v>217190</v>
      </c>
      <c r="M805" s="7">
        <v>235374</v>
      </c>
      <c r="N805" s="7">
        <v>254833</v>
      </c>
      <c r="O805" s="7">
        <v>257968</v>
      </c>
      <c r="P805" s="7">
        <v>268581</v>
      </c>
      <c r="Q805" s="7">
        <v>284573</v>
      </c>
      <c r="R805" s="7">
        <v>294029</v>
      </c>
      <c r="S805" s="7">
        <v>308957</v>
      </c>
      <c r="T805" s="7">
        <v>331284</v>
      </c>
      <c r="U805" s="7">
        <v>344842</v>
      </c>
      <c r="V805" s="7">
        <v>361392</v>
      </c>
      <c r="W805" s="7">
        <v>369410</v>
      </c>
      <c r="X805" s="7">
        <v>379465</v>
      </c>
      <c r="Y805" s="7">
        <v>392652</v>
      </c>
      <c r="Z805" s="7">
        <v>420344</v>
      </c>
    </row>
    <row r="806" spans="2:26">
      <c r="B806" s="7" t="s">
        <v>146</v>
      </c>
      <c r="C806" s="7">
        <v>10277</v>
      </c>
      <c r="D806" s="7">
        <v>16766</v>
      </c>
      <c r="E806" s="7">
        <v>20810</v>
      </c>
      <c r="F806" s="7">
        <v>24500</v>
      </c>
      <c r="G806" s="7">
        <v>27545</v>
      </c>
      <c r="H806" s="7">
        <v>30375</v>
      </c>
      <c r="I806" s="7">
        <v>32143</v>
      </c>
      <c r="J806" s="7">
        <v>35174</v>
      </c>
      <c r="K806" s="7">
        <v>36477</v>
      </c>
      <c r="L806" s="7">
        <v>38451</v>
      </c>
      <c r="M806" s="7">
        <v>43982</v>
      </c>
      <c r="N806" s="7">
        <v>49376</v>
      </c>
      <c r="O806" s="7">
        <v>53961</v>
      </c>
      <c r="P806" s="7">
        <v>59728</v>
      </c>
      <c r="Q806" s="7">
        <v>65162</v>
      </c>
      <c r="R806" s="7">
        <v>69350</v>
      </c>
      <c r="S806" s="7">
        <v>76121</v>
      </c>
      <c r="T806" s="7">
        <v>83283</v>
      </c>
      <c r="U806" s="7">
        <v>89325</v>
      </c>
      <c r="V806" s="7">
        <v>95278</v>
      </c>
      <c r="W806" s="7">
        <v>97299</v>
      </c>
      <c r="X806" s="7">
        <v>100112</v>
      </c>
      <c r="Y806" s="7">
        <v>101060</v>
      </c>
      <c r="Z806" s="7">
        <v>106096</v>
      </c>
    </row>
    <row r="807" spans="2:26">
      <c r="B807" s="7" t="s">
        <v>147</v>
      </c>
      <c r="C807" s="7">
        <v>5597</v>
      </c>
      <c r="D807" s="7">
        <v>5330</v>
      </c>
      <c r="E807" s="7">
        <v>5076</v>
      </c>
      <c r="F807" s="7">
        <v>4834</v>
      </c>
      <c r="G807" s="7">
        <v>4604</v>
      </c>
      <c r="H807" s="7">
        <v>4385</v>
      </c>
      <c r="I807" s="7">
        <v>4861</v>
      </c>
      <c r="J807" s="7">
        <v>5041</v>
      </c>
      <c r="K807" s="7">
        <v>5157</v>
      </c>
      <c r="L807" s="7">
        <v>5342</v>
      </c>
      <c r="M807" s="7">
        <v>5683</v>
      </c>
      <c r="N807" s="7">
        <v>6380</v>
      </c>
      <c r="O807" s="7">
        <v>6555</v>
      </c>
      <c r="P807" s="7">
        <v>6436</v>
      </c>
      <c r="Q807" s="7">
        <v>6036</v>
      </c>
      <c r="R807" s="7">
        <v>6657</v>
      </c>
      <c r="S807" s="7">
        <v>6161</v>
      </c>
      <c r="T807" s="7">
        <v>5893</v>
      </c>
      <c r="U807" s="7">
        <v>5702</v>
      </c>
      <c r="V807" s="7">
        <v>5428</v>
      </c>
      <c r="W807" s="7">
        <v>5182</v>
      </c>
      <c r="X807" s="7">
        <v>5058</v>
      </c>
      <c r="Y807" s="7">
        <v>5084</v>
      </c>
      <c r="Z807" s="7">
        <v>4907</v>
      </c>
    </row>
    <row r="808" spans="2:26">
      <c r="B808" s="7" t="s">
        <v>148</v>
      </c>
      <c r="C808" s="7">
        <v>28</v>
      </c>
      <c r="D808" s="7">
        <v>56</v>
      </c>
      <c r="E808" s="7">
        <v>78</v>
      </c>
      <c r="F808" s="7">
        <v>111</v>
      </c>
      <c r="G808" s="7">
        <v>142</v>
      </c>
      <c r="H808" s="7">
        <v>711</v>
      </c>
      <c r="I808" s="7">
        <v>714</v>
      </c>
      <c r="J808" s="7">
        <v>708</v>
      </c>
      <c r="K808" s="7">
        <v>658</v>
      </c>
      <c r="L808" s="7">
        <v>671</v>
      </c>
      <c r="M808" s="7">
        <v>693</v>
      </c>
      <c r="N808" s="7">
        <v>677</v>
      </c>
      <c r="O808" s="7">
        <v>447</v>
      </c>
      <c r="P808" s="7">
        <v>442</v>
      </c>
      <c r="Q808" s="7">
        <v>465</v>
      </c>
      <c r="R808" s="7">
        <v>270</v>
      </c>
      <c r="S808" s="7">
        <v>330</v>
      </c>
      <c r="T808" s="7">
        <v>350</v>
      </c>
      <c r="U808" s="7">
        <v>425</v>
      </c>
      <c r="V808" s="7">
        <v>344</v>
      </c>
      <c r="W808" s="7">
        <v>361</v>
      </c>
      <c r="X808" s="7">
        <v>329</v>
      </c>
      <c r="Y808" s="7">
        <v>304</v>
      </c>
      <c r="Z808" s="7">
        <v>290</v>
      </c>
    </row>
    <row r="809" spans="2:26">
      <c r="B809" s="7" t="s">
        <v>149</v>
      </c>
      <c r="C809" s="7">
        <v>14414</v>
      </c>
      <c r="D809" s="7">
        <v>17618</v>
      </c>
      <c r="E809" s="7">
        <v>20050</v>
      </c>
      <c r="F809" s="7">
        <v>24675</v>
      </c>
      <c r="G809" s="7">
        <v>28426</v>
      </c>
      <c r="H809" s="7">
        <v>32018</v>
      </c>
      <c r="I809" s="7">
        <v>41779</v>
      </c>
      <c r="J809" s="7">
        <v>55194</v>
      </c>
      <c r="K809" s="7">
        <v>64995</v>
      </c>
      <c r="L809" s="7">
        <v>70095</v>
      </c>
      <c r="M809" s="7">
        <v>76564</v>
      </c>
      <c r="N809" s="7">
        <v>75483</v>
      </c>
      <c r="O809" s="7">
        <v>77001</v>
      </c>
      <c r="P809" s="7">
        <v>80349</v>
      </c>
      <c r="Q809" s="7">
        <v>83283</v>
      </c>
      <c r="R809" s="7">
        <v>88243</v>
      </c>
      <c r="S809" s="7">
        <v>95043</v>
      </c>
      <c r="T809" s="7">
        <v>107008</v>
      </c>
      <c r="U809" s="7">
        <v>117909</v>
      </c>
      <c r="V809" s="7">
        <v>127065</v>
      </c>
      <c r="W809" s="7">
        <v>126098</v>
      </c>
      <c r="X809" s="7">
        <v>125701</v>
      </c>
      <c r="Y809" s="7">
        <v>129566</v>
      </c>
      <c r="Z809" s="7">
        <v>132227</v>
      </c>
    </row>
    <row r="810" spans="2:26">
      <c r="B810" s="7" t="s">
        <v>150</v>
      </c>
      <c r="C810" s="7">
        <v>6723</v>
      </c>
      <c r="D810" s="7">
        <v>7610</v>
      </c>
      <c r="E810" s="7">
        <v>8628</v>
      </c>
      <c r="F810" s="7">
        <v>9822</v>
      </c>
      <c r="G810" s="7">
        <v>11191</v>
      </c>
      <c r="H810" s="7">
        <v>12787</v>
      </c>
      <c r="I810" s="7">
        <v>16940</v>
      </c>
      <c r="J810" s="7">
        <v>23413</v>
      </c>
      <c r="K810" s="7">
        <v>29546</v>
      </c>
      <c r="L810" s="7">
        <v>34085</v>
      </c>
      <c r="M810" s="7">
        <v>37468</v>
      </c>
      <c r="N810" s="7">
        <v>38640</v>
      </c>
      <c r="O810" s="7">
        <v>39472</v>
      </c>
      <c r="P810" s="7">
        <v>40319</v>
      </c>
      <c r="Q810" s="7">
        <v>41331</v>
      </c>
      <c r="R810" s="7">
        <v>42636</v>
      </c>
      <c r="S810" s="7">
        <v>43992</v>
      </c>
      <c r="T810" s="7">
        <v>45820</v>
      </c>
      <c r="U810" s="7">
        <v>46481</v>
      </c>
      <c r="V810" s="7">
        <v>47679</v>
      </c>
      <c r="W810" s="7">
        <v>46754</v>
      </c>
      <c r="X810" s="7">
        <v>45354</v>
      </c>
      <c r="Y810" s="7">
        <v>47705</v>
      </c>
      <c r="Z810" s="7">
        <v>47864</v>
      </c>
    </row>
    <row r="811" spans="2:26">
      <c r="B811" s="7" t="s">
        <v>151</v>
      </c>
      <c r="C811" s="7">
        <v>5018</v>
      </c>
      <c r="D811" s="7">
        <v>5669</v>
      </c>
      <c r="E811" s="7">
        <v>6427</v>
      </c>
      <c r="F811" s="7">
        <v>8446</v>
      </c>
      <c r="G811" s="7">
        <v>9618</v>
      </c>
      <c r="H811" s="7">
        <v>10789</v>
      </c>
      <c r="I811" s="7">
        <v>15484</v>
      </c>
      <c r="J811" s="7">
        <v>21488</v>
      </c>
      <c r="K811" s="7">
        <v>24210</v>
      </c>
      <c r="L811" s="7">
        <v>24694</v>
      </c>
      <c r="M811" s="7">
        <v>27434</v>
      </c>
      <c r="N811" s="7">
        <v>29460</v>
      </c>
      <c r="O811" s="7">
        <v>30119</v>
      </c>
      <c r="P811" s="7">
        <v>32514</v>
      </c>
      <c r="Q811" s="7">
        <v>33864</v>
      </c>
      <c r="R811" s="7">
        <v>37170</v>
      </c>
      <c r="S811" s="7">
        <v>41863</v>
      </c>
      <c r="T811" s="7">
        <v>51166</v>
      </c>
      <c r="U811" s="7">
        <v>60104</v>
      </c>
      <c r="V811" s="7">
        <v>67864</v>
      </c>
      <c r="W811" s="7">
        <v>67800</v>
      </c>
      <c r="X811" s="7">
        <v>68966</v>
      </c>
      <c r="Y811" s="7">
        <v>70579</v>
      </c>
      <c r="Z811" s="7">
        <v>73495</v>
      </c>
    </row>
    <row r="813" spans="2:26">
      <c r="B813" s="1" t="s">
        <v>153</v>
      </c>
    </row>
    <row r="815" spans="2:26">
      <c r="B815" s="7" t="s">
        <v>133</v>
      </c>
      <c r="C815" s="7">
        <v>529831</v>
      </c>
      <c r="D815" s="7">
        <v>442586</v>
      </c>
      <c r="E815" s="7">
        <v>451832</v>
      </c>
      <c r="F815" s="7">
        <v>446951</v>
      </c>
      <c r="G815" s="7">
        <v>462714</v>
      </c>
      <c r="H815" s="7">
        <v>477929</v>
      </c>
      <c r="I815" s="7">
        <v>505946</v>
      </c>
      <c r="J815" s="7">
        <v>527697</v>
      </c>
      <c r="K815" s="7">
        <v>548459</v>
      </c>
      <c r="L815" s="7">
        <v>567139</v>
      </c>
      <c r="M815" s="7">
        <v>589829</v>
      </c>
      <c r="N815" s="7">
        <v>607966</v>
      </c>
      <c r="O815" s="7">
        <v>627933</v>
      </c>
      <c r="P815" s="7">
        <v>649389</v>
      </c>
      <c r="Q815" s="7">
        <v>672557</v>
      </c>
      <c r="R815" s="7">
        <v>699069</v>
      </c>
      <c r="S815" s="7">
        <v>728563</v>
      </c>
      <c r="T815" s="7">
        <v>764786</v>
      </c>
      <c r="U815" s="7">
        <v>800085</v>
      </c>
      <c r="V815" s="7">
        <v>828140</v>
      </c>
      <c r="W815" s="7">
        <v>849717</v>
      </c>
      <c r="X815" s="7">
        <v>870481</v>
      </c>
      <c r="Y815" s="7">
        <v>891610</v>
      </c>
      <c r="Z815" s="7">
        <v>910386</v>
      </c>
    </row>
    <row r="816" spans="2:26">
      <c r="B816" s="7" t="s">
        <v>143</v>
      </c>
      <c r="C816" s="7">
        <v>102414</v>
      </c>
      <c r="D816" s="7">
        <v>80284</v>
      </c>
      <c r="E816" s="7">
        <v>90808</v>
      </c>
      <c r="F816" s="7">
        <v>80194</v>
      </c>
      <c r="G816" s="7">
        <v>77308</v>
      </c>
      <c r="H816" s="7">
        <v>76247</v>
      </c>
      <c r="I816" s="7">
        <v>77066</v>
      </c>
      <c r="J816" s="7">
        <v>77908</v>
      </c>
      <c r="K816" s="7">
        <v>78849</v>
      </c>
      <c r="L816" s="7">
        <v>79769</v>
      </c>
      <c r="M816" s="7">
        <v>80753</v>
      </c>
      <c r="N816" s="7">
        <v>81635</v>
      </c>
      <c r="O816" s="7">
        <v>82263</v>
      </c>
      <c r="P816" s="7">
        <v>84063</v>
      </c>
      <c r="Q816" s="7">
        <v>86000</v>
      </c>
      <c r="R816" s="7">
        <v>88051</v>
      </c>
      <c r="S816" s="7">
        <v>90308</v>
      </c>
      <c r="T816" s="7">
        <v>92136</v>
      </c>
      <c r="U816" s="7">
        <v>94651</v>
      </c>
      <c r="V816" s="7">
        <v>96397</v>
      </c>
      <c r="W816" s="7">
        <v>99134</v>
      </c>
      <c r="X816" s="7">
        <v>102067</v>
      </c>
      <c r="Y816" s="7">
        <v>105031</v>
      </c>
      <c r="Z816" s="7">
        <v>108361</v>
      </c>
    </row>
    <row r="817" spans="2:26">
      <c r="B817" s="7" t="s">
        <v>144</v>
      </c>
      <c r="C817" s="7">
        <v>181100</v>
      </c>
      <c r="D817" s="7">
        <v>183362</v>
      </c>
      <c r="E817" s="7">
        <v>185507</v>
      </c>
      <c r="F817" s="7">
        <v>187246</v>
      </c>
      <c r="G817" s="7">
        <v>192382</v>
      </c>
      <c r="H817" s="7">
        <v>196376</v>
      </c>
      <c r="I817" s="7">
        <v>201183</v>
      </c>
      <c r="J817" s="7">
        <v>204917</v>
      </c>
      <c r="K817" s="7">
        <v>208234</v>
      </c>
      <c r="L817" s="7">
        <v>210820</v>
      </c>
      <c r="M817" s="7">
        <v>213441</v>
      </c>
      <c r="N817" s="7">
        <v>216731</v>
      </c>
      <c r="O817" s="7">
        <v>218742</v>
      </c>
      <c r="P817" s="7">
        <v>221853</v>
      </c>
      <c r="Q817" s="7">
        <v>224986</v>
      </c>
      <c r="R817" s="7">
        <v>228499</v>
      </c>
      <c r="S817" s="7">
        <v>232843</v>
      </c>
      <c r="T817" s="7">
        <v>236523</v>
      </c>
      <c r="U817" s="7">
        <v>239647</v>
      </c>
      <c r="V817" s="7">
        <v>246267</v>
      </c>
      <c r="W817" s="7">
        <v>249532</v>
      </c>
      <c r="X817" s="7">
        <v>251547</v>
      </c>
      <c r="Y817" s="7">
        <v>254314</v>
      </c>
      <c r="Z817" s="7">
        <v>252023</v>
      </c>
    </row>
    <row r="818" spans="2:26">
      <c r="B818" s="7" t="s">
        <v>145</v>
      </c>
      <c r="C818" s="7">
        <v>156101</v>
      </c>
      <c r="D818" s="7">
        <v>120074</v>
      </c>
      <c r="E818" s="7">
        <v>123682</v>
      </c>
      <c r="F818" s="7">
        <v>124686</v>
      </c>
      <c r="G818" s="7">
        <v>133513</v>
      </c>
      <c r="H818" s="7">
        <v>143974</v>
      </c>
      <c r="I818" s="7">
        <v>155745</v>
      </c>
      <c r="J818" s="7">
        <v>165797</v>
      </c>
      <c r="K818" s="7">
        <v>176607</v>
      </c>
      <c r="L818" s="7">
        <v>187725</v>
      </c>
      <c r="M818" s="7">
        <v>202435</v>
      </c>
      <c r="N818" s="7">
        <v>217689</v>
      </c>
      <c r="O818" s="7">
        <v>232900</v>
      </c>
      <c r="P818" s="7">
        <v>248107</v>
      </c>
      <c r="Q818" s="7">
        <v>263039</v>
      </c>
      <c r="R818" s="7">
        <v>278618</v>
      </c>
      <c r="S818" s="7">
        <v>294821</v>
      </c>
      <c r="T818" s="7">
        <v>317170</v>
      </c>
      <c r="U818" s="7">
        <v>339050</v>
      </c>
      <c r="V818" s="7">
        <v>354105</v>
      </c>
      <c r="W818" s="7">
        <v>369410</v>
      </c>
      <c r="X818" s="7">
        <v>383612</v>
      </c>
      <c r="Y818" s="7">
        <v>395292</v>
      </c>
      <c r="Z818" s="7">
        <v>410244</v>
      </c>
    </row>
    <row r="819" spans="2:26">
      <c r="B819" s="7" t="s">
        <v>146</v>
      </c>
      <c r="C819" s="7">
        <v>21414</v>
      </c>
      <c r="D819" s="7">
        <v>22689</v>
      </c>
      <c r="E819" s="7">
        <v>24543</v>
      </c>
      <c r="F819" s="7">
        <v>25774</v>
      </c>
      <c r="G819" s="7">
        <v>26599</v>
      </c>
      <c r="H819" s="7">
        <v>28557</v>
      </c>
      <c r="I819" s="7">
        <v>30216</v>
      </c>
      <c r="J819" s="7">
        <v>31669</v>
      </c>
      <c r="K819" s="7">
        <v>33326</v>
      </c>
      <c r="L819" s="7">
        <v>34859</v>
      </c>
      <c r="M819" s="7">
        <v>38396</v>
      </c>
      <c r="N819" s="7">
        <v>42288</v>
      </c>
      <c r="O819" s="7">
        <v>47721</v>
      </c>
      <c r="P819" s="7">
        <v>53152</v>
      </c>
      <c r="Q819" s="7">
        <v>58272</v>
      </c>
      <c r="R819" s="7">
        <v>64020</v>
      </c>
      <c r="S819" s="7">
        <v>70564</v>
      </c>
      <c r="T819" s="7">
        <v>79256</v>
      </c>
      <c r="U819" s="7">
        <v>88638</v>
      </c>
      <c r="V819" s="7">
        <v>92810</v>
      </c>
      <c r="W819" s="7">
        <v>97299</v>
      </c>
      <c r="X819" s="7">
        <v>100453</v>
      </c>
      <c r="Y819" s="7">
        <v>102475</v>
      </c>
      <c r="Z819" s="7">
        <v>106414</v>
      </c>
    </row>
    <row r="820" spans="2:26">
      <c r="B820" s="7" t="s">
        <v>147</v>
      </c>
      <c r="C820" s="7">
        <v>28807</v>
      </c>
      <c r="D820" s="7">
        <v>13989</v>
      </c>
      <c r="E820" s="7">
        <v>8968</v>
      </c>
      <c r="F820" s="7">
        <v>8166</v>
      </c>
      <c r="G820" s="7">
        <v>7604</v>
      </c>
      <c r="H820" s="7">
        <v>6935</v>
      </c>
      <c r="I820" s="7">
        <v>6984</v>
      </c>
      <c r="J820" s="7">
        <v>6999</v>
      </c>
      <c r="K820" s="7">
        <v>7019</v>
      </c>
      <c r="L820" s="7">
        <v>7253</v>
      </c>
      <c r="M820" s="7">
        <v>7594</v>
      </c>
      <c r="N820" s="7">
        <v>7773</v>
      </c>
      <c r="O820" s="7">
        <v>7756</v>
      </c>
      <c r="P820" s="7">
        <v>7531</v>
      </c>
      <c r="Q820" s="7">
        <v>7061</v>
      </c>
      <c r="R820" s="7">
        <v>7555</v>
      </c>
      <c r="S820" s="7">
        <v>6889</v>
      </c>
      <c r="T820" s="7">
        <v>6306</v>
      </c>
      <c r="U820" s="7">
        <v>5781</v>
      </c>
      <c r="V820" s="7">
        <v>5405</v>
      </c>
      <c r="W820" s="7">
        <v>5182</v>
      </c>
      <c r="X820" s="7">
        <v>5096</v>
      </c>
      <c r="Y820" s="7">
        <v>5121</v>
      </c>
      <c r="Z820" s="7">
        <v>4962</v>
      </c>
    </row>
    <row r="821" spans="2:26">
      <c r="B821" s="7" t="s">
        <v>148</v>
      </c>
      <c r="C821" s="7">
        <v>96</v>
      </c>
      <c r="D821" s="7">
        <v>130</v>
      </c>
      <c r="E821" s="7">
        <v>160</v>
      </c>
      <c r="F821" s="7">
        <v>187</v>
      </c>
      <c r="G821" s="7">
        <v>211</v>
      </c>
      <c r="H821" s="7">
        <v>840</v>
      </c>
      <c r="I821" s="7">
        <v>838</v>
      </c>
      <c r="J821" s="7">
        <v>826</v>
      </c>
      <c r="K821" s="7">
        <v>825</v>
      </c>
      <c r="L821" s="7">
        <v>832</v>
      </c>
      <c r="M821" s="7">
        <v>822</v>
      </c>
      <c r="N821" s="7">
        <v>840</v>
      </c>
      <c r="O821" s="7">
        <v>532</v>
      </c>
      <c r="P821" s="7">
        <v>526</v>
      </c>
      <c r="Q821" s="7">
        <v>555</v>
      </c>
      <c r="R821" s="7">
        <v>380</v>
      </c>
      <c r="S821" s="7">
        <v>395</v>
      </c>
      <c r="T821" s="7">
        <v>370</v>
      </c>
      <c r="U821" s="7">
        <v>370</v>
      </c>
      <c r="V821" s="7">
        <v>379</v>
      </c>
      <c r="W821" s="7">
        <v>361</v>
      </c>
      <c r="X821" s="7">
        <v>367</v>
      </c>
      <c r="Y821" s="7">
        <v>336</v>
      </c>
      <c r="Z821" s="7">
        <v>319</v>
      </c>
    </row>
    <row r="822" spans="2:26">
      <c r="B822" s="7" t="s">
        <v>149</v>
      </c>
      <c r="C822" s="7">
        <v>95561</v>
      </c>
      <c r="D822" s="7">
        <v>92545</v>
      </c>
      <c r="E822" s="7">
        <v>88006</v>
      </c>
      <c r="F822" s="7">
        <v>87971</v>
      </c>
      <c r="G822" s="7">
        <v>87686</v>
      </c>
      <c r="H822" s="7">
        <v>79915</v>
      </c>
      <c r="I822" s="7">
        <v>89485</v>
      </c>
      <c r="J822" s="7">
        <v>95118</v>
      </c>
      <c r="K822" s="7">
        <v>98370</v>
      </c>
      <c r="L822" s="7">
        <v>99510</v>
      </c>
      <c r="M822" s="7">
        <v>99996</v>
      </c>
      <c r="N822" s="7">
        <v>94281</v>
      </c>
      <c r="O822" s="7">
        <v>93297</v>
      </c>
      <c r="P822" s="7">
        <v>92578</v>
      </c>
      <c r="Q822" s="7">
        <v>94596</v>
      </c>
      <c r="R822" s="7">
        <v>98432</v>
      </c>
      <c r="S822" s="7">
        <v>104962</v>
      </c>
      <c r="T822" s="7">
        <v>112830</v>
      </c>
      <c r="U822" s="7">
        <v>120571</v>
      </c>
      <c r="V822" s="7">
        <v>125687</v>
      </c>
      <c r="W822" s="7">
        <v>126098</v>
      </c>
      <c r="X822" s="7">
        <v>127792</v>
      </c>
      <c r="Y822" s="7">
        <v>131533</v>
      </c>
      <c r="Z822" s="7">
        <v>134513</v>
      </c>
    </row>
    <row r="823" spans="2:26">
      <c r="B823" s="7" t="s">
        <v>150</v>
      </c>
      <c r="C823" s="7">
        <v>82651</v>
      </c>
      <c r="D823" s="7">
        <v>79467</v>
      </c>
      <c r="E823" s="7">
        <v>73390</v>
      </c>
      <c r="F823" s="7">
        <v>67061</v>
      </c>
      <c r="G823" s="7">
        <v>66494</v>
      </c>
      <c r="H823" s="7">
        <v>55051</v>
      </c>
      <c r="I823" s="7">
        <v>59847</v>
      </c>
      <c r="J823" s="7">
        <v>63107</v>
      </c>
      <c r="K823" s="7">
        <v>65673</v>
      </c>
      <c r="L823" s="7">
        <v>66872</v>
      </c>
      <c r="M823" s="7">
        <v>66646</v>
      </c>
      <c r="N823" s="7">
        <v>65171</v>
      </c>
      <c r="O823" s="7">
        <v>62594</v>
      </c>
      <c r="P823" s="7">
        <v>59101</v>
      </c>
      <c r="Q823" s="7">
        <v>55892</v>
      </c>
      <c r="R823" s="7">
        <v>53106</v>
      </c>
      <c r="S823" s="7">
        <v>50804</v>
      </c>
      <c r="T823" s="7">
        <v>49144</v>
      </c>
      <c r="U823" s="7">
        <v>47906</v>
      </c>
      <c r="V823" s="7">
        <v>47215</v>
      </c>
      <c r="W823" s="7">
        <v>46754</v>
      </c>
      <c r="X823" s="7">
        <v>46989</v>
      </c>
      <c r="Y823" s="7">
        <v>48850</v>
      </c>
      <c r="Z823" s="7">
        <v>49997</v>
      </c>
    </row>
    <row r="824" spans="2:26">
      <c r="B824" s="7" t="s">
        <v>151</v>
      </c>
      <c r="C824" s="7">
        <v>20350</v>
      </c>
      <c r="D824" s="7">
        <v>18866</v>
      </c>
      <c r="E824" s="7">
        <v>17518</v>
      </c>
      <c r="F824" s="7">
        <v>18941</v>
      </c>
      <c r="G824" s="7">
        <v>18322</v>
      </c>
      <c r="H824" s="7">
        <v>17076</v>
      </c>
      <c r="I824" s="7">
        <v>21303</v>
      </c>
      <c r="J824" s="7">
        <v>23642</v>
      </c>
      <c r="K824" s="7">
        <v>24761</v>
      </c>
      <c r="L824" s="7">
        <v>25266</v>
      </c>
      <c r="M824" s="7">
        <v>25844</v>
      </c>
      <c r="N824" s="7">
        <v>26822</v>
      </c>
      <c r="O824" s="7">
        <v>27593</v>
      </c>
      <c r="P824" s="7">
        <v>29036</v>
      </c>
      <c r="Q824" s="7">
        <v>32280</v>
      </c>
      <c r="R824" s="7">
        <v>37304</v>
      </c>
      <c r="S824" s="7">
        <v>44515</v>
      </c>
      <c r="T824" s="7">
        <v>53076</v>
      </c>
      <c r="U824" s="7">
        <v>61171</v>
      </c>
      <c r="V824" s="7">
        <v>66842</v>
      </c>
      <c r="W824" s="7">
        <v>67800</v>
      </c>
      <c r="X824" s="7">
        <v>69575</v>
      </c>
      <c r="Y824" s="7">
        <v>71843</v>
      </c>
      <c r="Z824" s="7">
        <v>74207</v>
      </c>
    </row>
    <row r="827" spans="2:26">
      <c r="B827" s="1" t="s">
        <v>173</v>
      </c>
    </row>
    <row r="829" spans="2:26">
      <c r="B829" s="7" t="s">
        <v>8</v>
      </c>
      <c r="C829" s="7">
        <v>672776</v>
      </c>
      <c r="D829" s="7">
        <v>868228</v>
      </c>
      <c r="E829" s="7">
        <v>974694</v>
      </c>
      <c r="F829" s="7">
        <v>1195811</v>
      </c>
      <c r="G829" s="7">
        <v>1364823</v>
      </c>
      <c r="H829" s="7">
        <v>1580115</v>
      </c>
      <c r="I829" s="7">
        <v>1812622</v>
      </c>
      <c r="J829" s="7">
        <v>1953311</v>
      </c>
      <c r="K829" s="7">
        <v>2142587</v>
      </c>
      <c r="L829" s="7">
        <v>2237300</v>
      </c>
      <c r="M829" s="7">
        <v>2372630</v>
      </c>
      <c r="N829" s="7">
        <v>2562679</v>
      </c>
      <c r="O829" s="7">
        <v>2674634</v>
      </c>
      <c r="P829" s="7">
        <v>2801163</v>
      </c>
      <c r="Q829" s="7">
        <v>3057660</v>
      </c>
      <c r="R829" s="7">
        <v>3257972</v>
      </c>
      <c r="S829" s="7">
        <v>3507131</v>
      </c>
      <c r="T829" s="7">
        <v>3831819</v>
      </c>
      <c r="U829" s="7">
        <v>4015346</v>
      </c>
      <c r="V829" s="7">
        <v>3921827</v>
      </c>
      <c r="W829" s="7">
        <v>3953651</v>
      </c>
      <c r="X829" s="7">
        <v>4022410</v>
      </c>
      <c r="Y829" s="7">
        <v>4047675</v>
      </c>
      <c r="Z829" s="7">
        <v>4086260</v>
      </c>
    </row>
    <row r="830" spans="2:26">
      <c r="B830" s="7" t="s">
        <v>154</v>
      </c>
      <c r="C830" s="7" t="s">
        <v>9</v>
      </c>
      <c r="D830" s="7" t="s">
        <v>9</v>
      </c>
      <c r="E830" s="7" t="s">
        <v>9</v>
      </c>
      <c r="F830" s="7">
        <v>18717</v>
      </c>
      <c r="G830" s="7">
        <v>25127</v>
      </c>
      <c r="H830" s="7">
        <v>33934</v>
      </c>
      <c r="I830" s="7">
        <v>37808</v>
      </c>
      <c r="J830" s="7">
        <v>53088</v>
      </c>
      <c r="K830" s="7">
        <v>57132</v>
      </c>
      <c r="L830" s="7">
        <v>67171</v>
      </c>
      <c r="M830" s="7">
        <v>77865</v>
      </c>
      <c r="N830" s="7">
        <v>88265</v>
      </c>
      <c r="O830" s="7">
        <v>69833</v>
      </c>
      <c r="P830" s="7">
        <v>78504</v>
      </c>
      <c r="Q830" s="7">
        <v>88476</v>
      </c>
      <c r="R830" s="7">
        <v>119711</v>
      </c>
      <c r="S830" s="7">
        <v>142215</v>
      </c>
      <c r="T830" s="7">
        <v>169733</v>
      </c>
      <c r="U830" s="7">
        <v>186891</v>
      </c>
      <c r="V830" s="7">
        <v>118187</v>
      </c>
      <c r="W830" s="7">
        <v>116548</v>
      </c>
      <c r="X830" s="7">
        <v>125065</v>
      </c>
      <c r="Y830" s="7">
        <v>152179</v>
      </c>
      <c r="Z830" s="7">
        <v>120144</v>
      </c>
    </row>
    <row r="831" spans="2:26">
      <c r="B831" s="7" t="s">
        <v>155</v>
      </c>
      <c r="C831" s="7" t="s">
        <v>9</v>
      </c>
      <c r="D831" s="7" t="s">
        <v>9</v>
      </c>
      <c r="E831" s="7" t="s">
        <v>9</v>
      </c>
      <c r="F831" s="7">
        <v>26323</v>
      </c>
      <c r="G831" s="7">
        <v>29627</v>
      </c>
      <c r="H831" s="7">
        <v>45544</v>
      </c>
      <c r="I831" s="7">
        <v>61930</v>
      </c>
      <c r="J831" s="7">
        <v>78218</v>
      </c>
      <c r="K831" s="7">
        <v>85850</v>
      </c>
      <c r="L831" s="7">
        <v>106141</v>
      </c>
      <c r="M831" s="7">
        <v>121392</v>
      </c>
      <c r="N831" s="7">
        <v>158169</v>
      </c>
      <c r="O831" s="7">
        <v>162770</v>
      </c>
      <c r="P831" s="7">
        <v>171528</v>
      </c>
      <c r="Q831" s="7">
        <v>229278</v>
      </c>
      <c r="R831" s="7">
        <v>267040</v>
      </c>
      <c r="S831" s="7">
        <v>355024</v>
      </c>
      <c r="T831" s="7">
        <v>414875</v>
      </c>
      <c r="U831" s="7">
        <v>447458</v>
      </c>
      <c r="V831" s="7">
        <v>394304</v>
      </c>
      <c r="W831" s="7">
        <v>413941</v>
      </c>
      <c r="X831" s="7">
        <v>433977</v>
      </c>
      <c r="Y831" s="7">
        <v>407124</v>
      </c>
      <c r="Z831" s="7">
        <v>433329</v>
      </c>
    </row>
    <row r="832" spans="2:26">
      <c r="B832" s="7" t="s">
        <v>156</v>
      </c>
      <c r="C832" s="7" t="s">
        <v>9</v>
      </c>
      <c r="D832" s="7" t="s">
        <v>9</v>
      </c>
      <c r="E832" s="7" t="s">
        <v>9</v>
      </c>
      <c r="F832" s="7">
        <v>-7606</v>
      </c>
      <c r="G832" s="7">
        <v>-4500</v>
      </c>
      <c r="H832" s="7">
        <v>-11610</v>
      </c>
      <c r="I832" s="7">
        <v>-24122</v>
      </c>
      <c r="J832" s="7">
        <v>-25130</v>
      </c>
      <c r="K832" s="7">
        <v>-28718</v>
      </c>
      <c r="L832" s="7">
        <v>-38970</v>
      </c>
      <c r="M832" s="7">
        <v>-43527</v>
      </c>
      <c r="N832" s="7">
        <v>-69904</v>
      </c>
      <c r="O832" s="7">
        <v>-92937</v>
      </c>
      <c r="P832" s="7">
        <v>-93024</v>
      </c>
      <c r="Q832" s="7">
        <v>-140802</v>
      </c>
      <c r="R832" s="7">
        <v>-147329</v>
      </c>
      <c r="S832" s="7">
        <v>-212809</v>
      </c>
      <c r="T832" s="7">
        <v>-245142</v>
      </c>
      <c r="U832" s="7">
        <v>-260567</v>
      </c>
      <c r="V832" s="7">
        <v>-276117</v>
      </c>
      <c r="W832" s="7">
        <v>-297393</v>
      </c>
      <c r="X832" s="7">
        <v>-308912</v>
      </c>
      <c r="Y832" s="7">
        <v>-254945</v>
      </c>
      <c r="Z832" s="7">
        <v>-313185</v>
      </c>
    </row>
    <row r="833" spans="2:26">
      <c r="B833" s="7" t="s">
        <v>157</v>
      </c>
      <c r="C833" s="7" t="s">
        <v>9</v>
      </c>
      <c r="D833" s="7" t="s">
        <v>9</v>
      </c>
      <c r="E833" s="7" t="s">
        <v>9</v>
      </c>
      <c r="F833" s="7">
        <v>1188205</v>
      </c>
      <c r="G833" s="7">
        <v>1360323</v>
      </c>
      <c r="H833" s="7">
        <v>1568505</v>
      </c>
      <c r="I833" s="7">
        <v>1788500</v>
      </c>
      <c r="J833" s="7">
        <v>1928181</v>
      </c>
      <c r="K833" s="7">
        <v>2113869</v>
      </c>
      <c r="L833" s="7">
        <v>2198330</v>
      </c>
      <c r="M833" s="7">
        <v>2329103</v>
      </c>
      <c r="N833" s="7">
        <v>2492775</v>
      </c>
      <c r="O833" s="7">
        <v>2581697</v>
      </c>
      <c r="P833" s="7">
        <v>2708139</v>
      </c>
      <c r="Q833" s="7">
        <v>2916858</v>
      </c>
      <c r="R833" s="7">
        <v>3110643</v>
      </c>
      <c r="S833" s="7">
        <v>3294322</v>
      </c>
      <c r="T833" s="7">
        <v>3586677</v>
      </c>
      <c r="U833" s="7">
        <v>3754779</v>
      </c>
      <c r="V833" s="7">
        <v>3645710</v>
      </c>
      <c r="W833" s="7">
        <v>3656258</v>
      </c>
      <c r="X833" s="7">
        <v>3713498</v>
      </c>
      <c r="Y833" s="7">
        <v>3792730</v>
      </c>
      <c r="Z833" s="7">
        <v>3773075</v>
      </c>
    </row>
    <row r="834" spans="2:26">
      <c r="B834" s="7" t="s">
        <v>158</v>
      </c>
      <c r="C834" s="7" t="s">
        <v>9</v>
      </c>
      <c r="D834" s="7" t="s">
        <v>9</v>
      </c>
      <c r="E834" s="7" t="s">
        <v>9</v>
      </c>
      <c r="F834" s="7">
        <v>8787</v>
      </c>
      <c r="G834" s="7">
        <v>11135</v>
      </c>
      <c r="H834" s="7">
        <v>14151</v>
      </c>
      <c r="I834" s="7">
        <v>14561</v>
      </c>
      <c r="J834" s="7">
        <v>12244</v>
      </c>
      <c r="K834" s="7">
        <v>10996</v>
      </c>
      <c r="L834" s="7">
        <v>13282</v>
      </c>
      <c r="M834" s="7">
        <v>15306</v>
      </c>
      <c r="N834" s="7">
        <v>15285</v>
      </c>
      <c r="O834" s="7">
        <v>16437</v>
      </c>
      <c r="P834" s="7">
        <v>21914</v>
      </c>
      <c r="Q834" s="7">
        <v>32440</v>
      </c>
      <c r="R834" s="7">
        <v>37566</v>
      </c>
      <c r="S834" s="7">
        <v>37459</v>
      </c>
      <c r="T834" s="7">
        <v>34528</v>
      </c>
      <c r="U834" s="7">
        <v>39380</v>
      </c>
      <c r="V834" s="7">
        <v>42143</v>
      </c>
      <c r="W834" s="7">
        <v>42059</v>
      </c>
      <c r="X834" s="7">
        <v>41148</v>
      </c>
      <c r="Y834" s="7">
        <v>48895</v>
      </c>
      <c r="Z834" s="7">
        <v>48762</v>
      </c>
    </row>
    <row r="835" spans="2:26">
      <c r="B835" s="7" t="s">
        <v>159</v>
      </c>
      <c r="C835" s="7" t="s">
        <v>9</v>
      </c>
      <c r="D835" s="7" t="s">
        <v>9</v>
      </c>
      <c r="E835" s="7" t="s">
        <v>9</v>
      </c>
      <c r="F835" s="7">
        <v>6550</v>
      </c>
      <c r="G835" s="7">
        <v>7003</v>
      </c>
      <c r="H835" s="7">
        <v>6515</v>
      </c>
      <c r="I835" s="7">
        <v>8955</v>
      </c>
      <c r="J835" s="7">
        <v>10964</v>
      </c>
      <c r="K835" s="7">
        <v>10857</v>
      </c>
      <c r="L835" s="7">
        <v>12819</v>
      </c>
      <c r="M835" s="7">
        <v>14789</v>
      </c>
      <c r="N835" s="7">
        <v>16493</v>
      </c>
      <c r="O835" s="7">
        <v>15643</v>
      </c>
      <c r="P835" s="7">
        <v>19033</v>
      </c>
      <c r="Q835" s="7">
        <v>37256</v>
      </c>
      <c r="R835" s="7">
        <v>54418</v>
      </c>
      <c r="S835" s="7">
        <v>55402</v>
      </c>
      <c r="T835" s="7">
        <v>63243</v>
      </c>
      <c r="U835" s="7">
        <v>64414</v>
      </c>
      <c r="V835" s="7">
        <v>70097</v>
      </c>
      <c r="W835" s="7">
        <v>72449</v>
      </c>
      <c r="X835" s="7">
        <v>77994</v>
      </c>
      <c r="Y835" s="7">
        <v>83141</v>
      </c>
      <c r="Z835" s="7">
        <v>85964</v>
      </c>
    </row>
    <row r="836" spans="2:26">
      <c r="B836" s="7" t="s">
        <v>160</v>
      </c>
      <c r="C836" s="7" t="s">
        <v>9</v>
      </c>
      <c r="D836" s="7" t="s">
        <v>9</v>
      </c>
      <c r="E836" s="7" t="s">
        <v>9</v>
      </c>
      <c r="F836" s="7">
        <v>2237</v>
      </c>
      <c r="G836" s="7">
        <v>4132</v>
      </c>
      <c r="H836" s="7">
        <v>7636</v>
      </c>
      <c r="I836" s="7">
        <v>5606</v>
      </c>
      <c r="J836" s="7">
        <v>1280</v>
      </c>
      <c r="K836" s="7">
        <v>139</v>
      </c>
      <c r="L836" s="7">
        <v>463</v>
      </c>
      <c r="M836" s="7">
        <v>517</v>
      </c>
      <c r="N836" s="7">
        <v>-1208</v>
      </c>
      <c r="O836" s="7">
        <v>794</v>
      </c>
      <c r="P836" s="7">
        <v>2881</v>
      </c>
      <c r="Q836" s="7">
        <v>-4816</v>
      </c>
      <c r="R836" s="7">
        <v>-16852</v>
      </c>
      <c r="S836" s="7">
        <v>-17943</v>
      </c>
      <c r="T836" s="7">
        <v>-28715</v>
      </c>
      <c r="U836" s="7">
        <v>-25034</v>
      </c>
      <c r="V836" s="7">
        <v>-27954</v>
      </c>
      <c r="W836" s="7">
        <v>-30390</v>
      </c>
      <c r="X836" s="7">
        <v>-36846</v>
      </c>
      <c r="Y836" s="7">
        <v>-34246</v>
      </c>
      <c r="Z836" s="7">
        <v>-37202</v>
      </c>
    </row>
    <row r="837" spans="2:26">
      <c r="B837" s="7" t="s">
        <v>161</v>
      </c>
      <c r="C837" s="7" t="s">
        <v>9</v>
      </c>
      <c r="D837" s="7" t="s">
        <v>9</v>
      </c>
      <c r="E837" s="7" t="s">
        <v>9</v>
      </c>
      <c r="F837" s="7">
        <v>1190442</v>
      </c>
      <c r="G837" s="7">
        <v>1364455</v>
      </c>
      <c r="H837" s="7">
        <v>1576141</v>
      </c>
      <c r="I837" s="7">
        <v>1794106</v>
      </c>
      <c r="J837" s="7">
        <v>1929461</v>
      </c>
      <c r="K837" s="7">
        <v>2114008</v>
      </c>
      <c r="L837" s="7">
        <v>2198793</v>
      </c>
      <c r="M837" s="7">
        <v>2329620</v>
      </c>
      <c r="N837" s="7">
        <v>2491567</v>
      </c>
      <c r="O837" s="7">
        <v>2582491</v>
      </c>
      <c r="P837" s="7">
        <v>2711020</v>
      </c>
      <c r="Q837" s="7">
        <v>2912042</v>
      </c>
      <c r="R837" s="7">
        <v>3093791</v>
      </c>
      <c r="S837" s="7">
        <v>3276379</v>
      </c>
      <c r="T837" s="7">
        <v>3557962</v>
      </c>
      <c r="U837" s="7">
        <v>3729745</v>
      </c>
      <c r="V837" s="7">
        <v>3617756</v>
      </c>
      <c r="W837" s="7">
        <v>3625868</v>
      </c>
      <c r="X837" s="7">
        <v>3676652</v>
      </c>
      <c r="Y837" s="7">
        <v>3758484</v>
      </c>
      <c r="Z837" s="7">
        <v>3735873</v>
      </c>
    </row>
    <row r="838" spans="2:26">
      <c r="B838" s="7" t="s">
        <v>52</v>
      </c>
      <c r="C838" s="7">
        <v>476698</v>
      </c>
      <c r="D838" s="7">
        <v>592712</v>
      </c>
      <c r="E838" s="7">
        <v>708342</v>
      </c>
      <c r="F838" s="7">
        <v>851641</v>
      </c>
      <c r="G838" s="7">
        <v>967806</v>
      </c>
      <c r="H838" s="7">
        <v>1094136</v>
      </c>
      <c r="I838" s="7">
        <v>1254128</v>
      </c>
      <c r="J838" s="7">
        <v>1402306</v>
      </c>
      <c r="K838" s="7">
        <v>1498092</v>
      </c>
      <c r="L838" s="7">
        <v>1592714</v>
      </c>
      <c r="M838" s="7">
        <v>1669201</v>
      </c>
      <c r="N838" s="7">
        <v>1784587</v>
      </c>
      <c r="O838" s="7">
        <v>1900800</v>
      </c>
      <c r="P838" s="7">
        <v>2017896</v>
      </c>
      <c r="Q838" s="7">
        <v>2134201</v>
      </c>
      <c r="R838" s="7">
        <v>2230981</v>
      </c>
      <c r="S838" s="7">
        <v>2355176</v>
      </c>
      <c r="T838" s="7">
        <v>2506801</v>
      </c>
      <c r="U838" s="7">
        <v>2678872</v>
      </c>
      <c r="V838" s="7">
        <v>2729612</v>
      </c>
      <c r="W838" s="7">
        <v>2756756</v>
      </c>
      <c r="X838" s="7">
        <v>2775810</v>
      </c>
      <c r="Y838" s="7">
        <v>2781131</v>
      </c>
      <c r="Z838" s="7">
        <v>2828472</v>
      </c>
    </row>
    <row r="839" spans="2:26">
      <c r="B839" s="7" t="s">
        <v>162</v>
      </c>
      <c r="C839" s="7" t="s">
        <v>9</v>
      </c>
      <c r="D839" s="7" t="s">
        <v>9</v>
      </c>
      <c r="E839" s="7" t="s">
        <v>9</v>
      </c>
      <c r="F839" s="7">
        <v>338801</v>
      </c>
      <c r="G839" s="7">
        <v>396649</v>
      </c>
      <c r="H839" s="7">
        <v>482005</v>
      </c>
      <c r="I839" s="7">
        <v>539978</v>
      </c>
      <c r="J839" s="7">
        <v>527155</v>
      </c>
      <c r="K839" s="7">
        <v>615916</v>
      </c>
      <c r="L839" s="7">
        <v>606079</v>
      </c>
      <c r="M839" s="7">
        <v>660419</v>
      </c>
      <c r="N839" s="7">
        <v>706980</v>
      </c>
      <c r="O839" s="7">
        <v>681691</v>
      </c>
      <c r="P839" s="7">
        <v>693124</v>
      </c>
      <c r="Q839" s="7">
        <v>777841</v>
      </c>
      <c r="R839" s="7">
        <v>862810</v>
      </c>
      <c r="S839" s="7">
        <v>921203</v>
      </c>
      <c r="T839" s="7">
        <v>1051161</v>
      </c>
      <c r="U839" s="7">
        <v>1050873</v>
      </c>
      <c r="V839" s="7">
        <v>888144</v>
      </c>
      <c r="W839" s="7">
        <v>869112</v>
      </c>
      <c r="X839" s="7">
        <v>900842</v>
      </c>
      <c r="Y839" s="7">
        <v>977353</v>
      </c>
      <c r="Z839" s="7">
        <v>907401</v>
      </c>
    </row>
    <row r="840" spans="2:26">
      <c r="B840" s="7" t="s">
        <v>56</v>
      </c>
      <c r="C840" s="7" t="s">
        <v>9</v>
      </c>
      <c r="D840" s="7" t="s">
        <v>9</v>
      </c>
      <c r="E840" s="7" t="s">
        <v>9</v>
      </c>
      <c r="F840" s="7">
        <v>328317</v>
      </c>
      <c r="G840" s="7">
        <v>414517</v>
      </c>
      <c r="H840" s="7">
        <v>535092</v>
      </c>
      <c r="I840" s="7">
        <v>646858</v>
      </c>
      <c r="J840" s="7">
        <v>632316</v>
      </c>
      <c r="K840" s="7">
        <v>650324</v>
      </c>
      <c r="L840" s="7">
        <v>654017</v>
      </c>
      <c r="M840" s="7">
        <v>747413</v>
      </c>
      <c r="N840" s="7">
        <v>810301</v>
      </c>
      <c r="O840" s="7">
        <v>808097</v>
      </c>
      <c r="P840" s="7">
        <v>817007</v>
      </c>
      <c r="Q840" s="7">
        <v>898575</v>
      </c>
      <c r="R840" s="7">
        <v>950309</v>
      </c>
      <c r="S840" s="7">
        <v>1055701</v>
      </c>
      <c r="T840" s="7">
        <v>1231126</v>
      </c>
      <c r="U840" s="7">
        <v>1249396</v>
      </c>
      <c r="V840" s="7">
        <v>1039879</v>
      </c>
      <c r="W840" s="7">
        <v>1074377</v>
      </c>
      <c r="X840" s="7">
        <v>1087748</v>
      </c>
      <c r="Y840" s="7">
        <v>1066130</v>
      </c>
      <c r="Z840" s="7">
        <v>1022327</v>
      </c>
    </row>
    <row r="841" spans="2:26">
      <c r="B841" s="7" t="s">
        <v>163</v>
      </c>
      <c r="C841" s="7" t="s">
        <v>9</v>
      </c>
      <c r="D841" s="7" t="s">
        <v>9</v>
      </c>
      <c r="E841" s="7" t="s">
        <v>9</v>
      </c>
      <c r="F841" s="7">
        <v>10484</v>
      </c>
      <c r="G841" s="7">
        <v>-17868</v>
      </c>
      <c r="H841" s="7">
        <v>-53087</v>
      </c>
      <c r="I841" s="7">
        <v>-106880</v>
      </c>
      <c r="J841" s="7">
        <v>-105161</v>
      </c>
      <c r="K841" s="7">
        <v>-34408</v>
      </c>
      <c r="L841" s="7">
        <v>-47938</v>
      </c>
      <c r="M841" s="7">
        <v>-86994</v>
      </c>
      <c r="N841" s="7">
        <v>-103321</v>
      </c>
      <c r="O841" s="7">
        <v>-126406</v>
      </c>
      <c r="P841" s="7">
        <v>-123883</v>
      </c>
      <c r="Q841" s="7">
        <v>-120734</v>
      </c>
      <c r="R841" s="7">
        <v>-87499</v>
      </c>
      <c r="S841" s="7">
        <v>-134498</v>
      </c>
      <c r="T841" s="7">
        <v>-179965</v>
      </c>
      <c r="U841" s="7">
        <v>-198523</v>
      </c>
      <c r="V841" s="7">
        <v>-151735</v>
      </c>
      <c r="W841" s="7">
        <v>-205265</v>
      </c>
      <c r="X841" s="7">
        <v>-186906</v>
      </c>
      <c r="Y841" s="7">
        <v>-88777</v>
      </c>
      <c r="Z841" s="7">
        <v>-114926</v>
      </c>
    </row>
    <row r="842" spans="2:26">
      <c r="B842" s="7" t="s">
        <v>164</v>
      </c>
      <c r="C842" s="7" t="s">
        <v>9</v>
      </c>
      <c r="D842" s="7" t="s">
        <v>9</v>
      </c>
      <c r="E842" s="7" t="s">
        <v>9</v>
      </c>
      <c r="F842" s="7">
        <v>9630</v>
      </c>
      <c r="G842" s="7">
        <v>462</v>
      </c>
      <c r="H842" s="7">
        <v>308</v>
      </c>
      <c r="I842" s="7">
        <v>28</v>
      </c>
      <c r="J842" s="7">
        <v>7193</v>
      </c>
      <c r="K842" s="7">
        <v>477</v>
      </c>
      <c r="L842" s="7">
        <v>198</v>
      </c>
      <c r="M842" s="7">
        <v>714</v>
      </c>
      <c r="N842" s="7">
        <v>5486</v>
      </c>
      <c r="O842" s="7">
        <v>35927</v>
      </c>
      <c r="P842" s="7">
        <v>4966</v>
      </c>
      <c r="Q842" s="7">
        <v>4937</v>
      </c>
      <c r="R842" s="7">
        <v>8105</v>
      </c>
      <c r="S842" s="7">
        <v>23105</v>
      </c>
      <c r="T842" s="7">
        <v>25411</v>
      </c>
      <c r="U842" s="7">
        <v>36302</v>
      </c>
      <c r="V842" s="7">
        <v>65771</v>
      </c>
      <c r="W842" s="7">
        <v>72891</v>
      </c>
      <c r="X842" s="7">
        <v>71445</v>
      </c>
      <c r="Y842" s="7">
        <v>63436</v>
      </c>
      <c r="Z842" s="7">
        <v>65872</v>
      </c>
    </row>
    <row r="843" spans="2:26">
      <c r="B843" s="7" t="s">
        <v>165</v>
      </c>
      <c r="C843" s="7" t="s">
        <v>9</v>
      </c>
      <c r="D843" s="7" t="s">
        <v>9</v>
      </c>
      <c r="E843" s="7" t="s">
        <v>9</v>
      </c>
      <c r="F843" s="7">
        <v>44366</v>
      </c>
      <c r="G843" s="7">
        <v>286</v>
      </c>
      <c r="H843" s="7">
        <v>129</v>
      </c>
      <c r="I843" s="7">
        <v>3431</v>
      </c>
      <c r="J843" s="7">
        <v>177</v>
      </c>
      <c r="K843" s="7">
        <v>389</v>
      </c>
      <c r="L843" s="7">
        <v>104</v>
      </c>
      <c r="M843" s="7">
        <v>241</v>
      </c>
      <c r="N843" s="7">
        <v>902</v>
      </c>
      <c r="O843" s="7">
        <v>268</v>
      </c>
      <c r="P843" s="7">
        <v>10800</v>
      </c>
      <c r="Q843" s="7">
        <v>824</v>
      </c>
      <c r="R843" s="7">
        <v>21843</v>
      </c>
      <c r="S843" s="7">
        <v>5246</v>
      </c>
      <c r="T843" s="7">
        <v>951</v>
      </c>
      <c r="U843" s="7">
        <v>1727</v>
      </c>
      <c r="V843" s="7">
        <v>688</v>
      </c>
      <c r="W843" s="7">
        <v>2847</v>
      </c>
      <c r="X843" s="7">
        <v>397</v>
      </c>
      <c r="Y843" s="7">
        <v>15214</v>
      </c>
      <c r="Z843" s="7">
        <v>7856</v>
      </c>
    </row>
    <row r="844" spans="2:26">
      <c r="B844" s="7" t="s">
        <v>166</v>
      </c>
      <c r="C844" s="7" t="s">
        <v>9</v>
      </c>
      <c r="D844" s="7" t="s">
        <v>9</v>
      </c>
      <c r="E844" s="7" t="s">
        <v>9</v>
      </c>
      <c r="F844" s="7" t="s">
        <v>9</v>
      </c>
      <c r="G844" s="7">
        <v>1123</v>
      </c>
      <c r="H844" s="7">
        <v>621</v>
      </c>
      <c r="I844" s="7">
        <v>722</v>
      </c>
      <c r="J844" s="7">
        <v>410</v>
      </c>
      <c r="K844" s="7">
        <v>801</v>
      </c>
      <c r="L844" s="7">
        <v>1067</v>
      </c>
      <c r="M844" s="7">
        <v>916</v>
      </c>
      <c r="N844" s="7">
        <v>1180</v>
      </c>
      <c r="O844" s="7">
        <v>1277</v>
      </c>
      <c r="P844" s="7">
        <v>232</v>
      </c>
      <c r="Q844" s="7">
        <v>1527</v>
      </c>
      <c r="R844" s="7">
        <v>297</v>
      </c>
      <c r="S844" s="7">
        <v>-1671</v>
      </c>
      <c r="T844" s="7">
        <v>-252</v>
      </c>
      <c r="U844" s="7">
        <v>-2764</v>
      </c>
      <c r="V844" s="7">
        <v>-15205</v>
      </c>
      <c r="W844" s="7">
        <v>-8051</v>
      </c>
      <c r="X844" s="7">
        <v>-112</v>
      </c>
      <c r="Y844" s="7">
        <v>3185</v>
      </c>
      <c r="Z844" s="7">
        <v>-4412</v>
      </c>
    </row>
    <row r="845" spans="2:26">
      <c r="B845" s="7" t="s">
        <v>167</v>
      </c>
      <c r="C845" s="7" t="s">
        <v>9</v>
      </c>
      <c r="D845" s="7" t="s">
        <v>9</v>
      </c>
      <c r="E845" s="7" t="s">
        <v>9</v>
      </c>
      <c r="F845" s="7">
        <v>-34736</v>
      </c>
      <c r="G845" s="7">
        <v>-947</v>
      </c>
      <c r="H845" s="7">
        <v>-442</v>
      </c>
      <c r="I845" s="7">
        <v>-4125</v>
      </c>
      <c r="J845" s="7">
        <v>6606</v>
      </c>
      <c r="K845" s="7">
        <v>-713</v>
      </c>
      <c r="L845" s="7">
        <v>-973</v>
      </c>
      <c r="M845" s="7">
        <v>-443</v>
      </c>
      <c r="N845" s="7">
        <v>3404</v>
      </c>
      <c r="O845" s="7">
        <v>34382</v>
      </c>
      <c r="P845" s="7">
        <v>-6066</v>
      </c>
      <c r="Q845" s="7">
        <v>2586</v>
      </c>
      <c r="R845" s="7">
        <v>-14035</v>
      </c>
      <c r="S845" s="7">
        <v>19530</v>
      </c>
      <c r="T845" s="7">
        <v>24712</v>
      </c>
      <c r="U845" s="7">
        <v>37339</v>
      </c>
      <c r="V845" s="7">
        <v>80288</v>
      </c>
      <c r="W845" s="7">
        <v>78095</v>
      </c>
      <c r="X845" s="7">
        <v>71160</v>
      </c>
      <c r="Y845" s="7">
        <v>45037</v>
      </c>
      <c r="Z845" s="7">
        <v>62428</v>
      </c>
    </row>
    <row r="846" spans="2:26">
      <c r="B846" s="7" t="s">
        <v>168</v>
      </c>
      <c r="C846" s="7" t="s">
        <v>9</v>
      </c>
      <c r="D846" s="7" t="s">
        <v>9</v>
      </c>
      <c r="E846" s="7" t="s">
        <v>9</v>
      </c>
      <c r="F846" s="7">
        <v>-24252</v>
      </c>
      <c r="G846" s="7">
        <v>-18815</v>
      </c>
      <c r="H846" s="7">
        <v>-53529</v>
      </c>
      <c r="I846" s="7">
        <v>-111005</v>
      </c>
      <c r="J846" s="7">
        <v>-98555</v>
      </c>
      <c r="K846" s="7">
        <v>-35121</v>
      </c>
      <c r="L846" s="7">
        <v>-48911</v>
      </c>
      <c r="M846" s="7">
        <v>-87437</v>
      </c>
      <c r="N846" s="7">
        <v>-99917</v>
      </c>
      <c r="O846" s="7">
        <v>-92024</v>
      </c>
      <c r="P846" s="7">
        <v>-129949</v>
      </c>
      <c r="Q846" s="7">
        <v>-118148</v>
      </c>
      <c r="R846" s="7">
        <v>-101534</v>
      </c>
      <c r="S846" s="7">
        <v>-114968</v>
      </c>
      <c r="T846" s="7">
        <v>-155253</v>
      </c>
      <c r="U846" s="7">
        <v>-161184</v>
      </c>
      <c r="V846" s="7">
        <v>-71447</v>
      </c>
      <c r="W846" s="7">
        <v>-127170</v>
      </c>
      <c r="X846" s="7">
        <v>-115746</v>
      </c>
      <c r="Y846" s="7">
        <v>-43740</v>
      </c>
      <c r="Z846" s="7">
        <v>-52498</v>
      </c>
    </row>
    <row r="847" spans="2:26">
      <c r="B847" s="7" t="s">
        <v>133</v>
      </c>
      <c r="C847" s="7" t="s">
        <v>9</v>
      </c>
      <c r="D847" s="7" t="s">
        <v>9</v>
      </c>
      <c r="E847" s="7" t="s">
        <v>9</v>
      </c>
      <c r="F847" s="7">
        <v>261931</v>
      </c>
      <c r="G847" s="7">
        <v>298337</v>
      </c>
      <c r="H847" s="7">
        <v>334485</v>
      </c>
      <c r="I847" s="7">
        <v>375546</v>
      </c>
      <c r="J847" s="7">
        <v>430043</v>
      </c>
      <c r="K847" s="7">
        <v>473690</v>
      </c>
      <c r="L847" s="7">
        <v>505975</v>
      </c>
      <c r="M847" s="7">
        <v>542747</v>
      </c>
      <c r="N847" s="7">
        <v>573853</v>
      </c>
      <c r="O847" s="7">
        <v>586920</v>
      </c>
      <c r="P847" s="7">
        <v>609324</v>
      </c>
      <c r="Q847" s="7">
        <v>641089</v>
      </c>
      <c r="R847" s="7">
        <v>667898</v>
      </c>
      <c r="S847" s="7">
        <v>703919</v>
      </c>
      <c r="T847" s="7">
        <v>763591</v>
      </c>
      <c r="U847" s="7">
        <v>811474</v>
      </c>
      <c r="V847" s="7">
        <v>841008</v>
      </c>
      <c r="W847" s="7">
        <v>849717</v>
      </c>
      <c r="X847" s="7">
        <v>863249</v>
      </c>
      <c r="Y847" s="7">
        <v>879539</v>
      </c>
      <c r="Z847" s="7">
        <v>905403</v>
      </c>
    </row>
    <row r="848" spans="2:26">
      <c r="B848" s="7" t="s">
        <v>169</v>
      </c>
      <c r="C848" s="7" t="s">
        <v>9</v>
      </c>
      <c r="D848" s="7" t="s">
        <v>9</v>
      </c>
      <c r="E848" s="7" t="s">
        <v>9</v>
      </c>
      <c r="F848" s="7">
        <v>933880</v>
      </c>
      <c r="G848" s="7">
        <v>1066486</v>
      </c>
      <c r="H848" s="7">
        <v>1245630</v>
      </c>
      <c r="I848" s="7">
        <v>1437076</v>
      </c>
      <c r="J848" s="7">
        <v>1523268</v>
      </c>
      <c r="K848" s="7">
        <v>1668897</v>
      </c>
      <c r="L848" s="7">
        <v>1731325</v>
      </c>
      <c r="M848" s="7">
        <v>1829883</v>
      </c>
      <c r="N848" s="7">
        <v>1988826</v>
      </c>
      <c r="O848" s="7">
        <v>2087714</v>
      </c>
      <c r="P848" s="7">
        <v>2191839</v>
      </c>
      <c r="Q848" s="7">
        <v>2416571</v>
      </c>
      <c r="R848" s="7">
        <v>2590074</v>
      </c>
      <c r="S848" s="7">
        <v>2803212</v>
      </c>
      <c r="T848" s="7">
        <v>3068228</v>
      </c>
      <c r="U848" s="7">
        <v>3203872</v>
      </c>
      <c r="V848" s="7">
        <v>3080819</v>
      </c>
      <c r="W848" s="7">
        <v>3103934</v>
      </c>
      <c r="X848" s="7">
        <v>3159161</v>
      </c>
      <c r="Y848" s="7">
        <v>3168136</v>
      </c>
      <c r="Z848" s="7">
        <v>3180857</v>
      </c>
    </row>
    <row r="849" spans="2:26">
      <c r="B849" s="7" t="s">
        <v>170</v>
      </c>
      <c r="C849" s="7" t="s">
        <v>9</v>
      </c>
      <c r="D849" s="7" t="s">
        <v>9</v>
      </c>
      <c r="E849" s="7" t="s">
        <v>9</v>
      </c>
      <c r="F849" s="7">
        <v>926274</v>
      </c>
      <c r="G849" s="7">
        <v>1061986</v>
      </c>
      <c r="H849" s="7">
        <v>1234020</v>
      </c>
      <c r="I849" s="7">
        <v>1412954</v>
      </c>
      <c r="J849" s="7">
        <v>1498138</v>
      </c>
      <c r="K849" s="7">
        <v>1640179</v>
      </c>
      <c r="L849" s="7">
        <v>1692355</v>
      </c>
      <c r="M849" s="7">
        <v>1786356</v>
      </c>
      <c r="N849" s="7">
        <v>1918922</v>
      </c>
      <c r="O849" s="7">
        <v>1994777</v>
      </c>
      <c r="P849" s="7">
        <v>2098815</v>
      </c>
      <c r="Q849" s="7">
        <v>2275769</v>
      </c>
      <c r="R849" s="7">
        <v>2442745</v>
      </c>
      <c r="S849" s="7">
        <v>2590403</v>
      </c>
      <c r="T849" s="7">
        <v>2823086</v>
      </c>
      <c r="U849" s="7">
        <v>2943305</v>
      </c>
      <c r="V849" s="7">
        <v>2804702</v>
      </c>
      <c r="W849" s="7">
        <v>2806541</v>
      </c>
      <c r="X849" s="7">
        <v>2850249</v>
      </c>
      <c r="Y849" s="7">
        <v>2913191</v>
      </c>
      <c r="Z849" s="7">
        <v>2867672</v>
      </c>
    </row>
    <row r="850" spans="2:26">
      <c r="B850" s="7" t="s">
        <v>171</v>
      </c>
      <c r="C850" s="7" t="s">
        <v>9</v>
      </c>
      <c r="D850" s="7" t="s">
        <v>9</v>
      </c>
      <c r="E850" s="7" t="s">
        <v>9</v>
      </c>
      <c r="F850" s="7">
        <v>928511</v>
      </c>
      <c r="G850" s="7">
        <v>1066118</v>
      </c>
      <c r="H850" s="7">
        <v>1241656</v>
      </c>
      <c r="I850" s="7">
        <v>1418560</v>
      </c>
      <c r="J850" s="7">
        <v>1499418</v>
      </c>
      <c r="K850" s="7">
        <v>1640318</v>
      </c>
      <c r="L850" s="7">
        <v>1692818</v>
      </c>
      <c r="M850" s="7">
        <v>1786873</v>
      </c>
      <c r="N850" s="7">
        <v>1917714</v>
      </c>
      <c r="O850" s="7">
        <v>1995571</v>
      </c>
      <c r="P850" s="7">
        <v>2101696</v>
      </c>
      <c r="Q850" s="7">
        <v>2270953</v>
      </c>
      <c r="R850" s="7">
        <v>2425893</v>
      </c>
      <c r="S850" s="7">
        <v>2572460</v>
      </c>
      <c r="T850" s="7">
        <v>2794371</v>
      </c>
      <c r="U850" s="7">
        <v>2918271</v>
      </c>
      <c r="V850" s="7">
        <v>2776748</v>
      </c>
      <c r="W850" s="7">
        <v>2776151</v>
      </c>
      <c r="X850" s="7">
        <v>2813403</v>
      </c>
      <c r="Y850" s="7">
        <v>2878945</v>
      </c>
      <c r="Z850" s="7">
        <v>2830470</v>
      </c>
    </row>
    <row r="851" spans="2:26">
      <c r="B851" s="7" t="s">
        <v>172</v>
      </c>
      <c r="C851" s="7" t="s">
        <v>9</v>
      </c>
      <c r="D851" s="7" t="s">
        <v>9</v>
      </c>
      <c r="E851" s="7" t="s">
        <v>9</v>
      </c>
      <c r="F851" s="7">
        <v>76870</v>
      </c>
      <c r="G851" s="7">
        <v>98312</v>
      </c>
      <c r="H851" s="7">
        <v>147520</v>
      </c>
      <c r="I851" s="7">
        <v>164432</v>
      </c>
      <c r="J851" s="7">
        <v>97112</v>
      </c>
      <c r="K851" s="7">
        <v>142226</v>
      </c>
      <c r="L851" s="7">
        <v>100104</v>
      </c>
      <c r="M851" s="7">
        <v>117672</v>
      </c>
      <c r="N851" s="7">
        <v>133127</v>
      </c>
      <c r="O851" s="7">
        <v>94771</v>
      </c>
      <c r="P851" s="7">
        <v>83800</v>
      </c>
      <c r="Q851" s="7">
        <v>136752</v>
      </c>
      <c r="R851" s="7">
        <v>194912</v>
      </c>
      <c r="S851" s="7">
        <v>217284</v>
      </c>
      <c r="T851" s="7">
        <v>287570</v>
      </c>
      <c r="U851" s="7">
        <v>239399</v>
      </c>
      <c r="V851" s="7">
        <v>47136</v>
      </c>
      <c r="W851" s="7">
        <v>19395</v>
      </c>
      <c r="X851" s="7">
        <v>37593</v>
      </c>
      <c r="Y851" s="7">
        <v>97814</v>
      </c>
      <c r="Z851" s="7">
        <v>1998</v>
      </c>
    </row>
    <row r="854" spans="2:26">
      <c r="B854" s="1" t="s">
        <v>178</v>
      </c>
    </row>
    <row r="856" spans="2:26">
      <c r="B856" s="7" t="s">
        <v>8</v>
      </c>
      <c r="C856" s="7" t="s">
        <v>9</v>
      </c>
      <c r="D856" s="7">
        <v>607779</v>
      </c>
      <c r="E856" s="7">
        <v>848638</v>
      </c>
      <c r="F856" s="7">
        <v>984598</v>
      </c>
      <c r="G856" s="7">
        <v>1224388</v>
      </c>
      <c r="H856" s="7">
        <v>1449162</v>
      </c>
      <c r="I856" s="7">
        <v>1647788</v>
      </c>
      <c r="J856" s="7">
        <v>1800400</v>
      </c>
      <c r="K856" s="7">
        <v>1947138</v>
      </c>
      <c r="L856" s="7">
        <v>2173399</v>
      </c>
      <c r="M856" s="7">
        <v>2333372</v>
      </c>
      <c r="N856" s="7">
        <v>2445032</v>
      </c>
      <c r="O856" s="7">
        <v>2604885</v>
      </c>
      <c r="P856" s="7">
        <v>2770970</v>
      </c>
      <c r="Q856" s="7">
        <v>2939749</v>
      </c>
      <c r="R856" s="7">
        <v>3254643</v>
      </c>
      <c r="S856" s="7">
        <v>3482007</v>
      </c>
      <c r="T856" s="7">
        <v>3701050</v>
      </c>
      <c r="U856" s="7">
        <v>3935698</v>
      </c>
      <c r="V856" s="7">
        <v>3820932</v>
      </c>
      <c r="W856" s="7">
        <v>4011836</v>
      </c>
      <c r="X856" s="7">
        <v>4031292</v>
      </c>
      <c r="Y856" s="7">
        <v>3989893</v>
      </c>
      <c r="Z856" s="7">
        <v>4019274</v>
      </c>
    </row>
    <row r="857" spans="2:26">
      <c r="B857" s="7" t="s">
        <v>174</v>
      </c>
      <c r="C857" s="7" t="s">
        <v>9</v>
      </c>
      <c r="D857" s="7" t="s">
        <v>9</v>
      </c>
      <c r="E857" s="7" t="s">
        <v>9</v>
      </c>
      <c r="F857" s="7">
        <v>25587</v>
      </c>
      <c r="G857" s="7">
        <v>26200</v>
      </c>
      <c r="H857" s="7">
        <v>215</v>
      </c>
      <c r="I857" s="7">
        <v>28942</v>
      </c>
      <c r="J857" s="7">
        <v>3980</v>
      </c>
      <c r="K857" s="7">
        <v>46944</v>
      </c>
      <c r="L857" s="7">
        <v>-7803</v>
      </c>
      <c r="M857" s="7">
        <v>-33855</v>
      </c>
      <c r="N857" s="7">
        <v>36675</v>
      </c>
      <c r="O857" s="7">
        <v>46229</v>
      </c>
      <c r="P857" s="7">
        <v>793</v>
      </c>
      <c r="Q857" s="7">
        <v>19048</v>
      </c>
      <c r="R857" s="7">
        <v>-45039</v>
      </c>
      <c r="S857" s="7">
        <v>-46260</v>
      </c>
      <c r="T857" s="7">
        <v>27126</v>
      </c>
      <c r="U857" s="7">
        <v>-33118</v>
      </c>
      <c r="V857" s="7">
        <v>45249</v>
      </c>
      <c r="W857" s="7">
        <v>-50993</v>
      </c>
      <c r="X857" s="7">
        <v>-42901</v>
      </c>
      <c r="Y857" s="7">
        <v>-16522</v>
      </c>
      <c r="Z857" s="7">
        <v>32208</v>
      </c>
    </row>
    <row r="858" spans="2:26">
      <c r="B858" s="7" t="s">
        <v>175</v>
      </c>
      <c r="C858" s="7" t="s">
        <v>9</v>
      </c>
      <c r="D858" s="7" t="s">
        <v>9</v>
      </c>
      <c r="E858" s="7" t="s">
        <v>9</v>
      </c>
      <c r="F858" s="7">
        <v>1010185</v>
      </c>
      <c r="G858" s="7">
        <v>1250588</v>
      </c>
      <c r="H858" s="7">
        <v>1449377</v>
      </c>
      <c r="I858" s="7">
        <v>1676730</v>
      </c>
      <c r="J858" s="7">
        <v>1804380</v>
      </c>
      <c r="K858" s="7">
        <v>1994082</v>
      </c>
      <c r="L858" s="7">
        <v>2165596</v>
      </c>
      <c r="M858" s="7">
        <v>2299517</v>
      </c>
      <c r="N858" s="7">
        <v>2481707</v>
      </c>
      <c r="O858" s="7">
        <v>2651114</v>
      </c>
      <c r="P858" s="7">
        <v>2771763</v>
      </c>
      <c r="Q858" s="7">
        <v>2958797</v>
      </c>
      <c r="R858" s="7">
        <v>3209604</v>
      </c>
      <c r="S858" s="7">
        <v>3435747</v>
      </c>
      <c r="T858" s="7">
        <v>3728176</v>
      </c>
      <c r="U858" s="7">
        <v>3902580</v>
      </c>
      <c r="V858" s="7">
        <v>3866181</v>
      </c>
      <c r="W858" s="7">
        <v>3960843</v>
      </c>
      <c r="X858" s="7">
        <v>3988391</v>
      </c>
      <c r="Y858" s="7">
        <v>3973371</v>
      </c>
      <c r="Z858" s="7">
        <v>4051482</v>
      </c>
    </row>
    <row r="859" spans="2:26">
      <c r="B859" s="7" t="s">
        <v>154</v>
      </c>
      <c r="C859" s="7" t="s">
        <v>9</v>
      </c>
      <c r="D859" s="7" t="s">
        <v>9</v>
      </c>
      <c r="E859" s="7" t="s">
        <v>9</v>
      </c>
      <c r="F859" s="7">
        <v>15781</v>
      </c>
      <c r="G859" s="7">
        <v>23044</v>
      </c>
      <c r="H859" s="7">
        <v>31150</v>
      </c>
      <c r="I859" s="7">
        <v>35041</v>
      </c>
      <c r="J859" s="7">
        <v>49093</v>
      </c>
      <c r="K859" s="7">
        <v>53180</v>
      </c>
      <c r="L859" s="7">
        <v>65023</v>
      </c>
      <c r="M859" s="7">
        <v>75437</v>
      </c>
      <c r="N859" s="7">
        <v>85523</v>
      </c>
      <c r="O859" s="7">
        <v>69287</v>
      </c>
      <c r="P859" s="7">
        <v>77689</v>
      </c>
      <c r="Q859" s="7">
        <v>85607</v>
      </c>
      <c r="R859" s="7">
        <v>117859</v>
      </c>
      <c r="S859" s="7">
        <v>139225</v>
      </c>
      <c r="T859" s="7">
        <v>165018</v>
      </c>
      <c r="U859" s="7">
        <v>181370</v>
      </c>
      <c r="V859" s="7">
        <v>116420</v>
      </c>
      <c r="W859" s="7">
        <v>116757</v>
      </c>
      <c r="X859" s="7">
        <v>124038</v>
      </c>
      <c r="Y859" s="7">
        <v>149514</v>
      </c>
      <c r="Z859" s="7">
        <v>119135</v>
      </c>
    </row>
    <row r="860" spans="2:26">
      <c r="B860" s="7" t="s">
        <v>155</v>
      </c>
      <c r="C860" s="7" t="s">
        <v>9</v>
      </c>
      <c r="D860" s="7" t="s">
        <v>9</v>
      </c>
      <c r="E860" s="7" t="s">
        <v>9</v>
      </c>
      <c r="F860" s="7">
        <v>22194</v>
      </c>
      <c r="G860" s="7">
        <v>27171</v>
      </c>
      <c r="H860" s="7">
        <v>41807</v>
      </c>
      <c r="I860" s="7">
        <v>57398</v>
      </c>
      <c r="J860" s="7">
        <v>72332</v>
      </c>
      <c r="K860" s="7">
        <v>79912</v>
      </c>
      <c r="L860" s="7">
        <v>102747</v>
      </c>
      <c r="M860" s="7">
        <v>117606</v>
      </c>
      <c r="N860" s="7">
        <v>153255</v>
      </c>
      <c r="O860" s="7">
        <v>161498</v>
      </c>
      <c r="P860" s="7">
        <v>169748</v>
      </c>
      <c r="Q860" s="7">
        <v>221843</v>
      </c>
      <c r="R860" s="7">
        <v>262909</v>
      </c>
      <c r="S860" s="7">
        <v>347560</v>
      </c>
      <c r="T860" s="7">
        <v>403349</v>
      </c>
      <c r="U860" s="7">
        <v>434239</v>
      </c>
      <c r="V860" s="7">
        <v>388410</v>
      </c>
      <c r="W860" s="7">
        <v>414683</v>
      </c>
      <c r="X860" s="7">
        <v>430414</v>
      </c>
      <c r="Y860" s="7">
        <v>399995</v>
      </c>
      <c r="Z860" s="7">
        <v>429689</v>
      </c>
    </row>
    <row r="861" spans="2:26">
      <c r="B861" s="7" t="s">
        <v>156</v>
      </c>
      <c r="C861" s="7" t="s">
        <v>9</v>
      </c>
      <c r="D861" s="7" t="s">
        <v>9</v>
      </c>
      <c r="E861" s="7" t="s">
        <v>9</v>
      </c>
      <c r="F861" s="7">
        <v>-6413</v>
      </c>
      <c r="G861" s="7">
        <v>-4127</v>
      </c>
      <c r="H861" s="7">
        <v>-10657</v>
      </c>
      <c r="I861" s="7">
        <v>-22357</v>
      </c>
      <c r="J861" s="7">
        <v>-23239</v>
      </c>
      <c r="K861" s="7">
        <v>-26732</v>
      </c>
      <c r="L861" s="7">
        <v>-37724</v>
      </c>
      <c r="M861" s="7">
        <v>-42169</v>
      </c>
      <c r="N861" s="7">
        <v>-67732</v>
      </c>
      <c r="O861" s="7">
        <v>-92211</v>
      </c>
      <c r="P861" s="7">
        <v>-92059</v>
      </c>
      <c r="Q861" s="7">
        <v>-136236</v>
      </c>
      <c r="R861" s="7">
        <v>-145050</v>
      </c>
      <c r="S861" s="7">
        <v>-208335</v>
      </c>
      <c r="T861" s="7">
        <v>-238331</v>
      </c>
      <c r="U861" s="7">
        <v>-252869</v>
      </c>
      <c r="V861" s="7">
        <v>-271990</v>
      </c>
      <c r="W861" s="7">
        <v>-297926</v>
      </c>
      <c r="X861" s="7">
        <v>-306376</v>
      </c>
      <c r="Y861" s="7">
        <v>-250481</v>
      </c>
      <c r="Z861" s="7">
        <v>-310554</v>
      </c>
    </row>
    <row r="862" spans="2:26">
      <c r="B862" s="7" t="s">
        <v>157</v>
      </c>
      <c r="C862" s="7" t="s">
        <v>9</v>
      </c>
      <c r="D862" s="7" t="s">
        <v>9</v>
      </c>
      <c r="E862" s="7" t="s">
        <v>9</v>
      </c>
      <c r="F862" s="7">
        <v>1003772</v>
      </c>
      <c r="G862" s="7">
        <v>1246461</v>
      </c>
      <c r="H862" s="7">
        <v>1438720</v>
      </c>
      <c r="I862" s="7">
        <v>1654373</v>
      </c>
      <c r="J862" s="7">
        <v>1781141</v>
      </c>
      <c r="K862" s="7">
        <v>1967350</v>
      </c>
      <c r="L862" s="7">
        <v>2127872</v>
      </c>
      <c r="M862" s="7">
        <v>2257348</v>
      </c>
      <c r="N862" s="7">
        <v>2413975</v>
      </c>
      <c r="O862" s="7">
        <v>2558903</v>
      </c>
      <c r="P862" s="7">
        <v>2679704</v>
      </c>
      <c r="Q862" s="7">
        <v>2822561</v>
      </c>
      <c r="R862" s="7">
        <v>3064554</v>
      </c>
      <c r="S862" s="7">
        <v>3227412</v>
      </c>
      <c r="T862" s="7">
        <v>3489845</v>
      </c>
      <c r="U862" s="7">
        <v>3649711</v>
      </c>
      <c r="V862" s="7">
        <v>3594191</v>
      </c>
      <c r="W862" s="7">
        <v>3662917</v>
      </c>
      <c r="X862" s="7">
        <v>3682015</v>
      </c>
      <c r="Y862" s="7">
        <v>3722890</v>
      </c>
      <c r="Z862" s="7">
        <v>3740928</v>
      </c>
    </row>
    <row r="863" spans="2:26">
      <c r="B863" s="7" t="s">
        <v>158</v>
      </c>
      <c r="C863" s="7" t="s">
        <v>9</v>
      </c>
      <c r="D863" s="7" t="s">
        <v>9</v>
      </c>
      <c r="E863" s="7" t="s">
        <v>9</v>
      </c>
      <c r="F863" s="7">
        <v>7409</v>
      </c>
      <c r="G863" s="7">
        <v>10212</v>
      </c>
      <c r="H863" s="7">
        <v>12990</v>
      </c>
      <c r="I863" s="7">
        <v>13495</v>
      </c>
      <c r="J863" s="7">
        <v>11323</v>
      </c>
      <c r="K863" s="7">
        <v>10235</v>
      </c>
      <c r="L863" s="7">
        <v>12857</v>
      </c>
      <c r="M863" s="7">
        <v>14829</v>
      </c>
      <c r="N863" s="7">
        <v>14810</v>
      </c>
      <c r="O863" s="7">
        <v>16309</v>
      </c>
      <c r="P863" s="7">
        <v>21687</v>
      </c>
      <c r="Q863" s="7">
        <v>31388</v>
      </c>
      <c r="R863" s="7">
        <v>36985</v>
      </c>
      <c r="S863" s="7">
        <v>36672</v>
      </c>
      <c r="T863" s="7">
        <v>33569</v>
      </c>
      <c r="U863" s="7">
        <v>38217</v>
      </c>
      <c r="V863" s="7">
        <v>41513</v>
      </c>
      <c r="W863" s="7">
        <v>42134</v>
      </c>
      <c r="X863" s="7">
        <v>40810</v>
      </c>
      <c r="Y863" s="7">
        <v>48039</v>
      </c>
      <c r="Z863" s="7">
        <v>48352</v>
      </c>
    </row>
    <row r="864" spans="2:26">
      <c r="B864" s="7" t="s">
        <v>159</v>
      </c>
      <c r="C864" s="7" t="s">
        <v>9</v>
      </c>
      <c r="D864" s="7" t="s">
        <v>9</v>
      </c>
      <c r="E864" s="7" t="s">
        <v>9</v>
      </c>
      <c r="F864" s="7">
        <v>5523</v>
      </c>
      <c r="G864" s="7">
        <v>6422</v>
      </c>
      <c r="H864" s="7">
        <v>5980</v>
      </c>
      <c r="I864" s="7">
        <v>8300</v>
      </c>
      <c r="J864" s="7">
        <v>10139</v>
      </c>
      <c r="K864" s="7">
        <v>10106</v>
      </c>
      <c r="L864" s="7">
        <v>12409</v>
      </c>
      <c r="M864" s="7">
        <v>14328</v>
      </c>
      <c r="N864" s="7">
        <v>15981</v>
      </c>
      <c r="O864" s="7">
        <v>15521</v>
      </c>
      <c r="P864" s="7">
        <v>18835</v>
      </c>
      <c r="Q864" s="7">
        <v>36048</v>
      </c>
      <c r="R864" s="7">
        <v>53576</v>
      </c>
      <c r="S864" s="7">
        <v>54237</v>
      </c>
      <c r="T864" s="7">
        <v>61486</v>
      </c>
      <c r="U864" s="7">
        <v>62511</v>
      </c>
      <c r="V864" s="7">
        <v>69049</v>
      </c>
      <c r="W864" s="7">
        <v>72579</v>
      </c>
      <c r="X864" s="7">
        <v>77354</v>
      </c>
      <c r="Y864" s="7">
        <v>81685</v>
      </c>
      <c r="Z864" s="7">
        <v>85242</v>
      </c>
    </row>
    <row r="865" spans="2:26">
      <c r="B865" s="7" t="s">
        <v>176</v>
      </c>
      <c r="C865" s="7" t="s">
        <v>9</v>
      </c>
      <c r="D865" s="7" t="s">
        <v>9</v>
      </c>
      <c r="E865" s="7" t="s">
        <v>9</v>
      </c>
      <c r="F865" s="7">
        <v>1886</v>
      </c>
      <c r="G865" s="7">
        <v>3790</v>
      </c>
      <c r="H865" s="7">
        <v>7010</v>
      </c>
      <c r="I865" s="7">
        <v>5195</v>
      </c>
      <c r="J865" s="7">
        <v>1184</v>
      </c>
      <c r="K865" s="7">
        <v>129</v>
      </c>
      <c r="L865" s="7">
        <v>448</v>
      </c>
      <c r="M865" s="7">
        <v>501</v>
      </c>
      <c r="N865" s="7">
        <v>-1171</v>
      </c>
      <c r="O865" s="7">
        <v>788</v>
      </c>
      <c r="P865" s="7">
        <v>2852</v>
      </c>
      <c r="Q865" s="7">
        <v>-4660</v>
      </c>
      <c r="R865" s="7">
        <v>-16591</v>
      </c>
      <c r="S865" s="7">
        <v>-17565</v>
      </c>
      <c r="T865" s="7">
        <v>-27917</v>
      </c>
      <c r="U865" s="7">
        <v>-24294</v>
      </c>
      <c r="V865" s="7">
        <v>-27536</v>
      </c>
      <c r="W865" s="7">
        <v>-30445</v>
      </c>
      <c r="X865" s="7">
        <v>-36544</v>
      </c>
      <c r="Y865" s="7">
        <v>-33646</v>
      </c>
      <c r="Z865" s="7">
        <v>-36890</v>
      </c>
    </row>
    <row r="866" spans="2:26">
      <c r="B866" s="7" t="s">
        <v>161</v>
      </c>
      <c r="C866" s="7" t="s">
        <v>9</v>
      </c>
      <c r="D866" s="7" t="s">
        <v>9</v>
      </c>
      <c r="E866" s="7" t="s">
        <v>9</v>
      </c>
      <c r="F866" s="7">
        <v>1005658</v>
      </c>
      <c r="G866" s="7">
        <v>1250251</v>
      </c>
      <c r="H866" s="7">
        <v>1445730</v>
      </c>
      <c r="I866" s="7">
        <v>1659568</v>
      </c>
      <c r="J866" s="7">
        <v>1782325</v>
      </c>
      <c r="K866" s="7">
        <v>1967479</v>
      </c>
      <c r="L866" s="7">
        <v>2128320</v>
      </c>
      <c r="M866" s="7">
        <v>2257849</v>
      </c>
      <c r="N866" s="7">
        <v>2412804</v>
      </c>
      <c r="O866" s="7">
        <v>2559691</v>
      </c>
      <c r="P866" s="7">
        <v>2682556</v>
      </c>
      <c r="Q866" s="7">
        <v>2817901</v>
      </c>
      <c r="R866" s="7">
        <v>3047963</v>
      </c>
      <c r="S866" s="7">
        <v>3209847</v>
      </c>
      <c r="T866" s="7">
        <v>3461928</v>
      </c>
      <c r="U866" s="7">
        <v>3625417</v>
      </c>
      <c r="V866" s="7">
        <v>3566655</v>
      </c>
      <c r="W866" s="7">
        <v>3632472</v>
      </c>
      <c r="X866" s="7">
        <v>3645471</v>
      </c>
      <c r="Y866" s="7">
        <v>3689244</v>
      </c>
      <c r="Z866" s="7">
        <v>3704038</v>
      </c>
    </row>
    <row r="867" spans="2:26">
      <c r="B867" s="7" t="s">
        <v>133</v>
      </c>
      <c r="C867" s="7" t="s">
        <v>9</v>
      </c>
      <c r="D867" s="7" t="s">
        <v>9</v>
      </c>
      <c r="E867" s="7" t="s">
        <v>9</v>
      </c>
      <c r="F867" s="7">
        <v>223035</v>
      </c>
      <c r="G867" s="7">
        <v>271169</v>
      </c>
      <c r="H867" s="7">
        <v>308147</v>
      </c>
      <c r="I867" s="7">
        <v>354093</v>
      </c>
      <c r="J867" s="7">
        <v>391691</v>
      </c>
      <c r="K867" s="7">
        <v>446963</v>
      </c>
      <c r="L867" s="7">
        <v>489823</v>
      </c>
      <c r="M867" s="7">
        <v>526218</v>
      </c>
      <c r="N867" s="7">
        <v>559436</v>
      </c>
      <c r="O867" s="7">
        <v>592700</v>
      </c>
      <c r="P867" s="7">
        <v>606975</v>
      </c>
      <c r="Q867" s="7">
        <v>631062</v>
      </c>
      <c r="R867" s="7">
        <v>666361</v>
      </c>
      <c r="S867" s="7">
        <v>696077</v>
      </c>
      <c r="T867" s="7">
        <v>738916</v>
      </c>
      <c r="U867" s="7">
        <v>798835</v>
      </c>
      <c r="V867" s="7">
        <v>839929</v>
      </c>
      <c r="W867" s="7">
        <v>862920</v>
      </c>
      <c r="X867" s="7">
        <v>870481</v>
      </c>
      <c r="Y867" s="7">
        <v>884202</v>
      </c>
      <c r="Z867" s="7">
        <v>898061</v>
      </c>
    </row>
    <row r="868" spans="2:26">
      <c r="B868" s="7" t="s">
        <v>169</v>
      </c>
      <c r="C868" s="7" t="s">
        <v>9</v>
      </c>
      <c r="D868" s="7" t="s">
        <v>9</v>
      </c>
      <c r="E868" s="7" t="s">
        <v>9</v>
      </c>
      <c r="F868" s="7">
        <v>761563</v>
      </c>
      <c r="G868" s="7">
        <v>953219</v>
      </c>
      <c r="H868" s="7">
        <v>1141015</v>
      </c>
      <c r="I868" s="7">
        <v>1293695</v>
      </c>
      <c r="J868" s="7">
        <v>1408709</v>
      </c>
      <c r="K868" s="7">
        <v>1500175</v>
      </c>
      <c r="L868" s="7">
        <v>1683576</v>
      </c>
      <c r="M868" s="7">
        <v>1807154</v>
      </c>
      <c r="N868" s="7">
        <v>1885596</v>
      </c>
      <c r="O868" s="7">
        <v>2012185</v>
      </c>
      <c r="P868" s="7">
        <v>2163995</v>
      </c>
      <c r="Q868" s="7">
        <v>2308687</v>
      </c>
      <c r="R868" s="7">
        <v>2588282</v>
      </c>
      <c r="S868" s="7">
        <v>2785930</v>
      </c>
      <c r="T868" s="7">
        <v>2962134</v>
      </c>
      <c r="U868" s="7">
        <v>3136863</v>
      </c>
      <c r="V868" s="7">
        <v>2981003</v>
      </c>
      <c r="W868" s="7">
        <v>3148916</v>
      </c>
      <c r="X868" s="7">
        <v>3160811</v>
      </c>
      <c r="Y868" s="7">
        <v>3105691</v>
      </c>
      <c r="Z868" s="7">
        <v>3121213</v>
      </c>
    </row>
    <row r="869" spans="2:26">
      <c r="B869" s="7" t="s">
        <v>177</v>
      </c>
      <c r="C869" s="7" t="s">
        <v>9</v>
      </c>
      <c r="D869" s="7" t="s">
        <v>9</v>
      </c>
      <c r="E869" s="7" t="s">
        <v>9</v>
      </c>
      <c r="F869" s="7">
        <v>787150</v>
      </c>
      <c r="G869" s="7">
        <v>979419</v>
      </c>
      <c r="H869" s="7">
        <v>1141230</v>
      </c>
      <c r="I869" s="7">
        <v>1322637</v>
      </c>
      <c r="J869" s="7">
        <v>1412689</v>
      </c>
      <c r="K869" s="7">
        <v>1547119</v>
      </c>
      <c r="L869" s="7">
        <v>1675773</v>
      </c>
      <c r="M869" s="7">
        <v>1773299</v>
      </c>
      <c r="N869" s="7">
        <v>1922271</v>
      </c>
      <c r="O869" s="7">
        <v>2058414</v>
      </c>
      <c r="P869" s="7">
        <v>2164788</v>
      </c>
      <c r="Q869" s="7">
        <v>2327735</v>
      </c>
      <c r="R869" s="7">
        <v>2543243</v>
      </c>
      <c r="S869" s="7">
        <v>2739670</v>
      </c>
      <c r="T869" s="7">
        <v>2989260</v>
      </c>
      <c r="U869" s="7">
        <v>3103745</v>
      </c>
      <c r="V869" s="7">
        <v>3026252</v>
      </c>
      <c r="W869" s="7">
        <v>3097923</v>
      </c>
      <c r="X869" s="7">
        <v>3117910</v>
      </c>
      <c r="Y869" s="7">
        <v>3089169</v>
      </c>
      <c r="Z869" s="7">
        <v>3153421</v>
      </c>
    </row>
    <row r="870" spans="2:26">
      <c r="B870" s="7" t="s">
        <v>170</v>
      </c>
      <c r="C870" s="7" t="s">
        <v>9</v>
      </c>
      <c r="D870" s="7" t="s">
        <v>9</v>
      </c>
      <c r="E870" s="7" t="s">
        <v>9</v>
      </c>
      <c r="F870" s="7">
        <v>780737</v>
      </c>
      <c r="G870" s="7">
        <v>975292</v>
      </c>
      <c r="H870" s="7">
        <v>1130573</v>
      </c>
      <c r="I870" s="7">
        <v>1300280</v>
      </c>
      <c r="J870" s="7">
        <v>1389450</v>
      </c>
      <c r="K870" s="7">
        <v>1520387</v>
      </c>
      <c r="L870" s="7">
        <v>1638049</v>
      </c>
      <c r="M870" s="7">
        <v>1731130</v>
      </c>
      <c r="N870" s="7">
        <v>1854539</v>
      </c>
      <c r="O870" s="7">
        <v>1966203</v>
      </c>
      <c r="P870" s="7">
        <v>2072729</v>
      </c>
      <c r="Q870" s="7">
        <v>2191499</v>
      </c>
      <c r="R870" s="7">
        <v>2398193</v>
      </c>
      <c r="S870" s="7">
        <v>2531335</v>
      </c>
      <c r="T870" s="7">
        <v>2750929</v>
      </c>
      <c r="U870" s="7">
        <v>2850876</v>
      </c>
      <c r="V870" s="7">
        <v>2754262</v>
      </c>
      <c r="W870" s="7">
        <v>2799997</v>
      </c>
      <c r="X870" s="7">
        <v>2811534</v>
      </c>
      <c r="Y870" s="7">
        <v>2838688</v>
      </c>
      <c r="Z870" s="7">
        <v>2842867</v>
      </c>
    </row>
    <row r="871" spans="2:26">
      <c r="B871" s="7" t="s">
        <v>171</v>
      </c>
      <c r="C871" s="7" t="s">
        <v>9</v>
      </c>
      <c r="D871" s="7" t="s">
        <v>9</v>
      </c>
      <c r="E871" s="7" t="s">
        <v>9</v>
      </c>
      <c r="F871" s="7">
        <v>782623</v>
      </c>
      <c r="G871" s="7">
        <v>979082</v>
      </c>
      <c r="H871" s="7">
        <v>1137583</v>
      </c>
      <c r="I871" s="7">
        <v>1305475</v>
      </c>
      <c r="J871" s="7">
        <v>1390634</v>
      </c>
      <c r="K871" s="7">
        <v>1520516</v>
      </c>
      <c r="L871" s="7">
        <v>1638497</v>
      </c>
      <c r="M871" s="7">
        <v>1731631</v>
      </c>
      <c r="N871" s="7">
        <v>1853368</v>
      </c>
      <c r="O871" s="7">
        <v>1966991</v>
      </c>
      <c r="P871" s="7">
        <v>2075581</v>
      </c>
      <c r="Q871" s="7">
        <v>2186839</v>
      </c>
      <c r="R871" s="7">
        <v>2381602</v>
      </c>
      <c r="S871" s="7">
        <v>2513770</v>
      </c>
      <c r="T871" s="7">
        <v>2723012</v>
      </c>
      <c r="U871" s="7">
        <v>2826582</v>
      </c>
      <c r="V871" s="7">
        <v>2726726</v>
      </c>
      <c r="W871" s="7">
        <v>2769552</v>
      </c>
      <c r="X871" s="7">
        <v>2774990</v>
      </c>
      <c r="Y871" s="7">
        <v>2805042</v>
      </c>
      <c r="Z871" s="7">
        <v>2805977</v>
      </c>
    </row>
    <row r="872" spans="2:26">
      <c r="B872" s="1" t="s">
        <v>64</v>
      </c>
    </row>
    <row r="873" spans="2:26">
      <c r="B873" s="1" t="s">
        <v>179</v>
      </c>
    </row>
    <row r="874" spans="2:26">
      <c r="B874" s="1" t="s">
        <v>180</v>
      </c>
    </row>
    <row r="877" spans="2:26">
      <c r="B877" s="1" t="s">
        <v>182</v>
      </c>
    </row>
    <row r="879" spans="2:26">
      <c r="B879" s="7" t="s">
        <v>8</v>
      </c>
      <c r="C879" s="7">
        <v>2730302</v>
      </c>
      <c r="D879" s="7">
        <v>2466527</v>
      </c>
      <c r="E879" s="7">
        <v>2410874</v>
      </c>
      <c r="F879" s="7">
        <v>2435372</v>
      </c>
      <c r="G879" s="7">
        <v>2493571</v>
      </c>
      <c r="H879" s="7">
        <v>2647661</v>
      </c>
      <c r="I879" s="7">
        <v>2761055</v>
      </c>
      <c r="J879" s="7">
        <v>2742438</v>
      </c>
      <c r="K879" s="7">
        <v>2733771</v>
      </c>
      <c r="L879" s="7">
        <v>2773084</v>
      </c>
      <c r="M879" s="7">
        <v>2892164</v>
      </c>
      <c r="N879" s="7">
        <v>2980419</v>
      </c>
      <c r="O879" s="7">
        <v>3029505</v>
      </c>
      <c r="P879" s="7">
        <v>3138623</v>
      </c>
      <c r="Q879" s="7">
        <v>3293905</v>
      </c>
      <c r="R879" s="7">
        <v>3506107</v>
      </c>
      <c r="S879" s="7">
        <v>3747206</v>
      </c>
      <c r="T879" s="7">
        <v>3954399</v>
      </c>
      <c r="U879" s="7">
        <v>4061601</v>
      </c>
      <c r="V879" s="7">
        <v>3864947</v>
      </c>
      <c r="W879" s="7">
        <v>3953651</v>
      </c>
      <c r="X879" s="7">
        <v>4031292</v>
      </c>
      <c r="Y879" s="7">
        <v>3998703</v>
      </c>
      <c r="Z879" s="7">
        <v>3970646</v>
      </c>
    </row>
    <row r="880" spans="2:26">
      <c r="B880" s="7" t="s">
        <v>175</v>
      </c>
      <c r="C880" s="7" t="s">
        <v>9</v>
      </c>
      <c r="D880" s="7" t="s">
        <v>9</v>
      </c>
      <c r="E880" s="7" t="s">
        <v>9</v>
      </c>
      <c r="F880" s="7">
        <v>2302048</v>
      </c>
      <c r="G880" s="7">
        <v>2407499</v>
      </c>
      <c r="H880" s="7">
        <v>2556650</v>
      </c>
      <c r="I880" s="7">
        <v>2712974</v>
      </c>
      <c r="J880" s="7">
        <v>2700638</v>
      </c>
      <c r="K880" s="7">
        <v>2757008</v>
      </c>
      <c r="L880" s="7">
        <v>2786615</v>
      </c>
      <c r="M880" s="7">
        <v>2864108</v>
      </c>
      <c r="N880" s="7">
        <v>2995780</v>
      </c>
      <c r="O880" s="7">
        <v>3099161</v>
      </c>
      <c r="P880" s="7">
        <v>3211706</v>
      </c>
      <c r="Q880" s="7">
        <v>3392443</v>
      </c>
      <c r="R880" s="7">
        <v>3561024</v>
      </c>
      <c r="S880" s="7">
        <v>3755335</v>
      </c>
      <c r="T880" s="7">
        <v>3992024</v>
      </c>
      <c r="U880" s="7">
        <v>4065743</v>
      </c>
      <c r="V880" s="7">
        <v>3914706</v>
      </c>
      <c r="W880" s="7">
        <v>3953651</v>
      </c>
      <c r="X880" s="7">
        <v>3988391</v>
      </c>
      <c r="Y880" s="7">
        <v>3939767</v>
      </c>
      <c r="Z880" s="7">
        <v>3943472</v>
      </c>
    </row>
    <row r="881" spans="2:26">
      <c r="B881" s="7" t="s">
        <v>154</v>
      </c>
      <c r="C881" s="7" t="s">
        <v>9</v>
      </c>
      <c r="D881" s="7" t="s">
        <v>9</v>
      </c>
      <c r="E881" s="7" t="s">
        <v>9</v>
      </c>
      <c r="F881" s="7">
        <v>35972</v>
      </c>
      <c r="G881" s="7">
        <v>44288</v>
      </c>
      <c r="H881" s="7">
        <v>54904</v>
      </c>
      <c r="I881" s="7">
        <v>56696</v>
      </c>
      <c r="J881" s="7">
        <v>73618</v>
      </c>
      <c r="K881" s="7">
        <v>73746</v>
      </c>
      <c r="L881" s="7">
        <v>83931</v>
      </c>
      <c r="M881" s="7">
        <v>94260</v>
      </c>
      <c r="N881" s="7">
        <v>103530</v>
      </c>
      <c r="O881" s="7">
        <v>81270</v>
      </c>
      <c r="P881" s="7">
        <v>90413</v>
      </c>
      <c r="Q881" s="7">
        <v>98593</v>
      </c>
      <c r="R881" s="7">
        <v>131336</v>
      </c>
      <c r="S881" s="7">
        <v>152745</v>
      </c>
      <c r="T881" s="7">
        <v>177237</v>
      </c>
      <c r="U881" s="7">
        <v>189388</v>
      </c>
      <c r="V881" s="7">
        <v>117975</v>
      </c>
      <c r="W881" s="7">
        <v>116548</v>
      </c>
      <c r="X881" s="7">
        <v>124038</v>
      </c>
      <c r="Y881" s="7">
        <v>148286</v>
      </c>
      <c r="Z881" s="7">
        <v>116088</v>
      </c>
    </row>
    <row r="882" spans="2:26">
      <c r="B882" s="7" t="s">
        <v>155</v>
      </c>
      <c r="C882" s="7" t="s">
        <v>9</v>
      </c>
      <c r="D882" s="7" t="s">
        <v>9</v>
      </c>
      <c r="E882" s="7" t="s">
        <v>9</v>
      </c>
      <c r="F882" s="7">
        <v>50590</v>
      </c>
      <c r="G882" s="7">
        <v>52220</v>
      </c>
      <c r="H882" s="7">
        <v>73688</v>
      </c>
      <c r="I882" s="7">
        <v>92867</v>
      </c>
      <c r="J882" s="7">
        <v>108466</v>
      </c>
      <c r="K882" s="7">
        <v>110815</v>
      </c>
      <c r="L882" s="7">
        <v>132625</v>
      </c>
      <c r="M882" s="7">
        <v>146951</v>
      </c>
      <c r="N882" s="7">
        <v>185523</v>
      </c>
      <c r="O882" s="7">
        <v>189427</v>
      </c>
      <c r="P882" s="7">
        <v>197548</v>
      </c>
      <c r="Q882" s="7">
        <v>255496</v>
      </c>
      <c r="R882" s="7">
        <v>292973</v>
      </c>
      <c r="S882" s="7">
        <v>381312</v>
      </c>
      <c r="T882" s="7">
        <v>433215</v>
      </c>
      <c r="U882" s="7">
        <v>453435</v>
      </c>
      <c r="V882" s="7">
        <v>393598</v>
      </c>
      <c r="W882" s="7">
        <v>413941</v>
      </c>
      <c r="X882" s="7">
        <v>430414</v>
      </c>
      <c r="Y882" s="7">
        <v>396711</v>
      </c>
      <c r="Z882" s="7">
        <v>418699</v>
      </c>
    </row>
    <row r="883" spans="2:26">
      <c r="B883" s="7" t="s">
        <v>156</v>
      </c>
      <c r="C883" s="7" t="s">
        <v>9</v>
      </c>
      <c r="D883" s="7" t="s">
        <v>9</v>
      </c>
      <c r="E883" s="7" t="s">
        <v>9</v>
      </c>
      <c r="F883" s="7">
        <v>-14618</v>
      </c>
      <c r="G883" s="7">
        <v>-7932</v>
      </c>
      <c r="H883" s="7">
        <v>-18784</v>
      </c>
      <c r="I883" s="7">
        <v>-36172</v>
      </c>
      <c r="J883" s="7">
        <v>-34848</v>
      </c>
      <c r="K883" s="7">
        <v>-37069</v>
      </c>
      <c r="L883" s="7">
        <v>-48694</v>
      </c>
      <c r="M883" s="7">
        <v>-52691</v>
      </c>
      <c r="N883" s="7">
        <v>-81993</v>
      </c>
      <c r="O883" s="7">
        <v>-108157</v>
      </c>
      <c r="P883" s="7">
        <v>-107136</v>
      </c>
      <c r="Q883" s="7">
        <v>-156903</v>
      </c>
      <c r="R883" s="7">
        <v>-161637</v>
      </c>
      <c r="S883" s="7">
        <v>-228567</v>
      </c>
      <c r="T883" s="7">
        <v>-255979</v>
      </c>
      <c r="U883" s="7">
        <v>-264047</v>
      </c>
      <c r="V883" s="7">
        <v>-275623</v>
      </c>
      <c r="W883" s="7">
        <v>-297393</v>
      </c>
      <c r="X883" s="7">
        <v>-306376</v>
      </c>
      <c r="Y883" s="7">
        <v>-248425</v>
      </c>
      <c r="Z883" s="7">
        <v>-302611</v>
      </c>
    </row>
    <row r="884" spans="2:26">
      <c r="B884" s="7" t="s">
        <v>157</v>
      </c>
      <c r="C884" s="7" t="s">
        <v>9</v>
      </c>
      <c r="D884" s="7" t="s">
        <v>9</v>
      </c>
      <c r="E884" s="7" t="s">
        <v>9</v>
      </c>
      <c r="F884" s="7">
        <v>2286960</v>
      </c>
      <c r="G884" s="7">
        <v>2399086</v>
      </c>
      <c r="H884" s="7">
        <v>2537348</v>
      </c>
      <c r="I884" s="7">
        <v>2676255</v>
      </c>
      <c r="J884" s="7">
        <v>2665244</v>
      </c>
      <c r="K884" s="7">
        <v>2719385</v>
      </c>
      <c r="L884" s="7">
        <v>2737400</v>
      </c>
      <c r="M884" s="7">
        <v>2810890</v>
      </c>
      <c r="N884" s="7">
        <v>2913318</v>
      </c>
      <c r="O884" s="7">
        <v>2990602</v>
      </c>
      <c r="P884" s="7">
        <v>3104132</v>
      </c>
      <c r="Q884" s="7">
        <v>3235285</v>
      </c>
      <c r="R884" s="7">
        <v>3399105</v>
      </c>
      <c r="S884" s="7">
        <v>3526702</v>
      </c>
      <c r="T884" s="7">
        <v>3736017</v>
      </c>
      <c r="U884" s="7">
        <v>3801676</v>
      </c>
      <c r="V884" s="7">
        <v>3639082</v>
      </c>
      <c r="W884" s="7">
        <v>3656258</v>
      </c>
      <c r="X884" s="7">
        <v>3682015</v>
      </c>
      <c r="Y884" s="7">
        <v>3691327</v>
      </c>
      <c r="Z884" s="7">
        <v>3640910</v>
      </c>
    </row>
    <row r="885" spans="2:26">
      <c r="B885" s="7" t="s">
        <v>158</v>
      </c>
      <c r="C885" s="7" t="s">
        <v>9</v>
      </c>
      <c r="D885" s="7" t="s">
        <v>9</v>
      </c>
      <c r="E885" s="7" t="s">
        <v>9</v>
      </c>
      <c r="F885" s="7">
        <v>16887</v>
      </c>
      <c r="G885" s="7">
        <v>19626</v>
      </c>
      <c r="H885" s="7">
        <v>22895</v>
      </c>
      <c r="I885" s="7">
        <v>21834</v>
      </c>
      <c r="J885" s="7">
        <v>16979</v>
      </c>
      <c r="K885" s="7">
        <v>14193</v>
      </c>
      <c r="L885" s="7">
        <v>16595</v>
      </c>
      <c r="M885" s="7">
        <v>18528</v>
      </c>
      <c r="N885" s="7">
        <v>17927</v>
      </c>
      <c r="O885" s="7">
        <v>19128</v>
      </c>
      <c r="P885" s="7">
        <v>25238</v>
      </c>
      <c r="Q885" s="7">
        <v>36149</v>
      </c>
      <c r="R885" s="7">
        <v>41213</v>
      </c>
      <c r="S885" s="7">
        <v>40232</v>
      </c>
      <c r="T885" s="7">
        <v>36054</v>
      </c>
      <c r="U885" s="7">
        <v>39906</v>
      </c>
      <c r="V885" s="7">
        <v>42068</v>
      </c>
      <c r="W885" s="7">
        <v>42059</v>
      </c>
      <c r="X885" s="7">
        <v>40810</v>
      </c>
      <c r="Y885" s="7">
        <v>47644</v>
      </c>
      <c r="Z885" s="7">
        <v>47115</v>
      </c>
    </row>
    <row r="886" spans="2:26">
      <c r="B886" s="7" t="s">
        <v>159</v>
      </c>
      <c r="C886" s="7" t="s">
        <v>9</v>
      </c>
      <c r="D886" s="7" t="s">
        <v>9</v>
      </c>
      <c r="E886" s="7" t="s">
        <v>9</v>
      </c>
      <c r="F886" s="7">
        <v>12590</v>
      </c>
      <c r="G886" s="7">
        <v>12343</v>
      </c>
      <c r="H886" s="7">
        <v>10540</v>
      </c>
      <c r="I886" s="7">
        <v>13428</v>
      </c>
      <c r="J886" s="7">
        <v>15204</v>
      </c>
      <c r="K886" s="7">
        <v>14014</v>
      </c>
      <c r="L886" s="7">
        <v>16017</v>
      </c>
      <c r="M886" s="7">
        <v>17903</v>
      </c>
      <c r="N886" s="7">
        <v>19346</v>
      </c>
      <c r="O886" s="7">
        <v>18205</v>
      </c>
      <c r="P886" s="7">
        <v>21920</v>
      </c>
      <c r="Q886" s="7">
        <v>41517</v>
      </c>
      <c r="R886" s="7">
        <v>59703</v>
      </c>
      <c r="S886" s="7">
        <v>59504</v>
      </c>
      <c r="T886" s="7">
        <v>66039</v>
      </c>
      <c r="U886" s="7">
        <v>65275</v>
      </c>
      <c r="V886" s="7">
        <v>69971</v>
      </c>
      <c r="W886" s="7">
        <v>72449</v>
      </c>
      <c r="X886" s="7">
        <v>77354</v>
      </c>
      <c r="Y886" s="7">
        <v>81015</v>
      </c>
      <c r="Z886" s="7">
        <v>83062</v>
      </c>
    </row>
    <row r="887" spans="2:26">
      <c r="B887" s="7" t="s">
        <v>176</v>
      </c>
      <c r="C887" s="7" t="s">
        <v>9</v>
      </c>
      <c r="D887" s="7" t="s">
        <v>9</v>
      </c>
      <c r="E887" s="7" t="s">
        <v>9</v>
      </c>
      <c r="F887" s="7">
        <v>4307</v>
      </c>
      <c r="G887" s="7">
        <v>7297</v>
      </c>
      <c r="H887" s="7">
        <v>12380</v>
      </c>
      <c r="I887" s="7">
        <v>8423</v>
      </c>
      <c r="J887" s="7">
        <v>1779</v>
      </c>
      <c r="K887" s="7">
        <v>179</v>
      </c>
      <c r="L887" s="7">
        <v>578</v>
      </c>
      <c r="M887" s="7">
        <v>625</v>
      </c>
      <c r="N887" s="7">
        <v>-1416</v>
      </c>
      <c r="O887" s="7">
        <v>924</v>
      </c>
      <c r="P887" s="7">
        <v>3318</v>
      </c>
      <c r="Q887" s="7">
        <v>-5367</v>
      </c>
      <c r="R887" s="7">
        <v>-18490</v>
      </c>
      <c r="S887" s="7">
        <v>-19272</v>
      </c>
      <c r="T887" s="7">
        <v>-29985</v>
      </c>
      <c r="U887" s="7">
        <v>-25368</v>
      </c>
      <c r="V887" s="7">
        <v>-27904</v>
      </c>
      <c r="W887" s="7">
        <v>-30390</v>
      </c>
      <c r="X887" s="7">
        <v>-36544</v>
      </c>
      <c r="Y887" s="7">
        <v>-33370</v>
      </c>
      <c r="Z887" s="7">
        <v>-35947</v>
      </c>
    </row>
    <row r="888" spans="2:26">
      <c r="B888" s="7" t="s">
        <v>161</v>
      </c>
      <c r="C888" s="7" t="s">
        <v>9</v>
      </c>
      <c r="D888" s="7" t="s">
        <v>9</v>
      </c>
      <c r="E888" s="7" t="s">
        <v>9</v>
      </c>
      <c r="F888" s="7">
        <v>2291160</v>
      </c>
      <c r="G888" s="7">
        <v>2406270</v>
      </c>
      <c r="H888" s="7">
        <v>2549602</v>
      </c>
      <c r="I888" s="7">
        <v>2684555</v>
      </c>
      <c r="J888" s="7">
        <v>2666927</v>
      </c>
      <c r="K888" s="7">
        <v>2719476</v>
      </c>
      <c r="L888" s="7">
        <v>2737887</v>
      </c>
      <c r="M888" s="7">
        <v>2811423</v>
      </c>
      <c r="N888" s="7">
        <v>2911810</v>
      </c>
      <c r="O888" s="7">
        <v>2991425</v>
      </c>
      <c r="P888" s="7">
        <v>3107335</v>
      </c>
      <c r="Q888" s="7">
        <v>3229840</v>
      </c>
      <c r="R888" s="7">
        <v>3380595</v>
      </c>
      <c r="S888" s="7">
        <v>3507409</v>
      </c>
      <c r="T888" s="7">
        <v>3706042</v>
      </c>
      <c r="U888" s="7">
        <v>3776305</v>
      </c>
      <c r="V888" s="7">
        <v>3611179</v>
      </c>
      <c r="W888" s="7">
        <v>3625868</v>
      </c>
      <c r="X888" s="7">
        <v>3645471</v>
      </c>
      <c r="Y888" s="7">
        <v>3657956</v>
      </c>
      <c r="Z888" s="7">
        <v>3604966</v>
      </c>
    </row>
    <row r="889" spans="2:26">
      <c r="B889" s="7" t="s">
        <v>133</v>
      </c>
      <c r="C889" s="7" t="s">
        <v>9</v>
      </c>
      <c r="D889" s="7" t="s">
        <v>9</v>
      </c>
      <c r="E889" s="7" t="s">
        <v>9</v>
      </c>
      <c r="F889" s="7">
        <v>446951</v>
      </c>
      <c r="G889" s="7">
        <v>462714</v>
      </c>
      <c r="H889" s="7">
        <v>477929</v>
      </c>
      <c r="I889" s="7">
        <v>505946</v>
      </c>
      <c r="J889" s="7">
        <v>527697</v>
      </c>
      <c r="K889" s="7">
        <v>548459</v>
      </c>
      <c r="L889" s="7">
        <v>567139</v>
      </c>
      <c r="M889" s="7">
        <v>589829</v>
      </c>
      <c r="N889" s="7">
        <v>607966</v>
      </c>
      <c r="O889" s="7">
        <v>627933</v>
      </c>
      <c r="P889" s="7">
        <v>649389</v>
      </c>
      <c r="Q889" s="7">
        <v>672557</v>
      </c>
      <c r="R889" s="7">
        <v>699069</v>
      </c>
      <c r="S889" s="7">
        <v>728563</v>
      </c>
      <c r="T889" s="7">
        <v>764786</v>
      </c>
      <c r="U889" s="7">
        <v>800085</v>
      </c>
      <c r="V889" s="7">
        <v>828140</v>
      </c>
      <c r="W889" s="7">
        <v>849717</v>
      </c>
      <c r="X889" s="7">
        <v>870481</v>
      </c>
      <c r="Y889" s="7">
        <v>891610</v>
      </c>
      <c r="Z889" s="7">
        <v>910386</v>
      </c>
    </row>
    <row r="890" spans="2:26">
      <c r="B890" s="7" t="s">
        <v>169</v>
      </c>
      <c r="C890" s="7" t="s">
        <v>9</v>
      </c>
      <c r="D890" s="7" t="s">
        <v>9</v>
      </c>
      <c r="E890" s="7" t="s">
        <v>9</v>
      </c>
      <c r="F890" s="7">
        <v>1998287</v>
      </c>
      <c r="G890" s="7">
        <v>2039668</v>
      </c>
      <c r="H890" s="7">
        <v>2182206</v>
      </c>
      <c r="I890" s="7">
        <v>2266411</v>
      </c>
      <c r="J890" s="7">
        <v>2221673</v>
      </c>
      <c r="K890" s="7">
        <v>2187992</v>
      </c>
      <c r="L890" s="7">
        <v>2207237</v>
      </c>
      <c r="M890" s="7">
        <v>2303910</v>
      </c>
      <c r="N890" s="7">
        <v>2374055</v>
      </c>
      <c r="O890" s="7">
        <v>2401939</v>
      </c>
      <c r="P890" s="7">
        <v>2489701</v>
      </c>
      <c r="Q890" s="7">
        <v>2622428</v>
      </c>
      <c r="R890" s="7">
        <v>2808766</v>
      </c>
      <c r="S890" s="7">
        <v>3021159</v>
      </c>
      <c r="T890" s="7">
        <v>3192438</v>
      </c>
      <c r="U890" s="7">
        <v>3263851</v>
      </c>
      <c r="V890" s="7">
        <v>3036810</v>
      </c>
      <c r="W890" s="7">
        <v>3103934</v>
      </c>
      <c r="X890" s="7">
        <v>3160811</v>
      </c>
      <c r="Y890" s="7">
        <v>3107313</v>
      </c>
      <c r="Z890" s="7">
        <v>3061291</v>
      </c>
    </row>
    <row r="891" spans="2:26">
      <c r="B891" s="7" t="s">
        <v>177</v>
      </c>
      <c r="C891" s="7" t="s">
        <v>9</v>
      </c>
      <c r="D891" s="7" t="s">
        <v>9</v>
      </c>
      <c r="E891" s="7" t="s">
        <v>9</v>
      </c>
      <c r="F891" s="7">
        <v>1857594</v>
      </c>
      <c r="G891" s="7">
        <v>1948176</v>
      </c>
      <c r="H891" s="7">
        <v>2084713</v>
      </c>
      <c r="I891" s="7">
        <v>2213593</v>
      </c>
      <c r="J891" s="7">
        <v>2176029</v>
      </c>
      <c r="K891" s="7">
        <v>2210101</v>
      </c>
      <c r="L891" s="7">
        <v>2219207</v>
      </c>
      <c r="M891" s="7">
        <v>2273009</v>
      </c>
      <c r="N891" s="7">
        <v>2387769</v>
      </c>
      <c r="O891" s="7">
        <v>2471316</v>
      </c>
      <c r="P891" s="7">
        <v>2562552</v>
      </c>
      <c r="Q891" s="7">
        <v>2721433</v>
      </c>
      <c r="R891" s="7">
        <v>2864085</v>
      </c>
      <c r="S891" s="7">
        <v>3029507</v>
      </c>
      <c r="T891" s="7">
        <v>3230574</v>
      </c>
      <c r="U891" s="7">
        <v>3267970</v>
      </c>
      <c r="V891" s="7">
        <v>3086797</v>
      </c>
      <c r="W891" s="7">
        <v>3103934</v>
      </c>
      <c r="X891" s="7">
        <v>3117910</v>
      </c>
      <c r="Y891" s="7">
        <v>3048832</v>
      </c>
      <c r="Z891" s="7">
        <v>3034671</v>
      </c>
    </row>
    <row r="892" spans="2:26">
      <c r="B892" s="7" t="s">
        <v>170</v>
      </c>
      <c r="C892" s="7" t="s">
        <v>9</v>
      </c>
      <c r="D892" s="7" t="s">
        <v>9</v>
      </c>
      <c r="E892" s="7" t="s">
        <v>9</v>
      </c>
      <c r="F892" s="7">
        <v>1845873</v>
      </c>
      <c r="G892" s="7">
        <v>1943556</v>
      </c>
      <c r="H892" s="7">
        <v>2069078</v>
      </c>
      <c r="I892" s="7">
        <v>2180176</v>
      </c>
      <c r="J892" s="7">
        <v>2143909</v>
      </c>
      <c r="K892" s="7">
        <v>2175749</v>
      </c>
      <c r="L892" s="7">
        <v>2172923</v>
      </c>
      <c r="M892" s="7">
        <v>2222709</v>
      </c>
      <c r="N892" s="7">
        <v>2307547</v>
      </c>
      <c r="O892" s="7">
        <v>2364403</v>
      </c>
      <c r="P892" s="7">
        <v>2456800</v>
      </c>
      <c r="Q892" s="7">
        <v>2565292</v>
      </c>
      <c r="R892" s="7">
        <v>2703291</v>
      </c>
      <c r="S892" s="7">
        <v>2801330</v>
      </c>
      <c r="T892" s="7">
        <v>2974927</v>
      </c>
      <c r="U892" s="7">
        <v>3004212</v>
      </c>
      <c r="V892" s="7">
        <v>2811257</v>
      </c>
      <c r="W892" s="7">
        <v>2806541</v>
      </c>
      <c r="X892" s="7">
        <v>2811534</v>
      </c>
      <c r="Y892" s="7">
        <v>2800130</v>
      </c>
      <c r="Z892" s="7">
        <v>2732535</v>
      </c>
    </row>
    <row r="893" spans="2:26">
      <c r="B893" s="7" t="s">
        <v>171</v>
      </c>
      <c r="C893" s="7" t="s">
        <v>9</v>
      </c>
      <c r="D893" s="7" t="s">
        <v>9</v>
      </c>
      <c r="E893" s="7" t="s">
        <v>9</v>
      </c>
      <c r="F893" s="7">
        <v>1850468</v>
      </c>
      <c r="G893" s="7">
        <v>1951253</v>
      </c>
      <c r="H893" s="7">
        <v>2082052</v>
      </c>
      <c r="I893" s="7">
        <v>2189065</v>
      </c>
      <c r="J893" s="7">
        <v>2145971</v>
      </c>
      <c r="K893" s="7">
        <v>2176167</v>
      </c>
      <c r="L893" s="7">
        <v>2173751</v>
      </c>
      <c r="M893" s="7">
        <v>2223591</v>
      </c>
      <c r="N893" s="7">
        <v>2306337</v>
      </c>
      <c r="O893" s="7">
        <v>2365600</v>
      </c>
      <c r="P893" s="7">
        <v>2460446</v>
      </c>
      <c r="Q893" s="7">
        <v>2560123</v>
      </c>
      <c r="R893" s="7">
        <v>2684861</v>
      </c>
      <c r="S893" s="7">
        <v>2782119</v>
      </c>
      <c r="T893" s="7">
        <v>2944941</v>
      </c>
      <c r="U893" s="7">
        <v>2978888</v>
      </c>
      <c r="V893" s="7">
        <v>2783364</v>
      </c>
      <c r="W893" s="7">
        <v>2776151</v>
      </c>
      <c r="X893" s="7">
        <v>2774990</v>
      </c>
      <c r="Y893" s="7">
        <v>2766743</v>
      </c>
      <c r="Z893" s="7">
        <v>2696619</v>
      </c>
    </row>
    <row r="894" spans="2:26">
      <c r="B894" s="1" t="s">
        <v>48</v>
      </c>
    </row>
    <row r="895" spans="2:26">
      <c r="B895" s="1" t="s">
        <v>181</v>
      </c>
    </row>
    <row r="898" spans="2:26">
      <c r="B898" s="1" t="s">
        <v>183</v>
      </c>
    </row>
    <row r="900" spans="2:26">
      <c r="B900" s="7" t="s">
        <v>8</v>
      </c>
      <c r="C900" s="7" t="s">
        <v>9</v>
      </c>
      <c r="D900" s="7">
        <v>90.3</v>
      </c>
      <c r="E900" s="7">
        <v>97.7</v>
      </c>
      <c r="F900" s="7">
        <v>101</v>
      </c>
      <c r="G900" s="7">
        <v>102.4</v>
      </c>
      <c r="H900" s="7">
        <v>106.2</v>
      </c>
      <c r="I900" s="7">
        <v>104.3</v>
      </c>
      <c r="J900" s="7">
        <v>99.3</v>
      </c>
      <c r="K900" s="7">
        <v>99.7</v>
      </c>
      <c r="L900" s="7">
        <v>101.4</v>
      </c>
      <c r="M900" s="7">
        <v>104.3</v>
      </c>
      <c r="N900" s="7">
        <v>103.1</v>
      </c>
      <c r="O900" s="7">
        <v>101.6</v>
      </c>
      <c r="P900" s="7">
        <v>103.6</v>
      </c>
      <c r="Q900" s="7">
        <v>104.9</v>
      </c>
      <c r="R900" s="7">
        <v>106.4</v>
      </c>
      <c r="S900" s="7">
        <v>106.9</v>
      </c>
      <c r="T900" s="7">
        <v>105.5</v>
      </c>
      <c r="U900" s="7">
        <v>102.7</v>
      </c>
      <c r="V900" s="7">
        <v>95.2</v>
      </c>
      <c r="W900" s="7">
        <v>102.3</v>
      </c>
      <c r="X900" s="7">
        <v>102</v>
      </c>
      <c r="Y900" s="7">
        <v>99.2</v>
      </c>
      <c r="Z900" s="7">
        <v>99.3</v>
      </c>
    </row>
    <row r="901" spans="2:26">
      <c r="B901" s="7" t="s">
        <v>175</v>
      </c>
      <c r="C901" s="7" t="s">
        <v>9</v>
      </c>
      <c r="D901" s="7" t="s">
        <v>9</v>
      </c>
      <c r="E901" s="7" t="s">
        <v>9</v>
      </c>
      <c r="F901" s="7" t="s">
        <v>9</v>
      </c>
      <c r="G901" s="7">
        <v>104.6</v>
      </c>
      <c r="H901" s="7">
        <v>106.2</v>
      </c>
      <c r="I901" s="7">
        <v>106.1</v>
      </c>
      <c r="J901" s="7">
        <v>99.5</v>
      </c>
      <c r="K901" s="7">
        <v>102.1</v>
      </c>
      <c r="L901" s="7">
        <v>101.1</v>
      </c>
      <c r="M901" s="7">
        <v>102.8</v>
      </c>
      <c r="N901" s="7">
        <v>104.6</v>
      </c>
      <c r="O901" s="7">
        <v>103.5</v>
      </c>
      <c r="P901" s="7">
        <v>103.6</v>
      </c>
      <c r="Q901" s="7">
        <v>105.6</v>
      </c>
      <c r="R901" s="7">
        <v>105</v>
      </c>
      <c r="S901" s="7">
        <v>105.5</v>
      </c>
      <c r="T901" s="7">
        <v>106.3</v>
      </c>
      <c r="U901" s="7">
        <v>101.8</v>
      </c>
      <c r="V901" s="7">
        <v>96.3</v>
      </c>
      <c r="W901" s="7">
        <v>101</v>
      </c>
      <c r="X901" s="7">
        <v>100.9</v>
      </c>
      <c r="Y901" s="7">
        <v>98.8</v>
      </c>
      <c r="Z901" s="7">
        <v>100.1</v>
      </c>
    </row>
    <row r="902" spans="2:26">
      <c r="B902" s="7" t="s">
        <v>154</v>
      </c>
      <c r="C902" s="7" t="s">
        <v>9</v>
      </c>
      <c r="D902" s="7" t="s">
        <v>9</v>
      </c>
      <c r="E902" s="7" t="s">
        <v>9</v>
      </c>
      <c r="F902" s="7" t="s">
        <v>9</v>
      </c>
      <c r="G902" s="7">
        <v>123.1</v>
      </c>
      <c r="H902" s="7">
        <v>124</v>
      </c>
      <c r="I902" s="7">
        <v>103.3</v>
      </c>
      <c r="J902" s="7">
        <v>129.80000000000001</v>
      </c>
      <c r="K902" s="7">
        <v>100.2</v>
      </c>
      <c r="L902" s="7">
        <v>113.8</v>
      </c>
      <c r="M902" s="7">
        <v>112.3</v>
      </c>
      <c r="N902" s="7">
        <v>109.8</v>
      </c>
      <c r="O902" s="7">
        <v>78.5</v>
      </c>
      <c r="P902" s="7">
        <v>111.2</v>
      </c>
      <c r="Q902" s="7">
        <v>109</v>
      </c>
      <c r="R902" s="7">
        <v>133.19999999999999</v>
      </c>
      <c r="S902" s="7">
        <v>116.3</v>
      </c>
      <c r="T902" s="7">
        <v>116</v>
      </c>
      <c r="U902" s="7">
        <v>106.9</v>
      </c>
      <c r="V902" s="7">
        <v>62.3</v>
      </c>
      <c r="W902" s="7">
        <v>98.8</v>
      </c>
      <c r="X902" s="7">
        <v>106.4</v>
      </c>
      <c r="Y902" s="7">
        <v>119.5</v>
      </c>
      <c r="Z902" s="7">
        <v>78.3</v>
      </c>
    </row>
    <row r="903" spans="2:26">
      <c r="B903" s="7" t="s">
        <v>155</v>
      </c>
      <c r="C903" s="7" t="s">
        <v>9</v>
      </c>
      <c r="D903" s="7" t="s">
        <v>9</v>
      </c>
      <c r="E903" s="7" t="s">
        <v>9</v>
      </c>
      <c r="F903" s="7" t="s">
        <v>9</v>
      </c>
      <c r="G903" s="7">
        <v>103.2</v>
      </c>
      <c r="H903" s="7">
        <v>141.1</v>
      </c>
      <c r="I903" s="7">
        <v>126</v>
      </c>
      <c r="J903" s="7">
        <v>116.8</v>
      </c>
      <c r="K903" s="7">
        <v>102.2</v>
      </c>
      <c r="L903" s="7">
        <v>119.7</v>
      </c>
      <c r="M903" s="7">
        <v>110.8</v>
      </c>
      <c r="N903" s="7">
        <v>126.2</v>
      </c>
      <c r="O903" s="7">
        <v>102.1</v>
      </c>
      <c r="P903" s="7">
        <v>104.3</v>
      </c>
      <c r="Q903" s="7">
        <v>129.30000000000001</v>
      </c>
      <c r="R903" s="7">
        <v>114.7</v>
      </c>
      <c r="S903" s="7">
        <v>130.19999999999999</v>
      </c>
      <c r="T903" s="7">
        <v>113.6</v>
      </c>
      <c r="U903" s="7">
        <v>104.7</v>
      </c>
      <c r="V903" s="7">
        <v>86.8</v>
      </c>
      <c r="W903" s="7">
        <v>105.2</v>
      </c>
      <c r="X903" s="7">
        <v>104</v>
      </c>
      <c r="Y903" s="7">
        <v>92.2</v>
      </c>
      <c r="Z903" s="7">
        <v>105.5</v>
      </c>
    </row>
    <row r="904" spans="2:26">
      <c r="B904" s="7" t="s">
        <v>156</v>
      </c>
      <c r="C904" s="7" t="s">
        <v>9</v>
      </c>
      <c r="D904" s="7" t="s">
        <v>9</v>
      </c>
      <c r="E904" s="7" t="s">
        <v>9</v>
      </c>
      <c r="F904" s="7" t="s">
        <v>9</v>
      </c>
      <c r="G904" s="7">
        <v>54.3</v>
      </c>
      <c r="H904" s="7">
        <v>236.8</v>
      </c>
      <c r="I904" s="7">
        <v>192.6</v>
      </c>
      <c r="J904" s="7">
        <v>96.3</v>
      </c>
      <c r="K904" s="7">
        <v>106.4</v>
      </c>
      <c r="L904" s="7">
        <v>131.4</v>
      </c>
      <c r="M904" s="7">
        <v>108.2</v>
      </c>
      <c r="N904" s="7">
        <v>155.6</v>
      </c>
      <c r="O904" s="7">
        <v>131.9</v>
      </c>
      <c r="P904" s="7">
        <v>99.1</v>
      </c>
      <c r="Q904" s="7">
        <v>146.5</v>
      </c>
      <c r="R904" s="7">
        <v>103</v>
      </c>
      <c r="S904" s="7">
        <v>141.4</v>
      </c>
      <c r="T904" s="7">
        <v>112</v>
      </c>
      <c r="U904" s="7">
        <v>103.2</v>
      </c>
      <c r="V904" s="7">
        <v>104.4</v>
      </c>
      <c r="W904" s="7">
        <v>107.9</v>
      </c>
      <c r="X904" s="7">
        <v>103</v>
      </c>
      <c r="Y904" s="7">
        <v>81.099999999999994</v>
      </c>
      <c r="Z904" s="7">
        <v>121.8</v>
      </c>
    </row>
    <row r="905" spans="2:26">
      <c r="B905" s="7" t="s">
        <v>157</v>
      </c>
      <c r="C905" s="7" t="s">
        <v>9</v>
      </c>
      <c r="D905" s="7" t="s">
        <v>9</v>
      </c>
      <c r="E905" s="7" t="s">
        <v>9</v>
      </c>
      <c r="F905" s="7" t="s">
        <v>9</v>
      </c>
      <c r="G905" s="7">
        <v>104.9</v>
      </c>
      <c r="H905" s="7">
        <v>105.8</v>
      </c>
      <c r="I905" s="7">
        <v>105.5</v>
      </c>
      <c r="J905" s="7">
        <v>99.6</v>
      </c>
      <c r="K905" s="7">
        <v>102</v>
      </c>
      <c r="L905" s="7">
        <v>100.7</v>
      </c>
      <c r="M905" s="7">
        <v>102.7</v>
      </c>
      <c r="N905" s="7">
        <v>103.6</v>
      </c>
      <c r="O905" s="7">
        <v>102.7</v>
      </c>
      <c r="P905" s="7">
        <v>103.8</v>
      </c>
      <c r="Q905" s="7">
        <v>104.2</v>
      </c>
      <c r="R905" s="7">
        <v>105.1</v>
      </c>
      <c r="S905" s="7">
        <v>103.8</v>
      </c>
      <c r="T905" s="7">
        <v>105.9</v>
      </c>
      <c r="U905" s="7">
        <v>101.8</v>
      </c>
      <c r="V905" s="7">
        <v>95.7</v>
      </c>
      <c r="W905" s="7">
        <v>100.5</v>
      </c>
      <c r="X905" s="7">
        <v>100.7</v>
      </c>
      <c r="Y905" s="7">
        <v>100.3</v>
      </c>
      <c r="Z905" s="7">
        <v>98.6</v>
      </c>
    </row>
    <row r="906" spans="2:26">
      <c r="B906" s="7" t="s">
        <v>158</v>
      </c>
      <c r="C906" s="7" t="s">
        <v>9</v>
      </c>
      <c r="D906" s="7" t="s">
        <v>9</v>
      </c>
      <c r="E906" s="7" t="s">
        <v>9</v>
      </c>
      <c r="F906" s="7" t="s">
        <v>9</v>
      </c>
      <c r="G906" s="7">
        <v>116.2</v>
      </c>
      <c r="H906" s="7">
        <v>116.7</v>
      </c>
      <c r="I906" s="7">
        <v>95.4</v>
      </c>
      <c r="J906" s="7">
        <v>77.8</v>
      </c>
      <c r="K906" s="7">
        <v>83.6</v>
      </c>
      <c r="L906" s="7">
        <v>116.9</v>
      </c>
      <c r="M906" s="7">
        <v>111.6</v>
      </c>
      <c r="N906" s="7">
        <v>96.8</v>
      </c>
      <c r="O906" s="7">
        <v>106.7</v>
      </c>
      <c r="P906" s="7">
        <v>131.9</v>
      </c>
      <c r="Q906" s="7">
        <v>143.19999999999999</v>
      </c>
      <c r="R906" s="7">
        <v>114</v>
      </c>
      <c r="S906" s="7">
        <v>97.6</v>
      </c>
      <c r="T906" s="7">
        <v>89.6</v>
      </c>
      <c r="U906" s="7">
        <v>110.7</v>
      </c>
      <c r="V906" s="7">
        <v>105.4</v>
      </c>
      <c r="W906" s="7">
        <v>100</v>
      </c>
      <c r="X906" s="7">
        <v>97</v>
      </c>
      <c r="Y906" s="7">
        <v>116.7</v>
      </c>
      <c r="Z906" s="7">
        <v>98.9</v>
      </c>
    </row>
    <row r="907" spans="2:26">
      <c r="B907" s="7" t="s">
        <v>159</v>
      </c>
      <c r="C907" s="7" t="s">
        <v>9</v>
      </c>
      <c r="D907" s="7" t="s">
        <v>9</v>
      </c>
      <c r="E907" s="7" t="s">
        <v>9</v>
      </c>
      <c r="F907" s="7" t="s">
        <v>9</v>
      </c>
      <c r="G907" s="7">
        <v>98</v>
      </c>
      <c r="H907" s="7">
        <v>85.4</v>
      </c>
      <c r="I907" s="7">
        <v>127.4</v>
      </c>
      <c r="J907" s="7">
        <v>113.2</v>
      </c>
      <c r="K907" s="7">
        <v>92.2</v>
      </c>
      <c r="L907" s="7">
        <v>114.3</v>
      </c>
      <c r="M907" s="7">
        <v>111.8</v>
      </c>
      <c r="N907" s="7">
        <v>108.1</v>
      </c>
      <c r="O907" s="7">
        <v>94.1</v>
      </c>
      <c r="P907" s="7">
        <v>120.4</v>
      </c>
      <c r="Q907" s="7">
        <v>189.4</v>
      </c>
      <c r="R907" s="7">
        <v>143.80000000000001</v>
      </c>
      <c r="S907" s="7">
        <v>99.7</v>
      </c>
      <c r="T907" s="7">
        <v>111</v>
      </c>
      <c r="U907" s="7">
        <v>98.8</v>
      </c>
      <c r="V907" s="7">
        <v>107.2</v>
      </c>
      <c r="W907" s="7">
        <v>103.5</v>
      </c>
      <c r="X907" s="7">
        <v>106.8</v>
      </c>
      <c r="Y907" s="7">
        <v>104.7</v>
      </c>
      <c r="Z907" s="7">
        <v>102.5</v>
      </c>
    </row>
    <row r="908" spans="2:26">
      <c r="B908" s="7" t="s">
        <v>176</v>
      </c>
      <c r="C908" s="7" t="s">
        <v>9</v>
      </c>
      <c r="D908" s="7" t="s">
        <v>9</v>
      </c>
      <c r="E908" s="7" t="s">
        <v>9</v>
      </c>
      <c r="F908" s="7" t="s">
        <v>9</v>
      </c>
      <c r="G908" s="7">
        <v>169.4</v>
      </c>
      <c r="H908" s="7">
        <v>169.7</v>
      </c>
      <c r="I908" s="7">
        <v>68</v>
      </c>
      <c r="J908" s="7">
        <v>21.1</v>
      </c>
      <c r="K908" s="7">
        <v>10.1</v>
      </c>
      <c r="L908" s="7">
        <v>322.3</v>
      </c>
      <c r="M908" s="7">
        <v>108.2</v>
      </c>
      <c r="N908" s="7">
        <v>-226.5</v>
      </c>
      <c r="O908" s="7">
        <v>-65.2</v>
      </c>
      <c r="P908" s="7">
        <v>359.2</v>
      </c>
      <c r="Q908" s="7">
        <v>-161.69999999999999</v>
      </c>
      <c r="R908" s="7">
        <v>344.5</v>
      </c>
      <c r="S908" s="7">
        <v>104.2</v>
      </c>
      <c r="T908" s="7">
        <v>155.6</v>
      </c>
      <c r="U908" s="7">
        <v>84.6</v>
      </c>
      <c r="V908" s="7">
        <v>110</v>
      </c>
      <c r="W908" s="7">
        <v>108.9</v>
      </c>
      <c r="X908" s="7">
        <v>120.3</v>
      </c>
      <c r="Y908" s="7">
        <v>91.3</v>
      </c>
      <c r="Z908" s="7">
        <v>107.7</v>
      </c>
    </row>
    <row r="909" spans="2:26">
      <c r="B909" s="7" t="s">
        <v>161</v>
      </c>
      <c r="C909" s="7" t="s">
        <v>9</v>
      </c>
      <c r="D909" s="7" t="s">
        <v>9</v>
      </c>
      <c r="E909" s="7" t="s">
        <v>9</v>
      </c>
      <c r="F909" s="7" t="s">
        <v>9</v>
      </c>
      <c r="G909" s="7">
        <v>105</v>
      </c>
      <c r="H909" s="7">
        <v>106</v>
      </c>
      <c r="I909" s="7">
        <v>105.3</v>
      </c>
      <c r="J909" s="7">
        <v>99.3</v>
      </c>
      <c r="K909" s="7">
        <v>102</v>
      </c>
      <c r="L909" s="7">
        <v>100.7</v>
      </c>
      <c r="M909" s="7">
        <v>102.7</v>
      </c>
      <c r="N909" s="7">
        <v>103.6</v>
      </c>
      <c r="O909" s="7">
        <v>102.7</v>
      </c>
      <c r="P909" s="7">
        <v>103.9</v>
      </c>
      <c r="Q909" s="7">
        <v>103.9</v>
      </c>
      <c r="R909" s="7">
        <v>104.7</v>
      </c>
      <c r="S909" s="7">
        <v>103.8</v>
      </c>
      <c r="T909" s="7">
        <v>105.7</v>
      </c>
      <c r="U909" s="7">
        <v>101.9</v>
      </c>
      <c r="V909" s="7">
        <v>95.6</v>
      </c>
      <c r="W909" s="7">
        <v>100.4</v>
      </c>
      <c r="X909" s="7">
        <v>100.5</v>
      </c>
      <c r="Y909" s="7">
        <v>100.3</v>
      </c>
      <c r="Z909" s="7">
        <v>98.6</v>
      </c>
    </row>
    <row r="910" spans="2:26">
      <c r="B910" s="7" t="s">
        <v>133</v>
      </c>
      <c r="C910" s="7" t="s">
        <v>9</v>
      </c>
      <c r="D910" s="7" t="s">
        <v>9</v>
      </c>
      <c r="E910" s="7" t="s">
        <v>9</v>
      </c>
      <c r="F910" s="7" t="s">
        <v>9</v>
      </c>
      <c r="G910" s="7">
        <v>103.5</v>
      </c>
      <c r="H910" s="7">
        <v>103.3</v>
      </c>
      <c r="I910" s="7">
        <v>105.9</v>
      </c>
      <c r="J910" s="7">
        <v>104.3</v>
      </c>
      <c r="K910" s="7">
        <v>103.9</v>
      </c>
      <c r="L910" s="7">
        <v>103.4</v>
      </c>
      <c r="M910" s="7">
        <v>104</v>
      </c>
      <c r="N910" s="7">
        <v>103.1</v>
      </c>
      <c r="O910" s="7">
        <v>103.3</v>
      </c>
      <c r="P910" s="7">
        <v>103.4</v>
      </c>
      <c r="Q910" s="7">
        <v>103.6</v>
      </c>
      <c r="R910" s="7">
        <v>103.9</v>
      </c>
      <c r="S910" s="7">
        <v>104.2</v>
      </c>
      <c r="T910" s="7">
        <v>105</v>
      </c>
      <c r="U910" s="7">
        <v>104.6</v>
      </c>
      <c r="V910" s="7">
        <v>103.5</v>
      </c>
      <c r="W910" s="7">
        <v>102.6</v>
      </c>
      <c r="X910" s="7">
        <v>102.4</v>
      </c>
      <c r="Y910" s="7">
        <v>102.4</v>
      </c>
      <c r="Z910" s="7">
        <v>102.1</v>
      </c>
    </row>
    <row r="911" spans="2:26">
      <c r="B911" s="7" t="s">
        <v>169</v>
      </c>
      <c r="C911" s="7" t="s">
        <v>9</v>
      </c>
      <c r="D911" s="7" t="s">
        <v>9</v>
      </c>
      <c r="E911" s="7" t="s">
        <v>9</v>
      </c>
      <c r="F911" s="7" t="s">
        <v>9</v>
      </c>
      <c r="G911" s="7">
        <v>102.1</v>
      </c>
      <c r="H911" s="7">
        <v>107</v>
      </c>
      <c r="I911" s="7">
        <v>103.9</v>
      </c>
      <c r="J911" s="7">
        <v>98</v>
      </c>
      <c r="K911" s="7">
        <v>98.5</v>
      </c>
      <c r="L911" s="7">
        <v>100.9</v>
      </c>
      <c r="M911" s="7">
        <v>104.4</v>
      </c>
      <c r="N911" s="7">
        <v>103</v>
      </c>
      <c r="O911" s="7">
        <v>101.2</v>
      </c>
      <c r="P911" s="7">
        <v>103.7</v>
      </c>
      <c r="Q911" s="7">
        <v>105.3</v>
      </c>
      <c r="R911" s="7">
        <v>107.1</v>
      </c>
      <c r="S911" s="7">
        <v>107.6</v>
      </c>
      <c r="T911" s="7">
        <v>105.7</v>
      </c>
      <c r="U911" s="7">
        <v>102.2</v>
      </c>
      <c r="V911" s="7">
        <v>93</v>
      </c>
      <c r="W911" s="7">
        <v>102.2</v>
      </c>
      <c r="X911" s="7">
        <v>101.8</v>
      </c>
      <c r="Y911" s="7">
        <v>98.3</v>
      </c>
      <c r="Z911" s="7">
        <v>98.5</v>
      </c>
    </row>
    <row r="912" spans="2:26">
      <c r="B912" s="7" t="s">
        <v>177</v>
      </c>
      <c r="C912" s="7" t="s">
        <v>9</v>
      </c>
      <c r="D912" s="7" t="s">
        <v>9</v>
      </c>
      <c r="E912" s="7" t="s">
        <v>9</v>
      </c>
      <c r="F912" s="7" t="s">
        <v>9</v>
      </c>
      <c r="G912" s="7">
        <v>104.9</v>
      </c>
      <c r="H912" s="7">
        <v>107</v>
      </c>
      <c r="I912" s="7">
        <v>106.2</v>
      </c>
      <c r="J912" s="7">
        <v>98.3</v>
      </c>
      <c r="K912" s="7">
        <v>101.6</v>
      </c>
      <c r="L912" s="7">
        <v>100.4</v>
      </c>
      <c r="M912" s="7">
        <v>102.4</v>
      </c>
      <c r="N912" s="7">
        <v>105</v>
      </c>
      <c r="O912" s="7">
        <v>103.5</v>
      </c>
      <c r="P912" s="7">
        <v>103.7</v>
      </c>
      <c r="Q912" s="7">
        <v>106.2</v>
      </c>
      <c r="R912" s="7">
        <v>105.2</v>
      </c>
      <c r="S912" s="7">
        <v>105.8</v>
      </c>
      <c r="T912" s="7">
        <v>106.6</v>
      </c>
      <c r="U912" s="7">
        <v>101.2</v>
      </c>
      <c r="V912" s="7">
        <v>94.5</v>
      </c>
      <c r="W912" s="7">
        <v>100.6</v>
      </c>
      <c r="X912" s="7">
        <v>100.5</v>
      </c>
      <c r="Y912" s="7">
        <v>97.8</v>
      </c>
      <c r="Z912" s="7">
        <v>99.5</v>
      </c>
    </row>
    <row r="913" spans="2:26">
      <c r="B913" s="7" t="s">
        <v>170</v>
      </c>
      <c r="C913" s="7" t="s">
        <v>9</v>
      </c>
      <c r="D913" s="7" t="s">
        <v>9</v>
      </c>
      <c r="E913" s="7" t="s">
        <v>9</v>
      </c>
      <c r="F913" s="7" t="s">
        <v>9</v>
      </c>
      <c r="G913" s="7">
        <v>105.3</v>
      </c>
      <c r="H913" s="7">
        <v>106.5</v>
      </c>
      <c r="I913" s="7">
        <v>105.4</v>
      </c>
      <c r="J913" s="7">
        <v>98.3</v>
      </c>
      <c r="K913" s="7">
        <v>101.5</v>
      </c>
      <c r="L913" s="7">
        <v>99.9</v>
      </c>
      <c r="M913" s="7">
        <v>102.3</v>
      </c>
      <c r="N913" s="7">
        <v>103.8</v>
      </c>
      <c r="O913" s="7">
        <v>102.5</v>
      </c>
      <c r="P913" s="7">
        <v>103.9</v>
      </c>
      <c r="Q913" s="7">
        <v>104.4</v>
      </c>
      <c r="R913" s="7">
        <v>105.4</v>
      </c>
      <c r="S913" s="7">
        <v>103.6</v>
      </c>
      <c r="T913" s="7">
        <v>106.2</v>
      </c>
      <c r="U913" s="7">
        <v>101</v>
      </c>
      <c r="V913" s="7">
        <v>93.6</v>
      </c>
      <c r="W913" s="7">
        <v>99.8</v>
      </c>
      <c r="X913" s="7">
        <v>100.2</v>
      </c>
      <c r="Y913" s="7">
        <v>99.6</v>
      </c>
      <c r="Z913" s="7">
        <v>97.6</v>
      </c>
    </row>
    <row r="914" spans="2:26">
      <c r="B914" s="7" t="s">
        <v>171</v>
      </c>
      <c r="C914" s="7" t="s">
        <v>9</v>
      </c>
      <c r="D914" s="7" t="s">
        <v>9</v>
      </c>
      <c r="E914" s="7" t="s">
        <v>9</v>
      </c>
      <c r="F914" s="7" t="s">
        <v>9</v>
      </c>
      <c r="G914" s="7">
        <v>105.4</v>
      </c>
      <c r="H914" s="7">
        <v>106.7</v>
      </c>
      <c r="I914" s="7">
        <v>105.1</v>
      </c>
      <c r="J914" s="7">
        <v>98</v>
      </c>
      <c r="K914" s="7">
        <v>101.4</v>
      </c>
      <c r="L914" s="7">
        <v>99.9</v>
      </c>
      <c r="M914" s="7">
        <v>102.3</v>
      </c>
      <c r="N914" s="7">
        <v>103.7</v>
      </c>
      <c r="O914" s="7">
        <v>102.6</v>
      </c>
      <c r="P914" s="7">
        <v>104</v>
      </c>
      <c r="Q914" s="7">
        <v>104.1</v>
      </c>
      <c r="R914" s="7">
        <v>104.9</v>
      </c>
      <c r="S914" s="7">
        <v>103.6</v>
      </c>
      <c r="T914" s="7">
        <v>105.9</v>
      </c>
      <c r="U914" s="7">
        <v>101.2</v>
      </c>
      <c r="V914" s="7">
        <v>93.4</v>
      </c>
      <c r="W914" s="7">
        <v>99.7</v>
      </c>
      <c r="X914" s="7">
        <v>100</v>
      </c>
      <c r="Y914" s="7">
        <v>99.7</v>
      </c>
      <c r="Z914" s="7">
        <v>97.5</v>
      </c>
    </row>
    <row r="917" spans="2:26">
      <c r="B917" s="1" t="s">
        <v>184</v>
      </c>
    </row>
    <row r="919" spans="2:26">
      <c r="B919" s="7" t="s">
        <v>8</v>
      </c>
      <c r="C919" s="7">
        <v>69.099999999999994</v>
      </c>
      <c r="D919" s="7">
        <v>62.4</v>
      </c>
      <c r="E919" s="7">
        <v>61</v>
      </c>
      <c r="F919" s="7">
        <v>61.6</v>
      </c>
      <c r="G919" s="7">
        <v>63.1</v>
      </c>
      <c r="H919" s="7">
        <v>67</v>
      </c>
      <c r="I919" s="7">
        <v>69.8</v>
      </c>
      <c r="J919" s="7">
        <v>69.400000000000006</v>
      </c>
      <c r="K919" s="7">
        <v>69.099999999999994</v>
      </c>
      <c r="L919" s="7">
        <v>70.099999999999994</v>
      </c>
      <c r="M919" s="7">
        <v>73.2</v>
      </c>
      <c r="N919" s="7">
        <v>75.400000000000006</v>
      </c>
      <c r="O919" s="7">
        <v>76.599999999999994</v>
      </c>
      <c r="P919" s="7">
        <v>79.400000000000006</v>
      </c>
      <c r="Q919" s="7">
        <v>83.3</v>
      </c>
      <c r="R919" s="7">
        <v>88.7</v>
      </c>
      <c r="S919" s="7">
        <v>94.8</v>
      </c>
      <c r="T919" s="7">
        <v>100</v>
      </c>
      <c r="U919" s="7">
        <v>102.7</v>
      </c>
      <c r="V919" s="7">
        <v>97.8</v>
      </c>
      <c r="W919" s="7">
        <v>100</v>
      </c>
      <c r="X919" s="7">
        <v>102</v>
      </c>
      <c r="Y919" s="7">
        <v>101.1</v>
      </c>
      <c r="Z919" s="7">
        <v>100.4</v>
      </c>
    </row>
    <row r="920" spans="2:26">
      <c r="B920" s="7" t="s">
        <v>175</v>
      </c>
      <c r="C920" s="7" t="s">
        <v>9</v>
      </c>
      <c r="D920" s="7" t="s">
        <v>9</v>
      </c>
      <c r="E920" s="7" t="s">
        <v>9</v>
      </c>
      <c r="F920" s="7">
        <v>58.2</v>
      </c>
      <c r="G920" s="7">
        <v>60.9</v>
      </c>
      <c r="H920" s="7">
        <v>64.7</v>
      </c>
      <c r="I920" s="7">
        <v>68.599999999999994</v>
      </c>
      <c r="J920" s="7">
        <v>68.3</v>
      </c>
      <c r="K920" s="7">
        <v>69.7</v>
      </c>
      <c r="L920" s="7">
        <v>70.5</v>
      </c>
      <c r="M920" s="7">
        <v>72.400000000000006</v>
      </c>
      <c r="N920" s="7">
        <v>75.8</v>
      </c>
      <c r="O920" s="7">
        <v>78.400000000000006</v>
      </c>
      <c r="P920" s="7">
        <v>81.2</v>
      </c>
      <c r="Q920" s="7">
        <v>85.8</v>
      </c>
      <c r="R920" s="7">
        <v>90.1</v>
      </c>
      <c r="S920" s="7">
        <v>95</v>
      </c>
      <c r="T920" s="7">
        <v>101</v>
      </c>
      <c r="U920" s="7">
        <v>102.8</v>
      </c>
      <c r="V920" s="7">
        <v>99</v>
      </c>
      <c r="W920" s="7">
        <v>100</v>
      </c>
      <c r="X920" s="7">
        <v>100.9</v>
      </c>
      <c r="Y920" s="7">
        <v>99.6</v>
      </c>
      <c r="Z920" s="7">
        <v>99.7</v>
      </c>
    </row>
    <row r="921" spans="2:26">
      <c r="B921" s="7" t="s">
        <v>154</v>
      </c>
      <c r="C921" s="7" t="s">
        <v>9</v>
      </c>
      <c r="D921" s="7" t="s">
        <v>9</v>
      </c>
      <c r="E921" s="7" t="s">
        <v>9</v>
      </c>
      <c r="F921" s="7">
        <v>30.9</v>
      </c>
      <c r="G921" s="7">
        <v>38</v>
      </c>
      <c r="H921" s="7">
        <v>47.1</v>
      </c>
      <c r="I921" s="7">
        <v>48.6</v>
      </c>
      <c r="J921" s="7">
        <v>63.2</v>
      </c>
      <c r="K921" s="7">
        <v>63.3</v>
      </c>
      <c r="L921" s="7">
        <v>72</v>
      </c>
      <c r="M921" s="7">
        <v>80.900000000000006</v>
      </c>
      <c r="N921" s="7">
        <v>88.8</v>
      </c>
      <c r="O921" s="7">
        <v>69.7</v>
      </c>
      <c r="P921" s="7">
        <v>77.599999999999994</v>
      </c>
      <c r="Q921" s="7">
        <v>84.6</v>
      </c>
      <c r="R921" s="7">
        <v>112.7</v>
      </c>
      <c r="S921" s="7">
        <v>131.1</v>
      </c>
      <c r="T921" s="7">
        <v>152.1</v>
      </c>
      <c r="U921" s="7">
        <v>162.5</v>
      </c>
      <c r="V921" s="7">
        <v>101.2</v>
      </c>
      <c r="W921" s="7">
        <v>100</v>
      </c>
      <c r="X921" s="7">
        <v>106.4</v>
      </c>
      <c r="Y921" s="7">
        <v>127.2</v>
      </c>
      <c r="Z921" s="7">
        <v>99.6</v>
      </c>
    </row>
    <row r="922" spans="2:26">
      <c r="B922" s="7" t="s">
        <v>155</v>
      </c>
      <c r="C922" s="7" t="s">
        <v>9</v>
      </c>
      <c r="D922" s="7" t="s">
        <v>9</v>
      </c>
      <c r="E922" s="7" t="s">
        <v>9</v>
      </c>
      <c r="F922" s="7">
        <v>12.2</v>
      </c>
      <c r="G922" s="7">
        <v>12.6</v>
      </c>
      <c r="H922" s="7">
        <v>17.8</v>
      </c>
      <c r="I922" s="7">
        <v>22.4</v>
      </c>
      <c r="J922" s="7">
        <v>26.2</v>
      </c>
      <c r="K922" s="7">
        <v>26.8</v>
      </c>
      <c r="L922" s="7">
        <v>32</v>
      </c>
      <c r="M922" s="7">
        <v>35.5</v>
      </c>
      <c r="N922" s="7">
        <v>44.8</v>
      </c>
      <c r="O922" s="7">
        <v>45.8</v>
      </c>
      <c r="P922" s="7">
        <v>47.7</v>
      </c>
      <c r="Q922" s="7">
        <v>61.7</v>
      </c>
      <c r="R922" s="7">
        <v>70.8</v>
      </c>
      <c r="S922" s="7">
        <v>92.1</v>
      </c>
      <c r="T922" s="7">
        <v>104.7</v>
      </c>
      <c r="U922" s="7">
        <v>109.5</v>
      </c>
      <c r="V922" s="7">
        <v>95.1</v>
      </c>
      <c r="W922" s="7">
        <v>100</v>
      </c>
      <c r="X922" s="7">
        <v>104</v>
      </c>
      <c r="Y922" s="7">
        <v>95.8</v>
      </c>
      <c r="Z922" s="7">
        <v>101.1</v>
      </c>
    </row>
    <row r="923" spans="2:26">
      <c r="B923" s="7" t="s">
        <v>156</v>
      </c>
      <c r="C923" s="7" t="s">
        <v>9</v>
      </c>
      <c r="D923" s="7" t="s">
        <v>9</v>
      </c>
      <c r="E923" s="7" t="s">
        <v>9</v>
      </c>
      <c r="F923" s="7">
        <v>4.9000000000000004</v>
      </c>
      <c r="G923" s="7">
        <v>2.7</v>
      </c>
      <c r="H923" s="7">
        <v>6.3</v>
      </c>
      <c r="I923" s="7">
        <v>12.2</v>
      </c>
      <c r="J923" s="7">
        <v>11.7</v>
      </c>
      <c r="K923" s="7">
        <v>12.5</v>
      </c>
      <c r="L923" s="7">
        <v>16.399999999999999</v>
      </c>
      <c r="M923" s="7">
        <v>17.7</v>
      </c>
      <c r="N923" s="7">
        <v>27.6</v>
      </c>
      <c r="O923" s="7">
        <v>36.4</v>
      </c>
      <c r="P923" s="7">
        <v>36</v>
      </c>
      <c r="Q923" s="7">
        <v>52.8</v>
      </c>
      <c r="R923" s="7">
        <v>54.4</v>
      </c>
      <c r="S923" s="7">
        <v>76.900000000000006</v>
      </c>
      <c r="T923" s="7">
        <v>86.1</v>
      </c>
      <c r="U923" s="7">
        <v>88.8</v>
      </c>
      <c r="V923" s="7">
        <v>92.7</v>
      </c>
      <c r="W923" s="7">
        <v>100</v>
      </c>
      <c r="X923" s="7">
        <v>103</v>
      </c>
      <c r="Y923" s="7">
        <v>83.5</v>
      </c>
      <c r="Z923" s="7">
        <v>101.8</v>
      </c>
    </row>
    <row r="924" spans="2:26">
      <c r="B924" s="7" t="s">
        <v>157</v>
      </c>
      <c r="C924" s="7" t="s">
        <v>9</v>
      </c>
      <c r="D924" s="7" t="s">
        <v>9</v>
      </c>
      <c r="E924" s="7" t="s">
        <v>9</v>
      </c>
      <c r="F924" s="7">
        <v>62.5</v>
      </c>
      <c r="G924" s="7">
        <v>65.599999999999994</v>
      </c>
      <c r="H924" s="7">
        <v>69.400000000000006</v>
      </c>
      <c r="I924" s="7">
        <v>73.2</v>
      </c>
      <c r="J924" s="7">
        <v>72.900000000000006</v>
      </c>
      <c r="K924" s="7">
        <v>74.400000000000006</v>
      </c>
      <c r="L924" s="7">
        <v>74.900000000000006</v>
      </c>
      <c r="M924" s="7">
        <v>76.900000000000006</v>
      </c>
      <c r="N924" s="7">
        <v>79.7</v>
      </c>
      <c r="O924" s="7">
        <v>81.8</v>
      </c>
      <c r="P924" s="7">
        <v>84.9</v>
      </c>
      <c r="Q924" s="7">
        <v>88.5</v>
      </c>
      <c r="R924" s="7">
        <v>93</v>
      </c>
      <c r="S924" s="7">
        <v>96.5</v>
      </c>
      <c r="T924" s="7">
        <v>102.2</v>
      </c>
      <c r="U924" s="7">
        <v>104</v>
      </c>
      <c r="V924" s="7">
        <v>99.5</v>
      </c>
      <c r="W924" s="7">
        <v>100</v>
      </c>
      <c r="X924" s="7">
        <v>100.7</v>
      </c>
      <c r="Y924" s="7">
        <v>101</v>
      </c>
      <c r="Z924" s="7">
        <v>99.6</v>
      </c>
    </row>
    <row r="925" spans="2:26">
      <c r="B925" s="7" t="s">
        <v>158</v>
      </c>
      <c r="C925" s="7" t="s">
        <v>9</v>
      </c>
      <c r="D925" s="7" t="s">
        <v>9</v>
      </c>
      <c r="E925" s="7" t="s">
        <v>9</v>
      </c>
      <c r="F925" s="7">
        <v>40.200000000000003</v>
      </c>
      <c r="G925" s="7">
        <v>46.7</v>
      </c>
      <c r="H925" s="7">
        <v>54.4</v>
      </c>
      <c r="I925" s="7">
        <v>51.9</v>
      </c>
      <c r="J925" s="7">
        <v>40.4</v>
      </c>
      <c r="K925" s="7">
        <v>33.700000000000003</v>
      </c>
      <c r="L925" s="7">
        <v>39.5</v>
      </c>
      <c r="M925" s="7">
        <v>44.1</v>
      </c>
      <c r="N925" s="7">
        <v>42.6</v>
      </c>
      <c r="O925" s="7">
        <v>45.5</v>
      </c>
      <c r="P925" s="7">
        <v>60</v>
      </c>
      <c r="Q925" s="7">
        <v>85.9</v>
      </c>
      <c r="R925" s="7">
        <v>98</v>
      </c>
      <c r="S925" s="7">
        <v>95.7</v>
      </c>
      <c r="T925" s="7">
        <v>85.7</v>
      </c>
      <c r="U925" s="7">
        <v>94.9</v>
      </c>
      <c r="V925" s="7">
        <v>100</v>
      </c>
      <c r="W925" s="7">
        <v>100</v>
      </c>
      <c r="X925" s="7">
        <v>97</v>
      </c>
      <c r="Y925" s="7">
        <v>113.3</v>
      </c>
      <c r="Z925" s="7">
        <v>112</v>
      </c>
    </row>
    <row r="926" spans="2:26">
      <c r="B926" s="7" t="s">
        <v>159</v>
      </c>
      <c r="C926" s="7" t="s">
        <v>9</v>
      </c>
      <c r="D926" s="7" t="s">
        <v>9</v>
      </c>
      <c r="E926" s="7" t="s">
        <v>9</v>
      </c>
      <c r="F926" s="7">
        <v>17.399999999999999</v>
      </c>
      <c r="G926" s="7">
        <v>17</v>
      </c>
      <c r="H926" s="7">
        <v>14.5</v>
      </c>
      <c r="I926" s="7">
        <v>18.5</v>
      </c>
      <c r="J926" s="7">
        <v>21</v>
      </c>
      <c r="K926" s="7">
        <v>19.3</v>
      </c>
      <c r="L926" s="7">
        <v>22.1</v>
      </c>
      <c r="M926" s="7">
        <v>24.7</v>
      </c>
      <c r="N926" s="7">
        <v>26.7</v>
      </c>
      <c r="O926" s="7">
        <v>25.1</v>
      </c>
      <c r="P926" s="7">
        <v>30.3</v>
      </c>
      <c r="Q926" s="7">
        <v>57.3</v>
      </c>
      <c r="R926" s="7">
        <v>82.4</v>
      </c>
      <c r="S926" s="7">
        <v>82.1</v>
      </c>
      <c r="T926" s="7">
        <v>91.2</v>
      </c>
      <c r="U926" s="7">
        <v>90.1</v>
      </c>
      <c r="V926" s="7">
        <v>96.6</v>
      </c>
      <c r="W926" s="7">
        <v>100</v>
      </c>
      <c r="X926" s="7">
        <v>106.8</v>
      </c>
      <c r="Y926" s="7">
        <v>111.8</v>
      </c>
      <c r="Z926" s="7">
        <v>114.6</v>
      </c>
    </row>
    <row r="927" spans="2:26">
      <c r="B927" s="7" t="s">
        <v>176</v>
      </c>
      <c r="C927" s="7" t="s">
        <v>9</v>
      </c>
      <c r="D927" s="7" t="s">
        <v>9</v>
      </c>
      <c r="E927" s="7" t="s">
        <v>9</v>
      </c>
      <c r="F927" s="7">
        <v>-14.2</v>
      </c>
      <c r="G927" s="7">
        <v>-24</v>
      </c>
      <c r="H927" s="7">
        <v>-40.700000000000003</v>
      </c>
      <c r="I927" s="7">
        <v>-27.7</v>
      </c>
      <c r="J927" s="7">
        <v>-5.9</v>
      </c>
      <c r="K927" s="7">
        <v>-0.6</v>
      </c>
      <c r="L927" s="7">
        <v>-1.9</v>
      </c>
      <c r="M927" s="7">
        <v>-2.1</v>
      </c>
      <c r="N927" s="7">
        <v>4.7</v>
      </c>
      <c r="O927" s="7">
        <v>-3</v>
      </c>
      <c r="P927" s="7">
        <v>-10.9</v>
      </c>
      <c r="Q927" s="7">
        <v>17.7</v>
      </c>
      <c r="R927" s="7">
        <v>60.8</v>
      </c>
      <c r="S927" s="7">
        <v>63.4</v>
      </c>
      <c r="T927" s="7">
        <v>98.7</v>
      </c>
      <c r="U927" s="7">
        <v>83.5</v>
      </c>
      <c r="V927" s="7">
        <v>91.8</v>
      </c>
      <c r="W927" s="7">
        <v>100</v>
      </c>
      <c r="X927" s="7">
        <v>120.3</v>
      </c>
      <c r="Y927" s="7">
        <v>109.8</v>
      </c>
      <c r="Z927" s="7">
        <v>118.3</v>
      </c>
    </row>
    <row r="928" spans="2:26">
      <c r="B928" s="7" t="s">
        <v>161</v>
      </c>
      <c r="C928" s="7" t="s">
        <v>9</v>
      </c>
      <c r="D928" s="7" t="s">
        <v>9</v>
      </c>
      <c r="E928" s="7" t="s">
        <v>9</v>
      </c>
      <c r="F928" s="7">
        <v>63.2</v>
      </c>
      <c r="G928" s="7">
        <v>66.400000000000006</v>
      </c>
      <c r="H928" s="7">
        <v>70.3</v>
      </c>
      <c r="I928" s="7">
        <v>74</v>
      </c>
      <c r="J928" s="7">
        <v>73.599999999999994</v>
      </c>
      <c r="K928" s="7">
        <v>75</v>
      </c>
      <c r="L928" s="7">
        <v>75.5</v>
      </c>
      <c r="M928" s="7">
        <v>77.5</v>
      </c>
      <c r="N928" s="7">
        <v>80.3</v>
      </c>
      <c r="O928" s="7">
        <v>82.5</v>
      </c>
      <c r="P928" s="7">
        <v>85.7</v>
      </c>
      <c r="Q928" s="7">
        <v>89.1</v>
      </c>
      <c r="R928" s="7">
        <v>93.2</v>
      </c>
      <c r="S928" s="7">
        <v>96.7</v>
      </c>
      <c r="T928" s="7">
        <v>102.2</v>
      </c>
      <c r="U928" s="7">
        <v>104.1</v>
      </c>
      <c r="V928" s="7">
        <v>99.6</v>
      </c>
      <c r="W928" s="7">
        <v>100</v>
      </c>
      <c r="X928" s="7">
        <v>100.5</v>
      </c>
      <c r="Y928" s="7">
        <v>100.9</v>
      </c>
      <c r="Z928" s="7">
        <v>99.4</v>
      </c>
    </row>
    <row r="929" spans="2:26">
      <c r="B929" s="7" t="s">
        <v>133</v>
      </c>
      <c r="C929" s="7" t="s">
        <v>9</v>
      </c>
      <c r="D929" s="7" t="s">
        <v>9</v>
      </c>
      <c r="E929" s="7" t="s">
        <v>9</v>
      </c>
      <c r="F929" s="7">
        <v>52.6</v>
      </c>
      <c r="G929" s="7">
        <v>54.5</v>
      </c>
      <c r="H929" s="7">
        <v>56.2</v>
      </c>
      <c r="I929" s="7">
        <v>59.5</v>
      </c>
      <c r="J929" s="7">
        <v>62.1</v>
      </c>
      <c r="K929" s="7">
        <v>64.5</v>
      </c>
      <c r="L929" s="7">
        <v>66.7</v>
      </c>
      <c r="M929" s="7">
        <v>69.400000000000006</v>
      </c>
      <c r="N929" s="7">
        <v>71.5</v>
      </c>
      <c r="O929" s="7">
        <v>73.900000000000006</v>
      </c>
      <c r="P929" s="7">
        <v>76.400000000000006</v>
      </c>
      <c r="Q929" s="7">
        <v>79.2</v>
      </c>
      <c r="R929" s="7">
        <v>82.3</v>
      </c>
      <c r="S929" s="7">
        <v>85.7</v>
      </c>
      <c r="T929" s="7">
        <v>90</v>
      </c>
      <c r="U929" s="7">
        <v>94.2</v>
      </c>
      <c r="V929" s="7">
        <v>97.5</v>
      </c>
      <c r="W929" s="7">
        <v>100</v>
      </c>
      <c r="X929" s="7">
        <v>102.4</v>
      </c>
      <c r="Y929" s="7">
        <v>104.9</v>
      </c>
      <c r="Z929" s="7">
        <v>107.1</v>
      </c>
    </row>
    <row r="930" spans="2:26">
      <c r="B930" s="7" t="s">
        <v>169</v>
      </c>
      <c r="C930" s="7" t="s">
        <v>9</v>
      </c>
      <c r="D930" s="7" t="s">
        <v>9</v>
      </c>
      <c r="E930" s="7" t="s">
        <v>9</v>
      </c>
      <c r="F930" s="7">
        <v>64.400000000000006</v>
      </c>
      <c r="G930" s="7">
        <v>65.7</v>
      </c>
      <c r="H930" s="7">
        <v>70.3</v>
      </c>
      <c r="I930" s="7">
        <v>73</v>
      </c>
      <c r="J930" s="7">
        <v>71.599999999999994</v>
      </c>
      <c r="K930" s="7">
        <v>70.5</v>
      </c>
      <c r="L930" s="7">
        <v>71.099999999999994</v>
      </c>
      <c r="M930" s="7">
        <v>74.2</v>
      </c>
      <c r="N930" s="7">
        <v>76.5</v>
      </c>
      <c r="O930" s="7">
        <v>77.400000000000006</v>
      </c>
      <c r="P930" s="7">
        <v>80.2</v>
      </c>
      <c r="Q930" s="7">
        <v>84.5</v>
      </c>
      <c r="R930" s="7">
        <v>90.5</v>
      </c>
      <c r="S930" s="7">
        <v>97.3</v>
      </c>
      <c r="T930" s="7">
        <v>102.9</v>
      </c>
      <c r="U930" s="7">
        <v>105.2</v>
      </c>
      <c r="V930" s="7">
        <v>97.8</v>
      </c>
      <c r="W930" s="7">
        <v>100</v>
      </c>
      <c r="X930" s="7">
        <v>101.8</v>
      </c>
      <c r="Y930" s="7">
        <v>100.1</v>
      </c>
      <c r="Z930" s="7">
        <v>98.6</v>
      </c>
    </row>
    <row r="931" spans="2:26">
      <c r="B931" s="7" t="s">
        <v>177</v>
      </c>
      <c r="C931" s="7" t="s">
        <v>9</v>
      </c>
      <c r="D931" s="7" t="s">
        <v>9</v>
      </c>
      <c r="E931" s="7" t="s">
        <v>9</v>
      </c>
      <c r="F931" s="7">
        <v>59.8</v>
      </c>
      <c r="G931" s="7">
        <v>62.8</v>
      </c>
      <c r="H931" s="7">
        <v>67.2</v>
      </c>
      <c r="I931" s="7">
        <v>71.3</v>
      </c>
      <c r="J931" s="7">
        <v>70.099999999999994</v>
      </c>
      <c r="K931" s="7">
        <v>71.2</v>
      </c>
      <c r="L931" s="7">
        <v>71.5</v>
      </c>
      <c r="M931" s="7">
        <v>73.2</v>
      </c>
      <c r="N931" s="7">
        <v>76.900000000000006</v>
      </c>
      <c r="O931" s="7">
        <v>79.599999999999994</v>
      </c>
      <c r="P931" s="7">
        <v>82.6</v>
      </c>
      <c r="Q931" s="7">
        <v>87.7</v>
      </c>
      <c r="R931" s="7">
        <v>92.3</v>
      </c>
      <c r="S931" s="7">
        <v>97.6</v>
      </c>
      <c r="T931" s="7">
        <v>104.1</v>
      </c>
      <c r="U931" s="7">
        <v>105.3</v>
      </c>
      <c r="V931" s="7">
        <v>99.4</v>
      </c>
      <c r="W931" s="7">
        <v>100</v>
      </c>
      <c r="X931" s="7">
        <v>100.5</v>
      </c>
      <c r="Y931" s="7">
        <v>98.2</v>
      </c>
      <c r="Z931" s="7">
        <v>97.8</v>
      </c>
    </row>
    <row r="932" spans="2:26">
      <c r="B932" s="7" t="s">
        <v>170</v>
      </c>
      <c r="C932" s="7" t="s">
        <v>9</v>
      </c>
      <c r="D932" s="7" t="s">
        <v>9</v>
      </c>
      <c r="E932" s="7" t="s">
        <v>9</v>
      </c>
      <c r="F932" s="7">
        <v>65.8</v>
      </c>
      <c r="G932" s="7">
        <v>69.3</v>
      </c>
      <c r="H932" s="7">
        <v>73.7</v>
      </c>
      <c r="I932" s="7">
        <v>77.7</v>
      </c>
      <c r="J932" s="7">
        <v>76.400000000000006</v>
      </c>
      <c r="K932" s="7">
        <v>77.5</v>
      </c>
      <c r="L932" s="7">
        <v>77.400000000000006</v>
      </c>
      <c r="M932" s="7">
        <v>79.2</v>
      </c>
      <c r="N932" s="7">
        <v>82.2</v>
      </c>
      <c r="O932" s="7">
        <v>84.2</v>
      </c>
      <c r="P932" s="7">
        <v>87.5</v>
      </c>
      <c r="Q932" s="7">
        <v>91.4</v>
      </c>
      <c r="R932" s="7">
        <v>96.3</v>
      </c>
      <c r="S932" s="7">
        <v>99.8</v>
      </c>
      <c r="T932" s="7">
        <v>106</v>
      </c>
      <c r="U932" s="7">
        <v>107</v>
      </c>
      <c r="V932" s="7">
        <v>100.2</v>
      </c>
      <c r="W932" s="7">
        <v>100</v>
      </c>
      <c r="X932" s="7">
        <v>100.2</v>
      </c>
      <c r="Y932" s="7">
        <v>99.8</v>
      </c>
      <c r="Z932" s="7">
        <v>97.4</v>
      </c>
    </row>
    <row r="933" spans="2:26">
      <c r="B933" s="7" t="s">
        <v>171</v>
      </c>
      <c r="C933" s="7" t="s">
        <v>9</v>
      </c>
      <c r="D933" s="7" t="s">
        <v>9</v>
      </c>
      <c r="E933" s="7" t="s">
        <v>9</v>
      </c>
      <c r="F933" s="7">
        <v>66.7</v>
      </c>
      <c r="G933" s="7">
        <v>70.3</v>
      </c>
      <c r="H933" s="7">
        <v>75</v>
      </c>
      <c r="I933" s="7">
        <v>78.900000000000006</v>
      </c>
      <c r="J933" s="7">
        <v>77.3</v>
      </c>
      <c r="K933" s="7">
        <v>78.400000000000006</v>
      </c>
      <c r="L933" s="7">
        <v>78.3</v>
      </c>
      <c r="M933" s="7">
        <v>80.099999999999994</v>
      </c>
      <c r="N933" s="7">
        <v>83.1</v>
      </c>
      <c r="O933" s="7">
        <v>85.2</v>
      </c>
      <c r="P933" s="7">
        <v>88.6</v>
      </c>
      <c r="Q933" s="7">
        <v>92.2</v>
      </c>
      <c r="R933" s="7">
        <v>96.7</v>
      </c>
      <c r="S933" s="7">
        <v>100.2</v>
      </c>
      <c r="T933" s="7">
        <v>106.1</v>
      </c>
      <c r="U933" s="7">
        <v>107.3</v>
      </c>
      <c r="V933" s="7">
        <v>100.3</v>
      </c>
      <c r="W933" s="7">
        <v>100</v>
      </c>
      <c r="X933" s="7">
        <v>100</v>
      </c>
      <c r="Y933" s="7">
        <v>99.7</v>
      </c>
      <c r="Z933" s="7">
        <v>97.1</v>
      </c>
    </row>
    <row r="936" spans="2:26">
      <c r="B936" s="1" t="s">
        <v>217</v>
      </c>
    </row>
    <row r="938" spans="2:26">
      <c r="B938" s="7" t="s">
        <v>185</v>
      </c>
      <c r="C938" s="7" t="s">
        <v>9</v>
      </c>
      <c r="D938" s="7" t="s">
        <v>9</v>
      </c>
      <c r="E938" s="7" t="s">
        <v>9</v>
      </c>
      <c r="F938" s="7" t="s">
        <v>9</v>
      </c>
      <c r="G938" s="7" t="s">
        <v>9</v>
      </c>
      <c r="H938" s="7">
        <v>554512</v>
      </c>
      <c r="I938" s="7">
        <v>780197</v>
      </c>
      <c r="J938" s="7">
        <v>822442</v>
      </c>
      <c r="K938" s="7">
        <v>1014010</v>
      </c>
      <c r="L938" s="7">
        <v>1077364</v>
      </c>
      <c r="M938" s="7">
        <v>1338899</v>
      </c>
      <c r="N938" s="7">
        <v>1452979</v>
      </c>
      <c r="O938" s="7">
        <v>1548604</v>
      </c>
      <c r="P938" s="7">
        <v>1594763</v>
      </c>
      <c r="Q938" s="7">
        <v>1556510</v>
      </c>
      <c r="R938" s="7">
        <v>1617412</v>
      </c>
      <c r="S938" s="7">
        <v>2008886</v>
      </c>
      <c r="T938" s="7">
        <v>2026043</v>
      </c>
      <c r="U938" s="7">
        <v>2274556</v>
      </c>
      <c r="V938" s="7">
        <v>2476984</v>
      </c>
      <c r="W938" s="7">
        <v>2456895</v>
      </c>
      <c r="X938" s="7">
        <v>2526727</v>
      </c>
      <c r="Y938" s="7">
        <v>2644717</v>
      </c>
      <c r="Z938" s="7">
        <v>2861644</v>
      </c>
    </row>
    <row r="939" spans="2:26">
      <c r="B939" s="7" t="s">
        <v>186</v>
      </c>
      <c r="C939" s="7" t="s">
        <v>9</v>
      </c>
      <c r="D939" s="7" t="s">
        <v>9</v>
      </c>
      <c r="E939" s="7" t="s">
        <v>9</v>
      </c>
      <c r="F939" s="7" t="s">
        <v>9</v>
      </c>
      <c r="G939" s="7" t="s">
        <v>9</v>
      </c>
      <c r="H939" s="7">
        <v>487945</v>
      </c>
      <c r="I939" s="7">
        <v>695030</v>
      </c>
      <c r="J939" s="7">
        <v>873811</v>
      </c>
      <c r="K939" s="7">
        <v>1146180</v>
      </c>
      <c r="L939" s="7">
        <v>1214086</v>
      </c>
      <c r="M939" s="7">
        <v>1472310</v>
      </c>
      <c r="N939" s="7">
        <v>1638369</v>
      </c>
      <c r="O939" s="7">
        <v>1803527</v>
      </c>
      <c r="P939" s="7">
        <v>2044475</v>
      </c>
      <c r="Q939" s="7">
        <v>2104569</v>
      </c>
      <c r="R939" s="7">
        <v>2457978</v>
      </c>
      <c r="S939" s="7">
        <v>2891797</v>
      </c>
      <c r="T939" s="7">
        <v>3041874</v>
      </c>
      <c r="U939" s="7">
        <v>3439032</v>
      </c>
      <c r="V939" s="7">
        <v>3722135</v>
      </c>
      <c r="W939" s="7">
        <v>3878058</v>
      </c>
      <c r="X939" s="7">
        <v>4049973</v>
      </c>
      <c r="Y939" s="7">
        <v>4160310</v>
      </c>
      <c r="Z939" s="7">
        <v>4325393</v>
      </c>
    </row>
    <row r="940" spans="2:26">
      <c r="B940" s="7" t="s">
        <v>187</v>
      </c>
      <c r="C940" s="7" t="s">
        <v>9</v>
      </c>
      <c r="D940" s="7" t="s">
        <v>9</v>
      </c>
      <c r="E940" s="7" t="s">
        <v>9</v>
      </c>
      <c r="F940" s="7" t="s">
        <v>9</v>
      </c>
      <c r="G940" s="7" t="s">
        <v>9</v>
      </c>
      <c r="H940" s="7">
        <v>66567</v>
      </c>
      <c r="I940" s="7">
        <v>85167</v>
      </c>
      <c r="J940" s="7">
        <v>-51369</v>
      </c>
      <c r="K940" s="7">
        <v>-132170</v>
      </c>
      <c r="L940" s="7">
        <v>-136722</v>
      </c>
      <c r="M940" s="7">
        <v>-133411</v>
      </c>
      <c r="N940" s="7">
        <v>-185390</v>
      </c>
      <c r="O940" s="7">
        <v>-254923</v>
      </c>
      <c r="P940" s="7">
        <v>-449712</v>
      </c>
      <c r="Q940" s="7">
        <v>-548059</v>
      </c>
      <c r="R940" s="7">
        <v>-840566</v>
      </c>
      <c r="S940" s="7">
        <v>-882911</v>
      </c>
      <c r="T940" s="7">
        <v>-1015831</v>
      </c>
      <c r="U940" s="7">
        <v>-1164476</v>
      </c>
      <c r="V940" s="7">
        <v>-1245151</v>
      </c>
      <c r="W940" s="7">
        <v>-1421163</v>
      </c>
      <c r="X940" s="7">
        <v>-1523246</v>
      </c>
      <c r="Y940" s="7">
        <v>-1515593</v>
      </c>
      <c r="Z940" s="7">
        <v>-1463749</v>
      </c>
    </row>
    <row r="941" spans="2:26">
      <c r="B941" s="7" t="s">
        <v>188</v>
      </c>
      <c r="C941" s="7" t="s">
        <v>9</v>
      </c>
      <c r="D941" s="7" t="s">
        <v>9</v>
      </c>
      <c r="E941" s="7" t="s">
        <v>9</v>
      </c>
      <c r="F941" s="7" t="s">
        <v>9</v>
      </c>
      <c r="G941" s="7" t="s">
        <v>9</v>
      </c>
      <c r="H941" s="7">
        <v>640918</v>
      </c>
      <c r="I941" s="7">
        <v>696731</v>
      </c>
      <c r="J941" s="7">
        <v>792529</v>
      </c>
      <c r="K941" s="7">
        <v>905959</v>
      </c>
      <c r="L941" s="7">
        <v>962453</v>
      </c>
      <c r="M941" s="7">
        <v>1146684</v>
      </c>
      <c r="N941" s="7">
        <v>1259189</v>
      </c>
      <c r="O941" s="7">
        <v>1210069</v>
      </c>
      <c r="P941" s="7">
        <v>1318275</v>
      </c>
      <c r="Q941" s="7">
        <v>1756019</v>
      </c>
      <c r="R941" s="7">
        <v>2030198</v>
      </c>
      <c r="S941" s="7">
        <v>2289863</v>
      </c>
      <c r="T941" s="7">
        <v>2550182</v>
      </c>
      <c r="U941" s="7">
        <v>2544303</v>
      </c>
      <c r="V941" s="7">
        <v>2306533</v>
      </c>
      <c r="W941" s="7">
        <v>2616396</v>
      </c>
      <c r="X941" s="7">
        <v>2880742</v>
      </c>
      <c r="Y941" s="7">
        <v>3097512</v>
      </c>
      <c r="Z941" s="7">
        <v>3154749</v>
      </c>
    </row>
    <row r="942" spans="2:26">
      <c r="B942" s="7" t="s">
        <v>189</v>
      </c>
      <c r="C942" s="7" t="s">
        <v>9</v>
      </c>
      <c r="D942" s="7" t="s">
        <v>9</v>
      </c>
      <c r="E942" s="7" t="s">
        <v>9</v>
      </c>
      <c r="F942" s="7" t="s">
        <v>9</v>
      </c>
      <c r="G942" s="7" t="s">
        <v>9</v>
      </c>
      <c r="H942" s="7">
        <v>690031</v>
      </c>
      <c r="I942" s="7">
        <v>785095</v>
      </c>
      <c r="J942" s="7">
        <v>873840</v>
      </c>
      <c r="K942" s="7">
        <v>911788</v>
      </c>
      <c r="L942" s="7">
        <v>971884</v>
      </c>
      <c r="M942" s="7">
        <v>1190668</v>
      </c>
      <c r="N942" s="7">
        <v>1291398</v>
      </c>
      <c r="O942" s="7">
        <v>1244332</v>
      </c>
      <c r="P942" s="7">
        <v>1352015</v>
      </c>
      <c r="Q942" s="7">
        <v>1731135</v>
      </c>
      <c r="R942" s="7">
        <v>1953516</v>
      </c>
      <c r="S942" s="7">
        <v>2193609</v>
      </c>
      <c r="T942" s="7">
        <v>2456290</v>
      </c>
      <c r="U942" s="7">
        <v>2457225</v>
      </c>
      <c r="V942" s="7">
        <v>2154197</v>
      </c>
      <c r="W942" s="7">
        <v>2493878</v>
      </c>
      <c r="X942" s="7">
        <v>2721890</v>
      </c>
      <c r="Y942" s="7">
        <v>2897098</v>
      </c>
      <c r="Z942" s="7">
        <v>2919288</v>
      </c>
    </row>
    <row r="943" spans="2:26">
      <c r="B943" s="7" t="s">
        <v>190</v>
      </c>
      <c r="C943" s="7" t="s">
        <v>9</v>
      </c>
      <c r="D943" s="7" t="s">
        <v>9</v>
      </c>
      <c r="E943" s="7" t="s">
        <v>9</v>
      </c>
      <c r="F943" s="7" t="s">
        <v>9</v>
      </c>
      <c r="G943" s="7" t="s">
        <v>9</v>
      </c>
      <c r="H943" s="7">
        <v>-49113</v>
      </c>
      <c r="I943" s="7">
        <v>-88364</v>
      </c>
      <c r="J943" s="7">
        <v>-81311</v>
      </c>
      <c r="K943" s="7">
        <v>-5829</v>
      </c>
      <c r="L943" s="7">
        <v>-9431</v>
      </c>
      <c r="M943" s="7">
        <v>-43984</v>
      </c>
      <c r="N943" s="7">
        <v>-32209</v>
      </c>
      <c r="O943" s="7">
        <v>-34263</v>
      </c>
      <c r="P943" s="7">
        <v>-33740</v>
      </c>
      <c r="Q943" s="7">
        <v>24884</v>
      </c>
      <c r="R943" s="7">
        <v>76682</v>
      </c>
      <c r="S943" s="7">
        <v>96254</v>
      </c>
      <c r="T943" s="7">
        <v>93892</v>
      </c>
      <c r="U943" s="7">
        <v>87078</v>
      </c>
      <c r="V943" s="7">
        <v>152336</v>
      </c>
      <c r="W943" s="7">
        <v>122518</v>
      </c>
      <c r="X943" s="7">
        <v>158852</v>
      </c>
      <c r="Y943" s="7">
        <v>200414</v>
      </c>
      <c r="Z943" s="7">
        <v>235461</v>
      </c>
    </row>
    <row r="944" spans="2:26">
      <c r="B944" s="7" t="s">
        <v>191</v>
      </c>
      <c r="C944" s="7" t="s">
        <v>9</v>
      </c>
      <c r="D944" s="7" t="s">
        <v>9</v>
      </c>
      <c r="E944" s="7" t="s">
        <v>9</v>
      </c>
      <c r="F944" s="7" t="s">
        <v>9</v>
      </c>
      <c r="G944" s="7" t="s">
        <v>9</v>
      </c>
      <c r="H944" s="7">
        <v>45544</v>
      </c>
      <c r="I944" s="7">
        <v>61930</v>
      </c>
      <c r="J944" s="7">
        <v>78218</v>
      </c>
      <c r="K944" s="7">
        <v>85850</v>
      </c>
      <c r="L944" s="7">
        <v>106141</v>
      </c>
      <c r="M944" s="7">
        <v>121392</v>
      </c>
      <c r="N944" s="7">
        <v>158169</v>
      </c>
      <c r="O944" s="7">
        <v>162770</v>
      </c>
      <c r="P944" s="7">
        <v>171528</v>
      </c>
      <c r="Q944" s="7">
        <v>229278</v>
      </c>
      <c r="R944" s="7">
        <v>267040</v>
      </c>
      <c r="S944" s="7">
        <v>355024</v>
      </c>
      <c r="T944" s="7">
        <v>414875</v>
      </c>
      <c r="U944" s="7">
        <v>447443</v>
      </c>
      <c r="V944" s="7">
        <v>394304</v>
      </c>
      <c r="W944" s="7">
        <v>413941</v>
      </c>
      <c r="X944" s="7">
        <v>433977</v>
      </c>
      <c r="Y944" s="7">
        <v>407124</v>
      </c>
      <c r="Z944" s="7">
        <v>420929</v>
      </c>
    </row>
    <row r="945" spans="2:26">
      <c r="B945" s="7" t="s">
        <v>192</v>
      </c>
      <c r="C945" s="7" t="s">
        <v>9</v>
      </c>
      <c r="D945" s="7" t="s">
        <v>9</v>
      </c>
      <c r="E945" s="7" t="s">
        <v>9</v>
      </c>
      <c r="F945" s="7" t="s">
        <v>9</v>
      </c>
      <c r="G945" s="7" t="s">
        <v>9</v>
      </c>
      <c r="H945" s="7">
        <v>29111</v>
      </c>
      <c r="I945" s="7">
        <v>39945</v>
      </c>
      <c r="J945" s="7">
        <v>56670</v>
      </c>
      <c r="K945" s="7">
        <v>55760</v>
      </c>
      <c r="L945" s="7">
        <v>55651</v>
      </c>
      <c r="M945" s="7">
        <v>55763</v>
      </c>
      <c r="N945" s="7">
        <v>62009</v>
      </c>
      <c r="O945" s="7">
        <v>51249</v>
      </c>
      <c r="P945" s="7">
        <v>43041</v>
      </c>
      <c r="Q945" s="7">
        <v>47843</v>
      </c>
      <c r="R945" s="7">
        <v>56560</v>
      </c>
      <c r="S945" s="7">
        <v>62039</v>
      </c>
      <c r="T945" s="7">
        <v>72112</v>
      </c>
      <c r="U945" s="7">
        <v>66159</v>
      </c>
      <c r="V945" s="7">
        <v>55878</v>
      </c>
      <c r="W945" s="7">
        <v>58495</v>
      </c>
      <c r="X945" s="7">
        <v>60067</v>
      </c>
      <c r="Y945" s="7">
        <v>61342</v>
      </c>
      <c r="Z945" s="7">
        <v>57344</v>
      </c>
    </row>
    <row r="946" spans="2:26">
      <c r="B946" s="7" t="s">
        <v>193</v>
      </c>
      <c r="C946" s="7" t="s">
        <v>9</v>
      </c>
      <c r="D946" s="7" t="s">
        <v>9</v>
      </c>
      <c r="E946" s="7" t="s">
        <v>9</v>
      </c>
      <c r="F946" s="7" t="s">
        <v>9</v>
      </c>
      <c r="G946" s="7" t="s">
        <v>9</v>
      </c>
      <c r="H946" s="7">
        <v>7557</v>
      </c>
      <c r="I946" s="7">
        <v>9531</v>
      </c>
      <c r="J946" s="7">
        <v>9895</v>
      </c>
      <c r="K946" s="7">
        <v>14551</v>
      </c>
      <c r="L946" s="7">
        <v>18050</v>
      </c>
      <c r="M946" s="7">
        <v>20688</v>
      </c>
      <c r="N946" s="7">
        <v>30892</v>
      </c>
      <c r="O946" s="7">
        <v>45560</v>
      </c>
      <c r="P946" s="7">
        <v>67022</v>
      </c>
      <c r="Q946" s="7">
        <v>91027</v>
      </c>
      <c r="R946" s="7">
        <v>89493</v>
      </c>
      <c r="S946" s="7">
        <v>134934</v>
      </c>
      <c r="T946" s="7">
        <v>179134</v>
      </c>
      <c r="U946" s="7">
        <v>210100</v>
      </c>
      <c r="V946" s="7">
        <v>203423</v>
      </c>
      <c r="W946" s="7">
        <v>225488</v>
      </c>
      <c r="X946" s="7">
        <v>242344</v>
      </c>
      <c r="Y946" s="7">
        <v>218927</v>
      </c>
      <c r="Z946" s="7">
        <v>244860</v>
      </c>
    </row>
    <row r="947" spans="2:26">
      <c r="B947" s="7" t="s">
        <v>194</v>
      </c>
      <c r="C947" s="7" t="s">
        <v>9</v>
      </c>
      <c r="D947" s="7" t="s">
        <v>9</v>
      </c>
      <c r="E947" s="7" t="s">
        <v>9</v>
      </c>
      <c r="F947" s="7" t="s">
        <v>9</v>
      </c>
      <c r="G947" s="7" t="s">
        <v>9</v>
      </c>
      <c r="H947" s="7" t="s">
        <v>9</v>
      </c>
      <c r="I947" s="7" t="s">
        <v>9</v>
      </c>
      <c r="J947" s="7">
        <v>10</v>
      </c>
      <c r="K947" s="7">
        <v>5815</v>
      </c>
      <c r="L947" s="7">
        <v>23872</v>
      </c>
      <c r="M947" s="7">
        <v>36871</v>
      </c>
      <c r="N947" s="7">
        <v>57756</v>
      </c>
      <c r="O947" s="7">
        <v>57977</v>
      </c>
      <c r="P947" s="7">
        <v>53479</v>
      </c>
      <c r="Q947" s="7">
        <v>73095</v>
      </c>
      <c r="R947" s="7">
        <v>92919</v>
      </c>
      <c r="S947" s="7">
        <v>126708</v>
      </c>
      <c r="T947" s="7">
        <v>124502</v>
      </c>
      <c r="U947" s="7">
        <v>120079</v>
      </c>
      <c r="V947" s="7">
        <v>90442</v>
      </c>
      <c r="W947" s="7">
        <v>94462</v>
      </c>
      <c r="X947" s="7">
        <v>98679</v>
      </c>
      <c r="Y947" s="7">
        <v>95746</v>
      </c>
      <c r="Z947" s="7">
        <v>92443</v>
      </c>
    </row>
    <row r="948" spans="2:26">
      <c r="B948" s="7" t="s">
        <v>195</v>
      </c>
      <c r="C948" s="7" t="s">
        <v>9</v>
      </c>
      <c r="D948" s="7" t="s">
        <v>9</v>
      </c>
      <c r="E948" s="7" t="s">
        <v>9</v>
      </c>
      <c r="F948" s="7" t="s">
        <v>9</v>
      </c>
      <c r="G948" s="7" t="s">
        <v>9</v>
      </c>
      <c r="H948" s="7">
        <v>33934</v>
      </c>
      <c r="I948" s="7">
        <v>37808</v>
      </c>
      <c r="J948" s="7">
        <v>53088</v>
      </c>
      <c r="K948" s="7">
        <v>57132</v>
      </c>
      <c r="L948" s="7">
        <v>67171</v>
      </c>
      <c r="M948" s="7">
        <v>77865</v>
      </c>
      <c r="N948" s="7">
        <v>88265</v>
      </c>
      <c r="O948" s="7">
        <v>69833</v>
      </c>
      <c r="P948" s="7">
        <v>78504</v>
      </c>
      <c r="Q948" s="7">
        <v>88476</v>
      </c>
      <c r="R948" s="7">
        <v>119711</v>
      </c>
      <c r="S948" s="7">
        <v>142215</v>
      </c>
      <c r="T948" s="7">
        <v>169733</v>
      </c>
      <c r="U948" s="7">
        <v>186891</v>
      </c>
      <c r="V948" s="7">
        <v>118187</v>
      </c>
      <c r="W948" s="7">
        <v>116548</v>
      </c>
      <c r="X948" s="7">
        <v>125065</v>
      </c>
      <c r="Y948" s="7">
        <v>152179</v>
      </c>
      <c r="Z948" s="7">
        <v>132565</v>
      </c>
    </row>
    <row r="949" spans="2:26">
      <c r="B949" s="7" t="s">
        <v>192</v>
      </c>
      <c r="C949" s="7" t="s">
        <v>9</v>
      </c>
      <c r="D949" s="7" t="s">
        <v>9</v>
      </c>
      <c r="E949" s="7" t="s">
        <v>9</v>
      </c>
      <c r="F949" s="7" t="s">
        <v>9</v>
      </c>
      <c r="G949" s="7" t="s">
        <v>9</v>
      </c>
      <c r="H949" s="7">
        <v>25816</v>
      </c>
      <c r="I949" s="7">
        <v>26410</v>
      </c>
      <c r="J949" s="7">
        <v>40172</v>
      </c>
      <c r="K949" s="7">
        <v>46919</v>
      </c>
      <c r="L949" s="7">
        <v>52645</v>
      </c>
      <c r="M949" s="7">
        <v>63008</v>
      </c>
      <c r="N949" s="7">
        <v>69962</v>
      </c>
      <c r="O949" s="7">
        <v>57053</v>
      </c>
      <c r="P949" s="7">
        <v>55418</v>
      </c>
      <c r="Q949" s="7">
        <v>54334</v>
      </c>
      <c r="R949" s="7">
        <v>67837</v>
      </c>
      <c r="S949" s="7">
        <v>82696</v>
      </c>
      <c r="T949" s="7">
        <v>91747</v>
      </c>
      <c r="U949" s="7">
        <v>77357</v>
      </c>
      <c r="V949" s="7">
        <v>52445</v>
      </c>
      <c r="W949" s="7">
        <v>43488</v>
      </c>
      <c r="X949" s="7">
        <v>48912</v>
      </c>
      <c r="Y949" s="7">
        <v>46301</v>
      </c>
      <c r="Z949" s="7">
        <v>38318</v>
      </c>
    </row>
    <row r="950" spans="2:26">
      <c r="B950" s="7" t="s">
        <v>193</v>
      </c>
      <c r="C950" s="7" t="s">
        <v>9</v>
      </c>
      <c r="D950" s="7" t="s">
        <v>9</v>
      </c>
      <c r="E950" s="7" t="s">
        <v>9</v>
      </c>
      <c r="F950" s="7" t="s">
        <v>9</v>
      </c>
      <c r="G950" s="7" t="s">
        <v>9</v>
      </c>
      <c r="H950" s="7">
        <v>670</v>
      </c>
      <c r="I950" s="7">
        <v>1774</v>
      </c>
      <c r="J950" s="7">
        <v>1758</v>
      </c>
      <c r="K950" s="7">
        <v>1493</v>
      </c>
      <c r="L950" s="7">
        <v>1546</v>
      </c>
      <c r="M950" s="7">
        <v>448</v>
      </c>
      <c r="N950" s="7">
        <v>732</v>
      </c>
      <c r="O950" s="7">
        <v>445</v>
      </c>
      <c r="P950" s="7">
        <v>679</v>
      </c>
      <c r="Q950" s="7">
        <v>2843</v>
      </c>
      <c r="R950" s="7">
        <v>18824</v>
      </c>
      <c r="S950" s="7">
        <v>9181</v>
      </c>
      <c r="T950" s="7">
        <v>15793</v>
      </c>
      <c r="U950" s="7">
        <v>11722</v>
      </c>
      <c r="V950" s="7">
        <v>9315</v>
      </c>
      <c r="W950" s="7">
        <v>10530</v>
      </c>
      <c r="X950" s="7">
        <v>10136</v>
      </c>
      <c r="Y950" s="7">
        <v>8621</v>
      </c>
      <c r="Z950" s="7" t="s">
        <v>9</v>
      </c>
    </row>
    <row r="951" spans="2:26">
      <c r="B951" s="7" t="s">
        <v>194</v>
      </c>
      <c r="C951" s="7" t="s">
        <v>9</v>
      </c>
      <c r="D951" s="7" t="s">
        <v>9</v>
      </c>
      <c r="E951" s="7" t="s">
        <v>9</v>
      </c>
      <c r="F951" s="7" t="s">
        <v>9</v>
      </c>
      <c r="G951" s="7" t="s">
        <v>9</v>
      </c>
      <c r="H951" s="7" t="s">
        <v>9</v>
      </c>
      <c r="I951" s="7" t="s">
        <v>9</v>
      </c>
      <c r="J951" s="7">
        <v>236</v>
      </c>
      <c r="K951" s="7">
        <v>-3111</v>
      </c>
      <c r="L951" s="7">
        <v>-538</v>
      </c>
      <c r="M951" s="7">
        <v>-719</v>
      </c>
      <c r="N951" s="7">
        <v>2340</v>
      </c>
      <c r="O951" s="7">
        <v>-2532</v>
      </c>
      <c r="P951" s="7">
        <v>3469</v>
      </c>
      <c r="Q951" s="7">
        <v>8649</v>
      </c>
      <c r="R951" s="7">
        <v>-3705</v>
      </c>
      <c r="S951" s="7">
        <v>11540</v>
      </c>
      <c r="T951" s="7">
        <v>20530</v>
      </c>
      <c r="U951" s="7">
        <v>58008</v>
      </c>
      <c r="V951" s="7">
        <v>8950</v>
      </c>
      <c r="W951" s="7">
        <v>11215</v>
      </c>
      <c r="X951" s="7">
        <v>12844</v>
      </c>
      <c r="Y951" s="7">
        <v>19100</v>
      </c>
      <c r="Z951" s="7" t="s">
        <v>9</v>
      </c>
    </row>
    <row r="952" spans="2:26">
      <c r="B952" s="7" t="s">
        <v>196</v>
      </c>
      <c r="C952" s="7" t="s">
        <v>9</v>
      </c>
      <c r="D952" s="7" t="s">
        <v>9</v>
      </c>
      <c r="E952" s="7" t="s">
        <v>9</v>
      </c>
      <c r="F952" s="7" t="s">
        <v>9</v>
      </c>
      <c r="G952" s="7" t="s">
        <v>9</v>
      </c>
      <c r="H952" s="7">
        <v>6515</v>
      </c>
      <c r="I952" s="7">
        <v>8955</v>
      </c>
      <c r="J952" s="7">
        <v>10964</v>
      </c>
      <c r="K952" s="7">
        <v>10857</v>
      </c>
      <c r="L952" s="7">
        <v>12819</v>
      </c>
      <c r="M952" s="7">
        <v>14789</v>
      </c>
      <c r="N952" s="7">
        <v>16493</v>
      </c>
      <c r="O952" s="7">
        <v>15643</v>
      </c>
      <c r="P952" s="7">
        <v>19033</v>
      </c>
      <c r="Q952" s="7">
        <v>37256</v>
      </c>
      <c r="R952" s="7">
        <v>54418</v>
      </c>
      <c r="S952" s="7">
        <v>55402</v>
      </c>
      <c r="T952" s="7">
        <v>63243</v>
      </c>
      <c r="U952" s="7">
        <v>64414</v>
      </c>
      <c r="V952" s="7">
        <v>70097</v>
      </c>
      <c r="W952" s="7">
        <v>72449</v>
      </c>
      <c r="X952" s="7">
        <v>77994</v>
      </c>
      <c r="Y952" s="7">
        <v>83141</v>
      </c>
      <c r="Z952" s="7">
        <v>85964</v>
      </c>
    </row>
    <row r="953" spans="2:26">
      <c r="B953" s="7" t="s">
        <v>197</v>
      </c>
      <c r="C953" s="7" t="s">
        <v>9</v>
      </c>
      <c r="D953" s="7" t="s">
        <v>9</v>
      </c>
      <c r="E953" s="7" t="s">
        <v>9</v>
      </c>
      <c r="F953" s="7" t="s">
        <v>9</v>
      </c>
      <c r="G953" s="7" t="s">
        <v>9</v>
      </c>
      <c r="H953" s="7">
        <v>14151</v>
      </c>
      <c r="I953" s="7">
        <v>14561</v>
      </c>
      <c r="J953" s="7">
        <v>12244</v>
      </c>
      <c r="K953" s="7">
        <v>10996</v>
      </c>
      <c r="L953" s="7">
        <v>13282</v>
      </c>
      <c r="M953" s="7">
        <v>15306</v>
      </c>
      <c r="N953" s="7">
        <v>15285</v>
      </c>
      <c r="O953" s="7">
        <v>16437</v>
      </c>
      <c r="P953" s="7">
        <v>21914</v>
      </c>
      <c r="Q953" s="7">
        <v>32440</v>
      </c>
      <c r="R953" s="7">
        <v>37566</v>
      </c>
      <c r="S953" s="7">
        <v>37459</v>
      </c>
      <c r="T953" s="7">
        <v>34528</v>
      </c>
      <c r="U953" s="7">
        <v>39380</v>
      </c>
      <c r="V953" s="7">
        <v>42143</v>
      </c>
      <c r="W953" s="7">
        <v>42059</v>
      </c>
      <c r="X953" s="7">
        <v>41148</v>
      </c>
      <c r="Y953" s="7">
        <v>48895</v>
      </c>
      <c r="Z953" s="7">
        <v>48762</v>
      </c>
    </row>
    <row r="954" spans="2:26">
      <c r="B954" s="7" t="s">
        <v>198</v>
      </c>
      <c r="C954" s="7" t="s">
        <v>9</v>
      </c>
      <c r="D954" s="7" t="s">
        <v>9</v>
      </c>
      <c r="E954" s="7" t="s">
        <v>9</v>
      </c>
      <c r="F954" s="7" t="s">
        <v>9</v>
      </c>
      <c r="G954" s="7" t="s">
        <v>9</v>
      </c>
      <c r="H954" s="7">
        <v>-53087</v>
      </c>
      <c r="I954" s="7">
        <v>-106880</v>
      </c>
      <c r="J954" s="7">
        <v>-105161</v>
      </c>
      <c r="K954" s="7">
        <v>-34408</v>
      </c>
      <c r="L954" s="7">
        <v>-47938</v>
      </c>
      <c r="M954" s="7">
        <v>-86994</v>
      </c>
      <c r="N954" s="7">
        <v>-103321</v>
      </c>
      <c r="O954" s="7">
        <v>-126406</v>
      </c>
      <c r="P954" s="7">
        <v>-123883</v>
      </c>
      <c r="Q954" s="7">
        <v>-120734</v>
      </c>
      <c r="R954" s="7">
        <v>-87499</v>
      </c>
      <c r="S954" s="7">
        <v>-134498</v>
      </c>
      <c r="T954" s="7">
        <v>-179965</v>
      </c>
      <c r="U954" s="7">
        <v>-198508</v>
      </c>
      <c r="V954" s="7">
        <v>-151735</v>
      </c>
      <c r="W954" s="7">
        <v>-205265</v>
      </c>
      <c r="X954" s="7">
        <v>-186906</v>
      </c>
      <c r="Y954" s="7">
        <v>-88777</v>
      </c>
      <c r="Z954" s="7">
        <v>-90105</v>
      </c>
    </row>
    <row r="955" spans="2:26">
      <c r="B955" s="7" t="s">
        <v>199</v>
      </c>
      <c r="C955" s="7" t="s">
        <v>9</v>
      </c>
      <c r="D955" s="7" t="s">
        <v>9</v>
      </c>
      <c r="E955" s="7" t="s">
        <v>9</v>
      </c>
      <c r="F955" s="7" t="s">
        <v>9</v>
      </c>
      <c r="G955" s="7" t="s">
        <v>9</v>
      </c>
      <c r="H955" s="7">
        <v>129</v>
      </c>
      <c r="I955" s="7">
        <v>3431</v>
      </c>
      <c r="J955" s="7">
        <v>177</v>
      </c>
      <c r="K955" s="7">
        <v>389</v>
      </c>
      <c r="L955" s="7">
        <v>104</v>
      </c>
      <c r="M955" s="7">
        <v>241</v>
      </c>
      <c r="N955" s="7">
        <v>902</v>
      </c>
      <c r="O955" s="7">
        <v>268</v>
      </c>
      <c r="P955" s="7">
        <v>10800</v>
      </c>
      <c r="Q955" s="7">
        <v>824</v>
      </c>
      <c r="R955" s="7">
        <v>21843</v>
      </c>
      <c r="S955" s="7">
        <v>5246</v>
      </c>
      <c r="T955" s="7">
        <v>951</v>
      </c>
      <c r="U955" s="7">
        <v>1727</v>
      </c>
      <c r="V955" s="7">
        <v>688</v>
      </c>
      <c r="W955" s="7">
        <v>2847</v>
      </c>
      <c r="X955" s="7">
        <v>397</v>
      </c>
      <c r="Y955" s="7">
        <v>15214</v>
      </c>
      <c r="Z955" s="7">
        <v>6419</v>
      </c>
    </row>
    <row r="956" spans="2:26">
      <c r="B956" s="7" t="s">
        <v>200</v>
      </c>
      <c r="C956" s="7" t="s">
        <v>9</v>
      </c>
      <c r="D956" s="7" t="s">
        <v>9</v>
      </c>
      <c r="E956" s="7" t="s">
        <v>9</v>
      </c>
      <c r="F956" s="7" t="s">
        <v>9</v>
      </c>
      <c r="G956" s="7" t="s">
        <v>9</v>
      </c>
      <c r="H956" s="7">
        <v>308</v>
      </c>
      <c r="I956" s="7">
        <v>28</v>
      </c>
      <c r="J956" s="7">
        <v>7193</v>
      </c>
      <c r="K956" s="7">
        <v>477</v>
      </c>
      <c r="L956" s="7">
        <v>198</v>
      </c>
      <c r="M956" s="7">
        <v>714</v>
      </c>
      <c r="N956" s="7">
        <v>5486</v>
      </c>
      <c r="O956" s="7">
        <v>35927</v>
      </c>
      <c r="P956" s="7">
        <v>4966</v>
      </c>
      <c r="Q956" s="7">
        <v>4937</v>
      </c>
      <c r="R956" s="7">
        <v>8105</v>
      </c>
      <c r="S956" s="7">
        <v>23105</v>
      </c>
      <c r="T956" s="7">
        <v>25411</v>
      </c>
      <c r="U956" s="7">
        <v>36302</v>
      </c>
      <c r="V956" s="7">
        <v>65771</v>
      </c>
      <c r="W956" s="7">
        <v>72866</v>
      </c>
      <c r="X956" s="7">
        <v>70435</v>
      </c>
      <c r="Y956" s="7">
        <v>60609</v>
      </c>
      <c r="Z956" s="7">
        <v>91464</v>
      </c>
    </row>
    <row r="957" spans="2:26">
      <c r="B957" s="7" t="s">
        <v>201</v>
      </c>
      <c r="C957" s="7" t="s">
        <v>9</v>
      </c>
      <c r="D957" s="7" t="s">
        <v>9</v>
      </c>
      <c r="E957" s="7" t="s">
        <v>9</v>
      </c>
      <c r="F957" s="7" t="s">
        <v>9</v>
      </c>
      <c r="G957" s="7" t="s">
        <v>9</v>
      </c>
      <c r="H957" s="7">
        <v>-52908</v>
      </c>
      <c r="I957" s="7">
        <v>-110283</v>
      </c>
      <c r="J957" s="7">
        <v>-98145</v>
      </c>
      <c r="K957" s="7">
        <v>-34320</v>
      </c>
      <c r="L957" s="7">
        <v>-47844</v>
      </c>
      <c r="M957" s="7">
        <v>-86521</v>
      </c>
      <c r="N957" s="7">
        <v>-98737</v>
      </c>
      <c r="O957" s="7">
        <v>-90747</v>
      </c>
      <c r="P957" s="7">
        <v>-129717</v>
      </c>
      <c r="Q957" s="7">
        <v>-116621</v>
      </c>
      <c r="R957" s="7">
        <v>-101237</v>
      </c>
      <c r="S957" s="7">
        <v>-116639</v>
      </c>
      <c r="T957" s="7">
        <v>-155505</v>
      </c>
      <c r="U957" s="7">
        <v>-163933</v>
      </c>
      <c r="V957" s="7">
        <v>-86652</v>
      </c>
      <c r="W957" s="7">
        <v>-135246</v>
      </c>
      <c r="X957" s="7">
        <v>-116868</v>
      </c>
      <c r="Y957" s="7">
        <v>-43382</v>
      </c>
      <c r="Z957" s="7">
        <v>-5060</v>
      </c>
    </row>
    <row r="958" spans="2:26">
      <c r="B958" s="7" t="s">
        <v>202</v>
      </c>
      <c r="C958" s="7" t="s">
        <v>9</v>
      </c>
      <c r="D958" s="7" t="s">
        <v>9</v>
      </c>
      <c r="E958" s="7" t="s">
        <v>9</v>
      </c>
      <c r="F958" s="7" t="s">
        <v>9</v>
      </c>
      <c r="G958" s="7" t="s">
        <v>9</v>
      </c>
      <c r="H958" s="7">
        <v>621</v>
      </c>
      <c r="I958" s="7">
        <v>722</v>
      </c>
      <c r="J958" s="7">
        <v>410</v>
      </c>
      <c r="K958" s="7">
        <v>801</v>
      </c>
      <c r="L958" s="7">
        <v>1067</v>
      </c>
      <c r="M958" s="7">
        <v>916</v>
      </c>
      <c r="N958" s="7">
        <v>1180</v>
      </c>
      <c r="O958" s="7">
        <v>1277</v>
      </c>
      <c r="P958" s="7">
        <v>232</v>
      </c>
      <c r="Q958" s="7">
        <v>1527</v>
      </c>
      <c r="R958" s="7">
        <v>297</v>
      </c>
      <c r="S958" s="7">
        <v>-1671</v>
      </c>
      <c r="T958" s="7">
        <v>-252</v>
      </c>
      <c r="U958" s="7">
        <v>-2764</v>
      </c>
      <c r="V958" s="7">
        <v>-15205</v>
      </c>
      <c r="W958" s="7">
        <v>-8051</v>
      </c>
      <c r="X958" s="7">
        <v>-112</v>
      </c>
      <c r="Y958" s="7">
        <v>3185</v>
      </c>
      <c r="Z958" s="7">
        <v>-4412</v>
      </c>
    </row>
    <row r="959" spans="2:26">
      <c r="B959" s="7" t="s">
        <v>203</v>
      </c>
      <c r="C959" s="7" t="s">
        <v>9</v>
      </c>
      <c r="D959" s="7" t="s">
        <v>9</v>
      </c>
      <c r="E959" s="7" t="s">
        <v>9</v>
      </c>
      <c r="F959" s="7" t="s">
        <v>9</v>
      </c>
      <c r="G959" s="7" t="s">
        <v>9</v>
      </c>
      <c r="H959" s="7" t="s">
        <v>9</v>
      </c>
      <c r="I959" s="7">
        <v>-218</v>
      </c>
      <c r="J959" s="7">
        <v>-9660</v>
      </c>
      <c r="K959" s="7">
        <v>-6956</v>
      </c>
      <c r="L959" s="7">
        <v>1440</v>
      </c>
      <c r="M959" s="7" t="s">
        <v>9</v>
      </c>
      <c r="N959" s="7" t="s">
        <v>9</v>
      </c>
      <c r="O959" s="7" t="s">
        <v>9</v>
      </c>
      <c r="P959" s="7" t="s">
        <v>9</v>
      </c>
      <c r="Q959" s="7" t="s">
        <v>9</v>
      </c>
      <c r="R959" s="7" t="s">
        <v>9</v>
      </c>
      <c r="S959" s="7">
        <v>33</v>
      </c>
      <c r="T959" s="7" t="s">
        <v>9</v>
      </c>
      <c r="U959" s="7" t="s">
        <v>9</v>
      </c>
      <c r="V959" s="7">
        <v>-22467</v>
      </c>
      <c r="W959" s="7" t="s">
        <v>9</v>
      </c>
      <c r="X959" s="7" t="s">
        <v>9</v>
      </c>
      <c r="Y959" s="7" t="s">
        <v>9</v>
      </c>
      <c r="Z959" s="7" t="s">
        <v>9</v>
      </c>
    </row>
    <row r="960" spans="2:26">
      <c r="B960" s="7" t="s">
        <v>204</v>
      </c>
      <c r="C960" s="7" t="s">
        <v>9</v>
      </c>
      <c r="D960" s="7" t="s">
        <v>9</v>
      </c>
      <c r="E960" s="7" t="s">
        <v>9</v>
      </c>
      <c r="F960" s="7" t="s">
        <v>9</v>
      </c>
      <c r="G960" s="7" t="s">
        <v>9</v>
      </c>
      <c r="H960" s="7">
        <v>190329</v>
      </c>
      <c r="I960" s="7">
        <v>64414</v>
      </c>
      <c r="J960" s="7">
        <v>166292</v>
      </c>
      <c r="K960" s="7">
        <v>160455</v>
      </c>
      <c r="L960" s="7">
        <v>198207</v>
      </c>
      <c r="M960" s="7">
        <v>112862</v>
      </c>
      <c r="N960" s="7">
        <v>183611</v>
      </c>
      <c r="O960" s="7">
        <v>148307</v>
      </c>
      <c r="P960" s="7">
        <v>40616</v>
      </c>
      <c r="Q960" s="7">
        <v>153613</v>
      </c>
      <c r="R960" s="7">
        <v>342735</v>
      </c>
      <c r="S960" s="7">
        <v>107963</v>
      </c>
      <c r="T960" s="7">
        <v>192127</v>
      </c>
      <c r="U960" s="7">
        <v>72364</v>
      </c>
      <c r="V960" s="7">
        <v>92831</v>
      </c>
      <c r="W960" s="7">
        <v>119314</v>
      </c>
      <c r="X960" s="7">
        <v>47823</v>
      </c>
      <c r="Y960" s="7">
        <v>58422</v>
      </c>
      <c r="Z960" s="7">
        <v>430067</v>
      </c>
    </row>
    <row r="961" spans="2:26">
      <c r="B961" s="7" t="s">
        <v>205</v>
      </c>
      <c r="C961" s="7" t="s">
        <v>9</v>
      </c>
      <c r="D961" s="7" t="s">
        <v>9</v>
      </c>
      <c r="E961" s="7" t="s">
        <v>9</v>
      </c>
      <c r="F961" s="7" t="s">
        <v>9</v>
      </c>
      <c r="G961" s="7" t="s">
        <v>9</v>
      </c>
      <c r="H961" s="7">
        <v>243858</v>
      </c>
      <c r="I961" s="7">
        <v>175419</v>
      </c>
      <c r="J961" s="7">
        <v>264847</v>
      </c>
      <c r="K961" s="7">
        <v>195576</v>
      </c>
      <c r="L961" s="7">
        <v>247118</v>
      </c>
      <c r="M961" s="7">
        <v>200299</v>
      </c>
      <c r="N961" s="7">
        <v>283528</v>
      </c>
      <c r="O961" s="7">
        <v>240331</v>
      </c>
      <c r="P961" s="7">
        <v>170565</v>
      </c>
      <c r="Q961" s="7">
        <v>271761</v>
      </c>
      <c r="R961" s="7">
        <v>444269</v>
      </c>
      <c r="S961" s="7">
        <v>222931</v>
      </c>
      <c r="T961" s="7">
        <v>347380</v>
      </c>
      <c r="U961" s="7">
        <v>233533</v>
      </c>
      <c r="V961" s="7">
        <v>164278</v>
      </c>
      <c r="W961" s="7">
        <v>246509</v>
      </c>
      <c r="X961" s="7">
        <v>164579</v>
      </c>
      <c r="Y961" s="7">
        <v>104989</v>
      </c>
      <c r="Z961" s="7">
        <v>285743</v>
      </c>
    </row>
    <row r="962" spans="2:26">
      <c r="B962" s="7" t="s">
        <v>206</v>
      </c>
      <c r="C962" s="7" t="s">
        <v>9</v>
      </c>
      <c r="D962" s="7" t="s">
        <v>9</v>
      </c>
      <c r="E962" s="7" t="s">
        <v>9</v>
      </c>
      <c r="F962" s="7" t="s">
        <v>9</v>
      </c>
      <c r="G962" s="7" t="s">
        <v>9</v>
      </c>
      <c r="H962" s="7">
        <v>-53529</v>
      </c>
      <c r="I962" s="7">
        <v>-111005</v>
      </c>
      <c r="J962" s="7">
        <v>-98555</v>
      </c>
      <c r="K962" s="7">
        <v>-35121</v>
      </c>
      <c r="L962" s="7">
        <v>-48911</v>
      </c>
      <c r="M962" s="7">
        <v>-87437</v>
      </c>
      <c r="N962" s="7">
        <v>-99917</v>
      </c>
      <c r="O962" s="7">
        <v>-92024</v>
      </c>
      <c r="P962" s="7">
        <v>-129949</v>
      </c>
      <c r="Q962" s="7">
        <v>-118148</v>
      </c>
      <c r="R962" s="7">
        <v>-101534</v>
      </c>
      <c r="S962" s="7">
        <v>-114968</v>
      </c>
      <c r="T962" s="7">
        <v>-155253</v>
      </c>
      <c r="U962" s="7">
        <v>-161169</v>
      </c>
      <c r="V962" s="7">
        <v>-71447</v>
      </c>
      <c r="W962" s="7">
        <v>-127195</v>
      </c>
      <c r="X962" s="7">
        <v>-116756</v>
      </c>
      <c r="Y962" s="7">
        <v>-46567</v>
      </c>
      <c r="Z962" s="7">
        <v>144324</v>
      </c>
    </row>
    <row r="963" spans="2:26">
      <c r="B963" s="7" t="s">
        <v>207</v>
      </c>
      <c r="C963" s="7" t="s">
        <v>9</v>
      </c>
      <c r="D963" s="7" t="s">
        <v>9</v>
      </c>
      <c r="E963" s="7" t="s">
        <v>9</v>
      </c>
      <c r="F963" s="7" t="s">
        <v>9</v>
      </c>
      <c r="G963" s="7" t="s">
        <v>9</v>
      </c>
      <c r="H963" s="7">
        <v>36656</v>
      </c>
      <c r="I963" s="7">
        <v>18549</v>
      </c>
      <c r="J963" s="7">
        <v>44606</v>
      </c>
      <c r="K963" s="7">
        <v>-13525</v>
      </c>
      <c r="L963" s="7">
        <v>1951</v>
      </c>
      <c r="M963" s="7">
        <v>27960</v>
      </c>
      <c r="N963" s="7">
        <v>-43724</v>
      </c>
      <c r="O963" s="7">
        <v>79839</v>
      </c>
      <c r="P963" s="7">
        <v>-28783</v>
      </c>
      <c r="Q963" s="7">
        <v>-10046</v>
      </c>
      <c r="R963" s="7">
        <v>-24370</v>
      </c>
      <c r="S963" s="7">
        <v>374</v>
      </c>
      <c r="T963" s="7">
        <v>83302</v>
      </c>
      <c r="U963" s="7">
        <v>51041</v>
      </c>
      <c r="V963" s="7">
        <v>-63714</v>
      </c>
      <c r="W963" s="7">
        <v>-43436</v>
      </c>
      <c r="X963" s="7">
        <v>-9110</v>
      </c>
      <c r="Y963" s="7">
        <v>166664</v>
      </c>
      <c r="Z963" s="7">
        <v>51463</v>
      </c>
    </row>
    <row r="964" spans="2:26">
      <c r="B964" s="7" t="s">
        <v>208</v>
      </c>
      <c r="C964" s="7" t="s">
        <v>9</v>
      </c>
      <c r="D964" s="7" t="s">
        <v>9</v>
      </c>
      <c r="E964" s="7" t="s">
        <v>9</v>
      </c>
      <c r="F964" s="7" t="s">
        <v>9</v>
      </c>
      <c r="G964" s="7" t="s">
        <v>9</v>
      </c>
      <c r="H964" s="7">
        <v>-31836</v>
      </c>
      <c r="I964" s="7">
        <v>12630</v>
      </c>
      <c r="J964" s="7">
        <v>-80044</v>
      </c>
      <c r="K964" s="7">
        <v>-54737</v>
      </c>
      <c r="L964" s="7">
        <v>6763</v>
      </c>
      <c r="M964" s="7">
        <v>-22334</v>
      </c>
      <c r="N964" s="7">
        <v>-96378</v>
      </c>
      <c r="O964" s="7">
        <v>51589</v>
      </c>
      <c r="P964" s="7">
        <v>-158127</v>
      </c>
      <c r="Q964" s="7">
        <v>-6707</v>
      </c>
      <c r="R964" s="7">
        <v>-72218</v>
      </c>
      <c r="S964" s="7">
        <v>-70449</v>
      </c>
      <c r="T964" s="7">
        <v>21810</v>
      </c>
      <c r="U964" s="7">
        <v>46999</v>
      </c>
      <c r="V964" s="7">
        <v>-172282</v>
      </c>
      <c r="W964" s="7">
        <v>-114502</v>
      </c>
      <c r="X964" s="7">
        <v>-105348</v>
      </c>
      <c r="Y964" s="7">
        <v>29651</v>
      </c>
      <c r="Z964" s="7">
        <v>-43083</v>
      </c>
    </row>
    <row r="965" spans="2:26">
      <c r="B965" s="7" t="s">
        <v>209</v>
      </c>
      <c r="C965" s="7" t="s">
        <v>9</v>
      </c>
      <c r="D965" s="7" t="s">
        <v>9</v>
      </c>
      <c r="E965" s="7" t="s">
        <v>9</v>
      </c>
      <c r="F965" s="7" t="s">
        <v>9</v>
      </c>
      <c r="G965" s="7" t="s">
        <v>9</v>
      </c>
      <c r="H965" s="7">
        <v>68492</v>
      </c>
      <c r="I965" s="7">
        <v>5919</v>
      </c>
      <c r="J965" s="7">
        <v>124650</v>
      </c>
      <c r="K965" s="7">
        <v>41212</v>
      </c>
      <c r="L965" s="7">
        <v>-4812</v>
      </c>
      <c r="M965" s="7">
        <v>50294</v>
      </c>
      <c r="N965" s="7">
        <v>52654</v>
      </c>
      <c r="O965" s="7">
        <v>28250</v>
      </c>
      <c r="P965" s="7">
        <v>129344</v>
      </c>
      <c r="Q965" s="7">
        <v>-3339</v>
      </c>
      <c r="R965" s="7">
        <v>47848</v>
      </c>
      <c r="S965" s="7">
        <v>70823</v>
      </c>
      <c r="T965" s="7">
        <v>61492</v>
      </c>
      <c r="U965" s="7">
        <v>4042</v>
      </c>
      <c r="V965" s="7">
        <v>108568</v>
      </c>
      <c r="W965" s="7">
        <v>71066</v>
      </c>
      <c r="X965" s="7">
        <v>96238</v>
      </c>
      <c r="Y965" s="7">
        <v>137013</v>
      </c>
      <c r="Z965" s="7">
        <v>94546</v>
      </c>
    </row>
    <row r="966" spans="2:26">
      <c r="B966" s="7" t="s">
        <v>210</v>
      </c>
      <c r="C966" s="7" t="s">
        <v>9</v>
      </c>
      <c r="D966" s="7" t="s">
        <v>9</v>
      </c>
      <c r="E966" s="7" t="s">
        <v>9</v>
      </c>
      <c r="F966" s="7" t="s">
        <v>9</v>
      </c>
      <c r="G966" s="7" t="s">
        <v>9</v>
      </c>
      <c r="H966" s="7">
        <v>-1300</v>
      </c>
      <c r="I966" s="7">
        <v>-40718</v>
      </c>
      <c r="J966" s="7">
        <v>-19330</v>
      </c>
      <c r="K966" s="7">
        <v>-83576</v>
      </c>
      <c r="L966" s="7">
        <v>61377</v>
      </c>
      <c r="M966" s="7">
        <v>-26742</v>
      </c>
      <c r="N966" s="7">
        <v>-44262</v>
      </c>
      <c r="O966" s="7">
        <v>-181987</v>
      </c>
      <c r="P966" s="7">
        <v>-50086</v>
      </c>
      <c r="Q966" s="7">
        <v>-82665</v>
      </c>
      <c r="R966" s="7">
        <v>73109</v>
      </c>
      <c r="S966" s="7">
        <v>-91180</v>
      </c>
      <c r="T966" s="7">
        <v>-26916</v>
      </c>
      <c r="U966" s="7">
        <v>79023</v>
      </c>
      <c r="V966" s="7">
        <v>-49206</v>
      </c>
      <c r="W966" s="7">
        <v>-6046</v>
      </c>
      <c r="X966" s="7">
        <v>79277</v>
      </c>
      <c r="Y966" s="7">
        <v>-8159</v>
      </c>
      <c r="Z966" s="7">
        <v>82582</v>
      </c>
    </row>
    <row r="967" spans="2:26">
      <c r="B967" s="7" t="s">
        <v>211</v>
      </c>
      <c r="C967" s="7" t="s">
        <v>9</v>
      </c>
      <c r="D967" s="7" t="s">
        <v>9</v>
      </c>
      <c r="E967" s="7" t="s">
        <v>9</v>
      </c>
      <c r="F967" s="7" t="s">
        <v>9</v>
      </c>
      <c r="G967" s="7" t="s">
        <v>9</v>
      </c>
      <c r="H967" s="7">
        <v>-4316</v>
      </c>
      <c r="I967" s="7">
        <v>-8546</v>
      </c>
      <c r="J967" s="7">
        <v>87976</v>
      </c>
      <c r="K967" s="7">
        <v>-72132</v>
      </c>
      <c r="L967" s="7">
        <v>5410</v>
      </c>
      <c r="M967" s="7">
        <v>-10990</v>
      </c>
      <c r="N967" s="7">
        <v>-20812</v>
      </c>
      <c r="O967" s="7">
        <v>-49695</v>
      </c>
      <c r="P967" s="7">
        <v>47888</v>
      </c>
      <c r="Q967" s="7">
        <v>89882</v>
      </c>
      <c r="R967" s="7">
        <v>62065</v>
      </c>
      <c r="S967" s="7">
        <v>-4076</v>
      </c>
      <c r="T967" s="7">
        <v>27716</v>
      </c>
      <c r="U967" s="7">
        <v>-193</v>
      </c>
      <c r="V967" s="7">
        <v>148722</v>
      </c>
      <c r="W967" s="7">
        <v>31857</v>
      </c>
      <c r="X967" s="7">
        <v>50994</v>
      </c>
      <c r="Y967" s="7">
        <v>25368</v>
      </c>
      <c r="Z967" s="7">
        <v>-29255</v>
      </c>
    </row>
    <row r="968" spans="2:26">
      <c r="B968" s="7" t="s">
        <v>212</v>
      </c>
      <c r="C968" s="7" t="s">
        <v>9</v>
      </c>
      <c r="D968" s="7" t="s">
        <v>9</v>
      </c>
      <c r="E968" s="7" t="s">
        <v>9</v>
      </c>
      <c r="F968" s="7" t="s">
        <v>9</v>
      </c>
      <c r="G968" s="7" t="s">
        <v>9</v>
      </c>
      <c r="H968" s="7">
        <v>3016</v>
      </c>
      <c r="I968" s="7">
        <v>-32172</v>
      </c>
      <c r="J968" s="7">
        <v>-107306</v>
      </c>
      <c r="K968" s="7">
        <v>-11444</v>
      </c>
      <c r="L968" s="7">
        <v>55967</v>
      </c>
      <c r="M968" s="7">
        <v>-15752</v>
      </c>
      <c r="N968" s="7">
        <v>-23450</v>
      </c>
      <c r="O968" s="7">
        <v>-132292</v>
      </c>
      <c r="P968" s="7">
        <v>-97974</v>
      </c>
      <c r="Q968" s="7">
        <v>-172547</v>
      </c>
      <c r="R968" s="7">
        <v>11044</v>
      </c>
      <c r="S968" s="7">
        <v>-87104</v>
      </c>
      <c r="T968" s="7">
        <v>-54632</v>
      </c>
      <c r="U968" s="7">
        <v>79216</v>
      </c>
      <c r="V968" s="7">
        <v>-197928</v>
      </c>
      <c r="W968" s="7">
        <v>-37903</v>
      </c>
      <c r="X968" s="7">
        <v>28283</v>
      </c>
      <c r="Y968" s="7">
        <v>-33527</v>
      </c>
      <c r="Z968" s="7">
        <v>111837</v>
      </c>
    </row>
    <row r="969" spans="2:26">
      <c r="B969" s="7" t="s">
        <v>213</v>
      </c>
      <c r="C969" s="7" t="s">
        <v>9</v>
      </c>
      <c r="D969" s="7" t="s">
        <v>9</v>
      </c>
      <c r="E969" s="7" t="s">
        <v>9</v>
      </c>
      <c r="F969" s="7" t="s">
        <v>9</v>
      </c>
      <c r="G969" s="7" t="s">
        <v>9</v>
      </c>
      <c r="H969" s="7">
        <v>780197</v>
      </c>
      <c r="I969" s="7">
        <v>822442</v>
      </c>
      <c r="J969" s="7">
        <v>1014010</v>
      </c>
      <c r="K969" s="7">
        <v>1077364</v>
      </c>
      <c r="L969" s="7">
        <v>1338899</v>
      </c>
      <c r="M969" s="7">
        <v>1452979</v>
      </c>
      <c r="N969" s="7">
        <v>1548604</v>
      </c>
      <c r="O969" s="7">
        <v>1594763</v>
      </c>
      <c r="P969" s="7">
        <v>1556510</v>
      </c>
      <c r="Q969" s="7">
        <v>1617412</v>
      </c>
      <c r="R969" s="7">
        <v>2008886</v>
      </c>
      <c r="S969" s="7">
        <v>2026043</v>
      </c>
      <c r="T969" s="7">
        <v>2274556</v>
      </c>
      <c r="U969" s="7">
        <v>2476984</v>
      </c>
      <c r="V969" s="7">
        <v>2456895</v>
      </c>
      <c r="W969" s="7">
        <v>2526727</v>
      </c>
      <c r="X969" s="7">
        <v>2644717</v>
      </c>
      <c r="Y969" s="7">
        <v>2861644</v>
      </c>
      <c r="Z969" s="7">
        <v>3425756</v>
      </c>
    </row>
    <row r="970" spans="2:26">
      <c r="B970" s="7" t="s">
        <v>214</v>
      </c>
      <c r="C970" s="7" t="s">
        <v>9</v>
      </c>
      <c r="D970" s="7" t="s">
        <v>9</v>
      </c>
      <c r="E970" s="7" t="s">
        <v>9</v>
      </c>
      <c r="F970" s="7" t="s">
        <v>9</v>
      </c>
      <c r="G970" s="7" t="s">
        <v>9</v>
      </c>
      <c r="H970" s="7">
        <v>695030</v>
      </c>
      <c r="I970" s="7">
        <v>873811</v>
      </c>
      <c r="J970" s="7">
        <v>1146180</v>
      </c>
      <c r="K970" s="7">
        <v>1214086</v>
      </c>
      <c r="L970" s="7">
        <v>1472310</v>
      </c>
      <c r="M970" s="7">
        <v>1638369</v>
      </c>
      <c r="N970" s="7">
        <v>1803527</v>
      </c>
      <c r="O970" s="7">
        <v>2044475</v>
      </c>
      <c r="P970" s="7">
        <v>2104569</v>
      </c>
      <c r="Q970" s="7">
        <v>2457978</v>
      </c>
      <c r="R970" s="7">
        <v>2891797</v>
      </c>
      <c r="S970" s="7">
        <v>3041874</v>
      </c>
      <c r="T970" s="7">
        <v>3439032</v>
      </c>
      <c r="U970" s="7">
        <v>3722135</v>
      </c>
      <c r="V970" s="7">
        <v>3878058</v>
      </c>
      <c r="W970" s="7">
        <v>4049973</v>
      </c>
      <c r="X970" s="7">
        <v>4160310</v>
      </c>
      <c r="Y970" s="7">
        <v>4317133</v>
      </c>
      <c r="Z970" s="7">
        <v>4543210</v>
      </c>
    </row>
    <row r="971" spans="2:26">
      <c r="B971" s="7" t="s">
        <v>215</v>
      </c>
      <c r="C971" s="7" t="s">
        <v>9</v>
      </c>
      <c r="D971" s="7" t="s">
        <v>9</v>
      </c>
      <c r="E971" s="7" t="s">
        <v>9</v>
      </c>
      <c r="F971" s="7" t="s">
        <v>9</v>
      </c>
      <c r="G971" s="7" t="s">
        <v>9</v>
      </c>
      <c r="H971" s="7">
        <v>18600</v>
      </c>
      <c r="I971" s="7">
        <v>-136536</v>
      </c>
      <c r="J971" s="7">
        <v>-80801</v>
      </c>
      <c r="K971" s="7">
        <v>-4552</v>
      </c>
      <c r="L971" s="7">
        <v>3311</v>
      </c>
      <c r="M971" s="7">
        <v>-51979</v>
      </c>
      <c r="N971" s="7">
        <v>-69533</v>
      </c>
      <c r="O971" s="7">
        <v>-194789</v>
      </c>
      <c r="P971" s="7">
        <v>-98347</v>
      </c>
      <c r="Q971" s="7">
        <v>-292507</v>
      </c>
      <c r="R971" s="7">
        <v>-42345</v>
      </c>
      <c r="S971" s="7">
        <v>-132920</v>
      </c>
      <c r="T971" s="7">
        <v>-148645</v>
      </c>
      <c r="U971" s="7">
        <v>-80675</v>
      </c>
      <c r="V971" s="7">
        <v>-176012</v>
      </c>
      <c r="W971" s="7">
        <v>-102083</v>
      </c>
      <c r="X971" s="7">
        <v>7653</v>
      </c>
      <c r="Y971" s="7">
        <v>60104</v>
      </c>
      <c r="Z971" s="7">
        <v>201323</v>
      </c>
    </row>
    <row r="972" spans="2:26">
      <c r="B972" s="7" t="s">
        <v>216</v>
      </c>
      <c r="C972" s="7" t="s">
        <v>9</v>
      </c>
      <c r="D972" s="7" t="s">
        <v>9</v>
      </c>
      <c r="E972" s="7" t="s">
        <v>9</v>
      </c>
      <c r="F972" s="7" t="s">
        <v>9</v>
      </c>
      <c r="G972" s="7" t="s">
        <v>9</v>
      </c>
      <c r="H972" s="7">
        <v>85167</v>
      </c>
      <c r="I972" s="7">
        <v>-51369</v>
      </c>
      <c r="J972" s="7">
        <v>-132170</v>
      </c>
      <c r="K972" s="7">
        <v>-136722</v>
      </c>
      <c r="L972" s="7">
        <v>-133411</v>
      </c>
      <c r="M972" s="7">
        <v>-185390</v>
      </c>
      <c r="N972" s="7">
        <v>-254923</v>
      </c>
      <c r="O972" s="7">
        <v>-449712</v>
      </c>
      <c r="P972" s="7">
        <v>-548059</v>
      </c>
      <c r="Q972" s="7">
        <v>-840566</v>
      </c>
      <c r="R972" s="7">
        <v>-882911</v>
      </c>
      <c r="S972" s="7">
        <v>-1015831</v>
      </c>
      <c r="T972" s="7">
        <v>-1164476</v>
      </c>
      <c r="U972" s="7">
        <v>-1245151</v>
      </c>
      <c r="V972" s="7">
        <v>-1421163</v>
      </c>
      <c r="W972" s="7">
        <v>-1523246</v>
      </c>
      <c r="X972" s="7">
        <v>-1515593</v>
      </c>
      <c r="Y972" s="7">
        <v>-1455489</v>
      </c>
      <c r="Z972" s="7">
        <v>-1117454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U26"/>
  <sheetViews>
    <sheetView workbookViewId="0">
      <pane xSplit="1" ySplit="5" topLeftCell="AH12" activePane="bottomRight" state="frozen"/>
      <selection pane="topRight" activeCell="B1" sqref="B1"/>
      <selection pane="bottomLeft" activeCell="A6" sqref="A6"/>
      <selection pane="bottomRight" activeCell="E29" sqref="E29"/>
    </sheetView>
  </sheetViews>
  <sheetFormatPr defaultRowHeight="12.75"/>
  <cols>
    <col min="1" max="1" width="12.140625" style="10" customWidth="1"/>
    <col min="2" max="47" width="14.5703125" style="10" customWidth="1"/>
    <col min="48" max="16384" width="9.140625" style="10"/>
  </cols>
  <sheetData>
    <row r="1" spans="1:47">
      <c r="A1" s="10" t="s">
        <v>1111</v>
      </c>
    </row>
    <row r="2" spans="1:47">
      <c r="A2" s="89" t="s">
        <v>1112</v>
      </c>
    </row>
    <row r="3" spans="1:47">
      <c r="A3" s="10" t="s">
        <v>1110</v>
      </c>
    </row>
    <row r="4" spans="1:47">
      <c r="A4" s="201" t="s">
        <v>1109</v>
      </c>
      <c r="B4" s="88" t="s">
        <v>1108</v>
      </c>
      <c r="C4" s="88" t="s">
        <v>1107</v>
      </c>
      <c r="D4" s="88" t="s">
        <v>1106</v>
      </c>
      <c r="E4" s="88" t="s">
        <v>1105</v>
      </c>
      <c r="F4" s="88" t="s">
        <v>1104</v>
      </c>
      <c r="G4" s="88" t="s">
        <v>1103</v>
      </c>
      <c r="H4" s="88" t="s">
        <v>1102</v>
      </c>
      <c r="I4" s="88" t="s">
        <v>1101</v>
      </c>
      <c r="J4" s="88" t="s">
        <v>1100</v>
      </c>
      <c r="K4" s="88" t="s">
        <v>1099</v>
      </c>
      <c r="L4" s="88" t="s">
        <v>1098</v>
      </c>
      <c r="M4" s="88" t="s">
        <v>1097</v>
      </c>
      <c r="N4" s="88" t="s">
        <v>1096</v>
      </c>
      <c r="O4" s="88" t="s">
        <v>1095</v>
      </c>
      <c r="P4" s="88" t="s">
        <v>1094</v>
      </c>
      <c r="Q4" s="88" t="s">
        <v>1093</v>
      </c>
      <c r="R4" s="88" t="s">
        <v>1092</v>
      </c>
      <c r="S4" s="88" t="s">
        <v>1091</v>
      </c>
      <c r="T4" s="88" t="s">
        <v>1090</v>
      </c>
      <c r="U4" s="88" t="s">
        <v>1089</v>
      </c>
      <c r="V4" s="88" t="s">
        <v>1088</v>
      </c>
      <c r="W4" s="88" t="s">
        <v>1087</v>
      </c>
      <c r="X4" s="88" t="s">
        <v>1086</v>
      </c>
      <c r="Y4" s="88" t="s">
        <v>1085</v>
      </c>
      <c r="Z4" s="88" t="s">
        <v>1084</v>
      </c>
      <c r="AA4" s="88" t="s">
        <v>1083</v>
      </c>
      <c r="AB4" s="88" t="s">
        <v>1082</v>
      </c>
      <c r="AC4" s="88" t="s">
        <v>1081</v>
      </c>
      <c r="AD4" s="88" t="s">
        <v>1080</v>
      </c>
      <c r="AE4" s="88" t="s">
        <v>1079</v>
      </c>
      <c r="AF4" s="88" t="s">
        <v>1078</v>
      </c>
      <c r="AG4" s="88" t="s">
        <v>1077</v>
      </c>
      <c r="AH4" s="88" t="s">
        <v>1076</v>
      </c>
      <c r="AI4" s="88" t="s">
        <v>1075</v>
      </c>
      <c r="AJ4" s="88" t="s">
        <v>1074</v>
      </c>
      <c r="AK4" s="88" t="s">
        <v>1073</v>
      </c>
      <c r="AL4" s="88" t="s">
        <v>1072</v>
      </c>
      <c r="AM4" s="88" t="s">
        <v>1071</v>
      </c>
      <c r="AN4" s="88" t="s">
        <v>1070</v>
      </c>
      <c r="AO4" s="88" t="s">
        <v>1069</v>
      </c>
      <c r="AP4" s="88" t="s">
        <v>1068</v>
      </c>
      <c r="AQ4" s="88" t="s">
        <v>1067</v>
      </c>
      <c r="AR4" s="88" t="s">
        <v>1066</v>
      </c>
      <c r="AS4" s="88" t="s">
        <v>1065</v>
      </c>
      <c r="AT4" s="88" t="s">
        <v>1064</v>
      </c>
      <c r="AU4" s="88" t="s">
        <v>1063</v>
      </c>
    </row>
    <row r="5" spans="1:47" ht="86.25" customHeight="1">
      <c r="A5" s="202"/>
      <c r="B5" s="90" t="s">
        <v>1062</v>
      </c>
      <c r="C5" s="90" t="s">
        <v>1061</v>
      </c>
      <c r="D5" s="90" t="s">
        <v>1060</v>
      </c>
      <c r="E5" s="90" t="s">
        <v>1059</v>
      </c>
      <c r="F5" s="90" t="s">
        <v>1058</v>
      </c>
      <c r="G5" s="90" t="s">
        <v>1057</v>
      </c>
      <c r="H5" s="90" t="s">
        <v>1056</v>
      </c>
      <c r="I5" s="90" t="s">
        <v>1055</v>
      </c>
      <c r="J5" s="90" t="s">
        <v>1054</v>
      </c>
      <c r="K5" s="90" t="s">
        <v>1053</v>
      </c>
      <c r="L5" s="90" t="s">
        <v>1052</v>
      </c>
      <c r="M5" s="90" t="s">
        <v>1051</v>
      </c>
      <c r="N5" s="90" t="s">
        <v>1050</v>
      </c>
      <c r="O5" s="90" t="s">
        <v>1049</v>
      </c>
      <c r="P5" s="90" t="s">
        <v>1045</v>
      </c>
      <c r="Q5" s="90" t="s">
        <v>1048</v>
      </c>
      <c r="R5" s="90" t="s">
        <v>1047</v>
      </c>
      <c r="S5" s="90" t="s">
        <v>1046</v>
      </c>
      <c r="T5" s="90" t="s">
        <v>1045</v>
      </c>
      <c r="U5" s="90" t="s">
        <v>1044</v>
      </c>
      <c r="V5" s="90" t="s">
        <v>1043</v>
      </c>
      <c r="W5" s="90" t="s">
        <v>1042</v>
      </c>
      <c r="X5" s="90" t="s">
        <v>1041</v>
      </c>
      <c r="Y5" s="90" t="s">
        <v>1040</v>
      </c>
      <c r="Z5" s="90" t="s">
        <v>1039</v>
      </c>
      <c r="AA5" s="90" t="s">
        <v>1038</v>
      </c>
      <c r="AB5" s="90" t="s">
        <v>1037</v>
      </c>
      <c r="AC5" s="90" t="s">
        <v>1036</v>
      </c>
      <c r="AD5" s="90" t="s">
        <v>1035</v>
      </c>
      <c r="AE5" s="90" t="s">
        <v>1034</v>
      </c>
      <c r="AF5" s="90" t="s">
        <v>1033</v>
      </c>
      <c r="AG5" s="90" t="s">
        <v>1032</v>
      </c>
      <c r="AH5" s="90" t="s">
        <v>1031</v>
      </c>
      <c r="AI5" s="90" t="s">
        <v>1030</v>
      </c>
      <c r="AJ5" s="90" t="s">
        <v>1029</v>
      </c>
      <c r="AK5" s="90" t="s">
        <v>1028</v>
      </c>
      <c r="AL5" s="90" t="s">
        <v>1027</v>
      </c>
      <c r="AM5" s="90" t="s">
        <v>1026</v>
      </c>
      <c r="AN5" s="90" t="s">
        <v>1025</v>
      </c>
      <c r="AO5" s="90" t="s">
        <v>1024</v>
      </c>
      <c r="AP5" s="90" t="s">
        <v>1023</v>
      </c>
      <c r="AQ5" s="90" t="s">
        <v>1022</v>
      </c>
      <c r="AR5" s="90" t="s">
        <v>1021</v>
      </c>
      <c r="AS5" s="90" t="s">
        <v>1020</v>
      </c>
      <c r="AT5" s="90" t="s">
        <v>1019</v>
      </c>
      <c r="AU5" s="90" t="s">
        <v>1018</v>
      </c>
    </row>
    <row r="6" spans="1:47">
      <c r="A6" s="92">
        <v>34334</v>
      </c>
      <c r="B6" s="93">
        <v>537699.19999999995</v>
      </c>
      <c r="C6" s="91">
        <v>5432.9</v>
      </c>
      <c r="D6" s="91">
        <v>5432.9</v>
      </c>
      <c r="E6" s="91">
        <v>0</v>
      </c>
      <c r="F6" s="91">
        <v>8258</v>
      </c>
      <c r="G6" s="91">
        <v>7911.1</v>
      </c>
      <c r="H6" s="91">
        <v>346.9</v>
      </c>
      <c r="I6" s="91">
        <v>0</v>
      </c>
      <c r="J6" s="91">
        <v>408028.1</v>
      </c>
      <c r="K6" s="91">
        <v>250509.3</v>
      </c>
      <c r="L6" s="91">
        <v>24572.5</v>
      </c>
      <c r="M6" s="91">
        <v>1852.3</v>
      </c>
      <c r="N6" s="91">
        <v>188278.5</v>
      </c>
      <c r="O6" s="91">
        <v>35806</v>
      </c>
      <c r="P6" s="91">
        <v>157518.79999999999</v>
      </c>
      <c r="Q6" s="91">
        <v>4.7</v>
      </c>
      <c r="R6" s="91">
        <v>83133.2</v>
      </c>
      <c r="S6" s="91">
        <v>70727.5</v>
      </c>
      <c r="T6" s="91">
        <v>5501.9</v>
      </c>
      <c r="U6" s="91">
        <v>68879</v>
      </c>
      <c r="V6" s="91">
        <v>115980.2</v>
      </c>
      <c r="W6" s="91">
        <v>2466.4</v>
      </c>
      <c r="X6" s="91">
        <v>247.3</v>
      </c>
      <c r="Y6" s="91">
        <v>0</v>
      </c>
      <c r="Z6" s="91">
        <v>113266.5</v>
      </c>
      <c r="AA6" s="91">
        <v>0</v>
      </c>
      <c r="AB6" s="93">
        <v>423237.7</v>
      </c>
      <c r="AC6" s="91">
        <v>102539.1</v>
      </c>
      <c r="AD6" s="91">
        <v>102539.1</v>
      </c>
      <c r="AE6" s="91">
        <v>0</v>
      </c>
      <c r="AF6" s="91">
        <v>58583.9</v>
      </c>
      <c r="AG6" s="91">
        <v>32985.199999999997</v>
      </c>
      <c r="AH6" s="91">
        <v>25598.7</v>
      </c>
      <c r="AI6" s="91">
        <v>0</v>
      </c>
      <c r="AJ6" s="91">
        <v>262114.7</v>
      </c>
      <c r="AK6" s="91">
        <v>192426.3</v>
      </c>
      <c r="AL6" s="91">
        <v>33697.4</v>
      </c>
      <c r="AM6" s="91">
        <v>16175.5</v>
      </c>
      <c r="AN6" s="91">
        <v>82304.899999999994</v>
      </c>
      <c r="AO6" s="91">
        <v>60248.5</v>
      </c>
      <c r="AP6" s="91">
        <v>69688.399999999994</v>
      </c>
      <c r="AQ6" s="91">
        <v>4581</v>
      </c>
      <c r="AR6" s="91">
        <v>22249.3</v>
      </c>
      <c r="AS6" s="91">
        <v>0</v>
      </c>
      <c r="AT6" s="91">
        <v>42858.1</v>
      </c>
      <c r="AU6" s="93">
        <v>114461.5</v>
      </c>
    </row>
    <row r="7" spans="1:47">
      <c r="A7" s="92">
        <v>34699</v>
      </c>
      <c r="B7" s="93">
        <v>574184.6</v>
      </c>
      <c r="C7" s="91">
        <v>8426.9</v>
      </c>
      <c r="D7" s="91">
        <v>8426.9</v>
      </c>
      <c r="E7" s="91">
        <v>0</v>
      </c>
      <c r="F7" s="91">
        <v>12138</v>
      </c>
      <c r="G7" s="91">
        <v>9370.5</v>
      </c>
      <c r="H7" s="91">
        <v>2767.5</v>
      </c>
      <c r="I7" s="91">
        <v>0</v>
      </c>
      <c r="J7" s="91">
        <v>378497.8</v>
      </c>
      <c r="K7" s="91">
        <v>230336.9</v>
      </c>
      <c r="L7" s="91">
        <v>24573.3</v>
      </c>
      <c r="M7" s="91">
        <v>1763</v>
      </c>
      <c r="N7" s="91">
        <v>176094.6</v>
      </c>
      <c r="O7" s="91">
        <v>27906</v>
      </c>
      <c r="P7" s="91">
        <v>148160.9</v>
      </c>
      <c r="Q7" s="91">
        <v>4.7</v>
      </c>
      <c r="R7" s="91">
        <v>80820.2</v>
      </c>
      <c r="S7" s="91">
        <v>71232.800000000003</v>
      </c>
      <c r="T7" s="91">
        <v>0</v>
      </c>
      <c r="U7" s="91">
        <v>67336</v>
      </c>
      <c r="V7" s="91">
        <v>175121.9</v>
      </c>
      <c r="W7" s="91">
        <v>2309.3000000000002</v>
      </c>
      <c r="X7" s="91">
        <v>0</v>
      </c>
      <c r="Y7" s="91">
        <v>0</v>
      </c>
      <c r="Z7" s="91">
        <v>172805</v>
      </c>
      <c r="AA7" s="91">
        <v>7.6</v>
      </c>
      <c r="AB7" s="93">
        <v>507337.9</v>
      </c>
      <c r="AC7" s="91">
        <v>127533.5</v>
      </c>
      <c r="AD7" s="91">
        <v>127533.5</v>
      </c>
      <c r="AE7" s="91">
        <v>0</v>
      </c>
      <c r="AF7" s="91">
        <v>81617.5</v>
      </c>
      <c r="AG7" s="91">
        <v>37335.599999999999</v>
      </c>
      <c r="AH7" s="91">
        <v>44281.9</v>
      </c>
      <c r="AI7" s="91">
        <v>0</v>
      </c>
      <c r="AJ7" s="91">
        <v>298186.90000000002</v>
      </c>
      <c r="AK7" s="91">
        <v>207289.7</v>
      </c>
      <c r="AL7" s="91">
        <v>1695.7</v>
      </c>
      <c r="AM7" s="91">
        <v>26040.1</v>
      </c>
      <c r="AN7" s="91">
        <v>76602.899999999994</v>
      </c>
      <c r="AO7" s="91">
        <v>102951</v>
      </c>
      <c r="AP7" s="91">
        <v>90897.2</v>
      </c>
      <c r="AQ7" s="91">
        <v>37.9</v>
      </c>
      <c r="AR7" s="91">
        <v>41339.9</v>
      </c>
      <c r="AS7" s="91">
        <v>5013.3999999999996</v>
      </c>
      <c r="AT7" s="91">
        <v>44506</v>
      </c>
      <c r="AU7" s="93">
        <v>66846.7</v>
      </c>
    </row>
    <row r="8" spans="1:47">
      <c r="A8" s="92">
        <v>35064</v>
      </c>
      <c r="B8" s="93">
        <v>782003.5</v>
      </c>
      <c r="C8" s="91">
        <v>9190.1</v>
      </c>
      <c r="D8" s="91">
        <v>9190.1</v>
      </c>
      <c r="E8" s="91">
        <v>0</v>
      </c>
      <c r="F8" s="91">
        <v>20076.900000000001</v>
      </c>
      <c r="G8" s="91">
        <v>18422</v>
      </c>
      <c r="H8" s="91">
        <v>1654.9</v>
      </c>
      <c r="I8" s="91">
        <v>0</v>
      </c>
      <c r="J8" s="91">
        <v>379698.8</v>
      </c>
      <c r="K8" s="91">
        <v>215740.79999999999</v>
      </c>
      <c r="L8" s="91">
        <v>26172.3</v>
      </c>
      <c r="M8" s="91">
        <v>5116.6000000000004</v>
      </c>
      <c r="N8" s="91">
        <v>159260.9</v>
      </c>
      <c r="O8" s="91">
        <v>25191</v>
      </c>
      <c r="P8" s="91">
        <v>163958</v>
      </c>
      <c r="Q8" s="91">
        <v>4.7</v>
      </c>
      <c r="R8" s="91">
        <v>87176.3</v>
      </c>
      <c r="S8" s="91">
        <v>76126.899999999994</v>
      </c>
      <c r="T8" s="91">
        <v>0</v>
      </c>
      <c r="U8" s="91">
        <v>76777</v>
      </c>
      <c r="V8" s="91">
        <v>373037.7</v>
      </c>
      <c r="W8" s="91">
        <v>2234.6</v>
      </c>
      <c r="X8" s="91">
        <v>4.7</v>
      </c>
      <c r="Y8" s="91">
        <v>0</v>
      </c>
      <c r="Z8" s="91">
        <v>370790.8</v>
      </c>
      <c r="AA8" s="91">
        <v>7.6</v>
      </c>
      <c r="AB8" s="93">
        <v>723101.9</v>
      </c>
      <c r="AC8" s="91">
        <v>195526.3</v>
      </c>
      <c r="AD8" s="91">
        <v>195526.3</v>
      </c>
      <c r="AE8" s="91">
        <v>0</v>
      </c>
      <c r="AF8" s="91">
        <v>124933.6</v>
      </c>
      <c r="AG8" s="91">
        <v>70280.399999999994</v>
      </c>
      <c r="AH8" s="91">
        <v>54653.2</v>
      </c>
      <c r="AI8" s="91">
        <v>0</v>
      </c>
      <c r="AJ8" s="91">
        <v>402642</v>
      </c>
      <c r="AK8" s="91">
        <v>279388.90000000002</v>
      </c>
      <c r="AL8" s="91">
        <v>2491.5</v>
      </c>
      <c r="AM8" s="91">
        <v>90299.3</v>
      </c>
      <c r="AN8" s="91">
        <v>52934.9</v>
      </c>
      <c r="AO8" s="91">
        <v>133663.20000000001</v>
      </c>
      <c r="AP8" s="91">
        <v>123253.1</v>
      </c>
      <c r="AQ8" s="91">
        <v>115</v>
      </c>
      <c r="AR8" s="91">
        <v>69502.899999999994</v>
      </c>
      <c r="AS8" s="91">
        <v>1104.0999999999999</v>
      </c>
      <c r="AT8" s="91">
        <v>52531.1</v>
      </c>
      <c r="AU8" s="93">
        <v>58901.599999999999</v>
      </c>
    </row>
    <row r="9" spans="1:47">
      <c r="A9" s="92">
        <v>35430</v>
      </c>
      <c r="B9" s="93">
        <v>837143.2</v>
      </c>
      <c r="C9" s="91">
        <v>13609.2</v>
      </c>
      <c r="D9" s="91">
        <v>13609.2</v>
      </c>
      <c r="E9" s="91">
        <v>0</v>
      </c>
      <c r="F9" s="91">
        <v>37511.199999999997</v>
      </c>
      <c r="G9" s="91">
        <v>20450.3</v>
      </c>
      <c r="H9" s="91">
        <v>17060.900000000001</v>
      </c>
      <c r="I9" s="91">
        <v>0</v>
      </c>
      <c r="J9" s="91">
        <v>446138.8</v>
      </c>
      <c r="K9" s="91">
        <v>236003</v>
      </c>
      <c r="L9" s="91">
        <v>26122.799999999999</v>
      </c>
      <c r="M9" s="91">
        <v>25181.3</v>
      </c>
      <c r="N9" s="91">
        <v>162103.1</v>
      </c>
      <c r="O9" s="91">
        <v>22595.8</v>
      </c>
      <c r="P9" s="91">
        <v>210135.8</v>
      </c>
      <c r="Q9" s="91">
        <v>4.7</v>
      </c>
      <c r="R9" s="91">
        <v>128481.1</v>
      </c>
      <c r="S9" s="91">
        <v>95432.8</v>
      </c>
      <c r="T9" s="91">
        <v>0</v>
      </c>
      <c r="U9" s="91">
        <v>81650</v>
      </c>
      <c r="V9" s="91">
        <v>339884</v>
      </c>
      <c r="W9" s="91">
        <v>2290.3000000000002</v>
      </c>
      <c r="X9" s="91">
        <v>0</v>
      </c>
      <c r="Y9" s="91">
        <v>0</v>
      </c>
      <c r="Z9" s="91">
        <v>337585.7</v>
      </c>
      <c r="AA9" s="91">
        <v>8</v>
      </c>
      <c r="AB9" s="93">
        <v>906073.2</v>
      </c>
      <c r="AC9" s="91">
        <v>234301.1</v>
      </c>
      <c r="AD9" s="91">
        <v>234301.1</v>
      </c>
      <c r="AE9" s="91">
        <v>0</v>
      </c>
      <c r="AF9" s="91">
        <v>144807.4</v>
      </c>
      <c r="AG9" s="91">
        <v>92867.8</v>
      </c>
      <c r="AH9" s="91">
        <v>51939.6</v>
      </c>
      <c r="AI9" s="91">
        <v>0</v>
      </c>
      <c r="AJ9" s="91">
        <v>526964.69999999995</v>
      </c>
      <c r="AK9" s="91">
        <v>374814.7</v>
      </c>
      <c r="AL9" s="91">
        <v>2272.6999999999998</v>
      </c>
      <c r="AM9" s="91">
        <v>143454.20000000001</v>
      </c>
      <c r="AN9" s="91">
        <v>43934.7</v>
      </c>
      <c r="AO9" s="91">
        <v>185153.1</v>
      </c>
      <c r="AP9" s="91">
        <v>152150</v>
      </c>
      <c r="AQ9" s="91">
        <v>55.3</v>
      </c>
      <c r="AR9" s="91">
        <v>101543.5</v>
      </c>
      <c r="AS9" s="91">
        <v>314.8</v>
      </c>
      <c r="AT9" s="91">
        <v>50236.4</v>
      </c>
      <c r="AU9" s="93">
        <v>-68930</v>
      </c>
    </row>
    <row r="10" spans="1:47">
      <c r="A10" s="92">
        <v>35795</v>
      </c>
      <c r="B10" s="93">
        <v>1031410.7</v>
      </c>
      <c r="C10" s="91">
        <v>18989.400000000001</v>
      </c>
      <c r="D10" s="91">
        <v>18385.099999999999</v>
      </c>
      <c r="E10" s="91">
        <v>604.29999999999995</v>
      </c>
      <c r="F10" s="91">
        <v>35738.9</v>
      </c>
      <c r="G10" s="91">
        <v>14442</v>
      </c>
      <c r="H10" s="91">
        <v>21296.9</v>
      </c>
      <c r="I10" s="91">
        <v>0</v>
      </c>
      <c r="J10" s="91">
        <v>638157.69999999995</v>
      </c>
      <c r="K10" s="91">
        <v>294256.5</v>
      </c>
      <c r="L10" s="91">
        <v>26122.400000000001</v>
      </c>
      <c r="M10" s="91">
        <v>37088.800000000003</v>
      </c>
      <c r="N10" s="91">
        <v>205142</v>
      </c>
      <c r="O10" s="91">
        <v>25903.3</v>
      </c>
      <c r="P10" s="91">
        <v>343901.2</v>
      </c>
      <c r="Q10" s="91">
        <v>0.1</v>
      </c>
      <c r="R10" s="91">
        <v>250670.9</v>
      </c>
      <c r="S10" s="91">
        <v>172301.6</v>
      </c>
      <c r="T10" s="91">
        <v>0</v>
      </c>
      <c r="U10" s="91">
        <v>93230.2</v>
      </c>
      <c r="V10" s="91">
        <v>338524.7</v>
      </c>
      <c r="W10" s="91">
        <v>1521.9</v>
      </c>
      <c r="X10" s="91">
        <v>0</v>
      </c>
      <c r="Y10" s="91">
        <v>0</v>
      </c>
      <c r="Z10" s="91">
        <v>336994.4</v>
      </c>
      <c r="AA10" s="91">
        <v>8.4</v>
      </c>
      <c r="AB10" s="93">
        <v>1138248.1000000001</v>
      </c>
      <c r="AC10" s="91">
        <v>319820.3</v>
      </c>
      <c r="AD10" s="91">
        <v>284674.7</v>
      </c>
      <c r="AE10" s="91">
        <v>35145.599999999999</v>
      </c>
      <c r="AF10" s="91">
        <v>169032.7</v>
      </c>
      <c r="AG10" s="91">
        <v>104862.3</v>
      </c>
      <c r="AH10" s="91">
        <v>64170.400000000001</v>
      </c>
      <c r="AI10" s="91">
        <v>0</v>
      </c>
      <c r="AJ10" s="91">
        <v>649395.1</v>
      </c>
      <c r="AK10" s="91">
        <v>426270.1</v>
      </c>
      <c r="AL10" s="91">
        <v>2188.3000000000002</v>
      </c>
      <c r="AM10" s="91">
        <v>143120.20000000001</v>
      </c>
      <c r="AN10" s="91">
        <v>37754.699999999997</v>
      </c>
      <c r="AO10" s="91">
        <v>243206.9</v>
      </c>
      <c r="AP10" s="91">
        <v>223125</v>
      </c>
      <c r="AQ10" s="91">
        <v>45.5</v>
      </c>
      <c r="AR10" s="91">
        <v>168927.1</v>
      </c>
      <c r="AS10" s="91">
        <v>287.5</v>
      </c>
      <c r="AT10" s="91">
        <v>53864.9</v>
      </c>
      <c r="AU10" s="93">
        <v>-106837.4</v>
      </c>
    </row>
    <row r="11" spans="1:47">
      <c r="A11" s="92">
        <v>36160</v>
      </c>
      <c r="B11" s="93">
        <v>1087507.3</v>
      </c>
      <c r="C11" s="91">
        <v>24003.5</v>
      </c>
      <c r="D11" s="91">
        <v>21901.200000000001</v>
      </c>
      <c r="E11" s="91">
        <v>2102.3000000000002</v>
      </c>
      <c r="F11" s="91">
        <v>35872.400000000001</v>
      </c>
      <c r="G11" s="91">
        <v>13415.5</v>
      </c>
      <c r="H11" s="91">
        <v>22456.9</v>
      </c>
      <c r="I11" s="91">
        <v>0</v>
      </c>
      <c r="J11" s="91">
        <v>650948.4</v>
      </c>
      <c r="K11" s="91">
        <v>287328.8</v>
      </c>
      <c r="L11" s="91">
        <v>26122.400000000001</v>
      </c>
      <c r="M11" s="91">
        <v>64041.599999999999</v>
      </c>
      <c r="N11" s="91">
        <v>176213.4</v>
      </c>
      <c r="O11" s="91">
        <v>20951.400000000001</v>
      </c>
      <c r="P11" s="91">
        <v>363619.6</v>
      </c>
      <c r="Q11" s="91">
        <v>0.1</v>
      </c>
      <c r="R11" s="91">
        <v>272219.5</v>
      </c>
      <c r="S11" s="91">
        <v>175753.2</v>
      </c>
      <c r="T11" s="91">
        <v>0</v>
      </c>
      <c r="U11" s="91">
        <v>91400</v>
      </c>
      <c r="V11" s="91">
        <v>376683</v>
      </c>
      <c r="W11" s="91">
        <v>369.1</v>
      </c>
      <c r="X11" s="91">
        <v>0</v>
      </c>
      <c r="Y11" s="91">
        <v>0</v>
      </c>
      <c r="Z11" s="91">
        <v>376304.8</v>
      </c>
      <c r="AA11" s="91">
        <v>9.1</v>
      </c>
      <c r="AB11" s="93">
        <v>1204984</v>
      </c>
      <c r="AC11" s="91">
        <v>429167.8</v>
      </c>
      <c r="AD11" s="91">
        <v>364816.5</v>
      </c>
      <c r="AE11" s="91">
        <v>64351.3</v>
      </c>
      <c r="AF11" s="91">
        <v>166128.1</v>
      </c>
      <c r="AG11" s="91">
        <v>113247.2</v>
      </c>
      <c r="AH11" s="91">
        <v>52880.9</v>
      </c>
      <c r="AI11" s="91">
        <v>0</v>
      </c>
      <c r="AJ11" s="91">
        <v>609688.1</v>
      </c>
      <c r="AK11" s="91">
        <v>358510.5</v>
      </c>
      <c r="AL11" s="91">
        <v>1883.3</v>
      </c>
      <c r="AM11" s="91">
        <v>124286.3</v>
      </c>
      <c r="AN11" s="91">
        <v>23814.799999999999</v>
      </c>
      <c r="AO11" s="91">
        <v>208526.1</v>
      </c>
      <c r="AP11" s="91">
        <v>251177.60000000001</v>
      </c>
      <c r="AQ11" s="91">
        <v>39.5</v>
      </c>
      <c r="AR11" s="91">
        <v>193373</v>
      </c>
      <c r="AS11" s="91">
        <v>103.2</v>
      </c>
      <c r="AT11" s="91">
        <v>57661.9</v>
      </c>
      <c r="AU11" s="93">
        <v>-117476.7</v>
      </c>
    </row>
    <row r="12" spans="1:47">
      <c r="A12" s="92">
        <v>36525</v>
      </c>
      <c r="B12" s="93">
        <v>1347954.9</v>
      </c>
      <c r="C12" s="91">
        <v>25114.9</v>
      </c>
      <c r="D12" s="91">
        <v>22415.9</v>
      </c>
      <c r="E12" s="91">
        <v>2699</v>
      </c>
      <c r="F12" s="91">
        <v>104345.3</v>
      </c>
      <c r="G12" s="91">
        <v>66318.2</v>
      </c>
      <c r="H12" s="91">
        <v>38027.1</v>
      </c>
      <c r="I12" s="91">
        <v>0</v>
      </c>
      <c r="J12" s="91">
        <v>757065.5</v>
      </c>
      <c r="K12" s="91">
        <v>323131.09999999998</v>
      </c>
      <c r="L12" s="91">
        <v>0</v>
      </c>
      <c r="M12" s="91">
        <v>89900.1</v>
      </c>
      <c r="N12" s="91">
        <v>210221.3</v>
      </c>
      <c r="O12" s="91">
        <v>23009.7</v>
      </c>
      <c r="P12" s="91">
        <v>433934.4</v>
      </c>
      <c r="Q12" s="91">
        <v>0</v>
      </c>
      <c r="R12" s="91">
        <v>336117.2</v>
      </c>
      <c r="S12" s="91">
        <v>218995.8</v>
      </c>
      <c r="T12" s="91">
        <v>0</v>
      </c>
      <c r="U12" s="91">
        <v>97817.2</v>
      </c>
      <c r="V12" s="91">
        <v>461429.2</v>
      </c>
      <c r="W12" s="91">
        <v>677</v>
      </c>
      <c r="X12" s="91">
        <v>0</v>
      </c>
      <c r="Y12" s="91">
        <v>0</v>
      </c>
      <c r="Z12" s="91">
        <v>460742.6</v>
      </c>
      <c r="AA12" s="91">
        <v>9.6</v>
      </c>
      <c r="AB12" s="93">
        <v>1458893.3</v>
      </c>
      <c r="AC12" s="91">
        <v>631505.30000000005</v>
      </c>
      <c r="AD12" s="91">
        <v>538379.30000000005</v>
      </c>
      <c r="AE12" s="91">
        <v>93126</v>
      </c>
      <c r="AF12" s="91">
        <v>165579.20000000001</v>
      </c>
      <c r="AG12" s="91">
        <v>98011.8</v>
      </c>
      <c r="AH12" s="91">
        <v>67567.399999999994</v>
      </c>
      <c r="AI12" s="91">
        <v>0</v>
      </c>
      <c r="AJ12" s="91">
        <v>661808.80000000005</v>
      </c>
      <c r="AK12" s="91">
        <v>379172.2</v>
      </c>
      <c r="AL12" s="91">
        <v>197.1</v>
      </c>
      <c r="AM12" s="91">
        <v>118368.9</v>
      </c>
      <c r="AN12" s="91">
        <v>20852.900000000001</v>
      </c>
      <c r="AO12" s="91">
        <v>239753.3</v>
      </c>
      <c r="AP12" s="91">
        <v>282636.59999999998</v>
      </c>
      <c r="AQ12" s="91">
        <v>25.8</v>
      </c>
      <c r="AR12" s="91">
        <v>229988.7</v>
      </c>
      <c r="AS12" s="91">
        <v>0</v>
      </c>
      <c r="AT12" s="91">
        <v>52622.1</v>
      </c>
      <c r="AU12" s="93">
        <v>-110938.4</v>
      </c>
    </row>
    <row r="13" spans="1:47">
      <c r="A13" s="92">
        <v>36891</v>
      </c>
      <c r="B13" s="93">
        <v>1448400.7</v>
      </c>
      <c r="C13" s="91">
        <v>27899.3</v>
      </c>
      <c r="D13" s="91">
        <v>24797.5</v>
      </c>
      <c r="E13" s="91">
        <v>3101.8</v>
      </c>
      <c r="F13" s="91">
        <v>180431.3</v>
      </c>
      <c r="G13" s="91">
        <v>92222.9</v>
      </c>
      <c r="H13" s="91">
        <v>88208.4</v>
      </c>
      <c r="I13" s="91">
        <v>6347.2</v>
      </c>
      <c r="J13" s="91">
        <v>736903.7</v>
      </c>
      <c r="K13" s="91">
        <v>315625.5</v>
      </c>
      <c r="L13" s="91">
        <v>329.1</v>
      </c>
      <c r="M13" s="91">
        <v>75537.899999999994</v>
      </c>
      <c r="N13" s="91">
        <v>220777.8</v>
      </c>
      <c r="O13" s="91">
        <v>18980.7</v>
      </c>
      <c r="P13" s="91">
        <v>421278.2</v>
      </c>
      <c r="Q13" s="91">
        <v>52.9</v>
      </c>
      <c r="R13" s="91">
        <v>314115.3</v>
      </c>
      <c r="S13" s="91">
        <v>228961.7</v>
      </c>
      <c r="T13" s="91">
        <v>0</v>
      </c>
      <c r="U13" s="91">
        <v>107110</v>
      </c>
      <c r="V13" s="91">
        <v>496819.20000000001</v>
      </c>
      <c r="W13" s="91">
        <v>4640.3999999999996</v>
      </c>
      <c r="X13" s="91">
        <v>7.7</v>
      </c>
      <c r="Y13" s="91">
        <v>116</v>
      </c>
      <c r="Z13" s="91">
        <v>491001.2</v>
      </c>
      <c r="AA13" s="91">
        <v>1053.9000000000001</v>
      </c>
      <c r="AB13" s="93">
        <v>1640270</v>
      </c>
      <c r="AC13" s="91">
        <v>818411.6</v>
      </c>
      <c r="AD13" s="91">
        <v>702217.8</v>
      </c>
      <c r="AE13" s="91">
        <v>116193.8</v>
      </c>
      <c r="AF13" s="91">
        <v>164592</v>
      </c>
      <c r="AG13" s="91">
        <v>115670.6</v>
      </c>
      <c r="AH13" s="91">
        <v>48921.4</v>
      </c>
      <c r="AI13" s="91">
        <v>5307.9</v>
      </c>
      <c r="AJ13" s="91">
        <v>651958.5</v>
      </c>
      <c r="AK13" s="91">
        <v>352323.4</v>
      </c>
      <c r="AL13" s="91">
        <v>180.4</v>
      </c>
      <c r="AM13" s="91">
        <v>84607.4</v>
      </c>
      <c r="AN13" s="91">
        <v>19699.2</v>
      </c>
      <c r="AO13" s="91">
        <v>247836.4</v>
      </c>
      <c r="AP13" s="91">
        <v>299635.09999999998</v>
      </c>
      <c r="AQ13" s="91">
        <v>8.8000000000000007</v>
      </c>
      <c r="AR13" s="91">
        <v>226176.2</v>
      </c>
      <c r="AS13" s="91">
        <v>0</v>
      </c>
      <c r="AT13" s="91">
        <v>73450.100000000006</v>
      </c>
      <c r="AU13" s="93">
        <v>-191869.3</v>
      </c>
    </row>
    <row r="14" spans="1:47">
      <c r="A14" s="92">
        <v>37256</v>
      </c>
      <c r="B14" s="93">
        <v>1544963</v>
      </c>
      <c r="C14" s="91">
        <v>41176.1</v>
      </c>
      <c r="D14" s="91">
        <v>37633.599999999999</v>
      </c>
      <c r="E14" s="91">
        <v>3542.5</v>
      </c>
      <c r="F14" s="91">
        <v>185138.6</v>
      </c>
      <c r="G14" s="91">
        <v>68675.5</v>
      </c>
      <c r="H14" s="91">
        <v>116463.1</v>
      </c>
      <c r="I14" s="91">
        <v>15754.8</v>
      </c>
      <c r="J14" s="91">
        <v>778435.7</v>
      </c>
      <c r="K14" s="91">
        <v>310133.90000000002</v>
      </c>
      <c r="L14" s="91">
        <v>307.3</v>
      </c>
      <c r="M14" s="91">
        <v>79663.7</v>
      </c>
      <c r="N14" s="91">
        <v>210694.9</v>
      </c>
      <c r="O14" s="91">
        <v>19468</v>
      </c>
      <c r="P14" s="91">
        <v>468301.8</v>
      </c>
      <c r="Q14" s="91">
        <v>51.2</v>
      </c>
      <c r="R14" s="91">
        <v>359638.5</v>
      </c>
      <c r="S14" s="91">
        <v>257138.5</v>
      </c>
      <c r="T14" s="91">
        <v>87.1</v>
      </c>
      <c r="U14" s="91">
        <v>108525</v>
      </c>
      <c r="V14" s="91">
        <v>524457.80000000005</v>
      </c>
      <c r="W14" s="91">
        <v>4469.8999999999996</v>
      </c>
      <c r="X14" s="91">
        <v>31</v>
      </c>
      <c r="Y14" s="91">
        <v>5478.3</v>
      </c>
      <c r="Z14" s="91">
        <v>514188</v>
      </c>
      <c r="AA14" s="91">
        <v>290.60000000000002</v>
      </c>
      <c r="AB14" s="93">
        <v>1789030.7</v>
      </c>
      <c r="AC14" s="91">
        <v>982335</v>
      </c>
      <c r="AD14" s="91">
        <v>837537.3</v>
      </c>
      <c r="AE14" s="91">
        <v>144797.70000000001</v>
      </c>
      <c r="AF14" s="91">
        <v>180346.2</v>
      </c>
      <c r="AG14" s="91">
        <v>128740.1</v>
      </c>
      <c r="AH14" s="91">
        <v>51606.1</v>
      </c>
      <c r="AI14" s="91">
        <v>11495.2</v>
      </c>
      <c r="AJ14" s="91">
        <v>614854.30000000005</v>
      </c>
      <c r="AK14" s="91">
        <v>332593.2</v>
      </c>
      <c r="AL14" s="91">
        <v>133.4</v>
      </c>
      <c r="AM14" s="91">
        <v>73688.600000000006</v>
      </c>
      <c r="AN14" s="91">
        <v>9476.2000000000007</v>
      </c>
      <c r="AO14" s="91">
        <v>249295</v>
      </c>
      <c r="AP14" s="91">
        <v>282261.09999999998</v>
      </c>
      <c r="AQ14" s="91">
        <v>68.5</v>
      </c>
      <c r="AR14" s="91">
        <v>190487.6</v>
      </c>
      <c r="AS14" s="91">
        <v>0</v>
      </c>
      <c r="AT14" s="91">
        <v>91705</v>
      </c>
      <c r="AU14" s="93">
        <v>-244067.7</v>
      </c>
    </row>
    <row r="15" spans="1:47">
      <c r="A15" s="92">
        <v>37621</v>
      </c>
      <c r="B15" s="93">
        <v>1579922.9</v>
      </c>
      <c r="C15" s="91">
        <v>44397.1</v>
      </c>
      <c r="D15" s="91">
        <v>39472.1</v>
      </c>
      <c r="E15" s="91">
        <v>4925</v>
      </c>
      <c r="F15" s="91">
        <v>274344.7</v>
      </c>
      <c r="G15" s="91">
        <v>86464.7</v>
      </c>
      <c r="H15" s="91">
        <v>187880</v>
      </c>
      <c r="I15" s="91">
        <v>31213.200000000001</v>
      </c>
      <c r="J15" s="91">
        <v>515356.2</v>
      </c>
      <c r="K15" s="91">
        <v>179639.6</v>
      </c>
      <c r="L15" s="91">
        <v>280.89999999999998</v>
      </c>
      <c r="M15" s="91">
        <v>67966.899999999994</v>
      </c>
      <c r="N15" s="91">
        <v>97156.800000000003</v>
      </c>
      <c r="O15" s="91">
        <v>14235</v>
      </c>
      <c r="P15" s="91">
        <v>335716.6</v>
      </c>
      <c r="Q15" s="91">
        <v>376.7</v>
      </c>
      <c r="R15" s="91">
        <v>213815.4</v>
      </c>
      <c r="S15" s="91">
        <v>163032.9</v>
      </c>
      <c r="T15" s="91">
        <v>2324.5</v>
      </c>
      <c r="U15" s="91">
        <v>119200</v>
      </c>
      <c r="V15" s="91">
        <v>714611.7</v>
      </c>
      <c r="W15" s="91">
        <v>4653.8</v>
      </c>
      <c r="X15" s="91">
        <v>137.1</v>
      </c>
      <c r="Y15" s="91">
        <v>7081.5</v>
      </c>
      <c r="Z15" s="91">
        <v>686516.1</v>
      </c>
      <c r="AA15" s="91">
        <v>16223.2</v>
      </c>
      <c r="AB15" s="93">
        <v>1977177.7</v>
      </c>
      <c r="AC15" s="91">
        <v>1165529.1000000001</v>
      </c>
      <c r="AD15" s="91">
        <v>1013102.9</v>
      </c>
      <c r="AE15" s="91">
        <v>152426.20000000001</v>
      </c>
      <c r="AF15" s="91">
        <v>201120</v>
      </c>
      <c r="AG15" s="91">
        <v>128097.7</v>
      </c>
      <c r="AH15" s="91">
        <v>73022.3</v>
      </c>
      <c r="AI15" s="91">
        <v>22671.9</v>
      </c>
      <c r="AJ15" s="91">
        <v>587856.69999999995</v>
      </c>
      <c r="AK15" s="91">
        <v>326321.3</v>
      </c>
      <c r="AL15" s="91">
        <v>114.5</v>
      </c>
      <c r="AM15" s="91">
        <v>63541</v>
      </c>
      <c r="AN15" s="91">
        <v>9475.7999999999993</v>
      </c>
      <c r="AO15" s="91">
        <v>253190</v>
      </c>
      <c r="AP15" s="91">
        <v>261535.4</v>
      </c>
      <c r="AQ15" s="91">
        <v>44.2</v>
      </c>
      <c r="AR15" s="91">
        <v>176196.2</v>
      </c>
      <c r="AS15" s="91">
        <v>0</v>
      </c>
      <c r="AT15" s="91">
        <v>85295</v>
      </c>
      <c r="AU15" s="93">
        <v>-397254.8</v>
      </c>
    </row>
    <row r="16" spans="1:47">
      <c r="A16" s="92">
        <v>37986</v>
      </c>
      <c r="B16" s="93">
        <v>1537284.6</v>
      </c>
      <c r="C16" s="91">
        <v>58581.5</v>
      </c>
      <c r="D16" s="91">
        <v>50965.5</v>
      </c>
      <c r="E16" s="91">
        <v>7616</v>
      </c>
      <c r="F16" s="91">
        <v>343968.7</v>
      </c>
      <c r="G16" s="91">
        <v>47337.7</v>
      </c>
      <c r="H16" s="91">
        <v>296631</v>
      </c>
      <c r="I16" s="91">
        <v>24129.5</v>
      </c>
      <c r="J16" s="91">
        <v>419090</v>
      </c>
      <c r="K16" s="91">
        <v>157598.6</v>
      </c>
      <c r="L16" s="91">
        <v>468.4</v>
      </c>
      <c r="M16" s="91">
        <v>66121.3</v>
      </c>
      <c r="N16" s="91">
        <v>79483.899999999994</v>
      </c>
      <c r="O16" s="91">
        <v>11525</v>
      </c>
      <c r="P16" s="91">
        <v>261491.4</v>
      </c>
      <c r="Q16" s="91">
        <v>98.8</v>
      </c>
      <c r="R16" s="91">
        <v>161150.20000000001</v>
      </c>
      <c r="S16" s="91">
        <v>115884.8</v>
      </c>
      <c r="T16" s="91">
        <v>102.4</v>
      </c>
      <c r="U16" s="91">
        <v>100140</v>
      </c>
      <c r="V16" s="91">
        <v>691514.9</v>
      </c>
      <c r="W16" s="91">
        <v>4784.3</v>
      </c>
      <c r="X16" s="91">
        <v>238.7</v>
      </c>
      <c r="Y16" s="91">
        <v>11949.9</v>
      </c>
      <c r="Z16" s="91">
        <v>674451.8</v>
      </c>
      <c r="AA16" s="91">
        <v>90.2</v>
      </c>
      <c r="AB16" s="93">
        <v>2064768.3</v>
      </c>
      <c r="AC16" s="91">
        <v>1161783.6000000001</v>
      </c>
      <c r="AD16" s="91">
        <v>1009391.8</v>
      </c>
      <c r="AE16" s="91">
        <v>152391.79999999999</v>
      </c>
      <c r="AF16" s="91">
        <v>223620.4</v>
      </c>
      <c r="AG16" s="91">
        <v>140788.6</v>
      </c>
      <c r="AH16" s="91">
        <v>82831.8</v>
      </c>
      <c r="AI16" s="91">
        <v>19448.3</v>
      </c>
      <c r="AJ16" s="91">
        <v>659916</v>
      </c>
      <c r="AK16" s="91">
        <v>360279.2</v>
      </c>
      <c r="AL16" s="91">
        <v>96.1</v>
      </c>
      <c r="AM16" s="91">
        <v>58056.3</v>
      </c>
      <c r="AN16" s="91">
        <v>22456</v>
      </c>
      <c r="AO16" s="91">
        <v>279670.8</v>
      </c>
      <c r="AP16" s="91">
        <v>299636.8</v>
      </c>
      <c r="AQ16" s="91">
        <v>22.8</v>
      </c>
      <c r="AR16" s="91">
        <v>208534</v>
      </c>
      <c r="AS16" s="91">
        <v>0</v>
      </c>
      <c r="AT16" s="91">
        <v>91080</v>
      </c>
      <c r="AU16" s="93">
        <v>-527483.69999999995</v>
      </c>
    </row>
    <row r="17" spans="1:47">
      <c r="A17" s="92">
        <v>38352</v>
      </c>
      <c r="B17" s="93">
        <v>1549334.9</v>
      </c>
      <c r="C17" s="91">
        <v>84087.4</v>
      </c>
      <c r="D17" s="91">
        <v>70664</v>
      </c>
      <c r="E17" s="91">
        <v>13423.4</v>
      </c>
      <c r="F17" s="91">
        <v>372237.6</v>
      </c>
      <c r="G17" s="91">
        <v>76121.3</v>
      </c>
      <c r="H17" s="91">
        <v>296116.3</v>
      </c>
      <c r="I17" s="91">
        <v>39695.300000000003</v>
      </c>
      <c r="J17" s="91">
        <v>417071.9</v>
      </c>
      <c r="K17" s="91">
        <v>118432.7</v>
      </c>
      <c r="L17" s="91">
        <v>600</v>
      </c>
      <c r="M17" s="91">
        <v>58137.8</v>
      </c>
      <c r="N17" s="91">
        <v>48574.9</v>
      </c>
      <c r="O17" s="91">
        <v>11120</v>
      </c>
      <c r="P17" s="91">
        <v>298639.2</v>
      </c>
      <c r="Q17" s="91">
        <v>71.7</v>
      </c>
      <c r="R17" s="91">
        <v>184588</v>
      </c>
      <c r="S17" s="91">
        <v>128119.8</v>
      </c>
      <c r="T17" s="91">
        <v>9.5</v>
      </c>
      <c r="U17" s="91">
        <v>113970</v>
      </c>
      <c r="V17" s="91">
        <v>636242.69999999995</v>
      </c>
      <c r="W17" s="91">
        <v>4253.8999999999996</v>
      </c>
      <c r="X17" s="91">
        <v>118</v>
      </c>
      <c r="Y17" s="91">
        <v>9137.5</v>
      </c>
      <c r="Z17" s="91">
        <v>610659.1</v>
      </c>
      <c r="AA17" s="91">
        <v>12074.2</v>
      </c>
      <c r="AB17" s="93">
        <v>2374328.4</v>
      </c>
      <c r="AC17" s="91">
        <v>1280594.8</v>
      </c>
      <c r="AD17" s="91">
        <v>1121842.3</v>
      </c>
      <c r="AE17" s="91">
        <v>158752.5</v>
      </c>
      <c r="AF17" s="91">
        <v>381019.4</v>
      </c>
      <c r="AG17" s="91">
        <v>208872.1</v>
      </c>
      <c r="AH17" s="91">
        <v>172147.3</v>
      </c>
      <c r="AI17" s="91">
        <v>31806.1</v>
      </c>
      <c r="AJ17" s="91">
        <v>680908.1</v>
      </c>
      <c r="AK17" s="91">
        <v>373456.4</v>
      </c>
      <c r="AL17" s="91">
        <v>70.2</v>
      </c>
      <c r="AM17" s="91">
        <v>52020.800000000003</v>
      </c>
      <c r="AN17" s="91">
        <v>32065.4</v>
      </c>
      <c r="AO17" s="91">
        <v>289300</v>
      </c>
      <c r="AP17" s="91">
        <v>307451.7</v>
      </c>
      <c r="AQ17" s="91">
        <v>866.5</v>
      </c>
      <c r="AR17" s="91">
        <v>185025.2</v>
      </c>
      <c r="AS17" s="91">
        <v>0</v>
      </c>
      <c r="AT17" s="91">
        <v>121560</v>
      </c>
      <c r="AU17" s="93">
        <v>-824993.5</v>
      </c>
    </row>
    <row r="18" spans="1:47">
      <c r="A18" s="92">
        <v>38717</v>
      </c>
      <c r="B18" s="93">
        <v>1875403.8</v>
      </c>
      <c r="C18" s="91">
        <v>88772.7</v>
      </c>
      <c r="D18" s="91">
        <v>80061.100000000006</v>
      </c>
      <c r="E18" s="91">
        <v>8711.6</v>
      </c>
      <c r="F18" s="91">
        <v>467808.5</v>
      </c>
      <c r="G18" s="91">
        <v>146957.6</v>
      </c>
      <c r="H18" s="91">
        <v>320850.90000000002</v>
      </c>
      <c r="I18" s="91">
        <v>42556.2</v>
      </c>
      <c r="J18" s="91">
        <v>549564.4</v>
      </c>
      <c r="K18" s="91">
        <v>136314.1</v>
      </c>
      <c r="L18" s="91">
        <v>3184.5</v>
      </c>
      <c r="M18" s="91">
        <v>83231.100000000006</v>
      </c>
      <c r="N18" s="91">
        <v>38408.5</v>
      </c>
      <c r="O18" s="91">
        <v>11490</v>
      </c>
      <c r="P18" s="91">
        <v>413250.3</v>
      </c>
      <c r="Q18" s="91">
        <v>71.099999999999994</v>
      </c>
      <c r="R18" s="91">
        <v>273879.09999999998</v>
      </c>
      <c r="S18" s="91">
        <v>198042.8</v>
      </c>
      <c r="T18" s="91">
        <v>0.1</v>
      </c>
      <c r="U18" s="91">
        <v>139300</v>
      </c>
      <c r="V18" s="91">
        <v>726702</v>
      </c>
      <c r="W18" s="91">
        <v>5526.8</v>
      </c>
      <c r="X18" s="91">
        <v>289.8</v>
      </c>
      <c r="Y18" s="91">
        <v>4447.7</v>
      </c>
      <c r="Z18" s="91">
        <v>716315.2</v>
      </c>
      <c r="AA18" s="91">
        <v>122.5</v>
      </c>
      <c r="AB18" s="93">
        <v>2712846.3</v>
      </c>
      <c r="AC18" s="91">
        <v>1491564</v>
      </c>
      <c r="AD18" s="91">
        <v>1316101.8</v>
      </c>
      <c r="AE18" s="91">
        <v>175462.2</v>
      </c>
      <c r="AF18" s="91">
        <v>437806</v>
      </c>
      <c r="AG18" s="91">
        <v>220495.8</v>
      </c>
      <c r="AH18" s="91">
        <v>217310.2</v>
      </c>
      <c r="AI18" s="91">
        <v>31868.400000000001</v>
      </c>
      <c r="AJ18" s="91">
        <v>751607.9</v>
      </c>
      <c r="AK18" s="91">
        <v>419845.7</v>
      </c>
      <c r="AL18" s="91">
        <v>47.8</v>
      </c>
      <c r="AM18" s="91">
        <v>51639.8</v>
      </c>
      <c r="AN18" s="91">
        <v>54522.1</v>
      </c>
      <c r="AO18" s="91">
        <v>313636</v>
      </c>
      <c r="AP18" s="91">
        <v>331762.2</v>
      </c>
      <c r="AQ18" s="91">
        <v>5926.5</v>
      </c>
      <c r="AR18" s="91">
        <v>201315.7</v>
      </c>
      <c r="AS18" s="91">
        <v>0</v>
      </c>
      <c r="AT18" s="91">
        <v>124520</v>
      </c>
      <c r="AU18" s="93">
        <v>-837442.5</v>
      </c>
    </row>
    <row r="19" spans="1:47">
      <c r="A19" s="92">
        <v>39082</v>
      </c>
      <c r="B19" s="93">
        <v>1888248.1</v>
      </c>
      <c r="C19" s="91">
        <v>104743.3</v>
      </c>
      <c r="D19" s="91">
        <v>96748.800000000003</v>
      </c>
      <c r="E19" s="91">
        <v>7994.5</v>
      </c>
      <c r="F19" s="91">
        <v>532163.4</v>
      </c>
      <c r="G19" s="91">
        <v>202322</v>
      </c>
      <c r="H19" s="91">
        <v>329841.40000000002</v>
      </c>
      <c r="I19" s="91">
        <v>53406.7</v>
      </c>
      <c r="J19" s="91">
        <v>541297</v>
      </c>
      <c r="K19" s="91">
        <v>128334.6</v>
      </c>
      <c r="L19" s="91">
        <v>2993.8</v>
      </c>
      <c r="M19" s="91">
        <v>87666.2</v>
      </c>
      <c r="N19" s="91">
        <v>29894.6</v>
      </c>
      <c r="O19" s="91">
        <v>7780</v>
      </c>
      <c r="P19" s="91">
        <v>412962.4</v>
      </c>
      <c r="Q19" s="91">
        <v>131.30000000000001</v>
      </c>
      <c r="R19" s="91">
        <v>233831.1</v>
      </c>
      <c r="S19" s="91">
        <v>166588.9</v>
      </c>
      <c r="T19" s="91">
        <v>0</v>
      </c>
      <c r="U19" s="91">
        <v>179000</v>
      </c>
      <c r="V19" s="91">
        <v>656637.69999999995</v>
      </c>
      <c r="W19" s="91">
        <v>5690.9</v>
      </c>
      <c r="X19" s="91">
        <v>346</v>
      </c>
      <c r="Y19" s="91">
        <v>2324.6</v>
      </c>
      <c r="Z19" s="91">
        <v>648192.1</v>
      </c>
      <c r="AA19" s="91">
        <v>84.1</v>
      </c>
      <c r="AB19" s="93">
        <v>2971925.5</v>
      </c>
      <c r="AC19" s="91">
        <v>1666760.7</v>
      </c>
      <c r="AD19" s="91">
        <v>1497465.8</v>
      </c>
      <c r="AE19" s="91">
        <v>169294.9</v>
      </c>
      <c r="AF19" s="91">
        <v>487994.5</v>
      </c>
      <c r="AG19" s="91">
        <v>241594.8</v>
      </c>
      <c r="AH19" s="91">
        <v>246399.7</v>
      </c>
      <c r="AI19" s="91">
        <v>36482</v>
      </c>
      <c r="AJ19" s="91">
        <v>780688.3</v>
      </c>
      <c r="AK19" s="91">
        <v>466773.2</v>
      </c>
      <c r="AL19" s="91">
        <v>27.2</v>
      </c>
      <c r="AM19" s="91">
        <v>62263.6</v>
      </c>
      <c r="AN19" s="91">
        <v>64386.400000000001</v>
      </c>
      <c r="AO19" s="91">
        <v>340096</v>
      </c>
      <c r="AP19" s="91">
        <v>313915.09999999998</v>
      </c>
      <c r="AQ19" s="91">
        <v>1779</v>
      </c>
      <c r="AR19" s="91">
        <v>193816.1</v>
      </c>
      <c r="AS19" s="91">
        <v>0</v>
      </c>
      <c r="AT19" s="91">
        <v>118320</v>
      </c>
      <c r="AU19" s="93">
        <v>-1083677.3999999999</v>
      </c>
    </row>
    <row r="20" spans="1:47">
      <c r="A20" s="92">
        <v>39447</v>
      </c>
      <c r="B20" s="93">
        <v>2118640.9</v>
      </c>
      <c r="C20" s="91">
        <v>154700.9</v>
      </c>
      <c r="D20" s="91">
        <v>140239</v>
      </c>
      <c r="E20" s="91">
        <v>14461.9</v>
      </c>
      <c r="F20" s="91">
        <v>618625.4</v>
      </c>
      <c r="G20" s="91">
        <v>256779.1</v>
      </c>
      <c r="H20" s="91">
        <v>361846.3</v>
      </c>
      <c r="I20" s="91">
        <v>69525</v>
      </c>
      <c r="J20" s="91">
        <v>644773.4</v>
      </c>
      <c r="K20" s="91">
        <v>162633.29999999999</v>
      </c>
      <c r="L20" s="91">
        <v>2848.9</v>
      </c>
      <c r="M20" s="91">
        <v>126415.4</v>
      </c>
      <c r="N20" s="91">
        <v>27359</v>
      </c>
      <c r="O20" s="91">
        <v>6010</v>
      </c>
      <c r="P20" s="91">
        <v>482140.1</v>
      </c>
      <c r="Q20" s="91">
        <v>102.1</v>
      </c>
      <c r="R20" s="91">
        <v>310538</v>
      </c>
      <c r="S20" s="91">
        <v>200780.79999999999</v>
      </c>
      <c r="T20" s="91">
        <v>0</v>
      </c>
      <c r="U20" s="91">
        <v>171500</v>
      </c>
      <c r="V20" s="91">
        <v>631016.19999999995</v>
      </c>
      <c r="W20" s="91">
        <v>6431.6</v>
      </c>
      <c r="X20" s="91">
        <v>363.3</v>
      </c>
      <c r="Y20" s="91">
        <v>1521.6</v>
      </c>
      <c r="Z20" s="91">
        <v>618048</v>
      </c>
      <c r="AA20" s="91">
        <v>4651.7</v>
      </c>
      <c r="AB20" s="93">
        <v>3536558.3</v>
      </c>
      <c r="AC20" s="91">
        <v>2032111.2</v>
      </c>
      <c r="AD20" s="91">
        <v>1842404.2</v>
      </c>
      <c r="AE20" s="91">
        <v>189707</v>
      </c>
      <c r="AF20" s="91">
        <v>556342.4</v>
      </c>
      <c r="AG20" s="91">
        <v>262518.8</v>
      </c>
      <c r="AH20" s="91">
        <v>293823.59999999998</v>
      </c>
      <c r="AI20" s="91">
        <v>54222.9</v>
      </c>
      <c r="AJ20" s="91">
        <v>893881.8</v>
      </c>
      <c r="AK20" s="91">
        <v>481398.3</v>
      </c>
      <c r="AL20" s="91">
        <v>8.8000000000000007</v>
      </c>
      <c r="AM20" s="91">
        <v>87448.9</v>
      </c>
      <c r="AN20" s="91">
        <v>68575.100000000006</v>
      </c>
      <c r="AO20" s="91">
        <v>325365.5</v>
      </c>
      <c r="AP20" s="91">
        <v>412483.5</v>
      </c>
      <c r="AQ20" s="91">
        <v>1226.2</v>
      </c>
      <c r="AR20" s="91">
        <v>272187.3</v>
      </c>
      <c r="AS20" s="91">
        <v>0</v>
      </c>
      <c r="AT20" s="91">
        <v>139070</v>
      </c>
      <c r="AU20" s="93">
        <v>-1417917.4</v>
      </c>
    </row>
    <row r="21" spans="1:47">
      <c r="A21" s="92">
        <v>39813</v>
      </c>
      <c r="B21" s="93">
        <v>2374739</v>
      </c>
      <c r="C21" s="91">
        <v>242428.4</v>
      </c>
      <c r="D21" s="91">
        <v>229271.5</v>
      </c>
      <c r="E21" s="91">
        <v>13156.9</v>
      </c>
      <c r="F21" s="91">
        <v>505136.7</v>
      </c>
      <c r="G21" s="91">
        <v>189701.2</v>
      </c>
      <c r="H21" s="91">
        <v>315435.5</v>
      </c>
      <c r="I21" s="91">
        <v>158377.70000000001</v>
      </c>
      <c r="J21" s="91">
        <v>752751.9</v>
      </c>
      <c r="K21" s="91">
        <v>239462.3</v>
      </c>
      <c r="L21" s="91">
        <v>3174.8</v>
      </c>
      <c r="M21" s="91">
        <v>200675.9</v>
      </c>
      <c r="N21" s="91">
        <v>31471.599999999999</v>
      </c>
      <c r="O21" s="91">
        <v>4140</v>
      </c>
      <c r="P21" s="91">
        <v>513289.6</v>
      </c>
      <c r="Q21" s="91">
        <v>84.1</v>
      </c>
      <c r="R21" s="91">
        <v>295545.5</v>
      </c>
      <c r="S21" s="91">
        <v>203665.7</v>
      </c>
      <c r="T21" s="91">
        <v>0</v>
      </c>
      <c r="U21" s="91">
        <v>217660</v>
      </c>
      <c r="V21" s="91">
        <v>716044.3</v>
      </c>
      <c r="W21" s="91">
        <v>6933.8</v>
      </c>
      <c r="X21" s="91">
        <v>402.4</v>
      </c>
      <c r="Y21" s="91">
        <v>3128</v>
      </c>
      <c r="Z21" s="91">
        <v>695935.6</v>
      </c>
      <c r="AA21" s="91">
        <v>9644.5</v>
      </c>
      <c r="AB21" s="93">
        <v>3919767.9</v>
      </c>
      <c r="AC21" s="91">
        <v>2189454.9</v>
      </c>
      <c r="AD21" s="91">
        <v>1950488.2</v>
      </c>
      <c r="AE21" s="91">
        <v>238966.7</v>
      </c>
      <c r="AF21" s="91">
        <v>508094.6</v>
      </c>
      <c r="AG21" s="91">
        <v>179775</v>
      </c>
      <c r="AH21" s="91">
        <v>328319.59999999998</v>
      </c>
      <c r="AI21" s="91">
        <v>159956.70000000001</v>
      </c>
      <c r="AJ21" s="91">
        <v>1062261.7</v>
      </c>
      <c r="AK21" s="91">
        <v>539049.9</v>
      </c>
      <c r="AL21" s="91">
        <v>0</v>
      </c>
      <c r="AM21" s="91">
        <v>120767.8</v>
      </c>
      <c r="AN21" s="91">
        <v>76886.600000000006</v>
      </c>
      <c r="AO21" s="91">
        <v>341395.5</v>
      </c>
      <c r="AP21" s="91">
        <v>523211.8</v>
      </c>
      <c r="AQ21" s="91">
        <v>1786.3</v>
      </c>
      <c r="AR21" s="91">
        <v>332833.5</v>
      </c>
      <c r="AS21" s="91">
        <v>0</v>
      </c>
      <c r="AT21" s="91">
        <v>188592</v>
      </c>
      <c r="AU21" s="93">
        <v>-1545028.9</v>
      </c>
    </row>
    <row r="22" spans="1:47">
      <c r="A22" s="92">
        <v>40178</v>
      </c>
      <c r="B22" s="93">
        <v>2318509.7999999998</v>
      </c>
      <c r="C22" s="91">
        <v>271929.5</v>
      </c>
      <c r="D22" s="91">
        <v>256699.8</v>
      </c>
      <c r="E22" s="91">
        <v>15229.7</v>
      </c>
      <c r="F22" s="91">
        <v>456390.40000000002</v>
      </c>
      <c r="G22" s="91">
        <v>186393.2</v>
      </c>
      <c r="H22" s="91">
        <v>269997.2</v>
      </c>
      <c r="I22" s="91">
        <v>119405.2</v>
      </c>
      <c r="J22" s="91">
        <v>706472.6</v>
      </c>
      <c r="K22" s="91">
        <v>207643.5</v>
      </c>
      <c r="L22" s="91">
        <v>3206.2</v>
      </c>
      <c r="M22" s="91">
        <v>170658.5</v>
      </c>
      <c r="N22" s="91">
        <v>29554.7</v>
      </c>
      <c r="O22" s="91">
        <v>4224.1000000000004</v>
      </c>
      <c r="P22" s="91">
        <v>498829.1</v>
      </c>
      <c r="Q22" s="91">
        <v>103.1</v>
      </c>
      <c r="R22" s="91">
        <v>275956</v>
      </c>
      <c r="S22" s="91">
        <v>185849.7</v>
      </c>
      <c r="T22" s="91">
        <v>0</v>
      </c>
      <c r="U22" s="91">
        <v>222770</v>
      </c>
      <c r="V22" s="91">
        <v>764312.1</v>
      </c>
      <c r="W22" s="91">
        <v>8347.1</v>
      </c>
      <c r="X22" s="91">
        <v>22876.7</v>
      </c>
      <c r="Y22" s="91">
        <v>4433.8</v>
      </c>
      <c r="Z22" s="91">
        <v>693136.9</v>
      </c>
      <c r="AA22" s="91">
        <v>35517.599999999999</v>
      </c>
      <c r="AB22" s="93">
        <v>4046350.7</v>
      </c>
      <c r="AC22" s="91">
        <v>2311197.4</v>
      </c>
      <c r="AD22" s="91">
        <v>2084104.6</v>
      </c>
      <c r="AE22" s="91">
        <v>227092.8</v>
      </c>
      <c r="AF22" s="91">
        <v>653436</v>
      </c>
      <c r="AG22" s="91">
        <v>209590.7</v>
      </c>
      <c r="AH22" s="91">
        <v>443845.3</v>
      </c>
      <c r="AI22" s="91">
        <v>113412.6</v>
      </c>
      <c r="AJ22" s="91">
        <v>968304.7</v>
      </c>
      <c r="AK22" s="91">
        <v>528159.30000000005</v>
      </c>
      <c r="AL22" s="91">
        <v>0</v>
      </c>
      <c r="AM22" s="91">
        <v>103883.5</v>
      </c>
      <c r="AN22" s="91">
        <v>89425.3</v>
      </c>
      <c r="AO22" s="91">
        <v>334850.5</v>
      </c>
      <c r="AP22" s="91">
        <v>440145.4</v>
      </c>
      <c r="AQ22" s="91">
        <v>3749.7</v>
      </c>
      <c r="AR22" s="91">
        <v>266975.7</v>
      </c>
      <c r="AS22" s="91">
        <v>0</v>
      </c>
      <c r="AT22" s="91">
        <v>169420</v>
      </c>
      <c r="AU22" s="93">
        <v>-1727840.9</v>
      </c>
    </row>
    <row r="23" spans="1:47">
      <c r="A23" s="92">
        <v>40543</v>
      </c>
      <c r="B23" s="93">
        <v>2422960.2000000002</v>
      </c>
      <c r="C23" s="91">
        <v>279812.7</v>
      </c>
      <c r="D23" s="91">
        <v>258103.6</v>
      </c>
      <c r="E23" s="91">
        <v>21709.1</v>
      </c>
      <c r="F23" s="91">
        <v>453391.1</v>
      </c>
      <c r="G23" s="91">
        <v>207125.8</v>
      </c>
      <c r="H23" s="91">
        <v>246265.3</v>
      </c>
      <c r="I23" s="91">
        <v>112869.8</v>
      </c>
      <c r="J23" s="91">
        <v>780107.8</v>
      </c>
      <c r="K23" s="91">
        <v>251093.1</v>
      </c>
      <c r="L23" s="91">
        <v>3641.5</v>
      </c>
      <c r="M23" s="91">
        <v>213656.8</v>
      </c>
      <c r="N23" s="91">
        <v>29791.5</v>
      </c>
      <c r="O23" s="91">
        <v>4003.4</v>
      </c>
      <c r="P23" s="91">
        <v>529014.69999999995</v>
      </c>
      <c r="Q23" s="91">
        <v>138.30000000000001</v>
      </c>
      <c r="R23" s="91">
        <v>272873.3</v>
      </c>
      <c r="S23" s="91">
        <v>184992.2</v>
      </c>
      <c r="T23" s="91">
        <v>0</v>
      </c>
      <c r="U23" s="91">
        <v>256003.1</v>
      </c>
      <c r="V23" s="91">
        <v>796778.8</v>
      </c>
      <c r="W23" s="91">
        <v>10947.3</v>
      </c>
      <c r="X23" s="91">
        <v>22954.1</v>
      </c>
      <c r="Y23" s="91">
        <v>6550</v>
      </c>
      <c r="Z23" s="91">
        <v>712509</v>
      </c>
      <c r="AA23" s="91">
        <v>43818.400000000001</v>
      </c>
      <c r="AB23" s="93">
        <v>4253354.5</v>
      </c>
      <c r="AC23" s="91">
        <v>2409580.7000000002</v>
      </c>
      <c r="AD23" s="91">
        <v>2187299.1</v>
      </c>
      <c r="AE23" s="91">
        <v>222281.60000000001</v>
      </c>
      <c r="AF23" s="91">
        <v>780823.5</v>
      </c>
      <c r="AG23" s="91">
        <v>199272.3</v>
      </c>
      <c r="AH23" s="91">
        <v>581551.19999999995</v>
      </c>
      <c r="AI23" s="91">
        <v>100114</v>
      </c>
      <c r="AJ23" s="91">
        <v>962836.3</v>
      </c>
      <c r="AK23" s="91">
        <v>511729.9</v>
      </c>
      <c r="AL23" s="91">
        <v>0</v>
      </c>
      <c r="AM23" s="91">
        <v>105829.4</v>
      </c>
      <c r="AN23" s="91">
        <v>104911</v>
      </c>
      <c r="AO23" s="91">
        <v>300989.5</v>
      </c>
      <c r="AP23" s="91">
        <v>451106.4</v>
      </c>
      <c r="AQ23" s="91">
        <v>3769</v>
      </c>
      <c r="AR23" s="91">
        <v>295935.2</v>
      </c>
      <c r="AS23" s="91">
        <v>0</v>
      </c>
      <c r="AT23" s="91">
        <v>151402.20000000001</v>
      </c>
      <c r="AU23" s="93">
        <v>-1830394.3</v>
      </c>
    </row>
    <row r="24" spans="1:47">
      <c r="A24" s="92">
        <v>40908</v>
      </c>
      <c r="B24" s="93">
        <v>2539542</v>
      </c>
      <c r="C24" s="91">
        <v>263494.40000000002</v>
      </c>
      <c r="D24" s="91">
        <v>246067.1</v>
      </c>
      <c r="E24" s="91">
        <v>17427.2</v>
      </c>
      <c r="F24" s="91">
        <v>451015.9</v>
      </c>
      <c r="G24" s="91">
        <v>189261.3</v>
      </c>
      <c r="H24" s="91">
        <v>261754.6</v>
      </c>
      <c r="I24" s="91">
        <v>150205.70000000001</v>
      </c>
      <c r="J24" s="91">
        <v>871432.6</v>
      </c>
      <c r="K24" s="91">
        <v>304325.5</v>
      </c>
      <c r="L24" s="91">
        <v>4056.3</v>
      </c>
      <c r="M24" s="91">
        <v>263247.5</v>
      </c>
      <c r="N24" s="91">
        <v>28218.9</v>
      </c>
      <c r="O24" s="91">
        <v>8802.7999999999993</v>
      </c>
      <c r="P24" s="91">
        <v>567107.19999999995</v>
      </c>
      <c r="Q24" s="91">
        <v>7332.3</v>
      </c>
      <c r="R24" s="91">
        <v>211266</v>
      </c>
      <c r="S24" s="91">
        <v>126377.4</v>
      </c>
      <c r="T24" s="91">
        <v>0</v>
      </c>
      <c r="U24" s="91">
        <v>348508.8</v>
      </c>
      <c r="V24" s="91">
        <v>803393.4</v>
      </c>
      <c r="W24" s="91">
        <v>12371.7</v>
      </c>
      <c r="X24" s="91">
        <v>23127.7</v>
      </c>
      <c r="Y24" s="91">
        <v>13086.6</v>
      </c>
      <c r="Z24" s="91">
        <v>702547.6</v>
      </c>
      <c r="AA24" s="91">
        <v>52259.9</v>
      </c>
      <c r="AB24" s="93">
        <v>4357164.5999999996</v>
      </c>
      <c r="AC24" s="91">
        <v>2404151.4</v>
      </c>
      <c r="AD24" s="91">
        <v>2159685.7999999998</v>
      </c>
      <c r="AE24" s="91">
        <v>244465.6</v>
      </c>
      <c r="AF24" s="91">
        <v>799846</v>
      </c>
      <c r="AG24" s="91">
        <v>186034.3</v>
      </c>
      <c r="AH24" s="91">
        <v>613811.69999999995</v>
      </c>
      <c r="AI24" s="91">
        <v>133990.20000000001</v>
      </c>
      <c r="AJ24" s="91">
        <v>1019177</v>
      </c>
      <c r="AK24" s="91">
        <v>502386.1</v>
      </c>
      <c r="AL24" s="91">
        <v>0</v>
      </c>
      <c r="AM24" s="91">
        <v>105844.3</v>
      </c>
      <c r="AN24" s="91">
        <v>109495.9</v>
      </c>
      <c r="AO24" s="91">
        <v>287046</v>
      </c>
      <c r="AP24" s="91">
        <v>516790.9</v>
      </c>
      <c r="AQ24" s="91">
        <v>1569.7</v>
      </c>
      <c r="AR24" s="91">
        <v>308931.7</v>
      </c>
      <c r="AS24" s="91">
        <v>0</v>
      </c>
      <c r="AT24" s="91">
        <v>206289.4</v>
      </c>
      <c r="AU24" s="93">
        <v>-1817622.6</v>
      </c>
    </row>
    <row r="25" spans="1:47">
      <c r="A25" s="92">
        <v>41274</v>
      </c>
      <c r="B25" s="93">
        <v>2696171.9</v>
      </c>
      <c r="C25" s="91">
        <v>330946.09999999998</v>
      </c>
      <c r="D25" s="91">
        <v>316756.90000000002</v>
      </c>
      <c r="E25" s="91">
        <v>14189.2</v>
      </c>
      <c r="F25" s="91">
        <v>490767.6</v>
      </c>
      <c r="G25" s="91">
        <v>197083.5</v>
      </c>
      <c r="H25" s="91">
        <v>293684.09999999998</v>
      </c>
      <c r="I25" s="91">
        <v>93994.7</v>
      </c>
      <c r="J25" s="91">
        <v>925212.4</v>
      </c>
      <c r="K25" s="91">
        <v>312506.09999999998</v>
      </c>
      <c r="L25" s="91">
        <v>4164.5</v>
      </c>
      <c r="M25" s="91">
        <v>264602.7</v>
      </c>
      <c r="N25" s="91">
        <v>32602.400000000001</v>
      </c>
      <c r="O25" s="91">
        <v>11136.5</v>
      </c>
      <c r="P25" s="91">
        <v>612706.30000000005</v>
      </c>
      <c r="Q25" s="91">
        <v>2616</v>
      </c>
      <c r="R25" s="91">
        <v>248234.6</v>
      </c>
      <c r="S25" s="91">
        <v>141839.20000000001</v>
      </c>
      <c r="T25" s="91">
        <v>0</v>
      </c>
      <c r="U25" s="91">
        <v>361855.8</v>
      </c>
      <c r="V25" s="91">
        <v>855251</v>
      </c>
      <c r="W25" s="91">
        <v>11776.2</v>
      </c>
      <c r="X25" s="91">
        <v>21990.1</v>
      </c>
      <c r="Y25" s="91">
        <v>13329.5</v>
      </c>
      <c r="Z25" s="91">
        <v>713378.4</v>
      </c>
      <c r="AA25" s="91">
        <v>94776.8</v>
      </c>
      <c r="AB25" s="93">
        <v>4571709.3</v>
      </c>
      <c r="AC25" s="91">
        <v>2600877</v>
      </c>
      <c r="AD25" s="91">
        <v>2342626</v>
      </c>
      <c r="AE25" s="91">
        <v>258251.1</v>
      </c>
      <c r="AF25" s="91">
        <v>867305.6</v>
      </c>
      <c r="AG25" s="91">
        <v>170644.6</v>
      </c>
      <c r="AH25" s="91">
        <v>696661</v>
      </c>
      <c r="AI25" s="91">
        <v>105958.39999999999</v>
      </c>
      <c r="AJ25" s="91">
        <v>997568.3</v>
      </c>
      <c r="AK25" s="91">
        <v>506955.1</v>
      </c>
      <c r="AL25" s="91">
        <v>0</v>
      </c>
      <c r="AM25" s="91">
        <v>96351.9</v>
      </c>
      <c r="AN25" s="91">
        <v>123456.6</v>
      </c>
      <c r="AO25" s="91">
        <v>287146.59999999998</v>
      </c>
      <c r="AP25" s="91">
        <v>490613.2</v>
      </c>
      <c r="AQ25" s="91">
        <v>957.1</v>
      </c>
      <c r="AR25" s="91">
        <v>281968.40000000002</v>
      </c>
      <c r="AS25" s="91">
        <v>31.2</v>
      </c>
      <c r="AT25" s="91">
        <v>207656.5</v>
      </c>
      <c r="AU25" s="93">
        <v>-1875537.4</v>
      </c>
    </row>
    <row r="26" spans="1:47">
      <c r="A26" s="92">
        <v>41639</v>
      </c>
      <c r="B26" s="93">
        <v>3181209</v>
      </c>
      <c r="C26" s="91">
        <v>425414.9</v>
      </c>
      <c r="D26" s="91">
        <v>410473.2</v>
      </c>
      <c r="E26" s="91">
        <v>14941.7</v>
      </c>
      <c r="F26" s="91">
        <v>524366.19999999995</v>
      </c>
      <c r="G26" s="91">
        <v>226967.1</v>
      </c>
      <c r="H26" s="91">
        <v>297399.09999999998</v>
      </c>
      <c r="I26" s="91">
        <v>55658.1</v>
      </c>
      <c r="J26" s="91">
        <v>1057390.3</v>
      </c>
      <c r="K26" s="91">
        <v>422251.5</v>
      </c>
      <c r="L26" s="91">
        <v>4336</v>
      </c>
      <c r="M26" s="91">
        <v>375260.3</v>
      </c>
      <c r="N26" s="91">
        <v>31291.1</v>
      </c>
      <c r="O26" s="91">
        <v>11364.1</v>
      </c>
      <c r="P26" s="91">
        <v>635138.80000000005</v>
      </c>
      <c r="Q26" s="91">
        <v>602.29999999999995</v>
      </c>
      <c r="R26" s="91">
        <v>223545.5</v>
      </c>
      <c r="S26" s="91">
        <v>171948.79999999999</v>
      </c>
      <c r="T26" s="91">
        <v>0</v>
      </c>
      <c r="U26" s="91">
        <v>410991</v>
      </c>
      <c r="V26" s="91">
        <v>1118379.5</v>
      </c>
      <c r="W26" s="91">
        <v>8341.7999999999993</v>
      </c>
      <c r="X26" s="91">
        <v>23013.200000000001</v>
      </c>
      <c r="Y26" s="91">
        <v>14881.9</v>
      </c>
      <c r="Z26" s="91">
        <v>963954.1</v>
      </c>
      <c r="AA26" s="91">
        <v>108188.4</v>
      </c>
      <c r="AB26" s="93">
        <v>4952990.9000000004</v>
      </c>
      <c r="AC26" s="91">
        <v>2705101.4</v>
      </c>
      <c r="AD26" s="91">
        <v>2498218.4</v>
      </c>
      <c r="AE26" s="91">
        <v>206883</v>
      </c>
      <c r="AF26" s="91">
        <v>980852.5</v>
      </c>
      <c r="AG26" s="91">
        <v>154580.1</v>
      </c>
      <c r="AH26" s="91">
        <v>826272.4</v>
      </c>
      <c r="AI26" s="91">
        <v>85229.5</v>
      </c>
      <c r="AJ26" s="91">
        <v>1181807.5</v>
      </c>
      <c r="AK26" s="91">
        <v>514866.9</v>
      </c>
      <c r="AL26" s="91">
        <v>0</v>
      </c>
      <c r="AM26" s="91">
        <v>99682.7</v>
      </c>
      <c r="AN26" s="91">
        <v>127586</v>
      </c>
      <c r="AO26" s="91">
        <v>287598.3</v>
      </c>
      <c r="AP26" s="91">
        <v>666940.6</v>
      </c>
      <c r="AQ26" s="91">
        <v>2599.9</v>
      </c>
      <c r="AR26" s="91">
        <v>438929.9</v>
      </c>
      <c r="AS26" s="91">
        <v>1106.5</v>
      </c>
      <c r="AT26" s="91">
        <v>224304.3</v>
      </c>
      <c r="AU26" s="93">
        <v>-1771781.9</v>
      </c>
    </row>
  </sheetData>
  <mergeCells count="1">
    <mergeCell ref="A4:A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K157"/>
  <sheetViews>
    <sheetView workbookViewId="0">
      <pane xSplit="1" ySplit="5" topLeftCell="D93" activePane="bottomRight" state="frozen"/>
      <selection pane="topRight" activeCell="B1" sqref="B1"/>
      <selection pane="bottomLeft" activeCell="A6" sqref="A6"/>
      <selection pane="bottomRight" activeCell="H137" sqref="H137:H157"/>
    </sheetView>
  </sheetViews>
  <sheetFormatPr defaultRowHeight="12.75"/>
  <cols>
    <col min="1" max="1" width="28.85546875" style="47" customWidth="1"/>
    <col min="2" max="16" width="22.140625" style="47" customWidth="1"/>
    <col min="17" max="17" width="23" style="47" customWidth="1"/>
    <col min="18" max="18" width="23.140625" style="47" customWidth="1"/>
    <col min="19" max="19" width="22.85546875" style="47" customWidth="1"/>
    <col min="20" max="20" width="22.7109375" style="47" customWidth="1"/>
    <col min="21" max="37" width="22.140625" style="47" customWidth="1"/>
    <col min="38" max="16384" width="9.140625" style="47"/>
  </cols>
  <sheetData>
    <row r="1" spans="1:37">
      <c r="A1" s="47" t="s">
        <v>1277</v>
      </c>
    </row>
    <row r="2" spans="1:37">
      <c r="A2" s="27" t="s">
        <v>1314</v>
      </c>
      <c r="Q2" s="169" t="s">
        <v>1315</v>
      </c>
      <c r="T2" s="169" t="s">
        <v>1316</v>
      </c>
      <c r="W2" s="169" t="s">
        <v>1317</v>
      </c>
    </row>
    <row r="3" spans="1:37">
      <c r="A3" s="47" t="s">
        <v>1110</v>
      </c>
    </row>
    <row r="4" spans="1:37">
      <c r="A4" s="203" t="s">
        <v>1109</v>
      </c>
      <c r="B4" s="189" t="s">
        <v>1108</v>
      </c>
      <c r="C4" s="196" t="s">
        <v>1107</v>
      </c>
      <c r="D4" s="196" t="s">
        <v>1106</v>
      </c>
      <c r="E4" s="189" t="s">
        <v>1105</v>
      </c>
      <c r="F4" s="196" t="s">
        <v>1104</v>
      </c>
      <c r="G4" s="196" t="s">
        <v>1103</v>
      </c>
      <c r="H4" s="189" t="s">
        <v>1102</v>
      </c>
      <c r="I4" s="196" t="s">
        <v>1101</v>
      </c>
      <c r="J4" s="196" t="s">
        <v>1100</v>
      </c>
      <c r="K4" s="189" t="s">
        <v>1099</v>
      </c>
      <c r="L4" s="196" t="s">
        <v>1098</v>
      </c>
      <c r="M4" s="196" t="s">
        <v>1097</v>
      </c>
      <c r="N4" s="189" t="s">
        <v>1096</v>
      </c>
      <c r="O4" s="196" t="s">
        <v>1095</v>
      </c>
      <c r="P4" s="196" t="s">
        <v>1094</v>
      </c>
      <c r="Q4" s="189" t="s">
        <v>1093</v>
      </c>
      <c r="R4" s="196" t="s">
        <v>1092</v>
      </c>
      <c r="S4" s="196" t="s">
        <v>1091</v>
      </c>
      <c r="T4" s="189" t="s">
        <v>1090</v>
      </c>
      <c r="U4" s="196" t="s">
        <v>1089</v>
      </c>
      <c r="V4" s="196" t="s">
        <v>1088</v>
      </c>
      <c r="W4" s="189" t="s">
        <v>1087</v>
      </c>
      <c r="X4" s="196" t="s">
        <v>1086</v>
      </c>
      <c r="Y4" s="196" t="s">
        <v>1085</v>
      </c>
      <c r="Z4" s="189" t="s">
        <v>1084</v>
      </c>
      <c r="AA4" s="196" t="s">
        <v>1083</v>
      </c>
      <c r="AB4" s="196" t="s">
        <v>1082</v>
      </c>
      <c r="AC4" s="189" t="s">
        <v>1081</v>
      </c>
      <c r="AD4" s="196" t="s">
        <v>1080</v>
      </c>
      <c r="AE4" s="196" t="s">
        <v>1079</v>
      </c>
      <c r="AF4" s="189" t="s">
        <v>1078</v>
      </c>
      <c r="AG4" s="196" t="s">
        <v>1077</v>
      </c>
      <c r="AH4" s="196" t="s">
        <v>1076</v>
      </c>
      <c r="AI4" s="189" t="s">
        <v>1075</v>
      </c>
      <c r="AJ4" s="196" t="s">
        <v>1074</v>
      </c>
      <c r="AK4" s="196" t="s">
        <v>1073</v>
      </c>
    </row>
    <row r="5" spans="1:37" ht="111.75" customHeight="1">
      <c r="A5" s="204"/>
      <c r="B5" s="190" t="s">
        <v>1278</v>
      </c>
      <c r="C5" s="197" t="s">
        <v>1279</v>
      </c>
      <c r="D5" s="197" t="s">
        <v>1280</v>
      </c>
      <c r="E5" s="190" t="s">
        <v>1281</v>
      </c>
      <c r="F5" s="197" t="s">
        <v>1282</v>
      </c>
      <c r="G5" s="197" t="s">
        <v>1283</v>
      </c>
      <c r="H5" s="190" t="s">
        <v>1284</v>
      </c>
      <c r="I5" s="197" t="s">
        <v>1285</v>
      </c>
      <c r="J5" s="197" t="s">
        <v>1286</v>
      </c>
      <c r="K5" s="190" t="s">
        <v>1287</v>
      </c>
      <c r="L5" s="197" t="s">
        <v>1288</v>
      </c>
      <c r="M5" s="197" t="s">
        <v>1289</v>
      </c>
      <c r="N5" s="190" t="s">
        <v>1290</v>
      </c>
      <c r="O5" s="197" t="s">
        <v>1291</v>
      </c>
      <c r="P5" s="197" t="s">
        <v>1292</v>
      </c>
      <c r="Q5" s="190" t="s">
        <v>1293</v>
      </c>
      <c r="R5" s="197" t="s">
        <v>1294</v>
      </c>
      <c r="S5" s="197" t="s">
        <v>1295</v>
      </c>
      <c r="T5" s="190" t="s">
        <v>1296</v>
      </c>
      <c r="U5" s="197" t="s">
        <v>1297</v>
      </c>
      <c r="V5" s="197" t="s">
        <v>1298</v>
      </c>
      <c r="W5" s="190" t="s">
        <v>1299</v>
      </c>
      <c r="X5" s="197" t="s">
        <v>1300</v>
      </c>
      <c r="Y5" s="197" t="s">
        <v>1301</v>
      </c>
      <c r="Z5" s="190" t="s">
        <v>1302</v>
      </c>
      <c r="AA5" s="197" t="s">
        <v>1303</v>
      </c>
      <c r="AB5" s="197" t="s">
        <v>1304</v>
      </c>
      <c r="AC5" s="190" t="s">
        <v>1305</v>
      </c>
      <c r="AD5" s="197" t="s">
        <v>1306</v>
      </c>
      <c r="AE5" s="197" t="s">
        <v>1307</v>
      </c>
      <c r="AF5" s="190" t="s">
        <v>1308</v>
      </c>
      <c r="AG5" s="197" t="s">
        <v>1309</v>
      </c>
      <c r="AH5" s="197" t="s">
        <v>1310</v>
      </c>
      <c r="AI5" s="190" t="s">
        <v>1311</v>
      </c>
      <c r="AJ5" s="197" t="s">
        <v>1312</v>
      </c>
      <c r="AK5" s="197" t="s">
        <v>1313</v>
      </c>
    </row>
    <row r="6" spans="1:37">
      <c r="A6" s="191">
        <v>34059</v>
      </c>
      <c r="B6" s="134">
        <v>-57</v>
      </c>
      <c r="C6" s="134">
        <v>3642</v>
      </c>
      <c r="D6" s="134">
        <v>3699</v>
      </c>
      <c r="E6" s="134">
        <v>658</v>
      </c>
      <c r="F6" s="134">
        <v>706</v>
      </c>
      <c r="G6" s="134">
        <v>48</v>
      </c>
      <c r="H6" s="134">
        <v>-715</v>
      </c>
      <c r="I6" s="134">
        <v>2936</v>
      </c>
      <c r="J6" s="134">
        <v>3651</v>
      </c>
      <c r="K6" s="134">
        <v>3</v>
      </c>
      <c r="L6" s="134">
        <v>27</v>
      </c>
      <c r="M6" s="134">
        <v>24</v>
      </c>
      <c r="N6" s="134">
        <v>3</v>
      </c>
      <c r="O6" s="134">
        <v>27</v>
      </c>
      <c r="P6" s="134">
        <v>24</v>
      </c>
      <c r="Q6" s="134">
        <v>3</v>
      </c>
      <c r="R6" s="134">
        <v>27</v>
      </c>
      <c r="S6" s="134">
        <v>24</v>
      </c>
      <c r="T6" s="134">
        <v>0</v>
      </c>
      <c r="U6" s="134">
        <v>0</v>
      </c>
      <c r="V6" s="134">
        <v>0</v>
      </c>
      <c r="W6" s="134">
        <v>0</v>
      </c>
      <c r="X6" s="134">
        <v>0</v>
      </c>
      <c r="Y6" s="134">
        <v>0</v>
      </c>
      <c r="Z6" s="134">
        <v>142</v>
      </c>
      <c r="AA6" s="134">
        <v>193</v>
      </c>
      <c r="AB6" s="134">
        <v>52</v>
      </c>
      <c r="AC6" s="134">
        <v>-860</v>
      </c>
      <c r="AD6" s="134">
        <v>2715</v>
      </c>
      <c r="AE6" s="134">
        <v>3575</v>
      </c>
      <c r="AF6" s="134">
        <v>0</v>
      </c>
      <c r="AG6" s="134">
        <v>0</v>
      </c>
      <c r="AH6" s="134">
        <v>0</v>
      </c>
      <c r="AI6" s="134">
        <v>0</v>
      </c>
      <c r="AJ6" s="134">
        <v>0</v>
      </c>
      <c r="AK6" s="134">
        <v>0</v>
      </c>
    </row>
    <row r="7" spans="1:37">
      <c r="A7" s="191">
        <v>34150</v>
      </c>
      <c r="B7" s="134">
        <v>-657</v>
      </c>
      <c r="C7" s="134">
        <v>4520</v>
      </c>
      <c r="D7" s="134">
        <v>5177</v>
      </c>
      <c r="E7" s="134">
        <v>1250</v>
      </c>
      <c r="F7" s="134">
        <v>1306</v>
      </c>
      <c r="G7" s="134">
        <v>56</v>
      </c>
      <c r="H7" s="134">
        <v>-1907</v>
      </c>
      <c r="I7" s="134">
        <v>3214</v>
      </c>
      <c r="J7" s="134">
        <v>5121</v>
      </c>
      <c r="K7" s="134">
        <v>-15</v>
      </c>
      <c r="L7" s="134">
        <v>12</v>
      </c>
      <c r="M7" s="134">
        <v>27</v>
      </c>
      <c r="N7" s="134">
        <v>-15</v>
      </c>
      <c r="O7" s="134">
        <v>12</v>
      </c>
      <c r="P7" s="134">
        <v>27</v>
      </c>
      <c r="Q7" s="134">
        <v>-15</v>
      </c>
      <c r="R7" s="134">
        <v>12</v>
      </c>
      <c r="S7" s="134">
        <v>27</v>
      </c>
      <c r="T7" s="134">
        <v>0</v>
      </c>
      <c r="U7" s="134">
        <v>0</v>
      </c>
      <c r="V7" s="134">
        <v>0</v>
      </c>
      <c r="W7" s="134">
        <v>0</v>
      </c>
      <c r="X7" s="134">
        <v>0</v>
      </c>
      <c r="Y7" s="134">
        <v>0</v>
      </c>
      <c r="Z7" s="134">
        <v>16</v>
      </c>
      <c r="AA7" s="134">
        <v>115</v>
      </c>
      <c r="AB7" s="134">
        <v>99</v>
      </c>
      <c r="AC7" s="134">
        <v>-1909</v>
      </c>
      <c r="AD7" s="134">
        <v>3087</v>
      </c>
      <c r="AE7" s="134">
        <v>4996</v>
      </c>
      <c r="AF7" s="134">
        <v>0</v>
      </c>
      <c r="AG7" s="134">
        <v>0</v>
      </c>
      <c r="AH7" s="134">
        <v>0</v>
      </c>
      <c r="AI7" s="134">
        <v>0</v>
      </c>
      <c r="AJ7" s="134">
        <v>0</v>
      </c>
      <c r="AK7" s="134">
        <v>0</v>
      </c>
    </row>
    <row r="8" spans="1:37">
      <c r="A8" s="191">
        <v>34242</v>
      </c>
      <c r="B8" s="134">
        <v>-1023</v>
      </c>
      <c r="C8" s="134">
        <v>3720</v>
      </c>
      <c r="D8" s="134">
        <v>4742</v>
      </c>
      <c r="E8" s="134">
        <v>1155</v>
      </c>
      <c r="F8" s="134">
        <v>1204</v>
      </c>
      <c r="G8" s="134">
        <v>49</v>
      </c>
      <c r="H8" s="134">
        <v>-2178</v>
      </c>
      <c r="I8" s="134">
        <v>2516</v>
      </c>
      <c r="J8" s="134">
        <v>4694</v>
      </c>
      <c r="K8" s="134">
        <v>-48</v>
      </c>
      <c r="L8" s="134">
        <v>30</v>
      </c>
      <c r="M8" s="134">
        <v>78</v>
      </c>
      <c r="N8" s="134">
        <v>-48</v>
      </c>
      <c r="O8" s="134">
        <v>30</v>
      </c>
      <c r="P8" s="134">
        <v>78</v>
      </c>
      <c r="Q8" s="134">
        <v>-48</v>
      </c>
      <c r="R8" s="134">
        <v>30</v>
      </c>
      <c r="S8" s="134">
        <v>78</v>
      </c>
      <c r="T8" s="134">
        <v>0</v>
      </c>
      <c r="U8" s="134">
        <v>0</v>
      </c>
      <c r="V8" s="134">
        <v>0</v>
      </c>
      <c r="W8" s="134">
        <v>0</v>
      </c>
      <c r="X8" s="134">
        <v>0</v>
      </c>
      <c r="Y8" s="134">
        <v>0</v>
      </c>
      <c r="Z8" s="134">
        <v>13</v>
      </c>
      <c r="AA8" s="134">
        <v>185</v>
      </c>
      <c r="AB8" s="134">
        <v>172</v>
      </c>
      <c r="AC8" s="134">
        <v>-2143</v>
      </c>
      <c r="AD8" s="134">
        <v>2301</v>
      </c>
      <c r="AE8" s="134">
        <v>4444</v>
      </c>
      <c r="AF8" s="134">
        <v>0</v>
      </c>
      <c r="AG8" s="134">
        <v>0</v>
      </c>
      <c r="AH8" s="134">
        <v>0</v>
      </c>
      <c r="AI8" s="134">
        <v>0</v>
      </c>
      <c r="AJ8" s="134">
        <v>0</v>
      </c>
      <c r="AK8" s="134">
        <v>0</v>
      </c>
    </row>
    <row r="9" spans="1:37">
      <c r="A9" s="191">
        <v>34334</v>
      </c>
      <c r="B9" s="134">
        <v>-1689</v>
      </c>
      <c r="C9" s="134">
        <v>4070</v>
      </c>
      <c r="D9" s="134">
        <v>5758</v>
      </c>
      <c r="E9" s="134">
        <v>777</v>
      </c>
      <c r="F9" s="134">
        <v>806</v>
      </c>
      <c r="G9" s="134">
        <v>29</v>
      </c>
      <c r="H9" s="134">
        <v>-2465</v>
      </c>
      <c r="I9" s="134">
        <v>3264</v>
      </c>
      <c r="J9" s="134">
        <v>5729</v>
      </c>
      <c r="K9" s="134">
        <v>14</v>
      </c>
      <c r="L9" s="134">
        <v>27</v>
      </c>
      <c r="M9" s="134">
        <v>12</v>
      </c>
      <c r="N9" s="134">
        <v>14</v>
      </c>
      <c r="O9" s="134">
        <v>27</v>
      </c>
      <c r="P9" s="134">
        <v>12</v>
      </c>
      <c r="Q9" s="134">
        <v>14</v>
      </c>
      <c r="R9" s="134">
        <v>27</v>
      </c>
      <c r="S9" s="134">
        <v>12</v>
      </c>
      <c r="T9" s="134">
        <v>0</v>
      </c>
      <c r="U9" s="134">
        <v>0</v>
      </c>
      <c r="V9" s="134">
        <v>0</v>
      </c>
      <c r="W9" s="134">
        <v>0</v>
      </c>
      <c r="X9" s="134">
        <v>0</v>
      </c>
      <c r="Y9" s="134">
        <v>0</v>
      </c>
      <c r="Z9" s="134">
        <v>-110</v>
      </c>
      <c r="AA9" s="134">
        <v>352</v>
      </c>
      <c r="AB9" s="134">
        <v>462</v>
      </c>
      <c r="AC9" s="134">
        <v>-2370</v>
      </c>
      <c r="AD9" s="134">
        <v>2885</v>
      </c>
      <c r="AE9" s="134">
        <v>5255</v>
      </c>
      <c r="AF9" s="134">
        <v>0</v>
      </c>
      <c r="AG9" s="134">
        <v>0</v>
      </c>
      <c r="AH9" s="134">
        <v>0</v>
      </c>
      <c r="AI9" s="134">
        <v>0</v>
      </c>
      <c r="AJ9" s="134">
        <v>0</v>
      </c>
      <c r="AK9" s="134">
        <v>0</v>
      </c>
    </row>
    <row r="10" spans="1:37">
      <c r="A10" s="191">
        <v>34424</v>
      </c>
      <c r="B10" s="134">
        <v>-41</v>
      </c>
      <c r="C10" s="134">
        <v>5203</v>
      </c>
      <c r="D10" s="134">
        <v>5244</v>
      </c>
      <c r="E10" s="134">
        <v>619</v>
      </c>
      <c r="F10" s="134">
        <v>944</v>
      </c>
      <c r="G10" s="134">
        <v>325</v>
      </c>
      <c r="H10" s="134">
        <v>-660</v>
      </c>
      <c r="I10" s="134">
        <v>4259</v>
      </c>
      <c r="J10" s="134">
        <v>4919</v>
      </c>
      <c r="K10" s="134">
        <v>-53</v>
      </c>
      <c r="L10" s="134">
        <v>4</v>
      </c>
      <c r="M10" s="134">
        <v>57</v>
      </c>
      <c r="N10" s="134">
        <v>-53</v>
      </c>
      <c r="O10" s="134">
        <v>4</v>
      </c>
      <c r="P10" s="134">
        <v>57</v>
      </c>
      <c r="Q10" s="134">
        <v>-53</v>
      </c>
      <c r="R10" s="134">
        <v>4</v>
      </c>
      <c r="S10" s="134">
        <v>57</v>
      </c>
      <c r="T10" s="134">
        <v>0</v>
      </c>
      <c r="U10" s="134">
        <v>0</v>
      </c>
      <c r="V10" s="134">
        <v>0</v>
      </c>
      <c r="W10" s="134">
        <v>0</v>
      </c>
      <c r="X10" s="134">
        <v>0</v>
      </c>
      <c r="Y10" s="134">
        <v>0</v>
      </c>
      <c r="Z10" s="134">
        <v>-463</v>
      </c>
      <c r="AA10" s="134">
        <v>330</v>
      </c>
      <c r="AB10" s="134">
        <v>793</v>
      </c>
      <c r="AC10" s="134">
        <v>-144</v>
      </c>
      <c r="AD10" s="134">
        <v>3925</v>
      </c>
      <c r="AE10" s="134">
        <v>4070</v>
      </c>
      <c r="AF10" s="134">
        <v>0</v>
      </c>
      <c r="AG10" s="134">
        <v>0</v>
      </c>
      <c r="AH10" s="134">
        <v>0</v>
      </c>
      <c r="AI10" s="134">
        <v>0</v>
      </c>
      <c r="AJ10" s="134">
        <v>0</v>
      </c>
      <c r="AK10" s="134">
        <v>0</v>
      </c>
    </row>
    <row r="11" spans="1:37">
      <c r="A11" s="191">
        <v>34515</v>
      </c>
      <c r="B11" s="134">
        <v>95</v>
      </c>
      <c r="C11" s="134">
        <v>5814</v>
      </c>
      <c r="D11" s="134">
        <v>5719</v>
      </c>
      <c r="E11" s="134">
        <v>945</v>
      </c>
      <c r="F11" s="134">
        <v>1415</v>
      </c>
      <c r="G11" s="134">
        <v>469</v>
      </c>
      <c r="H11" s="134">
        <v>-851</v>
      </c>
      <c r="I11" s="134">
        <v>4399</v>
      </c>
      <c r="J11" s="134">
        <v>5250</v>
      </c>
      <c r="K11" s="134">
        <v>-80</v>
      </c>
      <c r="L11" s="134">
        <v>40</v>
      </c>
      <c r="M11" s="134">
        <v>120</v>
      </c>
      <c r="N11" s="134">
        <v>-80</v>
      </c>
      <c r="O11" s="134">
        <v>40</v>
      </c>
      <c r="P11" s="134">
        <v>120</v>
      </c>
      <c r="Q11" s="134">
        <v>-80</v>
      </c>
      <c r="R11" s="134">
        <v>40</v>
      </c>
      <c r="S11" s="134">
        <v>120</v>
      </c>
      <c r="T11" s="134">
        <v>0</v>
      </c>
      <c r="U11" s="134">
        <v>0</v>
      </c>
      <c r="V11" s="134">
        <v>0</v>
      </c>
      <c r="W11" s="134">
        <v>0</v>
      </c>
      <c r="X11" s="134">
        <v>0</v>
      </c>
      <c r="Y11" s="134">
        <v>0</v>
      </c>
      <c r="Z11" s="134">
        <v>-533</v>
      </c>
      <c r="AA11" s="134">
        <v>297</v>
      </c>
      <c r="AB11" s="134">
        <v>830</v>
      </c>
      <c r="AC11" s="134">
        <v>-238</v>
      </c>
      <c r="AD11" s="134">
        <v>4063</v>
      </c>
      <c r="AE11" s="134">
        <v>4301</v>
      </c>
      <c r="AF11" s="134">
        <v>0</v>
      </c>
      <c r="AG11" s="134">
        <v>0</v>
      </c>
      <c r="AH11" s="134">
        <v>0</v>
      </c>
      <c r="AI11" s="134">
        <v>0</v>
      </c>
      <c r="AJ11" s="134">
        <v>0</v>
      </c>
      <c r="AK11" s="134">
        <v>0</v>
      </c>
    </row>
    <row r="12" spans="1:37">
      <c r="A12" s="191">
        <v>34607</v>
      </c>
      <c r="B12" s="134">
        <v>508</v>
      </c>
      <c r="C12" s="134">
        <v>5949</v>
      </c>
      <c r="D12" s="134">
        <v>5441</v>
      </c>
      <c r="E12" s="134">
        <v>943</v>
      </c>
      <c r="F12" s="134">
        <v>1413</v>
      </c>
      <c r="G12" s="134">
        <v>470</v>
      </c>
      <c r="H12" s="134">
        <v>-435</v>
      </c>
      <c r="I12" s="134">
        <v>4536</v>
      </c>
      <c r="J12" s="134">
        <v>4971</v>
      </c>
      <c r="K12" s="134">
        <v>-15</v>
      </c>
      <c r="L12" s="134">
        <v>21</v>
      </c>
      <c r="M12" s="134">
        <v>36</v>
      </c>
      <c r="N12" s="134">
        <v>-15</v>
      </c>
      <c r="O12" s="134">
        <v>21</v>
      </c>
      <c r="P12" s="134">
        <v>36</v>
      </c>
      <c r="Q12" s="134">
        <v>-15</v>
      </c>
      <c r="R12" s="134">
        <v>21</v>
      </c>
      <c r="S12" s="134">
        <v>36</v>
      </c>
      <c r="T12" s="134">
        <v>0</v>
      </c>
      <c r="U12" s="134">
        <v>0</v>
      </c>
      <c r="V12" s="134">
        <v>0</v>
      </c>
      <c r="W12" s="134">
        <v>0</v>
      </c>
      <c r="X12" s="134">
        <v>0</v>
      </c>
      <c r="Y12" s="134">
        <v>0</v>
      </c>
      <c r="Z12" s="134">
        <v>-530</v>
      </c>
      <c r="AA12" s="134">
        <v>339</v>
      </c>
      <c r="AB12" s="134">
        <v>869</v>
      </c>
      <c r="AC12" s="134">
        <v>109</v>
      </c>
      <c r="AD12" s="134">
        <v>4176</v>
      </c>
      <c r="AE12" s="134">
        <v>4066</v>
      </c>
      <c r="AF12" s="134">
        <v>0</v>
      </c>
      <c r="AG12" s="134">
        <v>0</v>
      </c>
      <c r="AH12" s="134">
        <v>0</v>
      </c>
      <c r="AI12" s="134">
        <v>0</v>
      </c>
      <c r="AJ12" s="134">
        <v>0</v>
      </c>
      <c r="AK12" s="134">
        <v>0</v>
      </c>
    </row>
    <row r="13" spans="1:37">
      <c r="A13" s="191">
        <v>34699</v>
      </c>
      <c r="B13" s="134">
        <v>-1142</v>
      </c>
      <c r="C13" s="134">
        <v>5748</v>
      </c>
      <c r="D13" s="134">
        <v>6890</v>
      </c>
      <c r="E13" s="134">
        <v>625</v>
      </c>
      <c r="F13" s="134">
        <v>943</v>
      </c>
      <c r="G13" s="134">
        <v>318</v>
      </c>
      <c r="H13" s="134">
        <v>-1767</v>
      </c>
      <c r="I13" s="134">
        <v>4805</v>
      </c>
      <c r="J13" s="134">
        <v>6572</v>
      </c>
      <c r="K13" s="134">
        <v>-39</v>
      </c>
      <c r="L13" s="134">
        <v>13</v>
      </c>
      <c r="M13" s="134">
        <v>53</v>
      </c>
      <c r="N13" s="134">
        <v>-39</v>
      </c>
      <c r="O13" s="134">
        <v>13</v>
      </c>
      <c r="P13" s="134">
        <v>53</v>
      </c>
      <c r="Q13" s="134">
        <v>-39</v>
      </c>
      <c r="R13" s="134">
        <v>13</v>
      </c>
      <c r="S13" s="134">
        <v>53</v>
      </c>
      <c r="T13" s="134">
        <v>0</v>
      </c>
      <c r="U13" s="134">
        <v>0</v>
      </c>
      <c r="V13" s="134">
        <v>0</v>
      </c>
      <c r="W13" s="134">
        <v>0</v>
      </c>
      <c r="X13" s="134">
        <v>0</v>
      </c>
      <c r="Y13" s="134">
        <v>0</v>
      </c>
      <c r="Z13" s="134">
        <v>-856</v>
      </c>
      <c r="AA13" s="134">
        <v>296</v>
      </c>
      <c r="AB13" s="134">
        <v>1152</v>
      </c>
      <c r="AC13" s="134">
        <v>-872</v>
      </c>
      <c r="AD13" s="134">
        <v>4496</v>
      </c>
      <c r="AE13" s="134">
        <v>5368</v>
      </c>
      <c r="AF13" s="134">
        <v>0</v>
      </c>
      <c r="AG13" s="134">
        <v>0</v>
      </c>
      <c r="AH13" s="134">
        <v>0</v>
      </c>
      <c r="AI13" s="134">
        <v>0</v>
      </c>
      <c r="AJ13" s="134">
        <v>0</v>
      </c>
      <c r="AK13" s="134">
        <v>0</v>
      </c>
    </row>
    <row r="14" spans="1:37">
      <c r="A14" s="191">
        <v>34789</v>
      </c>
      <c r="B14" s="134">
        <v>-1940</v>
      </c>
      <c r="C14" s="134">
        <v>6065</v>
      </c>
      <c r="D14" s="134">
        <v>8006</v>
      </c>
      <c r="E14" s="134">
        <v>383</v>
      </c>
      <c r="F14" s="134">
        <v>1002</v>
      </c>
      <c r="G14" s="134">
        <v>620</v>
      </c>
      <c r="H14" s="134">
        <v>-2323</v>
      </c>
      <c r="I14" s="134">
        <v>5063</v>
      </c>
      <c r="J14" s="134">
        <v>7386</v>
      </c>
      <c r="K14" s="134">
        <v>-268</v>
      </c>
      <c r="L14" s="134">
        <v>109</v>
      </c>
      <c r="M14" s="134">
        <v>377</v>
      </c>
      <c r="N14" s="134">
        <v>-268</v>
      </c>
      <c r="O14" s="134">
        <v>109</v>
      </c>
      <c r="P14" s="134">
        <v>377</v>
      </c>
      <c r="Q14" s="134">
        <v>-268</v>
      </c>
      <c r="R14" s="134">
        <v>109</v>
      </c>
      <c r="S14" s="134">
        <v>377</v>
      </c>
      <c r="T14" s="134">
        <v>0</v>
      </c>
      <c r="U14" s="134">
        <v>0</v>
      </c>
      <c r="V14" s="134">
        <v>0</v>
      </c>
      <c r="W14" s="134">
        <v>0</v>
      </c>
      <c r="X14" s="134">
        <v>0</v>
      </c>
      <c r="Y14" s="134">
        <v>0</v>
      </c>
      <c r="Z14" s="134">
        <v>-2062</v>
      </c>
      <c r="AA14" s="134">
        <v>195</v>
      </c>
      <c r="AB14" s="134">
        <v>2257</v>
      </c>
      <c r="AC14" s="134">
        <v>7</v>
      </c>
      <c r="AD14" s="134">
        <v>4759</v>
      </c>
      <c r="AE14" s="134">
        <v>4753</v>
      </c>
      <c r="AF14" s="134">
        <v>0</v>
      </c>
      <c r="AG14" s="134">
        <v>0</v>
      </c>
      <c r="AH14" s="134">
        <v>0</v>
      </c>
      <c r="AI14" s="134">
        <v>0</v>
      </c>
      <c r="AJ14" s="134">
        <v>0</v>
      </c>
      <c r="AK14" s="134">
        <v>0</v>
      </c>
    </row>
    <row r="15" spans="1:37">
      <c r="A15" s="191">
        <v>34880</v>
      </c>
      <c r="B15" s="134">
        <v>750</v>
      </c>
      <c r="C15" s="134">
        <v>9219</v>
      </c>
      <c r="D15" s="134">
        <v>8469</v>
      </c>
      <c r="E15" s="134">
        <v>781</v>
      </c>
      <c r="F15" s="134">
        <v>1503</v>
      </c>
      <c r="G15" s="134">
        <v>722</v>
      </c>
      <c r="H15" s="134">
        <v>-31</v>
      </c>
      <c r="I15" s="134">
        <v>7716</v>
      </c>
      <c r="J15" s="134">
        <v>7747</v>
      </c>
      <c r="K15" s="134">
        <v>-618</v>
      </c>
      <c r="L15" s="134">
        <v>285</v>
      </c>
      <c r="M15" s="134">
        <v>903</v>
      </c>
      <c r="N15" s="134">
        <v>-618</v>
      </c>
      <c r="O15" s="134">
        <v>285</v>
      </c>
      <c r="P15" s="134">
        <v>903</v>
      </c>
      <c r="Q15" s="134">
        <v>-618</v>
      </c>
      <c r="R15" s="134">
        <v>285</v>
      </c>
      <c r="S15" s="134">
        <v>903</v>
      </c>
      <c r="T15" s="134">
        <v>0</v>
      </c>
      <c r="U15" s="134">
        <v>0</v>
      </c>
      <c r="V15" s="134">
        <v>0</v>
      </c>
      <c r="W15" s="134">
        <v>0</v>
      </c>
      <c r="X15" s="134">
        <v>0</v>
      </c>
      <c r="Y15" s="134">
        <v>0</v>
      </c>
      <c r="Z15" s="134">
        <v>-1216</v>
      </c>
      <c r="AA15" s="134">
        <v>226</v>
      </c>
      <c r="AB15" s="134">
        <v>1442</v>
      </c>
      <c r="AC15" s="134">
        <v>1804</v>
      </c>
      <c r="AD15" s="134">
        <v>7205</v>
      </c>
      <c r="AE15" s="134">
        <v>5401</v>
      </c>
      <c r="AF15" s="134">
        <v>0</v>
      </c>
      <c r="AG15" s="134">
        <v>0</v>
      </c>
      <c r="AH15" s="134">
        <v>0</v>
      </c>
      <c r="AI15" s="134">
        <v>0</v>
      </c>
      <c r="AJ15" s="134">
        <v>0</v>
      </c>
      <c r="AK15" s="134">
        <v>0</v>
      </c>
    </row>
    <row r="16" spans="1:37">
      <c r="A16" s="191">
        <v>34972</v>
      </c>
      <c r="B16" s="134">
        <v>-696</v>
      </c>
      <c r="C16" s="134">
        <v>7263</v>
      </c>
      <c r="D16" s="134">
        <v>7959</v>
      </c>
      <c r="E16" s="134">
        <v>782</v>
      </c>
      <c r="F16" s="134">
        <v>1504</v>
      </c>
      <c r="G16" s="134">
        <v>722</v>
      </c>
      <c r="H16" s="134">
        <v>-1478</v>
      </c>
      <c r="I16" s="134">
        <v>5759</v>
      </c>
      <c r="J16" s="134">
        <v>7237</v>
      </c>
      <c r="K16" s="134">
        <v>-62</v>
      </c>
      <c r="L16" s="134">
        <v>32</v>
      </c>
      <c r="M16" s="134">
        <v>94</v>
      </c>
      <c r="N16" s="134">
        <v>-62</v>
      </c>
      <c r="O16" s="134">
        <v>32</v>
      </c>
      <c r="P16" s="134">
        <v>94</v>
      </c>
      <c r="Q16" s="134">
        <v>-62</v>
      </c>
      <c r="R16" s="134">
        <v>32</v>
      </c>
      <c r="S16" s="134">
        <v>94</v>
      </c>
      <c r="T16" s="134">
        <v>0</v>
      </c>
      <c r="U16" s="134">
        <v>0</v>
      </c>
      <c r="V16" s="134">
        <v>0</v>
      </c>
      <c r="W16" s="134">
        <v>0</v>
      </c>
      <c r="X16" s="134">
        <v>0</v>
      </c>
      <c r="Y16" s="134">
        <v>0</v>
      </c>
      <c r="Z16" s="134">
        <v>-1337</v>
      </c>
      <c r="AA16" s="134">
        <v>231</v>
      </c>
      <c r="AB16" s="134">
        <v>1569</v>
      </c>
      <c r="AC16" s="134">
        <v>-78</v>
      </c>
      <c r="AD16" s="134">
        <v>5496</v>
      </c>
      <c r="AE16" s="134">
        <v>5575</v>
      </c>
      <c r="AF16" s="134">
        <v>0</v>
      </c>
      <c r="AG16" s="134">
        <v>0</v>
      </c>
      <c r="AH16" s="134">
        <v>0</v>
      </c>
      <c r="AI16" s="134">
        <v>0</v>
      </c>
      <c r="AJ16" s="134">
        <v>0</v>
      </c>
      <c r="AK16" s="134">
        <v>0</v>
      </c>
    </row>
    <row r="17" spans="1:37">
      <c r="A17" s="191">
        <v>35064</v>
      </c>
      <c r="B17" s="134">
        <v>-917</v>
      </c>
      <c r="C17" s="134">
        <v>9149</v>
      </c>
      <c r="D17" s="134">
        <v>10067</v>
      </c>
      <c r="E17" s="134">
        <v>400</v>
      </c>
      <c r="F17" s="134">
        <v>1000</v>
      </c>
      <c r="G17" s="134">
        <v>600</v>
      </c>
      <c r="H17" s="134">
        <v>-1317</v>
      </c>
      <c r="I17" s="134">
        <v>8149</v>
      </c>
      <c r="J17" s="134">
        <v>9467</v>
      </c>
      <c r="K17" s="134">
        <v>-288</v>
      </c>
      <c r="L17" s="134">
        <v>87</v>
      </c>
      <c r="M17" s="134">
        <v>374</v>
      </c>
      <c r="N17" s="134">
        <v>-288</v>
      </c>
      <c r="O17" s="134">
        <v>87</v>
      </c>
      <c r="P17" s="134">
        <v>374</v>
      </c>
      <c r="Q17" s="134">
        <v>-288</v>
      </c>
      <c r="R17" s="134">
        <v>87</v>
      </c>
      <c r="S17" s="134">
        <v>374</v>
      </c>
      <c r="T17" s="134">
        <v>0</v>
      </c>
      <c r="U17" s="134">
        <v>0</v>
      </c>
      <c r="V17" s="134">
        <v>0</v>
      </c>
      <c r="W17" s="134">
        <v>0</v>
      </c>
      <c r="X17" s="134">
        <v>0</v>
      </c>
      <c r="Y17" s="134">
        <v>0</v>
      </c>
      <c r="Z17" s="134">
        <v>-1178</v>
      </c>
      <c r="AA17" s="134">
        <v>146</v>
      </c>
      <c r="AB17" s="134">
        <v>1323</v>
      </c>
      <c r="AC17" s="134">
        <v>148</v>
      </c>
      <c r="AD17" s="134">
        <v>7917</v>
      </c>
      <c r="AE17" s="134">
        <v>7769</v>
      </c>
      <c r="AF17" s="134">
        <v>0</v>
      </c>
      <c r="AG17" s="134">
        <v>0</v>
      </c>
      <c r="AH17" s="134">
        <v>0</v>
      </c>
      <c r="AI17" s="134">
        <v>0</v>
      </c>
      <c r="AJ17" s="134">
        <v>0</v>
      </c>
      <c r="AK17" s="134">
        <v>0</v>
      </c>
    </row>
    <row r="18" spans="1:37">
      <c r="A18" s="191">
        <v>35155</v>
      </c>
      <c r="B18" s="134">
        <v>-2197</v>
      </c>
      <c r="C18" s="134">
        <v>8540</v>
      </c>
      <c r="D18" s="134">
        <v>10738</v>
      </c>
      <c r="E18" s="134">
        <v>-1500</v>
      </c>
      <c r="F18" s="134">
        <v>500</v>
      </c>
      <c r="G18" s="134">
        <v>2000</v>
      </c>
      <c r="H18" s="134">
        <v>-697</v>
      </c>
      <c r="I18" s="134">
        <v>8040</v>
      </c>
      <c r="J18" s="134">
        <v>8738</v>
      </c>
      <c r="K18" s="134">
        <v>111</v>
      </c>
      <c r="L18" s="134">
        <v>668</v>
      </c>
      <c r="M18" s="134">
        <v>558</v>
      </c>
      <c r="N18" s="134">
        <v>111</v>
      </c>
      <c r="O18" s="134">
        <v>668</v>
      </c>
      <c r="P18" s="134">
        <v>558</v>
      </c>
      <c r="Q18" s="134">
        <v>111</v>
      </c>
      <c r="R18" s="134">
        <v>668</v>
      </c>
      <c r="S18" s="134">
        <v>558</v>
      </c>
      <c r="T18" s="134">
        <v>0</v>
      </c>
      <c r="U18" s="134">
        <v>0</v>
      </c>
      <c r="V18" s="134">
        <v>0</v>
      </c>
      <c r="W18" s="134">
        <v>0</v>
      </c>
      <c r="X18" s="134">
        <v>0</v>
      </c>
      <c r="Y18" s="134">
        <v>0</v>
      </c>
      <c r="Z18" s="134">
        <v>-1084</v>
      </c>
      <c r="AA18" s="134">
        <v>774</v>
      </c>
      <c r="AB18" s="134">
        <v>1858</v>
      </c>
      <c r="AC18" s="134">
        <v>276</v>
      </c>
      <c r="AD18" s="134">
        <v>6598</v>
      </c>
      <c r="AE18" s="134">
        <v>6322</v>
      </c>
      <c r="AF18" s="134">
        <v>0</v>
      </c>
      <c r="AG18" s="134">
        <v>0</v>
      </c>
      <c r="AH18" s="134">
        <v>0</v>
      </c>
      <c r="AI18" s="134">
        <v>0</v>
      </c>
      <c r="AJ18" s="134">
        <v>0</v>
      </c>
      <c r="AK18" s="134">
        <v>0</v>
      </c>
    </row>
    <row r="19" spans="1:37">
      <c r="A19" s="191">
        <v>35246</v>
      </c>
      <c r="B19" s="134">
        <v>-6087</v>
      </c>
      <c r="C19" s="134">
        <v>7825</v>
      </c>
      <c r="D19" s="134">
        <v>13912</v>
      </c>
      <c r="E19" s="134">
        <v>-1100</v>
      </c>
      <c r="F19" s="134">
        <v>1000</v>
      </c>
      <c r="G19" s="134">
        <v>2100</v>
      </c>
      <c r="H19" s="134">
        <v>-4987</v>
      </c>
      <c r="I19" s="134">
        <v>6825</v>
      </c>
      <c r="J19" s="134">
        <v>11812</v>
      </c>
      <c r="K19" s="134">
        <v>-861</v>
      </c>
      <c r="L19" s="134">
        <v>21</v>
      </c>
      <c r="M19" s="134">
        <v>882</v>
      </c>
      <c r="N19" s="134">
        <v>-861</v>
      </c>
      <c r="O19" s="134">
        <v>21</v>
      </c>
      <c r="P19" s="134">
        <v>882</v>
      </c>
      <c r="Q19" s="134">
        <v>-861</v>
      </c>
      <c r="R19" s="134">
        <v>21</v>
      </c>
      <c r="S19" s="134">
        <v>882</v>
      </c>
      <c r="T19" s="134">
        <v>0</v>
      </c>
      <c r="U19" s="134">
        <v>0</v>
      </c>
      <c r="V19" s="134">
        <v>0</v>
      </c>
      <c r="W19" s="134">
        <v>0</v>
      </c>
      <c r="X19" s="134">
        <v>0</v>
      </c>
      <c r="Y19" s="134">
        <v>0</v>
      </c>
      <c r="Z19" s="134">
        <v>-3124</v>
      </c>
      <c r="AA19" s="134">
        <v>514</v>
      </c>
      <c r="AB19" s="134">
        <v>3638</v>
      </c>
      <c r="AC19" s="134">
        <v>-1002</v>
      </c>
      <c r="AD19" s="134">
        <v>6290</v>
      </c>
      <c r="AE19" s="134">
        <v>7292</v>
      </c>
      <c r="AF19" s="134">
        <v>0</v>
      </c>
      <c r="AG19" s="134">
        <v>0</v>
      </c>
      <c r="AH19" s="134">
        <v>0</v>
      </c>
      <c r="AI19" s="134">
        <v>0</v>
      </c>
      <c r="AJ19" s="134">
        <v>0</v>
      </c>
      <c r="AK19" s="134">
        <v>0</v>
      </c>
    </row>
    <row r="20" spans="1:37">
      <c r="A20" s="191">
        <v>35338</v>
      </c>
      <c r="B20" s="134">
        <v>-6121</v>
      </c>
      <c r="C20" s="134">
        <v>7127</v>
      </c>
      <c r="D20" s="134">
        <v>13248</v>
      </c>
      <c r="E20" s="134">
        <v>-1100</v>
      </c>
      <c r="F20" s="134">
        <v>1000</v>
      </c>
      <c r="G20" s="134">
        <v>2100</v>
      </c>
      <c r="H20" s="134">
        <v>-5021</v>
      </c>
      <c r="I20" s="134">
        <v>6127</v>
      </c>
      <c r="J20" s="134">
        <v>11148</v>
      </c>
      <c r="K20" s="134">
        <v>-279</v>
      </c>
      <c r="L20" s="134">
        <v>29</v>
      </c>
      <c r="M20" s="134">
        <v>307</v>
      </c>
      <c r="N20" s="134">
        <v>-279</v>
      </c>
      <c r="O20" s="134">
        <v>29</v>
      </c>
      <c r="P20" s="134">
        <v>307</v>
      </c>
      <c r="Q20" s="134">
        <v>-279</v>
      </c>
      <c r="R20" s="134">
        <v>29</v>
      </c>
      <c r="S20" s="134">
        <v>307</v>
      </c>
      <c r="T20" s="134">
        <v>0</v>
      </c>
      <c r="U20" s="134">
        <v>0</v>
      </c>
      <c r="V20" s="134">
        <v>0</v>
      </c>
      <c r="W20" s="134">
        <v>0</v>
      </c>
      <c r="X20" s="134">
        <v>0</v>
      </c>
      <c r="Y20" s="134">
        <v>0</v>
      </c>
      <c r="Z20" s="134">
        <v>-3324</v>
      </c>
      <c r="AA20" s="134">
        <v>216</v>
      </c>
      <c r="AB20" s="134">
        <v>3540</v>
      </c>
      <c r="AC20" s="134">
        <v>-1418</v>
      </c>
      <c r="AD20" s="134">
        <v>5883</v>
      </c>
      <c r="AE20" s="134">
        <v>7301</v>
      </c>
      <c r="AF20" s="134">
        <v>0</v>
      </c>
      <c r="AG20" s="134">
        <v>0</v>
      </c>
      <c r="AH20" s="134">
        <v>0</v>
      </c>
      <c r="AI20" s="134">
        <v>0</v>
      </c>
      <c r="AJ20" s="134">
        <v>0</v>
      </c>
      <c r="AK20" s="134">
        <v>0</v>
      </c>
    </row>
    <row r="21" spans="1:37">
      <c r="A21" s="191">
        <v>35430</v>
      </c>
      <c r="B21" s="134">
        <v>-5206</v>
      </c>
      <c r="C21" s="134">
        <v>8274</v>
      </c>
      <c r="D21" s="134">
        <v>13480</v>
      </c>
      <c r="E21" s="134">
        <v>-1500</v>
      </c>
      <c r="F21" s="134">
        <v>500</v>
      </c>
      <c r="G21" s="134">
        <v>2000</v>
      </c>
      <c r="H21" s="134">
        <v>-3706</v>
      </c>
      <c r="I21" s="134">
        <v>7773</v>
      </c>
      <c r="J21" s="134">
        <v>11480</v>
      </c>
      <c r="K21" s="134">
        <v>-151</v>
      </c>
      <c r="L21" s="134">
        <v>156</v>
      </c>
      <c r="M21" s="134">
        <v>307</v>
      </c>
      <c r="N21" s="134">
        <v>-151</v>
      </c>
      <c r="O21" s="134">
        <v>156</v>
      </c>
      <c r="P21" s="134">
        <v>307</v>
      </c>
      <c r="Q21" s="134">
        <v>-151</v>
      </c>
      <c r="R21" s="134">
        <v>156</v>
      </c>
      <c r="S21" s="134">
        <v>307</v>
      </c>
      <c r="T21" s="134">
        <v>0</v>
      </c>
      <c r="U21" s="134">
        <v>0</v>
      </c>
      <c r="V21" s="134">
        <v>0</v>
      </c>
      <c r="W21" s="134">
        <v>0</v>
      </c>
      <c r="X21" s="134">
        <v>0</v>
      </c>
      <c r="Y21" s="134">
        <v>0</v>
      </c>
      <c r="Z21" s="134">
        <v>-3018</v>
      </c>
      <c r="AA21" s="134">
        <v>422</v>
      </c>
      <c r="AB21" s="134">
        <v>3440</v>
      </c>
      <c r="AC21" s="134">
        <v>-537</v>
      </c>
      <c r="AD21" s="134">
        <v>7196</v>
      </c>
      <c r="AE21" s="134">
        <v>7733</v>
      </c>
      <c r="AF21" s="134">
        <v>0</v>
      </c>
      <c r="AG21" s="134">
        <v>0</v>
      </c>
      <c r="AH21" s="134">
        <v>0</v>
      </c>
      <c r="AI21" s="134">
        <v>0</v>
      </c>
      <c r="AJ21" s="134">
        <v>0</v>
      </c>
      <c r="AK21" s="134">
        <v>0</v>
      </c>
    </row>
    <row r="22" spans="1:37">
      <c r="A22" s="191">
        <v>35520</v>
      </c>
      <c r="B22" s="134">
        <v>-5337</v>
      </c>
      <c r="C22" s="134">
        <v>8521</v>
      </c>
      <c r="D22" s="134">
        <v>13857</v>
      </c>
      <c r="E22" s="134">
        <v>-1600</v>
      </c>
      <c r="F22" s="134">
        <v>500</v>
      </c>
      <c r="G22" s="134">
        <v>2100</v>
      </c>
      <c r="H22" s="134">
        <v>-3737</v>
      </c>
      <c r="I22" s="134">
        <v>8021</v>
      </c>
      <c r="J22" s="134">
        <v>11757</v>
      </c>
      <c r="K22" s="134">
        <v>-1</v>
      </c>
      <c r="L22" s="134">
        <v>78</v>
      </c>
      <c r="M22" s="134">
        <v>79</v>
      </c>
      <c r="N22" s="134">
        <v>-1</v>
      </c>
      <c r="O22" s="134">
        <v>78</v>
      </c>
      <c r="P22" s="134">
        <v>79</v>
      </c>
      <c r="Q22" s="134">
        <v>-1</v>
      </c>
      <c r="R22" s="134">
        <v>78</v>
      </c>
      <c r="S22" s="134">
        <v>79</v>
      </c>
      <c r="T22" s="134">
        <v>0</v>
      </c>
      <c r="U22" s="134">
        <v>0</v>
      </c>
      <c r="V22" s="134">
        <v>0</v>
      </c>
      <c r="W22" s="134">
        <v>0</v>
      </c>
      <c r="X22" s="134">
        <v>0</v>
      </c>
      <c r="Y22" s="134">
        <v>0</v>
      </c>
      <c r="Z22" s="134">
        <v>-2323</v>
      </c>
      <c r="AA22" s="134">
        <v>320</v>
      </c>
      <c r="AB22" s="134">
        <v>2643</v>
      </c>
      <c r="AC22" s="134">
        <v>-1412</v>
      </c>
      <c r="AD22" s="134">
        <v>7624</v>
      </c>
      <c r="AE22" s="134">
        <v>9036</v>
      </c>
      <c r="AF22" s="134">
        <v>0</v>
      </c>
      <c r="AG22" s="134">
        <v>0</v>
      </c>
      <c r="AH22" s="134">
        <v>0</v>
      </c>
      <c r="AI22" s="134">
        <v>0</v>
      </c>
      <c r="AJ22" s="134">
        <v>0</v>
      </c>
      <c r="AK22" s="134">
        <v>0</v>
      </c>
    </row>
    <row r="23" spans="1:37">
      <c r="A23" s="191">
        <v>35611</v>
      </c>
      <c r="B23" s="134">
        <v>-6606</v>
      </c>
      <c r="C23" s="134">
        <v>12264</v>
      </c>
      <c r="D23" s="134">
        <v>18870</v>
      </c>
      <c r="E23" s="134">
        <v>-2500</v>
      </c>
      <c r="F23" s="134">
        <v>600</v>
      </c>
      <c r="G23" s="134">
        <v>3100</v>
      </c>
      <c r="H23" s="134">
        <v>-4106</v>
      </c>
      <c r="I23" s="134">
        <v>11664</v>
      </c>
      <c r="J23" s="134">
        <v>15770</v>
      </c>
      <c r="K23" s="134">
        <v>302</v>
      </c>
      <c r="L23" s="134">
        <v>1310</v>
      </c>
      <c r="M23" s="134">
        <v>1008</v>
      </c>
      <c r="N23" s="134">
        <v>302</v>
      </c>
      <c r="O23" s="134">
        <v>1310</v>
      </c>
      <c r="P23" s="134">
        <v>1008</v>
      </c>
      <c r="Q23" s="134">
        <v>302</v>
      </c>
      <c r="R23" s="134">
        <v>1310</v>
      </c>
      <c r="S23" s="134">
        <v>1008</v>
      </c>
      <c r="T23" s="134">
        <v>0</v>
      </c>
      <c r="U23" s="134">
        <v>0</v>
      </c>
      <c r="V23" s="134">
        <v>0</v>
      </c>
      <c r="W23" s="134">
        <v>0</v>
      </c>
      <c r="X23" s="134">
        <v>0</v>
      </c>
      <c r="Y23" s="134">
        <v>0</v>
      </c>
      <c r="Z23" s="134">
        <v>-4279</v>
      </c>
      <c r="AA23" s="134">
        <v>342</v>
      </c>
      <c r="AB23" s="134">
        <v>4621</v>
      </c>
      <c r="AC23" s="134">
        <v>-130</v>
      </c>
      <c r="AD23" s="134">
        <v>10011</v>
      </c>
      <c r="AE23" s="134">
        <v>10141</v>
      </c>
      <c r="AF23" s="134">
        <v>0</v>
      </c>
      <c r="AG23" s="134">
        <v>0</v>
      </c>
      <c r="AH23" s="134">
        <v>0</v>
      </c>
      <c r="AI23" s="134">
        <v>0</v>
      </c>
      <c r="AJ23" s="134">
        <v>0</v>
      </c>
      <c r="AK23" s="134">
        <v>0</v>
      </c>
    </row>
    <row r="24" spans="1:37">
      <c r="A24" s="191">
        <v>35703</v>
      </c>
      <c r="B24" s="134">
        <v>-6987</v>
      </c>
      <c r="C24" s="134">
        <v>11809</v>
      </c>
      <c r="D24" s="134">
        <v>18796</v>
      </c>
      <c r="E24" s="134">
        <v>-2450</v>
      </c>
      <c r="F24" s="134">
        <v>650</v>
      </c>
      <c r="G24" s="134">
        <v>3100</v>
      </c>
      <c r="H24" s="134">
        <v>-4537</v>
      </c>
      <c r="I24" s="134">
        <v>11159</v>
      </c>
      <c r="J24" s="134">
        <v>15696</v>
      </c>
      <c r="K24" s="134">
        <v>-219</v>
      </c>
      <c r="L24" s="134">
        <v>123</v>
      </c>
      <c r="M24" s="134">
        <v>342</v>
      </c>
      <c r="N24" s="134">
        <v>-219</v>
      </c>
      <c r="O24" s="134">
        <v>123</v>
      </c>
      <c r="P24" s="134">
        <v>342</v>
      </c>
      <c r="Q24" s="134">
        <v>-219</v>
      </c>
      <c r="R24" s="134">
        <v>123</v>
      </c>
      <c r="S24" s="134">
        <v>342</v>
      </c>
      <c r="T24" s="134">
        <v>0</v>
      </c>
      <c r="U24" s="134">
        <v>0</v>
      </c>
      <c r="V24" s="134">
        <v>0</v>
      </c>
      <c r="W24" s="134">
        <v>0</v>
      </c>
      <c r="X24" s="134">
        <v>0</v>
      </c>
      <c r="Y24" s="134">
        <v>0</v>
      </c>
      <c r="Z24" s="134">
        <v>-4223</v>
      </c>
      <c r="AA24" s="134">
        <v>360</v>
      </c>
      <c r="AB24" s="134">
        <v>4583</v>
      </c>
      <c r="AC24" s="134">
        <v>-95</v>
      </c>
      <c r="AD24" s="134">
        <v>10677</v>
      </c>
      <c r="AE24" s="134">
        <v>10771</v>
      </c>
      <c r="AF24" s="134">
        <v>0</v>
      </c>
      <c r="AG24" s="134">
        <v>0</v>
      </c>
      <c r="AH24" s="134">
        <v>0</v>
      </c>
      <c r="AI24" s="134">
        <v>0</v>
      </c>
      <c r="AJ24" s="134">
        <v>0</v>
      </c>
      <c r="AK24" s="134">
        <v>0</v>
      </c>
    </row>
    <row r="25" spans="1:37">
      <c r="A25" s="191">
        <v>35795</v>
      </c>
      <c r="B25" s="134">
        <v>-6173</v>
      </c>
      <c r="C25" s="134">
        <v>12103</v>
      </c>
      <c r="D25" s="134">
        <v>18275</v>
      </c>
      <c r="E25" s="134">
        <v>-2000</v>
      </c>
      <c r="F25" s="134">
        <v>500</v>
      </c>
      <c r="G25" s="134">
        <v>2500</v>
      </c>
      <c r="H25" s="134">
        <v>-4173</v>
      </c>
      <c r="I25" s="134">
        <v>11603</v>
      </c>
      <c r="J25" s="134">
        <v>15775</v>
      </c>
      <c r="K25" s="134">
        <v>-199</v>
      </c>
      <c r="L25" s="134">
        <v>159</v>
      </c>
      <c r="M25" s="134">
        <v>357</v>
      </c>
      <c r="N25" s="134">
        <v>-199</v>
      </c>
      <c r="O25" s="134">
        <v>159</v>
      </c>
      <c r="P25" s="134">
        <v>357</v>
      </c>
      <c r="Q25" s="134">
        <v>-199</v>
      </c>
      <c r="R25" s="134">
        <v>159</v>
      </c>
      <c r="S25" s="134">
        <v>357</v>
      </c>
      <c r="T25" s="134">
        <v>0</v>
      </c>
      <c r="U25" s="134">
        <v>0</v>
      </c>
      <c r="V25" s="134">
        <v>0</v>
      </c>
      <c r="W25" s="134">
        <v>0</v>
      </c>
      <c r="X25" s="134">
        <v>0</v>
      </c>
      <c r="Y25" s="134">
        <v>0</v>
      </c>
      <c r="Z25" s="134">
        <v>-3044</v>
      </c>
      <c r="AA25" s="134">
        <v>408</v>
      </c>
      <c r="AB25" s="134">
        <v>3452</v>
      </c>
      <c r="AC25" s="134">
        <v>-930</v>
      </c>
      <c r="AD25" s="134">
        <v>11037</v>
      </c>
      <c r="AE25" s="134">
        <v>11966</v>
      </c>
      <c r="AF25" s="134">
        <v>0</v>
      </c>
      <c r="AG25" s="134">
        <v>0</v>
      </c>
      <c r="AH25" s="134">
        <v>0</v>
      </c>
      <c r="AI25" s="134">
        <v>0</v>
      </c>
      <c r="AJ25" s="134">
        <v>0</v>
      </c>
      <c r="AK25" s="134">
        <v>0</v>
      </c>
    </row>
    <row r="26" spans="1:37">
      <c r="A26" s="191">
        <v>35885</v>
      </c>
      <c r="B26" s="134">
        <v>-7300</v>
      </c>
      <c r="C26" s="134">
        <v>13601</v>
      </c>
      <c r="D26" s="134">
        <v>20900</v>
      </c>
      <c r="E26" s="134">
        <v>-2680</v>
      </c>
      <c r="F26" s="134">
        <v>2787</v>
      </c>
      <c r="G26" s="134">
        <v>5467</v>
      </c>
      <c r="H26" s="134">
        <v>-4620</v>
      </c>
      <c r="I26" s="134">
        <v>10814</v>
      </c>
      <c r="J26" s="134">
        <v>15433</v>
      </c>
      <c r="K26" s="134">
        <v>-2410</v>
      </c>
      <c r="L26" s="134">
        <v>-439</v>
      </c>
      <c r="M26" s="134">
        <v>1971</v>
      </c>
      <c r="N26" s="134">
        <v>-2410</v>
      </c>
      <c r="O26" s="134">
        <v>-439</v>
      </c>
      <c r="P26" s="134">
        <v>1971</v>
      </c>
      <c r="Q26" s="134">
        <v>-179</v>
      </c>
      <c r="R26" s="134">
        <v>338</v>
      </c>
      <c r="S26" s="134">
        <v>517</v>
      </c>
      <c r="T26" s="134">
        <v>-2232</v>
      </c>
      <c r="U26" s="134">
        <v>-778</v>
      </c>
      <c r="V26" s="134">
        <v>1454</v>
      </c>
      <c r="W26" s="134">
        <v>0</v>
      </c>
      <c r="X26" s="134">
        <v>0</v>
      </c>
      <c r="Y26" s="134">
        <v>0</v>
      </c>
      <c r="Z26" s="134">
        <v>-1433</v>
      </c>
      <c r="AA26" s="134">
        <v>1495</v>
      </c>
      <c r="AB26" s="134">
        <v>2928</v>
      </c>
      <c r="AC26" s="134">
        <v>-776</v>
      </c>
      <c r="AD26" s="134">
        <v>9758</v>
      </c>
      <c r="AE26" s="134">
        <v>10535</v>
      </c>
      <c r="AF26" s="134">
        <v>0</v>
      </c>
      <c r="AG26" s="134">
        <v>0</v>
      </c>
      <c r="AH26" s="134">
        <v>0</v>
      </c>
      <c r="AI26" s="134">
        <v>0</v>
      </c>
      <c r="AJ26" s="134">
        <v>0</v>
      </c>
      <c r="AK26" s="134">
        <v>0</v>
      </c>
    </row>
    <row r="27" spans="1:37">
      <c r="A27" s="191">
        <v>35976</v>
      </c>
      <c r="B27" s="134">
        <v>-9411</v>
      </c>
      <c r="C27" s="134">
        <v>14024</v>
      </c>
      <c r="D27" s="134">
        <v>23436</v>
      </c>
      <c r="E27" s="134">
        <v>-3533</v>
      </c>
      <c r="F27" s="134">
        <v>2600</v>
      </c>
      <c r="G27" s="134">
        <v>6133</v>
      </c>
      <c r="H27" s="134">
        <v>-5878</v>
      </c>
      <c r="I27" s="134">
        <v>11424</v>
      </c>
      <c r="J27" s="134">
        <v>17303</v>
      </c>
      <c r="K27" s="134">
        <v>-3203</v>
      </c>
      <c r="L27" s="134">
        <v>-709</v>
      </c>
      <c r="M27" s="134">
        <v>2494</v>
      </c>
      <c r="N27" s="134">
        <v>-3203</v>
      </c>
      <c r="O27" s="134">
        <v>-709</v>
      </c>
      <c r="P27" s="134">
        <v>2494</v>
      </c>
      <c r="Q27" s="134">
        <v>-971</v>
      </c>
      <c r="R27" s="134">
        <v>69</v>
      </c>
      <c r="S27" s="134">
        <v>1041</v>
      </c>
      <c r="T27" s="134">
        <v>-2232</v>
      </c>
      <c r="U27" s="134">
        <v>-778</v>
      </c>
      <c r="V27" s="134">
        <v>1454</v>
      </c>
      <c r="W27" s="134">
        <v>0</v>
      </c>
      <c r="X27" s="134">
        <v>0</v>
      </c>
      <c r="Y27" s="134">
        <v>0</v>
      </c>
      <c r="Z27" s="134">
        <v>-2598</v>
      </c>
      <c r="AA27" s="134">
        <v>1542</v>
      </c>
      <c r="AB27" s="134">
        <v>4140</v>
      </c>
      <c r="AC27" s="134">
        <v>-78</v>
      </c>
      <c r="AD27" s="134">
        <v>10591</v>
      </c>
      <c r="AE27" s="134">
        <v>10668</v>
      </c>
      <c r="AF27" s="134">
        <v>0</v>
      </c>
      <c r="AG27" s="134">
        <v>0</v>
      </c>
      <c r="AH27" s="134">
        <v>0</v>
      </c>
      <c r="AI27" s="134">
        <v>0</v>
      </c>
      <c r="AJ27" s="134">
        <v>0</v>
      </c>
      <c r="AK27" s="134">
        <v>0</v>
      </c>
    </row>
    <row r="28" spans="1:37">
      <c r="A28" s="191">
        <v>36068</v>
      </c>
      <c r="B28" s="134">
        <v>-9355</v>
      </c>
      <c r="C28" s="134">
        <v>12713</v>
      </c>
      <c r="D28" s="134">
        <v>22068</v>
      </c>
      <c r="E28" s="134">
        <v>-3227</v>
      </c>
      <c r="F28" s="134">
        <v>2583</v>
      </c>
      <c r="G28" s="134">
        <v>5810</v>
      </c>
      <c r="H28" s="134">
        <v>-6128</v>
      </c>
      <c r="I28" s="134">
        <v>10130</v>
      </c>
      <c r="J28" s="134">
        <v>16258</v>
      </c>
      <c r="K28" s="134">
        <v>-2846</v>
      </c>
      <c r="L28" s="134">
        <v>-758</v>
      </c>
      <c r="M28" s="134">
        <v>2089</v>
      </c>
      <c r="N28" s="134">
        <v>-2846</v>
      </c>
      <c r="O28" s="134">
        <v>-758</v>
      </c>
      <c r="P28" s="134">
        <v>2089</v>
      </c>
      <c r="Q28" s="134">
        <v>-615</v>
      </c>
      <c r="R28" s="134">
        <v>20</v>
      </c>
      <c r="S28" s="134">
        <v>635</v>
      </c>
      <c r="T28" s="134">
        <v>-2232</v>
      </c>
      <c r="U28" s="134">
        <v>-778</v>
      </c>
      <c r="V28" s="134">
        <v>1454</v>
      </c>
      <c r="W28" s="134">
        <v>0</v>
      </c>
      <c r="X28" s="134">
        <v>0</v>
      </c>
      <c r="Y28" s="134">
        <v>0</v>
      </c>
      <c r="Z28" s="134">
        <v>-3497</v>
      </c>
      <c r="AA28" s="134">
        <v>167</v>
      </c>
      <c r="AB28" s="134">
        <v>3664</v>
      </c>
      <c r="AC28" s="134">
        <v>216</v>
      </c>
      <c r="AD28" s="134">
        <v>10721</v>
      </c>
      <c r="AE28" s="134">
        <v>10505</v>
      </c>
      <c r="AF28" s="134">
        <v>0</v>
      </c>
      <c r="AG28" s="134">
        <v>0</v>
      </c>
      <c r="AH28" s="134">
        <v>0</v>
      </c>
      <c r="AI28" s="134">
        <v>0</v>
      </c>
      <c r="AJ28" s="134">
        <v>0</v>
      </c>
      <c r="AK28" s="134">
        <v>0</v>
      </c>
    </row>
    <row r="29" spans="1:37">
      <c r="A29" s="191">
        <v>36160</v>
      </c>
      <c r="B29" s="134">
        <v>-9012</v>
      </c>
      <c r="C29" s="134">
        <v>14705</v>
      </c>
      <c r="D29" s="134">
        <v>23717</v>
      </c>
      <c r="E29" s="134">
        <v>-3180</v>
      </c>
      <c r="F29" s="134">
        <v>3127</v>
      </c>
      <c r="G29" s="134">
        <v>6307</v>
      </c>
      <c r="H29" s="134">
        <v>-5832</v>
      </c>
      <c r="I29" s="134">
        <v>11578</v>
      </c>
      <c r="J29" s="134">
        <v>17410</v>
      </c>
      <c r="K29" s="134">
        <v>-5370</v>
      </c>
      <c r="L29" s="134">
        <v>-740</v>
      </c>
      <c r="M29" s="134">
        <v>4630</v>
      </c>
      <c r="N29" s="134">
        <v>-5370</v>
      </c>
      <c r="O29" s="134">
        <v>-740</v>
      </c>
      <c r="P29" s="134">
        <v>4630</v>
      </c>
      <c r="Q29" s="134">
        <v>-3138</v>
      </c>
      <c r="R29" s="134">
        <v>38</v>
      </c>
      <c r="S29" s="134">
        <v>3176</v>
      </c>
      <c r="T29" s="134">
        <v>-2232</v>
      </c>
      <c r="U29" s="134">
        <v>-778</v>
      </c>
      <c r="V29" s="134">
        <v>1454</v>
      </c>
      <c r="W29" s="134">
        <v>0</v>
      </c>
      <c r="X29" s="134">
        <v>0</v>
      </c>
      <c r="Y29" s="134">
        <v>0</v>
      </c>
      <c r="Z29" s="134">
        <v>-1541</v>
      </c>
      <c r="AA29" s="134">
        <v>278</v>
      </c>
      <c r="AB29" s="134">
        <v>1818</v>
      </c>
      <c r="AC29" s="134">
        <v>1078</v>
      </c>
      <c r="AD29" s="134">
        <v>12040</v>
      </c>
      <c r="AE29" s="134">
        <v>10962</v>
      </c>
      <c r="AF29" s="134">
        <v>0</v>
      </c>
      <c r="AG29" s="134">
        <v>0</v>
      </c>
      <c r="AH29" s="134">
        <v>0</v>
      </c>
      <c r="AI29" s="134">
        <v>0</v>
      </c>
      <c r="AJ29" s="134">
        <v>0</v>
      </c>
      <c r="AK29" s="134">
        <v>0</v>
      </c>
    </row>
    <row r="30" spans="1:37">
      <c r="A30" s="191">
        <v>36250</v>
      </c>
      <c r="B30" s="134">
        <v>-10888</v>
      </c>
      <c r="C30" s="134">
        <v>14621</v>
      </c>
      <c r="D30" s="134">
        <v>25509</v>
      </c>
      <c r="E30" s="134">
        <v>-2495</v>
      </c>
      <c r="F30" s="134">
        <v>2601</v>
      </c>
      <c r="G30" s="134">
        <v>5096</v>
      </c>
      <c r="H30" s="134">
        <v>-8393</v>
      </c>
      <c r="I30" s="134">
        <v>12020</v>
      </c>
      <c r="J30" s="134">
        <v>20413</v>
      </c>
      <c r="K30" s="134">
        <v>-7158</v>
      </c>
      <c r="L30" s="134">
        <v>240</v>
      </c>
      <c r="M30" s="134">
        <v>7398</v>
      </c>
      <c r="N30" s="134">
        <v>-6263</v>
      </c>
      <c r="O30" s="134">
        <v>215</v>
      </c>
      <c r="P30" s="134">
        <v>6478</v>
      </c>
      <c r="Q30" s="134">
        <v>-161</v>
      </c>
      <c r="R30" s="134">
        <v>349</v>
      </c>
      <c r="S30" s="134">
        <v>510</v>
      </c>
      <c r="T30" s="134">
        <v>-6103</v>
      </c>
      <c r="U30" s="134">
        <v>-135</v>
      </c>
      <c r="V30" s="134">
        <v>5968</v>
      </c>
      <c r="W30" s="134">
        <v>-895</v>
      </c>
      <c r="X30" s="134">
        <v>25</v>
      </c>
      <c r="Y30" s="134">
        <v>920</v>
      </c>
      <c r="Z30" s="134">
        <v>-2992</v>
      </c>
      <c r="AA30" s="134">
        <v>595</v>
      </c>
      <c r="AB30" s="134">
        <v>3586</v>
      </c>
      <c r="AC30" s="134">
        <v>1757</v>
      </c>
      <c r="AD30" s="134">
        <v>11186</v>
      </c>
      <c r="AE30" s="134">
        <v>9429</v>
      </c>
      <c r="AF30" s="134">
        <v>0</v>
      </c>
      <c r="AG30" s="134">
        <v>0</v>
      </c>
      <c r="AH30" s="134">
        <v>0</v>
      </c>
      <c r="AI30" s="134">
        <v>0</v>
      </c>
      <c r="AJ30" s="134">
        <v>0</v>
      </c>
      <c r="AK30" s="134">
        <v>0</v>
      </c>
    </row>
    <row r="31" spans="1:37">
      <c r="A31" s="191">
        <v>36341</v>
      </c>
      <c r="B31" s="134">
        <v>-13074</v>
      </c>
      <c r="C31" s="134">
        <v>15480</v>
      </c>
      <c r="D31" s="134">
        <v>28554</v>
      </c>
      <c r="E31" s="134">
        <v>-3175</v>
      </c>
      <c r="F31" s="134">
        <v>2415</v>
      </c>
      <c r="G31" s="134">
        <v>5590</v>
      </c>
      <c r="H31" s="134">
        <v>-9899</v>
      </c>
      <c r="I31" s="134">
        <v>13065</v>
      </c>
      <c r="J31" s="134">
        <v>22964</v>
      </c>
      <c r="K31" s="134">
        <v>-8595</v>
      </c>
      <c r="L31" s="134">
        <v>-22</v>
      </c>
      <c r="M31" s="134">
        <v>8573</v>
      </c>
      <c r="N31" s="134">
        <v>-7690</v>
      </c>
      <c r="O31" s="134">
        <v>-47</v>
      </c>
      <c r="P31" s="134">
        <v>7643</v>
      </c>
      <c r="Q31" s="134">
        <v>-1588</v>
      </c>
      <c r="R31" s="134">
        <v>88</v>
      </c>
      <c r="S31" s="134">
        <v>1675</v>
      </c>
      <c r="T31" s="134">
        <v>-6103</v>
      </c>
      <c r="U31" s="134">
        <v>-135</v>
      </c>
      <c r="V31" s="134">
        <v>5968</v>
      </c>
      <c r="W31" s="134">
        <v>-905</v>
      </c>
      <c r="X31" s="134">
        <v>25</v>
      </c>
      <c r="Y31" s="134">
        <v>930</v>
      </c>
      <c r="Z31" s="134">
        <v>-4132</v>
      </c>
      <c r="AA31" s="134">
        <v>598</v>
      </c>
      <c r="AB31" s="134">
        <v>4730</v>
      </c>
      <c r="AC31" s="134">
        <v>2828</v>
      </c>
      <c r="AD31" s="134">
        <v>12489</v>
      </c>
      <c r="AE31" s="134">
        <v>9661</v>
      </c>
      <c r="AF31" s="134">
        <v>0</v>
      </c>
      <c r="AG31" s="134">
        <v>0</v>
      </c>
      <c r="AH31" s="134">
        <v>0</v>
      </c>
      <c r="AI31" s="134">
        <v>0</v>
      </c>
      <c r="AJ31" s="134">
        <v>0</v>
      </c>
      <c r="AK31" s="134">
        <v>0</v>
      </c>
    </row>
    <row r="32" spans="1:37">
      <c r="A32" s="191">
        <v>36433</v>
      </c>
      <c r="B32" s="134">
        <v>-15606</v>
      </c>
      <c r="C32" s="134">
        <v>16126</v>
      </c>
      <c r="D32" s="134">
        <v>31732</v>
      </c>
      <c r="E32" s="134">
        <v>-2781</v>
      </c>
      <c r="F32" s="134">
        <v>2552</v>
      </c>
      <c r="G32" s="134">
        <v>5333</v>
      </c>
      <c r="H32" s="134">
        <v>-12825</v>
      </c>
      <c r="I32" s="134">
        <v>13574</v>
      </c>
      <c r="J32" s="134">
        <v>26399</v>
      </c>
      <c r="K32" s="134">
        <v>-12893</v>
      </c>
      <c r="L32" s="134">
        <v>287</v>
      </c>
      <c r="M32" s="134">
        <v>13179</v>
      </c>
      <c r="N32" s="134">
        <v>-11998</v>
      </c>
      <c r="O32" s="134">
        <v>262</v>
      </c>
      <c r="P32" s="134">
        <v>12259</v>
      </c>
      <c r="Q32" s="134">
        <v>-5895</v>
      </c>
      <c r="R32" s="134">
        <v>396</v>
      </c>
      <c r="S32" s="134">
        <v>6292</v>
      </c>
      <c r="T32" s="134">
        <v>-6103</v>
      </c>
      <c r="U32" s="134">
        <v>-135</v>
      </c>
      <c r="V32" s="134">
        <v>5968</v>
      </c>
      <c r="W32" s="134">
        <v>-895</v>
      </c>
      <c r="X32" s="134">
        <v>25</v>
      </c>
      <c r="Y32" s="134">
        <v>920</v>
      </c>
      <c r="Z32" s="134">
        <v>-2964</v>
      </c>
      <c r="AA32" s="134">
        <v>596</v>
      </c>
      <c r="AB32" s="134">
        <v>3560</v>
      </c>
      <c r="AC32" s="134">
        <v>3032</v>
      </c>
      <c r="AD32" s="134">
        <v>12692</v>
      </c>
      <c r="AE32" s="134">
        <v>9660</v>
      </c>
      <c r="AF32" s="134">
        <v>0</v>
      </c>
      <c r="AG32" s="134">
        <v>0</v>
      </c>
      <c r="AH32" s="134">
        <v>0</v>
      </c>
      <c r="AI32" s="134">
        <v>0</v>
      </c>
      <c r="AJ32" s="134">
        <v>0</v>
      </c>
      <c r="AK32" s="134">
        <v>0</v>
      </c>
    </row>
    <row r="33" spans="1:37">
      <c r="A33" s="191">
        <v>36525</v>
      </c>
      <c r="B33" s="134">
        <v>-7106</v>
      </c>
      <c r="C33" s="134">
        <v>18071</v>
      </c>
      <c r="D33" s="134">
        <v>25177</v>
      </c>
      <c r="E33" s="134">
        <v>-2735</v>
      </c>
      <c r="F33" s="134">
        <v>3163</v>
      </c>
      <c r="G33" s="134">
        <v>5898</v>
      </c>
      <c r="H33" s="134">
        <v>-4371</v>
      </c>
      <c r="I33" s="134">
        <v>14908</v>
      </c>
      <c r="J33" s="134">
        <v>19279</v>
      </c>
      <c r="K33" s="134">
        <v>-7030</v>
      </c>
      <c r="L33" s="134">
        <v>-17</v>
      </c>
      <c r="M33" s="134">
        <v>7013</v>
      </c>
      <c r="N33" s="134">
        <v>-6145</v>
      </c>
      <c r="O33" s="134">
        <v>-42</v>
      </c>
      <c r="P33" s="134">
        <v>6103</v>
      </c>
      <c r="Q33" s="134">
        <v>-42</v>
      </c>
      <c r="R33" s="134">
        <v>93</v>
      </c>
      <c r="S33" s="134">
        <v>135</v>
      </c>
      <c r="T33" s="134">
        <v>-6103</v>
      </c>
      <c r="U33" s="134">
        <v>-135</v>
      </c>
      <c r="V33" s="134">
        <v>5968</v>
      </c>
      <c r="W33" s="134">
        <v>-885</v>
      </c>
      <c r="X33" s="134">
        <v>25</v>
      </c>
      <c r="Y33" s="134">
        <v>910</v>
      </c>
      <c r="Z33" s="134">
        <v>-1400</v>
      </c>
      <c r="AA33" s="134">
        <v>846</v>
      </c>
      <c r="AB33" s="134">
        <v>2246</v>
      </c>
      <c r="AC33" s="134">
        <v>4059</v>
      </c>
      <c r="AD33" s="134">
        <v>14078</v>
      </c>
      <c r="AE33" s="134">
        <v>10020</v>
      </c>
      <c r="AF33" s="134">
        <v>0</v>
      </c>
      <c r="AG33" s="134">
        <v>0</v>
      </c>
      <c r="AH33" s="134">
        <v>0</v>
      </c>
      <c r="AI33" s="134">
        <v>0</v>
      </c>
      <c r="AJ33" s="134">
        <v>0</v>
      </c>
      <c r="AK33" s="134">
        <v>0</v>
      </c>
    </row>
    <row r="34" spans="1:37">
      <c r="A34" s="191">
        <v>36616</v>
      </c>
      <c r="B34" s="134">
        <v>-11996</v>
      </c>
      <c r="C34" s="134">
        <v>16685</v>
      </c>
      <c r="D34" s="134">
        <v>28682</v>
      </c>
      <c r="E34" s="134">
        <v>-2571</v>
      </c>
      <c r="F34" s="134">
        <v>2365</v>
      </c>
      <c r="G34" s="134">
        <v>4936</v>
      </c>
      <c r="H34" s="134">
        <v>-9425</v>
      </c>
      <c r="I34" s="134">
        <v>14320</v>
      </c>
      <c r="J34" s="134">
        <v>23746</v>
      </c>
      <c r="K34" s="134">
        <v>-12101</v>
      </c>
      <c r="L34" s="134">
        <v>-22</v>
      </c>
      <c r="M34" s="134">
        <v>12079</v>
      </c>
      <c r="N34" s="134">
        <v>-10886</v>
      </c>
      <c r="O34" s="134">
        <v>-57</v>
      </c>
      <c r="P34" s="134">
        <v>10829</v>
      </c>
      <c r="Q34" s="134">
        <v>-1489</v>
      </c>
      <c r="R34" s="134">
        <v>123</v>
      </c>
      <c r="S34" s="134">
        <v>1612</v>
      </c>
      <c r="T34" s="134">
        <v>-9397</v>
      </c>
      <c r="U34" s="134">
        <v>-180</v>
      </c>
      <c r="V34" s="134">
        <v>9218</v>
      </c>
      <c r="W34" s="134">
        <v>-1215</v>
      </c>
      <c r="X34" s="134">
        <v>35</v>
      </c>
      <c r="Y34" s="134">
        <v>1250</v>
      </c>
      <c r="Z34" s="134">
        <v>-1675</v>
      </c>
      <c r="AA34" s="134">
        <v>424</v>
      </c>
      <c r="AB34" s="134">
        <v>2099</v>
      </c>
      <c r="AC34" s="134">
        <v>4351</v>
      </c>
      <c r="AD34" s="134">
        <v>13918</v>
      </c>
      <c r="AE34" s="134">
        <v>9567</v>
      </c>
      <c r="AF34" s="134">
        <v>0</v>
      </c>
      <c r="AG34" s="134">
        <v>0</v>
      </c>
      <c r="AH34" s="134">
        <v>0</v>
      </c>
      <c r="AI34" s="134">
        <v>0</v>
      </c>
      <c r="AJ34" s="134">
        <v>0</v>
      </c>
      <c r="AK34" s="134">
        <v>0</v>
      </c>
    </row>
    <row r="35" spans="1:37">
      <c r="A35" s="191">
        <v>36707</v>
      </c>
      <c r="B35" s="134">
        <v>-12211</v>
      </c>
      <c r="C35" s="134">
        <v>18593</v>
      </c>
      <c r="D35" s="134">
        <v>30803</v>
      </c>
      <c r="E35" s="134">
        <v>-2721</v>
      </c>
      <c r="F35" s="134">
        <v>3010</v>
      </c>
      <c r="G35" s="134">
        <v>5731</v>
      </c>
      <c r="H35" s="134">
        <v>-9490</v>
      </c>
      <c r="I35" s="134">
        <v>15583</v>
      </c>
      <c r="J35" s="134">
        <v>25072</v>
      </c>
      <c r="K35" s="134">
        <v>-12806</v>
      </c>
      <c r="L35" s="134">
        <v>-132</v>
      </c>
      <c r="M35" s="134">
        <v>12673</v>
      </c>
      <c r="N35" s="134">
        <v>-11496</v>
      </c>
      <c r="O35" s="134">
        <v>-172</v>
      </c>
      <c r="P35" s="134">
        <v>11323</v>
      </c>
      <c r="Q35" s="134">
        <v>-2098</v>
      </c>
      <c r="R35" s="134">
        <v>8</v>
      </c>
      <c r="S35" s="134">
        <v>2106</v>
      </c>
      <c r="T35" s="134">
        <v>-9397</v>
      </c>
      <c r="U35" s="134">
        <v>-180</v>
      </c>
      <c r="V35" s="134">
        <v>9218</v>
      </c>
      <c r="W35" s="134">
        <v>-1310</v>
      </c>
      <c r="X35" s="134">
        <v>40</v>
      </c>
      <c r="Y35" s="134">
        <v>1350</v>
      </c>
      <c r="Z35" s="134">
        <v>-2252</v>
      </c>
      <c r="AA35" s="134">
        <v>346</v>
      </c>
      <c r="AB35" s="134">
        <v>2597</v>
      </c>
      <c r="AC35" s="134">
        <v>5567</v>
      </c>
      <c r="AD35" s="134">
        <v>15369</v>
      </c>
      <c r="AE35" s="134">
        <v>9802</v>
      </c>
      <c r="AF35" s="134">
        <v>0</v>
      </c>
      <c r="AG35" s="134">
        <v>0</v>
      </c>
      <c r="AH35" s="134">
        <v>0</v>
      </c>
      <c r="AI35" s="134">
        <v>0</v>
      </c>
      <c r="AJ35" s="134">
        <v>0</v>
      </c>
      <c r="AK35" s="134">
        <v>0</v>
      </c>
    </row>
    <row r="36" spans="1:37">
      <c r="A36" s="191">
        <v>36799</v>
      </c>
      <c r="B36" s="134">
        <v>-13873</v>
      </c>
      <c r="C36" s="134">
        <v>20229</v>
      </c>
      <c r="D36" s="134">
        <v>34101</v>
      </c>
      <c r="E36" s="134">
        <v>-3002</v>
      </c>
      <c r="F36" s="134">
        <v>2790</v>
      </c>
      <c r="G36" s="134">
        <v>5792</v>
      </c>
      <c r="H36" s="134">
        <v>-10871</v>
      </c>
      <c r="I36" s="134">
        <v>17439</v>
      </c>
      <c r="J36" s="134">
        <v>28309</v>
      </c>
      <c r="K36" s="134">
        <v>-17835</v>
      </c>
      <c r="L36" s="134">
        <v>-129</v>
      </c>
      <c r="M36" s="134">
        <v>17706</v>
      </c>
      <c r="N36" s="134">
        <v>-16425</v>
      </c>
      <c r="O36" s="134">
        <v>-169</v>
      </c>
      <c r="P36" s="134">
        <v>16256</v>
      </c>
      <c r="Q36" s="134">
        <v>-7027</v>
      </c>
      <c r="R36" s="134">
        <v>11</v>
      </c>
      <c r="S36" s="134">
        <v>7039</v>
      </c>
      <c r="T36" s="134">
        <v>-9397</v>
      </c>
      <c r="U36" s="134">
        <v>-180</v>
      </c>
      <c r="V36" s="134">
        <v>9218</v>
      </c>
      <c r="W36" s="134">
        <v>-1410</v>
      </c>
      <c r="X36" s="134">
        <v>40</v>
      </c>
      <c r="Y36" s="134">
        <v>1450</v>
      </c>
      <c r="Z36" s="134">
        <v>-612</v>
      </c>
      <c r="AA36" s="134">
        <v>391</v>
      </c>
      <c r="AB36" s="134">
        <v>1004</v>
      </c>
      <c r="AC36" s="134">
        <v>7577</v>
      </c>
      <c r="AD36" s="134">
        <v>17176</v>
      </c>
      <c r="AE36" s="134">
        <v>9600</v>
      </c>
      <c r="AF36" s="134">
        <v>0</v>
      </c>
      <c r="AG36" s="134">
        <v>0</v>
      </c>
      <c r="AH36" s="134">
        <v>0</v>
      </c>
      <c r="AI36" s="134">
        <v>0</v>
      </c>
      <c r="AJ36" s="134">
        <v>0</v>
      </c>
      <c r="AK36" s="134">
        <v>0</v>
      </c>
    </row>
    <row r="37" spans="1:37">
      <c r="A37" s="191">
        <v>36891</v>
      </c>
      <c r="B37" s="134">
        <v>-14899</v>
      </c>
      <c r="C37" s="134">
        <v>19932</v>
      </c>
      <c r="D37" s="134">
        <v>34831</v>
      </c>
      <c r="E37" s="134">
        <v>-3664</v>
      </c>
      <c r="F37" s="134">
        <v>3211</v>
      </c>
      <c r="G37" s="134">
        <v>6875</v>
      </c>
      <c r="H37" s="134">
        <v>-11235</v>
      </c>
      <c r="I37" s="134">
        <v>16721</v>
      </c>
      <c r="J37" s="134">
        <v>27956</v>
      </c>
      <c r="K37" s="134">
        <v>-10875</v>
      </c>
      <c r="L37" s="134">
        <v>-131</v>
      </c>
      <c r="M37" s="134">
        <v>10743</v>
      </c>
      <c r="N37" s="134">
        <v>-9415</v>
      </c>
      <c r="O37" s="134">
        <v>-171</v>
      </c>
      <c r="P37" s="134">
        <v>9243</v>
      </c>
      <c r="Q37" s="134">
        <v>-17</v>
      </c>
      <c r="R37" s="134">
        <v>8</v>
      </c>
      <c r="S37" s="134">
        <v>25</v>
      </c>
      <c r="T37" s="134">
        <v>-9397</v>
      </c>
      <c r="U37" s="134">
        <v>-180</v>
      </c>
      <c r="V37" s="134">
        <v>9218</v>
      </c>
      <c r="W37" s="134">
        <v>-1460</v>
      </c>
      <c r="X37" s="134">
        <v>40</v>
      </c>
      <c r="Y37" s="134">
        <v>1500</v>
      </c>
      <c r="Z37" s="134">
        <v>-3009</v>
      </c>
      <c r="AA37" s="134">
        <v>338</v>
      </c>
      <c r="AB37" s="134">
        <v>3347</v>
      </c>
      <c r="AC37" s="134">
        <v>2649</v>
      </c>
      <c r="AD37" s="134">
        <v>16515</v>
      </c>
      <c r="AE37" s="134">
        <v>13866</v>
      </c>
      <c r="AF37" s="134">
        <v>0</v>
      </c>
      <c r="AG37" s="134">
        <v>0</v>
      </c>
      <c r="AH37" s="134">
        <v>0</v>
      </c>
      <c r="AI37" s="134">
        <v>0</v>
      </c>
      <c r="AJ37" s="134">
        <v>0</v>
      </c>
      <c r="AK37" s="134">
        <v>0</v>
      </c>
    </row>
    <row r="38" spans="1:37">
      <c r="A38" s="191">
        <v>36981</v>
      </c>
      <c r="B38" s="134">
        <v>-16902</v>
      </c>
      <c r="C38" s="134">
        <v>21688</v>
      </c>
      <c r="D38" s="134">
        <v>38590</v>
      </c>
      <c r="E38" s="134">
        <v>-3251</v>
      </c>
      <c r="F38" s="134">
        <v>2696</v>
      </c>
      <c r="G38" s="134">
        <v>5947</v>
      </c>
      <c r="H38" s="134">
        <v>-13651</v>
      </c>
      <c r="I38" s="134">
        <v>18992</v>
      </c>
      <c r="J38" s="134">
        <v>32643</v>
      </c>
      <c r="K38" s="134">
        <v>-16921</v>
      </c>
      <c r="L38" s="134">
        <v>629</v>
      </c>
      <c r="M38" s="134">
        <v>17549</v>
      </c>
      <c r="N38" s="134">
        <v>-15412</v>
      </c>
      <c r="O38" s="134">
        <v>588</v>
      </c>
      <c r="P38" s="134">
        <v>15999</v>
      </c>
      <c r="Q38" s="134">
        <v>-1558</v>
      </c>
      <c r="R38" s="134">
        <v>3</v>
      </c>
      <c r="S38" s="134">
        <v>1560</v>
      </c>
      <c r="T38" s="134">
        <v>-13854</v>
      </c>
      <c r="U38" s="134">
        <v>585</v>
      </c>
      <c r="V38" s="134">
        <v>14439</v>
      </c>
      <c r="W38" s="134">
        <v>-1509</v>
      </c>
      <c r="X38" s="134">
        <v>41</v>
      </c>
      <c r="Y38" s="134">
        <v>1550</v>
      </c>
      <c r="Z38" s="134">
        <v>-2240</v>
      </c>
      <c r="AA38" s="134">
        <v>1546</v>
      </c>
      <c r="AB38" s="134">
        <v>3786</v>
      </c>
      <c r="AC38" s="134">
        <v>5510</v>
      </c>
      <c r="AD38" s="134">
        <v>16818</v>
      </c>
      <c r="AE38" s="134">
        <v>11308</v>
      </c>
      <c r="AF38" s="134">
        <v>0</v>
      </c>
      <c r="AG38" s="134">
        <v>0</v>
      </c>
      <c r="AH38" s="134">
        <v>0</v>
      </c>
      <c r="AI38" s="134">
        <v>0</v>
      </c>
      <c r="AJ38" s="134">
        <v>0</v>
      </c>
      <c r="AK38" s="134">
        <v>0</v>
      </c>
    </row>
    <row r="39" spans="1:37">
      <c r="A39" s="191">
        <v>37072</v>
      </c>
      <c r="B39" s="134">
        <v>-22672</v>
      </c>
      <c r="C39" s="134">
        <v>21407</v>
      </c>
      <c r="D39" s="134">
        <v>44079</v>
      </c>
      <c r="E39" s="134">
        <v>-4475</v>
      </c>
      <c r="F39" s="134">
        <v>2401</v>
      </c>
      <c r="G39" s="134">
        <v>6876</v>
      </c>
      <c r="H39" s="134">
        <v>-18197</v>
      </c>
      <c r="I39" s="134">
        <v>19006</v>
      </c>
      <c r="J39" s="134">
        <v>37203</v>
      </c>
      <c r="K39" s="134">
        <v>-17998</v>
      </c>
      <c r="L39" s="134">
        <v>629</v>
      </c>
      <c r="M39" s="134">
        <v>18626</v>
      </c>
      <c r="N39" s="134">
        <v>-16370</v>
      </c>
      <c r="O39" s="134">
        <v>587</v>
      </c>
      <c r="P39" s="134">
        <v>16956</v>
      </c>
      <c r="Q39" s="134">
        <v>-2515</v>
      </c>
      <c r="R39" s="134">
        <v>2</v>
      </c>
      <c r="S39" s="134">
        <v>2517</v>
      </c>
      <c r="T39" s="134">
        <v>-13854</v>
      </c>
      <c r="U39" s="134">
        <v>585</v>
      </c>
      <c r="V39" s="134">
        <v>14439</v>
      </c>
      <c r="W39" s="134">
        <v>-1628</v>
      </c>
      <c r="X39" s="134">
        <v>42</v>
      </c>
      <c r="Y39" s="134">
        <v>1670</v>
      </c>
      <c r="Z39" s="134">
        <v>-5939</v>
      </c>
      <c r="AA39" s="134">
        <v>1707</v>
      </c>
      <c r="AB39" s="134">
        <v>7645</v>
      </c>
      <c r="AC39" s="134">
        <v>5739</v>
      </c>
      <c r="AD39" s="134">
        <v>16670</v>
      </c>
      <c r="AE39" s="134">
        <v>10931</v>
      </c>
      <c r="AF39" s="134">
        <v>0</v>
      </c>
      <c r="AG39" s="134">
        <v>0</v>
      </c>
      <c r="AH39" s="134">
        <v>0</v>
      </c>
      <c r="AI39" s="134">
        <v>0</v>
      </c>
      <c r="AJ39" s="134">
        <v>0</v>
      </c>
      <c r="AK39" s="134">
        <v>0</v>
      </c>
    </row>
    <row r="40" spans="1:37">
      <c r="A40" s="191">
        <v>37164</v>
      </c>
      <c r="B40" s="134">
        <v>-29694</v>
      </c>
      <c r="C40" s="134">
        <v>20611</v>
      </c>
      <c r="D40" s="134">
        <v>50304</v>
      </c>
      <c r="E40" s="134">
        <v>-4539</v>
      </c>
      <c r="F40" s="134">
        <v>2278</v>
      </c>
      <c r="G40" s="134">
        <v>6817</v>
      </c>
      <c r="H40" s="134">
        <v>-25155</v>
      </c>
      <c r="I40" s="134">
        <v>18333</v>
      </c>
      <c r="J40" s="134">
        <v>43487</v>
      </c>
      <c r="K40" s="134">
        <v>-27790</v>
      </c>
      <c r="L40" s="134">
        <v>762</v>
      </c>
      <c r="M40" s="134">
        <v>28552</v>
      </c>
      <c r="N40" s="134">
        <v>-26042</v>
      </c>
      <c r="O40" s="134">
        <v>720</v>
      </c>
      <c r="P40" s="134">
        <v>26762</v>
      </c>
      <c r="Q40" s="134">
        <v>-12188</v>
      </c>
      <c r="R40" s="134">
        <v>135</v>
      </c>
      <c r="S40" s="134">
        <v>12323</v>
      </c>
      <c r="T40" s="134">
        <v>-13854</v>
      </c>
      <c r="U40" s="134">
        <v>585</v>
      </c>
      <c r="V40" s="134">
        <v>14439</v>
      </c>
      <c r="W40" s="134">
        <v>-1748</v>
      </c>
      <c r="X40" s="134">
        <v>42</v>
      </c>
      <c r="Y40" s="134">
        <v>1790</v>
      </c>
      <c r="Z40" s="134">
        <v>-2889</v>
      </c>
      <c r="AA40" s="134">
        <v>1726</v>
      </c>
      <c r="AB40" s="134">
        <v>4615</v>
      </c>
      <c r="AC40" s="134">
        <v>5524</v>
      </c>
      <c r="AD40" s="134">
        <v>15844</v>
      </c>
      <c r="AE40" s="134">
        <v>10320</v>
      </c>
      <c r="AF40" s="134">
        <v>0</v>
      </c>
      <c r="AG40" s="134">
        <v>0</v>
      </c>
      <c r="AH40" s="134">
        <v>0</v>
      </c>
      <c r="AI40" s="134">
        <v>0</v>
      </c>
      <c r="AJ40" s="134">
        <v>0</v>
      </c>
      <c r="AK40" s="134">
        <v>0</v>
      </c>
    </row>
    <row r="41" spans="1:37">
      <c r="A41" s="191">
        <v>37256</v>
      </c>
      <c r="B41" s="134">
        <v>-14280</v>
      </c>
      <c r="C41" s="134">
        <v>21187</v>
      </c>
      <c r="D41" s="134">
        <v>35468</v>
      </c>
      <c r="E41" s="134">
        <v>-5017</v>
      </c>
      <c r="F41" s="134">
        <v>2372</v>
      </c>
      <c r="G41" s="134">
        <v>7389</v>
      </c>
      <c r="H41" s="134">
        <v>-9264</v>
      </c>
      <c r="I41" s="134">
        <v>18815</v>
      </c>
      <c r="J41" s="134">
        <v>28079</v>
      </c>
      <c r="K41" s="134">
        <v>-15704</v>
      </c>
      <c r="L41" s="134">
        <v>640</v>
      </c>
      <c r="M41" s="134">
        <v>16344</v>
      </c>
      <c r="N41" s="134">
        <v>-13880</v>
      </c>
      <c r="O41" s="134">
        <v>596</v>
      </c>
      <c r="P41" s="134">
        <v>14476</v>
      </c>
      <c r="Q41" s="134">
        <v>-25</v>
      </c>
      <c r="R41" s="134">
        <v>11</v>
      </c>
      <c r="S41" s="134">
        <v>37</v>
      </c>
      <c r="T41" s="134">
        <v>-13854</v>
      </c>
      <c r="U41" s="134">
        <v>585</v>
      </c>
      <c r="V41" s="134">
        <v>14439</v>
      </c>
      <c r="W41" s="134">
        <v>-1825</v>
      </c>
      <c r="X41" s="134">
        <v>43</v>
      </c>
      <c r="Y41" s="134">
        <v>1868</v>
      </c>
      <c r="Z41" s="134">
        <v>2016</v>
      </c>
      <c r="AA41" s="134">
        <v>3131</v>
      </c>
      <c r="AB41" s="134">
        <v>1114</v>
      </c>
      <c r="AC41" s="134">
        <v>4424</v>
      </c>
      <c r="AD41" s="134">
        <v>15045</v>
      </c>
      <c r="AE41" s="134">
        <v>10621</v>
      </c>
      <c r="AF41" s="134">
        <v>0</v>
      </c>
      <c r="AG41" s="134">
        <v>0</v>
      </c>
      <c r="AH41" s="134">
        <v>0</v>
      </c>
      <c r="AI41" s="134">
        <v>0</v>
      </c>
      <c r="AJ41" s="134">
        <v>0</v>
      </c>
      <c r="AK41" s="134">
        <v>0</v>
      </c>
    </row>
    <row r="42" spans="1:37">
      <c r="A42" s="191">
        <v>37346</v>
      </c>
      <c r="B42" s="134">
        <v>-23853</v>
      </c>
      <c r="C42" s="134">
        <v>15976</v>
      </c>
      <c r="D42" s="134">
        <v>39829</v>
      </c>
      <c r="E42" s="134">
        <v>-4528</v>
      </c>
      <c r="F42" s="134">
        <v>1937</v>
      </c>
      <c r="G42" s="134">
        <v>6465</v>
      </c>
      <c r="H42" s="134">
        <v>-19325</v>
      </c>
      <c r="I42" s="134">
        <v>14039</v>
      </c>
      <c r="J42" s="134">
        <v>33364</v>
      </c>
      <c r="K42" s="134">
        <v>-19917</v>
      </c>
      <c r="L42" s="134">
        <v>-621</v>
      </c>
      <c r="M42" s="134">
        <v>19296</v>
      </c>
      <c r="N42" s="134">
        <v>-18399</v>
      </c>
      <c r="O42" s="134">
        <v>-633</v>
      </c>
      <c r="P42" s="134">
        <v>17766</v>
      </c>
      <c r="Q42" s="134">
        <v>-1678</v>
      </c>
      <c r="R42" s="134">
        <v>0</v>
      </c>
      <c r="S42" s="134">
        <v>1678</v>
      </c>
      <c r="T42" s="134">
        <v>-16720</v>
      </c>
      <c r="U42" s="134">
        <v>-633</v>
      </c>
      <c r="V42" s="134">
        <v>16087</v>
      </c>
      <c r="W42" s="134">
        <v>-1518</v>
      </c>
      <c r="X42" s="134">
        <v>12</v>
      </c>
      <c r="Y42" s="134">
        <v>1530</v>
      </c>
      <c r="Z42" s="134">
        <v>-3126</v>
      </c>
      <c r="AA42" s="134">
        <v>1493</v>
      </c>
      <c r="AB42" s="134">
        <v>4619</v>
      </c>
      <c r="AC42" s="134">
        <v>3718</v>
      </c>
      <c r="AD42" s="134">
        <v>13167</v>
      </c>
      <c r="AE42" s="134">
        <v>9449</v>
      </c>
      <c r="AF42" s="134">
        <v>0</v>
      </c>
      <c r="AG42" s="134">
        <v>0</v>
      </c>
      <c r="AH42" s="134">
        <v>0</v>
      </c>
      <c r="AI42" s="134">
        <v>0</v>
      </c>
      <c r="AJ42" s="134">
        <v>0</v>
      </c>
      <c r="AK42" s="134">
        <v>0</v>
      </c>
    </row>
    <row r="43" spans="1:37">
      <c r="A43" s="191">
        <v>37437</v>
      </c>
      <c r="B43" s="134">
        <v>-25209</v>
      </c>
      <c r="C43" s="134">
        <v>17301</v>
      </c>
      <c r="D43" s="134">
        <v>42510</v>
      </c>
      <c r="E43" s="134">
        <v>-5234</v>
      </c>
      <c r="F43" s="134">
        <v>2255</v>
      </c>
      <c r="G43" s="134">
        <v>7489</v>
      </c>
      <c r="H43" s="134">
        <v>-19975</v>
      </c>
      <c r="I43" s="134">
        <v>15046</v>
      </c>
      <c r="J43" s="134">
        <v>35021</v>
      </c>
      <c r="K43" s="134">
        <v>-23288</v>
      </c>
      <c r="L43" s="134">
        <v>-621</v>
      </c>
      <c r="M43" s="134">
        <v>22667</v>
      </c>
      <c r="N43" s="134">
        <v>-21750</v>
      </c>
      <c r="O43" s="134">
        <v>-633</v>
      </c>
      <c r="P43" s="134">
        <v>21117</v>
      </c>
      <c r="Q43" s="134">
        <v>-5030</v>
      </c>
      <c r="R43" s="134">
        <v>0</v>
      </c>
      <c r="S43" s="134">
        <v>5030</v>
      </c>
      <c r="T43" s="134">
        <v>-16720</v>
      </c>
      <c r="U43" s="134">
        <v>-633</v>
      </c>
      <c r="V43" s="134">
        <v>16087</v>
      </c>
      <c r="W43" s="134">
        <v>-1538</v>
      </c>
      <c r="X43" s="134">
        <v>12</v>
      </c>
      <c r="Y43" s="134">
        <v>1550</v>
      </c>
      <c r="Z43" s="134">
        <v>-1110</v>
      </c>
      <c r="AA43" s="134">
        <v>1874</v>
      </c>
      <c r="AB43" s="134">
        <v>2983</v>
      </c>
      <c r="AC43" s="134">
        <v>4423</v>
      </c>
      <c r="AD43" s="134">
        <v>13794</v>
      </c>
      <c r="AE43" s="134">
        <v>9371</v>
      </c>
      <c r="AF43" s="134">
        <v>0</v>
      </c>
      <c r="AG43" s="134">
        <v>0</v>
      </c>
      <c r="AH43" s="134">
        <v>0</v>
      </c>
      <c r="AI43" s="134">
        <v>0</v>
      </c>
      <c r="AJ43" s="134">
        <v>0</v>
      </c>
      <c r="AK43" s="134">
        <v>0</v>
      </c>
    </row>
    <row r="44" spans="1:37">
      <c r="A44" s="191">
        <v>37529</v>
      </c>
      <c r="B44" s="134">
        <v>-34228</v>
      </c>
      <c r="C44" s="134">
        <v>18331</v>
      </c>
      <c r="D44" s="134">
        <v>52559</v>
      </c>
      <c r="E44" s="134">
        <v>-4252</v>
      </c>
      <c r="F44" s="134">
        <v>3031</v>
      </c>
      <c r="G44" s="134">
        <v>7283</v>
      </c>
      <c r="H44" s="134">
        <v>-29976</v>
      </c>
      <c r="I44" s="134">
        <v>15300</v>
      </c>
      <c r="J44" s="134">
        <v>45276</v>
      </c>
      <c r="K44" s="134">
        <v>-32852</v>
      </c>
      <c r="L44" s="134">
        <v>-427</v>
      </c>
      <c r="M44" s="134">
        <v>32425</v>
      </c>
      <c r="N44" s="134">
        <v>-31292</v>
      </c>
      <c r="O44" s="134">
        <v>-442</v>
      </c>
      <c r="P44" s="134">
        <v>30850</v>
      </c>
      <c r="Q44" s="134">
        <v>-14572</v>
      </c>
      <c r="R44" s="134">
        <v>191</v>
      </c>
      <c r="S44" s="134">
        <v>14763</v>
      </c>
      <c r="T44" s="134">
        <v>-16720</v>
      </c>
      <c r="U44" s="134">
        <v>-633</v>
      </c>
      <c r="V44" s="134">
        <v>16087</v>
      </c>
      <c r="W44" s="134">
        <v>-1560</v>
      </c>
      <c r="X44" s="134">
        <v>15</v>
      </c>
      <c r="Y44" s="134">
        <v>1575</v>
      </c>
      <c r="Z44" s="134">
        <v>-1863</v>
      </c>
      <c r="AA44" s="134">
        <v>1953</v>
      </c>
      <c r="AB44" s="134">
        <v>3816</v>
      </c>
      <c r="AC44" s="134">
        <v>4739</v>
      </c>
      <c r="AD44" s="134">
        <v>13773</v>
      </c>
      <c r="AE44" s="134">
        <v>9034</v>
      </c>
      <c r="AF44" s="134">
        <v>0</v>
      </c>
      <c r="AG44" s="134">
        <v>0</v>
      </c>
      <c r="AH44" s="134">
        <v>0</v>
      </c>
      <c r="AI44" s="134">
        <v>0</v>
      </c>
      <c r="AJ44" s="134">
        <v>0</v>
      </c>
      <c r="AK44" s="134">
        <v>0</v>
      </c>
    </row>
    <row r="45" spans="1:37">
      <c r="A45" s="191">
        <v>37621</v>
      </c>
      <c r="B45" s="134">
        <v>-32325</v>
      </c>
      <c r="C45" s="134">
        <v>15183</v>
      </c>
      <c r="D45" s="134">
        <v>47507</v>
      </c>
      <c r="E45" s="134">
        <v>-4276</v>
      </c>
      <c r="F45" s="134">
        <v>3473</v>
      </c>
      <c r="G45" s="134">
        <v>7749</v>
      </c>
      <c r="H45" s="134">
        <v>-28049</v>
      </c>
      <c r="I45" s="134">
        <v>11710</v>
      </c>
      <c r="J45" s="134">
        <v>39758</v>
      </c>
      <c r="K45" s="134">
        <v>-29492</v>
      </c>
      <c r="L45" s="134">
        <v>-616</v>
      </c>
      <c r="M45" s="134">
        <v>28875</v>
      </c>
      <c r="N45" s="134">
        <v>-27904</v>
      </c>
      <c r="O45" s="134">
        <v>-633</v>
      </c>
      <c r="P45" s="134">
        <v>27271</v>
      </c>
      <c r="Q45" s="134">
        <v>-11184</v>
      </c>
      <c r="R45" s="134">
        <v>0</v>
      </c>
      <c r="S45" s="134">
        <v>11184</v>
      </c>
      <c r="T45" s="134">
        <v>-16720</v>
      </c>
      <c r="U45" s="134">
        <v>-633</v>
      </c>
      <c r="V45" s="134">
        <v>16087</v>
      </c>
      <c r="W45" s="134">
        <v>-1588</v>
      </c>
      <c r="X45" s="134">
        <v>17</v>
      </c>
      <c r="Y45" s="134">
        <v>1604</v>
      </c>
      <c r="Z45" s="134">
        <v>900</v>
      </c>
      <c r="AA45" s="134">
        <v>2196</v>
      </c>
      <c r="AB45" s="134">
        <v>1296</v>
      </c>
      <c r="AC45" s="134">
        <v>544</v>
      </c>
      <c r="AD45" s="134">
        <v>10130</v>
      </c>
      <c r="AE45" s="134">
        <v>9587</v>
      </c>
      <c r="AF45" s="134">
        <v>0</v>
      </c>
      <c r="AG45" s="134">
        <v>0</v>
      </c>
      <c r="AH45" s="134">
        <v>0</v>
      </c>
      <c r="AI45" s="134">
        <v>0</v>
      </c>
      <c r="AJ45" s="134">
        <v>0</v>
      </c>
      <c r="AK45" s="134">
        <v>0</v>
      </c>
    </row>
    <row r="46" spans="1:37">
      <c r="A46" s="191">
        <v>37711</v>
      </c>
      <c r="B46" s="134">
        <v>-14975</v>
      </c>
      <c r="C46" s="134">
        <v>18467</v>
      </c>
      <c r="D46" s="134">
        <v>33442</v>
      </c>
      <c r="E46" s="134">
        <v>-3432</v>
      </c>
      <c r="F46" s="134">
        <v>3283</v>
      </c>
      <c r="G46" s="134">
        <v>6715</v>
      </c>
      <c r="H46" s="134">
        <v>-11543</v>
      </c>
      <c r="I46" s="134">
        <v>15184</v>
      </c>
      <c r="J46" s="134">
        <v>26727</v>
      </c>
      <c r="K46" s="134">
        <v>-16465</v>
      </c>
      <c r="L46" s="134">
        <v>900</v>
      </c>
      <c r="M46" s="134">
        <v>17364</v>
      </c>
      <c r="N46" s="134">
        <v>-15182</v>
      </c>
      <c r="O46" s="134">
        <v>867</v>
      </c>
      <c r="P46" s="134">
        <v>16049</v>
      </c>
      <c r="Q46" s="134">
        <v>-827</v>
      </c>
      <c r="R46" s="134">
        <v>0</v>
      </c>
      <c r="S46" s="134">
        <v>827</v>
      </c>
      <c r="T46" s="134">
        <v>-14355</v>
      </c>
      <c r="U46" s="134">
        <v>867</v>
      </c>
      <c r="V46" s="134">
        <v>15223</v>
      </c>
      <c r="W46" s="134">
        <v>-1283</v>
      </c>
      <c r="X46" s="134">
        <v>32</v>
      </c>
      <c r="Y46" s="134">
        <v>1315</v>
      </c>
      <c r="Z46" s="134">
        <v>1876</v>
      </c>
      <c r="AA46" s="134">
        <v>2787</v>
      </c>
      <c r="AB46" s="134">
        <v>911</v>
      </c>
      <c r="AC46" s="134">
        <v>3046</v>
      </c>
      <c r="AD46" s="134">
        <v>11498</v>
      </c>
      <c r="AE46" s="134">
        <v>8452</v>
      </c>
      <c r="AF46" s="134">
        <v>0</v>
      </c>
      <c r="AG46" s="134">
        <v>0</v>
      </c>
      <c r="AH46" s="134">
        <v>0</v>
      </c>
      <c r="AI46" s="134">
        <v>0</v>
      </c>
      <c r="AJ46" s="134">
        <v>0</v>
      </c>
      <c r="AK46" s="134">
        <v>0</v>
      </c>
    </row>
    <row r="47" spans="1:37">
      <c r="A47" s="191">
        <v>37802</v>
      </c>
      <c r="B47" s="134">
        <v>-25267</v>
      </c>
      <c r="C47" s="134">
        <v>19156</v>
      </c>
      <c r="D47" s="134">
        <v>44423</v>
      </c>
      <c r="E47" s="134">
        <v>-4529</v>
      </c>
      <c r="F47" s="134">
        <v>3196</v>
      </c>
      <c r="G47" s="134">
        <v>7725</v>
      </c>
      <c r="H47" s="134">
        <v>-20738</v>
      </c>
      <c r="I47" s="134">
        <v>15960</v>
      </c>
      <c r="J47" s="134">
        <v>36698</v>
      </c>
      <c r="K47" s="134">
        <v>-21758</v>
      </c>
      <c r="L47" s="134">
        <v>899</v>
      </c>
      <c r="M47" s="134">
        <v>22658</v>
      </c>
      <c r="N47" s="134">
        <v>-20476</v>
      </c>
      <c r="O47" s="134">
        <v>867</v>
      </c>
      <c r="P47" s="134">
        <v>21343</v>
      </c>
      <c r="Q47" s="134">
        <v>-6120</v>
      </c>
      <c r="R47" s="134">
        <v>0</v>
      </c>
      <c r="S47" s="134">
        <v>6120</v>
      </c>
      <c r="T47" s="134">
        <v>-14355</v>
      </c>
      <c r="U47" s="134">
        <v>867</v>
      </c>
      <c r="V47" s="134">
        <v>15223</v>
      </c>
      <c r="W47" s="134">
        <v>-1283</v>
      </c>
      <c r="X47" s="134">
        <v>32</v>
      </c>
      <c r="Y47" s="134">
        <v>1315</v>
      </c>
      <c r="Z47" s="134">
        <v>-1946</v>
      </c>
      <c r="AA47" s="134">
        <v>3548</v>
      </c>
      <c r="AB47" s="134">
        <v>5494</v>
      </c>
      <c r="AC47" s="134">
        <v>2966</v>
      </c>
      <c r="AD47" s="134">
        <v>11513</v>
      </c>
      <c r="AE47" s="134">
        <v>8546</v>
      </c>
      <c r="AF47" s="134">
        <v>0</v>
      </c>
      <c r="AG47" s="134">
        <v>0</v>
      </c>
      <c r="AH47" s="134">
        <v>0</v>
      </c>
      <c r="AI47" s="134">
        <v>0</v>
      </c>
      <c r="AJ47" s="134">
        <v>0</v>
      </c>
      <c r="AK47" s="134">
        <v>0</v>
      </c>
    </row>
    <row r="48" spans="1:37">
      <c r="A48" s="191">
        <v>37894</v>
      </c>
      <c r="B48" s="134">
        <v>-39483</v>
      </c>
      <c r="C48" s="134">
        <v>18588</v>
      </c>
      <c r="D48" s="134">
        <v>58071</v>
      </c>
      <c r="E48" s="134">
        <v>-4269</v>
      </c>
      <c r="F48" s="134">
        <v>3470</v>
      </c>
      <c r="G48" s="134">
        <v>7739</v>
      </c>
      <c r="H48" s="134">
        <v>-35214</v>
      </c>
      <c r="I48" s="134">
        <v>15118</v>
      </c>
      <c r="J48" s="134">
        <v>50332</v>
      </c>
      <c r="K48" s="134">
        <v>-38025</v>
      </c>
      <c r="L48" s="134">
        <v>951</v>
      </c>
      <c r="M48" s="134">
        <v>38976</v>
      </c>
      <c r="N48" s="134">
        <v>-36742</v>
      </c>
      <c r="O48" s="134">
        <v>919</v>
      </c>
      <c r="P48" s="134">
        <v>37661</v>
      </c>
      <c r="Q48" s="134">
        <v>-22387</v>
      </c>
      <c r="R48" s="134">
        <v>52</v>
      </c>
      <c r="S48" s="134">
        <v>22438</v>
      </c>
      <c r="T48" s="134">
        <v>-14356</v>
      </c>
      <c r="U48" s="134">
        <v>867</v>
      </c>
      <c r="V48" s="134">
        <v>15223</v>
      </c>
      <c r="W48" s="134">
        <v>-1283</v>
      </c>
      <c r="X48" s="134">
        <v>32</v>
      </c>
      <c r="Y48" s="134">
        <v>1315</v>
      </c>
      <c r="Z48" s="134">
        <v>158</v>
      </c>
      <c r="AA48" s="134">
        <v>3219</v>
      </c>
      <c r="AB48" s="134">
        <v>3060</v>
      </c>
      <c r="AC48" s="134">
        <v>2653</v>
      </c>
      <c r="AD48" s="134">
        <v>10948</v>
      </c>
      <c r="AE48" s="134">
        <v>8296</v>
      </c>
      <c r="AF48" s="134">
        <v>0</v>
      </c>
      <c r="AG48" s="134">
        <v>0</v>
      </c>
      <c r="AH48" s="134">
        <v>0</v>
      </c>
      <c r="AI48" s="134">
        <v>0</v>
      </c>
      <c r="AJ48" s="134">
        <v>0</v>
      </c>
      <c r="AK48" s="134">
        <v>0</v>
      </c>
    </row>
    <row r="49" spans="1:37">
      <c r="A49" s="191">
        <v>37986</v>
      </c>
      <c r="B49" s="134">
        <v>-40134</v>
      </c>
      <c r="C49" s="134">
        <v>19297</v>
      </c>
      <c r="D49" s="134">
        <v>59432</v>
      </c>
      <c r="E49" s="134">
        <v>-4788</v>
      </c>
      <c r="F49" s="134">
        <v>3939</v>
      </c>
      <c r="G49" s="134">
        <v>8727</v>
      </c>
      <c r="H49" s="134">
        <v>-35346</v>
      </c>
      <c r="I49" s="134">
        <v>15358</v>
      </c>
      <c r="J49" s="134">
        <v>50705</v>
      </c>
      <c r="K49" s="134">
        <v>-38364</v>
      </c>
      <c r="L49" s="134">
        <v>899</v>
      </c>
      <c r="M49" s="134">
        <v>39264</v>
      </c>
      <c r="N49" s="134">
        <v>-37081</v>
      </c>
      <c r="O49" s="134">
        <v>867</v>
      </c>
      <c r="P49" s="134">
        <v>37949</v>
      </c>
      <c r="Q49" s="134">
        <v>-22726</v>
      </c>
      <c r="R49" s="134">
        <v>0</v>
      </c>
      <c r="S49" s="134">
        <v>22726</v>
      </c>
      <c r="T49" s="134">
        <v>-14355</v>
      </c>
      <c r="U49" s="134">
        <v>867</v>
      </c>
      <c r="V49" s="134">
        <v>15223</v>
      </c>
      <c r="W49" s="134">
        <v>-1283</v>
      </c>
      <c r="X49" s="134">
        <v>32</v>
      </c>
      <c r="Y49" s="134">
        <v>1315</v>
      </c>
      <c r="Z49" s="134">
        <v>1082</v>
      </c>
      <c r="AA49" s="134">
        <v>3272</v>
      </c>
      <c r="AB49" s="134">
        <v>2190</v>
      </c>
      <c r="AC49" s="134">
        <v>1935</v>
      </c>
      <c r="AD49" s="134">
        <v>11186</v>
      </c>
      <c r="AE49" s="134">
        <v>9251</v>
      </c>
      <c r="AF49" s="134">
        <v>0</v>
      </c>
      <c r="AG49" s="134">
        <v>0</v>
      </c>
      <c r="AH49" s="134">
        <v>0</v>
      </c>
      <c r="AI49" s="134">
        <v>0</v>
      </c>
      <c r="AJ49" s="134">
        <v>0</v>
      </c>
      <c r="AK49" s="134">
        <v>0</v>
      </c>
    </row>
    <row r="50" spans="1:37">
      <c r="A50" s="191">
        <v>38077</v>
      </c>
      <c r="B50" s="134">
        <v>-18867</v>
      </c>
      <c r="C50" s="134">
        <v>21538</v>
      </c>
      <c r="D50" s="134">
        <v>40405</v>
      </c>
      <c r="E50" s="134">
        <v>-2866</v>
      </c>
      <c r="F50" s="134">
        <v>5790</v>
      </c>
      <c r="G50" s="134">
        <v>8656</v>
      </c>
      <c r="H50" s="134">
        <v>-16001</v>
      </c>
      <c r="I50" s="134">
        <v>15748</v>
      </c>
      <c r="J50" s="134">
        <v>31749</v>
      </c>
      <c r="K50" s="134">
        <v>-19146</v>
      </c>
      <c r="L50" s="134">
        <v>2175</v>
      </c>
      <c r="M50" s="134">
        <v>21321</v>
      </c>
      <c r="N50" s="134">
        <v>-17324</v>
      </c>
      <c r="O50" s="134">
        <v>2162</v>
      </c>
      <c r="P50" s="134">
        <v>19486</v>
      </c>
      <c r="Q50" s="134">
        <v>-546</v>
      </c>
      <c r="R50" s="134">
        <v>0</v>
      </c>
      <c r="S50" s="134">
        <v>546</v>
      </c>
      <c r="T50" s="134">
        <v>-16777</v>
      </c>
      <c r="U50" s="134">
        <v>2162</v>
      </c>
      <c r="V50" s="134">
        <v>18940</v>
      </c>
      <c r="W50" s="134">
        <v>-1823</v>
      </c>
      <c r="X50" s="134">
        <v>13</v>
      </c>
      <c r="Y50" s="134">
        <v>1835</v>
      </c>
      <c r="Z50" s="134">
        <v>2475</v>
      </c>
      <c r="AA50" s="134">
        <v>3819</v>
      </c>
      <c r="AB50" s="134">
        <v>1344</v>
      </c>
      <c r="AC50" s="134">
        <v>671</v>
      </c>
      <c r="AD50" s="134">
        <v>9754</v>
      </c>
      <c r="AE50" s="134">
        <v>9083</v>
      </c>
      <c r="AF50" s="134">
        <v>0</v>
      </c>
      <c r="AG50" s="134">
        <v>0</v>
      </c>
      <c r="AH50" s="134">
        <v>0</v>
      </c>
      <c r="AI50" s="134">
        <v>0</v>
      </c>
      <c r="AJ50" s="134">
        <v>0</v>
      </c>
      <c r="AK50" s="134">
        <v>0</v>
      </c>
    </row>
    <row r="51" spans="1:37">
      <c r="A51" s="191">
        <v>38168</v>
      </c>
      <c r="B51" s="134">
        <v>-42873</v>
      </c>
      <c r="C51" s="134">
        <v>21185</v>
      </c>
      <c r="D51" s="134">
        <v>64058</v>
      </c>
      <c r="E51" s="134">
        <v>-4596</v>
      </c>
      <c r="F51" s="134">
        <v>4652</v>
      </c>
      <c r="G51" s="134">
        <v>9248</v>
      </c>
      <c r="H51" s="134">
        <v>-38277</v>
      </c>
      <c r="I51" s="134">
        <v>16533</v>
      </c>
      <c r="J51" s="134">
        <v>54810</v>
      </c>
      <c r="K51" s="134">
        <v>-40194</v>
      </c>
      <c r="L51" s="134">
        <v>2175</v>
      </c>
      <c r="M51" s="134">
        <v>42369</v>
      </c>
      <c r="N51" s="134">
        <v>-38371</v>
      </c>
      <c r="O51" s="134">
        <v>2162</v>
      </c>
      <c r="P51" s="134">
        <v>40533</v>
      </c>
      <c r="Q51" s="134">
        <v>-21593</v>
      </c>
      <c r="R51" s="134">
        <v>0</v>
      </c>
      <c r="S51" s="134">
        <v>21593</v>
      </c>
      <c r="T51" s="134">
        <v>-16778</v>
      </c>
      <c r="U51" s="134">
        <v>2162</v>
      </c>
      <c r="V51" s="134">
        <v>18940</v>
      </c>
      <c r="W51" s="134">
        <v>-1823</v>
      </c>
      <c r="X51" s="134">
        <v>13</v>
      </c>
      <c r="Y51" s="134">
        <v>1835</v>
      </c>
      <c r="Z51" s="134">
        <v>1240</v>
      </c>
      <c r="AA51" s="134">
        <v>3666</v>
      </c>
      <c r="AB51" s="134">
        <v>2426</v>
      </c>
      <c r="AC51" s="134">
        <v>677</v>
      </c>
      <c r="AD51" s="134">
        <v>10692</v>
      </c>
      <c r="AE51" s="134">
        <v>10015</v>
      </c>
      <c r="AF51" s="134">
        <v>0</v>
      </c>
      <c r="AG51" s="134">
        <v>0</v>
      </c>
      <c r="AH51" s="134">
        <v>0</v>
      </c>
      <c r="AI51" s="134">
        <v>0</v>
      </c>
      <c r="AJ51" s="134">
        <v>0</v>
      </c>
      <c r="AK51" s="134">
        <v>0</v>
      </c>
    </row>
    <row r="52" spans="1:37">
      <c r="A52" s="191">
        <v>38260</v>
      </c>
      <c r="B52" s="134">
        <v>-62908</v>
      </c>
      <c r="C52" s="134">
        <v>20847</v>
      </c>
      <c r="D52" s="134">
        <v>83755</v>
      </c>
      <c r="E52" s="134">
        <v>-4203</v>
      </c>
      <c r="F52" s="134">
        <v>5008</v>
      </c>
      <c r="G52" s="134">
        <v>9211</v>
      </c>
      <c r="H52" s="134">
        <v>-58705</v>
      </c>
      <c r="I52" s="134">
        <v>15839</v>
      </c>
      <c r="J52" s="134">
        <v>74544</v>
      </c>
      <c r="K52" s="134">
        <v>-58844</v>
      </c>
      <c r="L52" s="134">
        <v>2510</v>
      </c>
      <c r="M52" s="134">
        <v>61355</v>
      </c>
      <c r="N52" s="134">
        <v>-57021</v>
      </c>
      <c r="O52" s="134">
        <v>2498</v>
      </c>
      <c r="P52" s="134">
        <v>59519</v>
      </c>
      <c r="Q52" s="134">
        <v>-40244</v>
      </c>
      <c r="R52" s="134">
        <v>336</v>
      </c>
      <c r="S52" s="134">
        <v>40579</v>
      </c>
      <c r="T52" s="134">
        <v>-16778</v>
      </c>
      <c r="U52" s="134">
        <v>2162</v>
      </c>
      <c r="V52" s="134">
        <v>18940</v>
      </c>
      <c r="W52" s="134">
        <v>-1823</v>
      </c>
      <c r="X52" s="134">
        <v>13</v>
      </c>
      <c r="Y52" s="134">
        <v>1835</v>
      </c>
      <c r="Z52" s="134">
        <v>-548</v>
      </c>
      <c r="AA52" s="134">
        <v>2966</v>
      </c>
      <c r="AB52" s="134">
        <v>3513</v>
      </c>
      <c r="AC52" s="134">
        <v>687</v>
      </c>
      <c r="AD52" s="134">
        <v>10363</v>
      </c>
      <c r="AE52" s="134">
        <v>9676</v>
      </c>
      <c r="AF52" s="134">
        <v>0</v>
      </c>
      <c r="AG52" s="134">
        <v>0</v>
      </c>
      <c r="AH52" s="134">
        <v>0</v>
      </c>
      <c r="AI52" s="134">
        <v>0</v>
      </c>
      <c r="AJ52" s="134">
        <v>0</v>
      </c>
      <c r="AK52" s="134">
        <v>0</v>
      </c>
    </row>
    <row r="53" spans="1:37">
      <c r="A53" s="191">
        <v>38352</v>
      </c>
      <c r="B53" s="134">
        <v>-31990</v>
      </c>
      <c r="C53" s="134">
        <v>23637</v>
      </c>
      <c r="D53" s="134">
        <v>55627</v>
      </c>
      <c r="E53" s="134">
        <v>-4251</v>
      </c>
      <c r="F53" s="134">
        <v>5205</v>
      </c>
      <c r="G53" s="134">
        <v>9456</v>
      </c>
      <c r="H53" s="134">
        <v>-27739</v>
      </c>
      <c r="I53" s="134">
        <v>18432</v>
      </c>
      <c r="J53" s="134">
        <v>46171</v>
      </c>
      <c r="K53" s="134">
        <v>-28550</v>
      </c>
      <c r="L53" s="134">
        <v>3020</v>
      </c>
      <c r="M53" s="134">
        <v>31570</v>
      </c>
      <c r="N53" s="134">
        <v>-26728</v>
      </c>
      <c r="O53" s="134">
        <v>3007</v>
      </c>
      <c r="P53" s="134">
        <v>29734</v>
      </c>
      <c r="Q53" s="134">
        <v>-9950</v>
      </c>
      <c r="R53" s="134">
        <v>845</v>
      </c>
      <c r="S53" s="134">
        <v>10795</v>
      </c>
      <c r="T53" s="134">
        <v>-16778</v>
      </c>
      <c r="U53" s="134">
        <v>2162</v>
      </c>
      <c r="V53" s="134">
        <v>18940</v>
      </c>
      <c r="W53" s="134">
        <v>-1822</v>
      </c>
      <c r="X53" s="134">
        <v>13</v>
      </c>
      <c r="Y53" s="134">
        <v>1835</v>
      </c>
      <c r="Z53" s="134">
        <v>-221</v>
      </c>
      <c r="AA53" s="134">
        <v>4012</v>
      </c>
      <c r="AB53" s="134">
        <v>4233</v>
      </c>
      <c r="AC53" s="134">
        <v>1031</v>
      </c>
      <c r="AD53" s="134">
        <v>11400</v>
      </c>
      <c r="AE53" s="134">
        <v>10369</v>
      </c>
      <c r="AF53" s="134">
        <v>0</v>
      </c>
      <c r="AG53" s="134">
        <v>0</v>
      </c>
      <c r="AH53" s="134">
        <v>0</v>
      </c>
      <c r="AI53" s="134">
        <v>0</v>
      </c>
      <c r="AJ53" s="134">
        <v>0</v>
      </c>
      <c r="AK53" s="134">
        <v>0</v>
      </c>
    </row>
    <row r="54" spans="1:37">
      <c r="A54" s="191">
        <v>38442</v>
      </c>
      <c r="B54" s="134">
        <v>-18207</v>
      </c>
      <c r="C54" s="134">
        <v>20213</v>
      </c>
      <c r="D54" s="134">
        <v>38419</v>
      </c>
      <c r="E54" s="134">
        <v>868</v>
      </c>
      <c r="F54" s="134">
        <v>5090</v>
      </c>
      <c r="G54" s="134">
        <v>4222</v>
      </c>
      <c r="H54" s="134">
        <v>-19075</v>
      </c>
      <c r="I54" s="134">
        <v>15123</v>
      </c>
      <c r="J54" s="134">
        <v>34197</v>
      </c>
      <c r="K54" s="134">
        <v>-23508</v>
      </c>
      <c r="L54" s="134">
        <v>-868</v>
      </c>
      <c r="M54" s="134">
        <v>22640</v>
      </c>
      <c r="N54" s="134">
        <v>-21373</v>
      </c>
      <c r="O54" s="134">
        <v>-926</v>
      </c>
      <c r="P54" s="134">
        <v>20447</v>
      </c>
      <c r="Q54" s="134">
        <v>-908</v>
      </c>
      <c r="R54" s="134">
        <v>0</v>
      </c>
      <c r="S54" s="134">
        <v>908</v>
      </c>
      <c r="T54" s="134">
        <v>-20465</v>
      </c>
      <c r="U54" s="134">
        <v>-926</v>
      </c>
      <c r="V54" s="134">
        <v>19539</v>
      </c>
      <c r="W54" s="134">
        <v>-2135</v>
      </c>
      <c r="X54" s="134">
        <v>59</v>
      </c>
      <c r="Y54" s="134">
        <v>2194</v>
      </c>
      <c r="Z54" s="134">
        <v>3782</v>
      </c>
      <c r="AA54" s="134">
        <v>4714</v>
      </c>
      <c r="AB54" s="134">
        <v>933</v>
      </c>
      <c r="AC54" s="134">
        <v>652</v>
      </c>
      <c r="AD54" s="134">
        <v>11276</v>
      </c>
      <c r="AE54" s="134">
        <v>10624</v>
      </c>
      <c r="AF54" s="134">
        <v>0</v>
      </c>
      <c r="AG54" s="134">
        <v>0</v>
      </c>
      <c r="AH54" s="134">
        <v>0</v>
      </c>
      <c r="AI54" s="134">
        <v>0</v>
      </c>
      <c r="AJ54" s="134">
        <v>0</v>
      </c>
      <c r="AK54" s="134">
        <v>0</v>
      </c>
    </row>
    <row r="55" spans="1:37">
      <c r="A55" s="191">
        <v>38533</v>
      </c>
      <c r="B55" s="134">
        <v>-53250</v>
      </c>
      <c r="C55" s="134">
        <v>22085</v>
      </c>
      <c r="D55" s="134">
        <v>75335</v>
      </c>
      <c r="E55" s="134">
        <v>722</v>
      </c>
      <c r="F55" s="134">
        <v>5413</v>
      </c>
      <c r="G55" s="134">
        <v>4691</v>
      </c>
      <c r="H55" s="134">
        <v>-53972</v>
      </c>
      <c r="I55" s="134">
        <v>16672</v>
      </c>
      <c r="J55" s="134">
        <v>70644</v>
      </c>
      <c r="K55" s="134">
        <v>-55079</v>
      </c>
      <c r="L55" s="134">
        <v>-868</v>
      </c>
      <c r="M55" s="134">
        <v>54212</v>
      </c>
      <c r="N55" s="134">
        <v>-52944</v>
      </c>
      <c r="O55" s="134">
        <v>-926</v>
      </c>
      <c r="P55" s="134">
        <v>52018</v>
      </c>
      <c r="Q55" s="134">
        <v>-32480</v>
      </c>
      <c r="R55" s="134">
        <v>0</v>
      </c>
      <c r="S55" s="134">
        <v>32480</v>
      </c>
      <c r="T55" s="134">
        <v>-20465</v>
      </c>
      <c r="U55" s="134">
        <v>-926</v>
      </c>
      <c r="V55" s="134">
        <v>19539</v>
      </c>
      <c r="W55" s="134">
        <v>-2135</v>
      </c>
      <c r="X55" s="134">
        <v>59</v>
      </c>
      <c r="Y55" s="134">
        <v>2194</v>
      </c>
      <c r="Z55" s="134">
        <v>-1191</v>
      </c>
      <c r="AA55" s="134">
        <v>4444</v>
      </c>
      <c r="AB55" s="134">
        <v>5635</v>
      </c>
      <c r="AC55" s="134">
        <v>2298</v>
      </c>
      <c r="AD55" s="134">
        <v>13096</v>
      </c>
      <c r="AE55" s="134">
        <v>10797</v>
      </c>
      <c r="AF55" s="134">
        <v>0</v>
      </c>
      <c r="AG55" s="134">
        <v>0</v>
      </c>
      <c r="AH55" s="134">
        <v>0</v>
      </c>
      <c r="AI55" s="134">
        <v>0</v>
      </c>
      <c r="AJ55" s="134">
        <v>0</v>
      </c>
      <c r="AK55" s="134">
        <v>0</v>
      </c>
    </row>
    <row r="56" spans="1:37">
      <c r="A56" s="191">
        <v>38625</v>
      </c>
      <c r="B56" s="134">
        <v>-32260</v>
      </c>
      <c r="C56" s="134">
        <v>24874</v>
      </c>
      <c r="D56" s="134">
        <v>57135</v>
      </c>
      <c r="E56" s="134">
        <v>833</v>
      </c>
      <c r="F56" s="134">
        <v>5715</v>
      </c>
      <c r="G56" s="134">
        <v>4882</v>
      </c>
      <c r="H56" s="134">
        <v>-33093</v>
      </c>
      <c r="I56" s="134">
        <v>19159</v>
      </c>
      <c r="J56" s="134">
        <v>52253</v>
      </c>
      <c r="K56" s="134">
        <v>-36613</v>
      </c>
      <c r="L56" s="134">
        <v>1508</v>
      </c>
      <c r="M56" s="134">
        <v>38120</v>
      </c>
      <c r="N56" s="134">
        <v>-34478</v>
      </c>
      <c r="O56" s="134">
        <v>1449</v>
      </c>
      <c r="P56" s="134">
        <v>35927</v>
      </c>
      <c r="Q56" s="134">
        <v>-14013</v>
      </c>
      <c r="R56" s="134">
        <v>2375</v>
      </c>
      <c r="S56" s="134">
        <v>16388</v>
      </c>
      <c r="T56" s="134">
        <v>-20465</v>
      </c>
      <c r="U56" s="134">
        <v>-926</v>
      </c>
      <c r="V56" s="134">
        <v>19539</v>
      </c>
      <c r="W56" s="134">
        <v>-2135</v>
      </c>
      <c r="X56" s="134">
        <v>59</v>
      </c>
      <c r="Y56" s="134">
        <v>2194</v>
      </c>
      <c r="Z56" s="134">
        <v>785</v>
      </c>
      <c r="AA56" s="134">
        <v>4026</v>
      </c>
      <c r="AB56" s="134">
        <v>3241</v>
      </c>
      <c r="AC56" s="134">
        <v>2735</v>
      </c>
      <c r="AD56" s="134">
        <v>13626</v>
      </c>
      <c r="AE56" s="134">
        <v>10891</v>
      </c>
      <c r="AF56" s="134">
        <v>0</v>
      </c>
      <c r="AG56" s="134">
        <v>0</v>
      </c>
      <c r="AH56" s="134">
        <v>0</v>
      </c>
      <c r="AI56" s="134">
        <v>0</v>
      </c>
      <c r="AJ56" s="134">
        <v>0</v>
      </c>
      <c r="AK56" s="134">
        <v>0</v>
      </c>
    </row>
    <row r="57" spans="1:37">
      <c r="A57" s="191">
        <v>38717</v>
      </c>
      <c r="B57" s="134">
        <v>-24595</v>
      </c>
      <c r="C57" s="134">
        <v>39332</v>
      </c>
      <c r="D57" s="134">
        <v>63927</v>
      </c>
      <c r="E57" s="134">
        <v>1490</v>
      </c>
      <c r="F57" s="134">
        <v>6551</v>
      </c>
      <c r="G57" s="134">
        <v>5061</v>
      </c>
      <c r="H57" s="134">
        <v>-26085</v>
      </c>
      <c r="I57" s="134">
        <v>32781</v>
      </c>
      <c r="J57" s="134">
        <v>58866</v>
      </c>
      <c r="K57" s="134">
        <v>-32526</v>
      </c>
      <c r="L57" s="134">
        <v>12364</v>
      </c>
      <c r="M57" s="134">
        <v>44890</v>
      </c>
      <c r="N57" s="134">
        <v>-30391</v>
      </c>
      <c r="O57" s="134">
        <v>12306</v>
      </c>
      <c r="P57" s="134">
        <v>42696</v>
      </c>
      <c r="Q57" s="134">
        <v>-9926</v>
      </c>
      <c r="R57" s="134">
        <v>13232</v>
      </c>
      <c r="S57" s="134">
        <v>23158</v>
      </c>
      <c r="T57" s="134">
        <v>-20465</v>
      </c>
      <c r="U57" s="134">
        <v>-926</v>
      </c>
      <c r="V57" s="134">
        <v>19539</v>
      </c>
      <c r="W57" s="134">
        <v>-2135</v>
      </c>
      <c r="X57" s="134">
        <v>59</v>
      </c>
      <c r="Y57" s="134">
        <v>2194</v>
      </c>
      <c r="Z57" s="134">
        <v>2895</v>
      </c>
      <c r="AA57" s="134">
        <v>4710</v>
      </c>
      <c r="AB57" s="134">
        <v>1816</v>
      </c>
      <c r="AC57" s="134">
        <v>3547</v>
      </c>
      <c r="AD57" s="134">
        <v>15707</v>
      </c>
      <c r="AE57" s="134">
        <v>12160</v>
      </c>
      <c r="AF57" s="134">
        <v>0</v>
      </c>
      <c r="AG57" s="134">
        <v>0</v>
      </c>
      <c r="AH57" s="134">
        <v>0</v>
      </c>
      <c r="AI57" s="134">
        <v>0</v>
      </c>
      <c r="AJ57" s="134">
        <v>0</v>
      </c>
      <c r="AK57" s="134">
        <v>0</v>
      </c>
    </row>
    <row r="58" spans="1:37">
      <c r="A58" s="191">
        <v>38807</v>
      </c>
      <c r="B58" s="134">
        <v>-13240</v>
      </c>
      <c r="C58" s="134">
        <v>31170</v>
      </c>
      <c r="D58" s="134">
        <v>44410</v>
      </c>
      <c r="E58" s="134">
        <v>1400</v>
      </c>
      <c r="F58" s="134">
        <v>6227</v>
      </c>
      <c r="G58" s="134">
        <v>4827</v>
      </c>
      <c r="H58" s="134">
        <v>-14640</v>
      </c>
      <c r="I58" s="134">
        <v>24943</v>
      </c>
      <c r="J58" s="134">
        <v>39583</v>
      </c>
      <c r="K58" s="134">
        <v>-22307</v>
      </c>
      <c r="L58" s="134">
        <v>3577</v>
      </c>
      <c r="M58" s="134">
        <v>25884</v>
      </c>
      <c r="N58" s="134">
        <v>-20315</v>
      </c>
      <c r="O58" s="134">
        <v>3542</v>
      </c>
      <c r="P58" s="134">
        <v>23857</v>
      </c>
      <c r="Q58" s="134">
        <v>-1403</v>
      </c>
      <c r="R58" s="134">
        <v>657</v>
      </c>
      <c r="S58" s="134">
        <v>2060</v>
      </c>
      <c r="T58" s="134">
        <v>-18912</v>
      </c>
      <c r="U58" s="134">
        <v>2885</v>
      </c>
      <c r="V58" s="134">
        <v>21797</v>
      </c>
      <c r="W58" s="134">
        <v>-1992</v>
      </c>
      <c r="X58" s="134">
        <v>35</v>
      </c>
      <c r="Y58" s="134">
        <v>2026</v>
      </c>
      <c r="Z58" s="134">
        <v>3452</v>
      </c>
      <c r="AA58" s="134">
        <v>5656</v>
      </c>
      <c r="AB58" s="134">
        <v>2204</v>
      </c>
      <c r="AC58" s="134">
        <v>4214</v>
      </c>
      <c r="AD58" s="134">
        <v>15710</v>
      </c>
      <c r="AE58" s="134">
        <v>11495</v>
      </c>
      <c r="AF58" s="134">
        <v>0</v>
      </c>
      <c r="AG58" s="134">
        <v>0</v>
      </c>
      <c r="AH58" s="134">
        <v>0</v>
      </c>
      <c r="AI58" s="134">
        <v>0</v>
      </c>
      <c r="AJ58" s="134">
        <v>0</v>
      </c>
      <c r="AK58" s="134">
        <v>0</v>
      </c>
    </row>
    <row r="59" spans="1:37">
      <c r="A59" s="191">
        <v>38898</v>
      </c>
      <c r="B59" s="134">
        <v>-51853</v>
      </c>
      <c r="C59" s="134">
        <v>31946</v>
      </c>
      <c r="D59" s="134">
        <v>83799</v>
      </c>
      <c r="E59" s="134">
        <v>1118</v>
      </c>
      <c r="F59" s="134">
        <v>6305</v>
      </c>
      <c r="G59" s="134">
        <v>5187</v>
      </c>
      <c r="H59" s="134">
        <v>-52971</v>
      </c>
      <c r="I59" s="134">
        <v>25641</v>
      </c>
      <c r="J59" s="134">
        <v>78612</v>
      </c>
      <c r="K59" s="134">
        <v>-55881</v>
      </c>
      <c r="L59" s="134">
        <v>3153</v>
      </c>
      <c r="M59" s="134">
        <v>59034</v>
      </c>
      <c r="N59" s="134">
        <v>-53890</v>
      </c>
      <c r="O59" s="134">
        <v>3118</v>
      </c>
      <c r="P59" s="134">
        <v>57007</v>
      </c>
      <c r="Q59" s="134">
        <v>-34978</v>
      </c>
      <c r="R59" s="134">
        <v>233</v>
      </c>
      <c r="S59" s="134">
        <v>35210</v>
      </c>
      <c r="T59" s="134">
        <v>-18912</v>
      </c>
      <c r="U59" s="134">
        <v>2885</v>
      </c>
      <c r="V59" s="134">
        <v>21797</v>
      </c>
      <c r="W59" s="134">
        <v>-1992</v>
      </c>
      <c r="X59" s="134">
        <v>35</v>
      </c>
      <c r="Y59" s="134">
        <v>2026</v>
      </c>
      <c r="Z59" s="134">
        <v>-1588</v>
      </c>
      <c r="AA59" s="134">
        <v>6158</v>
      </c>
      <c r="AB59" s="134">
        <v>7747</v>
      </c>
      <c r="AC59" s="134">
        <v>4498</v>
      </c>
      <c r="AD59" s="134">
        <v>16330</v>
      </c>
      <c r="AE59" s="134">
        <v>11832</v>
      </c>
      <c r="AF59" s="134">
        <v>0</v>
      </c>
      <c r="AG59" s="134">
        <v>0</v>
      </c>
      <c r="AH59" s="134">
        <v>0</v>
      </c>
      <c r="AI59" s="134">
        <v>0</v>
      </c>
      <c r="AJ59" s="134">
        <v>0</v>
      </c>
      <c r="AK59" s="134">
        <v>0</v>
      </c>
    </row>
    <row r="60" spans="1:37">
      <c r="A60" s="191">
        <v>38990</v>
      </c>
      <c r="B60" s="134">
        <v>-42304</v>
      </c>
      <c r="C60" s="134">
        <v>33594</v>
      </c>
      <c r="D60" s="134">
        <v>75898</v>
      </c>
      <c r="E60" s="134">
        <v>761</v>
      </c>
      <c r="F60" s="134">
        <v>6238</v>
      </c>
      <c r="G60" s="134">
        <v>5477</v>
      </c>
      <c r="H60" s="134">
        <v>-43065</v>
      </c>
      <c r="I60" s="134">
        <v>27356</v>
      </c>
      <c r="J60" s="134">
        <v>70421</v>
      </c>
      <c r="K60" s="134">
        <v>-48443</v>
      </c>
      <c r="L60" s="134">
        <v>5525</v>
      </c>
      <c r="M60" s="134">
        <v>53967</v>
      </c>
      <c r="N60" s="134">
        <v>-46451</v>
      </c>
      <c r="O60" s="134">
        <v>5490</v>
      </c>
      <c r="P60" s="134">
        <v>51941</v>
      </c>
      <c r="Q60" s="134">
        <v>-27539</v>
      </c>
      <c r="R60" s="134">
        <v>2605</v>
      </c>
      <c r="S60" s="134">
        <v>30144</v>
      </c>
      <c r="T60" s="134">
        <v>-18912</v>
      </c>
      <c r="U60" s="134">
        <v>2885</v>
      </c>
      <c r="V60" s="134">
        <v>21797</v>
      </c>
      <c r="W60" s="134">
        <v>-1992</v>
      </c>
      <c r="X60" s="134">
        <v>35</v>
      </c>
      <c r="Y60" s="134">
        <v>2026</v>
      </c>
      <c r="Z60" s="134">
        <v>787</v>
      </c>
      <c r="AA60" s="134">
        <v>5346</v>
      </c>
      <c r="AB60" s="134">
        <v>4559</v>
      </c>
      <c r="AC60" s="134">
        <v>4591</v>
      </c>
      <c r="AD60" s="134">
        <v>16485</v>
      </c>
      <c r="AE60" s="134">
        <v>11895</v>
      </c>
      <c r="AF60" s="134">
        <v>0</v>
      </c>
      <c r="AG60" s="134">
        <v>0</v>
      </c>
      <c r="AH60" s="134">
        <v>0</v>
      </c>
      <c r="AI60" s="134">
        <v>0</v>
      </c>
      <c r="AJ60" s="134">
        <v>0</v>
      </c>
      <c r="AK60" s="134">
        <v>0</v>
      </c>
    </row>
    <row r="61" spans="1:37">
      <c r="A61" s="191">
        <v>39082</v>
      </c>
      <c r="B61" s="134">
        <v>-57177</v>
      </c>
      <c r="C61" s="134">
        <v>32498</v>
      </c>
      <c r="D61" s="134">
        <v>89676</v>
      </c>
      <c r="E61" s="134">
        <v>8</v>
      </c>
      <c r="F61" s="134">
        <v>6251</v>
      </c>
      <c r="G61" s="134">
        <v>6243</v>
      </c>
      <c r="H61" s="134">
        <v>-57185</v>
      </c>
      <c r="I61" s="134">
        <v>26247</v>
      </c>
      <c r="J61" s="134">
        <v>83433</v>
      </c>
      <c r="K61" s="134">
        <v>-64065</v>
      </c>
      <c r="L61" s="134">
        <v>3183</v>
      </c>
      <c r="M61" s="134">
        <v>67248</v>
      </c>
      <c r="N61" s="134">
        <v>-62073</v>
      </c>
      <c r="O61" s="134">
        <v>3148</v>
      </c>
      <c r="P61" s="134">
        <v>65221</v>
      </c>
      <c r="Q61" s="134">
        <v>-43161</v>
      </c>
      <c r="R61" s="134">
        <v>263</v>
      </c>
      <c r="S61" s="134">
        <v>43424</v>
      </c>
      <c r="T61" s="134">
        <v>-18912</v>
      </c>
      <c r="U61" s="134">
        <v>2885</v>
      </c>
      <c r="V61" s="134">
        <v>21797</v>
      </c>
      <c r="W61" s="134">
        <v>-1992</v>
      </c>
      <c r="X61" s="134">
        <v>35</v>
      </c>
      <c r="Y61" s="134">
        <v>2027</v>
      </c>
      <c r="Z61" s="134">
        <v>1622</v>
      </c>
      <c r="AA61" s="134">
        <v>6128</v>
      </c>
      <c r="AB61" s="134">
        <v>4506</v>
      </c>
      <c r="AC61" s="134">
        <v>5258</v>
      </c>
      <c r="AD61" s="134">
        <v>16936</v>
      </c>
      <c r="AE61" s="134">
        <v>11679</v>
      </c>
      <c r="AF61" s="134">
        <v>0</v>
      </c>
      <c r="AG61" s="134">
        <v>0</v>
      </c>
      <c r="AH61" s="134">
        <v>0</v>
      </c>
      <c r="AI61" s="134">
        <v>0</v>
      </c>
      <c r="AJ61" s="134">
        <v>0</v>
      </c>
      <c r="AK61" s="134">
        <v>0</v>
      </c>
    </row>
    <row r="62" spans="1:37">
      <c r="A62" s="191">
        <v>39172</v>
      </c>
      <c r="B62" s="134">
        <v>-22215</v>
      </c>
      <c r="C62" s="134">
        <v>39089</v>
      </c>
      <c r="D62" s="134">
        <v>61304</v>
      </c>
      <c r="E62" s="134">
        <v>156</v>
      </c>
      <c r="F62" s="134">
        <v>6119</v>
      </c>
      <c r="G62" s="134">
        <v>5963</v>
      </c>
      <c r="H62" s="134">
        <v>-22371</v>
      </c>
      <c r="I62" s="134">
        <v>32970</v>
      </c>
      <c r="J62" s="134">
        <v>55341</v>
      </c>
      <c r="K62" s="134">
        <v>-31723</v>
      </c>
      <c r="L62" s="134">
        <v>9295</v>
      </c>
      <c r="M62" s="134">
        <v>41018</v>
      </c>
      <c r="N62" s="134">
        <v>-29411</v>
      </c>
      <c r="O62" s="134">
        <v>9279</v>
      </c>
      <c r="P62" s="134">
        <v>38691</v>
      </c>
      <c r="Q62" s="134">
        <v>590</v>
      </c>
      <c r="R62" s="134">
        <v>4147</v>
      </c>
      <c r="S62" s="134">
        <v>3557</v>
      </c>
      <c r="T62" s="134">
        <v>-30002</v>
      </c>
      <c r="U62" s="134">
        <v>5132</v>
      </c>
      <c r="V62" s="134">
        <v>35134</v>
      </c>
      <c r="W62" s="134">
        <v>-2311</v>
      </c>
      <c r="X62" s="134">
        <v>16</v>
      </c>
      <c r="Y62" s="134">
        <v>2327</v>
      </c>
      <c r="Z62" s="134">
        <v>4622</v>
      </c>
      <c r="AA62" s="134">
        <v>7041</v>
      </c>
      <c r="AB62" s="134">
        <v>2419</v>
      </c>
      <c r="AC62" s="134">
        <v>4730</v>
      </c>
      <c r="AD62" s="134">
        <v>16635</v>
      </c>
      <c r="AE62" s="134">
        <v>11904</v>
      </c>
      <c r="AF62" s="134">
        <v>0</v>
      </c>
      <c r="AG62" s="134">
        <v>0</v>
      </c>
      <c r="AH62" s="134">
        <v>0</v>
      </c>
      <c r="AI62" s="134">
        <v>0</v>
      </c>
      <c r="AJ62" s="134">
        <v>0</v>
      </c>
      <c r="AK62" s="134">
        <v>0</v>
      </c>
    </row>
    <row r="63" spans="1:37">
      <c r="A63" s="191">
        <v>39263</v>
      </c>
      <c r="B63" s="134">
        <v>-83858</v>
      </c>
      <c r="C63" s="134">
        <v>39791</v>
      </c>
      <c r="D63" s="134">
        <v>123649</v>
      </c>
      <c r="E63" s="134">
        <v>-481</v>
      </c>
      <c r="F63" s="134">
        <v>6261</v>
      </c>
      <c r="G63" s="134">
        <v>6742</v>
      </c>
      <c r="H63" s="134">
        <v>-83377</v>
      </c>
      <c r="I63" s="134">
        <v>33530</v>
      </c>
      <c r="J63" s="134">
        <v>116907</v>
      </c>
      <c r="K63" s="134">
        <v>-93997</v>
      </c>
      <c r="L63" s="134">
        <v>5576</v>
      </c>
      <c r="M63" s="134">
        <v>99573</v>
      </c>
      <c r="N63" s="134">
        <v>-91686</v>
      </c>
      <c r="O63" s="134">
        <v>5560</v>
      </c>
      <c r="P63" s="134">
        <v>97246</v>
      </c>
      <c r="Q63" s="134">
        <v>-61684</v>
      </c>
      <c r="R63" s="134">
        <v>428</v>
      </c>
      <c r="S63" s="134">
        <v>62112</v>
      </c>
      <c r="T63" s="134">
        <v>-30002</v>
      </c>
      <c r="U63" s="134">
        <v>5132</v>
      </c>
      <c r="V63" s="134">
        <v>35134</v>
      </c>
      <c r="W63" s="134">
        <v>-2311</v>
      </c>
      <c r="X63" s="134">
        <v>16</v>
      </c>
      <c r="Y63" s="134">
        <v>2327</v>
      </c>
      <c r="Z63" s="134">
        <v>4913</v>
      </c>
      <c r="AA63" s="134">
        <v>9965</v>
      </c>
      <c r="AB63" s="134">
        <v>5051</v>
      </c>
      <c r="AC63" s="134">
        <v>5707</v>
      </c>
      <c r="AD63" s="134">
        <v>17990</v>
      </c>
      <c r="AE63" s="134">
        <v>12282</v>
      </c>
      <c r="AF63" s="134">
        <v>0</v>
      </c>
      <c r="AG63" s="134">
        <v>0</v>
      </c>
      <c r="AH63" s="134">
        <v>0</v>
      </c>
      <c r="AI63" s="134">
        <v>0</v>
      </c>
      <c r="AJ63" s="134">
        <v>0</v>
      </c>
      <c r="AK63" s="134">
        <v>0</v>
      </c>
    </row>
    <row r="64" spans="1:37">
      <c r="A64" s="191">
        <v>39355</v>
      </c>
      <c r="B64" s="134">
        <v>-78211</v>
      </c>
      <c r="C64" s="134">
        <v>39195</v>
      </c>
      <c r="D64" s="134">
        <v>117406</v>
      </c>
      <c r="E64" s="134">
        <v>-977</v>
      </c>
      <c r="F64" s="134">
        <v>6394</v>
      </c>
      <c r="G64" s="134">
        <v>7371</v>
      </c>
      <c r="H64" s="134">
        <v>-77234</v>
      </c>
      <c r="I64" s="134">
        <v>32801</v>
      </c>
      <c r="J64" s="134">
        <v>110035</v>
      </c>
      <c r="K64" s="134">
        <v>-82040</v>
      </c>
      <c r="L64" s="134">
        <v>7222</v>
      </c>
      <c r="M64" s="134">
        <v>89262</v>
      </c>
      <c r="N64" s="134">
        <v>-79729</v>
      </c>
      <c r="O64" s="134">
        <v>7206</v>
      </c>
      <c r="P64" s="134">
        <v>86935</v>
      </c>
      <c r="Q64" s="134">
        <v>-49727</v>
      </c>
      <c r="R64" s="134">
        <v>2073</v>
      </c>
      <c r="S64" s="134">
        <v>51801</v>
      </c>
      <c r="T64" s="134">
        <v>-30002</v>
      </c>
      <c r="U64" s="134">
        <v>5132</v>
      </c>
      <c r="V64" s="134">
        <v>35134</v>
      </c>
      <c r="W64" s="134">
        <v>-2311</v>
      </c>
      <c r="X64" s="134">
        <v>16</v>
      </c>
      <c r="Y64" s="134">
        <v>2327</v>
      </c>
      <c r="Z64" s="134">
        <v>-947</v>
      </c>
      <c r="AA64" s="134">
        <v>6884</v>
      </c>
      <c r="AB64" s="134">
        <v>7831</v>
      </c>
      <c r="AC64" s="134">
        <v>5753</v>
      </c>
      <c r="AD64" s="134">
        <v>18695</v>
      </c>
      <c r="AE64" s="134">
        <v>12942</v>
      </c>
      <c r="AF64" s="134">
        <v>0</v>
      </c>
      <c r="AG64" s="134">
        <v>0</v>
      </c>
      <c r="AH64" s="134">
        <v>0</v>
      </c>
      <c r="AI64" s="134">
        <v>0</v>
      </c>
      <c r="AJ64" s="134">
        <v>0</v>
      </c>
      <c r="AK64" s="134">
        <v>0</v>
      </c>
    </row>
    <row r="65" spans="1:37">
      <c r="A65" s="191">
        <v>39447</v>
      </c>
      <c r="B65" s="134">
        <v>-70415</v>
      </c>
      <c r="C65" s="134">
        <v>34965</v>
      </c>
      <c r="D65" s="134">
        <v>105381</v>
      </c>
      <c r="E65" s="134">
        <v>-2336</v>
      </c>
      <c r="F65" s="134">
        <v>6037</v>
      </c>
      <c r="G65" s="134">
        <v>8373</v>
      </c>
      <c r="H65" s="134">
        <v>-68079</v>
      </c>
      <c r="I65" s="134">
        <v>28928</v>
      </c>
      <c r="J65" s="134">
        <v>97008</v>
      </c>
      <c r="K65" s="134">
        <v>-74081</v>
      </c>
      <c r="L65" s="134">
        <v>5599</v>
      </c>
      <c r="M65" s="134">
        <v>79680</v>
      </c>
      <c r="N65" s="134">
        <v>-71770</v>
      </c>
      <c r="O65" s="134">
        <v>5583</v>
      </c>
      <c r="P65" s="134">
        <v>77353</v>
      </c>
      <c r="Q65" s="134">
        <v>-41768</v>
      </c>
      <c r="R65" s="134">
        <v>451</v>
      </c>
      <c r="S65" s="134">
        <v>42219</v>
      </c>
      <c r="T65" s="134">
        <v>-30002</v>
      </c>
      <c r="U65" s="134">
        <v>5132</v>
      </c>
      <c r="V65" s="134">
        <v>35134</v>
      </c>
      <c r="W65" s="134">
        <v>-2311</v>
      </c>
      <c r="X65" s="134">
        <v>16</v>
      </c>
      <c r="Y65" s="134">
        <v>2327</v>
      </c>
      <c r="Z65" s="134">
        <v>586</v>
      </c>
      <c r="AA65" s="134">
        <v>4039</v>
      </c>
      <c r="AB65" s="134">
        <v>3453</v>
      </c>
      <c r="AC65" s="134">
        <v>5416</v>
      </c>
      <c r="AD65" s="134">
        <v>19291</v>
      </c>
      <c r="AE65" s="134">
        <v>13875</v>
      </c>
      <c r="AF65" s="134">
        <v>0</v>
      </c>
      <c r="AG65" s="134">
        <v>0</v>
      </c>
      <c r="AH65" s="134">
        <v>0</v>
      </c>
      <c r="AI65" s="134">
        <v>0</v>
      </c>
      <c r="AJ65" s="134">
        <v>0</v>
      </c>
      <c r="AK65" s="134">
        <v>0</v>
      </c>
    </row>
    <row r="66" spans="1:37">
      <c r="A66" s="191">
        <v>39538</v>
      </c>
      <c r="B66" s="134">
        <v>4793</v>
      </c>
      <c r="C66" s="134">
        <v>52695</v>
      </c>
      <c r="D66" s="134">
        <v>47903</v>
      </c>
      <c r="E66" s="134">
        <v>-4910</v>
      </c>
      <c r="F66" s="134">
        <v>4686</v>
      </c>
      <c r="G66" s="134">
        <v>9596</v>
      </c>
      <c r="H66" s="134">
        <v>683</v>
      </c>
      <c r="I66" s="134">
        <v>37551</v>
      </c>
      <c r="J66" s="134">
        <v>36868</v>
      </c>
      <c r="K66" s="134">
        <v>-11128</v>
      </c>
      <c r="L66" s="134">
        <v>17605</v>
      </c>
      <c r="M66" s="134">
        <v>28733</v>
      </c>
      <c r="N66" s="134">
        <v>-8719</v>
      </c>
      <c r="O66" s="134">
        <v>15644</v>
      </c>
      <c r="P66" s="134">
        <v>24363</v>
      </c>
      <c r="Q66" s="134">
        <v>-12917</v>
      </c>
      <c r="R66" s="134">
        <v>1142</v>
      </c>
      <c r="S66" s="134">
        <v>14059</v>
      </c>
      <c r="T66" s="134">
        <v>4198</v>
      </c>
      <c r="U66" s="134">
        <v>14502</v>
      </c>
      <c r="V66" s="134">
        <v>10304</v>
      </c>
      <c r="W66" s="134">
        <v>-2409</v>
      </c>
      <c r="X66" s="134">
        <v>1961</v>
      </c>
      <c r="Y66" s="134">
        <v>4370</v>
      </c>
      <c r="Z66" s="134">
        <v>1006</v>
      </c>
      <c r="AA66" s="134">
        <v>3098</v>
      </c>
      <c r="AB66" s="134">
        <v>2092</v>
      </c>
      <c r="AC66" s="134">
        <v>3704</v>
      </c>
      <c r="AD66" s="134">
        <v>9746</v>
      </c>
      <c r="AE66" s="134">
        <v>6043</v>
      </c>
      <c r="AF66" s="134">
        <v>7102</v>
      </c>
      <c r="AG66" s="134">
        <v>7102</v>
      </c>
      <c r="AH66" s="134"/>
      <c r="AI66" s="134">
        <v>9020</v>
      </c>
      <c r="AJ66" s="134">
        <v>10459</v>
      </c>
      <c r="AK66" s="134">
        <v>1438</v>
      </c>
    </row>
    <row r="67" spans="1:37">
      <c r="A67" s="191">
        <v>39629</v>
      </c>
      <c r="B67" s="134">
        <v>-87083</v>
      </c>
      <c r="C67" s="134">
        <v>42947</v>
      </c>
      <c r="D67" s="134">
        <v>130030</v>
      </c>
      <c r="E67" s="134">
        <v>-5941</v>
      </c>
      <c r="F67" s="134">
        <v>4843</v>
      </c>
      <c r="G67" s="134">
        <v>10784</v>
      </c>
      <c r="H67" s="134">
        <v>-80208</v>
      </c>
      <c r="I67" s="134">
        <v>37798</v>
      </c>
      <c r="J67" s="134">
        <v>118006</v>
      </c>
      <c r="K67" s="134">
        <v>-89777</v>
      </c>
      <c r="L67" s="134">
        <v>18688</v>
      </c>
      <c r="M67" s="134">
        <v>108466</v>
      </c>
      <c r="N67" s="134">
        <v>-87368</v>
      </c>
      <c r="O67" s="134">
        <v>16727</v>
      </c>
      <c r="P67" s="134">
        <v>104095</v>
      </c>
      <c r="Q67" s="134">
        <v>-91566</v>
      </c>
      <c r="R67" s="134">
        <v>2225</v>
      </c>
      <c r="S67" s="134">
        <v>93791</v>
      </c>
      <c r="T67" s="134">
        <v>4198</v>
      </c>
      <c r="U67" s="134">
        <v>14502</v>
      </c>
      <c r="V67" s="134">
        <v>10304</v>
      </c>
      <c r="W67" s="134">
        <v>-2409</v>
      </c>
      <c r="X67" s="134">
        <v>1961</v>
      </c>
      <c r="Y67" s="134">
        <v>4370</v>
      </c>
      <c r="Z67" s="134">
        <v>-895</v>
      </c>
      <c r="AA67" s="134">
        <v>3570</v>
      </c>
      <c r="AB67" s="134">
        <v>4465</v>
      </c>
      <c r="AC67" s="134">
        <v>4344</v>
      </c>
      <c r="AD67" s="134">
        <v>9419</v>
      </c>
      <c r="AE67" s="134">
        <v>5075</v>
      </c>
      <c r="AF67" s="134">
        <v>6121</v>
      </c>
      <c r="AG67" s="134">
        <v>6121</v>
      </c>
      <c r="AH67" s="134"/>
      <c r="AI67" s="134">
        <v>-935</v>
      </c>
      <c r="AJ67" s="134">
        <v>306</v>
      </c>
      <c r="AK67" s="134">
        <v>1240</v>
      </c>
    </row>
    <row r="68" spans="1:37">
      <c r="A68" s="191">
        <v>39721</v>
      </c>
      <c r="B68" s="134">
        <v>-33163</v>
      </c>
      <c r="C68" s="134">
        <v>46758</v>
      </c>
      <c r="D68" s="134">
        <v>79922</v>
      </c>
      <c r="E68" s="134">
        <v>-6170</v>
      </c>
      <c r="F68" s="134">
        <v>4931</v>
      </c>
      <c r="G68" s="134">
        <v>11101</v>
      </c>
      <c r="H68" s="134">
        <v>-28593</v>
      </c>
      <c r="I68" s="134">
        <v>39069</v>
      </c>
      <c r="J68" s="134">
        <v>67662</v>
      </c>
      <c r="K68" s="134">
        <v>-35006</v>
      </c>
      <c r="L68" s="134">
        <v>19420</v>
      </c>
      <c r="M68" s="134">
        <v>54427</v>
      </c>
      <c r="N68" s="134">
        <v>-32597</v>
      </c>
      <c r="O68" s="134">
        <v>17459</v>
      </c>
      <c r="P68" s="134">
        <v>50056</v>
      </c>
      <c r="Q68" s="134">
        <v>-36795</v>
      </c>
      <c r="R68" s="134">
        <v>2957</v>
      </c>
      <c r="S68" s="134">
        <v>39752</v>
      </c>
      <c r="T68" s="134">
        <v>4198</v>
      </c>
      <c r="U68" s="134">
        <v>14502</v>
      </c>
      <c r="V68" s="134">
        <v>10304</v>
      </c>
      <c r="W68" s="134">
        <v>-2409</v>
      </c>
      <c r="X68" s="134">
        <v>1961</v>
      </c>
      <c r="Y68" s="134">
        <v>4370</v>
      </c>
      <c r="Z68" s="134">
        <v>-5051</v>
      </c>
      <c r="AA68" s="134">
        <v>2804</v>
      </c>
      <c r="AB68" s="134">
        <v>7856</v>
      </c>
      <c r="AC68" s="134">
        <v>5242</v>
      </c>
      <c r="AD68" s="134">
        <v>10622</v>
      </c>
      <c r="AE68" s="134">
        <v>5380</v>
      </c>
      <c r="AF68" s="134">
        <v>6222</v>
      </c>
      <c r="AG68" s="134">
        <v>6222</v>
      </c>
      <c r="AH68" s="134"/>
      <c r="AI68" s="134">
        <v>1600</v>
      </c>
      <c r="AJ68" s="134">
        <v>2758</v>
      </c>
      <c r="AK68" s="134">
        <v>1159</v>
      </c>
    </row>
    <row r="69" spans="1:37">
      <c r="A69" s="191">
        <v>39813</v>
      </c>
      <c r="B69" s="134">
        <v>-32234</v>
      </c>
      <c r="C69" s="134">
        <v>44790</v>
      </c>
      <c r="D69" s="134">
        <v>77024</v>
      </c>
      <c r="E69" s="134">
        <v>-7823</v>
      </c>
      <c r="F69" s="134">
        <v>4780</v>
      </c>
      <c r="G69" s="134">
        <v>12603</v>
      </c>
      <c r="H69" s="134">
        <v>-24207</v>
      </c>
      <c r="I69" s="134">
        <v>38874</v>
      </c>
      <c r="J69" s="134">
        <v>63081</v>
      </c>
      <c r="K69" s="134">
        <v>-30579</v>
      </c>
      <c r="L69" s="134">
        <v>19508</v>
      </c>
      <c r="M69" s="134">
        <v>50087</v>
      </c>
      <c r="N69" s="134">
        <v>-28170</v>
      </c>
      <c r="O69" s="134">
        <v>17547</v>
      </c>
      <c r="P69" s="134">
        <v>45717</v>
      </c>
      <c r="Q69" s="134">
        <v>-32368</v>
      </c>
      <c r="R69" s="134">
        <v>3045</v>
      </c>
      <c r="S69" s="134">
        <v>35413</v>
      </c>
      <c r="T69" s="134">
        <v>4198</v>
      </c>
      <c r="U69" s="134">
        <v>14502</v>
      </c>
      <c r="V69" s="134">
        <v>10304</v>
      </c>
      <c r="W69" s="134">
        <v>-2409</v>
      </c>
      <c r="X69" s="134">
        <v>1961</v>
      </c>
      <c r="Y69" s="134">
        <v>4370</v>
      </c>
      <c r="Z69" s="134">
        <v>-3987</v>
      </c>
      <c r="AA69" s="134">
        <v>3156</v>
      </c>
      <c r="AB69" s="134">
        <v>7144</v>
      </c>
      <c r="AC69" s="134">
        <v>3685</v>
      </c>
      <c r="AD69" s="134">
        <v>9534</v>
      </c>
      <c r="AE69" s="134">
        <v>5849</v>
      </c>
      <c r="AF69" s="134">
        <v>6676</v>
      </c>
      <c r="AG69" s="134">
        <v>6676</v>
      </c>
      <c r="AH69" s="134"/>
      <c r="AI69" s="134">
        <v>-204</v>
      </c>
      <c r="AJ69" s="134">
        <v>1136</v>
      </c>
      <c r="AK69" s="134">
        <v>1340</v>
      </c>
    </row>
    <row r="70" spans="1:37">
      <c r="A70" s="191">
        <v>39903</v>
      </c>
      <c r="B70" s="134">
        <v>-23289</v>
      </c>
      <c r="C70" s="134">
        <v>41138</v>
      </c>
      <c r="D70" s="134">
        <v>64427</v>
      </c>
      <c r="E70" s="134">
        <v>-5602</v>
      </c>
      <c r="F70" s="134">
        <v>5046</v>
      </c>
      <c r="G70" s="134">
        <v>10648</v>
      </c>
      <c r="H70" s="134">
        <v>-30899</v>
      </c>
      <c r="I70" s="134">
        <v>21516</v>
      </c>
      <c r="J70" s="134">
        <v>52415</v>
      </c>
      <c r="K70" s="134">
        <v>-41052</v>
      </c>
      <c r="L70" s="134">
        <v>5435</v>
      </c>
      <c r="M70" s="134">
        <v>46488</v>
      </c>
      <c r="N70" s="134">
        <v>-38059</v>
      </c>
      <c r="O70" s="134">
        <v>4353</v>
      </c>
      <c r="P70" s="134">
        <v>42412</v>
      </c>
      <c r="Q70" s="134">
        <v>-23372</v>
      </c>
      <c r="R70" s="134">
        <v>2116</v>
      </c>
      <c r="S70" s="134">
        <v>25488</v>
      </c>
      <c r="T70" s="134">
        <v>-14687</v>
      </c>
      <c r="U70" s="134">
        <v>2237</v>
      </c>
      <c r="V70" s="134">
        <v>16924</v>
      </c>
      <c r="W70" s="134">
        <v>-2993</v>
      </c>
      <c r="X70" s="134">
        <v>1082</v>
      </c>
      <c r="Y70" s="134">
        <v>4075</v>
      </c>
      <c r="Z70" s="134">
        <v>378</v>
      </c>
      <c r="AA70" s="134">
        <v>2834</v>
      </c>
      <c r="AB70" s="134">
        <v>2457</v>
      </c>
      <c r="AC70" s="134">
        <v>3465</v>
      </c>
      <c r="AD70" s="134">
        <v>6936</v>
      </c>
      <c r="AE70" s="134">
        <v>3471</v>
      </c>
      <c r="AF70" s="134">
        <v>6311</v>
      </c>
      <c r="AG70" s="134">
        <v>6311</v>
      </c>
      <c r="AH70" s="134"/>
      <c r="AI70" s="134">
        <v>13211</v>
      </c>
      <c r="AJ70" s="134">
        <v>14576</v>
      </c>
      <c r="AK70" s="134">
        <v>1364</v>
      </c>
    </row>
    <row r="71" spans="1:37">
      <c r="A71" s="191">
        <v>39994</v>
      </c>
      <c r="B71" s="134">
        <v>-89665</v>
      </c>
      <c r="C71" s="134">
        <v>31175</v>
      </c>
      <c r="D71" s="134">
        <v>120840</v>
      </c>
      <c r="E71" s="134">
        <v>-4315</v>
      </c>
      <c r="F71" s="134">
        <v>5680</v>
      </c>
      <c r="G71" s="134">
        <v>9995</v>
      </c>
      <c r="H71" s="134">
        <v>-89249</v>
      </c>
      <c r="I71" s="134">
        <v>20464</v>
      </c>
      <c r="J71" s="134">
        <v>109713</v>
      </c>
      <c r="K71" s="134">
        <v>-94607</v>
      </c>
      <c r="L71" s="134">
        <v>3766</v>
      </c>
      <c r="M71" s="134">
        <v>98373</v>
      </c>
      <c r="N71" s="134">
        <v>-91614</v>
      </c>
      <c r="O71" s="134">
        <v>2684</v>
      </c>
      <c r="P71" s="134">
        <v>94297</v>
      </c>
      <c r="Q71" s="134">
        <v>-76927</v>
      </c>
      <c r="R71" s="134">
        <v>447</v>
      </c>
      <c r="S71" s="134">
        <v>77373</v>
      </c>
      <c r="T71" s="134">
        <v>-14687</v>
      </c>
      <c r="U71" s="134">
        <v>2237</v>
      </c>
      <c r="V71" s="134">
        <v>16924</v>
      </c>
      <c r="W71" s="134">
        <v>-2993</v>
      </c>
      <c r="X71" s="134">
        <v>1082</v>
      </c>
      <c r="Y71" s="134">
        <v>4075</v>
      </c>
      <c r="Z71" s="134">
        <v>-2349</v>
      </c>
      <c r="AA71" s="134">
        <v>4735</v>
      </c>
      <c r="AB71" s="134">
        <v>7083</v>
      </c>
      <c r="AC71" s="134">
        <v>2674</v>
      </c>
      <c r="AD71" s="134">
        <v>6931</v>
      </c>
      <c r="AE71" s="134">
        <v>4257</v>
      </c>
      <c r="AF71" s="134">
        <v>5032</v>
      </c>
      <c r="AG71" s="134">
        <v>5032</v>
      </c>
      <c r="AH71" s="134"/>
      <c r="AI71" s="134">
        <v>3899</v>
      </c>
      <c r="AJ71" s="134">
        <v>5031</v>
      </c>
      <c r="AK71" s="134">
        <v>1132</v>
      </c>
    </row>
    <row r="72" spans="1:37">
      <c r="A72" s="191">
        <v>40086</v>
      </c>
      <c r="B72" s="134">
        <v>-60940</v>
      </c>
      <c r="C72" s="134">
        <v>24327</v>
      </c>
      <c r="D72" s="134">
        <v>85267</v>
      </c>
      <c r="E72" s="134">
        <v>-3035</v>
      </c>
      <c r="F72" s="134">
        <v>5892</v>
      </c>
      <c r="G72" s="134">
        <v>8927</v>
      </c>
      <c r="H72" s="134">
        <v>-56971</v>
      </c>
      <c r="I72" s="134">
        <v>18410</v>
      </c>
      <c r="J72" s="134">
        <v>75381</v>
      </c>
      <c r="K72" s="134">
        <v>-58633</v>
      </c>
      <c r="L72" s="134">
        <v>6293</v>
      </c>
      <c r="M72" s="134">
        <v>64926</v>
      </c>
      <c r="N72" s="134">
        <v>-55640</v>
      </c>
      <c r="O72" s="134">
        <v>5211</v>
      </c>
      <c r="P72" s="134">
        <v>60851</v>
      </c>
      <c r="Q72" s="134">
        <v>-40953</v>
      </c>
      <c r="R72" s="134">
        <v>2974</v>
      </c>
      <c r="S72" s="134">
        <v>43927</v>
      </c>
      <c r="T72" s="134">
        <v>-14687</v>
      </c>
      <c r="U72" s="134">
        <v>2237</v>
      </c>
      <c r="V72" s="134">
        <v>16924</v>
      </c>
      <c r="W72" s="134">
        <v>-2993</v>
      </c>
      <c r="X72" s="134">
        <v>1082</v>
      </c>
      <c r="Y72" s="134">
        <v>4075</v>
      </c>
      <c r="Z72" s="134">
        <v>-5273</v>
      </c>
      <c r="AA72" s="134">
        <v>2579</v>
      </c>
      <c r="AB72" s="134">
        <v>7852</v>
      </c>
      <c r="AC72" s="134">
        <v>2950</v>
      </c>
      <c r="AD72" s="134">
        <v>5553</v>
      </c>
      <c r="AE72" s="134">
        <v>2603</v>
      </c>
      <c r="AF72" s="134">
        <v>3984</v>
      </c>
      <c r="AG72" s="134">
        <v>3984</v>
      </c>
      <c r="AH72" s="134"/>
      <c r="AI72" s="134">
        <v>-933</v>
      </c>
      <c r="AJ72" s="134">
        <v>25</v>
      </c>
      <c r="AK72" s="134">
        <v>959</v>
      </c>
    </row>
    <row r="73" spans="1:37">
      <c r="A73" s="191">
        <v>40178</v>
      </c>
      <c r="B73" s="134">
        <v>-42765</v>
      </c>
      <c r="C73" s="134">
        <v>27127</v>
      </c>
      <c r="D73" s="134">
        <v>69891</v>
      </c>
      <c r="E73" s="134">
        <v>-3416</v>
      </c>
      <c r="F73" s="134">
        <v>5948</v>
      </c>
      <c r="G73" s="134">
        <v>9364</v>
      </c>
      <c r="H73" s="134">
        <v>-42582</v>
      </c>
      <c r="I73" s="134">
        <v>16959</v>
      </c>
      <c r="J73" s="134">
        <v>59541</v>
      </c>
      <c r="K73" s="134">
        <v>-47736</v>
      </c>
      <c r="L73" s="134">
        <v>4383</v>
      </c>
      <c r="M73" s="134">
        <v>52119</v>
      </c>
      <c r="N73" s="134">
        <v>-44742</v>
      </c>
      <c r="O73" s="134">
        <v>3301</v>
      </c>
      <c r="P73" s="134">
        <v>48044</v>
      </c>
      <c r="Q73" s="134">
        <v>-30055</v>
      </c>
      <c r="R73" s="134">
        <v>1064</v>
      </c>
      <c r="S73" s="134">
        <v>31119</v>
      </c>
      <c r="T73" s="134">
        <v>-14687</v>
      </c>
      <c r="U73" s="134">
        <v>2237</v>
      </c>
      <c r="V73" s="134">
        <v>16924</v>
      </c>
      <c r="W73" s="134">
        <v>-2993</v>
      </c>
      <c r="X73" s="134">
        <v>1082</v>
      </c>
      <c r="Y73" s="134">
        <v>4075</v>
      </c>
      <c r="Z73" s="134">
        <v>-1031</v>
      </c>
      <c r="AA73" s="134">
        <v>2625</v>
      </c>
      <c r="AB73" s="134">
        <v>3657</v>
      </c>
      <c r="AC73" s="134">
        <v>2692</v>
      </c>
      <c r="AD73" s="134">
        <v>6457</v>
      </c>
      <c r="AE73" s="134">
        <v>3765</v>
      </c>
      <c r="AF73" s="134">
        <v>3494</v>
      </c>
      <c r="AG73" s="134">
        <v>3494</v>
      </c>
      <c r="AH73" s="134"/>
      <c r="AI73" s="134">
        <v>3233</v>
      </c>
      <c r="AJ73" s="134">
        <v>4219</v>
      </c>
      <c r="AK73" s="134">
        <v>986</v>
      </c>
    </row>
    <row r="74" spans="1:37">
      <c r="A74" s="191">
        <v>40268</v>
      </c>
      <c r="B74" s="134">
        <v>-11909</v>
      </c>
      <c r="C74" s="134">
        <v>36462</v>
      </c>
      <c r="D74" s="134">
        <v>48371</v>
      </c>
      <c r="E74" s="134">
        <v>-1446</v>
      </c>
      <c r="F74" s="134">
        <v>5727</v>
      </c>
      <c r="G74" s="134">
        <v>7173</v>
      </c>
      <c r="H74" s="134">
        <v>-25236</v>
      </c>
      <c r="I74" s="134">
        <v>14898</v>
      </c>
      <c r="J74" s="134">
        <v>40134</v>
      </c>
      <c r="K74" s="134">
        <v>-30488</v>
      </c>
      <c r="L74" s="134">
        <v>4272</v>
      </c>
      <c r="M74" s="134">
        <v>34760</v>
      </c>
      <c r="N74" s="134">
        <v>-26445</v>
      </c>
      <c r="O74" s="134">
        <v>3506</v>
      </c>
      <c r="P74" s="134">
        <v>29951</v>
      </c>
      <c r="Q74" s="134">
        <v>-10268</v>
      </c>
      <c r="R74" s="134">
        <v>702</v>
      </c>
      <c r="S74" s="134">
        <v>10970</v>
      </c>
      <c r="T74" s="134">
        <v>-16177</v>
      </c>
      <c r="U74" s="134">
        <v>2804</v>
      </c>
      <c r="V74" s="134">
        <v>18981</v>
      </c>
      <c r="W74" s="134">
        <v>-4043</v>
      </c>
      <c r="X74" s="134">
        <v>766</v>
      </c>
      <c r="Y74" s="134">
        <v>4809</v>
      </c>
      <c r="Z74" s="134">
        <v>-669</v>
      </c>
      <c r="AA74" s="134">
        <v>2117</v>
      </c>
      <c r="AB74" s="134">
        <v>2786</v>
      </c>
      <c r="AC74" s="134">
        <v>3023</v>
      </c>
      <c r="AD74" s="134">
        <v>5612</v>
      </c>
      <c r="AE74" s="134">
        <v>2589</v>
      </c>
      <c r="AF74" s="134">
        <v>2898</v>
      </c>
      <c r="AG74" s="134">
        <v>2898</v>
      </c>
      <c r="AH74" s="134"/>
      <c r="AI74" s="134">
        <v>14773</v>
      </c>
      <c r="AJ74" s="134">
        <v>15837</v>
      </c>
      <c r="AK74" s="134">
        <v>1063</v>
      </c>
    </row>
    <row r="75" spans="1:37">
      <c r="A75" s="191">
        <v>40359</v>
      </c>
      <c r="B75" s="134">
        <v>-74248</v>
      </c>
      <c r="C75" s="134">
        <v>28101</v>
      </c>
      <c r="D75" s="134">
        <v>102350</v>
      </c>
      <c r="E75" s="134">
        <v>-1972</v>
      </c>
      <c r="F75" s="134">
        <v>5235</v>
      </c>
      <c r="G75" s="134">
        <v>7207</v>
      </c>
      <c r="H75" s="134">
        <v>-77154</v>
      </c>
      <c r="I75" s="134">
        <v>16874</v>
      </c>
      <c r="J75" s="134">
        <v>94028</v>
      </c>
      <c r="K75" s="134">
        <v>-77051</v>
      </c>
      <c r="L75" s="134">
        <v>4655</v>
      </c>
      <c r="M75" s="134">
        <v>81706</v>
      </c>
      <c r="N75" s="134">
        <v>-73008</v>
      </c>
      <c r="O75" s="134">
        <v>3889</v>
      </c>
      <c r="P75" s="134">
        <v>76897</v>
      </c>
      <c r="Q75" s="134">
        <v>-56831</v>
      </c>
      <c r="R75" s="134">
        <v>1085</v>
      </c>
      <c r="S75" s="134">
        <v>57916</v>
      </c>
      <c r="T75" s="134">
        <v>-16177</v>
      </c>
      <c r="U75" s="134">
        <v>2804</v>
      </c>
      <c r="V75" s="134">
        <v>18981</v>
      </c>
      <c r="W75" s="134">
        <v>-4043</v>
      </c>
      <c r="X75" s="134">
        <v>766</v>
      </c>
      <c r="Y75" s="134">
        <v>4809</v>
      </c>
      <c r="Z75" s="134">
        <v>-6936</v>
      </c>
      <c r="AA75" s="134">
        <v>2549</v>
      </c>
      <c r="AB75" s="134">
        <v>9485</v>
      </c>
      <c r="AC75" s="134">
        <v>3521</v>
      </c>
      <c r="AD75" s="134">
        <v>6358</v>
      </c>
      <c r="AE75" s="134">
        <v>2837</v>
      </c>
      <c r="AF75" s="134">
        <v>3312</v>
      </c>
      <c r="AG75" s="134">
        <v>3312</v>
      </c>
      <c r="AH75" s="134"/>
      <c r="AI75" s="134">
        <v>4877</v>
      </c>
      <c r="AJ75" s="134">
        <v>5992</v>
      </c>
      <c r="AK75" s="134">
        <v>1115</v>
      </c>
    </row>
    <row r="76" spans="1:37">
      <c r="A76" s="191">
        <v>40451</v>
      </c>
      <c r="B76" s="134">
        <v>-109141</v>
      </c>
      <c r="C76" s="134">
        <v>29521</v>
      </c>
      <c r="D76" s="134">
        <v>138661</v>
      </c>
      <c r="E76" s="134">
        <v>-726</v>
      </c>
      <c r="F76" s="134">
        <v>5986</v>
      </c>
      <c r="G76" s="134">
        <v>6712</v>
      </c>
      <c r="H76" s="134">
        <v>-110190</v>
      </c>
      <c r="I76" s="134">
        <v>20534</v>
      </c>
      <c r="J76" s="134">
        <v>130724</v>
      </c>
      <c r="K76" s="134">
        <v>-108642</v>
      </c>
      <c r="L76" s="134">
        <v>11056</v>
      </c>
      <c r="M76" s="134">
        <v>119699</v>
      </c>
      <c r="N76" s="134">
        <v>-104600</v>
      </c>
      <c r="O76" s="134">
        <v>10290</v>
      </c>
      <c r="P76" s="134">
        <v>114890</v>
      </c>
      <c r="Q76" s="134">
        <v>-88423</v>
      </c>
      <c r="R76" s="134">
        <v>7486</v>
      </c>
      <c r="S76" s="134">
        <v>95909</v>
      </c>
      <c r="T76" s="134">
        <v>-16177</v>
      </c>
      <c r="U76" s="134">
        <v>2804</v>
      </c>
      <c r="V76" s="134">
        <v>18981</v>
      </c>
      <c r="W76" s="134">
        <v>-4043</v>
      </c>
      <c r="X76" s="134">
        <v>766</v>
      </c>
      <c r="Y76" s="134">
        <v>4809</v>
      </c>
      <c r="Z76" s="134">
        <v>-7223</v>
      </c>
      <c r="AA76" s="134">
        <v>1966</v>
      </c>
      <c r="AB76" s="134">
        <v>9190</v>
      </c>
      <c r="AC76" s="134">
        <v>3017</v>
      </c>
      <c r="AD76" s="134">
        <v>4852</v>
      </c>
      <c r="AE76" s="134">
        <v>1835</v>
      </c>
      <c r="AF76" s="134">
        <v>2659</v>
      </c>
      <c r="AG76" s="134">
        <v>2659</v>
      </c>
      <c r="AH76" s="134"/>
      <c r="AI76" s="134">
        <v>1775</v>
      </c>
      <c r="AJ76" s="134">
        <v>3001</v>
      </c>
      <c r="AK76" s="134">
        <v>1226</v>
      </c>
    </row>
    <row r="77" spans="1:37">
      <c r="A77" s="191">
        <v>40543</v>
      </c>
      <c r="B77" s="134">
        <v>-54632</v>
      </c>
      <c r="C77" s="134">
        <v>22034</v>
      </c>
      <c r="D77" s="134">
        <v>76666</v>
      </c>
      <c r="E77" s="134">
        <v>-1005</v>
      </c>
      <c r="F77" s="134">
        <v>6437</v>
      </c>
      <c r="G77" s="134">
        <v>7442</v>
      </c>
      <c r="H77" s="134">
        <v>-54098</v>
      </c>
      <c r="I77" s="134">
        <v>13739</v>
      </c>
      <c r="J77" s="134">
        <v>67837</v>
      </c>
      <c r="K77" s="134">
        <v>-56695</v>
      </c>
      <c r="L77" s="134">
        <v>3852</v>
      </c>
      <c r="M77" s="134">
        <v>60548</v>
      </c>
      <c r="N77" s="134">
        <v>-52653</v>
      </c>
      <c r="O77" s="134">
        <v>3086</v>
      </c>
      <c r="P77" s="134">
        <v>55739</v>
      </c>
      <c r="Q77" s="134">
        <v>-36475</v>
      </c>
      <c r="R77" s="134">
        <v>282</v>
      </c>
      <c r="S77" s="134">
        <v>36758</v>
      </c>
      <c r="T77" s="134">
        <v>-16177</v>
      </c>
      <c r="U77" s="134">
        <v>2804</v>
      </c>
      <c r="V77" s="134">
        <v>18981</v>
      </c>
      <c r="W77" s="134">
        <v>-4043</v>
      </c>
      <c r="X77" s="134">
        <v>766</v>
      </c>
      <c r="Y77" s="134">
        <v>4809</v>
      </c>
      <c r="Z77" s="134">
        <v>-2871</v>
      </c>
      <c r="AA77" s="134">
        <v>2652</v>
      </c>
      <c r="AB77" s="134">
        <v>5523</v>
      </c>
      <c r="AC77" s="134">
        <v>2974</v>
      </c>
      <c r="AD77" s="134">
        <v>4740</v>
      </c>
      <c r="AE77" s="134">
        <v>1767</v>
      </c>
      <c r="AF77" s="134">
        <v>2494</v>
      </c>
      <c r="AG77" s="134">
        <v>2494</v>
      </c>
      <c r="AH77" s="134"/>
      <c r="AI77" s="134">
        <v>471</v>
      </c>
      <c r="AJ77" s="134">
        <v>1859</v>
      </c>
      <c r="AK77" s="134">
        <v>1387</v>
      </c>
    </row>
    <row r="78" spans="1:37">
      <c r="A78" s="191">
        <v>40633</v>
      </c>
      <c r="B78" s="134">
        <v>2716</v>
      </c>
      <c r="C78" s="134">
        <v>41678</v>
      </c>
      <c r="D78" s="134">
        <v>38963</v>
      </c>
      <c r="E78" s="134">
        <v>-1179</v>
      </c>
      <c r="F78" s="134">
        <v>5926</v>
      </c>
      <c r="G78" s="134">
        <v>7105</v>
      </c>
      <c r="H78" s="134">
        <v>-13010</v>
      </c>
      <c r="I78" s="134">
        <v>17467</v>
      </c>
      <c r="J78" s="134">
        <v>30477</v>
      </c>
      <c r="K78" s="134">
        <v>-20528</v>
      </c>
      <c r="L78" s="134">
        <v>4830</v>
      </c>
      <c r="M78" s="134">
        <v>25358</v>
      </c>
      <c r="N78" s="134">
        <v>-17274</v>
      </c>
      <c r="O78" s="134">
        <v>3635</v>
      </c>
      <c r="P78" s="134">
        <v>20909</v>
      </c>
      <c r="Q78" s="134">
        <v>-10983</v>
      </c>
      <c r="R78" s="134">
        <v>425</v>
      </c>
      <c r="S78" s="134">
        <v>11407</v>
      </c>
      <c r="T78" s="134">
        <v>-6291</v>
      </c>
      <c r="U78" s="134">
        <v>3211</v>
      </c>
      <c r="V78" s="134">
        <v>9502</v>
      </c>
      <c r="W78" s="134">
        <v>-3254</v>
      </c>
      <c r="X78" s="134">
        <v>1194</v>
      </c>
      <c r="Y78" s="134">
        <v>4448</v>
      </c>
      <c r="Z78" s="134">
        <v>1596</v>
      </c>
      <c r="AA78" s="134">
        <v>4750</v>
      </c>
      <c r="AB78" s="134">
        <v>3154</v>
      </c>
      <c r="AC78" s="134">
        <v>3339</v>
      </c>
      <c r="AD78" s="134">
        <v>5304</v>
      </c>
      <c r="AE78" s="134">
        <v>1965</v>
      </c>
      <c r="AF78" s="134">
        <v>2583</v>
      </c>
      <c r="AG78" s="134">
        <v>2583</v>
      </c>
      <c r="AH78" s="134"/>
      <c r="AI78" s="134">
        <v>16905</v>
      </c>
      <c r="AJ78" s="134">
        <v>18286</v>
      </c>
      <c r="AK78" s="134">
        <v>1381</v>
      </c>
    </row>
    <row r="79" spans="1:37">
      <c r="A79" s="191">
        <v>40724</v>
      </c>
      <c r="B79" s="134">
        <v>-135675</v>
      </c>
      <c r="C79" s="134">
        <v>28591</v>
      </c>
      <c r="D79" s="134">
        <v>164266</v>
      </c>
      <c r="E79" s="134">
        <v>-898</v>
      </c>
      <c r="F79" s="134">
        <v>6108</v>
      </c>
      <c r="G79" s="134">
        <v>7006</v>
      </c>
      <c r="H79" s="134">
        <v>-138450</v>
      </c>
      <c r="I79" s="134">
        <v>17495</v>
      </c>
      <c r="J79" s="134">
        <v>155945</v>
      </c>
      <c r="K79" s="134">
        <v>-134773</v>
      </c>
      <c r="L79" s="134">
        <v>5607</v>
      </c>
      <c r="M79" s="134">
        <v>140380</v>
      </c>
      <c r="N79" s="134">
        <v>-131519</v>
      </c>
      <c r="O79" s="134">
        <v>4413</v>
      </c>
      <c r="P79" s="134">
        <v>135932</v>
      </c>
      <c r="Q79" s="134">
        <v>-125227</v>
      </c>
      <c r="R79" s="134">
        <v>1202</v>
      </c>
      <c r="S79" s="134">
        <v>126429</v>
      </c>
      <c r="T79" s="134">
        <v>-6291</v>
      </c>
      <c r="U79" s="134">
        <v>3211</v>
      </c>
      <c r="V79" s="134">
        <v>9502</v>
      </c>
      <c r="W79" s="134">
        <v>-3254</v>
      </c>
      <c r="X79" s="134">
        <v>1194</v>
      </c>
      <c r="Y79" s="134">
        <v>4448</v>
      </c>
      <c r="Z79" s="134">
        <v>-9528</v>
      </c>
      <c r="AA79" s="134">
        <v>3282</v>
      </c>
      <c r="AB79" s="134">
        <v>12810</v>
      </c>
      <c r="AC79" s="134">
        <v>2720</v>
      </c>
      <c r="AD79" s="134">
        <v>5475</v>
      </c>
      <c r="AE79" s="134">
        <v>2755</v>
      </c>
      <c r="AF79" s="134">
        <v>3130</v>
      </c>
      <c r="AG79" s="134">
        <v>3130</v>
      </c>
      <c r="AH79" s="134"/>
      <c r="AI79" s="134">
        <v>3673</v>
      </c>
      <c r="AJ79" s="134">
        <v>4988</v>
      </c>
      <c r="AK79" s="134">
        <v>1316</v>
      </c>
    </row>
    <row r="80" spans="1:37">
      <c r="A80" s="191">
        <v>40816</v>
      </c>
      <c r="B80" s="134">
        <v>-45729</v>
      </c>
      <c r="C80" s="134">
        <v>29833</v>
      </c>
      <c r="D80" s="134">
        <v>75562</v>
      </c>
      <c r="E80" s="134">
        <v>182</v>
      </c>
      <c r="F80" s="134">
        <v>6264</v>
      </c>
      <c r="G80" s="134">
        <v>6082</v>
      </c>
      <c r="H80" s="134">
        <v>-46828</v>
      </c>
      <c r="I80" s="134">
        <v>21366</v>
      </c>
      <c r="J80" s="134">
        <v>68193</v>
      </c>
      <c r="K80" s="134">
        <v>-45470</v>
      </c>
      <c r="L80" s="134">
        <v>9409</v>
      </c>
      <c r="M80" s="134">
        <v>54879</v>
      </c>
      <c r="N80" s="134">
        <v>-42216</v>
      </c>
      <c r="O80" s="134">
        <v>8215</v>
      </c>
      <c r="P80" s="134">
        <v>50431</v>
      </c>
      <c r="Q80" s="134">
        <v>-35925</v>
      </c>
      <c r="R80" s="134">
        <v>5004</v>
      </c>
      <c r="S80" s="134">
        <v>40929</v>
      </c>
      <c r="T80" s="134">
        <v>-6291</v>
      </c>
      <c r="U80" s="134">
        <v>3211</v>
      </c>
      <c r="V80" s="134">
        <v>9502</v>
      </c>
      <c r="W80" s="134">
        <v>-3254</v>
      </c>
      <c r="X80" s="134">
        <v>1194</v>
      </c>
      <c r="Y80" s="134">
        <v>4448</v>
      </c>
      <c r="Z80" s="134">
        <v>-6885</v>
      </c>
      <c r="AA80" s="134">
        <v>3049</v>
      </c>
      <c r="AB80" s="134">
        <v>9934</v>
      </c>
      <c r="AC80" s="134">
        <v>2671</v>
      </c>
      <c r="AD80" s="134">
        <v>6051</v>
      </c>
      <c r="AE80" s="134">
        <v>3380</v>
      </c>
      <c r="AF80" s="134">
        <v>2856</v>
      </c>
      <c r="AG80" s="134">
        <v>2856</v>
      </c>
      <c r="AH80" s="134"/>
      <c r="AI80" s="134">
        <v>917</v>
      </c>
      <c r="AJ80" s="134">
        <v>2204</v>
      </c>
      <c r="AK80" s="134">
        <v>1287</v>
      </c>
    </row>
    <row r="81" spans="1:37">
      <c r="A81" s="191">
        <v>40908</v>
      </c>
      <c r="B81" s="134">
        <v>-44657</v>
      </c>
      <c r="C81" s="134">
        <v>25722</v>
      </c>
      <c r="D81" s="134">
        <v>70379</v>
      </c>
      <c r="E81" s="134">
        <v>-359</v>
      </c>
      <c r="F81" s="134">
        <v>6346</v>
      </c>
      <c r="G81" s="134">
        <v>6705</v>
      </c>
      <c r="H81" s="134">
        <v>-44500</v>
      </c>
      <c r="I81" s="134">
        <v>17742</v>
      </c>
      <c r="J81" s="134">
        <v>62241</v>
      </c>
      <c r="K81" s="134">
        <v>-48001</v>
      </c>
      <c r="L81" s="134">
        <v>5717</v>
      </c>
      <c r="M81" s="134">
        <v>53718</v>
      </c>
      <c r="N81" s="134">
        <v>-44747</v>
      </c>
      <c r="O81" s="134">
        <v>4523</v>
      </c>
      <c r="P81" s="134">
        <v>49270</v>
      </c>
      <c r="Q81" s="134">
        <v>-38456</v>
      </c>
      <c r="R81" s="134">
        <v>1312</v>
      </c>
      <c r="S81" s="134">
        <v>39768</v>
      </c>
      <c r="T81" s="134">
        <v>-6291</v>
      </c>
      <c r="U81" s="134">
        <v>3211</v>
      </c>
      <c r="V81" s="134">
        <v>9502</v>
      </c>
      <c r="W81" s="134">
        <v>-3254</v>
      </c>
      <c r="X81" s="134">
        <v>1194</v>
      </c>
      <c r="Y81" s="134">
        <v>4448</v>
      </c>
      <c r="Z81" s="134">
        <v>-2367</v>
      </c>
      <c r="AA81" s="134">
        <v>3270</v>
      </c>
      <c r="AB81" s="134">
        <v>5637</v>
      </c>
      <c r="AC81" s="134">
        <v>3346</v>
      </c>
      <c r="AD81" s="134">
        <v>6232</v>
      </c>
      <c r="AE81" s="134">
        <v>2886</v>
      </c>
      <c r="AF81" s="134">
        <v>2523</v>
      </c>
      <c r="AG81" s="134">
        <v>2523</v>
      </c>
      <c r="AH81" s="134"/>
      <c r="AI81" s="134">
        <v>201</v>
      </c>
      <c r="AJ81" s="134">
        <v>1634</v>
      </c>
      <c r="AK81" s="134">
        <v>1433</v>
      </c>
    </row>
    <row r="82" spans="1:37">
      <c r="A82" s="191">
        <v>40999</v>
      </c>
      <c r="B82" s="134">
        <v>-23083</v>
      </c>
      <c r="C82" s="134">
        <v>48610</v>
      </c>
      <c r="D82" s="134">
        <v>71693</v>
      </c>
      <c r="E82" s="134">
        <v>227</v>
      </c>
      <c r="F82" s="134">
        <v>6756</v>
      </c>
      <c r="G82" s="134">
        <v>6529</v>
      </c>
      <c r="H82" s="134">
        <v>-41993</v>
      </c>
      <c r="I82" s="134">
        <v>21816</v>
      </c>
      <c r="J82" s="134">
        <v>63810</v>
      </c>
      <c r="K82" s="134">
        <v>-45232</v>
      </c>
      <c r="L82" s="134">
        <v>10432</v>
      </c>
      <c r="M82" s="134">
        <v>55664</v>
      </c>
      <c r="N82" s="134">
        <v>-41946</v>
      </c>
      <c r="O82" s="134">
        <v>9260</v>
      </c>
      <c r="P82" s="134">
        <v>51206</v>
      </c>
      <c r="Q82" s="134">
        <v>-31161</v>
      </c>
      <c r="R82" s="134">
        <v>540</v>
      </c>
      <c r="S82" s="134">
        <v>31701</v>
      </c>
      <c r="T82" s="134">
        <v>-10785</v>
      </c>
      <c r="U82" s="134">
        <v>8720</v>
      </c>
      <c r="V82" s="134">
        <v>19505</v>
      </c>
      <c r="W82" s="134">
        <v>-3286</v>
      </c>
      <c r="X82" s="134">
        <v>1172</v>
      </c>
      <c r="Y82" s="134">
        <v>4458</v>
      </c>
      <c r="Z82" s="134">
        <v>565</v>
      </c>
      <c r="AA82" s="134">
        <v>3089</v>
      </c>
      <c r="AB82" s="134">
        <v>2524</v>
      </c>
      <c r="AC82" s="134">
        <v>509</v>
      </c>
      <c r="AD82" s="134">
        <v>6130</v>
      </c>
      <c r="AE82" s="134">
        <v>5621</v>
      </c>
      <c r="AF82" s="134">
        <v>2165</v>
      </c>
      <c r="AG82" s="134">
        <v>2165</v>
      </c>
      <c r="AH82" s="134"/>
      <c r="AI82" s="134">
        <v>18684</v>
      </c>
      <c r="AJ82" s="134">
        <v>20038</v>
      </c>
      <c r="AK82" s="134">
        <v>1354</v>
      </c>
    </row>
    <row r="83" spans="1:37">
      <c r="A83" s="191">
        <v>41090</v>
      </c>
      <c r="B83" s="134">
        <v>-52981</v>
      </c>
      <c r="C83" s="134">
        <v>41106</v>
      </c>
      <c r="D83" s="134">
        <v>94087</v>
      </c>
      <c r="E83" s="134">
        <v>336</v>
      </c>
      <c r="F83" s="134">
        <v>6908</v>
      </c>
      <c r="G83" s="134">
        <v>6572</v>
      </c>
      <c r="H83" s="134">
        <v>-58363</v>
      </c>
      <c r="I83" s="134">
        <v>27976</v>
      </c>
      <c r="J83" s="134">
        <v>86339</v>
      </c>
      <c r="K83" s="134">
        <v>-50050</v>
      </c>
      <c r="L83" s="134">
        <v>14897</v>
      </c>
      <c r="M83" s="134">
        <v>64947</v>
      </c>
      <c r="N83" s="134">
        <v>-46763</v>
      </c>
      <c r="O83" s="134">
        <v>13725</v>
      </c>
      <c r="P83" s="134">
        <v>60488</v>
      </c>
      <c r="Q83" s="134">
        <v>-35978</v>
      </c>
      <c r="R83" s="134">
        <v>5005</v>
      </c>
      <c r="S83" s="134">
        <v>40983</v>
      </c>
      <c r="T83" s="134">
        <v>-10785</v>
      </c>
      <c r="U83" s="134">
        <v>8720</v>
      </c>
      <c r="V83" s="134">
        <v>19505</v>
      </c>
      <c r="W83" s="134">
        <v>-3286</v>
      </c>
      <c r="X83" s="134">
        <v>1172</v>
      </c>
      <c r="Y83" s="134">
        <v>4458</v>
      </c>
      <c r="Z83" s="134">
        <v>-11946</v>
      </c>
      <c r="AA83" s="134">
        <v>3216</v>
      </c>
      <c r="AB83" s="134">
        <v>15162</v>
      </c>
      <c r="AC83" s="134">
        <v>58</v>
      </c>
      <c r="AD83" s="134">
        <v>6289</v>
      </c>
      <c r="AE83" s="134">
        <v>6231</v>
      </c>
      <c r="AF83" s="134">
        <v>3574</v>
      </c>
      <c r="AG83" s="134">
        <v>3574</v>
      </c>
      <c r="AH83" s="134"/>
      <c r="AI83" s="134">
        <v>5046</v>
      </c>
      <c r="AJ83" s="134">
        <v>6221</v>
      </c>
      <c r="AK83" s="134">
        <v>1176</v>
      </c>
    </row>
    <row r="84" spans="1:37">
      <c r="A84" s="191">
        <v>41182</v>
      </c>
      <c r="B84" s="134">
        <v>-87565</v>
      </c>
      <c r="C84" s="134">
        <v>32223</v>
      </c>
      <c r="D84" s="134">
        <v>119788</v>
      </c>
      <c r="E84" s="134">
        <v>1034</v>
      </c>
      <c r="F84" s="134">
        <v>6765</v>
      </c>
      <c r="G84" s="134">
        <v>5731</v>
      </c>
      <c r="H84" s="134">
        <v>-89224</v>
      </c>
      <c r="I84" s="134">
        <v>23612</v>
      </c>
      <c r="J84" s="134">
        <v>112836</v>
      </c>
      <c r="K84" s="134">
        <v>-85757</v>
      </c>
      <c r="L84" s="134">
        <v>12372</v>
      </c>
      <c r="M84" s="134">
        <v>98129</v>
      </c>
      <c r="N84" s="134">
        <v>-82471</v>
      </c>
      <c r="O84" s="134">
        <v>11200</v>
      </c>
      <c r="P84" s="134">
        <v>93671</v>
      </c>
      <c r="Q84" s="134">
        <v>-71685</v>
      </c>
      <c r="R84" s="134">
        <v>2480</v>
      </c>
      <c r="S84" s="134">
        <v>74166</v>
      </c>
      <c r="T84" s="134">
        <v>-10785</v>
      </c>
      <c r="U84" s="134">
        <v>8720</v>
      </c>
      <c r="V84" s="134">
        <v>19505</v>
      </c>
      <c r="W84" s="134">
        <v>-3286</v>
      </c>
      <c r="X84" s="134">
        <v>1172</v>
      </c>
      <c r="Y84" s="134">
        <v>4458</v>
      </c>
      <c r="Z84" s="134">
        <v>-5006</v>
      </c>
      <c r="AA84" s="134">
        <v>3049</v>
      </c>
      <c r="AB84" s="134">
        <v>8055</v>
      </c>
      <c r="AC84" s="134">
        <v>-322</v>
      </c>
      <c r="AD84" s="134">
        <v>6330</v>
      </c>
      <c r="AE84" s="134">
        <v>6652</v>
      </c>
      <c r="AF84" s="134">
        <v>1861</v>
      </c>
      <c r="AG84" s="134">
        <v>1861</v>
      </c>
      <c r="AH84" s="134"/>
      <c r="AI84" s="134">
        <v>625</v>
      </c>
      <c r="AJ84" s="134">
        <v>1847</v>
      </c>
      <c r="AK84" s="134">
        <v>1222</v>
      </c>
    </row>
    <row r="85" spans="1:37">
      <c r="A85" s="191">
        <v>41274</v>
      </c>
      <c r="B85" s="134">
        <v>-73899</v>
      </c>
      <c r="C85" s="134">
        <v>30846</v>
      </c>
      <c r="D85" s="134">
        <v>104745</v>
      </c>
      <c r="E85" s="134">
        <v>-116</v>
      </c>
      <c r="F85" s="134">
        <v>7148</v>
      </c>
      <c r="G85" s="134">
        <v>7264</v>
      </c>
      <c r="H85" s="134">
        <v>-73825</v>
      </c>
      <c r="I85" s="134">
        <v>22406</v>
      </c>
      <c r="J85" s="134">
        <v>96231</v>
      </c>
      <c r="K85" s="134">
        <v>-70298</v>
      </c>
      <c r="L85" s="134">
        <v>10937</v>
      </c>
      <c r="M85" s="134">
        <v>81236</v>
      </c>
      <c r="N85" s="134">
        <v>-67012</v>
      </c>
      <c r="O85" s="134">
        <v>9766</v>
      </c>
      <c r="P85" s="134">
        <v>76778</v>
      </c>
      <c r="Q85" s="134">
        <v>-56227</v>
      </c>
      <c r="R85" s="134">
        <v>1046</v>
      </c>
      <c r="S85" s="134">
        <v>57272</v>
      </c>
      <c r="T85" s="134">
        <v>-10785</v>
      </c>
      <c r="U85" s="134">
        <v>8720</v>
      </c>
      <c r="V85" s="134">
        <v>19505</v>
      </c>
      <c r="W85" s="134">
        <v>-3286</v>
      </c>
      <c r="X85" s="134">
        <v>1172</v>
      </c>
      <c r="Y85" s="134">
        <v>4458</v>
      </c>
      <c r="Z85" s="134">
        <v>-5467</v>
      </c>
      <c r="AA85" s="134">
        <v>3024</v>
      </c>
      <c r="AB85" s="134">
        <v>8490</v>
      </c>
      <c r="AC85" s="134">
        <v>328</v>
      </c>
      <c r="AD85" s="134">
        <v>6832</v>
      </c>
      <c r="AE85" s="134">
        <v>6504</v>
      </c>
      <c r="AF85" s="134">
        <v>1613</v>
      </c>
      <c r="AG85" s="134">
        <v>1613</v>
      </c>
      <c r="AH85" s="134"/>
      <c r="AI85" s="134">
        <v>42</v>
      </c>
      <c r="AJ85" s="134">
        <v>1293</v>
      </c>
      <c r="AK85" s="134">
        <v>1251</v>
      </c>
    </row>
    <row r="86" spans="1:37">
      <c r="A86" s="191">
        <v>41364</v>
      </c>
      <c r="B86" s="134">
        <v>-45275</v>
      </c>
      <c r="C86" s="134">
        <v>43732</v>
      </c>
      <c r="D86" s="134">
        <v>89007</v>
      </c>
      <c r="E86" s="134">
        <v>1939</v>
      </c>
      <c r="F86" s="134">
        <v>7295</v>
      </c>
      <c r="G86" s="134">
        <v>5356</v>
      </c>
      <c r="H86" s="134">
        <v>-67204</v>
      </c>
      <c r="I86" s="134">
        <v>15386</v>
      </c>
      <c r="J86" s="134">
        <v>82589</v>
      </c>
      <c r="K86" s="134">
        <v>-68952</v>
      </c>
      <c r="L86" s="134">
        <v>6038</v>
      </c>
      <c r="M86" s="134">
        <v>74990</v>
      </c>
      <c r="N86" s="134">
        <v>-65732</v>
      </c>
      <c r="O86" s="134">
        <v>4889</v>
      </c>
      <c r="P86" s="134">
        <v>70621</v>
      </c>
      <c r="Q86" s="134">
        <v>-50219</v>
      </c>
      <c r="R86" s="134">
        <v>365</v>
      </c>
      <c r="S86" s="134">
        <v>50584</v>
      </c>
      <c r="T86" s="134">
        <v>-15513</v>
      </c>
      <c r="U86" s="134">
        <v>4523</v>
      </c>
      <c r="V86" s="134">
        <v>20036</v>
      </c>
      <c r="W86" s="134">
        <v>-3220</v>
      </c>
      <c r="X86" s="134">
        <v>1149</v>
      </c>
      <c r="Y86" s="134">
        <v>4369</v>
      </c>
      <c r="Z86" s="134">
        <v>-184</v>
      </c>
      <c r="AA86" s="134">
        <v>2601</v>
      </c>
      <c r="AB86" s="134">
        <v>2786</v>
      </c>
      <c r="AC86" s="134">
        <v>237</v>
      </c>
      <c r="AD86" s="134">
        <v>5050</v>
      </c>
      <c r="AE86" s="134">
        <v>4814</v>
      </c>
      <c r="AF86" s="134">
        <v>1697</v>
      </c>
      <c r="AG86" s="134">
        <v>1697</v>
      </c>
      <c r="AH86" s="134"/>
      <c r="AI86" s="134">
        <v>19989</v>
      </c>
      <c r="AJ86" s="134">
        <v>21051</v>
      </c>
      <c r="AK86" s="134">
        <v>1062</v>
      </c>
    </row>
    <row r="87" spans="1:37">
      <c r="A87" s="191">
        <v>41455</v>
      </c>
      <c r="B87" s="134">
        <v>-76847</v>
      </c>
      <c r="C87" s="134">
        <v>34365</v>
      </c>
      <c r="D87" s="134">
        <v>111212</v>
      </c>
      <c r="E87" s="134">
        <v>1953</v>
      </c>
      <c r="F87" s="134">
        <v>8439</v>
      </c>
      <c r="G87" s="134">
        <v>6486</v>
      </c>
      <c r="H87" s="134">
        <v>-84167</v>
      </c>
      <c r="I87" s="134">
        <v>19452</v>
      </c>
      <c r="J87" s="134">
        <v>103619</v>
      </c>
      <c r="K87" s="134">
        <v>-68768</v>
      </c>
      <c r="L87" s="134">
        <v>8804</v>
      </c>
      <c r="M87" s="134">
        <v>77572</v>
      </c>
      <c r="N87" s="134">
        <v>-65548</v>
      </c>
      <c r="O87" s="134">
        <v>7655</v>
      </c>
      <c r="P87" s="134">
        <v>73203</v>
      </c>
      <c r="Q87" s="134">
        <v>-49206</v>
      </c>
      <c r="R87" s="134">
        <v>3778</v>
      </c>
      <c r="S87" s="134">
        <v>52984</v>
      </c>
      <c r="T87" s="134">
        <v>-16342</v>
      </c>
      <c r="U87" s="134">
        <v>3877</v>
      </c>
      <c r="V87" s="134">
        <v>20219</v>
      </c>
      <c r="W87" s="134">
        <v>-3220</v>
      </c>
      <c r="X87" s="134">
        <v>1149</v>
      </c>
      <c r="Y87" s="134">
        <v>4369</v>
      </c>
      <c r="Z87" s="134">
        <v>-19190</v>
      </c>
      <c r="AA87" s="134">
        <v>3342</v>
      </c>
      <c r="AB87" s="134">
        <v>22532</v>
      </c>
      <c r="AC87" s="134">
        <v>2065</v>
      </c>
      <c r="AD87" s="134">
        <v>5580</v>
      </c>
      <c r="AE87" s="134">
        <v>3515</v>
      </c>
      <c r="AF87" s="134">
        <v>1726</v>
      </c>
      <c r="AG87" s="134">
        <v>1726</v>
      </c>
      <c r="AH87" s="134"/>
      <c r="AI87" s="134">
        <v>5367</v>
      </c>
      <c r="AJ87" s="134">
        <v>6474</v>
      </c>
      <c r="AK87" s="134">
        <v>1107</v>
      </c>
    </row>
    <row r="88" spans="1:37">
      <c r="A88" s="191">
        <v>41547</v>
      </c>
      <c r="B88" s="134">
        <v>-81465</v>
      </c>
      <c r="C88" s="134">
        <v>27657</v>
      </c>
      <c r="D88" s="134">
        <v>109122</v>
      </c>
      <c r="E88" s="134">
        <v>3540</v>
      </c>
      <c r="F88" s="134">
        <v>8397</v>
      </c>
      <c r="G88" s="134">
        <v>4857</v>
      </c>
      <c r="H88" s="134">
        <v>-85905</v>
      </c>
      <c r="I88" s="134">
        <v>17290</v>
      </c>
      <c r="J88" s="134">
        <v>103195</v>
      </c>
      <c r="K88" s="134">
        <v>-89534</v>
      </c>
      <c r="L88" s="134">
        <v>6897</v>
      </c>
      <c r="M88" s="134">
        <v>96431</v>
      </c>
      <c r="N88" s="134">
        <v>-86313</v>
      </c>
      <c r="O88" s="134">
        <v>5748</v>
      </c>
      <c r="P88" s="134">
        <v>92061</v>
      </c>
      <c r="Q88" s="134">
        <v>-65866</v>
      </c>
      <c r="R88" s="134">
        <v>912</v>
      </c>
      <c r="S88" s="134">
        <v>66779</v>
      </c>
      <c r="T88" s="134">
        <v>-20447</v>
      </c>
      <c r="U88" s="134">
        <v>4836</v>
      </c>
      <c r="V88" s="134">
        <v>25282</v>
      </c>
      <c r="W88" s="134">
        <v>-3220</v>
      </c>
      <c r="X88" s="134">
        <v>1149</v>
      </c>
      <c r="Y88" s="134">
        <v>4369</v>
      </c>
      <c r="Z88" s="134">
        <v>56</v>
      </c>
      <c r="AA88" s="134">
        <v>2872</v>
      </c>
      <c r="AB88" s="134">
        <v>2816</v>
      </c>
      <c r="AC88" s="134">
        <v>2039</v>
      </c>
      <c r="AD88" s="134">
        <v>5987</v>
      </c>
      <c r="AE88" s="134">
        <v>3948</v>
      </c>
      <c r="AF88" s="134">
        <v>1534</v>
      </c>
      <c r="AG88" s="134">
        <v>1534</v>
      </c>
      <c r="AH88" s="134"/>
      <c r="AI88" s="134">
        <v>900</v>
      </c>
      <c r="AJ88" s="134">
        <v>1970</v>
      </c>
      <c r="AK88" s="134">
        <v>1070</v>
      </c>
    </row>
    <row r="89" spans="1:37">
      <c r="A89" s="191">
        <v>41639</v>
      </c>
      <c r="B89" s="134">
        <v>-76008</v>
      </c>
      <c r="C89" s="134">
        <v>30409</v>
      </c>
      <c r="D89" s="134">
        <v>106417</v>
      </c>
      <c r="E89" s="134">
        <v>4321</v>
      </c>
      <c r="F89" s="134">
        <v>9894</v>
      </c>
      <c r="G89" s="134">
        <v>5573</v>
      </c>
      <c r="H89" s="134">
        <v>-80308</v>
      </c>
      <c r="I89" s="134">
        <v>19343</v>
      </c>
      <c r="J89" s="134">
        <v>99651</v>
      </c>
      <c r="K89" s="134">
        <v>-78343</v>
      </c>
      <c r="L89" s="134">
        <v>9195</v>
      </c>
      <c r="M89" s="134">
        <v>87537</v>
      </c>
      <c r="N89" s="134">
        <v>-75122</v>
      </c>
      <c r="O89" s="134">
        <v>8046</v>
      </c>
      <c r="P89" s="134">
        <v>83168</v>
      </c>
      <c r="Q89" s="134">
        <v>-51780</v>
      </c>
      <c r="R89" s="134">
        <v>1622</v>
      </c>
      <c r="S89" s="134">
        <v>53402</v>
      </c>
      <c r="T89" s="134">
        <v>-23342</v>
      </c>
      <c r="U89" s="134">
        <v>6424</v>
      </c>
      <c r="V89" s="134">
        <v>29766</v>
      </c>
      <c r="W89" s="134">
        <v>-3220</v>
      </c>
      <c r="X89" s="134">
        <v>1149</v>
      </c>
      <c r="Y89" s="134">
        <v>4369</v>
      </c>
      <c r="Z89" s="134">
        <v>-4669</v>
      </c>
      <c r="AA89" s="134">
        <v>3413</v>
      </c>
      <c r="AB89" s="134">
        <v>8082</v>
      </c>
      <c r="AC89" s="134">
        <v>1011</v>
      </c>
      <c r="AD89" s="134">
        <v>5042</v>
      </c>
      <c r="AE89" s="134">
        <v>4032</v>
      </c>
      <c r="AF89" s="134">
        <v>1693</v>
      </c>
      <c r="AG89" s="134">
        <v>1693</v>
      </c>
      <c r="AH89" s="134"/>
      <c r="AI89" s="134">
        <v>-21</v>
      </c>
      <c r="AJ89" s="134">
        <v>1172</v>
      </c>
      <c r="AK89" s="134">
        <v>1193</v>
      </c>
    </row>
    <row r="90" spans="1:37">
      <c r="A90" s="191">
        <v>41729</v>
      </c>
      <c r="B90" s="134">
        <v>-648</v>
      </c>
      <c r="C90" s="134">
        <v>52104</v>
      </c>
      <c r="D90" s="134">
        <v>52752</v>
      </c>
      <c r="E90" s="134">
        <v>2861</v>
      </c>
      <c r="F90" s="134">
        <v>9794</v>
      </c>
      <c r="G90" s="134">
        <v>6933</v>
      </c>
      <c r="H90" s="134">
        <v>-25334</v>
      </c>
      <c r="I90" s="134">
        <v>19242</v>
      </c>
      <c r="J90" s="134">
        <v>44576</v>
      </c>
      <c r="K90" s="134">
        <v>-28902</v>
      </c>
      <c r="L90" s="134">
        <v>8487</v>
      </c>
      <c r="M90" s="134">
        <v>37388</v>
      </c>
      <c r="N90" s="134">
        <v>-25758</v>
      </c>
      <c r="O90" s="134">
        <v>7393</v>
      </c>
      <c r="P90" s="134">
        <v>33151</v>
      </c>
      <c r="Q90" s="134">
        <v>-3003</v>
      </c>
      <c r="R90" s="134">
        <v>896</v>
      </c>
      <c r="S90" s="134">
        <v>3899</v>
      </c>
      <c r="T90" s="134">
        <v>-22755</v>
      </c>
      <c r="U90" s="134">
        <v>6497</v>
      </c>
      <c r="V90" s="134">
        <v>29252</v>
      </c>
      <c r="W90" s="134">
        <v>-3144</v>
      </c>
      <c r="X90" s="134">
        <v>1094</v>
      </c>
      <c r="Y90" s="134">
        <v>4237</v>
      </c>
      <c r="Z90" s="134">
        <v>-124</v>
      </c>
      <c r="AA90" s="134">
        <v>2918</v>
      </c>
      <c r="AB90" s="134">
        <v>3042</v>
      </c>
      <c r="AC90" s="134">
        <v>1971</v>
      </c>
      <c r="AD90" s="134">
        <v>6117</v>
      </c>
      <c r="AE90" s="134">
        <v>4146</v>
      </c>
      <c r="AF90" s="134">
        <v>1720</v>
      </c>
      <c r="AG90" s="134">
        <v>1720</v>
      </c>
      <c r="AH90" s="134"/>
      <c r="AI90" s="134">
        <v>21825</v>
      </c>
      <c r="AJ90" s="134">
        <v>23068</v>
      </c>
      <c r="AK90" s="134">
        <v>1243</v>
      </c>
    </row>
    <row r="91" spans="1:37">
      <c r="A91" s="191">
        <v>41820</v>
      </c>
      <c r="B91" s="134">
        <v>-122468</v>
      </c>
      <c r="C91" s="134">
        <v>37669</v>
      </c>
      <c r="D91" s="134">
        <v>160137</v>
      </c>
      <c r="E91" s="134">
        <v>5409</v>
      </c>
      <c r="F91" s="134">
        <v>9810</v>
      </c>
      <c r="G91" s="134">
        <v>4401</v>
      </c>
      <c r="H91" s="134">
        <v>-132071</v>
      </c>
      <c r="I91" s="134">
        <v>22370</v>
      </c>
      <c r="J91" s="134">
        <v>154441</v>
      </c>
      <c r="K91" s="134">
        <v>-123814</v>
      </c>
      <c r="L91" s="134">
        <v>9921</v>
      </c>
      <c r="M91" s="134">
        <v>133735</v>
      </c>
      <c r="N91" s="134">
        <v>-120837</v>
      </c>
      <c r="O91" s="134">
        <v>8854</v>
      </c>
      <c r="P91" s="134">
        <v>129691</v>
      </c>
      <c r="Q91" s="134">
        <v>-98639</v>
      </c>
      <c r="R91" s="134">
        <v>2088</v>
      </c>
      <c r="S91" s="134">
        <v>100727</v>
      </c>
      <c r="T91" s="134">
        <v>-22199</v>
      </c>
      <c r="U91" s="134">
        <v>6766</v>
      </c>
      <c r="V91" s="134">
        <v>28965</v>
      </c>
      <c r="W91" s="134">
        <v>-2977</v>
      </c>
      <c r="X91" s="134">
        <v>1067</v>
      </c>
      <c r="Y91" s="134">
        <v>4044</v>
      </c>
      <c r="Z91" s="134">
        <v>-14328</v>
      </c>
      <c r="AA91" s="134">
        <v>2154</v>
      </c>
      <c r="AB91" s="134">
        <v>16482</v>
      </c>
      <c r="AC91" s="134">
        <v>2706</v>
      </c>
      <c r="AD91" s="134">
        <v>6930</v>
      </c>
      <c r="AE91" s="134">
        <v>4224</v>
      </c>
      <c r="AF91" s="134">
        <v>3364</v>
      </c>
      <c r="AG91" s="134">
        <v>3364</v>
      </c>
      <c r="AH91" s="134"/>
      <c r="AI91" s="134">
        <v>4194</v>
      </c>
      <c r="AJ91" s="134">
        <v>5489</v>
      </c>
      <c r="AK91" s="134">
        <v>1295</v>
      </c>
    </row>
    <row r="92" spans="1:37">
      <c r="A92" s="191">
        <v>41912</v>
      </c>
      <c r="B92" s="134">
        <v>-85472</v>
      </c>
      <c r="C92" s="134">
        <v>31157</v>
      </c>
      <c r="D92" s="134">
        <v>116629</v>
      </c>
      <c r="E92" s="134">
        <v>5781</v>
      </c>
      <c r="F92" s="134">
        <v>10100</v>
      </c>
      <c r="G92" s="134">
        <v>4319</v>
      </c>
      <c r="H92" s="134">
        <v>-91419</v>
      </c>
      <c r="I92" s="134">
        <v>19497</v>
      </c>
      <c r="J92" s="134">
        <v>110916</v>
      </c>
      <c r="K92" s="134">
        <v>-90039</v>
      </c>
      <c r="L92" s="134">
        <v>7979</v>
      </c>
      <c r="M92" s="134">
        <v>98019</v>
      </c>
      <c r="N92" s="134">
        <v>-87392</v>
      </c>
      <c r="O92" s="134">
        <v>7030</v>
      </c>
      <c r="P92" s="134">
        <v>94421</v>
      </c>
      <c r="Q92" s="134">
        <v>-71644</v>
      </c>
      <c r="R92" s="134">
        <v>1563</v>
      </c>
      <c r="S92" s="134">
        <v>73207</v>
      </c>
      <c r="T92" s="134">
        <v>-15748</v>
      </c>
      <c r="U92" s="134">
        <v>5466</v>
      </c>
      <c r="V92" s="134">
        <v>21214</v>
      </c>
      <c r="W92" s="134">
        <v>-2647</v>
      </c>
      <c r="X92" s="134">
        <v>950</v>
      </c>
      <c r="Y92" s="134">
        <v>3597</v>
      </c>
      <c r="Z92" s="134">
        <v>-5963</v>
      </c>
      <c r="AA92" s="134">
        <v>2518</v>
      </c>
      <c r="AB92" s="134">
        <v>8481</v>
      </c>
      <c r="AC92" s="134">
        <v>2470</v>
      </c>
      <c r="AD92" s="134">
        <v>6886</v>
      </c>
      <c r="AE92" s="134">
        <v>4417</v>
      </c>
      <c r="AF92" s="134">
        <v>2113</v>
      </c>
      <c r="AG92" s="134">
        <v>2113</v>
      </c>
      <c r="AH92" s="134"/>
      <c r="AI92" s="134">
        <v>166</v>
      </c>
      <c r="AJ92" s="134">
        <v>1560</v>
      </c>
      <c r="AK92" s="134">
        <v>1394</v>
      </c>
    </row>
    <row r="93" spans="1:37">
      <c r="A93" s="191">
        <v>42004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/>
      <c r="AF93" s="132"/>
      <c r="AG93" s="132"/>
      <c r="AH93" s="132"/>
      <c r="AI93" s="132"/>
      <c r="AJ93" s="132"/>
      <c r="AK93" s="132"/>
    </row>
    <row r="97" spans="1:37">
      <c r="A97" s="192">
        <v>1993</v>
      </c>
      <c r="B97" s="179">
        <f>SUM(B6:B9)</f>
        <v>-3426</v>
      </c>
      <c r="C97" s="26">
        <f>SUM(C6:C9)</f>
        <v>15952</v>
      </c>
      <c r="D97" s="26">
        <f t="shared" ref="D97:AK97" si="0">SUM(D6:D9)</f>
        <v>19376</v>
      </c>
      <c r="E97" s="26">
        <f t="shared" si="0"/>
        <v>3840</v>
      </c>
      <c r="F97" s="26">
        <f t="shared" si="0"/>
        <v>4022</v>
      </c>
      <c r="G97" s="26">
        <f t="shared" si="0"/>
        <v>182</v>
      </c>
      <c r="H97" s="179">
        <f t="shared" si="0"/>
        <v>-7265</v>
      </c>
      <c r="I97" s="26">
        <f t="shared" si="0"/>
        <v>11930</v>
      </c>
      <c r="J97" s="26">
        <f t="shared" si="0"/>
        <v>19195</v>
      </c>
      <c r="K97" s="194">
        <f t="shared" si="0"/>
        <v>-46</v>
      </c>
      <c r="L97" s="26">
        <f t="shared" si="0"/>
        <v>96</v>
      </c>
      <c r="M97" s="26">
        <f t="shared" si="0"/>
        <v>141</v>
      </c>
      <c r="N97" s="193">
        <f t="shared" si="0"/>
        <v>-46</v>
      </c>
      <c r="O97" s="26">
        <f t="shared" si="0"/>
        <v>96</v>
      </c>
      <c r="P97" s="26">
        <f t="shared" si="0"/>
        <v>141</v>
      </c>
      <c r="Q97" s="195">
        <f t="shared" si="0"/>
        <v>-46</v>
      </c>
      <c r="R97" s="26">
        <f t="shared" si="0"/>
        <v>96</v>
      </c>
      <c r="S97" s="26">
        <f t="shared" si="0"/>
        <v>141</v>
      </c>
      <c r="T97" s="195">
        <f t="shared" si="0"/>
        <v>0</v>
      </c>
      <c r="U97" s="26">
        <f t="shared" si="0"/>
        <v>0</v>
      </c>
      <c r="V97" s="26">
        <f t="shared" si="0"/>
        <v>0</v>
      </c>
      <c r="W97" s="195">
        <f t="shared" si="0"/>
        <v>0</v>
      </c>
      <c r="X97" s="26">
        <f t="shared" si="0"/>
        <v>0</v>
      </c>
      <c r="Y97" s="26">
        <f t="shared" si="0"/>
        <v>0</v>
      </c>
      <c r="Z97" s="26">
        <f t="shared" si="0"/>
        <v>61</v>
      </c>
      <c r="AA97" s="26">
        <f t="shared" si="0"/>
        <v>845</v>
      </c>
      <c r="AB97" s="26">
        <f t="shared" si="0"/>
        <v>785</v>
      </c>
      <c r="AC97" s="26">
        <f t="shared" si="0"/>
        <v>-7282</v>
      </c>
      <c r="AD97" s="26">
        <f t="shared" si="0"/>
        <v>10988</v>
      </c>
      <c r="AE97" s="26">
        <f t="shared" si="0"/>
        <v>18270</v>
      </c>
      <c r="AF97" s="26">
        <f t="shared" si="0"/>
        <v>0</v>
      </c>
      <c r="AG97" s="26">
        <f t="shared" si="0"/>
        <v>0</v>
      </c>
      <c r="AH97" s="26">
        <f t="shared" si="0"/>
        <v>0</v>
      </c>
      <c r="AI97" s="26">
        <f t="shared" si="0"/>
        <v>0</v>
      </c>
      <c r="AJ97" s="26">
        <f t="shared" si="0"/>
        <v>0</v>
      </c>
      <c r="AK97" s="26">
        <f t="shared" si="0"/>
        <v>0</v>
      </c>
    </row>
    <row r="98" spans="1:37">
      <c r="A98" s="192">
        <v>1994</v>
      </c>
      <c r="B98" s="179">
        <f>SUM(B10:B13)</f>
        <v>-580</v>
      </c>
      <c r="C98" s="26">
        <f t="shared" ref="C98:AK98" si="1">SUM(C10:C13)</f>
        <v>22714</v>
      </c>
      <c r="D98" s="26">
        <f t="shared" si="1"/>
        <v>23294</v>
      </c>
      <c r="E98" s="26">
        <f t="shared" si="1"/>
        <v>3132</v>
      </c>
      <c r="F98" s="26">
        <f t="shared" si="1"/>
        <v>4715</v>
      </c>
      <c r="G98" s="26">
        <f t="shared" si="1"/>
        <v>1582</v>
      </c>
      <c r="H98" s="179">
        <f t="shared" si="1"/>
        <v>-3713</v>
      </c>
      <c r="I98" s="26">
        <f t="shared" si="1"/>
        <v>17999</v>
      </c>
      <c r="J98" s="26">
        <f t="shared" si="1"/>
        <v>21712</v>
      </c>
      <c r="K98" s="194">
        <f t="shared" si="1"/>
        <v>-187</v>
      </c>
      <c r="L98" s="26">
        <f t="shared" si="1"/>
        <v>78</v>
      </c>
      <c r="M98" s="26">
        <f t="shared" si="1"/>
        <v>266</v>
      </c>
      <c r="N98" s="193">
        <f t="shared" si="1"/>
        <v>-187</v>
      </c>
      <c r="O98" s="26">
        <f t="shared" si="1"/>
        <v>78</v>
      </c>
      <c r="P98" s="26">
        <f t="shared" si="1"/>
        <v>266</v>
      </c>
      <c r="Q98" s="195">
        <f t="shared" si="1"/>
        <v>-187</v>
      </c>
      <c r="R98" s="26">
        <f t="shared" si="1"/>
        <v>78</v>
      </c>
      <c r="S98" s="26">
        <f t="shared" si="1"/>
        <v>266</v>
      </c>
      <c r="T98" s="195">
        <f t="shared" si="1"/>
        <v>0</v>
      </c>
      <c r="U98" s="26">
        <f t="shared" si="1"/>
        <v>0</v>
      </c>
      <c r="V98" s="26">
        <f t="shared" si="1"/>
        <v>0</v>
      </c>
      <c r="W98" s="195">
        <f t="shared" si="1"/>
        <v>0</v>
      </c>
      <c r="X98" s="26">
        <f t="shared" si="1"/>
        <v>0</v>
      </c>
      <c r="Y98" s="26">
        <f t="shared" si="1"/>
        <v>0</v>
      </c>
      <c r="Z98" s="26">
        <f t="shared" si="1"/>
        <v>-2382</v>
      </c>
      <c r="AA98" s="26">
        <f t="shared" si="1"/>
        <v>1262</v>
      </c>
      <c r="AB98" s="26">
        <f t="shared" si="1"/>
        <v>3644</v>
      </c>
      <c r="AC98" s="26">
        <f t="shared" si="1"/>
        <v>-1145</v>
      </c>
      <c r="AD98" s="26">
        <f t="shared" si="1"/>
        <v>16660</v>
      </c>
      <c r="AE98" s="26">
        <f t="shared" si="1"/>
        <v>17805</v>
      </c>
      <c r="AF98" s="26">
        <f t="shared" si="1"/>
        <v>0</v>
      </c>
      <c r="AG98" s="26">
        <f t="shared" si="1"/>
        <v>0</v>
      </c>
      <c r="AH98" s="26">
        <f t="shared" si="1"/>
        <v>0</v>
      </c>
      <c r="AI98" s="26">
        <f t="shared" si="1"/>
        <v>0</v>
      </c>
      <c r="AJ98" s="26">
        <f t="shared" si="1"/>
        <v>0</v>
      </c>
      <c r="AK98" s="26">
        <f t="shared" si="1"/>
        <v>0</v>
      </c>
    </row>
    <row r="99" spans="1:37">
      <c r="A99" s="192">
        <v>1995</v>
      </c>
      <c r="B99" s="179">
        <f>SUM(B14:B17)</f>
        <v>-2803</v>
      </c>
      <c r="C99" s="26">
        <f t="shared" ref="C99:AK99" si="2">SUM(C14:C17)</f>
        <v>31696</v>
      </c>
      <c r="D99" s="26">
        <f t="shared" si="2"/>
        <v>34501</v>
      </c>
      <c r="E99" s="26">
        <f t="shared" si="2"/>
        <v>2346</v>
      </c>
      <c r="F99" s="26">
        <f t="shared" si="2"/>
        <v>5009</v>
      </c>
      <c r="G99" s="26">
        <f t="shared" si="2"/>
        <v>2664</v>
      </c>
      <c r="H99" s="179">
        <f t="shared" si="2"/>
        <v>-5149</v>
      </c>
      <c r="I99" s="26">
        <f t="shared" si="2"/>
        <v>26687</v>
      </c>
      <c r="J99" s="26">
        <f t="shared" si="2"/>
        <v>31837</v>
      </c>
      <c r="K99" s="194">
        <f t="shared" si="2"/>
        <v>-1236</v>
      </c>
      <c r="L99" s="26">
        <f t="shared" si="2"/>
        <v>513</v>
      </c>
      <c r="M99" s="26">
        <f t="shared" si="2"/>
        <v>1748</v>
      </c>
      <c r="N99" s="193">
        <f t="shared" si="2"/>
        <v>-1236</v>
      </c>
      <c r="O99" s="26">
        <f t="shared" si="2"/>
        <v>513</v>
      </c>
      <c r="P99" s="26">
        <f t="shared" si="2"/>
        <v>1748</v>
      </c>
      <c r="Q99" s="195">
        <f t="shared" si="2"/>
        <v>-1236</v>
      </c>
      <c r="R99" s="26">
        <f t="shared" si="2"/>
        <v>513</v>
      </c>
      <c r="S99" s="26">
        <f t="shared" si="2"/>
        <v>1748</v>
      </c>
      <c r="T99" s="195">
        <f t="shared" si="2"/>
        <v>0</v>
      </c>
      <c r="U99" s="26">
        <f t="shared" si="2"/>
        <v>0</v>
      </c>
      <c r="V99" s="26">
        <f t="shared" si="2"/>
        <v>0</v>
      </c>
      <c r="W99" s="195">
        <f t="shared" si="2"/>
        <v>0</v>
      </c>
      <c r="X99" s="26">
        <f t="shared" si="2"/>
        <v>0</v>
      </c>
      <c r="Y99" s="26">
        <f t="shared" si="2"/>
        <v>0</v>
      </c>
      <c r="Z99" s="26">
        <f t="shared" si="2"/>
        <v>-5793</v>
      </c>
      <c r="AA99" s="26">
        <f t="shared" si="2"/>
        <v>798</v>
      </c>
      <c r="AB99" s="26">
        <f t="shared" si="2"/>
        <v>6591</v>
      </c>
      <c r="AC99" s="26">
        <f t="shared" si="2"/>
        <v>1881</v>
      </c>
      <c r="AD99" s="26">
        <f t="shared" si="2"/>
        <v>25377</v>
      </c>
      <c r="AE99" s="26">
        <f t="shared" si="2"/>
        <v>23498</v>
      </c>
      <c r="AF99" s="26">
        <f t="shared" si="2"/>
        <v>0</v>
      </c>
      <c r="AG99" s="26">
        <f t="shared" si="2"/>
        <v>0</v>
      </c>
      <c r="AH99" s="26">
        <f t="shared" si="2"/>
        <v>0</v>
      </c>
      <c r="AI99" s="26">
        <f t="shared" si="2"/>
        <v>0</v>
      </c>
      <c r="AJ99" s="26">
        <f t="shared" si="2"/>
        <v>0</v>
      </c>
      <c r="AK99" s="26">
        <f t="shared" si="2"/>
        <v>0</v>
      </c>
    </row>
    <row r="100" spans="1:37">
      <c r="A100" s="192">
        <v>1996</v>
      </c>
      <c r="B100" s="179">
        <f>SUM(B18:B21)</f>
        <v>-19611</v>
      </c>
      <c r="C100" s="26">
        <f t="shared" ref="C100:AK100" si="3">SUM(C18:C21)</f>
        <v>31766</v>
      </c>
      <c r="D100" s="26">
        <f t="shared" si="3"/>
        <v>51378</v>
      </c>
      <c r="E100" s="26">
        <f t="shared" si="3"/>
        <v>-5200</v>
      </c>
      <c r="F100" s="26">
        <f t="shared" si="3"/>
        <v>3000</v>
      </c>
      <c r="G100" s="26">
        <f t="shared" si="3"/>
        <v>8200</v>
      </c>
      <c r="H100" s="179">
        <f t="shared" si="3"/>
        <v>-14411</v>
      </c>
      <c r="I100" s="26">
        <f t="shared" si="3"/>
        <v>28765</v>
      </c>
      <c r="J100" s="26">
        <f t="shared" si="3"/>
        <v>43178</v>
      </c>
      <c r="K100" s="194">
        <f t="shared" si="3"/>
        <v>-1180</v>
      </c>
      <c r="L100" s="26">
        <f t="shared" si="3"/>
        <v>874</v>
      </c>
      <c r="M100" s="26">
        <f t="shared" si="3"/>
        <v>2054</v>
      </c>
      <c r="N100" s="193">
        <f t="shared" si="3"/>
        <v>-1180</v>
      </c>
      <c r="O100" s="26">
        <f t="shared" si="3"/>
        <v>874</v>
      </c>
      <c r="P100" s="26">
        <f t="shared" si="3"/>
        <v>2054</v>
      </c>
      <c r="Q100" s="195">
        <f t="shared" si="3"/>
        <v>-1180</v>
      </c>
      <c r="R100" s="26">
        <f t="shared" si="3"/>
        <v>874</v>
      </c>
      <c r="S100" s="26">
        <f t="shared" si="3"/>
        <v>2054</v>
      </c>
      <c r="T100" s="195">
        <f t="shared" si="3"/>
        <v>0</v>
      </c>
      <c r="U100" s="26">
        <f t="shared" si="3"/>
        <v>0</v>
      </c>
      <c r="V100" s="26">
        <f t="shared" si="3"/>
        <v>0</v>
      </c>
      <c r="W100" s="195">
        <f t="shared" si="3"/>
        <v>0</v>
      </c>
      <c r="X100" s="26">
        <f t="shared" si="3"/>
        <v>0</v>
      </c>
      <c r="Y100" s="26">
        <f t="shared" si="3"/>
        <v>0</v>
      </c>
      <c r="Z100" s="26">
        <f t="shared" si="3"/>
        <v>-10550</v>
      </c>
      <c r="AA100" s="26">
        <f t="shared" si="3"/>
        <v>1926</v>
      </c>
      <c r="AB100" s="26">
        <f t="shared" si="3"/>
        <v>12476</v>
      </c>
      <c r="AC100" s="26">
        <f t="shared" si="3"/>
        <v>-2681</v>
      </c>
      <c r="AD100" s="26">
        <f t="shared" si="3"/>
        <v>25967</v>
      </c>
      <c r="AE100" s="26">
        <f t="shared" si="3"/>
        <v>28648</v>
      </c>
      <c r="AF100" s="26">
        <f t="shared" si="3"/>
        <v>0</v>
      </c>
      <c r="AG100" s="26">
        <f t="shared" si="3"/>
        <v>0</v>
      </c>
      <c r="AH100" s="26">
        <f t="shared" si="3"/>
        <v>0</v>
      </c>
      <c r="AI100" s="26">
        <f t="shared" si="3"/>
        <v>0</v>
      </c>
      <c r="AJ100" s="26">
        <f t="shared" si="3"/>
        <v>0</v>
      </c>
      <c r="AK100" s="26">
        <f t="shared" si="3"/>
        <v>0</v>
      </c>
    </row>
    <row r="101" spans="1:37">
      <c r="A101" s="192">
        <v>1997</v>
      </c>
      <c r="B101" s="179">
        <f>SUM(B22:B25)</f>
        <v>-25103</v>
      </c>
      <c r="C101" s="26">
        <f t="shared" ref="C101:AK101" si="4">SUM(C22:C25)</f>
        <v>44697</v>
      </c>
      <c r="D101" s="26">
        <f t="shared" si="4"/>
        <v>69798</v>
      </c>
      <c r="E101" s="26">
        <f t="shared" si="4"/>
        <v>-8550</v>
      </c>
      <c r="F101" s="26">
        <f t="shared" si="4"/>
        <v>2250</v>
      </c>
      <c r="G101" s="26">
        <f t="shared" si="4"/>
        <v>10800</v>
      </c>
      <c r="H101" s="179">
        <f t="shared" si="4"/>
        <v>-16553</v>
      </c>
      <c r="I101" s="26">
        <f t="shared" si="4"/>
        <v>42447</v>
      </c>
      <c r="J101" s="26">
        <f t="shared" si="4"/>
        <v>58998</v>
      </c>
      <c r="K101" s="194">
        <f t="shared" si="4"/>
        <v>-117</v>
      </c>
      <c r="L101" s="26">
        <f t="shared" si="4"/>
        <v>1670</v>
      </c>
      <c r="M101" s="26">
        <f t="shared" si="4"/>
        <v>1786</v>
      </c>
      <c r="N101" s="193">
        <f t="shared" si="4"/>
        <v>-117</v>
      </c>
      <c r="O101" s="26">
        <f t="shared" si="4"/>
        <v>1670</v>
      </c>
      <c r="P101" s="26">
        <f t="shared" si="4"/>
        <v>1786</v>
      </c>
      <c r="Q101" s="195">
        <f t="shared" si="4"/>
        <v>-117</v>
      </c>
      <c r="R101" s="26">
        <f t="shared" si="4"/>
        <v>1670</v>
      </c>
      <c r="S101" s="26">
        <f t="shared" si="4"/>
        <v>1786</v>
      </c>
      <c r="T101" s="195">
        <f t="shared" si="4"/>
        <v>0</v>
      </c>
      <c r="U101" s="26">
        <f t="shared" si="4"/>
        <v>0</v>
      </c>
      <c r="V101" s="26">
        <f t="shared" si="4"/>
        <v>0</v>
      </c>
      <c r="W101" s="195">
        <f t="shared" si="4"/>
        <v>0</v>
      </c>
      <c r="X101" s="26">
        <f t="shared" si="4"/>
        <v>0</v>
      </c>
      <c r="Y101" s="26">
        <f t="shared" si="4"/>
        <v>0</v>
      </c>
      <c r="Z101" s="26">
        <f t="shared" si="4"/>
        <v>-13869</v>
      </c>
      <c r="AA101" s="26">
        <f t="shared" si="4"/>
        <v>1430</v>
      </c>
      <c r="AB101" s="26">
        <f t="shared" si="4"/>
        <v>15299</v>
      </c>
      <c r="AC101" s="26">
        <f t="shared" si="4"/>
        <v>-2567</v>
      </c>
      <c r="AD101" s="26">
        <f t="shared" si="4"/>
        <v>39349</v>
      </c>
      <c r="AE101" s="26">
        <f t="shared" si="4"/>
        <v>41914</v>
      </c>
      <c r="AF101" s="26">
        <f t="shared" si="4"/>
        <v>0</v>
      </c>
      <c r="AG101" s="26">
        <f t="shared" si="4"/>
        <v>0</v>
      </c>
      <c r="AH101" s="26">
        <f t="shared" si="4"/>
        <v>0</v>
      </c>
      <c r="AI101" s="26">
        <f t="shared" si="4"/>
        <v>0</v>
      </c>
      <c r="AJ101" s="26">
        <f t="shared" si="4"/>
        <v>0</v>
      </c>
      <c r="AK101" s="26">
        <f t="shared" si="4"/>
        <v>0</v>
      </c>
    </row>
    <row r="102" spans="1:37">
      <c r="A102" s="192">
        <v>1998</v>
      </c>
      <c r="B102" s="179">
        <f>SUM(B26:B29)</f>
        <v>-35078</v>
      </c>
      <c r="C102" s="26">
        <f t="shared" ref="C102:AK102" si="5">SUM(C26:C29)</f>
        <v>55043</v>
      </c>
      <c r="D102" s="26">
        <f t="shared" si="5"/>
        <v>90121</v>
      </c>
      <c r="E102" s="26">
        <f t="shared" si="5"/>
        <v>-12620</v>
      </c>
      <c r="F102" s="26">
        <f t="shared" si="5"/>
        <v>11097</v>
      </c>
      <c r="G102" s="26">
        <f t="shared" si="5"/>
        <v>23717</v>
      </c>
      <c r="H102" s="179">
        <f t="shared" si="5"/>
        <v>-22458</v>
      </c>
      <c r="I102" s="26">
        <f t="shared" si="5"/>
        <v>43946</v>
      </c>
      <c r="J102" s="26">
        <f t="shared" si="5"/>
        <v>66404</v>
      </c>
      <c r="K102" s="194">
        <f t="shared" si="5"/>
        <v>-13829</v>
      </c>
      <c r="L102" s="26">
        <f t="shared" si="5"/>
        <v>-2646</v>
      </c>
      <c r="M102" s="26">
        <f t="shared" si="5"/>
        <v>11184</v>
      </c>
      <c r="N102" s="193">
        <f t="shared" si="5"/>
        <v>-13829</v>
      </c>
      <c r="O102" s="26">
        <f t="shared" si="5"/>
        <v>-2646</v>
      </c>
      <c r="P102" s="26">
        <f t="shared" si="5"/>
        <v>11184</v>
      </c>
      <c r="Q102" s="195">
        <f t="shared" si="5"/>
        <v>-4903</v>
      </c>
      <c r="R102" s="26">
        <f t="shared" si="5"/>
        <v>465</v>
      </c>
      <c r="S102" s="26">
        <f t="shared" si="5"/>
        <v>5369</v>
      </c>
      <c r="T102" s="195">
        <f t="shared" si="5"/>
        <v>-8928</v>
      </c>
      <c r="U102" s="26">
        <f t="shared" si="5"/>
        <v>-3112</v>
      </c>
      <c r="V102" s="26">
        <f t="shared" si="5"/>
        <v>5816</v>
      </c>
      <c r="W102" s="195">
        <f t="shared" si="5"/>
        <v>0</v>
      </c>
      <c r="X102" s="26">
        <f t="shared" si="5"/>
        <v>0</v>
      </c>
      <c r="Y102" s="26">
        <f t="shared" si="5"/>
        <v>0</v>
      </c>
      <c r="Z102" s="26">
        <f t="shared" si="5"/>
        <v>-9069</v>
      </c>
      <c r="AA102" s="26">
        <f t="shared" si="5"/>
        <v>3482</v>
      </c>
      <c r="AB102" s="26">
        <f t="shared" si="5"/>
        <v>12550</v>
      </c>
      <c r="AC102" s="26">
        <f t="shared" si="5"/>
        <v>440</v>
      </c>
      <c r="AD102" s="26">
        <f t="shared" si="5"/>
        <v>43110</v>
      </c>
      <c r="AE102" s="26">
        <f t="shared" si="5"/>
        <v>42670</v>
      </c>
      <c r="AF102" s="26">
        <f t="shared" si="5"/>
        <v>0</v>
      </c>
      <c r="AG102" s="26">
        <f t="shared" si="5"/>
        <v>0</v>
      </c>
      <c r="AH102" s="26">
        <f t="shared" si="5"/>
        <v>0</v>
      </c>
      <c r="AI102" s="26">
        <f t="shared" si="5"/>
        <v>0</v>
      </c>
      <c r="AJ102" s="26">
        <f t="shared" si="5"/>
        <v>0</v>
      </c>
      <c r="AK102" s="26">
        <f t="shared" si="5"/>
        <v>0</v>
      </c>
    </row>
    <row r="103" spans="1:37">
      <c r="A103" s="192">
        <v>1999</v>
      </c>
      <c r="B103" s="179">
        <f>SUM(B30:B33)</f>
        <v>-46674</v>
      </c>
      <c r="C103" s="26">
        <f t="shared" ref="C103:AK103" si="6">SUM(C30:C33)</f>
        <v>64298</v>
      </c>
      <c r="D103" s="26">
        <f t="shared" si="6"/>
        <v>110972</v>
      </c>
      <c r="E103" s="26">
        <f t="shared" si="6"/>
        <v>-11186</v>
      </c>
      <c r="F103" s="26">
        <f t="shared" si="6"/>
        <v>10731</v>
      </c>
      <c r="G103" s="26">
        <f t="shared" si="6"/>
        <v>21917</v>
      </c>
      <c r="H103" s="179">
        <f t="shared" si="6"/>
        <v>-35488</v>
      </c>
      <c r="I103" s="26">
        <f t="shared" si="6"/>
        <v>53567</v>
      </c>
      <c r="J103" s="26">
        <f t="shared" si="6"/>
        <v>89055</v>
      </c>
      <c r="K103" s="194">
        <f t="shared" si="6"/>
        <v>-35676</v>
      </c>
      <c r="L103" s="26">
        <f t="shared" si="6"/>
        <v>488</v>
      </c>
      <c r="M103" s="26">
        <f t="shared" si="6"/>
        <v>36163</v>
      </c>
      <c r="N103" s="193">
        <f t="shared" si="6"/>
        <v>-32096</v>
      </c>
      <c r="O103" s="26">
        <f t="shared" si="6"/>
        <v>388</v>
      </c>
      <c r="P103" s="26">
        <f t="shared" si="6"/>
        <v>32483</v>
      </c>
      <c r="Q103" s="195">
        <f t="shared" si="6"/>
        <v>-7686</v>
      </c>
      <c r="R103" s="26">
        <f t="shared" si="6"/>
        <v>926</v>
      </c>
      <c r="S103" s="26">
        <f t="shared" si="6"/>
        <v>8612</v>
      </c>
      <c r="T103" s="195">
        <f t="shared" si="6"/>
        <v>-24412</v>
      </c>
      <c r="U103" s="26">
        <f t="shared" si="6"/>
        <v>-540</v>
      </c>
      <c r="V103" s="26">
        <f t="shared" si="6"/>
        <v>23872</v>
      </c>
      <c r="W103" s="195">
        <f t="shared" si="6"/>
        <v>-3580</v>
      </c>
      <c r="X103" s="26">
        <f t="shared" si="6"/>
        <v>100</v>
      </c>
      <c r="Y103" s="26">
        <f t="shared" si="6"/>
        <v>3680</v>
      </c>
      <c r="Z103" s="26">
        <f t="shared" si="6"/>
        <v>-11488</v>
      </c>
      <c r="AA103" s="26">
        <f t="shared" si="6"/>
        <v>2635</v>
      </c>
      <c r="AB103" s="26">
        <f t="shared" si="6"/>
        <v>14122</v>
      </c>
      <c r="AC103" s="26">
        <f t="shared" si="6"/>
        <v>11676</v>
      </c>
      <c r="AD103" s="26">
        <f t="shared" si="6"/>
        <v>50445</v>
      </c>
      <c r="AE103" s="26">
        <f t="shared" si="6"/>
        <v>38770</v>
      </c>
      <c r="AF103" s="26">
        <f t="shared" si="6"/>
        <v>0</v>
      </c>
      <c r="AG103" s="26">
        <f t="shared" si="6"/>
        <v>0</v>
      </c>
      <c r="AH103" s="26">
        <f t="shared" si="6"/>
        <v>0</v>
      </c>
      <c r="AI103" s="26">
        <f t="shared" si="6"/>
        <v>0</v>
      </c>
      <c r="AJ103" s="26">
        <f t="shared" si="6"/>
        <v>0</v>
      </c>
      <c r="AK103" s="26">
        <f t="shared" si="6"/>
        <v>0</v>
      </c>
    </row>
    <row r="104" spans="1:37">
      <c r="A104" s="192">
        <v>2000</v>
      </c>
      <c r="B104" s="179">
        <f>SUM(B34:B37)</f>
        <v>-52979</v>
      </c>
      <c r="C104" s="26">
        <f t="shared" ref="C104:AK104" si="7">SUM(C34:C37)</f>
        <v>75439</v>
      </c>
      <c r="D104" s="26">
        <f t="shared" si="7"/>
        <v>128417</v>
      </c>
      <c r="E104" s="26">
        <f t="shared" si="7"/>
        <v>-11958</v>
      </c>
      <c r="F104" s="26">
        <f t="shared" si="7"/>
        <v>11376</v>
      </c>
      <c r="G104" s="26">
        <f t="shared" si="7"/>
        <v>23334</v>
      </c>
      <c r="H104" s="179">
        <f t="shared" si="7"/>
        <v>-41021</v>
      </c>
      <c r="I104" s="26">
        <f t="shared" si="7"/>
        <v>64063</v>
      </c>
      <c r="J104" s="26">
        <f t="shared" si="7"/>
        <v>105083</v>
      </c>
      <c r="K104" s="194">
        <f t="shared" si="7"/>
        <v>-53617</v>
      </c>
      <c r="L104" s="26">
        <f t="shared" si="7"/>
        <v>-414</v>
      </c>
      <c r="M104" s="26">
        <f t="shared" si="7"/>
        <v>53201</v>
      </c>
      <c r="N104" s="193">
        <f t="shared" si="7"/>
        <v>-48222</v>
      </c>
      <c r="O104" s="26">
        <f t="shared" si="7"/>
        <v>-569</v>
      </c>
      <c r="P104" s="26">
        <f t="shared" si="7"/>
        <v>47651</v>
      </c>
      <c r="Q104" s="195">
        <f t="shared" si="7"/>
        <v>-10631</v>
      </c>
      <c r="R104" s="26">
        <f t="shared" si="7"/>
        <v>150</v>
      </c>
      <c r="S104" s="26">
        <f t="shared" si="7"/>
        <v>10782</v>
      </c>
      <c r="T104" s="195">
        <f t="shared" si="7"/>
        <v>-37588</v>
      </c>
      <c r="U104" s="26">
        <f t="shared" si="7"/>
        <v>-720</v>
      </c>
      <c r="V104" s="26">
        <f t="shared" si="7"/>
        <v>36872</v>
      </c>
      <c r="W104" s="195">
        <f t="shared" si="7"/>
        <v>-5395</v>
      </c>
      <c r="X104" s="26">
        <f t="shared" si="7"/>
        <v>155</v>
      </c>
      <c r="Y104" s="26">
        <f t="shared" si="7"/>
        <v>5550</v>
      </c>
      <c r="Z104" s="26">
        <f t="shared" si="7"/>
        <v>-7548</v>
      </c>
      <c r="AA104" s="26">
        <f t="shared" si="7"/>
        <v>1499</v>
      </c>
      <c r="AB104" s="26">
        <f t="shared" si="7"/>
        <v>9047</v>
      </c>
      <c r="AC104" s="26">
        <f t="shared" si="7"/>
        <v>20144</v>
      </c>
      <c r="AD104" s="26">
        <f t="shared" si="7"/>
        <v>62978</v>
      </c>
      <c r="AE104" s="26">
        <f t="shared" si="7"/>
        <v>42835</v>
      </c>
      <c r="AF104" s="26">
        <f t="shared" si="7"/>
        <v>0</v>
      </c>
      <c r="AG104" s="26">
        <f t="shared" si="7"/>
        <v>0</v>
      </c>
      <c r="AH104" s="26">
        <f t="shared" si="7"/>
        <v>0</v>
      </c>
      <c r="AI104" s="26">
        <f t="shared" si="7"/>
        <v>0</v>
      </c>
      <c r="AJ104" s="26">
        <f t="shared" si="7"/>
        <v>0</v>
      </c>
      <c r="AK104" s="26">
        <f t="shared" si="7"/>
        <v>0</v>
      </c>
    </row>
    <row r="105" spans="1:37">
      <c r="A105" s="192">
        <v>2001</v>
      </c>
      <c r="B105" s="179">
        <f>SUM(B38:B41)</f>
        <v>-83548</v>
      </c>
      <c r="C105" s="26">
        <f t="shared" ref="C105:AK105" si="8">SUM(C38:C41)</f>
        <v>84893</v>
      </c>
      <c r="D105" s="26">
        <f t="shared" si="8"/>
        <v>168441</v>
      </c>
      <c r="E105" s="26">
        <f t="shared" si="8"/>
        <v>-17282</v>
      </c>
      <c r="F105" s="26">
        <f t="shared" si="8"/>
        <v>9747</v>
      </c>
      <c r="G105" s="26">
        <f t="shared" si="8"/>
        <v>27029</v>
      </c>
      <c r="H105" s="179">
        <f t="shared" si="8"/>
        <v>-66267</v>
      </c>
      <c r="I105" s="26">
        <f t="shared" si="8"/>
        <v>75146</v>
      </c>
      <c r="J105" s="26">
        <f t="shared" si="8"/>
        <v>141412</v>
      </c>
      <c r="K105" s="194">
        <f t="shared" si="8"/>
        <v>-78413</v>
      </c>
      <c r="L105" s="26">
        <f t="shared" si="8"/>
        <v>2660</v>
      </c>
      <c r="M105" s="26">
        <f t="shared" si="8"/>
        <v>81071</v>
      </c>
      <c r="N105" s="193">
        <f t="shared" si="8"/>
        <v>-71704</v>
      </c>
      <c r="O105" s="26">
        <f t="shared" si="8"/>
        <v>2491</v>
      </c>
      <c r="P105" s="26">
        <f t="shared" si="8"/>
        <v>74193</v>
      </c>
      <c r="Q105" s="195">
        <f t="shared" si="8"/>
        <v>-16286</v>
      </c>
      <c r="R105" s="26">
        <f t="shared" si="8"/>
        <v>151</v>
      </c>
      <c r="S105" s="26">
        <f t="shared" si="8"/>
        <v>16437</v>
      </c>
      <c r="T105" s="195">
        <f t="shared" si="8"/>
        <v>-55416</v>
      </c>
      <c r="U105" s="26">
        <f t="shared" si="8"/>
        <v>2340</v>
      </c>
      <c r="V105" s="26">
        <f t="shared" si="8"/>
        <v>57756</v>
      </c>
      <c r="W105" s="195">
        <f t="shared" si="8"/>
        <v>-6710</v>
      </c>
      <c r="X105" s="26">
        <f t="shared" si="8"/>
        <v>168</v>
      </c>
      <c r="Y105" s="26">
        <f t="shared" si="8"/>
        <v>6878</v>
      </c>
      <c r="Z105" s="26">
        <f t="shared" si="8"/>
        <v>-9052</v>
      </c>
      <c r="AA105" s="26">
        <f t="shared" si="8"/>
        <v>8110</v>
      </c>
      <c r="AB105" s="26">
        <f t="shared" si="8"/>
        <v>17160</v>
      </c>
      <c r="AC105" s="26">
        <f t="shared" si="8"/>
        <v>21197</v>
      </c>
      <c r="AD105" s="26">
        <f t="shared" si="8"/>
        <v>64377</v>
      </c>
      <c r="AE105" s="26">
        <f t="shared" si="8"/>
        <v>43180</v>
      </c>
      <c r="AF105" s="26">
        <f t="shared" si="8"/>
        <v>0</v>
      </c>
      <c r="AG105" s="26">
        <f t="shared" si="8"/>
        <v>0</v>
      </c>
      <c r="AH105" s="26">
        <f t="shared" si="8"/>
        <v>0</v>
      </c>
      <c r="AI105" s="26">
        <f t="shared" si="8"/>
        <v>0</v>
      </c>
      <c r="AJ105" s="26">
        <f t="shared" si="8"/>
        <v>0</v>
      </c>
      <c r="AK105" s="26">
        <f t="shared" si="8"/>
        <v>0</v>
      </c>
    </row>
    <row r="106" spans="1:37">
      <c r="A106" s="192">
        <v>2002</v>
      </c>
      <c r="B106" s="179">
        <f>SUM(B42:B45)</f>
        <v>-115615</v>
      </c>
      <c r="C106" s="26">
        <f t="shared" ref="C106:AK106" si="9">SUM(C42:C45)</f>
        <v>66791</v>
      </c>
      <c r="D106" s="26">
        <f t="shared" si="9"/>
        <v>182405</v>
      </c>
      <c r="E106" s="26">
        <f t="shared" si="9"/>
        <v>-18290</v>
      </c>
      <c r="F106" s="26">
        <f t="shared" si="9"/>
        <v>10696</v>
      </c>
      <c r="G106" s="26">
        <f t="shared" si="9"/>
        <v>28986</v>
      </c>
      <c r="H106" s="179">
        <f t="shared" si="9"/>
        <v>-97325</v>
      </c>
      <c r="I106" s="26">
        <f t="shared" si="9"/>
        <v>56095</v>
      </c>
      <c r="J106" s="26">
        <f t="shared" si="9"/>
        <v>153419</v>
      </c>
      <c r="K106" s="194">
        <f t="shared" si="9"/>
        <v>-105549</v>
      </c>
      <c r="L106" s="26">
        <f t="shared" si="9"/>
        <v>-2285</v>
      </c>
      <c r="M106" s="26">
        <f t="shared" si="9"/>
        <v>103263</v>
      </c>
      <c r="N106" s="193">
        <f t="shared" si="9"/>
        <v>-99345</v>
      </c>
      <c r="O106" s="26">
        <f t="shared" si="9"/>
        <v>-2341</v>
      </c>
      <c r="P106" s="26">
        <f t="shared" si="9"/>
        <v>97004</v>
      </c>
      <c r="Q106" s="195">
        <f t="shared" si="9"/>
        <v>-32464</v>
      </c>
      <c r="R106" s="26">
        <f t="shared" si="9"/>
        <v>191</v>
      </c>
      <c r="S106" s="26">
        <f t="shared" si="9"/>
        <v>32655</v>
      </c>
      <c r="T106" s="195">
        <f t="shared" si="9"/>
        <v>-66880</v>
      </c>
      <c r="U106" s="26">
        <f t="shared" si="9"/>
        <v>-2532</v>
      </c>
      <c r="V106" s="26">
        <f t="shared" si="9"/>
        <v>64348</v>
      </c>
      <c r="W106" s="195">
        <f t="shared" si="9"/>
        <v>-6204</v>
      </c>
      <c r="X106" s="26">
        <f t="shared" si="9"/>
        <v>56</v>
      </c>
      <c r="Y106" s="26">
        <f t="shared" si="9"/>
        <v>6259</v>
      </c>
      <c r="Z106" s="26">
        <f t="shared" si="9"/>
        <v>-5199</v>
      </c>
      <c r="AA106" s="26">
        <f t="shared" si="9"/>
        <v>7516</v>
      </c>
      <c r="AB106" s="26">
        <f t="shared" si="9"/>
        <v>12714</v>
      </c>
      <c r="AC106" s="26">
        <f t="shared" si="9"/>
        <v>13424</v>
      </c>
      <c r="AD106" s="26">
        <f t="shared" si="9"/>
        <v>50864</v>
      </c>
      <c r="AE106" s="26">
        <f t="shared" si="9"/>
        <v>37441</v>
      </c>
      <c r="AF106" s="26">
        <f t="shared" si="9"/>
        <v>0</v>
      </c>
      <c r="AG106" s="26">
        <f t="shared" si="9"/>
        <v>0</v>
      </c>
      <c r="AH106" s="26">
        <f t="shared" si="9"/>
        <v>0</v>
      </c>
      <c r="AI106" s="26">
        <f t="shared" si="9"/>
        <v>0</v>
      </c>
      <c r="AJ106" s="26">
        <f t="shared" si="9"/>
        <v>0</v>
      </c>
      <c r="AK106" s="26">
        <f t="shared" si="9"/>
        <v>0</v>
      </c>
    </row>
    <row r="107" spans="1:37">
      <c r="A107" s="192">
        <v>2003</v>
      </c>
      <c r="B107" s="179">
        <f>SUM(B46:B49)</f>
        <v>-119859</v>
      </c>
      <c r="C107" s="26">
        <f t="shared" ref="C107:AK107" si="10">SUM(C46:C49)</f>
        <v>75508</v>
      </c>
      <c r="D107" s="26">
        <f t="shared" si="10"/>
        <v>195368</v>
      </c>
      <c r="E107" s="26">
        <f t="shared" si="10"/>
        <v>-17018</v>
      </c>
      <c r="F107" s="26">
        <f t="shared" si="10"/>
        <v>13888</v>
      </c>
      <c r="G107" s="26">
        <f t="shared" si="10"/>
        <v>30906</v>
      </c>
      <c r="H107" s="179">
        <f t="shared" si="10"/>
        <v>-102841</v>
      </c>
      <c r="I107" s="26">
        <f t="shared" si="10"/>
        <v>61620</v>
      </c>
      <c r="J107" s="26">
        <f t="shared" si="10"/>
        <v>164462</v>
      </c>
      <c r="K107" s="194">
        <f t="shared" si="10"/>
        <v>-114612</v>
      </c>
      <c r="L107" s="26">
        <f t="shared" si="10"/>
        <v>3649</v>
      </c>
      <c r="M107" s="26">
        <f t="shared" si="10"/>
        <v>118262</v>
      </c>
      <c r="N107" s="193">
        <f t="shared" si="10"/>
        <v>-109481</v>
      </c>
      <c r="O107" s="26">
        <f t="shared" si="10"/>
        <v>3520</v>
      </c>
      <c r="P107" s="26">
        <f t="shared" si="10"/>
        <v>113002</v>
      </c>
      <c r="Q107" s="195">
        <f t="shared" si="10"/>
        <v>-52060</v>
      </c>
      <c r="R107" s="26">
        <f t="shared" si="10"/>
        <v>52</v>
      </c>
      <c r="S107" s="26">
        <f t="shared" si="10"/>
        <v>52111</v>
      </c>
      <c r="T107" s="195">
        <f t="shared" si="10"/>
        <v>-57421</v>
      </c>
      <c r="U107" s="26">
        <f t="shared" si="10"/>
        <v>3468</v>
      </c>
      <c r="V107" s="26">
        <f t="shared" si="10"/>
        <v>60892</v>
      </c>
      <c r="W107" s="195">
        <f t="shared" si="10"/>
        <v>-5132</v>
      </c>
      <c r="X107" s="26">
        <f t="shared" si="10"/>
        <v>128</v>
      </c>
      <c r="Y107" s="26">
        <f t="shared" si="10"/>
        <v>5260</v>
      </c>
      <c r="Z107" s="26">
        <f t="shared" si="10"/>
        <v>1170</v>
      </c>
      <c r="AA107" s="26">
        <f t="shared" si="10"/>
        <v>12826</v>
      </c>
      <c r="AB107" s="26">
        <f t="shared" si="10"/>
        <v>11655</v>
      </c>
      <c r="AC107" s="26">
        <f t="shared" si="10"/>
        <v>10600</v>
      </c>
      <c r="AD107" s="26">
        <f t="shared" si="10"/>
        <v>45145</v>
      </c>
      <c r="AE107" s="26">
        <f t="shared" si="10"/>
        <v>34545</v>
      </c>
      <c r="AF107" s="26">
        <f t="shared" si="10"/>
        <v>0</v>
      </c>
      <c r="AG107" s="26">
        <f t="shared" si="10"/>
        <v>0</v>
      </c>
      <c r="AH107" s="26">
        <f t="shared" si="10"/>
        <v>0</v>
      </c>
      <c r="AI107" s="26">
        <f t="shared" si="10"/>
        <v>0</v>
      </c>
      <c r="AJ107" s="26">
        <f t="shared" si="10"/>
        <v>0</v>
      </c>
      <c r="AK107" s="26">
        <f t="shared" si="10"/>
        <v>0</v>
      </c>
    </row>
    <row r="108" spans="1:37">
      <c r="A108" s="192">
        <v>2004</v>
      </c>
      <c r="B108" s="179">
        <f>SUM(B50:B53)</f>
        <v>-156638</v>
      </c>
      <c r="C108" s="26">
        <f t="shared" ref="C108:AK108" si="11">SUM(C50:C53)</f>
        <v>87207</v>
      </c>
      <c r="D108" s="26">
        <f t="shared" si="11"/>
        <v>243845</v>
      </c>
      <c r="E108" s="26">
        <f t="shared" si="11"/>
        <v>-15916</v>
      </c>
      <c r="F108" s="26">
        <f t="shared" si="11"/>
        <v>20655</v>
      </c>
      <c r="G108" s="26">
        <f t="shared" si="11"/>
        <v>36571</v>
      </c>
      <c r="H108" s="179">
        <f t="shared" si="11"/>
        <v>-140722</v>
      </c>
      <c r="I108" s="26">
        <f t="shared" si="11"/>
        <v>66552</v>
      </c>
      <c r="J108" s="26">
        <f t="shared" si="11"/>
        <v>207274</v>
      </c>
      <c r="K108" s="194">
        <f t="shared" si="11"/>
        <v>-146734</v>
      </c>
      <c r="L108" s="26">
        <f t="shared" si="11"/>
        <v>9880</v>
      </c>
      <c r="M108" s="26">
        <f t="shared" si="11"/>
        <v>156615</v>
      </c>
      <c r="N108" s="193">
        <f t="shared" si="11"/>
        <v>-139444</v>
      </c>
      <c r="O108" s="26">
        <f t="shared" si="11"/>
        <v>9829</v>
      </c>
      <c r="P108" s="26">
        <f t="shared" si="11"/>
        <v>149272</v>
      </c>
      <c r="Q108" s="195">
        <f t="shared" si="11"/>
        <v>-72333</v>
      </c>
      <c r="R108" s="26">
        <f t="shared" si="11"/>
        <v>1181</v>
      </c>
      <c r="S108" s="26">
        <f t="shared" si="11"/>
        <v>73513</v>
      </c>
      <c r="T108" s="195">
        <f t="shared" si="11"/>
        <v>-67111</v>
      </c>
      <c r="U108" s="26">
        <f t="shared" si="11"/>
        <v>8648</v>
      </c>
      <c r="V108" s="26">
        <f t="shared" si="11"/>
        <v>75760</v>
      </c>
      <c r="W108" s="195">
        <f t="shared" si="11"/>
        <v>-7291</v>
      </c>
      <c r="X108" s="26">
        <f t="shared" si="11"/>
        <v>52</v>
      </c>
      <c r="Y108" s="26">
        <f t="shared" si="11"/>
        <v>7340</v>
      </c>
      <c r="Z108" s="26">
        <f t="shared" si="11"/>
        <v>2946</v>
      </c>
      <c r="AA108" s="26">
        <f t="shared" si="11"/>
        <v>14463</v>
      </c>
      <c r="AB108" s="26">
        <f t="shared" si="11"/>
        <v>11516</v>
      </c>
      <c r="AC108" s="26">
        <f t="shared" si="11"/>
        <v>3066</v>
      </c>
      <c r="AD108" s="26">
        <f t="shared" si="11"/>
        <v>42209</v>
      </c>
      <c r="AE108" s="26">
        <f t="shared" si="11"/>
        <v>39143</v>
      </c>
      <c r="AF108" s="26">
        <f t="shared" si="11"/>
        <v>0</v>
      </c>
      <c r="AG108" s="26">
        <f t="shared" si="11"/>
        <v>0</v>
      </c>
      <c r="AH108" s="26">
        <f t="shared" si="11"/>
        <v>0</v>
      </c>
      <c r="AI108" s="26">
        <f t="shared" si="11"/>
        <v>0</v>
      </c>
      <c r="AJ108" s="26">
        <f t="shared" si="11"/>
        <v>0</v>
      </c>
      <c r="AK108" s="26">
        <f t="shared" si="11"/>
        <v>0</v>
      </c>
    </row>
    <row r="109" spans="1:37">
      <c r="A109" s="192">
        <v>2005</v>
      </c>
      <c r="B109" s="179">
        <f>SUM(B54:B57)</f>
        <v>-128312</v>
      </c>
      <c r="C109" s="26">
        <f t="shared" ref="C109:AK109" si="12">SUM(C54:C57)</f>
        <v>106504</v>
      </c>
      <c r="D109" s="26">
        <f t="shared" si="12"/>
        <v>234816</v>
      </c>
      <c r="E109" s="26">
        <f t="shared" si="12"/>
        <v>3913</v>
      </c>
      <c r="F109" s="26">
        <f t="shared" si="12"/>
        <v>22769</v>
      </c>
      <c r="G109" s="26">
        <f t="shared" si="12"/>
        <v>18856</v>
      </c>
      <c r="H109" s="179">
        <f t="shared" si="12"/>
        <v>-132225</v>
      </c>
      <c r="I109" s="26">
        <f t="shared" si="12"/>
        <v>83735</v>
      </c>
      <c r="J109" s="26">
        <f t="shared" si="12"/>
        <v>215960</v>
      </c>
      <c r="K109" s="194">
        <f t="shared" si="12"/>
        <v>-147726</v>
      </c>
      <c r="L109" s="26">
        <f t="shared" si="12"/>
        <v>12136</v>
      </c>
      <c r="M109" s="26">
        <f t="shared" si="12"/>
        <v>159862</v>
      </c>
      <c r="N109" s="193">
        <f t="shared" si="12"/>
        <v>-139186</v>
      </c>
      <c r="O109" s="26">
        <f t="shared" si="12"/>
        <v>11903</v>
      </c>
      <c r="P109" s="26">
        <f t="shared" si="12"/>
        <v>151088</v>
      </c>
      <c r="Q109" s="195">
        <f t="shared" si="12"/>
        <v>-57327</v>
      </c>
      <c r="R109" s="26">
        <f t="shared" si="12"/>
        <v>15607</v>
      </c>
      <c r="S109" s="26">
        <f t="shared" si="12"/>
        <v>72934</v>
      </c>
      <c r="T109" s="195">
        <f t="shared" si="12"/>
        <v>-81860</v>
      </c>
      <c r="U109" s="26">
        <f t="shared" si="12"/>
        <v>-3704</v>
      </c>
      <c r="V109" s="26">
        <f t="shared" si="12"/>
        <v>78156</v>
      </c>
      <c r="W109" s="195">
        <f t="shared" si="12"/>
        <v>-8540</v>
      </c>
      <c r="X109" s="26">
        <f t="shared" si="12"/>
        <v>236</v>
      </c>
      <c r="Y109" s="26">
        <f t="shared" si="12"/>
        <v>8776</v>
      </c>
      <c r="Z109" s="26">
        <f t="shared" si="12"/>
        <v>6271</v>
      </c>
      <c r="AA109" s="26">
        <f t="shared" si="12"/>
        <v>17894</v>
      </c>
      <c r="AB109" s="26">
        <f t="shared" si="12"/>
        <v>11625</v>
      </c>
      <c r="AC109" s="26">
        <f t="shared" si="12"/>
        <v>9232</v>
      </c>
      <c r="AD109" s="26">
        <f t="shared" si="12"/>
        <v>53705</v>
      </c>
      <c r="AE109" s="26">
        <f t="shared" si="12"/>
        <v>44472</v>
      </c>
      <c r="AF109" s="26">
        <f t="shared" si="12"/>
        <v>0</v>
      </c>
      <c r="AG109" s="26">
        <f t="shared" si="12"/>
        <v>0</v>
      </c>
      <c r="AH109" s="26">
        <f t="shared" si="12"/>
        <v>0</v>
      </c>
      <c r="AI109" s="26">
        <f t="shared" si="12"/>
        <v>0</v>
      </c>
      <c r="AJ109" s="26">
        <f t="shared" si="12"/>
        <v>0</v>
      </c>
      <c r="AK109" s="26">
        <f t="shared" si="12"/>
        <v>0</v>
      </c>
    </row>
    <row r="110" spans="1:37">
      <c r="A110" s="192">
        <v>2006</v>
      </c>
      <c r="B110" s="179">
        <f>SUM(B58:B61)</f>
        <v>-164574</v>
      </c>
      <c r="C110" s="26">
        <f t="shared" ref="C110:AK110" si="13">SUM(C58:C61)</f>
        <v>129208</v>
      </c>
      <c r="D110" s="26">
        <f t="shared" si="13"/>
        <v>293783</v>
      </c>
      <c r="E110" s="26">
        <f t="shared" si="13"/>
        <v>3287</v>
      </c>
      <c r="F110" s="26">
        <f t="shared" si="13"/>
        <v>25021</v>
      </c>
      <c r="G110" s="26">
        <f t="shared" si="13"/>
        <v>21734</v>
      </c>
      <c r="H110" s="179">
        <f t="shared" si="13"/>
        <v>-167861</v>
      </c>
      <c r="I110" s="26">
        <f t="shared" si="13"/>
        <v>104187</v>
      </c>
      <c r="J110" s="26">
        <f t="shared" si="13"/>
        <v>272049</v>
      </c>
      <c r="K110" s="194">
        <f t="shared" si="13"/>
        <v>-190696</v>
      </c>
      <c r="L110" s="26">
        <f t="shared" si="13"/>
        <v>15438</v>
      </c>
      <c r="M110" s="26">
        <f t="shared" si="13"/>
        <v>206133</v>
      </c>
      <c r="N110" s="193">
        <f t="shared" si="13"/>
        <v>-182729</v>
      </c>
      <c r="O110" s="26">
        <f t="shared" si="13"/>
        <v>15298</v>
      </c>
      <c r="P110" s="26">
        <f t="shared" si="13"/>
        <v>198026</v>
      </c>
      <c r="Q110" s="195">
        <f t="shared" si="13"/>
        <v>-107081</v>
      </c>
      <c r="R110" s="26">
        <f t="shared" si="13"/>
        <v>3758</v>
      </c>
      <c r="S110" s="26">
        <f t="shared" si="13"/>
        <v>110838</v>
      </c>
      <c r="T110" s="195">
        <f t="shared" si="13"/>
        <v>-75648</v>
      </c>
      <c r="U110" s="26">
        <f t="shared" si="13"/>
        <v>11540</v>
      </c>
      <c r="V110" s="26">
        <f t="shared" si="13"/>
        <v>87188</v>
      </c>
      <c r="W110" s="195">
        <f t="shared" si="13"/>
        <v>-7968</v>
      </c>
      <c r="X110" s="26">
        <f t="shared" si="13"/>
        <v>140</v>
      </c>
      <c r="Y110" s="26">
        <f t="shared" si="13"/>
        <v>8105</v>
      </c>
      <c r="Z110" s="26">
        <f t="shared" si="13"/>
        <v>4273</v>
      </c>
      <c r="AA110" s="26">
        <f t="shared" si="13"/>
        <v>23288</v>
      </c>
      <c r="AB110" s="26">
        <f t="shared" si="13"/>
        <v>19016</v>
      </c>
      <c r="AC110" s="26">
        <f t="shared" si="13"/>
        <v>18561</v>
      </c>
      <c r="AD110" s="26">
        <f t="shared" si="13"/>
        <v>65461</v>
      </c>
      <c r="AE110" s="26">
        <f t="shared" si="13"/>
        <v>46901</v>
      </c>
      <c r="AF110" s="26">
        <f t="shared" si="13"/>
        <v>0</v>
      </c>
      <c r="AG110" s="26">
        <f t="shared" si="13"/>
        <v>0</v>
      </c>
      <c r="AH110" s="26">
        <f t="shared" si="13"/>
        <v>0</v>
      </c>
      <c r="AI110" s="26">
        <f t="shared" si="13"/>
        <v>0</v>
      </c>
      <c r="AJ110" s="26">
        <f t="shared" si="13"/>
        <v>0</v>
      </c>
      <c r="AK110" s="26">
        <f t="shared" si="13"/>
        <v>0</v>
      </c>
    </row>
    <row r="111" spans="1:37">
      <c r="A111" s="192">
        <v>2007</v>
      </c>
      <c r="B111" s="179">
        <f>SUM(B62:B65)</f>
        <v>-254699</v>
      </c>
      <c r="C111" s="26">
        <f t="shared" ref="C111:AK111" si="14">SUM(C62:C65)</f>
        <v>153040</v>
      </c>
      <c r="D111" s="26">
        <f t="shared" si="14"/>
        <v>407740</v>
      </c>
      <c r="E111" s="26">
        <f t="shared" si="14"/>
        <v>-3638</v>
      </c>
      <c r="F111" s="26">
        <f t="shared" si="14"/>
        <v>24811</v>
      </c>
      <c r="G111" s="26">
        <f t="shared" si="14"/>
        <v>28449</v>
      </c>
      <c r="H111" s="179">
        <f t="shared" si="14"/>
        <v>-251061</v>
      </c>
      <c r="I111" s="26">
        <f t="shared" si="14"/>
        <v>128229</v>
      </c>
      <c r="J111" s="26">
        <f t="shared" si="14"/>
        <v>379291</v>
      </c>
      <c r="K111" s="194">
        <f t="shared" si="14"/>
        <v>-281841</v>
      </c>
      <c r="L111" s="26">
        <f t="shared" si="14"/>
        <v>27692</v>
      </c>
      <c r="M111" s="26">
        <f t="shared" si="14"/>
        <v>309533</v>
      </c>
      <c r="N111" s="193">
        <f t="shared" si="14"/>
        <v>-272596</v>
      </c>
      <c r="O111" s="26">
        <f t="shared" si="14"/>
        <v>27628</v>
      </c>
      <c r="P111" s="26">
        <f t="shared" si="14"/>
        <v>300225</v>
      </c>
      <c r="Q111" s="195">
        <f t="shared" si="14"/>
        <v>-152589</v>
      </c>
      <c r="R111" s="26">
        <f t="shared" si="14"/>
        <v>7099</v>
      </c>
      <c r="S111" s="26">
        <f t="shared" si="14"/>
        <v>159689</v>
      </c>
      <c r="T111" s="195">
        <f t="shared" si="14"/>
        <v>-120008</v>
      </c>
      <c r="U111" s="26">
        <f t="shared" si="14"/>
        <v>20528</v>
      </c>
      <c r="V111" s="26">
        <f t="shared" si="14"/>
        <v>140536</v>
      </c>
      <c r="W111" s="195">
        <f t="shared" si="14"/>
        <v>-9244</v>
      </c>
      <c r="X111" s="26">
        <f t="shared" si="14"/>
        <v>64</v>
      </c>
      <c r="Y111" s="26">
        <f t="shared" si="14"/>
        <v>9308</v>
      </c>
      <c r="Z111" s="26">
        <f t="shared" si="14"/>
        <v>9174</v>
      </c>
      <c r="AA111" s="26">
        <f t="shared" si="14"/>
        <v>27929</v>
      </c>
      <c r="AB111" s="26">
        <f t="shared" si="14"/>
        <v>18754</v>
      </c>
      <c r="AC111" s="26">
        <f t="shared" si="14"/>
        <v>21606</v>
      </c>
      <c r="AD111" s="26">
        <f t="shared" si="14"/>
        <v>72611</v>
      </c>
      <c r="AE111" s="26">
        <f t="shared" si="14"/>
        <v>51003</v>
      </c>
      <c r="AF111" s="26">
        <f t="shared" si="14"/>
        <v>0</v>
      </c>
      <c r="AG111" s="26">
        <f t="shared" si="14"/>
        <v>0</v>
      </c>
      <c r="AH111" s="26">
        <f t="shared" si="14"/>
        <v>0</v>
      </c>
      <c r="AI111" s="26">
        <f t="shared" si="14"/>
        <v>0</v>
      </c>
      <c r="AJ111" s="26">
        <f t="shared" si="14"/>
        <v>0</v>
      </c>
      <c r="AK111" s="26">
        <f t="shared" si="14"/>
        <v>0</v>
      </c>
    </row>
    <row r="112" spans="1:37">
      <c r="A112" s="192">
        <v>2008</v>
      </c>
      <c r="B112" s="179">
        <f>SUM(B66:B69)</f>
        <v>-147687</v>
      </c>
      <c r="C112" s="26">
        <f t="shared" ref="C112:AK112" si="15">SUM(C66:C69)</f>
        <v>187190</v>
      </c>
      <c r="D112" s="26">
        <f t="shared" si="15"/>
        <v>334879</v>
      </c>
      <c r="E112" s="26">
        <f t="shared" si="15"/>
        <v>-24844</v>
      </c>
      <c r="F112" s="26">
        <f t="shared" si="15"/>
        <v>19240</v>
      </c>
      <c r="G112" s="26">
        <f t="shared" si="15"/>
        <v>44084</v>
      </c>
      <c r="H112" s="179">
        <f t="shared" si="15"/>
        <v>-132325</v>
      </c>
      <c r="I112" s="26">
        <f t="shared" si="15"/>
        <v>153292</v>
      </c>
      <c r="J112" s="26">
        <f t="shared" si="15"/>
        <v>285617</v>
      </c>
      <c r="K112" s="194">
        <f t="shared" si="15"/>
        <v>-166490</v>
      </c>
      <c r="L112" s="26">
        <f t="shared" si="15"/>
        <v>75221</v>
      </c>
      <c r="M112" s="26">
        <f t="shared" si="15"/>
        <v>241713</v>
      </c>
      <c r="N112" s="193">
        <f t="shared" si="15"/>
        <v>-156854</v>
      </c>
      <c r="O112" s="26">
        <f t="shared" si="15"/>
        <v>67377</v>
      </c>
      <c r="P112" s="26">
        <f t="shared" si="15"/>
        <v>224231</v>
      </c>
      <c r="Q112" s="195">
        <f t="shared" si="15"/>
        <v>-173646</v>
      </c>
      <c r="R112" s="26">
        <f t="shared" si="15"/>
        <v>9369</v>
      </c>
      <c r="S112" s="26">
        <f t="shared" si="15"/>
        <v>183015</v>
      </c>
      <c r="T112" s="195">
        <f t="shared" si="15"/>
        <v>16792</v>
      </c>
      <c r="U112" s="26">
        <f t="shared" si="15"/>
        <v>58008</v>
      </c>
      <c r="V112" s="26">
        <f t="shared" si="15"/>
        <v>41216</v>
      </c>
      <c r="W112" s="195">
        <f t="shared" si="15"/>
        <v>-9636</v>
      </c>
      <c r="X112" s="26">
        <f t="shared" si="15"/>
        <v>7844</v>
      </c>
      <c r="Y112" s="26">
        <f t="shared" si="15"/>
        <v>17480</v>
      </c>
      <c r="Z112" s="26">
        <f t="shared" si="15"/>
        <v>-8927</v>
      </c>
      <c r="AA112" s="26">
        <f t="shared" si="15"/>
        <v>12628</v>
      </c>
      <c r="AB112" s="26">
        <f t="shared" si="15"/>
        <v>21557</v>
      </c>
      <c r="AC112" s="26">
        <f t="shared" si="15"/>
        <v>16975</v>
      </c>
      <c r="AD112" s="26">
        <f t="shared" si="15"/>
        <v>39321</v>
      </c>
      <c r="AE112" s="26">
        <f t="shared" si="15"/>
        <v>22347</v>
      </c>
      <c r="AF112" s="26">
        <f t="shared" si="15"/>
        <v>26121</v>
      </c>
      <c r="AG112" s="26">
        <f t="shared" si="15"/>
        <v>26121</v>
      </c>
      <c r="AH112" s="26">
        <f t="shared" si="15"/>
        <v>0</v>
      </c>
      <c r="AI112" s="26">
        <f t="shared" si="15"/>
        <v>9481</v>
      </c>
      <c r="AJ112" s="26">
        <f t="shared" si="15"/>
        <v>14659</v>
      </c>
      <c r="AK112" s="26">
        <f t="shared" si="15"/>
        <v>5177</v>
      </c>
    </row>
    <row r="113" spans="1:37">
      <c r="A113" s="192">
        <v>2009</v>
      </c>
      <c r="B113" s="179">
        <f>SUM(B70:B73)</f>
        <v>-216659</v>
      </c>
      <c r="C113" s="26">
        <f t="shared" ref="C113:AK113" si="16">SUM(C70:C73)</f>
        <v>123767</v>
      </c>
      <c r="D113" s="26">
        <f t="shared" si="16"/>
        <v>340425</v>
      </c>
      <c r="E113" s="26">
        <f t="shared" si="16"/>
        <v>-16368</v>
      </c>
      <c r="F113" s="26">
        <f t="shared" si="16"/>
        <v>22566</v>
      </c>
      <c r="G113" s="26">
        <f t="shared" si="16"/>
        <v>38934</v>
      </c>
      <c r="H113" s="179">
        <f t="shared" si="16"/>
        <v>-219701</v>
      </c>
      <c r="I113" s="26">
        <f t="shared" si="16"/>
        <v>77349</v>
      </c>
      <c r="J113" s="26">
        <f t="shared" si="16"/>
        <v>297050</v>
      </c>
      <c r="K113" s="194">
        <f t="shared" si="16"/>
        <v>-242028</v>
      </c>
      <c r="L113" s="26">
        <f t="shared" si="16"/>
        <v>19877</v>
      </c>
      <c r="M113" s="26">
        <f t="shared" si="16"/>
        <v>261906</v>
      </c>
      <c r="N113" s="193">
        <f t="shared" si="16"/>
        <v>-230055</v>
      </c>
      <c r="O113" s="26">
        <f t="shared" si="16"/>
        <v>15549</v>
      </c>
      <c r="P113" s="26">
        <f t="shared" si="16"/>
        <v>245604</v>
      </c>
      <c r="Q113" s="195">
        <f t="shared" si="16"/>
        <v>-171307</v>
      </c>
      <c r="R113" s="26">
        <f t="shared" si="16"/>
        <v>6601</v>
      </c>
      <c r="S113" s="26">
        <f t="shared" si="16"/>
        <v>177907</v>
      </c>
      <c r="T113" s="195">
        <f t="shared" si="16"/>
        <v>-58748</v>
      </c>
      <c r="U113" s="26">
        <f t="shared" si="16"/>
        <v>8948</v>
      </c>
      <c r="V113" s="26">
        <f t="shared" si="16"/>
        <v>67696</v>
      </c>
      <c r="W113" s="195">
        <f t="shared" si="16"/>
        <v>-11972</v>
      </c>
      <c r="X113" s="26">
        <f t="shared" si="16"/>
        <v>4328</v>
      </c>
      <c r="Y113" s="26">
        <f t="shared" si="16"/>
        <v>16300</v>
      </c>
      <c r="Z113" s="26">
        <f t="shared" si="16"/>
        <v>-8275</v>
      </c>
      <c r="AA113" s="26">
        <f t="shared" si="16"/>
        <v>12773</v>
      </c>
      <c r="AB113" s="26">
        <f t="shared" si="16"/>
        <v>21049</v>
      </c>
      <c r="AC113" s="26">
        <f t="shared" si="16"/>
        <v>11781</v>
      </c>
      <c r="AD113" s="26">
        <f t="shared" si="16"/>
        <v>25877</v>
      </c>
      <c r="AE113" s="26">
        <f t="shared" si="16"/>
        <v>14096</v>
      </c>
      <c r="AF113" s="26">
        <f t="shared" si="16"/>
        <v>18821</v>
      </c>
      <c r="AG113" s="26">
        <f t="shared" si="16"/>
        <v>18821</v>
      </c>
      <c r="AH113" s="26">
        <f t="shared" si="16"/>
        <v>0</v>
      </c>
      <c r="AI113" s="26">
        <f t="shared" si="16"/>
        <v>19410</v>
      </c>
      <c r="AJ113" s="26">
        <f t="shared" si="16"/>
        <v>23851</v>
      </c>
      <c r="AK113" s="26">
        <f t="shared" si="16"/>
        <v>4441</v>
      </c>
    </row>
    <row r="114" spans="1:37">
      <c r="A114" s="192">
        <v>2010</v>
      </c>
      <c r="B114" s="179">
        <f>SUM(B74:B77)</f>
        <v>-249930</v>
      </c>
      <c r="C114" s="26">
        <f t="shared" ref="C114:AK114" si="17">SUM(C74:C77)</f>
        <v>116118</v>
      </c>
      <c r="D114" s="26">
        <f t="shared" si="17"/>
        <v>366048</v>
      </c>
      <c r="E114" s="26">
        <f t="shared" si="17"/>
        <v>-5149</v>
      </c>
      <c r="F114" s="26">
        <f t="shared" si="17"/>
        <v>23385</v>
      </c>
      <c r="G114" s="26">
        <f t="shared" si="17"/>
        <v>28534</v>
      </c>
      <c r="H114" s="179">
        <f t="shared" si="17"/>
        <v>-266678</v>
      </c>
      <c r="I114" s="26">
        <f t="shared" si="17"/>
        <v>66045</v>
      </c>
      <c r="J114" s="26">
        <f t="shared" si="17"/>
        <v>332723</v>
      </c>
      <c r="K114" s="194">
        <f t="shared" si="17"/>
        <v>-272876</v>
      </c>
      <c r="L114" s="26">
        <f t="shared" si="17"/>
        <v>23835</v>
      </c>
      <c r="M114" s="26">
        <f t="shared" si="17"/>
        <v>296713</v>
      </c>
      <c r="N114" s="193">
        <f t="shared" si="17"/>
        <v>-256706</v>
      </c>
      <c r="O114" s="26">
        <f t="shared" si="17"/>
        <v>20771</v>
      </c>
      <c r="P114" s="26">
        <f t="shared" si="17"/>
        <v>277477</v>
      </c>
      <c r="Q114" s="195">
        <f t="shared" si="17"/>
        <v>-191997</v>
      </c>
      <c r="R114" s="26">
        <f t="shared" si="17"/>
        <v>9555</v>
      </c>
      <c r="S114" s="26">
        <f t="shared" si="17"/>
        <v>201553</v>
      </c>
      <c r="T114" s="195">
        <f t="shared" si="17"/>
        <v>-64708</v>
      </c>
      <c r="U114" s="26">
        <f t="shared" si="17"/>
        <v>11216</v>
      </c>
      <c r="V114" s="26">
        <f t="shared" si="17"/>
        <v>75924</v>
      </c>
      <c r="W114" s="195">
        <f t="shared" si="17"/>
        <v>-16172</v>
      </c>
      <c r="X114" s="26">
        <f t="shared" si="17"/>
        <v>3064</v>
      </c>
      <c r="Y114" s="26">
        <f t="shared" si="17"/>
        <v>19236</v>
      </c>
      <c r="Z114" s="26">
        <f t="shared" si="17"/>
        <v>-17699</v>
      </c>
      <c r="AA114" s="26">
        <f t="shared" si="17"/>
        <v>9284</v>
      </c>
      <c r="AB114" s="26">
        <f t="shared" si="17"/>
        <v>26984</v>
      </c>
      <c r="AC114" s="26">
        <f t="shared" si="17"/>
        <v>12535</v>
      </c>
      <c r="AD114" s="26">
        <f t="shared" si="17"/>
        <v>21562</v>
      </c>
      <c r="AE114" s="26">
        <f t="shared" si="17"/>
        <v>9028</v>
      </c>
      <c r="AF114" s="26">
        <f t="shared" si="17"/>
        <v>11363</v>
      </c>
      <c r="AG114" s="26">
        <f t="shared" si="17"/>
        <v>11363</v>
      </c>
      <c r="AH114" s="26">
        <f t="shared" si="17"/>
        <v>0</v>
      </c>
      <c r="AI114" s="26">
        <f t="shared" si="17"/>
        <v>21896</v>
      </c>
      <c r="AJ114" s="26">
        <f t="shared" si="17"/>
        <v>26689</v>
      </c>
      <c r="AK114" s="26">
        <f t="shared" si="17"/>
        <v>4791</v>
      </c>
    </row>
    <row r="115" spans="1:37">
      <c r="A115" s="192">
        <v>2011</v>
      </c>
      <c r="B115" s="179">
        <f>SUM(B78:B81)</f>
        <v>-223345</v>
      </c>
      <c r="C115" s="26">
        <f t="shared" ref="C115:AK115" si="18">SUM(C78:C81)</f>
        <v>125824</v>
      </c>
      <c r="D115" s="26">
        <f t="shared" si="18"/>
        <v>349170</v>
      </c>
      <c r="E115" s="26">
        <f t="shared" si="18"/>
        <v>-2254</v>
      </c>
      <c r="F115" s="26">
        <f t="shared" si="18"/>
        <v>24644</v>
      </c>
      <c r="G115" s="26">
        <f t="shared" si="18"/>
        <v>26898</v>
      </c>
      <c r="H115" s="179">
        <f t="shared" si="18"/>
        <v>-242788</v>
      </c>
      <c r="I115" s="26">
        <f t="shared" si="18"/>
        <v>74070</v>
      </c>
      <c r="J115" s="26">
        <f t="shared" si="18"/>
        <v>316856</v>
      </c>
      <c r="K115" s="194">
        <f t="shared" si="18"/>
        <v>-248772</v>
      </c>
      <c r="L115" s="26">
        <f t="shared" si="18"/>
        <v>25563</v>
      </c>
      <c r="M115" s="26">
        <f t="shared" si="18"/>
        <v>274335</v>
      </c>
      <c r="N115" s="193">
        <f t="shared" si="18"/>
        <v>-235756</v>
      </c>
      <c r="O115" s="26">
        <f t="shared" si="18"/>
        <v>20786</v>
      </c>
      <c r="P115" s="26">
        <f t="shared" si="18"/>
        <v>256542</v>
      </c>
      <c r="Q115" s="195">
        <f t="shared" si="18"/>
        <v>-210591</v>
      </c>
      <c r="R115" s="26">
        <f t="shared" si="18"/>
        <v>7943</v>
      </c>
      <c r="S115" s="26">
        <f t="shared" si="18"/>
        <v>218533</v>
      </c>
      <c r="T115" s="195">
        <f t="shared" si="18"/>
        <v>-25164</v>
      </c>
      <c r="U115" s="26">
        <f t="shared" si="18"/>
        <v>12844</v>
      </c>
      <c r="V115" s="26">
        <f t="shared" si="18"/>
        <v>38008</v>
      </c>
      <c r="W115" s="195">
        <f t="shared" si="18"/>
        <v>-13016</v>
      </c>
      <c r="X115" s="26">
        <f t="shared" si="18"/>
        <v>4776</v>
      </c>
      <c r="Y115" s="26">
        <f t="shared" si="18"/>
        <v>17792</v>
      </c>
      <c r="Z115" s="26">
        <f t="shared" si="18"/>
        <v>-17184</v>
      </c>
      <c r="AA115" s="26">
        <f t="shared" si="18"/>
        <v>14351</v>
      </c>
      <c r="AB115" s="26">
        <f t="shared" si="18"/>
        <v>31535</v>
      </c>
      <c r="AC115" s="26">
        <f t="shared" si="18"/>
        <v>12076</v>
      </c>
      <c r="AD115" s="26">
        <f t="shared" si="18"/>
        <v>23062</v>
      </c>
      <c r="AE115" s="26">
        <f t="shared" si="18"/>
        <v>10986</v>
      </c>
      <c r="AF115" s="26">
        <f t="shared" si="18"/>
        <v>11092</v>
      </c>
      <c r="AG115" s="26">
        <f t="shared" si="18"/>
        <v>11092</v>
      </c>
      <c r="AH115" s="26">
        <f t="shared" si="18"/>
        <v>0</v>
      </c>
      <c r="AI115" s="26">
        <f t="shared" si="18"/>
        <v>21696</v>
      </c>
      <c r="AJ115" s="26">
        <f t="shared" si="18"/>
        <v>27112</v>
      </c>
      <c r="AK115" s="26">
        <f t="shared" si="18"/>
        <v>5417</v>
      </c>
    </row>
    <row r="116" spans="1:37">
      <c r="A116" s="192">
        <v>2012</v>
      </c>
      <c r="B116" s="179">
        <f>SUM(B82:B85)</f>
        <v>-237528</v>
      </c>
      <c r="C116" s="26">
        <f t="shared" ref="C116:AK116" si="19">SUM(C82:C85)</f>
        <v>152785</v>
      </c>
      <c r="D116" s="26">
        <f t="shared" si="19"/>
        <v>390313</v>
      </c>
      <c r="E116" s="26">
        <f t="shared" si="19"/>
        <v>1481</v>
      </c>
      <c r="F116" s="26">
        <f t="shared" si="19"/>
        <v>27577</v>
      </c>
      <c r="G116" s="26">
        <f t="shared" si="19"/>
        <v>26096</v>
      </c>
      <c r="H116" s="179">
        <f t="shared" si="19"/>
        <v>-263405</v>
      </c>
      <c r="I116" s="26">
        <f t="shared" si="19"/>
        <v>95810</v>
      </c>
      <c r="J116" s="26">
        <f t="shared" si="19"/>
        <v>359216</v>
      </c>
      <c r="K116" s="194">
        <f t="shared" si="19"/>
        <v>-251337</v>
      </c>
      <c r="L116" s="26">
        <f t="shared" si="19"/>
        <v>48638</v>
      </c>
      <c r="M116" s="26">
        <f t="shared" si="19"/>
        <v>299976</v>
      </c>
      <c r="N116" s="193">
        <f t="shared" si="19"/>
        <v>-238192</v>
      </c>
      <c r="O116" s="26">
        <f t="shared" si="19"/>
        <v>43951</v>
      </c>
      <c r="P116" s="26">
        <f t="shared" si="19"/>
        <v>282143</v>
      </c>
      <c r="Q116" s="195">
        <f t="shared" si="19"/>
        <v>-195051</v>
      </c>
      <c r="R116" s="26">
        <f t="shared" si="19"/>
        <v>9071</v>
      </c>
      <c r="S116" s="26">
        <f t="shared" si="19"/>
        <v>204122</v>
      </c>
      <c r="T116" s="195">
        <f t="shared" si="19"/>
        <v>-43140</v>
      </c>
      <c r="U116" s="26">
        <f t="shared" si="19"/>
        <v>34880</v>
      </c>
      <c r="V116" s="26">
        <f t="shared" si="19"/>
        <v>78020</v>
      </c>
      <c r="W116" s="195">
        <f t="shared" si="19"/>
        <v>-13144</v>
      </c>
      <c r="X116" s="26">
        <f t="shared" si="19"/>
        <v>4688</v>
      </c>
      <c r="Y116" s="26">
        <f t="shared" si="19"/>
        <v>17832</v>
      </c>
      <c r="Z116" s="26">
        <f t="shared" si="19"/>
        <v>-21854</v>
      </c>
      <c r="AA116" s="26">
        <f t="shared" si="19"/>
        <v>12378</v>
      </c>
      <c r="AB116" s="26">
        <f t="shared" si="19"/>
        <v>34231</v>
      </c>
      <c r="AC116" s="26">
        <f t="shared" si="19"/>
        <v>573</v>
      </c>
      <c r="AD116" s="26">
        <f t="shared" si="19"/>
        <v>25581</v>
      </c>
      <c r="AE116" s="26">
        <f t="shared" si="19"/>
        <v>25008</v>
      </c>
      <c r="AF116" s="26">
        <f t="shared" si="19"/>
        <v>9213</v>
      </c>
      <c r="AG116" s="26">
        <f t="shared" si="19"/>
        <v>9213</v>
      </c>
      <c r="AH116" s="26">
        <f t="shared" si="19"/>
        <v>0</v>
      </c>
      <c r="AI116" s="26">
        <f t="shared" si="19"/>
        <v>24397</v>
      </c>
      <c r="AJ116" s="26">
        <f t="shared" si="19"/>
        <v>29399</v>
      </c>
      <c r="AK116" s="26">
        <f t="shared" si="19"/>
        <v>5003</v>
      </c>
    </row>
    <row r="117" spans="1:37">
      <c r="A117" s="192">
        <v>2013</v>
      </c>
      <c r="B117" s="179">
        <f>SUM(B86:B89)</f>
        <v>-279595</v>
      </c>
      <c r="C117" s="26">
        <f t="shared" ref="C117:AK117" si="20">SUM(C86:C89)</f>
        <v>136163</v>
      </c>
      <c r="D117" s="26">
        <f t="shared" si="20"/>
        <v>415758</v>
      </c>
      <c r="E117" s="26">
        <f t="shared" si="20"/>
        <v>11753</v>
      </c>
      <c r="F117" s="26">
        <f t="shared" si="20"/>
        <v>34025</v>
      </c>
      <c r="G117" s="26">
        <f t="shared" si="20"/>
        <v>22272</v>
      </c>
      <c r="H117" s="179">
        <f t="shared" si="20"/>
        <v>-317584</v>
      </c>
      <c r="I117" s="26">
        <f t="shared" si="20"/>
        <v>71471</v>
      </c>
      <c r="J117" s="26">
        <f t="shared" si="20"/>
        <v>389054</v>
      </c>
      <c r="K117" s="194">
        <f t="shared" si="20"/>
        <v>-305597</v>
      </c>
      <c r="L117" s="26">
        <f t="shared" si="20"/>
        <v>30934</v>
      </c>
      <c r="M117" s="26">
        <f t="shared" si="20"/>
        <v>336530</v>
      </c>
      <c r="N117" s="193">
        <f t="shared" si="20"/>
        <v>-292715</v>
      </c>
      <c r="O117" s="26">
        <f t="shared" si="20"/>
        <v>26338</v>
      </c>
      <c r="P117" s="26">
        <f t="shared" si="20"/>
        <v>319053</v>
      </c>
      <c r="Q117" s="195">
        <f t="shared" si="20"/>
        <v>-217071</v>
      </c>
      <c r="R117" s="26">
        <f t="shared" si="20"/>
        <v>6677</v>
      </c>
      <c r="S117" s="26">
        <f t="shared" si="20"/>
        <v>223749</v>
      </c>
      <c r="T117" s="195">
        <f t="shared" si="20"/>
        <v>-75644</v>
      </c>
      <c r="U117" s="26">
        <f t="shared" si="20"/>
        <v>19660</v>
      </c>
      <c r="V117" s="26">
        <f t="shared" si="20"/>
        <v>95303</v>
      </c>
      <c r="W117" s="195">
        <f t="shared" si="20"/>
        <v>-12880</v>
      </c>
      <c r="X117" s="26">
        <f t="shared" si="20"/>
        <v>4596</v>
      </c>
      <c r="Y117" s="26">
        <f t="shared" si="20"/>
        <v>17476</v>
      </c>
      <c r="Z117" s="26">
        <f t="shared" si="20"/>
        <v>-23987</v>
      </c>
      <c r="AA117" s="26">
        <f t="shared" si="20"/>
        <v>12228</v>
      </c>
      <c r="AB117" s="26">
        <f t="shared" si="20"/>
        <v>36216</v>
      </c>
      <c r="AC117" s="26">
        <f t="shared" si="20"/>
        <v>5352</v>
      </c>
      <c r="AD117" s="26">
        <f t="shared" si="20"/>
        <v>21659</v>
      </c>
      <c r="AE117" s="26">
        <f t="shared" si="20"/>
        <v>16309</v>
      </c>
      <c r="AF117" s="26">
        <f t="shared" si="20"/>
        <v>6650</v>
      </c>
      <c r="AG117" s="26">
        <f t="shared" si="20"/>
        <v>6650</v>
      </c>
      <c r="AH117" s="26">
        <f t="shared" si="20"/>
        <v>0</v>
      </c>
      <c r="AI117" s="26">
        <f t="shared" si="20"/>
        <v>26235</v>
      </c>
      <c r="AJ117" s="26">
        <f t="shared" si="20"/>
        <v>30667</v>
      </c>
      <c r="AK117" s="26">
        <f t="shared" si="20"/>
        <v>4432</v>
      </c>
    </row>
    <row r="119" spans="1:37">
      <c r="H119" s="198">
        <f t="shared" ref="H119:H122" si="21">K112+Z112+AC112+AF112</f>
        <v>-132321</v>
      </c>
    </row>
    <row r="120" spans="1:37">
      <c r="H120" s="198">
        <f t="shared" si="21"/>
        <v>-219701</v>
      </c>
      <c r="K120" s="198">
        <f t="shared" ref="K120:K122" si="22">Q113+T113+W113</f>
        <v>-242027</v>
      </c>
      <c r="N120" s="198">
        <f t="shared" ref="N120:N123" si="23">Q113+T113</f>
        <v>-230055</v>
      </c>
    </row>
    <row r="121" spans="1:37">
      <c r="H121" s="198">
        <f t="shared" si="21"/>
        <v>-266677</v>
      </c>
      <c r="K121" s="198">
        <f t="shared" si="22"/>
        <v>-272877</v>
      </c>
      <c r="N121" s="198">
        <f t="shared" si="23"/>
        <v>-256705</v>
      </c>
    </row>
    <row r="122" spans="1:37">
      <c r="H122" s="198">
        <f t="shared" si="21"/>
        <v>-242788</v>
      </c>
      <c r="K122" s="198">
        <f t="shared" si="22"/>
        <v>-248771</v>
      </c>
      <c r="N122" s="198">
        <f t="shared" si="23"/>
        <v>-235755</v>
      </c>
    </row>
    <row r="123" spans="1:37">
      <c r="H123" s="198">
        <f>K116+Z116+AC116+AF116</f>
        <v>-263405</v>
      </c>
      <c r="K123" s="198">
        <f>Q116+T116+W116</f>
        <v>-251335</v>
      </c>
      <c r="N123" s="198">
        <f t="shared" si="23"/>
        <v>-238191</v>
      </c>
    </row>
    <row r="124" spans="1:37">
      <c r="H124" s="198">
        <f>K117+Z117+AC117+AF117</f>
        <v>-317582</v>
      </c>
      <c r="K124" s="198">
        <f>Q117+T117+W117</f>
        <v>-305595</v>
      </c>
      <c r="N124" s="198">
        <f>Q117+T117</f>
        <v>-292715</v>
      </c>
    </row>
    <row r="133" spans="7:8">
      <c r="G133" s="198">
        <f>'SecAcc (ROW)'!X85-'SecAcc (ROW)'!X33</f>
        <v>-314244</v>
      </c>
      <c r="H133" s="198">
        <f>'SecAcc (ROW)'!Y85-'SecAcc (ROW)'!Y33</f>
        <v>-330442</v>
      </c>
    </row>
    <row r="134" spans="7:8">
      <c r="H134" s="198">
        <f>'SecAcc (ROW)'!Z85-'SecAcc (ROW)'!Z33</f>
        <v>-284942</v>
      </c>
    </row>
    <row r="135" spans="7:8">
      <c r="H135" s="198">
        <f>'SecAcc (ROW)'!AA85-'SecAcc (ROW)'!AA33</f>
        <v>-328117</v>
      </c>
    </row>
    <row r="136" spans="7:8">
      <c r="H136" s="33"/>
    </row>
    <row r="137" spans="7:8">
      <c r="H137" s="33">
        <f>H97/IIP!AU6</f>
        <v>-6.3471123478200095E-2</v>
      </c>
    </row>
    <row r="138" spans="7:8">
      <c r="H138" s="33">
        <f>H98/IIP!AU7</f>
        <v>-5.554500072554068E-2</v>
      </c>
    </row>
    <row r="139" spans="7:8">
      <c r="H139" s="33">
        <f>H99/IIP!AU8</f>
        <v>-8.7416980183899928E-2</v>
      </c>
    </row>
    <row r="140" spans="7:8">
      <c r="H140" s="33">
        <f>H100/IIP!AU9</f>
        <v>0.20906716959234006</v>
      </c>
    </row>
    <row r="141" spans="7:8">
      <c r="H141" s="33">
        <f>H101/IIP!AU10</f>
        <v>0.1549363799568316</v>
      </c>
    </row>
    <row r="142" spans="7:8">
      <c r="H142" s="33">
        <f>H102/IIP!AU11</f>
        <v>0.1911698234628654</v>
      </c>
    </row>
    <row r="143" spans="7:8">
      <c r="H143" s="33">
        <f>H103/IIP!AU12</f>
        <v>0.3198892358281713</v>
      </c>
    </row>
    <row r="144" spans="7:8">
      <c r="H144" s="33">
        <f>H104/IIP!AU13</f>
        <v>0.21379657923388476</v>
      </c>
    </row>
    <row r="145" spans="8:8">
      <c r="H145" s="33">
        <f>H105/IIP!AU14</f>
        <v>0.27151073247299828</v>
      </c>
    </row>
    <row r="146" spans="8:8">
      <c r="H146" s="33">
        <f>H106/IIP!AU15</f>
        <v>0.24499389308826477</v>
      </c>
    </row>
    <row r="147" spans="8:8">
      <c r="H147" s="33">
        <f>H107/IIP!AU16</f>
        <v>0.19496526622528812</v>
      </c>
    </row>
    <row r="148" spans="8:8">
      <c r="H148" s="33">
        <f>H108/IIP!AU17</f>
        <v>0.17057346512427068</v>
      </c>
    </row>
    <row r="149" spans="8:8">
      <c r="H149" s="33">
        <f>H109/IIP!AU18</f>
        <v>0.15789143732256244</v>
      </c>
    </row>
    <row r="150" spans="8:8">
      <c r="H150" s="33">
        <f>H110/IIP!AU19</f>
        <v>0.1548994193290365</v>
      </c>
    </row>
    <row r="151" spans="8:8">
      <c r="H151" s="33">
        <f>H111/IIP!AU20</f>
        <v>0.17706320551535654</v>
      </c>
    </row>
    <row r="152" spans="8:8">
      <c r="H152" s="33">
        <f>H112/IIP!AU21</f>
        <v>8.5645647146147239E-2</v>
      </c>
    </row>
    <row r="153" spans="8:8">
      <c r="H153" s="33">
        <f>H113/IIP!AU22</f>
        <v>0.12715348965289572</v>
      </c>
    </row>
    <row r="154" spans="8:8">
      <c r="H154" s="33">
        <f>H114/IIP!AU23</f>
        <v>0.14569429111530777</v>
      </c>
    </row>
    <row r="155" spans="8:8">
      <c r="H155" s="33">
        <f>H115/IIP!AU24</f>
        <v>0.13357448350389128</v>
      </c>
    </row>
    <row r="156" spans="8:8">
      <c r="H156" s="33">
        <f>H116/IIP!AU25</f>
        <v>0.14044241399824925</v>
      </c>
    </row>
    <row r="157" spans="8:8">
      <c r="H157" s="33">
        <f>H117/IIP!AU26</f>
        <v>0.17924553806537927</v>
      </c>
    </row>
  </sheetData>
  <mergeCells count="1">
    <mergeCell ref="A4:A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26"/>
  <sheetViews>
    <sheetView workbookViewId="0">
      <selection activeCell="R38" sqref="R38"/>
    </sheetView>
  </sheetViews>
  <sheetFormatPr defaultRowHeight="12.75"/>
  <cols>
    <col min="1" max="5" width="9.140625" style="26"/>
    <col min="6" max="6" width="8" style="26" bestFit="1" customWidth="1"/>
    <col min="7" max="7" width="8.28515625" style="26" bestFit="1" customWidth="1"/>
    <col min="8" max="8" width="10.28515625" style="26" bestFit="1" customWidth="1"/>
    <col min="9" max="27" width="10.140625" style="26" bestFit="1" customWidth="1"/>
    <col min="28" max="16384" width="9.140625" style="26"/>
  </cols>
  <sheetData>
    <row r="1" spans="1:15" ht="18">
      <c r="A1" s="127" t="s">
        <v>1154</v>
      </c>
      <c r="B1" s="96"/>
      <c r="C1" s="97"/>
      <c r="D1" s="98"/>
      <c r="E1" s="98"/>
      <c r="F1" s="99"/>
      <c r="G1" s="100"/>
      <c r="H1" s="100"/>
      <c r="I1" s="101"/>
      <c r="J1" s="102"/>
      <c r="K1" s="102"/>
      <c r="L1" s="102"/>
      <c r="M1" s="102"/>
      <c r="N1" s="102"/>
      <c r="O1" s="102"/>
    </row>
    <row r="2" spans="1:15" ht="18.75">
      <c r="A2" s="128" t="s">
        <v>1155</v>
      </c>
      <c r="B2" s="96"/>
      <c r="C2" s="97"/>
      <c r="D2" s="98"/>
      <c r="E2" s="98"/>
      <c r="F2" s="99"/>
      <c r="G2" s="100"/>
      <c r="H2" s="100"/>
      <c r="I2" s="101"/>
      <c r="J2" s="102"/>
      <c r="K2" s="102"/>
      <c r="L2" s="102"/>
      <c r="M2" s="102"/>
      <c r="N2" s="102"/>
      <c r="O2" s="102"/>
    </row>
    <row r="3" spans="1:15" ht="14.25" thickBot="1">
      <c r="A3" s="103" t="s">
        <v>1185</v>
      </c>
      <c r="B3" s="104"/>
      <c r="C3" s="105"/>
      <c r="D3" s="105"/>
      <c r="E3" s="105"/>
      <c r="F3" s="105"/>
      <c r="G3" s="106"/>
      <c r="H3" s="106"/>
      <c r="I3" s="105"/>
      <c r="J3" s="106"/>
      <c r="K3" s="106"/>
      <c r="L3" s="106"/>
      <c r="M3" s="106"/>
      <c r="N3" s="106"/>
      <c r="O3" s="106"/>
    </row>
    <row r="4" spans="1:15" ht="76.5">
      <c r="A4" s="205" t="s">
        <v>1156</v>
      </c>
      <c r="B4" s="206"/>
      <c r="C4" s="107" t="s">
        <v>1157</v>
      </c>
      <c r="D4" s="108" t="s">
        <v>1158</v>
      </c>
      <c r="E4" s="108" t="s">
        <v>1159</v>
      </c>
      <c r="F4" s="108" t="s">
        <v>1160</v>
      </c>
      <c r="G4" s="108" t="s">
        <v>1161</v>
      </c>
      <c r="H4" s="108" t="s">
        <v>1162</v>
      </c>
      <c r="I4" s="107" t="s">
        <v>1163</v>
      </c>
      <c r="J4" s="107" t="s">
        <v>1164</v>
      </c>
      <c r="K4" s="108" t="s">
        <v>1165</v>
      </c>
      <c r="L4" s="108" t="s">
        <v>1166</v>
      </c>
      <c r="M4" s="107" t="s">
        <v>1167</v>
      </c>
      <c r="N4" s="108" t="s">
        <v>1168</v>
      </c>
      <c r="O4" s="109" t="s">
        <v>1169</v>
      </c>
    </row>
    <row r="5" spans="1:15" ht="95.25" thickBot="1">
      <c r="A5" s="207" t="s">
        <v>1170</v>
      </c>
      <c r="B5" s="208"/>
      <c r="C5" s="110" t="s">
        <v>229</v>
      </c>
      <c r="D5" s="111" t="s">
        <v>70</v>
      </c>
      <c r="E5" s="111" t="s">
        <v>71</v>
      </c>
      <c r="F5" s="111" t="s">
        <v>72</v>
      </c>
      <c r="G5" s="111" t="s">
        <v>1171</v>
      </c>
      <c r="H5" s="111" t="s">
        <v>1172</v>
      </c>
      <c r="I5" s="110" t="s">
        <v>76</v>
      </c>
      <c r="J5" s="110" t="s">
        <v>77</v>
      </c>
      <c r="K5" s="111" t="s">
        <v>1173</v>
      </c>
      <c r="L5" s="111" t="s">
        <v>1174</v>
      </c>
      <c r="M5" s="110" t="s">
        <v>80</v>
      </c>
      <c r="N5" s="111" t="s">
        <v>1175</v>
      </c>
      <c r="O5" s="112" t="s">
        <v>1176</v>
      </c>
    </row>
    <row r="6" spans="1:15" ht="13.5">
      <c r="A6" s="113"/>
      <c r="B6" s="114"/>
      <c r="C6" s="115"/>
      <c r="D6" s="116"/>
      <c r="E6" s="116"/>
      <c r="F6" s="116"/>
      <c r="G6" s="116"/>
      <c r="H6" s="116"/>
      <c r="I6" s="115"/>
      <c r="J6" s="115"/>
      <c r="K6" s="116"/>
      <c r="L6" s="116"/>
      <c r="M6" s="115"/>
      <c r="N6" s="116"/>
      <c r="O6" s="117"/>
    </row>
    <row r="7" spans="1:15" ht="13.5">
      <c r="A7" s="118" t="s">
        <v>1177</v>
      </c>
      <c r="B7" s="119"/>
      <c r="C7" s="120">
        <v>59.1</v>
      </c>
      <c r="D7" s="120">
        <v>77.099999999999994</v>
      </c>
      <c r="E7" s="120">
        <v>60.6</v>
      </c>
      <c r="F7" s="120">
        <v>87.3</v>
      </c>
      <c r="G7" s="120">
        <v>34.299999999999997</v>
      </c>
      <c r="H7" s="120">
        <v>84.1</v>
      </c>
      <c r="I7" s="120">
        <v>43.7</v>
      </c>
      <c r="J7" s="120">
        <v>63.5</v>
      </c>
      <c r="K7" s="120">
        <v>37</v>
      </c>
      <c r="L7" s="120">
        <v>65.7</v>
      </c>
      <c r="M7" s="120">
        <v>46.2</v>
      </c>
      <c r="N7" s="120">
        <v>55.4</v>
      </c>
      <c r="O7" s="121">
        <v>63.8</v>
      </c>
    </row>
    <row r="8" spans="1:15" ht="13.5">
      <c r="A8" s="118" t="s">
        <v>1178</v>
      </c>
      <c r="B8" s="119"/>
      <c r="C8" s="120">
        <v>64.5</v>
      </c>
      <c r="D8" s="120">
        <v>85.7</v>
      </c>
      <c r="E8" s="120">
        <v>64.7</v>
      </c>
      <c r="F8" s="120">
        <v>96.4</v>
      </c>
      <c r="G8" s="120">
        <v>37.799999999999997</v>
      </c>
      <c r="H8" s="120">
        <v>88.5</v>
      </c>
      <c r="I8" s="120">
        <v>49.3</v>
      </c>
      <c r="J8" s="120">
        <v>67</v>
      </c>
      <c r="K8" s="120">
        <v>43.1</v>
      </c>
      <c r="L8" s="120">
        <v>71.5</v>
      </c>
      <c r="M8" s="120">
        <v>53.9</v>
      </c>
      <c r="N8" s="120">
        <v>62.3</v>
      </c>
      <c r="O8" s="121">
        <v>67.2</v>
      </c>
    </row>
    <row r="9" spans="1:15" ht="13.5">
      <c r="A9" s="118" t="s">
        <v>1179</v>
      </c>
      <c r="B9" s="119"/>
      <c r="C9" s="120">
        <v>70.2</v>
      </c>
      <c r="D9" s="120">
        <v>92.5</v>
      </c>
      <c r="E9" s="120">
        <v>71</v>
      </c>
      <c r="F9" s="120">
        <v>106.4</v>
      </c>
      <c r="G9" s="120">
        <v>42.5</v>
      </c>
      <c r="H9" s="120">
        <v>92.4</v>
      </c>
      <c r="I9" s="120">
        <v>55.3</v>
      </c>
      <c r="J9" s="120">
        <v>75.3</v>
      </c>
      <c r="K9" s="120">
        <v>49.5</v>
      </c>
      <c r="L9" s="120">
        <v>76.2</v>
      </c>
      <c r="M9" s="120">
        <v>61.2</v>
      </c>
      <c r="N9" s="120">
        <v>66.2</v>
      </c>
      <c r="O9" s="121">
        <v>70.8</v>
      </c>
    </row>
    <row r="10" spans="1:15" ht="13.5">
      <c r="A10" s="118" t="s">
        <v>1180</v>
      </c>
      <c r="B10" s="119"/>
      <c r="C10" s="120">
        <v>76.2</v>
      </c>
      <c r="D10" s="120">
        <v>96.6</v>
      </c>
      <c r="E10" s="120">
        <v>75.599999999999994</v>
      </c>
      <c r="F10" s="120">
        <v>115.8</v>
      </c>
      <c r="G10" s="120">
        <v>50.5</v>
      </c>
      <c r="H10" s="120">
        <v>97.3</v>
      </c>
      <c r="I10" s="120">
        <v>65.900000000000006</v>
      </c>
      <c r="J10" s="120">
        <v>81.400000000000006</v>
      </c>
      <c r="K10" s="120">
        <v>56.8</v>
      </c>
      <c r="L10" s="120">
        <v>81.400000000000006</v>
      </c>
      <c r="M10" s="120">
        <v>67.3</v>
      </c>
      <c r="N10" s="120">
        <v>70.599999999999994</v>
      </c>
      <c r="O10" s="121">
        <v>75.2</v>
      </c>
    </row>
    <row r="11" spans="1:15" ht="13.5">
      <c r="A11" s="118" t="s">
        <v>1181</v>
      </c>
      <c r="B11" s="119"/>
      <c r="C11" s="120">
        <v>84.4</v>
      </c>
      <c r="D11" s="120">
        <v>100.9</v>
      </c>
      <c r="E11" s="120">
        <v>82.7</v>
      </c>
      <c r="F11" s="120">
        <v>123.1</v>
      </c>
      <c r="G11" s="120">
        <v>66</v>
      </c>
      <c r="H11" s="120">
        <v>103.2</v>
      </c>
      <c r="I11" s="120">
        <v>75.099999999999994</v>
      </c>
      <c r="J11" s="120">
        <v>85.2</v>
      </c>
      <c r="K11" s="120">
        <v>62.9</v>
      </c>
      <c r="L11" s="120">
        <v>86.9</v>
      </c>
      <c r="M11" s="120">
        <v>77.2</v>
      </c>
      <c r="N11" s="120">
        <v>78.900000000000006</v>
      </c>
      <c r="O11" s="121">
        <v>81.099999999999994</v>
      </c>
    </row>
    <row r="12" spans="1:15" ht="13.5">
      <c r="A12" s="122" t="s">
        <v>1182</v>
      </c>
      <c r="B12" s="123"/>
      <c r="C12" s="120">
        <v>86.2</v>
      </c>
      <c r="D12" s="120">
        <v>95.3</v>
      </c>
      <c r="E12" s="120">
        <v>86.6</v>
      </c>
      <c r="F12" s="120">
        <v>123.2</v>
      </c>
      <c r="G12" s="120">
        <v>72</v>
      </c>
      <c r="H12" s="120">
        <v>105.2</v>
      </c>
      <c r="I12" s="120">
        <v>78.099999999999994</v>
      </c>
      <c r="J12" s="120">
        <v>88.2</v>
      </c>
      <c r="K12" s="120">
        <v>72.400000000000006</v>
      </c>
      <c r="L12" s="120">
        <v>88.8</v>
      </c>
      <c r="M12" s="120">
        <v>83.3</v>
      </c>
      <c r="N12" s="120">
        <v>81.2</v>
      </c>
      <c r="O12" s="121">
        <v>83.2</v>
      </c>
    </row>
    <row r="13" spans="1:15" ht="13.5">
      <c r="A13" s="118" t="s">
        <v>1183</v>
      </c>
      <c r="B13" s="119"/>
      <c r="C13" s="120">
        <v>89.4</v>
      </c>
      <c r="D13" s="120">
        <v>96.2</v>
      </c>
      <c r="E13" s="120">
        <v>90.3</v>
      </c>
      <c r="F13" s="120">
        <v>120.8</v>
      </c>
      <c r="G13" s="120">
        <v>78.099999999999994</v>
      </c>
      <c r="H13" s="120">
        <v>105.7</v>
      </c>
      <c r="I13" s="120">
        <v>80.3</v>
      </c>
      <c r="J13" s="120">
        <v>97.9</v>
      </c>
      <c r="K13" s="120">
        <v>77.599999999999994</v>
      </c>
      <c r="L13" s="120">
        <v>91.1</v>
      </c>
      <c r="M13" s="120">
        <v>86.9</v>
      </c>
      <c r="N13" s="120">
        <v>83.4</v>
      </c>
      <c r="O13" s="121">
        <v>85</v>
      </c>
    </row>
    <row r="14" spans="1:15" ht="13.5">
      <c r="A14" s="118" t="s">
        <v>1184</v>
      </c>
      <c r="B14" s="119"/>
      <c r="C14" s="120">
        <v>93.6</v>
      </c>
      <c r="D14" s="120">
        <v>101.1</v>
      </c>
      <c r="E14" s="120">
        <v>93.1</v>
      </c>
      <c r="F14" s="120">
        <v>118.8</v>
      </c>
      <c r="G14" s="120">
        <v>85.8</v>
      </c>
      <c r="H14" s="120">
        <v>105.8</v>
      </c>
      <c r="I14" s="120">
        <v>82.8</v>
      </c>
      <c r="J14" s="120">
        <v>98.2</v>
      </c>
      <c r="K14" s="120">
        <v>81.400000000000006</v>
      </c>
      <c r="L14" s="120">
        <v>95.7</v>
      </c>
      <c r="M14" s="120">
        <v>89.4</v>
      </c>
      <c r="N14" s="120">
        <v>85.7</v>
      </c>
      <c r="O14" s="121">
        <v>88.9</v>
      </c>
    </row>
    <row r="15" spans="1:15" ht="13.5">
      <c r="A15" s="118">
        <v>2002</v>
      </c>
      <c r="B15" s="119"/>
      <c r="C15" s="120">
        <v>95.4</v>
      </c>
      <c r="D15" s="120">
        <v>99.1</v>
      </c>
      <c r="E15" s="120">
        <v>94.9</v>
      </c>
      <c r="F15" s="120">
        <v>115.7</v>
      </c>
      <c r="G15" s="120">
        <v>91</v>
      </c>
      <c r="H15" s="120">
        <v>105.7</v>
      </c>
      <c r="I15" s="120">
        <v>86.7</v>
      </c>
      <c r="J15" s="120">
        <v>96.3</v>
      </c>
      <c r="K15" s="120">
        <v>84</v>
      </c>
      <c r="L15" s="120">
        <v>97.6</v>
      </c>
      <c r="M15" s="120">
        <v>92.6</v>
      </c>
      <c r="N15" s="120">
        <v>88.7</v>
      </c>
      <c r="O15" s="121">
        <v>92.4</v>
      </c>
    </row>
    <row r="16" spans="1:15" ht="13.5">
      <c r="A16" s="118">
        <v>2003</v>
      </c>
      <c r="B16" s="119"/>
      <c r="C16" s="120">
        <v>95.5</v>
      </c>
      <c r="D16" s="120">
        <v>97</v>
      </c>
      <c r="E16" s="120">
        <v>95.8</v>
      </c>
      <c r="F16" s="120">
        <v>110</v>
      </c>
      <c r="G16" s="120">
        <v>92.8</v>
      </c>
      <c r="H16" s="120">
        <v>104.1</v>
      </c>
      <c r="I16" s="120">
        <v>90.2</v>
      </c>
      <c r="J16" s="120">
        <v>96.4</v>
      </c>
      <c r="K16" s="120">
        <v>82.3</v>
      </c>
      <c r="L16" s="120">
        <v>97.3</v>
      </c>
      <c r="M16" s="120">
        <v>95.3</v>
      </c>
      <c r="N16" s="120">
        <v>90.3</v>
      </c>
      <c r="O16" s="121">
        <v>95</v>
      </c>
    </row>
    <row r="17" spans="1:15" ht="13.5">
      <c r="A17" s="118">
        <v>2004</v>
      </c>
      <c r="B17" s="119"/>
      <c r="C17" s="120">
        <v>98.1</v>
      </c>
      <c r="D17" s="120">
        <v>100.3</v>
      </c>
      <c r="E17" s="120">
        <v>98.6</v>
      </c>
      <c r="F17" s="120">
        <v>105.5</v>
      </c>
      <c r="G17" s="120">
        <v>96</v>
      </c>
      <c r="H17" s="120">
        <v>102</v>
      </c>
      <c r="I17" s="120">
        <v>93</v>
      </c>
      <c r="J17" s="120">
        <v>98.6</v>
      </c>
      <c r="K17" s="120">
        <v>92.9</v>
      </c>
      <c r="L17" s="120">
        <v>98.3</v>
      </c>
      <c r="M17" s="120">
        <v>97.7</v>
      </c>
      <c r="N17" s="120">
        <v>95.6</v>
      </c>
      <c r="O17" s="121">
        <v>99</v>
      </c>
    </row>
    <row r="18" spans="1:15" ht="13.5">
      <c r="A18" s="118">
        <v>2005</v>
      </c>
      <c r="B18" s="119"/>
      <c r="C18" s="120">
        <v>100</v>
      </c>
      <c r="D18" s="120">
        <v>100</v>
      </c>
      <c r="E18" s="120">
        <v>100</v>
      </c>
      <c r="F18" s="120">
        <v>100</v>
      </c>
      <c r="G18" s="120">
        <v>100</v>
      </c>
      <c r="H18" s="120">
        <v>100</v>
      </c>
      <c r="I18" s="120">
        <v>100</v>
      </c>
      <c r="J18" s="120">
        <v>100</v>
      </c>
      <c r="K18" s="120">
        <v>100</v>
      </c>
      <c r="L18" s="120">
        <v>100</v>
      </c>
      <c r="M18" s="120">
        <v>100</v>
      </c>
      <c r="N18" s="120">
        <v>100</v>
      </c>
      <c r="O18" s="121">
        <v>100</v>
      </c>
    </row>
    <row r="19" spans="1:15" ht="13.5">
      <c r="A19" s="118">
        <v>2006</v>
      </c>
      <c r="B19" s="119"/>
      <c r="C19" s="120">
        <v>102.5</v>
      </c>
      <c r="D19" s="120">
        <v>100.9</v>
      </c>
      <c r="E19" s="120">
        <v>101.1</v>
      </c>
      <c r="F19" s="120">
        <v>94</v>
      </c>
      <c r="G19" s="120">
        <v>106.3</v>
      </c>
      <c r="H19" s="120">
        <v>98.7</v>
      </c>
      <c r="I19" s="120">
        <v>104.8</v>
      </c>
      <c r="J19" s="120">
        <v>101.6</v>
      </c>
      <c r="K19" s="120">
        <v>106.8</v>
      </c>
      <c r="L19" s="120">
        <v>101.5</v>
      </c>
      <c r="M19" s="120">
        <v>103.5</v>
      </c>
      <c r="N19" s="120">
        <v>102.6</v>
      </c>
      <c r="O19" s="121">
        <v>101.9</v>
      </c>
    </row>
    <row r="20" spans="1:15" ht="13.5">
      <c r="A20" s="118">
        <v>2007</v>
      </c>
      <c r="B20" s="119"/>
      <c r="C20" s="120">
        <v>105.4</v>
      </c>
      <c r="D20" s="120">
        <v>105.6</v>
      </c>
      <c r="E20" s="120">
        <v>111.5</v>
      </c>
      <c r="F20" s="120">
        <v>93.3</v>
      </c>
      <c r="G20" s="120">
        <v>109.9</v>
      </c>
      <c r="H20" s="120">
        <v>98.6</v>
      </c>
      <c r="I20" s="120">
        <v>108.6</v>
      </c>
      <c r="J20" s="120">
        <v>102</v>
      </c>
      <c r="K20" s="120">
        <v>106.8</v>
      </c>
      <c r="L20" s="120">
        <v>101.5</v>
      </c>
      <c r="M20" s="120">
        <v>106</v>
      </c>
      <c r="N20" s="120">
        <v>105.5</v>
      </c>
      <c r="O20" s="121">
        <v>104</v>
      </c>
    </row>
    <row r="21" spans="1:15" ht="13.5">
      <c r="A21" s="118">
        <v>2008</v>
      </c>
      <c r="B21" s="119"/>
      <c r="C21" s="120">
        <v>112.1</v>
      </c>
      <c r="D21" s="120">
        <v>114.2</v>
      </c>
      <c r="E21" s="120">
        <v>122.5</v>
      </c>
      <c r="F21" s="120">
        <v>92.3</v>
      </c>
      <c r="G21" s="120">
        <v>121.2</v>
      </c>
      <c r="H21" s="120">
        <v>99</v>
      </c>
      <c r="I21" s="120">
        <v>142.80000000000001</v>
      </c>
      <c r="J21" s="120">
        <v>104.4</v>
      </c>
      <c r="K21" s="120">
        <v>103.9</v>
      </c>
      <c r="L21" s="120">
        <v>102.3</v>
      </c>
      <c r="M21" s="120">
        <v>108.9</v>
      </c>
      <c r="N21" s="120">
        <v>113</v>
      </c>
      <c r="O21" s="121">
        <v>108.9</v>
      </c>
    </row>
    <row r="22" spans="1:15" ht="13.5">
      <c r="A22" s="118">
        <v>2009</v>
      </c>
      <c r="B22" s="119"/>
      <c r="C22" s="120">
        <v>113.3</v>
      </c>
      <c r="D22" s="120">
        <v>109.7</v>
      </c>
      <c r="E22" s="120">
        <v>130.4</v>
      </c>
      <c r="F22" s="120">
        <v>89.9</v>
      </c>
      <c r="G22" s="120">
        <v>129.9</v>
      </c>
      <c r="H22" s="120">
        <v>98.4</v>
      </c>
      <c r="I22" s="120">
        <v>138.1</v>
      </c>
      <c r="J22" s="120">
        <v>98.3</v>
      </c>
      <c r="K22" s="120">
        <v>99.1</v>
      </c>
      <c r="L22" s="120">
        <v>101.4</v>
      </c>
      <c r="M22" s="120">
        <v>111.8</v>
      </c>
      <c r="N22" s="120">
        <v>115.5</v>
      </c>
      <c r="O22" s="121">
        <v>111</v>
      </c>
    </row>
    <row r="23" spans="1:15" ht="13.5">
      <c r="A23" s="118">
        <v>2010</v>
      </c>
      <c r="B23" s="119"/>
      <c r="C23" s="120">
        <v>114.9</v>
      </c>
      <c r="D23" s="120">
        <v>111.3</v>
      </c>
      <c r="E23" s="120">
        <v>136.5</v>
      </c>
      <c r="F23" s="120">
        <v>87.6</v>
      </c>
      <c r="G23" s="120">
        <v>132.19999999999999</v>
      </c>
      <c r="H23" s="120">
        <v>97.9</v>
      </c>
      <c r="I23" s="120">
        <v>145.30000000000001</v>
      </c>
      <c r="J23" s="120">
        <v>100.9</v>
      </c>
      <c r="K23" s="120">
        <v>97.1</v>
      </c>
      <c r="L23" s="120">
        <v>100.4</v>
      </c>
      <c r="M23" s="120">
        <v>113.6</v>
      </c>
      <c r="N23" s="120">
        <v>118.4</v>
      </c>
      <c r="O23" s="121">
        <v>112.2</v>
      </c>
    </row>
    <row r="24" spans="1:15">
      <c r="A24" s="118">
        <v>2011</v>
      </c>
      <c r="B24" s="125"/>
      <c r="C24" s="120">
        <v>117.1</v>
      </c>
      <c r="D24" s="120">
        <v>116.4</v>
      </c>
      <c r="E24" s="120">
        <v>140.69999999999999</v>
      </c>
      <c r="F24" s="120">
        <v>85.6</v>
      </c>
      <c r="G24" s="120">
        <v>135.80000000000001</v>
      </c>
      <c r="H24" s="120">
        <v>96.5</v>
      </c>
      <c r="I24" s="120">
        <v>149.5</v>
      </c>
      <c r="J24" s="120">
        <v>103.7</v>
      </c>
      <c r="K24" s="120">
        <v>96.2</v>
      </c>
      <c r="L24" s="120">
        <v>98.5</v>
      </c>
      <c r="M24" s="120">
        <v>116.1</v>
      </c>
      <c r="N24" s="120">
        <v>120.2</v>
      </c>
      <c r="O24" s="124">
        <v>113.2</v>
      </c>
    </row>
    <row r="25" spans="1:15">
      <c r="A25" s="118">
        <v>2012</v>
      </c>
      <c r="B25" s="125"/>
      <c r="C25" s="120">
        <v>121</v>
      </c>
      <c r="D25" s="126">
        <v>124.5</v>
      </c>
      <c r="E25" s="120">
        <v>144.30000000000001</v>
      </c>
      <c r="F25" s="126">
        <v>83</v>
      </c>
      <c r="G25" s="120">
        <v>142.6</v>
      </c>
      <c r="H25" s="120">
        <v>95.4</v>
      </c>
      <c r="I25" s="120">
        <v>163.5</v>
      </c>
      <c r="J25" s="120">
        <v>106.7</v>
      </c>
      <c r="K25" s="120">
        <v>93.9</v>
      </c>
      <c r="L25" s="120">
        <v>98.3</v>
      </c>
      <c r="M25" s="120">
        <v>118.4</v>
      </c>
      <c r="N25" s="120">
        <v>124.8</v>
      </c>
      <c r="O25" s="124">
        <v>115.3</v>
      </c>
    </row>
    <row r="26" spans="1:15" ht="13.5">
      <c r="A26" s="118">
        <v>2013</v>
      </c>
      <c r="B26" s="119"/>
      <c r="C26" s="120">
        <v>122.7</v>
      </c>
      <c r="D26" s="120">
        <v>130.6</v>
      </c>
      <c r="E26" s="120">
        <v>149.5</v>
      </c>
      <c r="F26" s="120">
        <v>82.2</v>
      </c>
      <c r="G26" s="120">
        <v>145.1</v>
      </c>
      <c r="H26" s="120">
        <v>94.4</v>
      </c>
      <c r="I26" s="120">
        <v>167.5</v>
      </c>
      <c r="J26" s="120">
        <v>106</v>
      </c>
      <c r="K26" s="120">
        <v>85.5</v>
      </c>
      <c r="L26" s="120">
        <v>98.6</v>
      </c>
      <c r="M26" s="120">
        <v>120</v>
      </c>
      <c r="N26" s="120">
        <v>127.4</v>
      </c>
      <c r="O26" s="124">
        <v>117.1</v>
      </c>
    </row>
  </sheetData>
  <mergeCells count="2">
    <mergeCell ref="A4:B4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17</vt:i4>
      </vt:variant>
      <vt:variant>
        <vt:lpstr>Grafikoni</vt:lpstr>
      </vt:variant>
      <vt:variant>
        <vt:i4>12</vt:i4>
      </vt:variant>
    </vt:vector>
  </HeadingPairs>
  <TitlesOfParts>
    <vt:vector size="29" baseType="lpstr">
      <vt:lpstr>Fig 8</vt:lpstr>
      <vt:lpstr>Fig 10</vt:lpstr>
      <vt:lpstr>MultipDecomp</vt:lpstr>
      <vt:lpstr>AdditDecomp</vt:lpstr>
      <vt:lpstr>FacShare</vt:lpstr>
      <vt:lpstr>Summary</vt:lpstr>
      <vt:lpstr>SecAcc (Tot)</vt:lpstr>
      <vt:lpstr>SecAcc (Corp)</vt:lpstr>
      <vt:lpstr>SecAcc (Govt)</vt:lpstr>
      <vt:lpstr>SecAcc (Hous.&amp;NPISH)</vt:lpstr>
      <vt:lpstr>SecAcc (ROW)</vt:lpstr>
      <vt:lpstr>BalSheet data</vt:lpstr>
      <vt:lpstr>Non-finAssets</vt:lpstr>
      <vt:lpstr>GDP</vt:lpstr>
      <vt:lpstr>IIP</vt:lpstr>
      <vt:lpstr>BOP PrimInc</vt:lpstr>
      <vt:lpstr>CPI</vt:lpstr>
      <vt:lpstr>Fig 1</vt:lpstr>
      <vt:lpstr>Fig 2</vt:lpstr>
      <vt:lpstr>Fig 3</vt:lpstr>
      <vt:lpstr>Fig 4</vt:lpstr>
      <vt:lpstr>Fig 5</vt:lpstr>
      <vt:lpstr>Fig 6</vt:lpstr>
      <vt:lpstr>Fig 7</vt:lpstr>
      <vt:lpstr>Fig 9</vt:lpstr>
      <vt:lpstr>Fig 11</vt:lpstr>
      <vt:lpstr>Fig 12</vt:lpstr>
      <vt:lpstr>Fig 13</vt:lpstr>
      <vt:lpstr>Fig 14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Filip</cp:lastModifiedBy>
  <dcterms:created xsi:type="dcterms:W3CDTF">2014-10-04T18:09:07Z</dcterms:created>
  <dcterms:modified xsi:type="dcterms:W3CDTF">2015-01-05T12:06:43Z</dcterms:modified>
</cp:coreProperties>
</file>